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0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Fichiers Excel\"/>
    </mc:Choice>
  </mc:AlternateContent>
  <xr:revisionPtr revIDLastSave="0" documentId="13_ncr:1_{781958F6-256D-4DB8-886A-77960C5BB658}" xr6:coauthVersionLast="47" xr6:coauthVersionMax="47" xr10:uidLastSave="{00000000-0000-0000-0000-000000000000}"/>
  <bookViews>
    <workbookView xWindow="-120" yWindow="-120" windowWidth="29040" windowHeight="15840" activeTab="2" xr2:uid="{98263787-48C7-4904-B29B-D38FB509F2D2}"/>
  </bookViews>
  <sheets>
    <sheet name="TCD" sheetId="1" r:id="rId1"/>
    <sheet name="Index" sheetId="2" r:id="rId2"/>
    <sheet name="Data" sheetId="3" r:id="rId3"/>
  </sheets>
  <definedNames>
    <definedName name="_xlnm._FilterDatabase" localSheetId="2" hidden="1">Data!$A$3:$D$30912</definedName>
    <definedName name="_xlcn.WorksheetConnection_ratiosuivi.xlsxTableau11" hidden="1">Tableau1[]</definedName>
    <definedName name="_xlcn.WorksheetConnection_ratiosuivi.xlsxTableau21" hidden="1">Tableau2[]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2" name="Tableau2" connection="WorksheetConnection_ratio-suivi.xlsx!Tableau2"/>
          <x15:modelTable id="Tableau1" name="Tableau1" connection="WorksheetConnection_ratio-suivi.xlsx!Tableau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" i="3" l="1" a="1"/>
  <c r="P2" i="3" s="1"/>
  <c r="Q2" i="3" s="1"/>
  <c r="E16065" i="3"/>
  <c r="F16065" i="3"/>
  <c r="G16065" i="3"/>
  <c r="H16065" i="3"/>
  <c r="E16066" i="3"/>
  <c r="F16066" i="3"/>
  <c r="G16066" i="3"/>
  <c r="H16066" i="3"/>
  <c r="E16067" i="3"/>
  <c r="F16067" i="3"/>
  <c r="G16067" i="3"/>
  <c r="H16067" i="3"/>
  <c r="E16068" i="3"/>
  <c r="F16068" i="3"/>
  <c r="G16068" i="3"/>
  <c r="H16068" i="3"/>
  <c r="E16069" i="3"/>
  <c r="F16069" i="3"/>
  <c r="G16069" i="3"/>
  <c r="H16069" i="3"/>
  <c r="E16070" i="3"/>
  <c r="F16070" i="3"/>
  <c r="G16070" i="3"/>
  <c r="H16070" i="3"/>
  <c r="E16071" i="3"/>
  <c r="F16071" i="3"/>
  <c r="G16071" i="3"/>
  <c r="H16071" i="3"/>
  <c r="E16072" i="3"/>
  <c r="F16072" i="3"/>
  <c r="G16072" i="3"/>
  <c r="H16072" i="3"/>
  <c r="E16073" i="3"/>
  <c r="F16073" i="3"/>
  <c r="G16073" i="3"/>
  <c r="H16073" i="3"/>
  <c r="E16074" i="3"/>
  <c r="F16074" i="3"/>
  <c r="G16074" i="3"/>
  <c r="H16074" i="3"/>
  <c r="E16075" i="3"/>
  <c r="F16075" i="3"/>
  <c r="G16075" i="3"/>
  <c r="H16075" i="3"/>
  <c r="E16076" i="3"/>
  <c r="F16076" i="3"/>
  <c r="G16076" i="3"/>
  <c r="H16076" i="3"/>
  <c r="E16077" i="3"/>
  <c r="F16077" i="3"/>
  <c r="G16077" i="3"/>
  <c r="H16077" i="3"/>
  <c r="E16078" i="3"/>
  <c r="F16078" i="3"/>
  <c r="G16078" i="3"/>
  <c r="H16078" i="3"/>
  <c r="E16079" i="3"/>
  <c r="F16079" i="3"/>
  <c r="G16079" i="3"/>
  <c r="H16079" i="3"/>
  <c r="E16080" i="3"/>
  <c r="F16080" i="3"/>
  <c r="G16080" i="3"/>
  <c r="H16080" i="3"/>
  <c r="E16081" i="3"/>
  <c r="F16081" i="3"/>
  <c r="G16081" i="3"/>
  <c r="H16081" i="3"/>
  <c r="E16082" i="3"/>
  <c r="F16082" i="3"/>
  <c r="G16082" i="3"/>
  <c r="H16082" i="3"/>
  <c r="E16083" i="3"/>
  <c r="F16083" i="3"/>
  <c r="G16083" i="3"/>
  <c r="H16083" i="3"/>
  <c r="E16084" i="3"/>
  <c r="F16084" i="3"/>
  <c r="G16084" i="3"/>
  <c r="H16084" i="3"/>
  <c r="E16085" i="3"/>
  <c r="F16085" i="3"/>
  <c r="G16085" i="3"/>
  <c r="H16085" i="3"/>
  <c r="E16086" i="3"/>
  <c r="F16086" i="3"/>
  <c r="G16086" i="3"/>
  <c r="H16086" i="3"/>
  <c r="E16087" i="3"/>
  <c r="F16087" i="3"/>
  <c r="G16087" i="3"/>
  <c r="H16087" i="3"/>
  <c r="E16088" i="3"/>
  <c r="F16088" i="3"/>
  <c r="G16088" i="3"/>
  <c r="H16088" i="3"/>
  <c r="E16089" i="3"/>
  <c r="F16089" i="3"/>
  <c r="G16089" i="3"/>
  <c r="H16089" i="3"/>
  <c r="E16090" i="3"/>
  <c r="F16090" i="3"/>
  <c r="G16090" i="3"/>
  <c r="H16090" i="3"/>
  <c r="E16091" i="3"/>
  <c r="F16091" i="3"/>
  <c r="G16091" i="3"/>
  <c r="H16091" i="3"/>
  <c r="E16092" i="3"/>
  <c r="F16092" i="3"/>
  <c r="G16092" i="3"/>
  <c r="H16092" i="3"/>
  <c r="E16093" i="3"/>
  <c r="F16093" i="3"/>
  <c r="G16093" i="3"/>
  <c r="H16093" i="3"/>
  <c r="E16094" i="3"/>
  <c r="F16094" i="3"/>
  <c r="G16094" i="3"/>
  <c r="H16094" i="3"/>
  <c r="E16095" i="3"/>
  <c r="F16095" i="3"/>
  <c r="G16095" i="3"/>
  <c r="H16095" i="3"/>
  <c r="E16096" i="3"/>
  <c r="F16096" i="3"/>
  <c r="G16096" i="3"/>
  <c r="H16096" i="3"/>
  <c r="E16097" i="3"/>
  <c r="F16097" i="3"/>
  <c r="G16097" i="3"/>
  <c r="H16097" i="3"/>
  <c r="E16098" i="3"/>
  <c r="F16098" i="3"/>
  <c r="G16098" i="3"/>
  <c r="H16098" i="3"/>
  <c r="E16099" i="3"/>
  <c r="F16099" i="3"/>
  <c r="G16099" i="3"/>
  <c r="H16099" i="3"/>
  <c r="E16100" i="3"/>
  <c r="F16100" i="3"/>
  <c r="G16100" i="3"/>
  <c r="H16100" i="3"/>
  <c r="E16101" i="3"/>
  <c r="F16101" i="3"/>
  <c r="G16101" i="3"/>
  <c r="H16101" i="3"/>
  <c r="E16102" i="3"/>
  <c r="F16102" i="3"/>
  <c r="G16102" i="3"/>
  <c r="H16102" i="3"/>
  <c r="E16103" i="3"/>
  <c r="F16103" i="3"/>
  <c r="G16103" i="3"/>
  <c r="H16103" i="3"/>
  <c r="E16104" i="3"/>
  <c r="F16104" i="3"/>
  <c r="G16104" i="3"/>
  <c r="H16104" i="3"/>
  <c r="E16105" i="3"/>
  <c r="F16105" i="3"/>
  <c r="G16105" i="3"/>
  <c r="H16105" i="3"/>
  <c r="E16106" i="3"/>
  <c r="F16106" i="3"/>
  <c r="G16106" i="3"/>
  <c r="H16106" i="3"/>
  <c r="E16107" i="3"/>
  <c r="F16107" i="3"/>
  <c r="G16107" i="3"/>
  <c r="H16107" i="3"/>
  <c r="E16108" i="3"/>
  <c r="F16108" i="3"/>
  <c r="G16108" i="3"/>
  <c r="H16108" i="3"/>
  <c r="E16109" i="3"/>
  <c r="F16109" i="3"/>
  <c r="G16109" i="3"/>
  <c r="H16109" i="3"/>
  <c r="E16110" i="3"/>
  <c r="F16110" i="3"/>
  <c r="G16110" i="3"/>
  <c r="H16110" i="3"/>
  <c r="E16111" i="3"/>
  <c r="F16111" i="3"/>
  <c r="G16111" i="3"/>
  <c r="H16111" i="3"/>
  <c r="E16112" i="3"/>
  <c r="F16112" i="3"/>
  <c r="G16112" i="3"/>
  <c r="H16112" i="3"/>
  <c r="E16113" i="3"/>
  <c r="F16113" i="3"/>
  <c r="G16113" i="3"/>
  <c r="H16113" i="3"/>
  <c r="E16114" i="3"/>
  <c r="F16114" i="3"/>
  <c r="G16114" i="3"/>
  <c r="H16114" i="3"/>
  <c r="E16115" i="3"/>
  <c r="F16115" i="3"/>
  <c r="G16115" i="3"/>
  <c r="H16115" i="3"/>
  <c r="E16116" i="3"/>
  <c r="F16116" i="3"/>
  <c r="G16116" i="3"/>
  <c r="H16116" i="3"/>
  <c r="E16117" i="3"/>
  <c r="F16117" i="3"/>
  <c r="G16117" i="3"/>
  <c r="H16117" i="3"/>
  <c r="E16118" i="3"/>
  <c r="F16118" i="3"/>
  <c r="G16118" i="3"/>
  <c r="H16118" i="3"/>
  <c r="E16119" i="3"/>
  <c r="F16119" i="3"/>
  <c r="G16119" i="3"/>
  <c r="H16119" i="3"/>
  <c r="E16120" i="3"/>
  <c r="F16120" i="3"/>
  <c r="G16120" i="3"/>
  <c r="H16120" i="3"/>
  <c r="E16121" i="3"/>
  <c r="F16121" i="3"/>
  <c r="G16121" i="3"/>
  <c r="H16121" i="3"/>
  <c r="E16122" i="3"/>
  <c r="F16122" i="3"/>
  <c r="G16122" i="3"/>
  <c r="H16122" i="3"/>
  <c r="E16123" i="3"/>
  <c r="F16123" i="3"/>
  <c r="G16123" i="3"/>
  <c r="H16123" i="3"/>
  <c r="E16124" i="3"/>
  <c r="F16124" i="3"/>
  <c r="G16124" i="3"/>
  <c r="H16124" i="3"/>
  <c r="E16125" i="3"/>
  <c r="F16125" i="3"/>
  <c r="G16125" i="3"/>
  <c r="H16125" i="3"/>
  <c r="E16126" i="3"/>
  <c r="F16126" i="3"/>
  <c r="G16126" i="3"/>
  <c r="H16126" i="3"/>
  <c r="E16127" i="3"/>
  <c r="F16127" i="3"/>
  <c r="G16127" i="3"/>
  <c r="H16127" i="3"/>
  <c r="E16128" i="3"/>
  <c r="F16128" i="3"/>
  <c r="G16128" i="3"/>
  <c r="H16128" i="3"/>
  <c r="E16129" i="3"/>
  <c r="F16129" i="3"/>
  <c r="G16129" i="3"/>
  <c r="H16129" i="3"/>
  <c r="E16130" i="3"/>
  <c r="F16130" i="3"/>
  <c r="G16130" i="3"/>
  <c r="H16130" i="3"/>
  <c r="E16131" i="3"/>
  <c r="F16131" i="3"/>
  <c r="G16131" i="3"/>
  <c r="H16131" i="3"/>
  <c r="E16132" i="3"/>
  <c r="F16132" i="3"/>
  <c r="G16132" i="3"/>
  <c r="H16132" i="3"/>
  <c r="E16133" i="3"/>
  <c r="F16133" i="3"/>
  <c r="G16133" i="3"/>
  <c r="H16133" i="3"/>
  <c r="E16134" i="3"/>
  <c r="F16134" i="3"/>
  <c r="G16134" i="3"/>
  <c r="H16134" i="3"/>
  <c r="E16135" i="3"/>
  <c r="F16135" i="3"/>
  <c r="G16135" i="3"/>
  <c r="H16135" i="3"/>
  <c r="E16136" i="3"/>
  <c r="F16136" i="3"/>
  <c r="G16136" i="3"/>
  <c r="H16136" i="3"/>
  <c r="E16137" i="3"/>
  <c r="F16137" i="3"/>
  <c r="G16137" i="3"/>
  <c r="H16137" i="3"/>
  <c r="E16138" i="3"/>
  <c r="F16138" i="3"/>
  <c r="G16138" i="3"/>
  <c r="H16138" i="3"/>
  <c r="E16139" i="3"/>
  <c r="F16139" i="3"/>
  <c r="G16139" i="3"/>
  <c r="H16139" i="3"/>
  <c r="E16140" i="3"/>
  <c r="F16140" i="3"/>
  <c r="G16140" i="3"/>
  <c r="H16140" i="3"/>
  <c r="E16141" i="3"/>
  <c r="F16141" i="3"/>
  <c r="G16141" i="3"/>
  <c r="H16141" i="3"/>
  <c r="E16142" i="3"/>
  <c r="F16142" i="3"/>
  <c r="G16142" i="3"/>
  <c r="H16142" i="3"/>
  <c r="E16143" i="3"/>
  <c r="F16143" i="3"/>
  <c r="G16143" i="3"/>
  <c r="H16143" i="3"/>
  <c r="E16144" i="3"/>
  <c r="F16144" i="3"/>
  <c r="G16144" i="3"/>
  <c r="H16144" i="3"/>
  <c r="E16145" i="3"/>
  <c r="F16145" i="3"/>
  <c r="G16145" i="3"/>
  <c r="H16145" i="3"/>
  <c r="E16146" i="3"/>
  <c r="F16146" i="3"/>
  <c r="G16146" i="3"/>
  <c r="H16146" i="3"/>
  <c r="E16147" i="3"/>
  <c r="F16147" i="3"/>
  <c r="G16147" i="3"/>
  <c r="H16147" i="3"/>
  <c r="E16148" i="3"/>
  <c r="F16148" i="3"/>
  <c r="G16148" i="3"/>
  <c r="H16148" i="3"/>
  <c r="E16149" i="3"/>
  <c r="F16149" i="3"/>
  <c r="G16149" i="3"/>
  <c r="H16149" i="3"/>
  <c r="E16150" i="3"/>
  <c r="F16150" i="3"/>
  <c r="G16150" i="3"/>
  <c r="H16150" i="3"/>
  <c r="E16151" i="3"/>
  <c r="F16151" i="3"/>
  <c r="G16151" i="3"/>
  <c r="H16151" i="3"/>
  <c r="E16152" i="3"/>
  <c r="F16152" i="3"/>
  <c r="G16152" i="3"/>
  <c r="H16152" i="3"/>
  <c r="E16153" i="3"/>
  <c r="F16153" i="3"/>
  <c r="G16153" i="3"/>
  <c r="H16153" i="3"/>
  <c r="E16154" i="3"/>
  <c r="F16154" i="3"/>
  <c r="G16154" i="3"/>
  <c r="H16154" i="3"/>
  <c r="E16155" i="3"/>
  <c r="F16155" i="3"/>
  <c r="G16155" i="3"/>
  <c r="H16155" i="3"/>
  <c r="E16156" i="3"/>
  <c r="F16156" i="3"/>
  <c r="G16156" i="3"/>
  <c r="H16156" i="3"/>
  <c r="E16157" i="3"/>
  <c r="F16157" i="3"/>
  <c r="G16157" i="3"/>
  <c r="H16157" i="3"/>
  <c r="E16158" i="3"/>
  <c r="F16158" i="3"/>
  <c r="G16158" i="3"/>
  <c r="H16158" i="3"/>
  <c r="E16159" i="3"/>
  <c r="F16159" i="3"/>
  <c r="G16159" i="3"/>
  <c r="H16159" i="3"/>
  <c r="E16160" i="3"/>
  <c r="F16160" i="3"/>
  <c r="G16160" i="3"/>
  <c r="H16160" i="3"/>
  <c r="E16161" i="3"/>
  <c r="F16161" i="3"/>
  <c r="G16161" i="3"/>
  <c r="H16161" i="3"/>
  <c r="E16162" i="3"/>
  <c r="F16162" i="3"/>
  <c r="G16162" i="3"/>
  <c r="H16162" i="3"/>
  <c r="E16163" i="3"/>
  <c r="F16163" i="3"/>
  <c r="G16163" i="3"/>
  <c r="H16163" i="3"/>
  <c r="E16164" i="3"/>
  <c r="F16164" i="3"/>
  <c r="G16164" i="3"/>
  <c r="H16164" i="3"/>
  <c r="E16165" i="3"/>
  <c r="F16165" i="3"/>
  <c r="G16165" i="3"/>
  <c r="H16165" i="3"/>
  <c r="E16166" i="3"/>
  <c r="F16166" i="3"/>
  <c r="G16166" i="3"/>
  <c r="H16166" i="3"/>
  <c r="E16167" i="3"/>
  <c r="F16167" i="3"/>
  <c r="G16167" i="3"/>
  <c r="H16167" i="3"/>
  <c r="E16168" i="3"/>
  <c r="F16168" i="3"/>
  <c r="G16168" i="3"/>
  <c r="H16168" i="3"/>
  <c r="E16169" i="3"/>
  <c r="F16169" i="3"/>
  <c r="G16169" i="3"/>
  <c r="H16169" i="3"/>
  <c r="E16170" i="3"/>
  <c r="F16170" i="3"/>
  <c r="G16170" i="3"/>
  <c r="H16170" i="3"/>
  <c r="E16171" i="3"/>
  <c r="F16171" i="3"/>
  <c r="G16171" i="3"/>
  <c r="H16171" i="3"/>
  <c r="E16172" i="3"/>
  <c r="F16172" i="3"/>
  <c r="G16172" i="3"/>
  <c r="H16172" i="3"/>
  <c r="E16173" i="3"/>
  <c r="F16173" i="3"/>
  <c r="G16173" i="3"/>
  <c r="H16173" i="3"/>
  <c r="E16174" i="3"/>
  <c r="F16174" i="3"/>
  <c r="G16174" i="3"/>
  <c r="H16174" i="3"/>
  <c r="E16175" i="3"/>
  <c r="F16175" i="3"/>
  <c r="G16175" i="3"/>
  <c r="H16175" i="3"/>
  <c r="E16176" i="3"/>
  <c r="F16176" i="3"/>
  <c r="G16176" i="3"/>
  <c r="H16176" i="3"/>
  <c r="E16177" i="3"/>
  <c r="F16177" i="3"/>
  <c r="G16177" i="3"/>
  <c r="H16177" i="3"/>
  <c r="E16178" i="3"/>
  <c r="F16178" i="3"/>
  <c r="G16178" i="3"/>
  <c r="H16178" i="3"/>
  <c r="E16179" i="3"/>
  <c r="F16179" i="3"/>
  <c r="G16179" i="3"/>
  <c r="H16179" i="3"/>
  <c r="E16180" i="3"/>
  <c r="F16180" i="3"/>
  <c r="G16180" i="3"/>
  <c r="H16180" i="3"/>
  <c r="E16181" i="3"/>
  <c r="F16181" i="3"/>
  <c r="G16181" i="3"/>
  <c r="H16181" i="3"/>
  <c r="E16182" i="3"/>
  <c r="F16182" i="3"/>
  <c r="G16182" i="3"/>
  <c r="H16182" i="3"/>
  <c r="E16183" i="3"/>
  <c r="F16183" i="3"/>
  <c r="G16183" i="3"/>
  <c r="H16183" i="3"/>
  <c r="E16184" i="3"/>
  <c r="F16184" i="3"/>
  <c r="G16184" i="3"/>
  <c r="H16184" i="3"/>
  <c r="E16185" i="3"/>
  <c r="F16185" i="3"/>
  <c r="G16185" i="3"/>
  <c r="H16185" i="3"/>
  <c r="E16186" i="3"/>
  <c r="F16186" i="3"/>
  <c r="G16186" i="3"/>
  <c r="H16186" i="3"/>
  <c r="E16187" i="3"/>
  <c r="F16187" i="3"/>
  <c r="G16187" i="3"/>
  <c r="H16187" i="3"/>
  <c r="E16188" i="3"/>
  <c r="F16188" i="3"/>
  <c r="G16188" i="3"/>
  <c r="H16188" i="3"/>
  <c r="E16189" i="3"/>
  <c r="F16189" i="3"/>
  <c r="G16189" i="3"/>
  <c r="H16189" i="3"/>
  <c r="E16190" i="3"/>
  <c r="F16190" i="3"/>
  <c r="G16190" i="3"/>
  <c r="H16190" i="3"/>
  <c r="E16191" i="3"/>
  <c r="F16191" i="3"/>
  <c r="G16191" i="3"/>
  <c r="H16191" i="3"/>
  <c r="E16192" i="3"/>
  <c r="F16192" i="3"/>
  <c r="G16192" i="3"/>
  <c r="H16192" i="3"/>
  <c r="E16193" i="3"/>
  <c r="F16193" i="3"/>
  <c r="G16193" i="3"/>
  <c r="H16193" i="3"/>
  <c r="E16194" i="3"/>
  <c r="F16194" i="3"/>
  <c r="G16194" i="3"/>
  <c r="H16194" i="3"/>
  <c r="E16195" i="3"/>
  <c r="F16195" i="3"/>
  <c r="G16195" i="3"/>
  <c r="H16195" i="3"/>
  <c r="E16196" i="3"/>
  <c r="F16196" i="3"/>
  <c r="G16196" i="3"/>
  <c r="H16196" i="3"/>
  <c r="E16197" i="3"/>
  <c r="F16197" i="3"/>
  <c r="G16197" i="3"/>
  <c r="H16197" i="3"/>
  <c r="E16198" i="3"/>
  <c r="F16198" i="3"/>
  <c r="G16198" i="3"/>
  <c r="H16198" i="3"/>
  <c r="E16199" i="3"/>
  <c r="F16199" i="3"/>
  <c r="G16199" i="3"/>
  <c r="H16199" i="3"/>
  <c r="E16200" i="3"/>
  <c r="F16200" i="3"/>
  <c r="G16200" i="3"/>
  <c r="H16200" i="3"/>
  <c r="E16201" i="3"/>
  <c r="F16201" i="3"/>
  <c r="G16201" i="3"/>
  <c r="H16201" i="3"/>
  <c r="E16202" i="3"/>
  <c r="F16202" i="3"/>
  <c r="G16202" i="3"/>
  <c r="H16202" i="3"/>
  <c r="E16203" i="3"/>
  <c r="F16203" i="3"/>
  <c r="G16203" i="3"/>
  <c r="H16203" i="3"/>
  <c r="E16204" i="3"/>
  <c r="F16204" i="3"/>
  <c r="G16204" i="3"/>
  <c r="H16204" i="3"/>
  <c r="E16205" i="3"/>
  <c r="F16205" i="3"/>
  <c r="G16205" i="3"/>
  <c r="H16205" i="3"/>
  <c r="E16206" i="3"/>
  <c r="F16206" i="3"/>
  <c r="G16206" i="3"/>
  <c r="H16206" i="3"/>
  <c r="E16207" i="3"/>
  <c r="F16207" i="3"/>
  <c r="G16207" i="3"/>
  <c r="H16207" i="3"/>
  <c r="E16208" i="3"/>
  <c r="F16208" i="3"/>
  <c r="G16208" i="3"/>
  <c r="H16208" i="3"/>
  <c r="E16209" i="3"/>
  <c r="F16209" i="3"/>
  <c r="G16209" i="3"/>
  <c r="H16209" i="3"/>
  <c r="E16210" i="3"/>
  <c r="F16210" i="3"/>
  <c r="G16210" i="3"/>
  <c r="H16210" i="3"/>
  <c r="E16211" i="3"/>
  <c r="F16211" i="3"/>
  <c r="G16211" i="3"/>
  <c r="H16211" i="3"/>
  <c r="E16212" i="3"/>
  <c r="F16212" i="3"/>
  <c r="G16212" i="3"/>
  <c r="H16212" i="3"/>
  <c r="E16213" i="3"/>
  <c r="F16213" i="3"/>
  <c r="G16213" i="3"/>
  <c r="H16213" i="3"/>
  <c r="E16214" i="3"/>
  <c r="F16214" i="3"/>
  <c r="G16214" i="3"/>
  <c r="H16214" i="3"/>
  <c r="E16215" i="3"/>
  <c r="F16215" i="3"/>
  <c r="G16215" i="3"/>
  <c r="H16215" i="3"/>
  <c r="E16216" i="3"/>
  <c r="F16216" i="3"/>
  <c r="G16216" i="3"/>
  <c r="H16216" i="3"/>
  <c r="E16217" i="3"/>
  <c r="F16217" i="3"/>
  <c r="G16217" i="3"/>
  <c r="H16217" i="3"/>
  <c r="E16218" i="3"/>
  <c r="F16218" i="3"/>
  <c r="G16218" i="3"/>
  <c r="H16218" i="3"/>
  <c r="E16219" i="3"/>
  <c r="F16219" i="3"/>
  <c r="G16219" i="3"/>
  <c r="H16219" i="3"/>
  <c r="E16220" i="3"/>
  <c r="F16220" i="3"/>
  <c r="G16220" i="3"/>
  <c r="H16220" i="3"/>
  <c r="E16221" i="3"/>
  <c r="F16221" i="3"/>
  <c r="G16221" i="3"/>
  <c r="H16221" i="3"/>
  <c r="E16222" i="3"/>
  <c r="F16222" i="3"/>
  <c r="G16222" i="3"/>
  <c r="H16222" i="3"/>
  <c r="E16223" i="3"/>
  <c r="F16223" i="3"/>
  <c r="G16223" i="3"/>
  <c r="H16223" i="3"/>
  <c r="E16224" i="3"/>
  <c r="F16224" i="3"/>
  <c r="G16224" i="3"/>
  <c r="H16224" i="3"/>
  <c r="E16225" i="3"/>
  <c r="F16225" i="3"/>
  <c r="G16225" i="3"/>
  <c r="H16225" i="3"/>
  <c r="E16226" i="3"/>
  <c r="F16226" i="3"/>
  <c r="G16226" i="3"/>
  <c r="H16226" i="3"/>
  <c r="E16227" i="3"/>
  <c r="F16227" i="3"/>
  <c r="G16227" i="3"/>
  <c r="H16227" i="3"/>
  <c r="E16228" i="3"/>
  <c r="F16228" i="3"/>
  <c r="G16228" i="3"/>
  <c r="H16228" i="3"/>
  <c r="E16229" i="3"/>
  <c r="F16229" i="3"/>
  <c r="G16229" i="3"/>
  <c r="H16229" i="3"/>
  <c r="E16230" i="3"/>
  <c r="F16230" i="3"/>
  <c r="G16230" i="3"/>
  <c r="H16230" i="3"/>
  <c r="E16231" i="3"/>
  <c r="F16231" i="3"/>
  <c r="G16231" i="3"/>
  <c r="H16231" i="3"/>
  <c r="E16232" i="3"/>
  <c r="F16232" i="3"/>
  <c r="G16232" i="3"/>
  <c r="H16232" i="3"/>
  <c r="E16233" i="3"/>
  <c r="F16233" i="3"/>
  <c r="G16233" i="3"/>
  <c r="H16233" i="3"/>
  <c r="E16234" i="3"/>
  <c r="F16234" i="3"/>
  <c r="G16234" i="3"/>
  <c r="H16234" i="3"/>
  <c r="E16235" i="3"/>
  <c r="F16235" i="3"/>
  <c r="G16235" i="3"/>
  <c r="H16235" i="3"/>
  <c r="E16236" i="3"/>
  <c r="F16236" i="3"/>
  <c r="G16236" i="3"/>
  <c r="H16236" i="3"/>
  <c r="E16237" i="3"/>
  <c r="F16237" i="3"/>
  <c r="G16237" i="3"/>
  <c r="H16237" i="3"/>
  <c r="E16238" i="3"/>
  <c r="F16238" i="3"/>
  <c r="G16238" i="3"/>
  <c r="H16238" i="3"/>
  <c r="E16239" i="3"/>
  <c r="F16239" i="3"/>
  <c r="G16239" i="3"/>
  <c r="H16239" i="3"/>
  <c r="E16240" i="3"/>
  <c r="F16240" i="3"/>
  <c r="G16240" i="3"/>
  <c r="H16240" i="3"/>
  <c r="E16241" i="3"/>
  <c r="F16241" i="3"/>
  <c r="G16241" i="3"/>
  <c r="H16241" i="3"/>
  <c r="E16242" i="3"/>
  <c r="F16242" i="3"/>
  <c r="G16242" i="3"/>
  <c r="H16242" i="3"/>
  <c r="E16243" i="3"/>
  <c r="F16243" i="3"/>
  <c r="G16243" i="3"/>
  <c r="H16243" i="3"/>
  <c r="E16244" i="3"/>
  <c r="F16244" i="3"/>
  <c r="G16244" i="3"/>
  <c r="H16244" i="3"/>
  <c r="E16245" i="3"/>
  <c r="F16245" i="3"/>
  <c r="G16245" i="3"/>
  <c r="H16245" i="3"/>
  <c r="E16246" i="3"/>
  <c r="F16246" i="3"/>
  <c r="G16246" i="3"/>
  <c r="H16246" i="3"/>
  <c r="E16247" i="3"/>
  <c r="F16247" i="3"/>
  <c r="G16247" i="3"/>
  <c r="H16247" i="3"/>
  <c r="E16248" i="3"/>
  <c r="F16248" i="3"/>
  <c r="G16248" i="3"/>
  <c r="H16248" i="3"/>
  <c r="E16249" i="3"/>
  <c r="F16249" i="3"/>
  <c r="G16249" i="3"/>
  <c r="H16249" i="3"/>
  <c r="E16250" i="3"/>
  <c r="F16250" i="3"/>
  <c r="G16250" i="3"/>
  <c r="H16250" i="3"/>
  <c r="E16251" i="3"/>
  <c r="F16251" i="3"/>
  <c r="G16251" i="3"/>
  <c r="H16251" i="3"/>
  <c r="E16252" i="3"/>
  <c r="F16252" i="3"/>
  <c r="G16252" i="3"/>
  <c r="H16252" i="3"/>
  <c r="E16253" i="3"/>
  <c r="F16253" i="3"/>
  <c r="G16253" i="3"/>
  <c r="H16253" i="3"/>
  <c r="E16254" i="3"/>
  <c r="F16254" i="3"/>
  <c r="G16254" i="3"/>
  <c r="H16254" i="3"/>
  <c r="E16255" i="3"/>
  <c r="F16255" i="3"/>
  <c r="G16255" i="3"/>
  <c r="H16255" i="3"/>
  <c r="E16256" i="3"/>
  <c r="F16256" i="3"/>
  <c r="G16256" i="3"/>
  <c r="H16256" i="3"/>
  <c r="E16257" i="3"/>
  <c r="F16257" i="3"/>
  <c r="G16257" i="3"/>
  <c r="H16257" i="3"/>
  <c r="E16258" i="3"/>
  <c r="F16258" i="3"/>
  <c r="G16258" i="3"/>
  <c r="H16258" i="3"/>
  <c r="E16259" i="3"/>
  <c r="F16259" i="3"/>
  <c r="G16259" i="3"/>
  <c r="H16259" i="3"/>
  <c r="E16260" i="3"/>
  <c r="F16260" i="3"/>
  <c r="G16260" i="3"/>
  <c r="H16260" i="3"/>
  <c r="E16261" i="3"/>
  <c r="F16261" i="3"/>
  <c r="G16261" i="3"/>
  <c r="H16261" i="3"/>
  <c r="E16262" i="3"/>
  <c r="F16262" i="3"/>
  <c r="G16262" i="3"/>
  <c r="H16262" i="3"/>
  <c r="E16263" i="3"/>
  <c r="F16263" i="3"/>
  <c r="G16263" i="3"/>
  <c r="H16263" i="3"/>
  <c r="E16264" i="3"/>
  <c r="F16264" i="3"/>
  <c r="G16264" i="3"/>
  <c r="H16264" i="3"/>
  <c r="E16265" i="3"/>
  <c r="F16265" i="3"/>
  <c r="G16265" i="3"/>
  <c r="H16265" i="3"/>
  <c r="E16266" i="3"/>
  <c r="F16266" i="3"/>
  <c r="G16266" i="3"/>
  <c r="H16266" i="3"/>
  <c r="E16267" i="3"/>
  <c r="F16267" i="3"/>
  <c r="G16267" i="3"/>
  <c r="H16267" i="3"/>
  <c r="E16268" i="3"/>
  <c r="F16268" i="3"/>
  <c r="G16268" i="3"/>
  <c r="H16268" i="3"/>
  <c r="E16269" i="3"/>
  <c r="F16269" i="3"/>
  <c r="G16269" i="3"/>
  <c r="H16269" i="3"/>
  <c r="E16270" i="3"/>
  <c r="F16270" i="3"/>
  <c r="G16270" i="3"/>
  <c r="H16270" i="3"/>
  <c r="E16271" i="3"/>
  <c r="F16271" i="3"/>
  <c r="G16271" i="3"/>
  <c r="H16271" i="3"/>
  <c r="E16272" i="3"/>
  <c r="F16272" i="3"/>
  <c r="G16272" i="3"/>
  <c r="H16272" i="3"/>
  <c r="E16273" i="3"/>
  <c r="F16273" i="3"/>
  <c r="G16273" i="3"/>
  <c r="H16273" i="3"/>
  <c r="E16274" i="3"/>
  <c r="F16274" i="3"/>
  <c r="G16274" i="3"/>
  <c r="H16274" i="3"/>
  <c r="E16275" i="3"/>
  <c r="F16275" i="3"/>
  <c r="G16275" i="3"/>
  <c r="H16275" i="3"/>
  <c r="E16276" i="3"/>
  <c r="F16276" i="3"/>
  <c r="G16276" i="3"/>
  <c r="H16276" i="3"/>
  <c r="E16277" i="3"/>
  <c r="F16277" i="3"/>
  <c r="G16277" i="3"/>
  <c r="H16277" i="3"/>
  <c r="E16278" i="3"/>
  <c r="F16278" i="3"/>
  <c r="G16278" i="3"/>
  <c r="H16278" i="3"/>
  <c r="E16279" i="3"/>
  <c r="F16279" i="3"/>
  <c r="G16279" i="3"/>
  <c r="H16279" i="3"/>
  <c r="E16280" i="3"/>
  <c r="F16280" i="3"/>
  <c r="G16280" i="3"/>
  <c r="H16280" i="3"/>
  <c r="E16281" i="3"/>
  <c r="F16281" i="3"/>
  <c r="G16281" i="3"/>
  <c r="H16281" i="3"/>
  <c r="E16282" i="3"/>
  <c r="F16282" i="3"/>
  <c r="G16282" i="3"/>
  <c r="H16282" i="3"/>
  <c r="E16283" i="3"/>
  <c r="F16283" i="3"/>
  <c r="G16283" i="3"/>
  <c r="H16283" i="3"/>
  <c r="E16284" i="3"/>
  <c r="F16284" i="3"/>
  <c r="G16284" i="3"/>
  <c r="H16284" i="3"/>
  <c r="E16285" i="3"/>
  <c r="F16285" i="3"/>
  <c r="G16285" i="3"/>
  <c r="H16285" i="3"/>
  <c r="E16286" i="3"/>
  <c r="F16286" i="3"/>
  <c r="G16286" i="3"/>
  <c r="H16286" i="3"/>
  <c r="E16287" i="3"/>
  <c r="F16287" i="3"/>
  <c r="G16287" i="3"/>
  <c r="H16287" i="3"/>
  <c r="E16288" i="3"/>
  <c r="F16288" i="3"/>
  <c r="G16288" i="3"/>
  <c r="H16288" i="3"/>
  <c r="E16289" i="3"/>
  <c r="F16289" i="3"/>
  <c r="G16289" i="3"/>
  <c r="H16289" i="3"/>
  <c r="E16290" i="3"/>
  <c r="F16290" i="3"/>
  <c r="G16290" i="3"/>
  <c r="H16290" i="3"/>
  <c r="E16291" i="3"/>
  <c r="F16291" i="3"/>
  <c r="G16291" i="3"/>
  <c r="H16291" i="3"/>
  <c r="E16292" i="3"/>
  <c r="F16292" i="3"/>
  <c r="G16292" i="3"/>
  <c r="H16292" i="3"/>
  <c r="E16293" i="3"/>
  <c r="F16293" i="3"/>
  <c r="G16293" i="3"/>
  <c r="H16293" i="3"/>
  <c r="E16294" i="3"/>
  <c r="F16294" i="3"/>
  <c r="G16294" i="3"/>
  <c r="H16294" i="3"/>
  <c r="E16295" i="3"/>
  <c r="F16295" i="3"/>
  <c r="G16295" i="3"/>
  <c r="H16295" i="3"/>
  <c r="E16296" i="3"/>
  <c r="F16296" i="3"/>
  <c r="G16296" i="3"/>
  <c r="H16296" i="3"/>
  <c r="E16297" i="3"/>
  <c r="F16297" i="3"/>
  <c r="G16297" i="3"/>
  <c r="H16297" i="3"/>
  <c r="E16298" i="3"/>
  <c r="F16298" i="3"/>
  <c r="G16298" i="3"/>
  <c r="H16298" i="3"/>
  <c r="E16299" i="3"/>
  <c r="F16299" i="3"/>
  <c r="G16299" i="3"/>
  <c r="H16299" i="3"/>
  <c r="E16300" i="3"/>
  <c r="F16300" i="3"/>
  <c r="G16300" i="3"/>
  <c r="H16300" i="3"/>
  <c r="E16301" i="3"/>
  <c r="F16301" i="3"/>
  <c r="G16301" i="3"/>
  <c r="H16301" i="3"/>
  <c r="E16302" i="3"/>
  <c r="F16302" i="3"/>
  <c r="G16302" i="3"/>
  <c r="H16302" i="3"/>
  <c r="E16303" i="3"/>
  <c r="F16303" i="3"/>
  <c r="G16303" i="3"/>
  <c r="H16303" i="3"/>
  <c r="E16304" i="3"/>
  <c r="F16304" i="3"/>
  <c r="G16304" i="3"/>
  <c r="H16304" i="3"/>
  <c r="E16305" i="3"/>
  <c r="F16305" i="3"/>
  <c r="G16305" i="3"/>
  <c r="H16305" i="3"/>
  <c r="E16306" i="3"/>
  <c r="F16306" i="3"/>
  <c r="G16306" i="3"/>
  <c r="H16306" i="3"/>
  <c r="E16307" i="3"/>
  <c r="F16307" i="3"/>
  <c r="G16307" i="3"/>
  <c r="H16307" i="3"/>
  <c r="E16308" i="3"/>
  <c r="F16308" i="3"/>
  <c r="G16308" i="3"/>
  <c r="H16308" i="3"/>
  <c r="E16309" i="3"/>
  <c r="F16309" i="3"/>
  <c r="G16309" i="3"/>
  <c r="H16309" i="3"/>
  <c r="E16310" i="3"/>
  <c r="F16310" i="3"/>
  <c r="G16310" i="3"/>
  <c r="H16310" i="3"/>
  <c r="E16311" i="3"/>
  <c r="F16311" i="3"/>
  <c r="G16311" i="3"/>
  <c r="H16311" i="3"/>
  <c r="E16312" i="3"/>
  <c r="F16312" i="3"/>
  <c r="G16312" i="3"/>
  <c r="H16312" i="3"/>
  <c r="E16313" i="3"/>
  <c r="F16313" i="3"/>
  <c r="G16313" i="3"/>
  <c r="H16313" i="3"/>
  <c r="E16314" i="3"/>
  <c r="F16314" i="3"/>
  <c r="G16314" i="3"/>
  <c r="H16314" i="3"/>
  <c r="E16315" i="3"/>
  <c r="F16315" i="3"/>
  <c r="G16315" i="3"/>
  <c r="H16315" i="3"/>
  <c r="E16316" i="3"/>
  <c r="F16316" i="3"/>
  <c r="G16316" i="3"/>
  <c r="H16316" i="3"/>
  <c r="E16317" i="3"/>
  <c r="F16317" i="3"/>
  <c r="G16317" i="3"/>
  <c r="H16317" i="3"/>
  <c r="E16318" i="3"/>
  <c r="F16318" i="3"/>
  <c r="G16318" i="3"/>
  <c r="H16318" i="3"/>
  <c r="E16319" i="3"/>
  <c r="F16319" i="3"/>
  <c r="G16319" i="3"/>
  <c r="H16319" i="3"/>
  <c r="E16320" i="3"/>
  <c r="F16320" i="3"/>
  <c r="G16320" i="3"/>
  <c r="H16320" i="3"/>
  <c r="E16321" i="3"/>
  <c r="F16321" i="3"/>
  <c r="G16321" i="3"/>
  <c r="H16321" i="3"/>
  <c r="E16322" i="3"/>
  <c r="F16322" i="3"/>
  <c r="G16322" i="3"/>
  <c r="H16322" i="3"/>
  <c r="E16323" i="3"/>
  <c r="F16323" i="3"/>
  <c r="G16323" i="3"/>
  <c r="H16323" i="3"/>
  <c r="E16324" i="3"/>
  <c r="F16324" i="3"/>
  <c r="G16324" i="3"/>
  <c r="H16324" i="3"/>
  <c r="E16325" i="3"/>
  <c r="F16325" i="3"/>
  <c r="G16325" i="3"/>
  <c r="H16325" i="3"/>
  <c r="E16326" i="3"/>
  <c r="F16326" i="3"/>
  <c r="G16326" i="3"/>
  <c r="H16326" i="3"/>
  <c r="E16327" i="3"/>
  <c r="F16327" i="3"/>
  <c r="G16327" i="3"/>
  <c r="H16327" i="3"/>
  <c r="E16328" i="3"/>
  <c r="F16328" i="3"/>
  <c r="G16328" i="3"/>
  <c r="H16328" i="3"/>
  <c r="E16329" i="3"/>
  <c r="F16329" i="3"/>
  <c r="G16329" i="3"/>
  <c r="H16329" i="3"/>
  <c r="E16330" i="3"/>
  <c r="F16330" i="3"/>
  <c r="G16330" i="3"/>
  <c r="H16330" i="3"/>
  <c r="E16331" i="3"/>
  <c r="F16331" i="3"/>
  <c r="G16331" i="3"/>
  <c r="H16331" i="3"/>
  <c r="E16332" i="3"/>
  <c r="F16332" i="3"/>
  <c r="G16332" i="3"/>
  <c r="H16332" i="3"/>
  <c r="E16333" i="3"/>
  <c r="F16333" i="3"/>
  <c r="G16333" i="3"/>
  <c r="H16333" i="3"/>
  <c r="E16334" i="3"/>
  <c r="F16334" i="3"/>
  <c r="G16334" i="3"/>
  <c r="H16334" i="3"/>
  <c r="E16335" i="3"/>
  <c r="F16335" i="3"/>
  <c r="G16335" i="3"/>
  <c r="H16335" i="3"/>
  <c r="E16336" i="3"/>
  <c r="F16336" i="3"/>
  <c r="G16336" i="3"/>
  <c r="H16336" i="3"/>
  <c r="E16337" i="3"/>
  <c r="F16337" i="3"/>
  <c r="G16337" i="3"/>
  <c r="H16337" i="3"/>
  <c r="E16338" i="3"/>
  <c r="F16338" i="3"/>
  <c r="G16338" i="3"/>
  <c r="H16338" i="3"/>
  <c r="E16339" i="3"/>
  <c r="F16339" i="3"/>
  <c r="G16339" i="3"/>
  <c r="H16339" i="3"/>
  <c r="E16340" i="3"/>
  <c r="F16340" i="3"/>
  <c r="G16340" i="3"/>
  <c r="H16340" i="3"/>
  <c r="E16341" i="3"/>
  <c r="F16341" i="3"/>
  <c r="G16341" i="3"/>
  <c r="H16341" i="3"/>
  <c r="E16342" i="3"/>
  <c r="F16342" i="3"/>
  <c r="G16342" i="3"/>
  <c r="H16342" i="3"/>
  <c r="E16343" i="3"/>
  <c r="F16343" i="3"/>
  <c r="G16343" i="3"/>
  <c r="H16343" i="3"/>
  <c r="E16344" i="3"/>
  <c r="F16344" i="3"/>
  <c r="G16344" i="3"/>
  <c r="H16344" i="3"/>
  <c r="E16345" i="3"/>
  <c r="F16345" i="3"/>
  <c r="G16345" i="3"/>
  <c r="H16345" i="3"/>
  <c r="E16346" i="3"/>
  <c r="F16346" i="3"/>
  <c r="G16346" i="3"/>
  <c r="H16346" i="3"/>
  <c r="E16347" i="3"/>
  <c r="F16347" i="3"/>
  <c r="G16347" i="3"/>
  <c r="H16347" i="3"/>
  <c r="E16348" i="3"/>
  <c r="F16348" i="3"/>
  <c r="G16348" i="3"/>
  <c r="H16348" i="3"/>
  <c r="E16349" i="3"/>
  <c r="F16349" i="3"/>
  <c r="G16349" i="3"/>
  <c r="H16349" i="3"/>
  <c r="E16350" i="3"/>
  <c r="F16350" i="3"/>
  <c r="G16350" i="3"/>
  <c r="H16350" i="3"/>
  <c r="E16351" i="3"/>
  <c r="F16351" i="3"/>
  <c r="G16351" i="3"/>
  <c r="H16351" i="3"/>
  <c r="E16352" i="3"/>
  <c r="F16352" i="3"/>
  <c r="G16352" i="3"/>
  <c r="H16352" i="3"/>
  <c r="E16353" i="3"/>
  <c r="F16353" i="3"/>
  <c r="G16353" i="3"/>
  <c r="H16353" i="3"/>
  <c r="E16354" i="3"/>
  <c r="F16354" i="3"/>
  <c r="G16354" i="3"/>
  <c r="H16354" i="3"/>
  <c r="E16355" i="3"/>
  <c r="F16355" i="3"/>
  <c r="G16355" i="3"/>
  <c r="H16355" i="3"/>
  <c r="E16356" i="3"/>
  <c r="F16356" i="3"/>
  <c r="G16356" i="3"/>
  <c r="H16356" i="3"/>
  <c r="E16357" i="3"/>
  <c r="F16357" i="3"/>
  <c r="G16357" i="3"/>
  <c r="H16357" i="3"/>
  <c r="E16358" i="3"/>
  <c r="F16358" i="3"/>
  <c r="G16358" i="3"/>
  <c r="H16358" i="3"/>
  <c r="E16359" i="3"/>
  <c r="F16359" i="3"/>
  <c r="G16359" i="3"/>
  <c r="H16359" i="3"/>
  <c r="E16360" i="3"/>
  <c r="F16360" i="3"/>
  <c r="G16360" i="3"/>
  <c r="H16360" i="3"/>
  <c r="E16361" i="3"/>
  <c r="F16361" i="3"/>
  <c r="G16361" i="3"/>
  <c r="H16361" i="3"/>
  <c r="E16362" i="3"/>
  <c r="F16362" i="3"/>
  <c r="G16362" i="3"/>
  <c r="H16362" i="3"/>
  <c r="E16363" i="3"/>
  <c r="F16363" i="3"/>
  <c r="G16363" i="3"/>
  <c r="H16363" i="3"/>
  <c r="E16364" i="3"/>
  <c r="F16364" i="3"/>
  <c r="G16364" i="3"/>
  <c r="H16364" i="3"/>
  <c r="E16365" i="3"/>
  <c r="F16365" i="3"/>
  <c r="G16365" i="3"/>
  <c r="H16365" i="3"/>
  <c r="E16366" i="3"/>
  <c r="F16366" i="3"/>
  <c r="G16366" i="3"/>
  <c r="H16366" i="3"/>
  <c r="E16367" i="3"/>
  <c r="F16367" i="3"/>
  <c r="G16367" i="3"/>
  <c r="H16367" i="3"/>
  <c r="E16368" i="3"/>
  <c r="F16368" i="3"/>
  <c r="G16368" i="3"/>
  <c r="H16368" i="3"/>
  <c r="E16369" i="3"/>
  <c r="F16369" i="3"/>
  <c r="G16369" i="3"/>
  <c r="H16369" i="3"/>
  <c r="E16370" i="3"/>
  <c r="F16370" i="3"/>
  <c r="G16370" i="3"/>
  <c r="H16370" i="3"/>
  <c r="E16371" i="3"/>
  <c r="F16371" i="3"/>
  <c r="G16371" i="3"/>
  <c r="H16371" i="3"/>
  <c r="E16372" i="3"/>
  <c r="F16372" i="3"/>
  <c r="G16372" i="3"/>
  <c r="H16372" i="3"/>
  <c r="E16373" i="3"/>
  <c r="F16373" i="3"/>
  <c r="G16373" i="3"/>
  <c r="H16373" i="3"/>
  <c r="E16374" i="3"/>
  <c r="F16374" i="3"/>
  <c r="G16374" i="3"/>
  <c r="H16374" i="3"/>
  <c r="E16375" i="3"/>
  <c r="F16375" i="3"/>
  <c r="G16375" i="3"/>
  <c r="H16375" i="3"/>
  <c r="E16376" i="3"/>
  <c r="F16376" i="3"/>
  <c r="G16376" i="3"/>
  <c r="H16376" i="3"/>
  <c r="E16377" i="3"/>
  <c r="F16377" i="3"/>
  <c r="G16377" i="3"/>
  <c r="H16377" i="3"/>
  <c r="E16378" i="3"/>
  <c r="F16378" i="3"/>
  <c r="G16378" i="3"/>
  <c r="H16378" i="3"/>
  <c r="E16379" i="3"/>
  <c r="F16379" i="3"/>
  <c r="G16379" i="3"/>
  <c r="H16379" i="3"/>
  <c r="E16380" i="3"/>
  <c r="F16380" i="3"/>
  <c r="G16380" i="3"/>
  <c r="H16380" i="3"/>
  <c r="E16381" i="3"/>
  <c r="F16381" i="3"/>
  <c r="G16381" i="3"/>
  <c r="H16381" i="3"/>
  <c r="E16382" i="3"/>
  <c r="F16382" i="3"/>
  <c r="G16382" i="3"/>
  <c r="H16382" i="3"/>
  <c r="E16383" i="3"/>
  <c r="F16383" i="3"/>
  <c r="G16383" i="3"/>
  <c r="H16383" i="3"/>
  <c r="E16384" i="3"/>
  <c r="F16384" i="3"/>
  <c r="G16384" i="3"/>
  <c r="H16384" i="3"/>
  <c r="E16385" i="3"/>
  <c r="F16385" i="3"/>
  <c r="G16385" i="3"/>
  <c r="H16385" i="3"/>
  <c r="E16386" i="3"/>
  <c r="F16386" i="3"/>
  <c r="G16386" i="3"/>
  <c r="H16386" i="3"/>
  <c r="E16387" i="3"/>
  <c r="F16387" i="3"/>
  <c r="G16387" i="3"/>
  <c r="H16387" i="3"/>
  <c r="E16388" i="3"/>
  <c r="F16388" i="3"/>
  <c r="G16388" i="3"/>
  <c r="H16388" i="3"/>
  <c r="E16389" i="3"/>
  <c r="F16389" i="3"/>
  <c r="G16389" i="3"/>
  <c r="H16389" i="3"/>
  <c r="E16390" i="3"/>
  <c r="F16390" i="3"/>
  <c r="G16390" i="3"/>
  <c r="H16390" i="3"/>
  <c r="E16391" i="3"/>
  <c r="F16391" i="3"/>
  <c r="G16391" i="3"/>
  <c r="H16391" i="3"/>
  <c r="E16392" i="3"/>
  <c r="F16392" i="3"/>
  <c r="G16392" i="3"/>
  <c r="H16392" i="3"/>
  <c r="E16393" i="3"/>
  <c r="F16393" i="3"/>
  <c r="G16393" i="3"/>
  <c r="H16393" i="3"/>
  <c r="E16394" i="3"/>
  <c r="F16394" i="3"/>
  <c r="G16394" i="3"/>
  <c r="H16394" i="3"/>
  <c r="E16395" i="3"/>
  <c r="F16395" i="3"/>
  <c r="G16395" i="3"/>
  <c r="H16395" i="3"/>
  <c r="E16396" i="3"/>
  <c r="F16396" i="3"/>
  <c r="G16396" i="3"/>
  <c r="H16396" i="3"/>
  <c r="E16397" i="3"/>
  <c r="F16397" i="3"/>
  <c r="G16397" i="3"/>
  <c r="H16397" i="3"/>
  <c r="E16398" i="3"/>
  <c r="F16398" i="3"/>
  <c r="G16398" i="3"/>
  <c r="H16398" i="3"/>
  <c r="E16399" i="3"/>
  <c r="F16399" i="3"/>
  <c r="G16399" i="3"/>
  <c r="H16399" i="3"/>
  <c r="E16400" i="3"/>
  <c r="F16400" i="3"/>
  <c r="G16400" i="3"/>
  <c r="H16400" i="3"/>
  <c r="E16401" i="3"/>
  <c r="F16401" i="3"/>
  <c r="G16401" i="3"/>
  <c r="H16401" i="3"/>
  <c r="E16402" i="3"/>
  <c r="F16402" i="3"/>
  <c r="G16402" i="3"/>
  <c r="H16402" i="3"/>
  <c r="E16403" i="3"/>
  <c r="F16403" i="3"/>
  <c r="G16403" i="3"/>
  <c r="H16403" i="3"/>
  <c r="E16404" i="3"/>
  <c r="F16404" i="3"/>
  <c r="G16404" i="3"/>
  <c r="H16404" i="3"/>
  <c r="E16405" i="3"/>
  <c r="F16405" i="3"/>
  <c r="G16405" i="3"/>
  <c r="H16405" i="3"/>
  <c r="E16406" i="3"/>
  <c r="F16406" i="3"/>
  <c r="G16406" i="3"/>
  <c r="H16406" i="3"/>
  <c r="E16407" i="3"/>
  <c r="F16407" i="3"/>
  <c r="G16407" i="3"/>
  <c r="H16407" i="3"/>
  <c r="E16408" i="3"/>
  <c r="F16408" i="3"/>
  <c r="G16408" i="3"/>
  <c r="H16408" i="3"/>
  <c r="E16409" i="3"/>
  <c r="F16409" i="3"/>
  <c r="G16409" i="3"/>
  <c r="H16409" i="3"/>
  <c r="E16410" i="3"/>
  <c r="F16410" i="3"/>
  <c r="G16410" i="3"/>
  <c r="H16410" i="3"/>
  <c r="E16411" i="3"/>
  <c r="F16411" i="3"/>
  <c r="G16411" i="3"/>
  <c r="H16411" i="3"/>
  <c r="E16412" i="3"/>
  <c r="F16412" i="3"/>
  <c r="G16412" i="3"/>
  <c r="H16412" i="3"/>
  <c r="E16413" i="3"/>
  <c r="F16413" i="3"/>
  <c r="G16413" i="3"/>
  <c r="H16413" i="3"/>
  <c r="E16414" i="3"/>
  <c r="F16414" i="3"/>
  <c r="G16414" i="3"/>
  <c r="H16414" i="3"/>
  <c r="E16415" i="3"/>
  <c r="F16415" i="3"/>
  <c r="G16415" i="3"/>
  <c r="H16415" i="3"/>
  <c r="E16416" i="3"/>
  <c r="F16416" i="3"/>
  <c r="G16416" i="3"/>
  <c r="H16416" i="3"/>
  <c r="E16417" i="3"/>
  <c r="F16417" i="3"/>
  <c r="G16417" i="3"/>
  <c r="H16417" i="3"/>
  <c r="E16418" i="3"/>
  <c r="F16418" i="3"/>
  <c r="G16418" i="3"/>
  <c r="H16418" i="3"/>
  <c r="E16419" i="3"/>
  <c r="F16419" i="3"/>
  <c r="G16419" i="3"/>
  <c r="H16419" i="3"/>
  <c r="E16420" i="3"/>
  <c r="F16420" i="3"/>
  <c r="G16420" i="3"/>
  <c r="H16420" i="3"/>
  <c r="E16421" i="3"/>
  <c r="F16421" i="3"/>
  <c r="G16421" i="3"/>
  <c r="H16421" i="3"/>
  <c r="E16422" i="3"/>
  <c r="F16422" i="3"/>
  <c r="G16422" i="3"/>
  <c r="H16422" i="3"/>
  <c r="E16423" i="3"/>
  <c r="F16423" i="3"/>
  <c r="G16423" i="3"/>
  <c r="H16423" i="3"/>
  <c r="E16424" i="3"/>
  <c r="F16424" i="3"/>
  <c r="G16424" i="3"/>
  <c r="H16424" i="3"/>
  <c r="E16425" i="3"/>
  <c r="F16425" i="3"/>
  <c r="G16425" i="3"/>
  <c r="H16425" i="3"/>
  <c r="E16426" i="3"/>
  <c r="F16426" i="3"/>
  <c r="G16426" i="3"/>
  <c r="H16426" i="3"/>
  <c r="E16427" i="3"/>
  <c r="F16427" i="3"/>
  <c r="G16427" i="3"/>
  <c r="H16427" i="3"/>
  <c r="E16428" i="3"/>
  <c r="F16428" i="3"/>
  <c r="G16428" i="3"/>
  <c r="H16428" i="3"/>
  <c r="E16429" i="3"/>
  <c r="F16429" i="3"/>
  <c r="G16429" i="3"/>
  <c r="H16429" i="3"/>
  <c r="E16430" i="3"/>
  <c r="F16430" i="3"/>
  <c r="G16430" i="3"/>
  <c r="H16430" i="3"/>
  <c r="E16431" i="3"/>
  <c r="F16431" i="3"/>
  <c r="G16431" i="3"/>
  <c r="H16431" i="3"/>
  <c r="E16432" i="3"/>
  <c r="F16432" i="3"/>
  <c r="G16432" i="3"/>
  <c r="H16432" i="3"/>
  <c r="E16433" i="3"/>
  <c r="F16433" i="3"/>
  <c r="G16433" i="3"/>
  <c r="H16433" i="3"/>
  <c r="E16434" i="3"/>
  <c r="F16434" i="3"/>
  <c r="G16434" i="3"/>
  <c r="H16434" i="3"/>
  <c r="E16435" i="3"/>
  <c r="F16435" i="3"/>
  <c r="G16435" i="3"/>
  <c r="H16435" i="3"/>
  <c r="E16436" i="3"/>
  <c r="F16436" i="3"/>
  <c r="G16436" i="3"/>
  <c r="H16436" i="3"/>
  <c r="E16437" i="3"/>
  <c r="F16437" i="3"/>
  <c r="G16437" i="3"/>
  <c r="H16437" i="3"/>
  <c r="E16438" i="3"/>
  <c r="F16438" i="3"/>
  <c r="G16438" i="3"/>
  <c r="H16438" i="3"/>
  <c r="E16439" i="3"/>
  <c r="F16439" i="3"/>
  <c r="G16439" i="3"/>
  <c r="H16439" i="3"/>
  <c r="E16440" i="3"/>
  <c r="F16440" i="3"/>
  <c r="G16440" i="3"/>
  <c r="H16440" i="3"/>
  <c r="E16441" i="3"/>
  <c r="F16441" i="3"/>
  <c r="G16441" i="3"/>
  <c r="H16441" i="3"/>
  <c r="E16442" i="3"/>
  <c r="F16442" i="3"/>
  <c r="G16442" i="3"/>
  <c r="H16442" i="3"/>
  <c r="E16443" i="3"/>
  <c r="F16443" i="3"/>
  <c r="G16443" i="3"/>
  <c r="H16443" i="3"/>
  <c r="E16444" i="3"/>
  <c r="F16444" i="3"/>
  <c r="G16444" i="3"/>
  <c r="H16444" i="3"/>
  <c r="E16445" i="3"/>
  <c r="F16445" i="3"/>
  <c r="G16445" i="3"/>
  <c r="H16445" i="3"/>
  <c r="E16446" i="3"/>
  <c r="F16446" i="3"/>
  <c r="G16446" i="3"/>
  <c r="H16446" i="3"/>
  <c r="E16447" i="3"/>
  <c r="F16447" i="3"/>
  <c r="G16447" i="3"/>
  <c r="H16447" i="3"/>
  <c r="E16448" i="3"/>
  <c r="F16448" i="3"/>
  <c r="G16448" i="3"/>
  <c r="H16448" i="3"/>
  <c r="E16449" i="3"/>
  <c r="F16449" i="3"/>
  <c r="G16449" i="3"/>
  <c r="H16449" i="3"/>
  <c r="E16450" i="3"/>
  <c r="F16450" i="3"/>
  <c r="G16450" i="3"/>
  <c r="H16450" i="3"/>
  <c r="E16451" i="3"/>
  <c r="F16451" i="3"/>
  <c r="G16451" i="3"/>
  <c r="H16451" i="3"/>
  <c r="E16452" i="3"/>
  <c r="F16452" i="3"/>
  <c r="G16452" i="3"/>
  <c r="H16452" i="3"/>
  <c r="E16453" i="3"/>
  <c r="F16453" i="3"/>
  <c r="G16453" i="3"/>
  <c r="H16453" i="3"/>
  <c r="E16454" i="3"/>
  <c r="F16454" i="3"/>
  <c r="G16454" i="3"/>
  <c r="H16454" i="3"/>
  <c r="E16455" i="3"/>
  <c r="F16455" i="3"/>
  <c r="G16455" i="3"/>
  <c r="H16455" i="3"/>
  <c r="E16456" i="3"/>
  <c r="F16456" i="3"/>
  <c r="G16456" i="3"/>
  <c r="H16456" i="3"/>
  <c r="E16457" i="3"/>
  <c r="F16457" i="3"/>
  <c r="G16457" i="3"/>
  <c r="H16457" i="3"/>
  <c r="E16458" i="3"/>
  <c r="F16458" i="3"/>
  <c r="G16458" i="3"/>
  <c r="H16458" i="3"/>
  <c r="E16459" i="3"/>
  <c r="F16459" i="3"/>
  <c r="G16459" i="3"/>
  <c r="H16459" i="3"/>
  <c r="E16460" i="3"/>
  <c r="F16460" i="3"/>
  <c r="G16460" i="3"/>
  <c r="H16460" i="3"/>
  <c r="E16461" i="3"/>
  <c r="F16461" i="3"/>
  <c r="G16461" i="3"/>
  <c r="H16461" i="3"/>
  <c r="E16462" i="3"/>
  <c r="F16462" i="3"/>
  <c r="G16462" i="3"/>
  <c r="H16462" i="3"/>
  <c r="E16463" i="3"/>
  <c r="F16463" i="3"/>
  <c r="G16463" i="3"/>
  <c r="H16463" i="3"/>
  <c r="E16464" i="3"/>
  <c r="F16464" i="3"/>
  <c r="G16464" i="3"/>
  <c r="H16464" i="3"/>
  <c r="E16465" i="3"/>
  <c r="F16465" i="3"/>
  <c r="G16465" i="3"/>
  <c r="H16465" i="3"/>
  <c r="E16466" i="3"/>
  <c r="F16466" i="3"/>
  <c r="G16466" i="3"/>
  <c r="H16466" i="3"/>
  <c r="E16467" i="3"/>
  <c r="F16467" i="3"/>
  <c r="G16467" i="3"/>
  <c r="H16467" i="3"/>
  <c r="E16468" i="3"/>
  <c r="F16468" i="3"/>
  <c r="G16468" i="3"/>
  <c r="H16468" i="3"/>
  <c r="E16469" i="3"/>
  <c r="F16469" i="3"/>
  <c r="G16469" i="3"/>
  <c r="H16469" i="3"/>
  <c r="E16470" i="3"/>
  <c r="F16470" i="3"/>
  <c r="G16470" i="3"/>
  <c r="H16470" i="3"/>
  <c r="E16471" i="3"/>
  <c r="F16471" i="3"/>
  <c r="G16471" i="3"/>
  <c r="H16471" i="3"/>
  <c r="E16472" i="3"/>
  <c r="F16472" i="3"/>
  <c r="G16472" i="3"/>
  <c r="H16472" i="3"/>
  <c r="E16473" i="3"/>
  <c r="F16473" i="3"/>
  <c r="G16473" i="3"/>
  <c r="H16473" i="3"/>
  <c r="E16474" i="3"/>
  <c r="F16474" i="3"/>
  <c r="G16474" i="3"/>
  <c r="H16474" i="3"/>
  <c r="E16475" i="3"/>
  <c r="F16475" i="3"/>
  <c r="G16475" i="3"/>
  <c r="H16475" i="3"/>
  <c r="E16476" i="3"/>
  <c r="F16476" i="3"/>
  <c r="G16476" i="3"/>
  <c r="H16476" i="3"/>
  <c r="E16477" i="3"/>
  <c r="F16477" i="3"/>
  <c r="G16477" i="3"/>
  <c r="H16477" i="3"/>
  <c r="E16478" i="3"/>
  <c r="F16478" i="3"/>
  <c r="G16478" i="3"/>
  <c r="H16478" i="3"/>
  <c r="E16479" i="3"/>
  <c r="F16479" i="3"/>
  <c r="G16479" i="3"/>
  <c r="H16479" i="3"/>
  <c r="E16480" i="3"/>
  <c r="F16480" i="3"/>
  <c r="G16480" i="3"/>
  <c r="H16480" i="3"/>
  <c r="E16481" i="3"/>
  <c r="F16481" i="3"/>
  <c r="G16481" i="3"/>
  <c r="H16481" i="3"/>
  <c r="E16482" i="3"/>
  <c r="F16482" i="3"/>
  <c r="G16482" i="3"/>
  <c r="H16482" i="3"/>
  <c r="E16483" i="3"/>
  <c r="F16483" i="3"/>
  <c r="G16483" i="3"/>
  <c r="H16483" i="3"/>
  <c r="E16484" i="3"/>
  <c r="F16484" i="3"/>
  <c r="G16484" i="3"/>
  <c r="H16484" i="3"/>
  <c r="E16485" i="3"/>
  <c r="F16485" i="3"/>
  <c r="G16485" i="3"/>
  <c r="H16485" i="3"/>
  <c r="E16486" i="3"/>
  <c r="F16486" i="3"/>
  <c r="G16486" i="3"/>
  <c r="H16486" i="3"/>
  <c r="E16487" i="3"/>
  <c r="F16487" i="3"/>
  <c r="G16487" i="3"/>
  <c r="H16487" i="3"/>
  <c r="E16488" i="3"/>
  <c r="F16488" i="3"/>
  <c r="G16488" i="3"/>
  <c r="H16488" i="3"/>
  <c r="E16489" i="3"/>
  <c r="F16489" i="3"/>
  <c r="G16489" i="3"/>
  <c r="H16489" i="3"/>
  <c r="E16490" i="3"/>
  <c r="F16490" i="3"/>
  <c r="G16490" i="3"/>
  <c r="H16490" i="3"/>
  <c r="E16491" i="3"/>
  <c r="F16491" i="3"/>
  <c r="G16491" i="3"/>
  <c r="H16491" i="3"/>
  <c r="E16492" i="3"/>
  <c r="F16492" i="3"/>
  <c r="G16492" i="3"/>
  <c r="H16492" i="3"/>
  <c r="E16493" i="3"/>
  <c r="F16493" i="3"/>
  <c r="G16493" i="3"/>
  <c r="H16493" i="3"/>
  <c r="E16494" i="3"/>
  <c r="F16494" i="3"/>
  <c r="G16494" i="3"/>
  <c r="H16494" i="3"/>
  <c r="E16495" i="3"/>
  <c r="F16495" i="3"/>
  <c r="G16495" i="3"/>
  <c r="H16495" i="3"/>
  <c r="E16496" i="3"/>
  <c r="F16496" i="3"/>
  <c r="G16496" i="3"/>
  <c r="H16496" i="3"/>
  <c r="E16497" i="3"/>
  <c r="F16497" i="3"/>
  <c r="G16497" i="3"/>
  <c r="H16497" i="3"/>
  <c r="E16498" i="3"/>
  <c r="F16498" i="3"/>
  <c r="G16498" i="3"/>
  <c r="H16498" i="3"/>
  <c r="E16499" i="3"/>
  <c r="F16499" i="3"/>
  <c r="G16499" i="3"/>
  <c r="H16499" i="3"/>
  <c r="E16500" i="3"/>
  <c r="F16500" i="3"/>
  <c r="G16500" i="3"/>
  <c r="H16500" i="3"/>
  <c r="E16501" i="3"/>
  <c r="F16501" i="3"/>
  <c r="G16501" i="3"/>
  <c r="H16501" i="3"/>
  <c r="E16502" i="3"/>
  <c r="F16502" i="3"/>
  <c r="G16502" i="3"/>
  <c r="H16502" i="3"/>
  <c r="E16503" i="3"/>
  <c r="F16503" i="3"/>
  <c r="G16503" i="3"/>
  <c r="H16503" i="3"/>
  <c r="E16504" i="3"/>
  <c r="F16504" i="3"/>
  <c r="G16504" i="3"/>
  <c r="H16504" i="3"/>
  <c r="E16505" i="3"/>
  <c r="F16505" i="3"/>
  <c r="G16505" i="3"/>
  <c r="H16505" i="3"/>
  <c r="E16506" i="3"/>
  <c r="F16506" i="3"/>
  <c r="G16506" i="3"/>
  <c r="H16506" i="3"/>
  <c r="E16507" i="3"/>
  <c r="F16507" i="3"/>
  <c r="G16507" i="3"/>
  <c r="H16507" i="3"/>
  <c r="E16508" i="3"/>
  <c r="F16508" i="3"/>
  <c r="G16508" i="3"/>
  <c r="H16508" i="3"/>
  <c r="E16509" i="3"/>
  <c r="F16509" i="3"/>
  <c r="G16509" i="3"/>
  <c r="H16509" i="3"/>
  <c r="E16510" i="3"/>
  <c r="F16510" i="3"/>
  <c r="G16510" i="3"/>
  <c r="H16510" i="3"/>
  <c r="E16511" i="3"/>
  <c r="F16511" i="3"/>
  <c r="G16511" i="3"/>
  <c r="H16511" i="3"/>
  <c r="E16512" i="3"/>
  <c r="F16512" i="3"/>
  <c r="G16512" i="3"/>
  <c r="H16512" i="3"/>
  <c r="E16513" i="3"/>
  <c r="F16513" i="3"/>
  <c r="G16513" i="3"/>
  <c r="H16513" i="3"/>
  <c r="E16514" i="3"/>
  <c r="F16514" i="3"/>
  <c r="G16514" i="3"/>
  <c r="H16514" i="3"/>
  <c r="E16515" i="3"/>
  <c r="F16515" i="3"/>
  <c r="G16515" i="3"/>
  <c r="H16515" i="3"/>
  <c r="E16516" i="3"/>
  <c r="F16516" i="3"/>
  <c r="G16516" i="3"/>
  <c r="H16516" i="3"/>
  <c r="E16517" i="3"/>
  <c r="F16517" i="3"/>
  <c r="G16517" i="3"/>
  <c r="H16517" i="3"/>
  <c r="E16518" i="3"/>
  <c r="F16518" i="3"/>
  <c r="G16518" i="3"/>
  <c r="H16518" i="3"/>
  <c r="E16519" i="3"/>
  <c r="F16519" i="3"/>
  <c r="G16519" i="3"/>
  <c r="H16519" i="3"/>
  <c r="E16520" i="3"/>
  <c r="F16520" i="3"/>
  <c r="G16520" i="3"/>
  <c r="H16520" i="3"/>
  <c r="E16521" i="3"/>
  <c r="F16521" i="3"/>
  <c r="G16521" i="3"/>
  <c r="H16521" i="3"/>
  <c r="E16522" i="3"/>
  <c r="F16522" i="3"/>
  <c r="G16522" i="3"/>
  <c r="H16522" i="3"/>
  <c r="E16523" i="3"/>
  <c r="F16523" i="3"/>
  <c r="G16523" i="3"/>
  <c r="H16523" i="3"/>
  <c r="E16524" i="3"/>
  <c r="F16524" i="3"/>
  <c r="G16524" i="3"/>
  <c r="H16524" i="3"/>
  <c r="E16525" i="3"/>
  <c r="F16525" i="3"/>
  <c r="G16525" i="3"/>
  <c r="H16525" i="3"/>
  <c r="E16526" i="3"/>
  <c r="F16526" i="3"/>
  <c r="G16526" i="3"/>
  <c r="H16526" i="3"/>
  <c r="E16527" i="3"/>
  <c r="F16527" i="3"/>
  <c r="G16527" i="3"/>
  <c r="H16527" i="3"/>
  <c r="E16528" i="3"/>
  <c r="F16528" i="3"/>
  <c r="G16528" i="3"/>
  <c r="H16528" i="3"/>
  <c r="E16529" i="3"/>
  <c r="F16529" i="3"/>
  <c r="G16529" i="3"/>
  <c r="H16529" i="3"/>
  <c r="E16530" i="3"/>
  <c r="F16530" i="3"/>
  <c r="G16530" i="3"/>
  <c r="H16530" i="3"/>
  <c r="E16531" i="3"/>
  <c r="F16531" i="3"/>
  <c r="G16531" i="3"/>
  <c r="H16531" i="3"/>
  <c r="E16532" i="3"/>
  <c r="F16532" i="3"/>
  <c r="G16532" i="3"/>
  <c r="H16532" i="3"/>
  <c r="E16533" i="3"/>
  <c r="F16533" i="3"/>
  <c r="G16533" i="3"/>
  <c r="H16533" i="3"/>
  <c r="E16534" i="3"/>
  <c r="F16534" i="3"/>
  <c r="G16534" i="3"/>
  <c r="H16534" i="3"/>
  <c r="E16535" i="3"/>
  <c r="F16535" i="3"/>
  <c r="G16535" i="3"/>
  <c r="H16535" i="3"/>
  <c r="E16536" i="3"/>
  <c r="F16536" i="3"/>
  <c r="G16536" i="3"/>
  <c r="H16536" i="3"/>
  <c r="E16537" i="3"/>
  <c r="F16537" i="3"/>
  <c r="G16537" i="3"/>
  <c r="H16537" i="3"/>
  <c r="E16538" i="3"/>
  <c r="F16538" i="3"/>
  <c r="G16538" i="3"/>
  <c r="H16538" i="3"/>
  <c r="E16539" i="3"/>
  <c r="F16539" i="3"/>
  <c r="G16539" i="3"/>
  <c r="H16539" i="3"/>
  <c r="E16540" i="3"/>
  <c r="F16540" i="3"/>
  <c r="G16540" i="3"/>
  <c r="H16540" i="3"/>
  <c r="E16541" i="3"/>
  <c r="F16541" i="3"/>
  <c r="G16541" i="3"/>
  <c r="H16541" i="3"/>
  <c r="E16542" i="3"/>
  <c r="F16542" i="3"/>
  <c r="G16542" i="3"/>
  <c r="H16542" i="3"/>
  <c r="E16543" i="3"/>
  <c r="F16543" i="3"/>
  <c r="G16543" i="3"/>
  <c r="H16543" i="3"/>
  <c r="E16544" i="3"/>
  <c r="F16544" i="3"/>
  <c r="G16544" i="3"/>
  <c r="H16544" i="3"/>
  <c r="E16545" i="3"/>
  <c r="F16545" i="3"/>
  <c r="G16545" i="3"/>
  <c r="H16545" i="3"/>
  <c r="E16546" i="3"/>
  <c r="F16546" i="3"/>
  <c r="G16546" i="3"/>
  <c r="H16546" i="3"/>
  <c r="E16547" i="3"/>
  <c r="F16547" i="3"/>
  <c r="G16547" i="3"/>
  <c r="H16547" i="3"/>
  <c r="E16548" i="3"/>
  <c r="F16548" i="3"/>
  <c r="G16548" i="3"/>
  <c r="H16548" i="3"/>
  <c r="E16549" i="3"/>
  <c r="F16549" i="3"/>
  <c r="G16549" i="3"/>
  <c r="H16549" i="3"/>
  <c r="E16550" i="3"/>
  <c r="F16550" i="3"/>
  <c r="G16550" i="3"/>
  <c r="H16550" i="3"/>
  <c r="E16551" i="3"/>
  <c r="F16551" i="3"/>
  <c r="G16551" i="3"/>
  <c r="H16551" i="3"/>
  <c r="E16552" i="3"/>
  <c r="F16552" i="3"/>
  <c r="G16552" i="3"/>
  <c r="H16552" i="3"/>
  <c r="E16553" i="3"/>
  <c r="F16553" i="3"/>
  <c r="G16553" i="3"/>
  <c r="H16553" i="3"/>
  <c r="E16554" i="3"/>
  <c r="F16554" i="3"/>
  <c r="G16554" i="3"/>
  <c r="H16554" i="3"/>
  <c r="E16555" i="3"/>
  <c r="F16555" i="3"/>
  <c r="G16555" i="3"/>
  <c r="H16555" i="3"/>
  <c r="E16556" i="3"/>
  <c r="F16556" i="3"/>
  <c r="G16556" i="3"/>
  <c r="H16556" i="3"/>
  <c r="E16557" i="3"/>
  <c r="F16557" i="3"/>
  <c r="G16557" i="3"/>
  <c r="H16557" i="3"/>
  <c r="E16558" i="3"/>
  <c r="F16558" i="3"/>
  <c r="G16558" i="3"/>
  <c r="H16558" i="3"/>
  <c r="E16559" i="3"/>
  <c r="F16559" i="3"/>
  <c r="G16559" i="3"/>
  <c r="H16559" i="3"/>
  <c r="E16560" i="3"/>
  <c r="F16560" i="3"/>
  <c r="G16560" i="3"/>
  <c r="H16560" i="3"/>
  <c r="E16561" i="3"/>
  <c r="F16561" i="3"/>
  <c r="G16561" i="3"/>
  <c r="H16561" i="3"/>
  <c r="E16562" i="3"/>
  <c r="F16562" i="3"/>
  <c r="G16562" i="3"/>
  <c r="H16562" i="3"/>
  <c r="E16563" i="3"/>
  <c r="F16563" i="3"/>
  <c r="G16563" i="3"/>
  <c r="H16563" i="3"/>
  <c r="E16564" i="3"/>
  <c r="F16564" i="3"/>
  <c r="G16564" i="3"/>
  <c r="H16564" i="3"/>
  <c r="E16565" i="3"/>
  <c r="F16565" i="3"/>
  <c r="G16565" i="3"/>
  <c r="H16565" i="3"/>
  <c r="E16566" i="3"/>
  <c r="F16566" i="3"/>
  <c r="G16566" i="3"/>
  <c r="H16566" i="3"/>
  <c r="E16567" i="3"/>
  <c r="F16567" i="3"/>
  <c r="G16567" i="3"/>
  <c r="H16567" i="3"/>
  <c r="E16568" i="3"/>
  <c r="F16568" i="3"/>
  <c r="G16568" i="3"/>
  <c r="H16568" i="3"/>
  <c r="E16569" i="3"/>
  <c r="F16569" i="3"/>
  <c r="G16569" i="3"/>
  <c r="H16569" i="3"/>
  <c r="E16570" i="3"/>
  <c r="F16570" i="3"/>
  <c r="G16570" i="3"/>
  <c r="H16570" i="3"/>
  <c r="E16571" i="3"/>
  <c r="F16571" i="3"/>
  <c r="G16571" i="3"/>
  <c r="H16571" i="3"/>
  <c r="E16572" i="3"/>
  <c r="F16572" i="3"/>
  <c r="G16572" i="3"/>
  <c r="H16572" i="3"/>
  <c r="E16573" i="3"/>
  <c r="F16573" i="3"/>
  <c r="G16573" i="3"/>
  <c r="H16573" i="3"/>
  <c r="E16574" i="3"/>
  <c r="F16574" i="3"/>
  <c r="G16574" i="3"/>
  <c r="H16574" i="3"/>
  <c r="E16575" i="3"/>
  <c r="F16575" i="3"/>
  <c r="G16575" i="3"/>
  <c r="H16575" i="3"/>
  <c r="E16576" i="3"/>
  <c r="F16576" i="3"/>
  <c r="G16576" i="3"/>
  <c r="H16576" i="3"/>
  <c r="E16577" i="3"/>
  <c r="F16577" i="3"/>
  <c r="G16577" i="3"/>
  <c r="H16577" i="3"/>
  <c r="E16578" i="3"/>
  <c r="F16578" i="3"/>
  <c r="G16578" i="3"/>
  <c r="H16578" i="3"/>
  <c r="E16579" i="3"/>
  <c r="F16579" i="3"/>
  <c r="G16579" i="3"/>
  <c r="H16579" i="3"/>
  <c r="E16580" i="3"/>
  <c r="F16580" i="3"/>
  <c r="G16580" i="3"/>
  <c r="H16580" i="3"/>
  <c r="E16581" i="3"/>
  <c r="F16581" i="3"/>
  <c r="G16581" i="3"/>
  <c r="H16581" i="3"/>
  <c r="E16582" i="3"/>
  <c r="F16582" i="3"/>
  <c r="G16582" i="3"/>
  <c r="H16582" i="3"/>
  <c r="E16583" i="3"/>
  <c r="F16583" i="3"/>
  <c r="G16583" i="3"/>
  <c r="H16583" i="3"/>
  <c r="E16584" i="3"/>
  <c r="F16584" i="3"/>
  <c r="G16584" i="3"/>
  <c r="H16584" i="3"/>
  <c r="E16585" i="3"/>
  <c r="F16585" i="3"/>
  <c r="G16585" i="3"/>
  <c r="H16585" i="3"/>
  <c r="E16586" i="3"/>
  <c r="F16586" i="3"/>
  <c r="G16586" i="3"/>
  <c r="H16586" i="3"/>
  <c r="E16587" i="3"/>
  <c r="F16587" i="3"/>
  <c r="G16587" i="3"/>
  <c r="H16587" i="3"/>
  <c r="E16588" i="3"/>
  <c r="F16588" i="3"/>
  <c r="G16588" i="3"/>
  <c r="H16588" i="3"/>
  <c r="E16589" i="3"/>
  <c r="F16589" i="3"/>
  <c r="G16589" i="3"/>
  <c r="H16589" i="3"/>
  <c r="E16590" i="3"/>
  <c r="F16590" i="3"/>
  <c r="G16590" i="3"/>
  <c r="H16590" i="3"/>
  <c r="E16591" i="3"/>
  <c r="F16591" i="3"/>
  <c r="G16591" i="3"/>
  <c r="H16591" i="3"/>
  <c r="E16592" i="3"/>
  <c r="F16592" i="3"/>
  <c r="G16592" i="3"/>
  <c r="H16592" i="3"/>
  <c r="E16593" i="3"/>
  <c r="F16593" i="3"/>
  <c r="G16593" i="3"/>
  <c r="H16593" i="3"/>
  <c r="E16594" i="3"/>
  <c r="F16594" i="3"/>
  <c r="G16594" i="3"/>
  <c r="H16594" i="3"/>
  <c r="E16595" i="3"/>
  <c r="F16595" i="3"/>
  <c r="G16595" i="3"/>
  <c r="H16595" i="3"/>
  <c r="E16596" i="3"/>
  <c r="F16596" i="3"/>
  <c r="G16596" i="3"/>
  <c r="H16596" i="3"/>
  <c r="E16597" i="3"/>
  <c r="F16597" i="3"/>
  <c r="G16597" i="3"/>
  <c r="H16597" i="3"/>
  <c r="E16598" i="3"/>
  <c r="F16598" i="3"/>
  <c r="G16598" i="3"/>
  <c r="H16598" i="3"/>
  <c r="E16599" i="3"/>
  <c r="F16599" i="3"/>
  <c r="G16599" i="3"/>
  <c r="H16599" i="3"/>
  <c r="E16600" i="3"/>
  <c r="F16600" i="3"/>
  <c r="G16600" i="3"/>
  <c r="H16600" i="3"/>
  <c r="E16601" i="3"/>
  <c r="F16601" i="3"/>
  <c r="G16601" i="3"/>
  <c r="H16601" i="3"/>
  <c r="E16602" i="3"/>
  <c r="F16602" i="3"/>
  <c r="G16602" i="3"/>
  <c r="H16602" i="3"/>
  <c r="E16603" i="3"/>
  <c r="F16603" i="3"/>
  <c r="G16603" i="3"/>
  <c r="H16603" i="3"/>
  <c r="E16604" i="3"/>
  <c r="F16604" i="3"/>
  <c r="G16604" i="3"/>
  <c r="H16604" i="3"/>
  <c r="E16605" i="3"/>
  <c r="F16605" i="3"/>
  <c r="G16605" i="3"/>
  <c r="H16605" i="3"/>
  <c r="E16606" i="3"/>
  <c r="F16606" i="3"/>
  <c r="G16606" i="3"/>
  <c r="H16606" i="3"/>
  <c r="E16607" i="3"/>
  <c r="F16607" i="3"/>
  <c r="G16607" i="3"/>
  <c r="H16607" i="3"/>
  <c r="E16608" i="3"/>
  <c r="F16608" i="3"/>
  <c r="G16608" i="3"/>
  <c r="H16608" i="3"/>
  <c r="E16609" i="3"/>
  <c r="F16609" i="3"/>
  <c r="G16609" i="3"/>
  <c r="H16609" i="3"/>
  <c r="E16610" i="3"/>
  <c r="F16610" i="3"/>
  <c r="G16610" i="3"/>
  <c r="H16610" i="3"/>
  <c r="E16611" i="3"/>
  <c r="F16611" i="3"/>
  <c r="G16611" i="3"/>
  <c r="H16611" i="3"/>
  <c r="E16612" i="3"/>
  <c r="F16612" i="3"/>
  <c r="G16612" i="3"/>
  <c r="H16612" i="3"/>
  <c r="E16613" i="3"/>
  <c r="F16613" i="3"/>
  <c r="G16613" i="3"/>
  <c r="H16613" i="3"/>
  <c r="E16614" i="3"/>
  <c r="F16614" i="3"/>
  <c r="G16614" i="3"/>
  <c r="H16614" i="3"/>
  <c r="E16615" i="3"/>
  <c r="F16615" i="3"/>
  <c r="G16615" i="3"/>
  <c r="H16615" i="3"/>
  <c r="E16616" i="3"/>
  <c r="F16616" i="3"/>
  <c r="G16616" i="3"/>
  <c r="H16616" i="3"/>
  <c r="E16617" i="3"/>
  <c r="F16617" i="3"/>
  <c r="G16617" i="3"/>
  <c r="H16617" i="3"/>
  <c r="E16618" i="3"/>
  <c r="F16618" i="3"/>
  <c r="G16618" i="3"/>
  <c r="H16618" i="3"/>
  <c r="E16619" i="3"/>
  <c r="F16619" i="3"/>
  <c r="G16619" i="3"/>
  <c r="H16619" i="3"/>
  <c r="E16620" i="3"/>
  <c r="F16620" i="3"/>
  <c r="G16620" i="3"/>
  <c r="H16620" i="3"/>
  <c r="E16621" i="3"/>
  <c r="F16621" i="3"/>
  <c r="G16621" i="3"/>
  <c r="H16621" i="3"/>
  <c r="E16622" i="3"/>
  <c r="F16622" i="3"/>
  <c r="G16622" i="3"/>
  <c r="H16622" i="3"/>
  <c r="E16623" i="3"/>
  <c r="F16623" i="3"/>
  <c r="G16623" i="3"/>
  <c r="H16623" i="3"/>
  <c r="E16624" i="3"/>
  <c r="F16624" i="3"/>
  <c r="G16624" i="3"/>
  <c r="H16624" i="3"/>
  <c r="E16625" i="3"/>
  <c r="F16625" i="3"/>
  <c r="G16625" i="3"/>
  <c r="H16625" i="3"/>
  <c r="E16626" i="3"/>
  <c r="F16626" i="3"/>
  <c r="G16626" i="3"/>
  <c r="H16626" i="3"/>
  <c r="E16627" i="3"/>
  <c r="F16627" i="3"/>
  <c r="G16627" i="3"/>
  <c r="H16627" i="3"/>
  <c r="E16628" i="3"/>
  <c r="F16628" i="3"/>
  <c r="G16628" i="3"/>
  <c r="H16628" i="3"/>
  <c r="E16629" i="3"/>
  <c r="F16629" i="3"/>
  <c r="G16629" i="3"/>
  <c r="H16629" i="3"/>
  <c r="E16630" i="3"/>
  <c r="F16630" i="3"/>
  <c r="G16630" i="3"/>
  <c r="H16630" i="3"/>
  <c r="E16631" i="3"/>
  <c r="F16631" i="3"/>
  <c r="G16631" i="3"/>
  <c r="H16631" i="3"/>
  <c r="E16632" i="3"/>
  <c r="F16632" i="3"/>
  <c r="G16632" i="3"/>
  <c r="H16632" i="3"/>
  <c r="E16633" i="3"/>
  <c r="F16633" i="3"/>
  <c r="G16633" i="3"/>
  <c r="H16633" i="3"/>
  <c r="E16634" i="3"/>
  <c r="F16634" i="3"/>
  <c r="G16634" i="3"/>
  <c r="H16634" i="3"/>
  <c r="E16635" i="3"/>
  <c r="F16635" i="3"/>
  <c r="G16635" i="3"/>
  <c r="H16635" i="3"/>
  <c r="E16636" i="3"/>
  <c r="F16636" i="3"/>
  <c r="G16636" i="3"/>
  <c r="H16636" i="3"/>
  <c r="E16637" i="3"/>
  <c r="F16637" i="3"/>
  <c r="G16637" i="3"/>
  <c r="H16637" i="3"/>
  <c r="E16638" i="3"/>
  <c r="F16638" i="3"/>
  <c r="G16638" i="3"/>
  <c r="H16638" i="3"/>
  <c r="E16639" i="3"/>
  <c r="F16639" i="3"/>
  <c r="G16639" i="3"/>
  <c r="H16639" i="3"/>
  <c r="E16640" i="3"/>
  <c r="F16640" i="3"/>
  <c r="G16640" i="3"/>
  <c r="H16640" i="3"/>
  <c r="E16641" i="3"/>
  <c r="F16641" i="3"/>
  <c r="G16641" i="3"/>
  <c r="H16641" i="3"/>
  <c r="E16642" i="3"/>
  <c r="F16642" i="3"/>
  <c r="G16642" i="3"/>
  <c r="H16642" i="3"/>
  <c r="E16643" i="3"/>
  <c r="F16643" i="3"/>
  <c r="G16643" i="3"/>
  <c r="H16643" i="3"/>
  <c r="E16644" i="3"/>
  <c r="F16644" i="3"/>
  <c r="G16644" i="3"/>
  <c r="H16644" i="3"/>
  <c r="E16645" i="3"/>
  <c r="F16645" i="3"/>
  <c r="G16645" i="3"/>
  <c r="H16645" i="3"/>
  <c r="E16646" i="3"/>
  <c r="F16646" i="3"/>
  <c r="G16646" i="3"/>
  <c r="H16646" i="3"/>
  <c r="E16647" i="3"/>
  <c r="F16647" i="3"/>
  <c r="G16647" i="3"/>
  <c r="H16647" i="3"/>
  <c r="E16648" i="3"/>
  <c r="F16648" i="3"/>
  <c r="G16648" i="3"/>
  <c r="H16648" i="3"/>
  <c r="E16649" i="3"/>
  <c r="F16649" i="3"/>
  <c r="G16649" i="3"/>
  <c r="H16649" i="3"/>
  <c r="E16650" i="3"/>
  <c r="F16650" i="3"/>
  <c r="G16650" i="3"/>
  <c r="H16650" i="3"/>
  <c r="E16651" i="3"/>
  <c r="F16651" i="3"/>
  <c r="G16651" i="3"/>
  <c r="H16651" i="3"/>
  <c r="E16652" i="3"/>
  <c r="F16652" i="3"/>
  <c r="G16652" i="3"/>
  <c r="H16652" i="3"/>
  <c r="E16653" i="3"/>
  <c r="F16653" i="3"/>
  <c r="G16653" i="3"/>
  <c r="H16653" i="3"/>
  <c r="E16654" i="3"/>
  <c r="F16654" i="3"/>
  <c r="G16654" i="3"/>
  <c r="H16654" i="3"/>
  <c r="E16655" i="3"/>
  <c r="F16655" i="3"/>
  <c r="G16655" i="3"/>
  <c r="H16655" i="3"/>
  <c r="E16656" i="3"/>
  <c r="F16656" i="3"/>
  <c r="G16656" i="3"/>
  <c r="H16656" i="3"/>
  <c r="E16657" i="3"/>
  <c r="F16657" i="3"/>
  <c r="G16657" i="3"/>
  <c r="H16657" i="3"/>
  <c r="E16658" i="3"/>
  <c r="F16658" i="3"/>
  <c r="G16658" i="3"/>
  <c r="H16658" i="3"/>
  <c r="E16659" i="3"/>
  <c r="F16659" i="3"/>
  <c r="G16659" i="3"/>
  <c r="H16659" i="3"/>
  <c r="E16660" i="3"/>
  <c r="F16660" i="3"/>
  <c r="G16660" i="3"/>
  <c r="H16660" i="3"/>
  <c r="E16661" i="3"/>
  <c r="F16661" i="3"/>
  <c r="G16661" i="3"/>
  <c r="H16661" i="3"/>
  <c r="E16662" i="3"/>
  <c r="F16662" i="3"/>
  <c r="G16662" i="3"/>
  <c r="H16662" i="3"/>
  <c r="E16663" i="3"/>
  <c r="F16663" i="3"/>
  <c r="G16663" i="3"/>
  <c r="H16663" i="3"/>
  <c r="E16664" i="3"/>
  <c r="F16664" i="3"/>
  <c r="G16664" i="3"/>
  <c r="H16664" i="3"/>
  <c r="E16665" i="3"/>
  <c r="F16665" i="3"/>
  <c r="G16665" i="3"/>
  <c r="H16665" i="3"/>
  <c r="E16666" i="3"/>
  <c r="F16666" i="3"/>
  <c r="G16666" i="3"/>
  <c r="H16666" i="3"/>
  <c r="E16667" i="3"/>
  <c r="F16667" i="3"/>
  <c r="G16667" i="3"/>
  <c r="H16667" i="3"/>
  <c r="E16668" i="3"/>
  <c r="F16668" i="3"/>
  <c r="G16668" i="3"/>
  <c r="H16668" i="3"/>
  <c r="E16669" i="3"/>
  <c r="F16669" i="3"/>
  <c r="G16669" i="3"/>
  <c r="H16669" i="3"/>
  <c r="E16670" i="3"/>
  <c r="F16670" i="3"/>
  <c r="G16670" i="3"/>
  <c r="H16670" i="3"/>
  <c r="E16671" i="3"/>
  <c r="F16671" i="3"/>
  <c r="G16671" i="3"/>
  <c r="H16671" i="3"/>
  <c r="E16672" i="3"/>
  <c r="F16672" i="3"/>
  <c r="G16672" i="3"/>
  <c r="H16672" i="3"/>
  <c r="E16673" i="3"/>
  <c r="F16673" i="3"/>
  <c r="G16673" i="3"/>
  <c r="H16673" i="3"/>
  <c r="E16674" i="3"/>
  <c r="F16674" i="3"/>
  <c r="G16674" i="3"/>
  <c r="H16674" i="3"/>
  <c r="E16675" i="3"/>
  <c r="F16675" i="3"/>
  <c r="G16675" i="3"/>
  <c r="H16675" i="3"/>
  <c r="E16676" i="3"/>
  <c r="F16676" i="3"/>
  <c r="G16676" i="3"/>
  <c r="H16676" i="3"/>
  <c r="E16677" i="3"/>
  <c r="F16677" i="3"/>
  <c r="G16677" i="3"/>
  <c r="H16677" i="3"/>
  <c r="E16678" i="3"/>
  <c r="F16678" i="3"/>
  <c r="G16678" i="3"/>
  <c r="H16678" i="3"/>
  <c r="E16679" i="3"/>
  <c r="F16679" i="3"/>
  <c r="G16679" i="3"/>
  <c r="H16679" i="3"/>
  <c r="E16680" i="3"/>
  <c r="F16680" i="3"/>
  <c r="G16680" i="3"/>
  <c r="H16680" i="3"/>
  <c r="E16681" i="3"/>
  <c r="F16681" i="3"/>
  <c r="G16681" i="3"/>
  <c r="H16681" i="3"/>
  <c r="E16682" i="3"/>
  <c r="F16682" i="3"/>
  <c r="G16682" i="3"/>
  <c r="H16682" i="3"/>
  <c r="E16683" i="3"/>
  <c r="F16683" i="3"/>
  <c r="G16683" i="3"/>
  <c r="H16683" i="3"/>
  <c r="E16684" i="3"/>
  <c r="F16684" i="3"/>
  <c r="G16684" i="3"/>
  <c r="H16684" i="3"/>
  <c r="E16685" i="3"/>
  <c r="F16685" i="3"/>
  <c r="G16685" i="3"/>
  <c r="H16685" i="3"/>
  <c r="E16686" i="3"/>
  <c r="F16686" i="3"/>
  <c r="G16686" i="3"/>
  <c r="H16686" i="3"/>
  <c r="E16687" i="3"/>
  <c r="F16687" i="3"/>
  <c r="G16687" i="3"/>
  <c r="H16687" i="3"/>
  <c r="E16688" i="3"/>
  <c r="F16688" i="3"/>
  <c r="G16688" i="3"/>
  <c r="H16688" i="3"/>
  <c r="E16689" i="3"/>
  <c r="F16689" i="3"/>
  <c r="G16689" i="3"/>
  <c r="H16689" i="3"/>
  <c r="E16690" i="3"/>
  <c r="F16690" i="3"/>
  <c r="G16690" i="3"/>
  <c r="H16690" i="3"/>
  <c r="E16691" i="3"/>
  <c r="F16691" i="3"/>
  <c r="G16691" i="3"/>
  <c r="H16691" i="3"/>
  <c r="E16692" i="3"/>
  <c r="F16692" i="3"/>
  <c r="G16692" i="3"/>
  <c r="H16692" i="3"/>
  <c r="E16693" i="3"/>
  <c r="F16693" i="3"/>
  <c r="G16693" i="3"/>
  <c r="H16693" i="3"/>
  <c r="E16694" i="3"/>
  <c r="F16694" i="3"/>
  <c r="G16694" i="3"/>
  <c r="H16694" i="3"/>
  <c r="E16695" i="3"/>
  <c r="F16695" i="3"/>
  <c r="G16695" i="3"/>
  <c r="H16695" i="3"/>
  <c r="E16696" i="3"/>
  <c r="F16696" i="3"/>
  <c r="G16696" i="3"/>
  <c r="H16696" i="3"/>
  <c r="E16697" i="3"/>
  <c r="F16697" i="3"/>
  <c r="G16697" i="3"/>
  <c r="H16697" i="3"/>
  <c r="E16698" i="3"/>
  <c r="F16698" i="3"/>
  <c r="G16698" i="3"/>
  <c r="H16698" i="3"/>
  <c r="E16699" i="3"/>
  <c r="F16699" i="3"/>
  <c r="G16699" i="3"/>
  <c r="H16699" i="3"/>
  <c r="E16700" i="3"/>
  <c r="F16700" i="3"/>
  <c r="G16700" i="3"/>
  <c r="H16700" i="3"/>
  <c r="E16701" i="3"/>
  <c r="F16701" i="3"/>
  <c r="G16701" i="3"/>
  <c r="H16701" i="3"/>
  <c r="E16702" i="3"/>
  <c r="F16702" i="3"/>
  <c r="G16702" i="3"/>
  <c r="H16702" i="3"/>
  <c r="E16703" i="3"/>
  <c r="F16703" i="3"/>
  <c r="G16703" i="3"/>
  <c r="H16703" i="3"/>
  <c r="E16704" i="3"/>
  <c r="F16704" i="3"/>
  <c r="G16704" i="3"/>
  <c r="H16704" i="3"/>
  <c r="E16705" i="3"/>
  <c r="F16705" i="3"/>
  <c r="G16705" i="3"/>
  <c r="H16705" i="3"/>
  <c r="E16706" i="3"/>
  <c r="F16706" i="3"/>
  <c r="G16706" i="3"/>
  <c r="H16706" i="3"/>
  <c r="E16707" i="3"/>
  <c r="F16707" i="3"/>
  <c r="G16707" i="3"/>
  <c r="H16707" i="3"/>
  <c r="E16708" i="3"/>
  <c r="F16708" i="3"/>
  <c r="G16708" i="3"/>
  <c r="H16708" i="3"/>
  <c r="E16709" i="3"/>
  <c r="F16709" i="3"/>
  <c r="G16709" i="3"/>
  <c r="H16709" i="3"/>
  <c r="E16710" i="3"/>
  <c r="F16710" i="3"/>
  <c r="G16710" i="3"/>
  <c r="H16710" i="3"/>
  <c r="E16711" i="3"/>
  <c r="F16711" i="3"/>
  <c r="G16711" i="3"/>
  <c r="H16711" i="3"/>
  <c r="E16712" i="3"/>
  <c r="F16712" i="3"/>
  <c r="G16712" i="3"/>
  <c r="H16712" i="3"/>
  <c r="E16713" i="3"/>
  <c r="F16713" i="3"/>
  <c r="G16713" i="3"/>
  <c r="H16713" i="3"/>
  <c r="E16714" i="3"/>
  <c r="F16714" i="3"/>
  <c r="G16714" i="3"/>
  <c r="H16714" i="3"/>
  <c r="E16715" i="3"/>
  <c r="F16715" i="3"/>
  <c r="G16715" i="3"/>
  <c r="H16715" i="3"/>
  <c r="E16716" i="3"/>
  <c r="F16716" i="3"/>
  <c r="G16716" i="3"/>
  <c r="H16716" i="3"/>
  <c r="E16717" i="3"/>
  <c r="F16717" i="3"/>
  <c r="G16717" i="3"/>
  <c r="H16717" i="3"/>
  <c r="E16718" i="3"/>
  <c r="F16718" i="3"/>
  <c r="G16718" i="3"/>
  <c r="H16718" i="3"/>
  <c r="E16719" i="3"/>
  <c r="F16719" i="3"/>
  <c r="G16719" i="3"/>
  <c r="H16719" i="3"/>
  <c r="E16720" i="3"/>
  <c r="F16720" i="3"/>
  <c r="G16720" i="3"/>
  <c r="H16720" i="3"/>
  <c r="E16721" i="3"/>
  <c r="F16721" i="3"/>
  <c r="G16721" i="3"/>
  <c r="H16721" i="3"/>
  <c r="E16722" i="3"/>
  <c r="F16722" i="3"/>
  <c r="G16722" i="3"/>
  <c r="H16722" i="3"/>
  <c r="E16723" i="3"/>
  <c r="F16723" i="3"/>
  <c r="G16723" i="3"/>
  <c r="H16723" i="3"/>
  <c r="E16724" i="3"/>
  <c r="F16724" i="3"/>
  <c r="G16724" i="3"/>
  <c r="H16724" i="3"/>
  <c r="E16725" i="3"/>
  <c r="F16725" i="3"/>
  <c r="G16725" i="3"/>
  <c r="H16725" i="3"/>
  <c r="E16726" i="3"/>
  <c r="F16726" i="3"/>
  <c r="G16726" i="3"/>
  <c r="H16726" i="3"/>
  <c r="E16727" i="3"/>
  <c r="F16727" i="3"/>
  <c r="G16727" i="3"/>
  <c r="H16727" i="3"/>
  <c r="E16728" i="3"/>
  <c r="F16728" i="3"/>
  <c r="G16728" i="3"/>
  <c r="H16728" i="3"/>
  <c r="E16729" i="3"/>
  <c r="F16729" i="3"/>
  <c r="G16729" i="3"/>
  <c r="H16729" i="3"/>
  <c r="E16730" i="3"/>
  <c r="F16730" i="3"/>
  <c r="G16730" i="3"/>
  <c r="H16730" i="3"/>
  <c r="E16731" i="3"/>
  <c r="F16731" i="3"/>
  <c r="G16731" i="3"/>
  <c r="H16731" i="3"/>
  <c r="E16732" i="3"/>
  <c r="F16732" i="3"/>
  <c r="G16732" i="3"/>
  <c r="H16732" i="3"/>
  <c r="E16733" i="3"/>
  <c r="F16733" i="3"/>
  <c r="G16733" i="3"/>
  <c r="H16733" i="3"/>
  <c r="E16734" i="3"/>
  <c r="F16734" i="3"/>
  <c r="G16734" i="3"/>
  <c r="H16734" i="3"/>
  <c r="E16735" i="3"/>
  <c r="F16735" i="3"/>
  <c r="G16735" i="3"/>
  <c r="H16735" i="3"/>
  <c r="E16736" i="3"/>
  <c r="F16736" i="3"/>
  <c r="G16736" i="3"/>
  <c r="H16736" i="3"/>
  <c r="E16737" i="3"/>
  <c r="F16737" i="3"/>
  <c r="G16737" i="3"/>
  <c r="H16737" i="3"/>
  <c r="E16738" i="3"/>
  <c r="F16738" i="3"/>
  <c r="G16738" i="3"/>
  <c r="H16738" i="3"/>
  <c r="E16739" i="3"/>
  <c r="F16739" i="3"/>
  <c r="G16739" i="3"/>
  <c r="H16739" i="3"/>
  <c r="E16740" i="3"/>
  <c r="F16740" i="3"/>
  <c r="G16740" i="3"/>
  <c r="H16740" i="3"/>
  <c r="E16741" i="3"/>
  <c r="F16741" i="3"/>
  <c r="G16741" i="3"/>
  <c r="H16741" i="3"/>
  <c r="E16742" i="3"/>
  <c r="F16742" i="3"/>
  <c r="G16742" i="3"/>
  <c r="H16742" i="3"/>
  <c r="E16743" i="3"/>
  <c r="F16743" i="3"/>
  <c r="G16743" i="3"/>
  <c r="H16743" i="3"/>
  <c r="E16744" i="3"/>
  <c r="F16744" i="3"/>
  <c r="G16744" i="3"/>
  <c r="H16744" i="3"/>
  <c r="E16745" i="3"/>
  <c r="F16745" i="3"/>
  <c r="G16745" i="3"/>
  <c r="H16745" i="3"/>
  <c r="E16746" i="3"/>
  <c r="F16746" i="3"/>
  <c r="G16746" i="3"/>
  <c r="H16746" i="3"/>
  <c r="E16747" i="3"/>
  <c r="F16747" i="3"/>
  <c r="G16747" i="3"/>
  <c r="H16747" i="3"/>
  <c r="E16748" i="3"/>
  <c r="F16748" i="3"/>
  <c r="G16748" i="3"/>
  <c r="H16748" i="3"/>
  <c r="E16749" i="3"/>
  <c r="F16749" i="3"/>
  <c r="G16749" i="3"/>
  <c r="H16749" i="3"/>
  <c r="E16750" i="3"/>
  <c r="F16750" i="3"/>
  <c r="G16750" i="3"/>
  <c r="H16750" i="3"/>
  <c r="E16751" i="3"/>
  <c r="F16751" i="3"/>
  <c r="G16751" i="3"/>
  <c r="H16751" i="3"/>
  <c r="E16752" i="3"/>
  <c r="F16752" i="3"/>
  <c r="G16752" i="3"/>
  <c r="H16752" i="3"/>
  <c r="E16753" i="3"/>
  <c r="F16753" i="3"/>
  <c r="G16753" i="3"/>
  <c r="H16753" i="3"/>
  <c r="E16754" i="3"/>
  <c r="F16754" i="3"/>
  <c r="G16754" i="3"/>
  <c r="H16754" i="3"/>
  <c r="E16755" i="3"/>
  <c r="F16755" i="3"/>
  <c r="G16755" i="3"/>
  <c r="H16755" i="3"/>
  <c r="E16756" i="3"/>
  <c r="F16756" i="3"/>
  <c r="G16756" i="3"/>
  <c r="H16756" i="3"/>
  <c r="E16757" i="3"/>
  <c r="F16757" i="3"/>
  <c r="G16757" i="3"/>
  <c r="H16757" i="3"/>
  <c r="E16758" i="3"/>
  <c r="F16758" i="3"/>
  <c r="G16758" i="3"/>
  <c r="H16758" i="3"/>
  <c r="E16759" i="3"/>
  <c r="F16759" i="3"/>
  <c r="G16759" i="3"/>
  <c r="H16759" i="3"/>
  <c r="E16760" i="3"/>
  <c r="F16760" i="3"/>
  <c r="G16760" i="3"/>
  <c r="H16760" i="3"/>
  <c r="E16761" i="3"/>
  <c r="F16761" i="3"/>
  <c r="G16761" i="3"/>
  <c r="H16761" i="3"/>
  <c r="E16762" i="3"/>
  <c r="F16762" i="3"/>
  <c r="G16762" i="3"/>
  <c r="H16762" i="3"/>
  <c r="E16763" i="3"/>
  <c r="F16763" i="3"/>
  <c r="G16763" i="3"/>
  <c r="H16763" i="3"/>
  <c r="E16764" i="3"/>
  <c r="F16764" i="3"/>
  <c r="G16764" i="3"/>
  <c r="H16764" i="3"/>
  <c r="E16765" i="3"/>
  <c r="F16765" i="3"/>
  <c r="G16765" i="3"/>
  <c r="H16765" i="3"/>
  <c r="E16766" i="3"/>
  <c r="F16766" i="3"/>
  <c r="G16766" i="3"/>
  <c r="H16766" i="3"/>
  <c r="E16767" i="3"/>
  <c r="F16767" i="3"/>
  <c r="G16767" i="3"/>
  <c r="H16767" i="3"/>
  <c r="E16768" i="3"/>
  <c r="F16768" i="3"/>
  <c r="G16768" i="3"/>
  <c r="H16768" i="3"/>
  <c r="E16769" i="3"/>
  <c r="F16769" i="3"/>
  <c r="G16769" i="3"/>
  <c r="H16769" i="3"/>
  <c r="E16770" i="3"/>
  <c r="F16770" i="3"/>
  <c r="G16770" i="3"/>
  <c r="H16770" i="3"/>
  <c r="E16771" i="3"/>
  <c r="F16771" i="3"/>
  <c r="G16771" i="3"/>
  <c r="H16771" i="3"/>
  <c r="E16772" i="3"/>
  <c r="F16772" i="3"/>
  <c r="G16772" i="3"/>
  <c r="H16772" i="3"/>
  <c r="E16773" i="3"/>
  <c r="F16773" i="3"/>
  <c r="G16773" i="3"/>
  <c r="H16773" i="3"/>
  <c r="E16774" i="3"/>
  <c r="F16774" i="3"/>
  <c r="G16774" i="3"/>
  <c r="H16774" i="3"/>
  <c r="E16775" i="3"/>
  <c r="F16775" i="3"/>
  <c r="G16775" i="3"/>
  <c r="H16775" i="3"/>
  <c r="E16776" i="3"/>
  <c r="F16776" i="3"/>
  <c r="G16776" i="3"/>
  <c r="H16776" i="3"/>
  <c r="E16777" i="3"/>
  <c r="F16777" i="3"/>
  <c r="G16777" i="3"/>
  <c r="H16777" i="3"/>
  <c r="E16778" i="3"/>
  <c r="F16778" i="3"/>
  <c r="G16778" i="3"/>
  <c r="H16778" i="3"/>
  <c r="E16779" i="3"/>
  <c r="F16779" i="3"/>
  <c r="G16779" i="3"/>
  <c r="H16779" i="3"/>
  <c r="E16780" i="3"/>
  <c r="F16780" i="3"/>
  <c r="G16780" i="3"/>
  <c r="H16780" i="3"/>
  <c r="E16781" i="3"/>
  <c r="F16781" i="3"/>
  <c r="G16781" i="3"/>
  <c r="H16781" i="3"/>
  <c r="E16782" i="3"/>
  <c r="F16782" i="3"/>
  <c r="G16782" i="3"/>
  <c r="H16782" i="3"/>
  <c r="E16783" i="3"/>
  <c r="F16783" i="3"/>
  <c r="G16783" i="3"/>
  <c r="H16783" i="3"/>
  <c r="E16784" i="3"/>
  <c r="F16784" i="3"/>
  <c r="G16784" i="3"/>
  <c r="H16784" i="3"/>
  <c r="E16785" i="3"/>
  <c r="F16785" i="3"/>
  <c r="G16785" i="3"/>
  <c r="H16785" i="3"/>
  <c r="E16786" i="3"/>
  <c r="F16786" i="3"/>
  <c r="G16786" i="3"/>
  <c r="H16786" i="3"/>
  <c r="E16787" i="3"/>
  <c r="F16787" i="3"/>
  <c r="G16787" i="3"/>
  <c r="H16787" i="3"/>
  <c r="E16788" i="3"/>
  <c r="F16788" i="3"/>
  <c r="G16788" i="3"/>
  <c r="H16788" i="3"/>
  <c r="E16789" i="3"/>
  <c r="F16789" i="3"/>
  <c r="G16789" i="3"/>
  <c r="H16789" i="3"/>
  <c r="E16790" i="3"/>
  <c r="F16790" i="3"/>
  <c r="G16790" i="3"/>
  <c r="H16790" i="3"/>
  <c r="E16791" i="3"/>
  <c r="F16791" i="3"/>
  <c r="G16791" i="3"/>
  <c r="H16791" i="3"/>
  <c r="E16792" i="3"/>
  <c r="F16792" i="3"/>
  <c r="G16792" i="3"/>
  <c r="H16792" i="3"/>
  <c r="E16793" i="3"/>
  <c r="F16793" i="3"/>
  <c r="G16793" i="3"/>
  <c r="H16793" i="3"/>
  <c r="E16794" i="3"/>
  <c r="F16794" i="3"/>
  <c r="G16794" i="3"/>
  <c r="H16794" i="3"/>
  <c r="E16795" i="3"/>
  <c r="F16795" i="3"/>
  <c r="G16795" i="3"/>
  <c r="H16795" i="3"/>
  <c r="E16796" i="3"/>
  <c r="F16796" i="3"/>
  <c r="G16796" i="3"/>
  <c r="H16796" i="3"/>
  <c r="E16797" i="3"/>
  <c r="F16797" i="3"/>
  <c r="G16797" i="3"/>
  <c r="H16797" i="3"/>
  <c r="E16798" i="3"/>
  <c r="F16798" i="3"/>
  <c r="G16798" i="3"/>
  <c r="H16798" i="3"/>
  <c r="E16799" i="3"/>
  <c r="F16799" i="3"/>
  <c r="G16799" i="3"/>
  <c r="H16799" i="3"/>
  <c r="E16800" i="3"/>
  <c r="F16800" i="3"/>
  <c r="G16800" i="3"/>
  <c r="H16800" i="3"/>
  <c r="E16801" i="3"/>
  <c r="F16801" i="3"/>
  <c r="G16801" i="3"/>
  <c r="H16801" i="3"/>
  <c r="E16802" i="3"/>
  <c r="F16802" i="3"/>
  <c r="G16802" i="3"/>
  <c r="H16802" i="3"/>
  <c r="E16803" i="3"/>
  <c r="F16803" i="3"/>
  <c r="G16803" i="3"/>
  <c r="H16803" i="3"/>
  <c r="E16804" i="3"/>
  <c r="F16804" i="3"/>
  <c r="G16804" i="3"/>
  <c r="H16804" i="3"/>
  <c r="E16805" i="3"/>
  <c r="F16805" i="3"/>
  <c r="G16805" i="3"/>
  <c r="H16805" i="3"/>
  <c r="E16806" i="3"/>
  <c r="F16806" i="3"/>
  <c r="G16806" i="3"/>
  <c r="H16806" i="3"/>
  <c r="E16807" i="3"/>
  <c r="F16807" i="3"/>
  <c r="G16807" i="3"/>
  <c r="H16807" i="3"/>
  <c r="E16808" i="3"/>
  <c r="F16808" i="3"/>
  <c r="G16808" i="3"/>
  <c r="H16808" i="3"/>
  <c r="E16809" i="3"/>
  <c r="F16809" i="3"/>
  <c r="G16809" i="3"/>
  <c r="H16809" i="3"/>
  <c r="E16810" i="3"/>
  <c r="F16810" i="3"/>
  <c r="G16810" i="3"/>
  <c r="H16810" i="3"/>
  <c r="E16811" i="3"/>
  <c r="F16811" i="3"/>
  <c r="G16811" i="3"/>
  <c r="H16811" i="3"/>
  <c r="E16812" i="3"/>
  <c r="F16812" i="3"/>
  <c r="G16812" i="3"/>
  <c r="H16812" i="3"/>
  <c r="E16813" i="3"/>
  <c r="F16813" i="3"/>
  <c r="G16813" i="3"/>
  <c r="H16813" i="3"/>
  <c r="E16814" i="3"/>
  <c r="F16814" i="3"/>
  <c r="G16814" i="3"/>
  <c r="H16814" i="3"/>
  <c r="E16815" i="3"/>
  <c r="F16815" i="3"/>
  <c r="G16815" i="3"/>
  <c r="H16815" i="3"/>
  <c r="E16816" i="3"/>
  <c r="F16816" i="3"/>
  <c r="G16816" i="3"/>
  <c r="H16816" i="3"/>
  <c r="E16817" i="3"/>
  <c r="F16817" i="3"/>
  <c r="G16817" i="3"/>
  <c r="H16817" i="3"/>
  <c r="E16818" i="3"/>
  <c r="F16818" i="3"/>
  <c r="G16818" i="3"/>
  <c r="H16818" i="3"/>
  <c r="E16819" i="3"/>
  <c r="F16819" i="3"/>
  <c r="G16819" i="3"/>
  <c r="H16819" i="3"/>
  <c r="E16820" i="3"/>
  <c r="F16820" i="3"/>
  <c r="G16820" i="3"/>
  <c r="H16820" i="3"/>
  <c r="E16821" i="3"/>
  <c r="F16821" i="3"/>
  <c r="G16821" i="3"/>
  <c r="H16821" i="3"/>
  <c r="E16822" i="3"/>
  <c r="F16822" i="3"/>
  <c r="G16822" i="3"/>
  <c r="H16822" i="3"/>
  <c r="E16823" i="3"/>
  <c r="F16823" i="3"/>
  <c r="G16823" i="3"/>
  <c r="H16823" i="3"/>
  <c r="E16824" i="3"/>
  <c r="F16824" i="3"/>
  <c r="G16824" i="3"/>
  <c r="H16824" i="3"/>
  <c r="E16825" i="3"/>
  <c r="F16825" i="3"/>
  <c r="G16825" i="3"/>
  <c r="H16825" i="3"/>
  <c r="E16826" i="3"/>
  <c r="F16826" i="3"/>
  <c r="G16826" i="3"/>
  <c r="H16826" i="3"/>
  <c r="E16827" i="3"/>
  <c r="F16827" i="3"/>
  <c r="G16827" i="3"/>
  <c r="H16827" i="3"/>
  <c r="E16828" i="3"/>
  <c r="F16828" i="3"/>
  <c r="G16828" i="3"/>
  <c r="H16828" i="3"/>
  <c r="E16829" i="3"/>
  <c r="F16829" i="3"/>
  <c r="G16829" i="3"/>
  <c r="H16829" i="3"/>
  <c r="E16830" i="3"/>
  <c r="F16830" i="3"/>
  <c r="G16830" i="3"/>
  <c r="H16830" i="3"/>
  <c r="E16831" i="3"/>
  <c r="F16831" i="3"/>
  <c r="G16831" i="3"/>
  <c r="H16831" i="3"/>
  <c r="E16832" i="3"/>
  <c r="F16832" i="3"/>
  <c r="G16832" i="3"/>
  <c r="H16832" i="3"/>
  <c r="E16833" i="3"/>
  <c r="F16833" i="3"/>
  <c r="G16833" i="3"/>
  <c r="H16833" i="3"/>
  <c r="E16834" i="3"/>
  <c r="F16834" i="3"/>
  <c r="G16834" i="3"/>
  <c r="H16834" i="3"/>
  <c r="E16835" i="3"/>
  <c r="F16835" i="3"/>
  <c r="G16835" i="3"/>
  <c r="H16835" i="3"/>
  <c r="E16836" i="3"/>
  <c r="F16836" i="3"/>
  <c r="G16836" i="3"/>
  <c r="H16836" i="3"/>
  <c r="E16837" i="3"/>
  <c r="F16837" i="3"/>
  <c r="G16837" i="3"/>
  <c r="H16837" i="3"/>
  <c r="E16838" i="3"/>
  <c r="F16838" i="3"/>
  <c r="G16838" i="3"/>
  <c r="H16838" i="3"/>
  <c r="E16839" i="3"/>
  <c r="F16839" i="3"/>
  <c r="G16839" i="3"/>
  <c r="H16839" i="3"/>
  <c r="E16840" i="3"/>
  <c r="F16840" i="3"/>
  <c r="G16840" i="3"/>
  <c r="H16840" i="3"/>
  <c r="E16841" i="3"/>
  <c r="F16841" i="3"/>
  <c r="G16841" i="3"/>
  <c r="H16841" i="3"/>
  <c r="E16842" i="3"/>
  <c r="F16842" i="3"/>
  <c r="G16842" i="3"/>
  <c r="H16842" i="3"/>
  <c r="E16843" i="3"/>
  <c r="F16843" i="3"/>
  <c r="G16843" i="3"/>
  <c r="H16843" i="3"/>
  <c r="E16844" i="3"/>
  <c r="F16844" i="3"/>
  <c r="G16844" i="3"/>
  <c r="H16844" i="3"/>
  <c r="E16845" i="3"/>
  <c r="F16845" i="3"/>
  <c r="G16845" i="3"/>
  <c r="H16845" i="3"/>
  <c r="E16846" i="3"/>
  <c r="F16846" i="3"/>
  <c r="G16846" i="3"/>
  <c r="H16846" i="3"/>
  <c r="E16847" i="3"/>
  <c r="F16847" i="3"/>
  <c r="G16847" i="3"/>
  <c r="H16847" i="3"/>
  <c r="E16848" i="3"/>
  <c r="F16848" i="3"/>
  <c r="G16848" i="3"/>
  <c r="H16848" i="3"/>
  <c r="E16849" i="3"/>
  <c r="F16849" i="3"/>
  <c r="G16849" i="3"/>
  <c r="H16849" i="3"/>
  <c r="E16850" i="3"/>
  <c r="F16850" i="3"/>
  <c r="G16850" i="3"/>
  <c r="H16850" i="3"/>
  <c r="E16851" i="3"/>
  <c r="F16851" i="3"/>
  <c r="G16851" i="3"/>
  <c r="H16851" i="3"/>
  <c r="E16852" i="3"/>
  <c r="F16852" i="3"/>
  <c r="G16852" i="3"/>
  <c r="H16852" i="3"/>
  <c r="E16853" i="3"/>
  <c r="F16853" i="3"/>
  <c r="G16853" i="3"/>
  <c r="H16853" i="3"/>
  <c r="E16854" i="3"/>
  <c r="F16854" i="3"/>
  <c r="G16854" i="3"/>
  <c r="H16854" i="3"/>
  <c r="E16855" i="3"/>
  <c r="F16855" i="3"/>
  <c r="G16855" i="3"/>
  <c r="H16855" i="3"/>
  <c r="E16856" i="3"/>
  <c r="F16856" i="3"/>
  <c r="G16856" i="3"/>
  <c r="H16856" i="3"/>
  <c r="E16857" i="3"/>
  <c r="F16857" i="3"/>
  <c r="G16857" i="3"/>
  <c r="H16857" i="3"/>
  <c r="E16858" i="3"/>
  <c r="F16858" i="3"/>
  <c r="G16858" i="3"/>
  <c r="H16858" i="3"/>
  <c r="E16859" i="3"/>
  <c r="F16859" i="3"/>
  <c r="G16859" i="3"/>
  <c r="H16859" i="3"/>
  <c r="E16860" i="3"/>
  <c r="F16860" i="3"/>
  <c r="G16860" i="3"/>
  <c r="H16860" i="3"/>
  <c r="E16861" i="3"/>
  <c r="F16861" i="3"/>
  <c r="G16861" i="3"/>
  <c r="H16861" i="3"/>
  <c r="E16862" i="3"/>
  <c r="F16862" i="3"/>
  <c r="G16862" i="3"/>
  <c r="H16862" i="3"/>
  <c r="E16863" i="3"/>
  <c r="F16863" i="3"/>
  <c r="G16863" i="3"/>
  <c r="H16863" i="3"/>
  <c r="E16864" i="3"/>
  <c r="F16864" i="3"/>
  <c r="G16864" i="3"/>
  <c r="H16864" i="3"/>
  <c r="E16865" i="3"/>
  <c r="F16865" i="3"/>
  <c r="G16865" i="3"/>
  <c r="H16865" i="3"/>
  <c r="E16866" i="3"/>
  <c r="F16866" i="3"/>
  <c r="G16866" i="3"/>
  <c r="H16866" i="3"/>
  <c r="E16867" i="3"/>
  <c r="F16867" i="3"/>
  <c r="G16867" i="3"/>
  <c r="H16867" i="3"/>
  <c r="E16868" i="3"/>
  <c r="F16868" i="3"/>
  <c r="G16868" i="3"/>
  <c r="H16868" i="3"/>
  <c r="E16869" i="3"/>
  <c r="F16869" i="3"/>
  <c r="G16869" i="3"/>
  <c r="H16869" i="3"/>
  <c r="E16870" i="3"/>
  <c r="F16870" i="3"/>
  <c r="G16870" i="3"/>
  <c r="H16870" i="3"/>
  <c r="E16871" i="3"/>
  <c r="F16871" i="3"/>
  <c r="G16871" i="3"/>
  <c r="H16871" i="3"/>
  <c r="E16872" i="3"/>
  <c r="F16872" i="3"/>
  <c r="G16872" i="3"/>
  <c r="H16872" i="3"/>
  <c r="E16873" i="3"/>
  <c r="F16873" i="3"/>
  <c r="G16873" i="3"/>
  <c r="H16873" i="3"/>
  <c r="E16874" i="3"/>
  <c r="F16874" i="3"/>
  <c r="G16874" i="3"/>
  <c r="H16874" i="3"/>
  <c r="E16875" i="3"/>
  <c r="F16875" i="3"/>
  <c r="G16875" i="3"/>
  <c r="H16875" i="3"/>
  <c r="E16876" i="3"/>
  <c r="F16876" i="3"/>
  <c r="G16876" i="3"/>
  <c r="H16876" i="3"/>
  <c r="E16877" i="3"/>
  <c r="F16877" i="3"/>
  <c r="G16877" i="3"/>
  <c r="H16877" i="3"/>
  <c r="E16878" i="3"/>
  <c r="F16878" i="3"/>
  <c r="G16878" i="3"/>
  <c r="H16878" i="3"/>
  <c r="E16879" i="3"/>
  <c r="F16879" i="3"/>
  <c r="G16879" i="3"/>
  <c r="H16879" i="3"/>
  <c r="E16880" i="3"/>
  <c r="F16880" i="3"/>
  <c r="G16880" i="3"/>
  <c r="H16880" i="3"/>
  <c r="E16881" i="3"/>
  <c r="F16881" i="3"/>
  <c r="G16881" i="3"/>
  <c r="H16881" i="3"/>
  <c r="E16882" i="3"/>
  <c r="F16882" i="3"/>
  <c r="G16882" i="3"/>
  <c r="H16882" i="3"/>
  <c r="E16883" i="3"/>
  <c r="F16883" i="3"/>
  <c r="G16883" i="3"/>
  <c r="H16883" i="3"/>
  <c r="E16884" i="3"/>
  <c r="F16884" i="3"/>
  <c r="G16884" i="3"/>
  <c r="H16884" i="3"/>
  <c r="E16885" i="3"/>
  <c r="F16885" i="3"/>
  <c r="G16885" i="3"/>
  <c r="H16885" i="3"/>
  <c r="E16886" i="3"/>
  <c r="F16886" i="3"/>
  <c r="G16886" i="3"/>
  <c r="H16886" i="3"/>
  <c r="E16887" i="3"/>
  <c r="F16887" i="3"/>
  <c r="G16887" i="3"/>
  <c r="H16887" i="3"/>
  <c r="E16888" i="3"/>
  <c r="F16888" i="3"/>
  <c r="G16888" i="3"/>
  <c r="H16888" i="3"/>
  <c r="E16889" i="3"/>
  <c r="F16889" i="3"/>
  <c r="G16889" i="3"/>
  <c r="H16889" i="3"/>
  <c r="E16890" i="3"/>
  <c r="F16890" i="3"/>
  <c r="G16890" i="3"/>
  <c r="H16890" i="3"/>
  <c r="E16891" i="3"/>
  <c r="F16891" i="3"/>
  <c r="G16891" i="3"/>
  <c r="H16891" i="3"/>
  <c r="E16892" i="3"/>
  <c r="F16892" i="3"/>
  <c r="G16892" i="3"/>
  <c r="H16892" i="3"/>
  <c r="E16893" i="3"/>
  <c r="F16893" i="3"/>
  <c r="G16893" i="3"/>
  <c r="H16893" i="3"/>
  <c r="E16894" i="3"/>
  <c r="F16894" i="3"/>
  <c r="G16894" i="3"/>
  <c r="H16894" i="3"/>
  <c r="E16895" i="3"/>
  <c r="F16895" i="3"/>
  <c r="G16895" i="3"/>
  <c r="H16895" i="3"/>
  <c r="E16896" i="3"/>
  <c r="F16896" i="3"/>
  <c r="G16896" i="3"/>
  <c r="H16896" i="3"/>
  <c r="E16897" i="3"/>
  <c r="F16897" i="3"/>
  <c r="G16897" i="3"/>
  <c r="H16897" i="3"/>
  <c r="E16898" i="3"/>
  <c r="F16898" i="3"/>
  <c r="G16898" i="3"/>
  <c r="H16898" i="3"/>
  <c r="E16899" i="3"/>
  <c r="F16899" i="3"/>
  <c r="G16899" i="3"/>
  <c r="H16899" i="3"/>
  <c r="E16900" i="3"/>
  <c r="F16900" i="3"/>
  <c r="G16900" i="3"/>
  <c r="H16900" i="3"/>
  <c r="E16901" i="3"/>
  <c r="F16901" i="3"/>
  <c r="G16901" i="3"/>
  <c r="H16901" i="3"/>
  <c r="E16902" i="3"/>
  <c r="F16902" i="3"/>
  <c r="G16902" i="3"/>
  <c r="H16902" i="3"/>
  <c r="E16903" i="3"/>
  <c r="F16903" i="3"/>
  <c r="G16903" i="3"/>
  <c r="H16903" i="3"/>
  <c r="E16904" i="3"/>
  <c r="F16904" i="3"/>
  <c r="G16904" i="3"/>
  <c r="H16904" i="3"/>
  <c r="E16905" i="3"/>
  <c r="F16905" i="3"/>
  <c r="G16905" i="3"/>
  <c r="H16905" i="3"/>
  <c r="E16906" i="3"/>
  <c r="F16906" i="3"/>
  <c r="G16906" i="3"/>
  <c r="H16906" i="3"/>
  <c r="E16907" i="3"/>
  <c r="F16907" i="3"/>
  <c r="G16907" i="3"/>
  <c r="H16907" i="3"/>
  <c r="E16908" i="3"/>
  <c r="F16908" i="3"/>
  <c r="G16908" i="3"/>
  <c r="H16908" i="3"/>
  <c r="E16909" i="3"/>
  <c r="F16909" i="3"/>
  <c r="G16909" i="3"/>
  <c r="H16909" i="3"/>
  <c r="E16910" i="3"/>
  <c r="F16910" i="3"/>
  <c r="G16910" i="3"/>
  <c r="H16910" i="3"/>
  <c r="E16911" i="3"/>
  <c r="F16911" i="3"/>
  <c r="G16911" i="3"/>
  <c r="H16911" i="3"/>
  <c r="E16912" i="3"/>
  <c r="F16912" i="3"/>
  <c r="G16912" i="3"/>
  <c r="H16912" i="3"/>
  <c r="E16913" i="3"/>
  <c r="F16913" i="3"/>
  <c r="G16913" i="3"/>
  <c r="H16913" i="3"/>
  <c r="E16914" i="3"/>
  <c r="F16914" i="3"/>
  <c r="G16914" i="3"/>
  <c r="H16914" i="3"/>
  <c r="E16915" i="3"/>
  <c r="F16915" i="3"/>
  <c r="G16915" i="3"/>
  <c r="H16915" i="3"/>
  <c r="E16916" i="3"/>
  <c r="F16916" i="3"/>
  <c r="G16916" i="3"/>
  <c r="H16916" i="3"/>
  <c r="E16917" i="3"/>
  <c r="F16917" i="3"/>
  <c r="G16917" i="3"/>
  <c r="H16917" i="3"/>
  <c r="E16918" i="3"/>
  <c r="F16918" i="3"/>
  <c r="G16918" i="3"/>
  <c r="H16918" i="3"/>
  <c r="E16919" i="3"/>
  <c r="F16919" i="3"/>
  <c r="G16919" i="3"/>
  <c r="H16919" i="3"/>
  <c r="E16920" i="3"/>
  <c r="F16920" i="3"/>
  <c r="G16920" i="3"/>
  <c r="H16920" i="3"/>
  <c r="E16921" i="3"/>
  <c r="F16921" i="3"/>
  <c r="G16921" i="3"/>
  <c r="H16921" i="3"/>
  <c r="E16922" i="3"/>
  <c r="F16922" i="3"/>
  <c r="G16922" i="3"/>
  <c r="H16922" i="3"/>
  <c r="E16923" i="3"/>
  <c r="F16923" i="3"/>
  <c r="G16923" i="3"/>
  <c r="H16923" i="3"/>
  <c r="E16924" i="3"/>
  <c r="F16924" i="3"/>
  <c r="G16924" i="3"/>
  <c r="H16924" i="3"/>
  <c r="E16925" i="3"/>
  <c r="F16925" i="3"/>
  <c r="G16925" i="3"/>
  <c r="H16925" i="3"/>
  <c r="E16926" i="3"/>
  <c r="F16926" i="3"/>
  <c r="G16926" i="3"/>
  <c r="H16926" i="3"/>
  <c r="E16927" i="3"/>
  <c r="F16927" i="3"/>
  <c r="G16927" i="3"/>
  <c r="H16927" i="3"/>
  <c r="E16928" i="3"/>
  <c r="F16928" i="3"/>
  <c r="G16928" i="3"/>
  <c r="H16928" i="3"/>
  <c r="E16929" i="3"/>
  <c r="F16929" i="3"/>
  <c r="G16929" i="3"/>
  <c r="H16929" i="3"/>
  <c r="E16930" i="3"/>
  <c r="F16930" i="3"/>
  <c r="G16930" i="3"/>
  <c r="H16930" i="3"/>
  <c r="E16931" i="3"/>
  <c r="F16931" i="3"/>
  <c r="G16931" i="3"/>
  <c r="H16931" i="3"/>
  <c r="E16932" i="3"/>
  <c r="F16932" i="3"/>
  <c r="G16932" i="3"/>
  <c r="H16932" i="3"/>
  <c r="E16933" i="3"/>
  <c r="F16933" i="3"/>
  <c r="G16933" i="3"/>
  <c r="H16933" i="3"/>
  <c r="E16934" i="3"/>
  <c r="F16934" i="3"/>
  <c r="G16934" i="3"/>
  <c r="H16934" i="3"/>
  <c r="E16935" i="3"/>
  <c r="F16935" i="3"/>
  <c r="G16935" i="3"/>
  <c r="H16935" i="3"/>
  <c r="E16936" i="3"/>
  <c r="F16936" i="3"/>
  <c r="G16936" i="3"/>
  <c r="H16936" i="3"/>
  <c r="E16937" i="3"/>
  <c r="F16937" i="3"/>
  <c r="G16937" i="3"/>
  <c r="H16937" i="3"/>
  <c r="E16938" i="3"/>
  <c r="F16938" i="3"/>
  <c r="G16938" i="3"/>
  <c r="H16938" i="3"/>
  <c r="E16939" i="3"/>
  <c r="F16939" i="3"/>
  <c r="G16939" i="3"/>
  <c r="H16939" i="3"/>
  <c r="E16940" i="3"/>
  <c r="F16940" i="3"/>
  <c r="G16940" i="3"/>
  <c r="H16940" i="3"/>
  <c r="E16941" i="3"/>
  <c r="F16941" i="3"/>
  <c r="G16941" i="3"/>
  <c r="H16941" i="3"/>
  <c r="E16942" i="3"/>
  <c r="F16942" i="3"/>
  <c r="G16942" i="3"/>
  <c r="H16942" i="3"/>
  <c r="E16943" i="3"/>
  <c r="F16943" i="3"/>
  <c r="G16943" i="3"/>
  <c r="H16943" i="3"/>
  <c r="E16944" i="3"/>
  <c r="F16944" i="3"/>
  <c r="G16944" i="3"/>
  <c r="H16944" i="3"/>
  <c r="E16945" i="3"/>
  <c r="F16945" i="3"/>
  <c r="G16945" i="3"/>
  <c r="H16945" i="3"/>
  <c r="E16946" i="3"/>
  <c r="F16946" i="3"/>
  <c r="G16946" i="3"/>
  <c r="H16946" i="3"/>
  <c r="E16947" i="3"/>
  <c r="F16947" i="3"/>
  <c r="G16947" i="3"/>
  <c r="H16947" i="3"/>
  <c r="E16948" i="3"/>
  <c r="F16948" i="3"/>
  <c r="G16948" i="3"/>
  <c r="H16948" i="3"/>
  <c r="E16949" i="3"/>
  <c r="F16949" i="3"/>
  <c r="G16949" i="3"/>
  <c r="H16949" i="3"/>
  <c r="E16950" i="3"/>
  <c r="F16950" i="3"/>
  <c r="G16950" i="3"/>
  <c r="H16950" i="3"/>
  <c r="E16951" i="3"/>
  <c r="F16951" i="3"/>
  <c r="G16951" i="3"/>
  <c r="H16951" i="3"/>
  <c r="E16952" i="3"/>
  <c r="F16952" i="3"/>
  <c r="G16952" i="3"/>
  <c r="H16952" i="3"/>
  <c r="E16953" i="3"/>
  <c r="F16953" i="3"/>
  <c r="G16953" i="3"/>
  <c r="H16953" i="3"/>
  <c r="E16954" i="3"/>
  <c r="F16954" i="3"/>
  <c r="G16954" i="3"/>
  <c r="H16954" i="3"/>
  <c r="E16955" i="3"/>
  <c r="F16955" i="3"/>
  <c r="G16955" i="3"/>
  <c r="H16955" i="3"/>
  <c r="E16956" i="3"/>
  <c r="F16956" i="3"/>
  <c r="G16956" i="3"/>
  <c r="H16956" i="3"/>
  <c r="E16957" i="3"/>
  <c r="F16957" i="3"/>
  <c r="G16957" i="3"/>
  <c r="H16957" i="3"/>
  <c r="E16958" i="3"/>
  <c r="F16958" i="3"/>
  <c r="G16958" i="3"/>
  <c r="H16958" i="3"/>
  <c r="E16959" i="3"/>
  <c r="F16959" i="3"/>
  <c r="G16959" i="3"/>
  <c r="H16959" i="3"/>
  <c r="E16960" i="3"/>
  <c r="F16960" i="3"/>
  <c r="G16960" i="3"/>
  <c r="H16960" i="3"/>
  <c r="E16961" i="3"/>
  <c r="F16961" i="3"/>
  <c r="G16961" i="3"/>
  <c r="H16961" i="3"/>
  <c r="E16962" i="3"/>
  <c r="F16962" i="3"/>
  <c r="G16962" i="3"/>
  <c r="H16962" i="3"/>
  <c r="E16963" i="3"/>
  <c r="F16963" i="3"/>
  <c r="G16963" i="3"/>
  <c r="H16963" i="3"/>
  <c r="E16964" i="3"/>
  <c r="F16964" i="3"/>
  <c r="G16964" i="3"/>
  <c r="H16964" i="3"/>
  <c r="E16965" i="3"/>
  <c r="F16965" i="3"/>
  <c r="G16965" i="3"/>
  <c r="H16965" i="3"/>
  <c r="E16966" i="3"/>
  <c r="F16966" i="3"/>
  <c r="G16966" i="3"/>
  <c r="H16966" i="3"/>
  <c r="E16967" i="3"/>
  <c r="F16967" i="3"/>
  <c r="G16967" i="3"/>
  <c r="H16967" i="3"/>
  <c r="E16968" i="3"/>
  <c r="F16968" i="3"/>
  <c r="G16968" i="3"/>
  <c r="H16968" i="3"/>
  <c r="E16969" i="3"/>
  <c r="F16969" i="3"/>
  <c r="G16969" i="3"/>
  <c r="H16969" i="3"/>
  <c r="E16970" i="3"/>
  <c r="F16970" i="3"/>
  <c r="G16970" i="3"/>
  <c r="H16970" i="3"/>
  <c r="E16971" i="3"/>
  <c r="F16971" i="3"/>
  <c r="G16971" i="3"/>
  <c r="H16971" i="3"/>
  <c r="E16972" i="3"/>
  <c r="F16972" i="3"/>
  <c r="G16972" i="3"/>
  <c r="H16972" i="3"/>
  <c r="E16973" i="3"/>
  <c r="F16973" i="3"/>
  <c r="G16973" i="3"/>
  <c r="H16973" i="3"/>
  <c r="E16974" i="3"/>
  <c r="F16974" i="3"/>
  <c r="G16974" i="3"/>
  <c r="H16974" i="3"/>
  <c r="E16975" i="3"/>
  <c r="F16975" i="3"/>
  <c r="G16975" i="3"/>
  <c r="H16975" i="3"/>
  <c r="E16976" i="3"/>
  <c r="F16976" i="3"/>
  <c r="G16976" i="3"/>
  <c r="H16976" i="3"/>
  <c r="E16977" i="3"/>
  <c r="F16977" i="3"/>
  <c r="G16977" i="3"/>
  <c r="H16977" i="3"/>
  <c r="E16978" i="3"/>
  <c r="F16978" i="3"/>
  <c r="G16978" i="3"/>
  <c r="H16978" i="3"/>
  <c r="E16979" i="3"/>
  <c r="F16979" i="3"/>
  <c r="G16979" i="3"/>
  <c r="H16979" i="3"/>
  <c r="E16980" i="3"/>
  <c r="F16980" i="3"/>
  <c r="G16980" i="3"/>
  <c r="H16980" i="3"/>
  <c r="E16981" i="3"/>
  <c r="F16981" i="3"/>
  <c r="G16981" i="3"/>
  <c r="H16981" i="3"/>
  <c r="E16982" i="3"/>
  <c r="F16982" i="3"/>
  <c r="G16982" i="3"/>
  <c r="H16982" i="3"/>
  <c r="E16983" i="3"/>
  <c r="F16983" i="3"/>
  <c r="G16983" i="3"/>
  <c r="H16983" i="3"/>
  <c r="E16984" i="3"/>
  <c r="F16984" i="3"/>
  <c r="G16984" i="3"/>
  <c r="H16984" i="3"/>
  <c r="E16985" i="3"/>
  <c r="F16985" i="3"/>
  <c r="G16985" i="3"/>
  <c r="H16985" i="3"/>
  <c r="E16986" i="3"/>
  <c r="F16986" i="3"/>
  <c r="G16986" i="3"/>
  <c r="H16986" i="3"/>
  <c r="E16987" i="3"/>
  <c r="F16987" i="3"/>
  <c r="G16987" i="3"/>
  <c r="H16987" i="3"/>
  <c r="E16988" i="3"/>
  <c r="F16988" i="3"/>
  <c r="G16988" i="3"/>
  <c r="H16988" i="3"/>
  <c r="E16989" i="3"/>
  <c r="F16989" i="3"/>
  <c r="G16989" i="3"/>
  <c r="H16989" i="3"/>
  <c r="E16990" i="3"/>
  <c r="F16990" i="3"/>
  <c r="G16990" i="3"/>
  <c r="H16990" i="3"/>
  <c r="E16991" i="3"/>
  <c r="F16991" i="3"/>
  <c r="G16991" i="3"/>
  <c r="H16991" i="3"/>
  <c r="E16992" i="3"/>
  <c r="F16992" i="3"/>
  <c r="G16992" i="3"/>
  <c r="H16992" i="3"/>
  <c r="E16993" i="3"/>
  <c r="F16993" i="3"/>
  <c r="G16993" i="3"/>
  <c r="H16993" i="3"/>
  <c r="E16994" i="3"/>
  <c r="F16994" i="3"/>
  <c r="G16994" i="3"/>
  <c r="H16994" i="3"/>
  <c r="E16995" i="3"/>
  <c r="F16995" i="3"/>
  <c r="G16995" i="3"/>
  <c r="H16995" i="3"/>
  <c r="E16996" i="3"/>
  <c r="F16996" i="3"/>
  <c r="G16996" i="3"/>
  <c r="H16996" i="3"/>
  <c r="E16997" i="3"/>
  <c r="F16997" i="3"/>
  <c r="G16997" i="3"/>
  <c r="H16997" i="3"/>
  <c r="E16998" i="3"/>
  <c r="F16998" i="3"/>
  <c r="G16998" i="3"/>
  <c r="H16998" i="3"/>
  <c r="E16999" i="3"/>
  <c r="F16999" i="3"/>
  <c r="G16999" i="3"/>
  <c r="H16999" i="3"/>
  <c r="E17000" i="3"/>
  <c r="F17000" i="3"/>
  <c r="G17000" i="3"/>
  <c r="H17000" i="3"/>
  <c r="E17001" i="3"/>
  <c r="F17001" i="3"/>
  <c r="G17001" i="3"/>
  <c r="H17001" i="3"/>
  <c r="E17002" i="3"/>
  <c r="F17002" i="3"/>
  <c r="G17002" i="3"/>
  <c r="H17002" i="3"/>
  <c r="E17003" i="3"/>
  <c r="F17003" i="3"/>
  <c r="G17003" i="3"/>
  <c r="H17003" i="3"/>
  <c r="E17004" i="3"/>
  <c r="F17004" i="3"/>
  <c r="G17004" i="3"/>
  <c r="H17004" i="3"/>
  <c r="E17005" i="3"/>
  <c r="F17005" i="3"/>
  <c r="G17005" i="3"/>
  <c r="H17005" i="3"/>
  <c r="E17006" i="3"/>
  <c r="F17006" i="3"/>
  <c r="G17006" i="3"/>
  <c r="H17006" i="3"/>
  <c r="E17007" i="3"/>
  <c r="F17007" i="3"/>
  <c r="G17007" i="3"/>
  <c r="H17007" i="3"/>
  <c r="E17008" i="3"/>
  <c r="F17008" i="3"/>
  <c r="G17008" i="3"/>
  <c r="H17008" i="3"/>
  <c r="E17009" i="3"/>
  <c r="F17009" i="3"/>
  <c r="G17009" i="3"/>
  <c r="H17009" i="3"/>
  <c r="E17010" i="3"/>
  <c r="F17010" i="3"/>
  <c r="G17010" i="3"/>
  <c r="H17010" i="3"/>
  <c r="E17011" i="3"/>
  <c r="F17011" i="3"/>
  <c r="G17011" i="3"/>
  <c r="H17011" i="3"/>
  <c r="E17012" i="3"/>
  <c r="F17012" i="3"/>
  <c r="G17012" i="3"/>
  <c r="H17012" i="3"/>
  <c r="E17013" i="3"/>
  <c r="F17013" i="3"/>
  <c r="G17013" i="3"/>
  <c r="H17013" i="3"/>
  <c r="E17014" i="3"/>
  <c r="F17014" i="3"/>
  <c r="G17014" i="3"/>
  <c r="H17014" i="3"/>
  <c r="E17015" i="3"/>
  <c r="F17015" i="3"/>
  <c r="G17015" i="3"/>
  <c r="H17015" i="3"/>
  <c r="E17016" i="3"/>
  <c r="F17016" i="3"/>
  <c r="G17016" i="3"/>
  <c r="H17016" i="3"/>
  <c r="E17017" i="3"/>
  <c r="F17017" i="3"/>
  <c r="G17017" i="3"/>
  <c r="H17017" i="3"/>
  <c r="E17018" i="3"/>
  <c r="F17018" i="3"/>
  <c r="G17018" i="3"/>
  <c r="H17018" i="3"/>
  <c r="E17019" i="3"/>
  <c r="F17019" i="3"/>
  <c r="G17019" i="3"/>
  <c r="H17019" i="3"/>
  <c r="E17020" i="3"/>
  <c r="F17020" i="3"/>
  <c r="G17020" i="3"/>
  <c r="H17020" i="3"/>
  <c r="E15780" i="3"/>
  <c r="E15781" i="3"/>
  <c r="E15782" i="3"/>
  <c r="E15783" i="3"/>
  <c r="E15784" i="3"/>
  <c r="E15785" i="3"/>
  <c r="E15786" i="3"/>
  <c r="E15787" i="3"/>
  <c r="E15788" i="3"/>
  <c r="E15789" i="3"/>
  <c r="E15790" i="3"/>
  <c r="E15791" i="3"/>
  <c r="E15792" i="3"/>
  <c r="E15793" i="3"/>
  <c r="E15794" i="3"/>
  <c r="E15795" i="3"/>
  <c r="E15796" i="3"/>
  <c r="E15797" i="3"/>
  <c r="E15798" i="3"/>
  <c r="E15799" i="3"/>
  <c r="E15800" i="3"/>
  <c r="E15801" i="3"/>
  <c r="E15802" i="3"/>
  <c r="E15803" i="3"/>
  <c r="E15804" i="3"/>
  <c r="E15805" i="3"/>
  <c r="E15806" i="3"/>
  <c r="E15807" i="3"/>
  <c r="E15808" i="3"/>
  <c r="E15809" i="3"/>
  <c r="E15810" i="3"/>
  <c r="E15811" i="3"/>
  <c r="E15812" i="3"/>
  <c r="E15813" i="3"/>
  <c r="E15814" i="3"/>
  <c r="E15815" i="3"/>
  <c r="E15816" i="3"/>
  <c r="E15817" i="3"/>
  <c r="E15818" i="3"/>
  <c r="E15819" i="3"/>
  <c r="E15820" i="3"/>
  <c r="E15821" i="3"/>
  <c r="E15822" i="3"/>
  <c r="E15823" i="3"/>
  <c r="E15824" i="3"/>
  <c r="E15825" i="3"/>
  <c r="E15826" i="3"/>
  <c r="E15827" i="3"/>
  <c r="E15828" i="3"/>
  <c r="E15829" i="3"/>
  <c r="E15830" i="3"/>
  <c r="E15831" i="3"/>
  <c r="E15832" i="3"/>
  <c r="E15833" i="3"/>
  <c r="E15834" i="3"/>
  <c r="E15835" i="3"/>
  <c r="E15836" i="3"/>
  <c r="E15837" i="3"/>
  <c r="E15838" i="3"/>
  <c r="E15839" i="3"/>
  <c r="E15840" i="3"/>
  <c r="E15841" i="3"/>
  <c r="E15842" i="3"/>
  <c r="E15843" i="3"/>
  <c r="E15844" i="3"/>
  <c r="E15845" i="3"/>
  <c r="E15846" i="3"/>
  <c r="E15847" i="3"/>
  <c r="E15848" i="3"/>
  <c r="E15849" i="3"/>
  <c r="E15850" i="3"/>
  <c r="E15851" i="3"/>
  <c r="E15852" i="3"/>
  <c r="E15853" i="3"/>
  <c r="E15854" i="3"/>
  <c r="E15855" i="3"/>
  <c r="E15856" i="3"/>
  <c r="E15857" i="3"/>
  <c r="E15858" i="3"/>
  <c r="E15859" i="3"/>
  <c r="E15860" i="3"/>
  <c r="E15861" i="3"/>
  <c r="E15862" i="3"/>
  <c r="E15863" i="3"/>
  <c r="E15864" i="3"/>
  <c r="E15865" i="3"/>
  <c r="E15866" i="3"/>
  <c r="E15867" i="3"/>
  <c r="E15868" i="3"/>
  <c r="E15869" i="3"/>
  <c r="E15870" i="3"/>
  <c r="E15871" i="3"/>
  <c r="E15872" i="3"/>
  <c r="E15873" i="3"/>
  <c r="E15874" i="3"/>
  <c r="E15875" i="3"/>
  <c r="E15876" i="3"/>
  <c r="E15877" i="3"/>
  <c r="E15878" i="3"/>
  <c r="E15879" i="3"/>
  <c r="E15880" i="3"/>
  <c r="E15881" i="3"/>
  <c r="E15882" i="3"/>
  <c r="E15883" i="3"/>
  <c r="E15884" i="3"/>
  <c r="E15885" i="3"/>
  <c r="E15886" i="3"/>
  <c r="E15887" i="3"/>
  <c r="E15888" i="3"/>
  <c r="E15889" i="3"/>
  <c r="E15890" i="3"/>
  <c r="E15891" i="3"/>
  <c r="E15892" i="3"/>
  <c r="E15893" i="3"/>
  <c r="E15894" i="3"/>
  <c r="E15895" i="3"/>
  <c r="E15896" i="3"/>
  <c r="E15897" i="3"/>
  <c r="E15898" i="3"/>
  <c r="E15899" i="3"/>
  <c r="E15900" i="3"/>
  <c r="E15901" i="3"/>
  <c r="E15902" i="3"/>
  <c r="E15903" i="3"/>
  <c r="E15904" i="3"/>
  <c r="E15905" i="3"/>
  <c r="E15906" i="3"/>
  <c r="E15907" i="3"/>
  <c r="E15908" i="3"/>
  <c r="E15909" i="3"/>
  <c r="E15910" i="3"/>
  <c r="E15911" i="3"/>
  <c r="E15912" i="3"/>
  <c r="E15913" i="3"/>
  <c r="E15914" i="3"/>
  <c r="E15915" i="3"/>
  <c r="E15916" i="3"/>
  <c r="E15917" i="3"/>
  <c r="E15918" i="3"/>
  <c r="E15919" i="3"/>
  <c r="E15920" i="3"/>
  <c r="E15921" i="3"/>
  <c r="E15922" i="3"/>
  <c r="E15923" i="3"/>
  <c r="E15924" i="3"/>
  <c r="E15925" i="3"/>
  <c r="E15926" i="3"/>
  <c r="E15927" i="3"/>
  <c r="E15928" i="3"/>
  <c r="E15929" i="3"/>
  <c r="E15930" i="3"/>
  <c r="E15931" i="3"/>
  <c r="E15932" i="3"/>
  <c r="E15933" i="3"/>
  <c r="E15934" i="3"/>
  <c r="E15935" i="3"/>
  <c r="E15936" i="3"/>
  <c r="E15937" i="3"/>
  <c r="E15938" i="3"/>
  <c r="E15939" i="3"/>
  <c r="E15940" i="3"/>
  <c r="E15941" i="3"/>
  <c r="E15942" i="3"/>
  <c r="E15943" i="3"/>
  <c r="E15944" i="3"/>
  <c r="E15945" i="3"/>
  <c r="E15946" i="3"/>
  <c r="E15947" i="3"/>
  <c r="E15948" i="3"/>
  <c r="E15949" i="3"/>
  <c r="E15950" i="3"/>
  <c r="E15951" i="3"/>
  <c r="E15952" i="3"/>
  <c r="E15953" i="3"/>
  <c r="E15954" i="3"/>
  <c r="E15955" i="3"/>
  <c r="E15956" i="3"/>
  <c r="E15957" i="3"/>
  <c r="E15958" i="3"/>
  <c r="E15959" i="3"/>
  <c r="E15960" i="3"/>
  <c r="E15961" i="3"/>
  <c r="E15962" i="3"/>
  <c r="E15963" i="3"/>
  <c r="E15964" i="3"/>
  <c r="E15965" i="3"/>
  <c r="E15966" i="3"/>
  <c r="E15967" i="3"/>
  <c r="E15968" i="3"/>
  <c r="E15969" i="3"/>
  <c r="E15970" i="3"/>
  <c r="E15971" i="3"/>
  <c r="E15972" i="3"/>
  <c r="E15973" i="3"/>
  <c r="E15974" i="3"/>
  <c r="E15975" i="3"/>
  <c r="E15976" i="3"/>
  <c r="E15977" i="3"/>
  <c r="E15978" i="3"/>
  <c r="E15979" i="3"/>
  <c r="E15980" i="3"/>
  <c r="E15981" i="3"/>
  <c r="E15982" i="3"/>
  <c r="E15983" i="3"/>
  <c r="E15984" i="3"/>
  <c r="E15985" i="3"/>
  <c r="E15986" i="3"/>
  <c r="E15987" i="3"/>
  <c r="E15988" i="3"/>
  <c r="E15989" i="3"/>
  <c r="E15990" i="3"/>
  <c r="E15991" i="3"/>
  <c r="E15992" i="3"/>
  <c r="E15993" i="3"/>
  <c r="E15994" i="3"/>
  <c r="E15995" i="3"/>
  <c r="E15996" i="3"/>
  <c r="E15997" i="3"/>
  <c r="E15998" i="3"/>
  <c r="E15999" i="3"/>
  <c r="E16000" i="3"/>
  <c r="E16001" i="3"/>
  <c r="E16002" i="3"/>
  <c r="E16003" i="3"/>
  <c r="E16004" i="3"/>
  <c r="E16005" i="3"/>
  <c r="E16006" i="3"/>
  <c r="E16007" i="3"/>
  <c r="E16008" i="3"/>
  <c r="E16009" i="3"/>
  <c r="E16010" i="3"/>
  <c r="E16011" i="3"/>
  <c r="E16012" i="3"/>
  <c r="E16013" i="3"/>
  <c r="E16014" i="3"/>
  <c r="E16015" i="3"/>
  <c r="E16016" i="3"/>
  <c r="E16017" i="3"/>
  <c r="E16018" i="3"/>
  <c r="E16019" i="3"/>
  <c r="E16020" i="3"/>
  <c r="E16021" i="3"/>
  <c r="E16022" i="3"/>
  <c r="E16023" i="3"/>
  <c r="E16024" i="3"/>
  <c r="E16025" i="3"/>
  <c r="E16026" i="3"/>
  <c r="E16027" i="3"/>
  <c r="E16028" i="3"/>
  <c r="E16029" i="3"/>
  <c r="E16030" i="3"/>
  <c r="E16031" i="3"/>
  <c r="E16032" i="3"/>
  <c r="E16033" i="3"/>
  <c r="E16034" i="3"/>
  <c r="E16035" i="3"/>
  <c r="E16036" i="3"/>
  <c r="E16037" i="3"/>
  <c r="E16038" i="3"/>
  <c r="E16039" i="3"/>
  <c r="E16040" i="3"/>
  <c r="E16041" i="3"/>
  <c r="E16042" i="3"/>
  <c r="E16043" i="3"/>
  <c r="E16044" i="3"/>
  <c r="E16045" i="3"/>
  <c r="E16046" i="3"/>
  <c r="E16047" i="3"/>
  <c r="E16048" i="3"/>
  <c r="E16049" i="3"/>
  <c r="E16050" i="3"/>
  <c r="E16051" i="3"/>
  <c r="E16052" i="3"/>
  <c r="E16053" i="3"/>
  <c r="E16054" i="3"/>
  <c r="E16055" i="3"/>
  <c r="E16056" i="3"/>
  <c r="E16057" i="3"/>
  <c r="E16058" i="3"/>
  <c r="E16059" i="3"/>
  <c r="E16060" i="3"/>
  <c r="E16061" i="3"/>
  <c r="E16062" i="3"/>
  <c r="E16063" i="3"/>
  <c r="E16064" i="3"/>
  <c r="E17021" i="3"/>
  <c r="F15780" i="3"/>
  <c r="F15781" i="3"/>
  <c r="F15782" i="3"/>
  <c r="F15783" i="3"/>
  <c r="F15784" i="3"/>
  <c r="F15785" i="3"/>
  <c r="F15786" i="3"/>
  <c r="F15787" i="3"/>
  <c r="F15788" i="3"/>
  <c r="F15789" i="3"/>
  <c r="F15790" i="3"/>
  <c r="F15791" i="3"/>
  <c r="F15792" i="3"/>
  <c r="F15793" i="3"/>
  <c r="F15794" i="3"/>
  <c r="F15795" i="3"/>
  <c r="F15796" i="3"/>
  <c r="F15797" i="3"/>
  <c r="F15798" i="3"/>
  <c r="F15799" i="3"/>
  <c r="F15800" i="3"/>
  <c r="F15801" i="3"/>
  <c r="F15802" i="3"/>
  <c r="F15803" i="3"/>
  <c r="F15804" i="3"/>
  <c r="F15805" i="3"/>
  <c r="F15806" i="3"/>
  <c r="F15807" i="3"/>
  <c r="F15808" i="3"/>
  <c r="F15809" i="3"/>
  <c r="F15810" i="3"/>
  <c r="F15811" i="3"/>
  <c r="F15812" i="3"/>
  <c r="F15813" i="3"/>
  <c r="F15814" i="3"/>
  <c r="F15815" i="3"/>
  <c r="F15816" i="3"/>
  <c r="F15817" i="3"/>
  <c r="F15818" i="3"/>
  <c r="F15819" i="3"/>
  <c r="F15820" i="3"/>
  <c r="F15821" i="3"/>
  <c r="F15822" i="3"/>
  <c r="F15823" i="3"/>
  <c r="F15824" i="3"/>
  <c r="F15825" i="3"/>
  <c r="F15826" i="3"/>
  <c r="F15827" i="3"/>
  <c r="F15828" i="3"/>
  <c r="F15829" i="3"/>
  <c r="F15830" i="3"/>
  <c r="F15831" i="3"/>
  <c r="F15832" i="3"/>
  <c r="F15833" i="3"/>
  <c r="F15834" i="3"/>
  <c r="F15835" i="3"/>
  <c r="F15836" i="3"/>
  <c r="F15837" i="3"/>
  <c r="F15838" i="3"/>
  <c r="F15839" i="3"/>
  <c r="F15840" i="3"/>
  <c r="F15841" i="3"/>
  <c r="F15842" i="3"/>
  <c r="F15843" i="3"/>
  <c r="F15844" i="3"/>
  <c r="F15845" i="3"/>
  <c r="F15846" i="3"/>
  <c r="F15847" i="3"/>
  <c r="F15848" i="3"/>
  <c r="F15849" i="3"/>
  <c r="F15850" i="3"/>
  <c r="F15851" i="3"/>
  <c r="F15852" i="3"/>
  <c r="F15853" i="3"/>
  <c r="F15854" i="3"/>
  <c r="F15855" i="3"/>
  <c r="F15856" i="3"/>
  <c r="F15857" i="3"/>
  <c r="F15858" i="3"/>
  <c r="F15859" i="3"/>
  <c r="F15860" i="3"/>
  <c r="F15861" i="3"/>
  <c r="F15862" i="3"/>
  <c r="F15863" i="3"/>
  <c r="F15864" i="3"/>
  <c r="F15865" i="3"/>
  <c r="F15866" i="3"/>
  <c r="F15867" i="3"/>
  <c r="F15868" i="3"/>
  <c r="F15869" i="3"/>
  <c r="F15870" i="3"/>
  <c r="F15871" i="3"/>
  <c r="F15872" i="3"/>
  <c r="F15873" i="3"/>
  <c r="F15874" i="3"/>
  <c r="F15875" i="3"/>
  <c r="F15876" i="3"/>
  <c r="F15877" i="3"/>
  <c r="F15878" i="3"/>
  <c r="F15879" i="3"/>
  <c r="F15880" i="3"/>
  <c r="F15881" i="3"/>
  <c r="F15882" i="3"/>
  <c r="F15883" i="3"/>
  <c r="F15884" i="3"/>
  <c r="F15885" i="3"/>
  <c r="F15886" i="3"/>
  <c r="F15887" i="3"/>
  <c r="F15888" i="3"/>
  <c r="F15889" i="3"/>
  <c r="F15890" i="3"/>
  <c r="F15891" i="3"/>
  <c r="F15892" i="3"/>
  <c r="F15893" i="3"/>
  <c r="F15894" i="3"/>
  <c r="F15895" i="3"/>
  <c r="F15896" i="3"/>
  <c r="F15897" i="3"/>
  <c r="F15898" i="3"/>
  <c r="F15899" i="3"/>
  <c r="F15900" i="3"/>
  <c r="F15901" i="3"/>
  <c r="F15902" i="3"/>
  <c r="F15903" i="3"/>
  <c r="F15904" i="3"/>
  <c r="F15905" i="3"/>
  <c r="F15906" i="3"/>
  <c r="F15907" i="3"/>
  <c r="F15908" i="3"/>
  <c r="F15909" i="3"/>
  <c r="F15910" i="3"/>
  <c r="F15911" i="3"/>
  <c r="F15912" i="3"/>
  <c r="F15913" i="3"/>
  <c r="F15914" i="3"/>
  <c r="F15915" i="3"/>
  <c r="F15916" i="3"/>
  <c r="F15917" i="3"/>
  <c r="F15918" i="3"/>
  <c r="F15919" i="3"/>
  <c r="F15920" i="3"/>
  <c r="F15921" i="3"/>
  <c r="F15922" i="3"/>
  <c r="F15923" i="3"/>
  <c r="F15924" i="3"/>
  <c r="F15925" i="3"/>
  <c r="F15926" i="3"/>
  <c r="F15927" i="3"/>
  <c r="F15928" i="3"/>
  <c r="F15929" i="3"/>
  <c r="F15930" i="3"/>
  <c r="F15931" i="3"/>
  <c r="F15932" i="3"/>
  <c r="F15933" i="3"/>
  <c r="F15934" i="3"/>
  <c r="F15935" i="3"/>
  <c r="F15936" i="3"/>
  <c r="F15937" i="3"/>
  <c r="F15938" i="3"/>
  <c r="F15939" i="3"/>
  <c r="F15940" i="3"/>
  <c r="F15941" i="3"/>
  <c r="F15942" i="3"/>
  <c r="F15943" i="3"/>
  <c r="F15944" i="3"/>
  <c r="F15945" i="3"/>
  <c r="F15946" i="3"/>
  <c r="F15947" i="3"/>
  <c r="F15948" i="3"/>
  <c r="F15949" i="3"/>
  <c r="F15950" i="3"/>
  <c r="F15951" i="3"/>
  <c r="F15952" i="3"/>
  <c r="F15953" i="3"/>
  <c r="F15954" i="3"/>
  <c r="F15955" i="3"/>
  <c r="F15956" i="3"/>
  <c r="F15957" i="3"/>
  <c r="F15958" i="3"/>
  <c r="F15959" i="3"/>
  <c r="F15960" i="3"/>
  <c r="F15961" i="3"/>
  <c r="F15962" i="3"/>
  <c r="F15963" i="3"/>
  <c r="F15964" i="3"/>
  <c r="F15965" i="3"/>
  <c r="F15966" i="3"/>
  <c r="F15967" i="3"/>
  <c r="F15968" i="3"/>
  <c r="F15969" i="3"/>
  <c r="F15970" i="3"/>
  <c r="F15971" i="3"/>
  <c r="F15972" i="3"/>
  <c r="F15973" i="3"/>
  <c r="F15974" i="3"/>
  <c r="F15975" i="3"/>
  <c r="F15976" i="3"/>
  <c r="F15977" i="3"/>
  <c r="F15978" i="3"/>
  <c r="F15979" i="3"/>
  <c r="F15980" i="3"/>
  <c r="F15981" i="3"/>
  <c r="F15982" i="3"/>
  <c r="F15983" i="3"/>
  <c r="F15984" i="3"/>
  <c r="F15985" i="3"/>
  <c r="F15986" i="3"/>
  <c r="F15987" i="3"/>
  <c r="F15988" i="3"/>
  <c r="F15989" i="3"/>
  <c r="F15990" i="3"/>
  <c r="F15991" i="3"/>
  <c r="F15992" i="3"/>
  <c r="F15993" i="3"/>
  <c r="F15994" i="3"/>
  <c r="F15995" i="3"/>
  <c r="F15996" i="3"/>
  <c r="F15997" i="3"/>
  <c r="F15998" i="3"/>
  <c r="F15999" i="3"/>
  <c r="F16000" i="3"/>
  <c r="F16001" i="3"/>
  <c r="F16002" i="3"/>
  <c r="F16003" i="3"/>
  <c r="F16004" i="3"/>
  <c r="F16005" i="3"/>
  <c r="F16006" i="3"/>
  <c r="F16007" i="3"/>
  <c r="F16008" i="3"/>
  <c r="F16009" i="3"/>
  <c r="F16010" i="3"/>
  <c r="F16011" i="3"/>
  <c r="F16012" i="3"/>
  <c r="F16013" i="3"/>
  <c r="F16014" i="3"/>
  <c r="F16015" i="3"/>
  <c r="F16016" i="3"/>
  <c r="F16017" i="3"/>
  <c r="F16018" i="3"/>
  <c r="F16019" i="3"/>
  <c r="F16020" i="3"/>
  <c r="F16021" i="3"/>
  <c r="F16022" i="3"/>
  <c r="F16023" i="3"/>
  <c r="F16024" i="3"/>
  <c r="F16025" i="3"/>
  <c r="F16026" i="3"/>
  <c r="F16027" i="3"/>
  <c r="F16028" i="3"/>
  <c r="F16029" i="3"/>
  <c r="F16030" i="3"/>
  <c r="F16031" i="3"/>
  <c r="F16032" i="3"/>
  <c r="F16033" i="3"/>
  <c r="F16034" i="3"/>
  <c r="F16035" i="3"/>
  <c r="F16036" i="3"/>
  <c r="F16037" i="3"/>
  <c r="F16038" i="3"/>
  <c r="F16039" i="3"/>
  <c r="F16040" i="3"/>
  <c r="F16041" i="3"/>
  <c r="F16042" i="3"/>
  <c r="F16043" i="3"/>
  <c r="F16044" i="3"/>
  <c r="F16045" i="3"/>
  <c r="F16046" i="3"/>
  <c r="F16047" i="3"/>
  <c r="F16048" i="3"/>
  <c r="F16049" i="3"/>
  <c r="F16050" i="3"/>
  <c r="F16051" i="3"/>
  <c r="F16052" i="3"/>
  <c r="F16053" i="3"/>
  <c r="F16054" i="3"/>
  <c r="F16055" i="3"/>
  <c r="F16056" i="3"/>
  <c r="F16057" i="3"/>
  <c r="F16058" i="3"/>
  <c r="F16059" i="3"/>
  <c r="F16060" i="3"/>
  <c r="F16061" i="3"/>
  <c r="F16062" i="3"/>
  <c r="F16063" i="3"/>
  <c r="F16064" i="3"/>
  <c r="F17021" i="3"/>
  <c r="G15780" i="3"/>
  <c r="G15781" i="3"/>
  <c r="G15782" i="3"/>
  <c r="G15783" i="3"/>
  <c r="G15784" i="3"/>
  <c r="G15785" i="3"/>
  <c r="G15786" i="3"/>
  <c r="G15787" i="3"/>
  <c r="G15788" i="3"/>
  <c r="G15789" i="3"/>
  <c r="G15790" i="3"/>
  <c r="G15791" i="3"/>
  <c r="G15792" i="3"/>
  <c r="G15793" i="3"/>
  <c r="G15794" i="3"/>
  <c r="G15795" i="3"/>
  <c r="G15796" i="3"/>
  <c r="G15797" i="3"/>
  <c r="G15798" i="3"/>
  <c r="G15799" i="3"/>
  <c r="G15800" i="3"/>
  <c r="G15801" i="3"/>
  <c r="G15802" i="3"/>
  <c r="G15803" i="3"/>
  <c r="G15804" i="3"/>
  <c r="G15805" i="3"/>
  <c r="G15806" i="3"/>
  <c r="G15807" i="3"/>
  <c r="G15808" i="3"/>
  <c r="G15809" i="3"/>
  <c r="G15810" i="3"/>
  <c r="G15811" i="3"/>
  <c r="G15812" i="3"/>
  <c r="G15813" i="3"/>
  <c r="G15814" i="3"/>
  <c r="G15815" i="3"/>
  <c r="G15816" i="3"/>
  <c r="G15817" i="3"/>
  <c r="G15818" i="3"/>
  <c r="G15819" i="3"/>
  <c r="G15820" i="3"/>
  <c r="G15821" i="3"/>
  <c r="G15822" i="3"/>
  <c r="G15823" i="3"/>
  <c r="G15824" i="3"/>
  <c r="G15825" i="3"/>
  <c r="G15826" i="3"/>
  <c r="G15827" i="3"/>
  <c r="G15828" i="3"/>
  <c r="G15829" i="3"/>
  <c r="G15830" i="3"/>
  <c r="G15831" i="3"/>
  <c r="G15832" i="3"/>
  <c r="G15833" i="3"/>
  <c r="G15834" i="3"/>
  <c r="G15835" i="3"/>
  <c r="G15836" i="3"/>
  <c r="G15837" i="3"/>
  <c r="G15838" i="3"/>
  <c r="G15839" i="3"/>
  <c r="G15840" i="3"/>
  <c r="G15841" i="3"/>
  <c r="G15842" i="3"/>
  <c r="G15843" i="3"/>
  <c r="G15844" i="3"/>
  <c r="G15845" i="3"/>
  <c r="G15846" i="3"/>
  <c r="G15847" i="3"/>
  <c r="G15848" i="3"/>
  <c r="G15849" i="3"/>
  <c r="G15850" i="3"/>
  <c r="G15851" i="3"/>
  <c r="G15852" i="3"/>
  <c r="G15853" i="3"/>
  <c r="G15854" i="3"/>
  <c r="G15855" i="3"/>
  <c r="G15856" i="3"/>
  <c r="G15857" i="3"/>
  <c r="G15858" i="3"/>
  <c r="G15859" i="3"/>
  <c r="G15860" i="3"/>
  <c r="G15861" i="3"/>
  <c r="G15862" i="3"/>
  <c r="G15863" i="3"/>
  <c r="G15864" i="3"/>
  <c r="G15865" i="3"/>
  <c r="G15866" i="3"/>
  <c r="G15867" i="3"/>
  <c r="G15868" i="3"/>
  <c r="G15869" i="3"/>
  <c r="G15870" i="3"/>
  <c r="G15871" i="3"/>
  <c r="G15872" i="3"/>
  <c r="G15873" i="3"/>
  <c r="G15874" i="3"/>
  <c r="G15875" i="3"/>
  <c r="G15876" i="3"/>
  <c r="G15877" i="3"/>
  <c r="G15878" i="3"/>
  <c r="G15879" i="3"/>
  <c r="G15880" i="3"/>
  <c r="G15881" i="3"/>
  <c r="G15882" i="3"/>
  <c r="G15883" i="3"/>
  <c r="G15884" i="3"/>
  <c r="G15885" i="3"/>
  <c r="G15886" i="3"/>
  <c r="G15887" i="3"/>
  <c r="G15888" i="3"/>
  <c r="G15889" i="3"/>
  <c r="G15890" i="3"/>
  <c r="G15891" i="3"/>
  <c r="G15892" i="3"/>
  <c r="G15893" i="3"/>
  <c r="G15894" i="3"/>
  <c r="G15895" i="3"/>
  <c r="G15896" i="3"/>
  <c r="G15897" i="3"/>
  <c r="G15898" i="3"/>
  <c r="G15899" i="3"/>
  <c r="G15900" i="3"/>
  <c r="G15901" i="3"/>
  <c r="G15902" i="3"/>
  <c r="G15903" i="3"/>
  <c r="G15904" i="3"/>
  <c r="G15905" i="3"/>
  <c r="G15906" i="3"/>
  <c r="G15907" i="3"/>
  <c r="G15908" i="3"/>
  <c r="G15909" i="3"/>
  <c r="G15910" i="3"/>
  <c r="G15911" i="3"/>
  <c r="G15912" i="3"/>
  <c r="G15913" i="3"/>
  <c r="G15914" i="3"/>
  <c r="G15915" i="3"/>
  <c r="G15916" i="3"/>
  <c r="G15917" i="3"/>
  <c r="G15918" i="3"/>
  <c r="G15919" i="3"/>
  <c r="G15920" i="3"/>
  <c r="G15921" i="3"/>
  <c r="G15922" i="3"/>
  <c r="G15923" i="3"/>
  <c r="G15924" i="3"/>
  <c r="G15925" i="3"/>
  <c r="G15926" i="3"/>
  <c r="G15927" i="3"/>
  <c r="G15928" i="3"/>
  <c r="G15929" i="3"/>
  <c r="G15930" i="3"/>
  <c r="G15931" i="3"/>
  <c r="G15932" i="3"/>
  <c r="G15933" i="3"/>
  <c r="G15934" i="3"/>
  <c r="G15935" i="3"/>
  <c r="G15936" i="3"/>
  <c r="G15937" i="3"/>
  <c r="G15938" i="3"/>
  <c r="G15939" i="3"/>
  <c r="G15940" i="3"/>
  <c r="G15941" i="3"/>
  <c r="G15942" i="3"/>
  <c r="G15943" i="3"/>
  <c r="G15944" i="3"/>
  <c r="G15945" i="3"/>
  <c r="G15946" i="3"/>
  <c r="G15947" i="3"/>
  <c r="G15948" i="3"/>
  <c r="G15949" i="3"/>
  <c r="G15950" i="3"/>
  <c r="G15951" i="3"/>
  <c r="G15952" i="3"/>
  <c r="G15953" i="3"/>
  <c r="G15954" i="3"/>
  <c r="G15955" i="3"/>
  <c r="G15956" i="3"/>
  <c r="G15957" i="3"/>
  <c r="G15958" i="3"/>
  <c r="G15959" i="3"/>
  <c r="G15960" i="3"/>
  <c r="G15961" i="3"/>
  <c r="G15962" i="3"/>
  <c r="G15963" i="3"/>
  <c r="G15964" i="3"/>
  <c r="G15965" i="3"/>
  <c r="G15966" i="3"/>
  <c r="G15967" i="3"/>
  <c r="G15968" i="3"/>
  <c r="G15969" i="3"/>
  <c r="G15970" i="3"/>
  <c r="G15971" i="3"/>
  <c r="G15972" i="3"/>
  <c r="G15973" i="3"/>
  <c r="G15974" i="3"/>
  <c r="G15975" i="3"/>
  <c r="G15976" i="3"/>
  <c r="G15977" i="3"/>
  <c r="G15978" i="3"/>
  <c r="G15979" i="3"/>
  <c r="G15980" i="3"/>
  <c r="G15981" i="3"/>
  <c r="G15982" i="3"/>
  <c r="G15983" i="3"/>
  <c r="G15984" i="3"/>
  <c r="G15985" i="3"/>
  <c r="G15986" i="3"/>
  <c r="G15987" i="3"/>
  <c r="G15988" i="3"/>
  <c r="G15989" i="3"/>
  <c r="G15990" i="3"/>
  <c r="G15991" i="3"/>
  <c r="G15992" i="3"/>
  <c r="G15993" i="3"/>
  <c r="G15994" i="3"/>
  <c r="G15995" i="3"/>
  <c r="G15996" i="3"/>
  <c r="G15997" i="3"/>
  <c r="G15998" i="3"/>
  <c r="G15999" i="3"/>
  <c r="G16000" i="3"/>
  <c r="G16001" i="3"/>
  <c r="G16002" i="3"/>
  <c r="G16003" i="3"/>
  <c r="G16004" i="3"/>
  <c r="G16005" i="3"/>
  <c r="G16006" i="3"/>
  <c r="G16007" i="3"/>
  <c r="G16008" i="3"/>
  <c r="G16009" i="3"/>
  <c r="G16010" i="3"/>
  <c r="G16011" i="3"/>
  <c r="G16012" i="3"/>
  <c r="G16013" i="3"/>
  <c r="G16014" i="3"/>
  <c r="G16015" i="3"/>
  <c r="G16016" i="3"/>
  <c r="G16017" i="3"/>
  <c r="G16018" i="3"/>
  <c r="G16019" i="3"/>
  <c r="G16020" i="3"/>
  <c r="G16021" i="3"/>
  <c r="G16022" i="3"/>
  <c r="G16023" i="3"/>
  <c r="G16024" i="3"/>
  <c r="G16025" i="3"/>
  <c r="G16026" i="3"/>
  <c r="G16027" i="3"/>
  <c r="G16028" i="3"/>
  <c r="G16029" i="3"/>
  <c r="G16030" i="3"/>
  <c r="G16031" i="3"/>
  <c r="G16032" i="3"/>
  <c r="G16033" i="3"/>
  <c r="G16034" i="3"/>
  <c r="G16035" i="3"/>
  <c r="G16036" i="3"/>
  <c r="G16037" i="3"/>
  <c r="G16038" i="3"/>
  <c r="G16039" i="3"/>
  <c r="G16040" i="3"/>
  <c r="G16041" i="3"/>
  <c r="G16042" i="3"/>
  <c r="G16043" i="3"/>
  <c r="G16044" i="3"/>
  <c r="G16045" i="3"/>
  <c r="G16046" i="3"/>
  <c r="G16047" i="3"/>
  <c r="G16048" i="3"/>
  <c r="G16049" i="3"/>
  <c r="G16050" i="3"/>
  <c r="G16051" i="3"/>
  <c r="G16052" i="3"/>
  <c r="G16053" i="3"/>
  <c r="G16054" i="3"/>
  <c r="G16055" i="3"/>
  <c r="G16056" i="3"/>
  <c r="G16057" i="3"/>
  <c r="G16058" i="3"/>
  <c r="G16059" i="3"/>
  <c r="G16060" i="3"/>
  <c r="G16061" i="3"/>
  <c r="G16062" i="3"/>
  <c r="G16063" i="3"/>
  <c r="G16064" i="3"/>
  <c r="G17021" i="3"/>
  <c r="H15780" i="3"/>
  <c r="H15781" i="3"/>
  <c r="H15782" i="3"/>
  <c r="H15783" i="3"/>
  <c r="H15784" i="3"/>
  <c r="H15785" i="3"/>
  <c r="H15786" i="3"/>
  <c r="H15787" i="3"/>
  <c r="H15788" i="3"/>
  <c r="H15789" i="3"/>
  <c r="H15790" i="3"/>
  <c r="H15791" i="3"/>
  <c r="H15792" i="3"/>
  <c r="H15793" i="3"/>
  <c r="H15794" i="3"/>
  <c r="H15795" i="3"/>
  <c r="H15796" i="3"/>
  <c r="H15797" i="3"/>
  <c r="H15798" i="3"/>
  <c r="H15799" i="3"/>
  <c r="H15800" i="3"/>
  <c r="H15801" i="3"/>
  <c r="H15802" i="3"/>
  <c r="H15803" i="3"/>
  <c r="H15804" i="3"/>
  <c r="H15805" i="3"/>
  <c r="H15806" i="3"/>
  <c r="H15807" i="3"/>
  <c r="H15808" i="3"/>
  <c r="H15809" i="3"/>
  <c r="H15810" i="3"/>
  <c r="H15811" i="3"/>
  <c r="H15812" i="3"/>
  <c r="H15813" i="3"/>
  <c r="H15814" i="3"/>
  <c r="H15815" i="3"/>
  <c r="H15816" i="3"/>
  <c r="H15817" i="3"/>
  <c r="H15818" i="3"/>
  <c r="H15819" i="3"/>
  <c r="H15820" i="3"/>
  <c r="H15821" i="3"/>
  <c r="H15822" i="3"/>
  <c r="H15823" i="3"/>
  <c r="H15824" i="3"/>
  <c r="H15825" i="3"/>
  <c r="H15826" i="3"/>
  <c r="H15827" i="3"/>
  <c r="H15828" i="3"/>
  <c r="H15829" i="3"/>
  <c r="H15830" i="3"/>
  <c r="H15831" i="3"/>
  <c r="H15832" i="3"/>
  <c r="H15833" i="3"/>
  <c r="H15834" i="3"/>
  <c r="H15835" i="3"/>
  <c r="H15836" i="3"/>
  <c r="H15837" i="3"/>
  <c r="H15838" i="3"/>
  <c r="H15839" i="3"/>
  <c r="H15840" i="3"/>
  <c r="H15841" i="3"/>
  <c r="H15842" i="3"/>
  <c r="H15843" i="3"/>
  <c r="H15844" i="3"/>
  <c r="H15845" i="3"/>
  <c r="H15846" i="3"/>
  <c r="H15847" i="3"/>
  <c r="H15848" i="3"/>
  <c r="H15849" i="3"/>
  <c r="H15850" i="3"/>
  <c r="H15851" i="3"/>
  <c r="H15852" i="3"/>
  <c r="H15853" i="3"/>
  <c r="H15854" i="3"/>
  <c r="H15855" i="3"/>
  <c r="H15856" i="3"/>
  <c r="H15857" i="3"/>
  <c r="H15858" i="3"/>
  <c r="H15859" i="3"/>
  <c r="H15860" i="3"/>
  <c r="H15861" i="3"/>
  <c r="H15862" i="3"/>
  <c r="H15863" i="3"/>
  <c r="H15864" i="3"/>
  <c r="H15865" i="3"/>
  <c r="H15866" i="3"/>
  <c r="H15867" i="3"/>
  <c r="H15868" i="3"/>
  <c r="H15869" i="3"/>
  <c r="H15870" i="3"/>
  <c r="H15871" i="3"/>
  <c r="H15872" i="3"/>
  <c r="H15873" i="3"/>
  <c r="H15874" i="3"/>
  <c r="H15875" i="3"/>
  <c r="H15876" i="3"/>
  <c r="H15877" i="3"/>
  <c r="H15878" i="3"/>
  <c r="H15879" i="3"/>
  <c r="H15880" i="3"/>
  <c r="H15881" i="3"/>
  <c r="H15882" i="3"/>
  <c r="H15883" i="3"/>
  <c r="H15884" i="3"/>
  <c r="H15885" i="3"/>
  <c r="H15886" i="3"/>
  <c r="H15887" i="3"/>
  <c r="H15888" i="3"/>
  <c r="H15889" i="3"/>
  <c r="H15890" i="3"/>
  <c r="H15891" i="3"/>
  <c r="H15892" i="3"/>
  <c r="H15893" i="3"/>
  <c r="H15894" i="3"/>
  <c r="H15895" i="3"/>
  <c r="H15896" i="3"/>
  <c r="H15897" i="3"/>
  <c r="H15898" i="3"/>
  <c r="H15899" i="3"/>
  <c r="H15900" i="3"/>
  <c r="H15901" i="3"/>
  <c r="H15902" i="3"/>
  <c r="H15903" i="3"/>
  <c r="H15904" i="3"/>
  <c r="H15905" i="3"/>
  <c r="H15906" i="3"/>
  <c r="H15907" i="3"/>
  <c r="H15908" i="3"/>
  <c r="H15909" i="3"/>
  <c r="H15910" i="3"/>
  <c r="H15911" i="3"/>
  <c r="H15912" i="3"/>
  <c r="H15913" i="3"/>
  <c r="H15914" i="3"/>
  <c r="H15915" i="3"/>
  <c r="H15916" i="3"/>
  <c r="H15917" i="3"/>
  <c r="H15918" i="3"/>
  <c r="H15919" i="3"/>
  <c r="H15920" i="3"/>
  <c r="H15921" i="3"/>
  <c r="H15922" i="3"/>
  <c r="H15923" i="3"/>
  <c r="H15924" i="3"/>
  <c r="H15925" i="3"/>
  <c r="H15926" i="3"/>
  <c r="H15927" i="3"/>
  <c r="H15928" i="3"/>
  <c r="H15929" i="3"/>
  <c r="H15930" i="3"/>
  <c r="H15931" i="3"/>
  <c r="H15932" i="3"/>
  <c r="H15933" i="3"/>
  <c r="H15934" i="3"/>
  <c r="H15935" i="3"/>
  <c r="H15936" i="3"/>
  <c r="H15937" i="3"/>
  <c r="H15938" i="3"/>
  <c r="H15939" i="3"/>
  <c r="H15940" i="3"/>
  <c r="H15941" i="3"/>
  <c r="H15942" i="3"/>
  <c r="H15943" i="3"/>
  <c r="H15944" i="3"/>
  <c r="H15945" i="3"/>
  <c r="H15946" i="3"/>
  <c r="H15947" i="3"/>
  <c r="H15948" i="3"/>
  <c r="H15949" i="3"/>
  <c r="H15950" i="3"/>
  <c r="H15951" i="3"/>
  <c r="H15952" i="3"/>
  <c r="H15953" i="3"/>
  <c r="H15954" i="3"/>
  <c r="H15955" i="3"/>
  <c r="H15956" i="3"/>
  <c r="H15957" i="3"/>
  <c r="H15958" i="3"/>
  <c r="H15959" i="3"/>
  <c r="H15960" i="3"/>
  <c r="H15961" i="3"/>
  <c r="H15962" i="3"/>
  <c r="H15963" i="3"/>
  <c r="H15964" i="3"/>
  <c r="H15965" i="3"/>
  <c r="H15966" i="3"/>
  <c r="H15967" i="3"/>
  <c r="H15968" i="3"/>
  <c r="H15969" i="3"/>
  <c r="H15970" i="3"/>
  <c r="H15971" i="3"/>
  <c r="H15972" i="3"/>
  <c r="H15973" i="3"/>
  <c r="H15974" i="3"/>
  <c r="H15975" i="3"/>
  <c r="H15976" i="3"/>
  <c r="H15977" i="3"/>
  <c r="H15978" i="3"/>
  <c r="H15979" i="3"/>
  <c r="H15980" i="3"/>
  <c r="H15981" i="3"/>
  <c r="H15982" i="3"/>
  <c r="H15983" i="3"/>
  <c r="H15984" i="3"/>
  <c r="H15985" i="3"/>
  <c r="H15986" i="3"/>
  <c r="H15987" i="3"/>
  <c r="H15988" i="3"/>
  <c r="H15989" i="3"/>
  <c r="H15990" i="3"/>
  <c r="H15991" i="3"/>
  <c r="H15992" i="3"/>
  <c r="H15993" i="3"/>
  <c r="H15994" i="3"/>
  <c r="H15995" i="3"/>
  <c r="H15996" i="3"/>
  <c r="H15997" i="3"/>
  <c r="H15998" i="3"/>
  <c r="H15999" i="3"/>
  <c r="H16000" i="3"/>
  <c r="H16001" i="3"/>
  <c r="H16002" i="3"/>
  <c r="H16003" i="3"/>
  <c r="H16004" i="3"/>
  <c r="H16005" i="3"/>
  <c r="H16006" i="3"/>
  <c r="H16007" i="3"/>
  <c r="H16008" i="3"/>
  <c r="H16009" i="3"/>
  <c r="H16010" i="3"/>
  <c r="H16011" i="3"/>
  <c r="H16012" i="3"/>
  <c r="H16013" i="3"/>
  <c r="H16014" i="3"/>
  <c r="H16015" i="3"/>
  <c r="H16016" i="3"/>
  <c r="H16017" i="3"/>
  <c r="H16018" i="3"/>
  <c r="H16019" i="3"/>
  <c r="H16020" i="3"/>
  <c r="H16021" i="3"/>
  <c r="H16022" i="3"/>
  <c r="H16023" i="3"/>
  <c r="H16024" i="3"/>
  <c r="H16025" i="3"/>
  <c r="H16026" i="3"/>
  <c r="H16027" i="3"/>
  <c r="H16028" i="3"/>
  <c r="H16029" i="3"/>
  <c r="H16030" i="3"/>
  <c r="H16031" i="3"/>
  <c r="H16032" i="3"/>
  <c r="H16033" i="3"/>
  <c r="H16034" i="3"/>
  <c r="H16035" i="3"/>
  <c r="H16036" i="3"/>
  <c r="H16037" i="3"/>
  <c r="H16038" i="3"/>
  <c r="H16039" i="3"/>
  <c r="H16040" i="3"/>
  <c r="H16041" i="3"/>
  <c r="H16042" i="3"/>
  <c r="H16043" i="3"/>
  <c r="H16044" i="3"/>
  <c r="H16045" i="3"/>
  <c r="H16046" i="3"/>
  <c r="H16047" i="3"/>
  <c r="H16048" i="3"/>
  <c r="H16049" i="3"/>
  <c r="H16050" i="3"/>
  <c r="H16051" i="3"/>
  <c r="H16052" i="3"/>
  <c r="H16053" i="3"/>
  <c r="H16054" i="3"/>
  <c r="H16055" i="3"/>
  <c r="H16056" i="3"/>
  <c r="H16057" i="3"/>
  <c r="H16058" i="3"/>
  <c r="H16059" i="3"/>
  <c r="H16060" i="3"/>
  <c r="H16061" i="3"/>
  <c r="H16062" i="3"/>
  <c r="H16063" i="3"/>
  <c r="H16064" i="3"/>
  <c r="H17021" i="3"/>
  <c r="E5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4" i="3"/>
  <c r="H1515" i="3"/>
  <c r="H1516" i="3"/>
  <c r="H1517" i="3"/>
  <c r="H1518" i="3"/>
  <c r="H1519" i="3"/>
  <c r="H1520" i="3"/>
  <c r="H1521" i="3"/>
  <c r="H1522" i="3"/>
  <c r="H1523" i="3"/>
  <c r="H1524" i="3"/>
  <c r="H1525" i="3"/>
  <c r="H1526" i="3"/>
  <c r="H1527" i="3"/>
  <c r="H1528" i="3"/>
  <c r="H1529" i="3"/>
  <c r="H1530" i="3"/>
  <c r="H1531" i="3"/>
  <c r="H1532" i="3"/>
  <c r="H1533" i="3"/>
  <c r="H1534" i="3"/>
  <c r="H1535" i="3"/>
  <c r="H1536" i="3"/>
  <c r="H1537" i="3"/>
  <c r="H1538" i="3"/>
  <c r="H1539" i="3"/>
  <c r="H1540" i="3"/>
  <c r="H1541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1606" i="3"/>
  <c r="H1607" i="3"/>
  <c r="H1608" i="3"/>
  <c r="H1609" i="3"/>
  <c r="H1610" i="3"/>
  <c r="H1611" i="3"/>
  <c r="H1612" i="3"/>
  <c r="H1613" i="3"/>
  <c r="H1614" i="3"/>
  <c r="H1615" i="3"/>
  <c r="H1616" i="3"/>
  <c r="H1617" i="3"/>
  <c r="H1618" i="3"/>
  <c r="H1619" i="3"/>
  <c r="H1620" i="3"/>
  <c r="H1621" i="3"/>
  <c r="H1622" i="3"/>
  <c r="H1623" i="3"/>
  <c r="H1624" i="3"/>
  <c r="H1625" i="3"/>
  <c r="H1626" i="3"/>
  <c r="H1627" i="3"/>
  <c r="H1628" i="3"/>
  <c r="H1629" i="3"/>
  <c r="H1630" i="3"/>
  <c r="H1631" i="3"/>
  <c r="H1632" i="3"/>
  <c r="H1633" i="3"/>
  <c r="H1634" i="3"/>
  <c r="H1635" i="3"/>
  <c r="H1636" i="3"/>
  <c r="H1637" i="3"/>
  <c r="H1638" i="3"/>
  <c r="H1639" i="3"/>
  <c r="H1640" i="3"/>
  <c r="H1641" i="3"/>
  <c r="H1642" i="3"/>
  <c r="H1643" i="3"/>
  <c r="H1644" i="3"/>
  <c r="H1645" i="3"/>
  <c r="H1646" i="3"/>
  <c r="H1647" i="3"/>
  <c r="H1648" i="3"/>
  <c r="H1649" i="3"/>
  <c r="H1650" i="3"/>
  <c r="H1651" i="3"/>
  <c r="H1652" i="3"/>
  <c r="H1653" i="3"/>
  <c r="H1654" i="3"/>
  <c r="H1655" i="3"/>
  <c r="H1656" i="3"/>
  <c r="H1657" i="3"/>
  <c r="H1658" i="3"/>
  <c r="H1659" i="3"/>
  <c r="H1660" i="3"/>
  <c r="H1661" i="3"/>
  <c r="H1662" i="3"/>
  <c r="H1663" i="3"/>
  <c r="H1664" i="3"/>
  <c r="H1665" i="3"/>
  <c r="H1666" i="3"/>
  <c r="H1667" i="3"/>
  <c r="H1668" i="3"/>
  <c r="H1669" i="3"/>
  <c r="H1670" i="3"/>
  <c r="H1671" i="3"/>
  <c r="H1672" i="3"/>
  <c r="H1673" i="3"/>
  <c r="H1674" i="3"/>
  <c r="H1675" i="3"/>
  <c r="H1676" i="3"/>
  <c r="H1677" i="3"/>
  <c r="H1678" i="3"/>
  <c r="H1679" i="3"/>
  <c r="H1680" i="3"/>
  <c r="H1681" i="3"/>
  <c r="H1682" i="3"/>
  <c r="H1683" i="3"/>
  <c r="H1684" i="3"/>
  <c r="H1685" i="3"/>
  <c r="H1686" i="3"/>
  <c r="H1687" i="3"/>
  <c r="H1688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6" i="3"/>
  <c r="H1707" i="3"/>
  <c r="H1708" i="3"/>
  <c r="H1709" i="3"/>
  <c r="H1710" i="3"/>
  <c r="H1711" i="3"/>
  <c r="H1712" i="3"/>
  <c r="H1713" i="3"/>
  <c r="H1714" i="3"/>
  <c r="H1715" i="3"/>
  <c r="H1716" i="3"/>
  <c r="H1717" i="3"/>
  <c r="H1718" i="3"/>
  <c r="H1719" i="3"/>
  <c r="H1720" i="3"/>
  <c r="H1721" i="3"/>
  <c r="H1722" i="3"/>
  <c r="H1723" i="3"/>
  <c r="H1724" i="3"/>
  <c r="H1725" i="3"/>
  <c r="H1726" i="3"/>
  <c r="H1727" i="3"/>
  <c r="H1728" i="3"/>
  <c r="H1729" i="3"/>
  <c r="H1730" i="3"/>
  <c r="H1731" i="3"/>
  <c r="H1732" i="3"/>
  <c r="H1733" i="3"/>
  <c r="H1734" i="3"/>
  <c r="H1735" i="3"/>
  <c r="H1736" i="3"/>
  <c r="H1737" i="3"/>
  <c r="H1738" i="3"/>
  <c r="H1739" i="3"/>
  <c r="H1740" i="3"/>
  <c r="H1741" i="3"/>
  <c r="H1742" i="3"/>
  <c r="H1743" i="3"/>
  <c r="H1744" i="3"/>
  <c r="H1745" i="3"/>
  <c r="H1746" i="3"/>
  <c r="H1747" i="3"/>
  <c r="H1748" i="3"/>
  <c r="H1749" i="3"/>
  <c r="H1750" i="3"/>
  <c r="H1751" i="3"/>
  <c r="H1752" i="3"/>
  <c r="H1753" i="3"/>
  <c r="H1754" i="3"/>
  <c r="H1755" i="3"/>
  <c r="H1756" i="3"/>
  <c r="H1757" i="3"/>
  <c r="H1758" i="3"/>
  <c r="H1759" i="3"/>
  <c r="H1760" i="3"/>
  <c r="H1761" i="3"/>
  <c r="H1762" i="3"/>
  <c r="H1763" i="3"/>
  <c r="H1764" i="3"/>
  <c r="H1765" i="3"/>
  <c r="H1766" i="3"/>
  <c r="H1767" i="3"/>
  <c r="H1768" i="3"/>
  <c r="H1769" i="3"/>
  <c r="H1770" i="3"/>
  <c r="H1771" i="3"/>
  <c r="H1772" i="3"/>
  <c r="H1773" i="3"/>
  <c r="H1774" i="3"/>
  <c r="H1775" i="3"/>
  <c r="H1776" i="3"/>
  <c r="H1777" i="3"/>
  <c r="H1778" i="3"/>
  <c r="H1779" i="3"/>
  <c r="H1780" i="3"/>
  <c r="H1781" i="3"/>
  <c r="H1782" i="3"/>
  <c r="H1783" i="3"/>
  <c r="H1784" i="3"/>
  <c r="H1785" i="3"/>
  <c r="H1786" i="3"/>
  <c r="H1787" i="3"/>
  <c r="H1788" i="3"/>
  <c r="H1789" i="3"/>
  <c r="H1790" i="3"/>
  <c r="H1791" i="3"/>
  <c r="H1792" i="3"/>
  <c r="H1793" i="3"/>
  <c r="H1794" i="3"/>
  <c r="H1795" i="3"/>
  <c r="H1796" i="3"/>
  <c r="H1797" i="3"/>
  <c r="H1798" i="3"/>
  <c r="H1799" i="3"/>
  <c r="H1800" i="3"/>
  <c r="H1801" i="3"/>
  <c r="H1802" i="3"/>
  <c r="H1803" i="3"/>
  <c r="H1804" i="3"/>
  <c r="H1805" i="3"/>
  <c r="H1806" i="3"/>
  <c r="H1807" i="3"/>
  <c r="H1808" i="3"/>
  <c r="H1809" i="3"/>
  <c r="H1810" i="3"/>
  <c r="H1811" i="3"/>
  <c r="H1812" i="3"/>
  <c r="H1813" i="3"/>
  <c r="H1814" i="3"/>
  <c r="H1815" i="3"/>
  <c r="H1816" i="3"/>
  <c r="H1817" i="3"/>
  <c r="H1818" i="3"/>
  <c r="H1819" i="3"/>
  <c r="H1820" i="3"/>
  <c r="H1821" i="3"/>
  <c r="H1822" i="3"/>
  <c r="H1823" i="3"/>
  <c r="H1824" i="3"/>
  <c r="H1825" i="3"/>
  <c r="H1826" i="3"/>
  <c r="H1827" i="3"/>
  <c r="H1828" i="3"/>
  <c r="H1829" i="3"/>
  <c r="H1830" i="3"/>
  <c r="H1831" i="3"/>
  <c r="H1832" i="3"/>
  <c r="H1833" i="3"/>
  <c r="H1834" i="3"/>
  <c r="H1835" i="3"/>
  <c r="H1836" i="3"/>
  <c r="H1837" i="3"/>
  <c r="H1838" i="3"/>
  <c r="H1839" i="3"/>
  <c r="H1840" i="3"/>
  <c r="H1841" i="3"/>
  <c r="H1842" i="3"/>
  <c r="H1843" i="3"/>
  <c r="H1844" i="3"/>
  <c r="H1845" i="3"/>
  <c r="H1846" i="3"/>
  <c r="H1847" i="3"/>
  <c r="H1848" i="3"/>
  <c r="H1849" i="3"/>
  <c r="H1850" i="3"/>
  <c r="H1851" i="3"/>
  <c r="H1852" i="3"/>
  <c r="H1853" i="3"/>
  <c r="H1854" i="3"/>
  <c r="H1855" i="3"/>
  <c r="H1856" i="3"/>
  <c r="H1857" i="3"/>
  <c r="H1858" i="3"/>
  <c r="H1859" i="3"/>
  <c r="H1860" i="3"/>
  <c r="H1861" i="3"/>
  <c r="H1862" i="3"/>
  <c r="H1863" i="3"/>
  <c r="H1864" i="3"/>
  <c r="H1865" i="3"/>
  <c r="H1866" i="3"/>
  <c r="H1867" i="3"/>
  <c r="H1868" i="3"/>
  <c r="H1869" i="3"/>
  <c r="H1870" i="3"/>
  <c r="H1871" i="3"/>
  <c r="H1872" i="3"/>
  <c r="H1873" i="3"/>
  <c r="H1874" i="3"/>
  <c r="H1875" i="3"/>
  <c r="H1876" i="3"/>
  <c r="H1877" i="3"/>
  <c r="H1878" i="3"/>
  <c r="H1879" i="3"/>
  <c r="H1880" i="3"/>
  <c r="H1881" i="3"/>
  <c r="H1882" i="3"/>
  <c r="H1883" i="3"/>
  <c r="H1884" i="3"/>
  <c r="H1885" i="3"/>
  <c r="H1886" i="3"/>
  <c r="H1887" i="3"/>
  <c r="H1888" i="3"/>
  <c r="H1889" i="3"/>
  <c r="H1890" i="3"/>
  <c r="H1891" i="3"/>
  <c r="H1892" i="3"/>
  <c r="H1893" i="3"/>
  <c r="H1894" i="3"/>
  <c r="H1895" i="3"/>
  <c r="H1896" i="3"/>
  <c r="H1897" i="3"/>
  <c r="H1898" i="3"/>
  <c r="H1899" i="3"/>
  <c r="H1900" i="3"/>
  <c r="H1901" i="3"/>
  <c r="H1902" i="3"/>
  <c r="H1903" i="3"/>
  <c r="H1904" i="3"/>
  <c r="H1905" i="3"/>
  <c r="H1906" i="3"/>
  <c r="H1907" i="3"/>
  <c r="H1908" i="3"/>
  <c r="H1909" i="3"/>
  <c r="H1910" i="3"/>
  <c r="H1911" i="3"/>
  <c r="H1912" i="3"/>
  <c r="H1913" i="3"/>
  <c r="H1914" i="3"/>
  <c r="H1915" i="3"/>
  <c r="H1916" i="3"/>
  <c r="H1917" i="3"/>
  <c r="H1918" i="3"/>
  <c r="H1919" i="3"/>
  <c r="H1920" i="3"/>
  <c r="H1921" i="3"/>
  <c r="H1922" i="3"/>
  <c r="H1923" i="3"/>
  <c r="H1924" i="3"/>
  <c r="H1925" i="3"/>
  <c r="H1926" i="3"/>
  <c r="H1927" i="3"/>
  <c r="H1928" i="3"/>
  <c r="H1929" i="3"/>
  <c r="H1930" i="3"/>
  <c r="H1931" i="3"/>
  <c r="H1932" i="3"/>
  <c r="H1933" i="3"/>
  <c r="H1934" i="3"/>
  <c r="H1935" i="3"/>
  <c r="H1936" i="3"/>
  <c r="H1937" i="3"/>
  <c r="H1938" i="3"/>
  <c r="H1939" i="3"/>
  <c r="H1940" i="3"/>
  <c r="H1941" i="3"/>
  <c r="H1942" i="3"/>
  <c r="H1943" i="3"/>
  <c r="H1944" i="3"/>
  <c r="H1945" i="3"/>
  <c r="H1946" i="3"/>
  <c r="H1947" i="3"/>
  <c r="H1948" i="3"/>
  <c r="H1949" i="3"/>
  <c r="H1950" i="3"/>
  <c r="H1951" i="3"/>
  <c r="H1952" i="3"/>
  <c r="H1953" i="3"/>
  <c r="H1954" i="3"/>
  <c r="H1955" i="3"/>
  <c r="H1956" i="3"/>
  <c r="H1957" i="3"/>
  <c r="H1958" i="3"/>
  <c r="H1959" i="3"/>
  <c r="H1960" i="3"/>
  <c r="H1961" i="3"/>
  <c r="H1962" i="3"/>
  <c r="H1963" i="3"/>
  <c r="H1964" i="3"/>
  <c r="H1965" i="3"/>
  <c r="H1966" i="3"/>
  <c r="H1967" i="3"/>
  <c r="H1968" i="3"/>
  <c r="H1969" i="3"/>
  <c r="H1970" i="3"/>
  <c r="H1971" i="3"/>
  <c r="H1972" i="3"/>
  <c r="H1973" i="3"/>
  <c r="H1974" i="3"/>
  <c r="H1975" i="3"/>
  <c r="H1976" i="3"/>
  <c r="H1977" i="3"/>
  <c r="H1978" i="3"/>
  <c r="H1979" i="3"/>
  <c r="H1980" i="3"/>
  <c r="H1981" i="3"/>
  <c r="H1982" i="3"/>
  <c r="H1983" i="3"/>
  <c r="H1984" i="3"/>
  <c r="H1985" i="3"/>
  <c r="H1986" i="3"/>
  <c r="H1987" i="3"/>
  <c r="H1988" i="3"/>
  <c r="H1989" i="3"/>
  <c r="H1990" i="3"/>
  <c r="H1991" i="3"/>
  <c r="H1992" i="3"/>
  <c r="H1993" i="3"/>
  <c r="H1994" i="3"/>
  <c r="H1995" i="3"/>
  <c r="H1996" i="3"/>
  <c r="H1997" i="3"/>
  <c r="H1998" i="3"/>
  <c r="H1999" i="3"/>
  <c r="H2000" i="3"/>
  <c r="H2001" i="3"/>
  <c r="H2002" i="3"/>
  <c r="H2003" i="3"/>
  <c r="H2004" i="3"/>
  <c r="H2005" i="3"/>
  <c r="H2006" i="3"/>
  <c r="H2007" i="3"/>
  <c r="H2008" i="3"/>
  <c r="H2009" i="3"/>
  <c r="H2010" i="3"/>
  <c r="H2011" i="3"/>
  <c r="H2012" i="3"/>
  <c r="H2013" i="3"/>
  <c r="H2014" i="3"/>
  <c r="H2015" i="3"/>
  <c r="H2016" i="3"/>
  <c r="H2017" i="3"/>
  <c r="H2018" i="3"/>
  <c r="H2019" i="3"/>
  <c r="H2020" i="3"/>
  <c r="H2021" i="3"/>
  <c r="H2022" i="3"/>
  <c r="H2023" i="3"/>
  <c r="H2024" i="3"/>
  <c r="H2025" i="3"/>
  <c r="H2026" i="3"/>
  <c r="H2027" i="3"/>
  <c r="H2028" i="3"/>
  <c r="H2029" i="3"/>
  <c r="H2030" i="3"/>
  <c r="H2031" i="3"/>
  <c r="H2032" i="3"/>
  <c r="H2033" i="3"/>
  <c r="H2034" i="3"/>
  <c r="H2035" i="3"/>
  <c r="H2036" i="3"/>
  <c r="H2037" i="3"/>
  <c r="H2038" i="3"/>
  <c r="H2039" i="3"/>
  <c r="H2040" i="3"/>
  <c r="H2041" i="3"/>
  <c r="H2042" i="3"/>
  <c r="H2043" i="3"/>
  <c r="H2044" i="3"/>
  <c r="H2045" i="3"/>
  <c r="H2046" i="3"/>
  <c r="H2047" i="3"/>
  <c r="H2048" i="3"/>
  <c r="H2049" i="3"/>
  <c r="H2050" i="3"/>
  <c r="H2051" i="3"/>
  <c r="H2052" i="3"/>
  <c r="H2053" i="3"/>
  <c r="H2054" i="3"/>
  <c r="H2055" i="3"/>
  <c r="H2056" i="3"/>
  <c r="H2057" i="3"/>
  <c r="H2058" i="3"/>
  <c r="H2059" i="3"/>
  <c r="H2060" i="3"/>
  <c r="H2061" i="3"/>
  <c r="H2062" i="3"/>
  <c r="H2063" i="3"/>
  <c r="H2064" i="3"/>
  <c r="H2065" i="3"/>
  <c r="H2066" i="3"/>
  <c r="H2067" i="3"/>
  <c r="H2068" i="3"/>
  <c r="H2069" i="3"/>
  <c r="H2070" i="3"/>
  <c r="H2071" i="3"/>
  <c r="H2072" i="3"/>
  <c r="H2073" i="3"/>
  <c r="H2074" i="3"/>
  <c r="H2075" i="3"/>
  <c r="H2076" i="3"/>
  <c r="H2077" i="3"/>
  <c r="H2078" i="3"/>
  <c r="H2079" i="3"/>
  <c r="H2080" i="3"/>
  <c r="H2081" i="3"/>
  <c r="H2082" i="3"/>
  <c r="H2083" i="3"/>
  <c r="H2084" i="3"/>
  <c r="H2085" i="3"/>
  <c r="H2086" i="3"/>
  <c r="H2087" i="3"/>
  <c r="H2088" i="3"/>
  <c r="H2089" i="3"/>
  <c r="H2090" i="3"/>
  <c r="H2091" i="3"/>
  <c r="H2092" i="3"/>
  <c r="H2093" i="3"/>
  <c r="H2094" i="3"/>
  <c r="H2095" i="3"/>
  <c r="H2096" i="3"/>
  <c r="H2097" i="3"/>
  <c r="H2098" i="3"/>
  <c r="H2099" i="3"/>
  <c r="H2100" i="3"/>
  <c r="H2101" i="3"/>
  <c r="H2102" i="3"/>
  <c r="H2103" i="3"/>
  <c r="H2104" i="3"/>
  <c r="H2105" i="3"/>
  <c r="H2106" i="3"/>
  <c r="H2107" i="3"/>
  <c r="H2108" i="3"/>
  <c r="H2109" i="3"/>
  <c r="H2110" i="3"/>
  <c r="H2111" i="3"/>
  <c r="H2112" i="3"/>
  <c r="H2113" i="3"/>
  <c r="H2114" i="3"/>
  <c r="H2115" i="3"/>
  <c r="H2116" i="3"/>
  <c r="H2117" i="3"/>
  <c r="H2118" i="3"/>
  <c r="H2119" i="3"/>
  <c r="H2120" i="3"/>
  <c r="H2121" i="3"/>
  <c r="H2122" i="3"/>
  <c r="H2123" i="3"/>
  <c r="H2124" i="3"/>
  <c r="H2125" i="3"/>
  <c r="H2126" i="3"/>
  <c r="H2127" i="3"/>
  <c r="H2128" i="3"/>
  <c r="H2129" i="3"/>
  <c r="H2130" i="3"/>
  <c r="H2131" i="3"/>
  <c r="H2132" i="3"/>
  <c r="H2133" i="3"/>
  <c r="H2134" i="3"/>
  <c r="H2135" i="3"/>
  <c r="H2136" i="3"/>
  <c r="H2137" i="3"/>
  <c r="H2138" i="3"/>
  <c r="H2139" i="3"/>
  <c r="H2140" i="3"/>
  <c r="H2141" i="3"/>
  <c r="H2142" i="3"/>
  <c r="H2143" i="3"/>
  <c r="H2144" i="3"/>
  <c r="H2145" i="3"/>
  <c r="H2146" i="3"/>
  <c r="H2147" i="3"/>
  <c r="H2148" i="3"/>
  <c r="H2149" i="3"/>
  <c r="H2150" i="3"/>
  <c r="H2151" i="3"/>
  <c r="H2152" i="3"/>
  <c r="H2153" i="3"/>
  <c r="H2154" i="3"/>
  <c r="H2155" i="3"/>
  <c r="H2156" i="3"/>
  <c r="H2157" i="3"/>
  <c r="H2158" i="3"/>
  <c r="H2159" i="3"/>
  <c r="H2160" i="3"/>
  <c r="H2161" i="3"/>
  <c r="H2162" i="3"/>
  <c r="H2163" i="3"/>
  <c r="H2164" i="3"/>
  <c r="H2165" i="3"/>
  <c r="H2166" i="3"/>
  <c r="H2167" i="3"/>
  <c r="H2168" i="3"/>
  <c r="H2169" i="3"/>
  <c r="H2170" i="3"/>
  <c r="H2171" i="3"/>
  <c r="H2172" i="3"/>
  <c r="H2173" i="3"/>
  <c r="H2174" i="3"/>
  <c r="H2175" i="3"/>
  <c r="H2176" i="3"/>
  <c r="H2177" i="3"/>
  <c r="H2178" i="3"/>
  <c r="H2179" i="3"/>
  <c r="H2180" i="3"/>
  <c r="H2181" i="3"/>
  <c r="H2182" i="3"/>
  <c r="H2183" i="3"/>
  <c r="H2184" i="3"/>
  <c r="H2185" i="3"/>
  <c r="H2186" i="3"/>
  <c r="H2187" i="3"/>
  <c r="H2188" i="3"/>
  <c r="H2189" i="3"/>
  <c r="H2190" i="3"/>
  <c r="H2191" i="3"/>
  <c r="H2192" i="3"/>
  <c r="H2193" i="3"/>
  <c r="H2194" i="3"/>
  <c r="H2195" i="3"/>
  <c r="H2196" i="3"/>
  <c r="H2197" i="3"/>
  <c r="H2198" i="3"/>
  <c r="H2199" i="3"/>
  <c r="H2200" i="3"/>
  <c r="H2201" i="3"/>
  <c r="H2202" i="3"/>
  <c r="H2203" i="3"/>
  <c r="H2204" i="3"/>
  <c r="H2205" i="3"/>
  <c r="H2206" i="3"/>
  <c r="H2207" i="3"/>
  <c r="H2208" i="3"/>
  <c r="H2209" i="3"/>
  <c r="H2210" i="3"/>
  <c r="H2211" i="3"/>
  <c r="H2212" i="3"/>
  <c r="H2213" i="3"/>
  <c r="H2214" i="3"/>
  <c r="H2215" i="3"/>
  <c r="H2216" i="3"/>
  <c r="H2217" i="3"/>
  <c r="H2218" i="3"/>
  <c r="H2219" i="3"/>
  <c r="H2220" i="3"/>
  <c r="H2221" i="3"/>
  <c r="H2222" i="3"/>
  <c r="H2223" i="3"/>
  <c r="H2224" i="3"/>
  <c r="H2225" i="3"/>
  <c r="H2226" i="3"/>
  <c r="H2227" i="3"/>
  <c r="H2228" i="3"/>
  <c r="H2229" i="3"/>
  <c r="H2230" i="3"/>
  <c r="H2231" i="3"/>
  <c r="H2232" i="3"/>
  <c r="H2233" i="3"/>
  <c r="H2234" i="3"/>
  <c r="H2235" i="3"/>
  <c r="H2236" i="3"/>
  <c r="H2237" i="3"/>
  <c r="H2238" i="3"/>
  <c r="H2239" i="3"/>
  <c r="H2240" i="3"/>
  <c r="H2241" i="3"/>
  <c r="H2242" i="3"/>
  <c r="H2243" i="3"/>
  <c r="H2244" i="3"/>
  <c r="H2245" i="3"/>
  <c r="H2246" i="3"/>
  <c r="H2247" i="3"/>
  <c r="H2248" i="3"/>
  <c r="H2249" i="3"/>
  <c r="H2250" i="3"/>
  <c r="H2251" i="3"/>
  <c r="H2252" i="3"/>
  <c r="H2253" i="3"/>
  <c r="H2254" i="3"/>
  <c r="H2255" i="3"/>
  <c r="H2256" i="3"/>
  <c r="H2257" i="3"/>
  <c r="H2258" i="3"/>
  <c r="H2259" i="3"/>
  <c r="H2260" i="3"/>
  <c r="H2261" i="3"/>
  <c r="H2262" i="3"/>
  <c r="H2263" i="3"/>
  <c r="H2264" i="3"/>
  <c r="H2265" i="3"/>
  <c r="H2266" i="3"/>
  <c r="H2267" i="3"/>
  <c r="H2268" i="3"/>
  <c r="H2269" i="3"/>
  <c r="H2270" i="3"/>
  <c r="H2271" i="3"/>
  <c r="H2272" i="3"/>
  <c r="H2273" i="3"/>
  <c r="H2274" i="3"/>
  <c r="H2275" i="3"/>
  <c r="H2276" i="3"/>
  <c r="H2277" i="3"/>
  <c r="H2278" i="3"/>
  <c r="H2279" i="3"/>
  <c r="H2280" i="3"/>
  <c r="H2281" i="3"/>
  <c r="H2282" i="3"/>
  <c r="H2283" i="3"/>
  <c r="H2284" i="3"/>
  <c r="H2285" i="3"/>
  <c r="H2286" i="3"/>
  <c r="H2287" i="3"/>
  <c r="H2288" i="3"/>
  <c r="H2289" i="3"/>
  <c r="H2290" i="3"/>
  <c r="H2291" i="3"/>
  <c r="H2292" i="3"/>
  <c r="H2293" i="3"/>
  <c r="H2294" i="3"/>
  <c r="H2295" i="3"/>
  <c r="H2296" i="3"/>
  <c r="H2297" i="3"/>
  <c r="H2298" i="3"/>
  <c r="H2299" i="3"/>
  <c r="H2300" i="3"/>
  <c r="H2301" i="3"/>
  <c r="H2302" i="3"/>
  <c r="H2303" i="3"/>
  <c r="H2304" i="3"/>
  <c r="H2305" i="3"/>
  <c r="H2306" i="3"/>
  <c r="H2307" i="3"/>
  <c r="H2308" i="3"/>
  <c r="H2309" i="3"/>
  <c r="H2310" i="3"/>
  <c r="H2311" i="3"/>
  <c r="H2312" i="3"/>
  <c r="H2313" i="3"/>
  <c r="H2314" i="3"/>
  <c r="H2315" i="3"/>
  <c r="H2316" i="3"/>
  <c r="H2317" i="3"/>
  <c r="H2318" i="3"/>
  <c r="H2319" i="3"/>
  <c r="H2320" i="3"/>
  <c r="H2321" i="3"/>
  <c r="H2322" i="3"/>
  <c r="H2323" i="3"/>
  <c r="H2324" i="3"/>
  <c r="H2325" i="3"/>
  <c r="H2326" i="3"/>
  <c r="H2327" i="3"/>
  <c r="H2328" i="3"/>
  <c r="H2329" i="3"/>
  <c r="H2330" i="3"/>
  <c r="H2331" i="3"/>
  <c r="H2332" i="3"/>
  <c r="H2333" i="3"/>
  <c r="H2334" i="3"/>
  <c r="H2335" i="3"/>
  <c r="H2336" i="3"/>
  <c r="H2337" i="3"/>
  <c r="H2338" i="3"/>
  <c r="H2339" i="3"/>
  <c r="H2340" i="3"/>
  <c r="H2341" i="3"/>
  <c r="H2342" i="3"/>
  <c r="H2343" i="3"/>
  <c r="H2344" i="3"/>
  <c r="H2345" i="3"/>
  <c r="H2346" i="3"/>
  <c r="H2347" i="3"/>
  <c r="H2348" i="3"/>
  <c r="H2349" i="3"/>
  <c r="H2350" i="3"/>
  <c r="H2351" i="3"/>
  <c r="H2352" i="3"/>
  <c r="H2353" i="3"/>
  <c r="H2354" i="3"/>
  <c r="H2355" i="3"/>
  <c r="H2356" i="3"/>
  <c r="H2357" i="3"/>
  <c r="H2358" i="3"/>
  <c r="H2359" i="3"/>
  <c r="H2360" i="3"/>
  <c r="H2361" i="3"/>
  <c r="H2362" i="3"/>
  <c r="H2363" i="3"/>
  <c r="H2364" i="3"/>
  <c r="H2365" i="3"/>
  <c r="H2366" i="3"/>
  <c r="H2367" i="3"/>
  <c r="H2368" i="3"/>
  <c r="H2369" i="3"/>
  <c r="H2370" i="3"/>
  <c r="H2371" i="3"/>
  <c r="H2372" i="3"/>
  <c r="H2373" i="3"/>
  <c r="H2374" i="3"/>
  <c r="H2375" i="3"/>
  <c r="H2376" i="3"/>
  <c r="H2377" i="3"/>
  <c r="H2378" i="3"/>
  <c r="H2379" i="3"/>
  <c r="H2380" i="3"/>
  <c r="H2381" i="3"/>
  <c r="H2382" i="3"/>
  <c r="H2383" i="3"/>
  <c r="H2384" i="3"/>
  <c r="H2385" i="3"/>
  <c r="H2386" i="3"/>
  <c r="H2387" i="3"/>
  <c r="H2388" i="3"/>
  <c r="H2389" i="3"/>
  <c r="H2390" i="3"/>
  <c r="H2391" i="3"/>
  <c r="H2392" i="3"/>
  <c r="H2393" i="3"/>
  <c r="H2394" i="3"/>
  <c r="H2395" i="3"/>
  <c r="H2396" i="3"/>
  <c r="H2397" i="3"/>
  <c r="H2398" i="3"/>
  <c r="H2399" i="3"/>
  <c r="H2400" i="3"/>
  <c r="H2401" i="3"/>
  <c r="H2402" i="3"/>
  <c r="H2403" i="3"/>
  <c r="H2404" i="3"/>
  <c r="H2405" i="3"/>
  <c r="H2406" i="3"/>
  <c r="H2407" i="3"/>
  <c r="H2408" i="3"/>
  <c r="H2409" i="3"/>
  <c r="H2410" i="3"/>
  <c r="H2411" i="3"/>
  <c r="H2412" i="3"/>
  <c r="H2413" i="3"/>
  <c r="H2414" i="3"/>
  <c r="H2415" i="3"/>
  <c r="H2416" i="3"/>
  <c r="H2417" i="3"/>
  <c r="H2418" i="3"/>
  <c r="H2419" i="3"/>
  <c r="H2420" i="3"/>
  <c r="H2421" i="3"/>
  <c r="H2422" i="3"/>
  <c r="H2423" i="3"/>
  <c r="H2424" i="3"/>
  <c r="H2425" i="3"/>
  <c r="H2426" i="3"/>
  <c r="H2427" i="3"/>
  <c r="H2428" i="3"/>
  <c r="H2429" i="3"/>
  <c r="H2430" i="3"/>
  <c r="H2431" i="3"/>
  <c r="H2432" i="3"/>
  <c r="H2433" i="3"/>
  <c r="H2434" i="3"/>
  <c r="H2435" i="3"/>
  <c r="H2436" i="3"/>
  <c r="H2437" i="3"/>
  <c r="H2438" i="3"/>
  <c r="H2439" i="3"/>
  <c r="H2440" i="3"/>
  <c r="H2441" i="3"/>
  <c r="H2442" i="3"/>
  <c r="H2443" i="3"/>
  <c r="H2444" i="3"/>
  <c r="H2445" i="3"/>
  <c r="H2446" i="3"/>
  <c r="H2447" i="3"/>
  <c r="H2448" i="3"/>
  <c r="H2449" i="3"/>
  <c r="H2450" i="3"/>
  <c r="H2451" i="3"/>
  <c r="H2452" i="3"/>
  <c r="H2453" i="3"/>
  <c r="H2454" i="3"/>
  <c r="H2455" i="3"/>
  <c r="H2456" i="3"/>
  <c r="H2457" i="3"/>
  <c r="H2458" i="3"/>
  <c r="H2459" i="3"/>
  <c r="H2460" i="3"/>
  <c r="H2461" i="3"/>
  <c r="H2462" i="3"/>
  <c r="H2463" i="3"/>
  <c r="H2464" i="3"/>
  <c r="H2465" i="3"/>
  <c r="H2466" i="3"/>
  <c r="H2467" i="3"/>
  <c r="H2468" i="3"/>
  <c r="H2469" i="3"/>
  <c r="H2470" i="3"/>
  <c r="H2471" i="3"/>
  <c r="H2472" i="3"/>
  <c r="H2473" i="3"/>
  <c r="H2474" i="3"/>
  <c r="H2475" i="3"/>
  <c r="H2476" i="3"/>
  <c r="H2477" i="3"/>
  <c r="H2478" i="3"/>
  <c r="H2479" i="3"/>
  <c r="H2480" i="3"/>
  <c r="H2481" i="3"/>
  <c r="H2482" i="3"/>
  <c r="H2483" i="3"/>
  <c r="H2484" i="3"/>
  <c r="H2485" i="3"/>
  <c r="H2486" i="3"/>
  <c r="H2487" i="3"/>
  <c r="H2488" i="3"/>
  <c r="H2489" i="3"/>
  <c r="H2490" i="3"/>
  <c r="H2491" i="3"/>
  <c r="H2492" i="3"/>
  <c r="H2493" i="3"/>
  <c r="H2494" i="3"/>
  <c r="H2495" i="3"/>
  <c r="H2496" i="3"/>
  <c r="H2497" i="3"/>
  <c r="H2498" i="3"/>
  <c r="H2499" i="3"/>
  <c r="H2500" i="3"/>
  <c r="H2501" i="3"/>
  <c r="H2502" i="3"/>
  <c r="H2503" i="3"/>
  <c r="H2504" i="3"/>
  <c r="H2505" i="3"/>
  <c r="H2506" i="3"/>
  <c r="H2507" i="3"/>
  <c r="H2508" i="3"/>
  <c r="H2509" i="3"/>
  <c r="H2510" i="3"/>
  <c r="H2511" i="3"/>
  <c r="H2512" i="3"/>
  <c r="H2513" i="3"/>
  <c r="H2514" i="3"/>
  <c r="H2515" i="3"/>
  <c r="H2516" i="3"/>
  <c r="H2517" i="3"/>
  <c r="H2518" i="3"/>
  <c r="H2519" i="3"/>
  <c r="H2520" i="3"/>
  <c r="H2521" i="3"/>
  <c r="H2522" i="3"/>
  <c r="H2523" i="3"/>
  <c r="H2524" i="3"/>
  <c r="H2525" i="3"/>
  <c r="H2526" i="3"/>
  <c r="H2527" i="3"/>
  <c r="H2528" i="3"/>
  <c r="H2529" i="3"/>
  <c r="H2530" i="3"/>
  <c r="H2531" i="3"/>
  <c r="H2532" i="3"/>
  <c r="H2533" i="3"/>
  <c r="H2534" i="3"/>
  <c r="H2535" i="3"/>
  <c r="H2536" i="3"/>
  <c r="H2537" i="3"/>
  <c r="H2538" i="3"/>
  <c r="H2539" i="3"/>
  <c r="H2540" i="3"/>
  <c r="H2541" i="3"/>
  <c r="H2542" i="3"/>
  <c r="H2543" i="3"/>
  <c r="H2544" i="3"/>
  <c r="H2545" i="3"/>
  <c r="H2546" i="3"/>
  <c r="H2547" i="3"/>
  <c r="H2548" i="3"/>
  <c r="H2549" i="3"/>
  <c r="H2550" i="3"/>
  <c r="H2551" i="3"/>
  <c r="H2552" i="3"/>
  <c r="H2553" i="3"/>
  <c r="H2554" i="3"/>
  <c r="H2555" i="3"/>
  <c r="H2556" i="3"/>
  <c r="H2557" i="3"/>
  <c r="H2558" i="3"/>
  <c r="H2559" i="3"/>
  <c r="H2560" i="3"/>
  <c r="H2561" i="3"/>
  <c r="H2562" i="3"/>
  <c r="H2563" i="3"/>
  <c r="H2564" i="3"/>
  <c r="H2565" i="3"/>
  <c r="H2566" i="3"/>
  <c r="H2567" i="3"/>
  <c r="H2568" i="3"/>
  <c r="H2569" i="3"/>
  <c r="H2570" i="3"/>
  <c r="H2571" i="3"/>
  <c r="H2572" i="3"/>
  <c r="H2573" i="3"/>
  <c r="H2574" i="3"/>
  <c r="H2575" i="3"/>
  <c r="H2576" i="3"/>
  <c r="H2577" i="3"/>
  <c r="H2578" i="3"/>
  <c r="H2579" i="3"/>
  <c r="H2580" i="3"/>
  <c r="H2581" i="3"/>
  <c r="H2582" i="3"/>
  <c r="H2583" i="3"/>
  <c r="H2584" i="3"/>
  <c r="H2585" i="3"/>
  <c r="H2586" i="3"/>
  <c r="H2587" i="3"/>
  <c r="H2588" i="3"/>
  <c r="H2589" i="3"/>
  <c r="H2590" i="3"/>
  <c r="H2591" i="3"/>
  <c r="H2592" i="3"/>
  <c r="H2593" i="3"/>
  <c r="H2594" i="3"/>
  <c r="H2595" i="3"/>
  <c r="H2596" i="3"/>
  <c r="H2597" i="3"/>
  <c r="H2598" i="3"/>
  <c r="H2599" i="3"/>
  <c r="H2600" i="3"/>
  <c r="H2601" i="3"/>
  <c r="H2602" i="3"/>
  <c r="H2603" i="3"/>
  <c r="H2604" i="3"/>
  <c r="H2605" i="3"/>
  <c r="H2606" i="3"/>
  <c r="H2607" i="3"/>
  <c r="H2608" i="3"/>
  <c r="H2609" i="3"/>
  <c r="H2610" i="3"/>
  <c r="H2611" i="3"/>
  <c r="H2612" i="3"/>
  <c r="H2613" i="3"/>
  <c r="H2614" i="3"/>
  <c r="H2615" i="3"/>
  <c r="H2616" i="3"/>
  <c r="H2617" i="3"/>
  <c r="H2618" i="3"/>
  <c r="H2619" i="3"/>
  <c r="H2620" i="3"/>
  <c r="H2621" i="3"/>
  <c r="H2622" i="3"/>
  <c r="H2623" i="3"/>
  <c r="H2624" i="3"/>
  <c r="H2625" i="3"/>
  <c r="H2626" i="3"/>
  <c r="H2627" i="3"/>
  <c r="H2628" i="3"/>
  <c r="H2629" i="3"/>
  <c r="H2630" i="3"/>
  <c r="H2631" i="3"/>
  <c r="H2632" i="3"/>
  <c r="H2633" i="3"/>
  <c r="H2634" i="3"/>
  <c r="H2635" i="3"/>
  <c r="H2636" i="3"/>
  <c r="H2637" i="3"/>
  <c r="H2638" i="3"/>
  <c r="H2639" i="3"/>
  <c r="H2640" i="3"/>
  <c r="H2641" i="3"/>
  <c r="H2642" i="3"/>
  <c r="H2643" i="3"/>
  <c r="H2644" i="3"/>
  <c r="H2645" i="3"/>
  <c r="H2646" i="3"/>
  <c r="H2647" i="3"/>
  <c r="H2648" i="3"/>
  <c r="H2649" i="3"/>
  <c r="H2650" i="3"/>
  <c r="H2651" i="3"/>
  <c r="H2652" i="3"/>
  <c r="H2653" i="3"/>
  <c r="H2654" i="3"/>
  <c r="H2655" i="3"/>
  <c r="H2656" i="3"/>
  <c r="H2657" i="3"/>
  <c r="H2658" i="3"/>
  <c r="H2659" i="3"/>
  <c r="H2660" i="3"/>
  <c r="H2661" i="3"/>
  <c r="H2662" i="3"/>
  <c r="H2663" i="3"/>
  <c r="H2664" i="3"/>
  <c r="H2665" i="3"/>
  <c r="H2666" i="3"/>
  <c r="H2667" i="3"/>
  <c r="H2668" i="3"/>
  <c r="H2669" i="3"/>
  <c r="H2670" i="3"/>
  <c r="H2671" i="3"/>
  <c r="H2672" i="3"/>
  <c r="H2673" i="3"/>
  <c r="H2674" i="3"/>
  <c r="H2675" i="3"/>
  <c r="H2676" i="3"/>
  <c r="H2677" i="3"/>
  <c r="H2678" i="3"/>
  <c r="H2679" i="3"/>
  <c r="H2680" i="3"/>
  <c r="H2681" i="3"/>
  <c r="H2682" i="3"/>
  <c r="H2683" i="3"/>
  <c r="H2684" i="3"/>
  <c r="H2685" i="3"/>
  <c r="H2686" i="3"/>
  <c r="H2687" i="3"/>
  <c r="H2688" i="3"/>
  <c r="H2689" i="3"/>
  <c r="H2690" i="3"/>
  <c r="H2691" i="3"/>
  <c r="H2692" i="3"/>
  <c r="H2693" i="3"/>
  <c r="H2694" i="3"/>
  <c r="H2695" i="3"/>
  <c r="H2696" i="3"/>
  <c r="H2697" i="3"/>
  <c r="H2698" i="3"/>
  <c r="H2699" i="3"/>
  <c r="H2700" i="3"/>
  <c r="H2701" i="3"/>
  <c r="H2702" i="3"/>
  <c r="H2703" i="3"/>
  <c r="H2704" i="3"/>
  <c r="H2705" i="3"/>
  <c r="H2706" i="3"/>
  <c r="H2707" i="3"/>
  <c r="H2708" i="3"/>
  <c r="H2709" i="3"/>
  <c r="H2710" i="3"/>
  <c r="H2711" i="3"/>
  <c r="H2712" i="3"/>
  <c r="H2713" i="3"/>
  <c r="H2714" i="3"/>
  <c r="H2715" i="3"/>
  <c r="H2716" i="3"/>
  <c r="H2717" i="3"/>
  <c r="H2718" i="3"/>
  <c r="H2719" i="3"/>
  <c r="H2720" i="3"/>
  <c r="H2721" i="3"/>
  <c r="H2722" i="3"/>
  <c r="H2723" i="3"/>
  <c r="H2724" i="3"/>
  <c r="H2725" i="3"/>
  <c r="H2726" i="3"/>
  <c r="H2727" i="3"/>
  <c r="H2728" i="3"/>
  <c r="H2729" i="3"/>
  <c r="H2730" i="3"/>
  <c r="H2731" i="3"/>
  <c r="H2732" i="3"/>
  <c r="H2733" i="3"/>
  <c r="H2734" i="3"/>
  <c r="H2735" i="3"/>
  <c r="H2736" i="3"/>
  <c r="H2737" i="3"/>
  <c r="H2738" i="3"/>
  <c r="H2739" i="3"/>
  <c r="H2740" i="3"/>
  <c r="H2741" i="3"/>
  <c r="H2742" i="3"/>
  <c r="H2743" i="3"/>
  <c r="H2744" i="3"/>
  <c r="H2745" i="3"/>
  <c r="H2746" i="3"/>
  <c r="H2747" i="3"/>
  <c r="H2748" i="3"/>
  <c r="H2749" i="3"/>
  <c r="H2750" i="3"/>
  <c r="H2751" i="3"/>
  <c r="H2752" i="3"/>
  <c r="H2753" i="3"/>
  <c r="H2754" i="3"/>
  <c r="H2755" i="3"/>
  <c r="H2756" i="3"/>
  <c r="H2757" i="3"/>
  <c r="H2758" i="3"/>
  <c r="H2759" i="3"/>
  <c r="H2760" i="3"/>
  <c r="H2761" i="3"/>
  <c r="H2762" i="3"/>
  <c r="H2763" i="3"/>
  <c r="H2764" i="3"/>
  <c r="H2765" i="3"/>
  <c r="H2766" i="3"/>
  <c r="H2767" i="3"/>
  <c r="H2768" i="3"/>
  <c r="H2769" i="3"/>
  <c r="H2770" i="3"/>
  <c r="H2771" i="3"/>
  <c r="H2772" i="3"/>
  <c r="H2773" i="3"/>
  <c r="H2774" i="3"/>
  <c r="H2775" i="3"/>
  <c r="H2776" i="3"/>
  <c r="H2777" i="3"/>
  <c r="H2778" i="3"/>
  <c r="H2779" i="3"/>
  <c r="H2780" i="3"/>
  <c r="H2781" i="3"/>
  <c r="H2782" i="3"/>
  <c r="H2783" i="3"/>
  <c r="H2784" i="3"/>
  <c r="H2785" i="3"/>
  <c r="H2786" i="3"/>
  <c r="H2787" i="3"/>
  <c r="H2788" i="3"/>
  <c r="H2789" i="3"/>
  <c r="H2790" i="3"/>
  <c r="H2791" i="3"/>
  <c r="H2792" i="3"/>
  <c r="H2793" i="3"/>
  <c r="H2794" i="3"/>
  <c r="H2795" i="3"/>
  <c r="H2796" i="3"/>
  <c r="H2797" i="3"/>
  <c r="H2798" i="3"/>
  <c r="H2799" i="3"/>
  <c r="H2800" i="3"/>
  <c r="H2801" i="3"/>
  <c r="H2802" i="3"/>
  <c r="H2803" i="3"/>
  <c r="H2804" i="3"/>
  <c r="H2805" i="3"/>
  <c r="H2806" i="3"/>
  <c r="H2807" i="3"/>
  <c r="H2808" i="3"/>
  <c r="H2809" i="3"/>
  <c r="H2810" i="3"/>
  <c r="H2811" i="3"/>
  <c r="H2812" i="3"/>
  <c r="H2813" i="3"/>
  <c r="H2814" i="3"/>
  <c r="H2815" i="3"/>
  <c r="H2816" i="3"/>
  <c r="H2817" i="3"/>
  <c r="H2818" i="3"/>
  <c r="H2819" i="3"/>
  <c r="H2820" i="3"/>
  <c r="H2821" i="3"/>
  <c r="H2822" i="3"/>
  <c r="H2823" i="3"/>
  <c r="H2824" i="3"/>
  <c r="H2825" i="3"/>
  <c r="H2826" i="3"/>
  <c r="H2827" i="3"/>
  <c r="H2828" i="3"/>
  <c r="H2829" i="3"/>
  <c r="H2830" i="3"/>
  <c r="H2831" i="3"/>
  <c r="H2832" i="3"/>
  <c r="H2833" i="3"/>
  <c r="H2834" i="3"/>
  <c r="H2835" i="3"/>
  <c r="H2836" i="3"/>
  <c r="H2837" i="3"/>
  <c r="H2838" i="3"/>
  <c r="H2839" i="3"/>
  <c r="H2840" i="3"/>
  <c r="H2841" i="3"/>
  <c r="H2842" i="3"/>
  <c r="H2843" i="3"/>
  <c r="H2844" i="3"/>
  <c r="H2845" i="3"/>
  <c r="H2846" i="3"/>
  <c r="H2847" i="3"/>
  <c r="H2848" i="3"/>
  <c r="H2849" i="3"/>
  <c r="H2850" i="3"/>
  <c r="H2851" i="3"/>
  <c r="H2852" i="3"/>
  <c r="H2853" i="3"/>
  <c r="H2854" i="3"/>
  <c r="H2855" i="3"/>
  <c r="H2856" i="3"/>
  <c r="H2857" i="3"/>
  <c r="H2858" i="3"/>
  <c r="H2859" i="3"/>
  <c r="H2860" i="3"/>
  <c r="H2861" i="3"/>
  <c r="H2862" i="3"/>
  <c r="H2863" i="3"/>
  <c r="H2864" i="3"/>
  <c r="H2865" i="3"/>
  <c r="H2866" i="3"/>
  <c r="H2867" i="3"/>
  <c r="H2868" i="3"/>
  <c r="H2869" i="3"/>
  <c r="H2870" i="3"/>
  <c r="H2871" i="3"/>
  <c r="H2872" i="3"/>
  <c r="H2873" i="3"/>
  <c r="H2874" i="3"/>
  <c r="H2875" i="3"/>
  <c r="H2876" i="3"/>
  <c r="H2877" i="3"/>
  <c r="H2878" i="3"/>
  <c r="H2879" i="3"/>
  <c r="H2880" i="3"/>
  <c r="H2881" i="3"/>
  <c r="H2882" i="3"/>
  <c r="H2883" i="3"/>
  <c r="H2884" i="3"/>
  <c r="H2885" i="3"/>
  <c r="H2886" i="3"/>
  <c r="H2887" i="3"/>
  <c r="H2888" i="3"/>
  <c r="H2889" i="3"/>
  <c r="H2890" i="3"/>
  <c r="H2891" i="3"/>
  <c r="H2892" i="3"/>
  <c r="H2893" i="3"/>
  <c r="H2894" i="3"/>
  <c r="H2895" i="3"/>
  <c r="H2896" i="3"/>
  <c r="H2897" i="3"/>
  <c r="H2898" i="3"/>
  <c r="H2899" i="3"/>
  <c r="H2900" i="3"/>
  <c r="H2901" i="3"/>
  <c r="H2902" i="3"/>
  <c r="H2903" i="3"/>
  <c r="H2904" i="3"/>
  <c r="H2905" i="3"/>
  <c r="H2906" i="3"/>
  <c r="H2907" i="3"/>
  <c r="H2908" i="3"/>
  <c r="H2909" i="3"/>
  <c r="H2910" i="3"/>
  <c r="H2911" i="3"/>
  <c r="H2912" i="3"/>
  <c r="H2913" i="3"/>
  <c r="H2914" i="3"/>
  <c r="H2915" i="3"/>
  <c r="H2916" i="3"/>
  <c r="H2917" i="3"/>
  <c r="H2918" i="3"/>
  <c r="H2919" i="3"/>
  <c r="H2920" i="3"/>
  <c r="H2921" i="3"/>
  <c r="H2922" i="3"/>
  <c r="H2923" i="3"/>
  <c r="H2924" i="3"/>
  <c r="H2925" i="3"/>
  <c r="H2926" i="3"/>
  <c r="H2927" i="3"/>
  <c r="H2928" i="3"/>
  <c r="H2929" i="3"/>
  <c r="H2930" i="3"/>
  <c r="H2931" i="3"/>
  <c r="H2932" i="3"/>
  <c r="H2933" i="3"/>
  <c r="H2934" i="3"/>
  <c r="H2935" i="3"/>
  <c r="H2936" i="3"/>
  <c r="H2937" i="3"/>
  <c r="H2938" i="3"/>
  <c r="H2939" i="3"/>
  <c r="H2940" i="3"/>
  <c r="H2941" i="3"/>
  <c r="H2942" i="3"/>
  <c r="H2943" i="3"/>
  <c r="H2944" i="3"/>
  <c r="H2945" i="3"/>
  <c r="H2946" i="3"/>
  <c r="H2947" i="3"/>
  <c r="H2948" i="3"/>
  <c r="H2949" i="3"/>
  <c r="H2950" i="3"/>
  <c r="H2951" i="3"/>
  <c r="H2952" i="3"/>
  <c r="H2953" i="3"/>
  <c r="H2954" i="3"/>
  <c r="H2955" i="3"/>
  <c r="H2956" i="3"/>
  <c r="H2957" i="3"/>
  <c r="H2958" i="3"/>
  <c r="H2959" i="3"/>
  <c r="H2960" i="3"/>
  <c r="H2961" i="3"/>
  <c r="H2962" i="3"/>
  <c r="H2963" i="3"/>
  <c r="H2964" i="3"/>
  <c r="H2965" i="3"/>
  <c r="H2966" i="3"/>
  <c r="H2967" i="3"/>
  <c r="H2968" i="3"/>
  <c r="H2969" i="3"/>
  <c r="H2970" i="3"/>
  <c r="H2971" i="3"/>
  <c r="H2972" i="3"/>
  <c r="H2973" i="3"/>
  <c r="H2974" i="3"/>
  <c r="H2975" i="3"/>
  <c r="H2976" i="3"/>
  <c r="H2977" i="3"/>
  <c r="H2978" i="3"/>
  <c r="H2979" i="3"/>
  <c r="H2980" i="3"/>
  <c r="H2981" i="3"/>
  <c r="H2982" i="3"/>
  <c r="H2983" i="3"/>
  <c r="H2984" i="3"/>
  <c r="H2985" i="3"/>
  <c r="H2986" i="3"/>
  <c r="H2987" i="3"/>
  <c r="H2988" i="3"/>
  <c r="H2989" i="3"/>
  <c r="H2990" i="3"/>
  <c r="H2991" i="3"/>
  <c r="H2992" i="3"/>
  <c r="H2993" i="3"/>
  <c r="H2994" i="3"/>
  <c r="H2995" i="3"/>
  <c r="H2996" i="3"/>
  <c r="H2997" i="3"/>
  <c r="H2998" i="3"/>
  <c r="H2999" i="3"/>
  <c r="H3000" i="3"/>
  <c r="H3001" i="3"/>
  <c r="H3002" i="3"/>
  <c r="H3003" i="3"/>
  <c r="H3004" i="3"/>
  <c r="H3005" i="3"/>
  <c r="H3006" i="3"/>
  <c r="H3007" i="3"/>
  <c r="H3008" i="3"/>
  <c r="H3009" i="3"/>
  <c r="H3010" i="3"/>
  <c r="H3011" i="3"/>
  <c r="H3012" i="3"/>
  <c r="H3013" i="3"/>
  <c r="H3014" i="3"/>
  <c r="H3015" i="3"/>
  <c r="H3016" i="3"/>
  <c r="H3017" i="3"/>
  <c r="H3018" i="3"/>
  <c r="H3019" i="3"/>
  <c r="H3020" i="3"/>
  <c r="H3021" i="3"/>
  <c r="H3022" i="3"/>
  <c r="H3023" i="3"/>
  <c r="H3024" i="3"/>
  <c r="H3025" i="3"/>
  <c r="H3026" i="3"/>
  <c r="H3027" i="3"/>
  <c r="H3028" i="3"/>
  <c r="H3029" i="3"/>
  <c r="H3030" i="3"/>
  <c r="H3031" i="3"/>
  <c r="H3032" i="3"/>
  <c r="H3033" i="3"/>
  <c r="H3034" i="3"/>
  <c r="H3035" i="3"/>
  <c r="H3036" i="3"/>
  <c r="H3037" i="3"/>
  <c r="H3038" i="3"/>
  <c r="H3039" i="3"/>
  <c r="H3040" i="3"/>
  <c r="H3041" i="3"/>
  <c r="H3042" i="3"/>
  <c r="H3043" i="3"/>
  <c r="H3044" i="3"/>
  <c r="H3045" i="3"/>
  <c r="H3046" i="3"/>
  <c r="H3047" i="3"/>
  <c r="H3048" i="3"/>
  <c r="H3049" i="3"/>
  <c r="H3050" i="3"/>
  <c r="H3051" i="3"/>
  <c r="H3052" i="3"/>
  <c r="H3053" i="3"/>
  <c r="H3054" i="3"/>
  <c r="H3055" i="3"/>
  <c r="H3056" i="3"/>
  <c r="H3057" i="3"/>
  <c r="H3058" i="3"/>
  <c r="H3059" i="3"/>
  <c r="H3060" i="3"/>
  <c r="H3061" i="3"/>
  <c r="H3062" i="3"/>
  <c r="H3063" i="3"/>
  <c r="H3064" i="3"/>
  <c r="H3065" i="3"/>
  <c r="H3066" i="3"/>
  <c r="H3067" i="3"/>
  <c r="H3068" i="3"/>
  <c r="H3069" i="3"/>
  <c r="H3070" i="3"/>
  <c r="H3071" i="3"/>
  <c r="H3072" i="3"/>
  <c r="H3073" i="3"/>
  <c r="H3074" i="3"/>
  <c r="H3075" i="3"/>
  <c r="H3076" i="3"/>
  <c r="H3077" i="3"/>
  <c r="H3078" i="3"/>
  <c r="H3079" i="3"/>
  <c r="H3080" i="3"/>
  <c r="H3081" i="3"/>
  <c r="H3082" i="3"/>
  <c r="H3083" i="3"/>
  <c r="H3084" i="3"/>
  <c r="H3085" i="3"/>
  <c r="H3086" i="3"/>
  <c r="H3087" i="3"/>
  <c r="H3088" i="3"/>
  <c r="H3089" i="3"/>
  <c r="H3090" i="3"/>
  <c r="H3091" i="3"/>
  <c r="H3092" i="3"/>
  <c r="H3093" i="3"/>
  <c r="H3094" i="3"/>
  <c r="H3095" i="3"/>
  <c r="H3096" i="3"/>
  <c r="H3097" i="3"/>
  <c r="H3098" i="3"/>
  <c r="H3099" i="3"/>
  <c r="H3100" i="3"/>
  <c r="H3101" i="3"/>
  <c r="H3102" i="3"/>
  <c r="H3103" i="3"/>
  <c r="H3104" i="3"/>
  <c r="H3105" i="3"/>
  <c r="H3106" i="3"/>
  <c r="H3107" i="3"/>
  <c r="H3108" i="3"/>
  <c r="H3109" i="3"/>
  <c r="H3110" i="3"/>
  <c r="H3111" i="3"/>
  <c r="H3112" i="3"/>
  <c r="H3113" i="3"/>
  <c r="H3114" i="3"/>
  <c r="H3115" i="3"/>
  <c r="H3116" i="3"/>
  <c r="H3117" i="3"/>
  <c r="H3118" i="3"/>
  <c r="H3119" i="3"/>
  <c r="H3120" i="3"/>
  <c r="H3121" i="3"/>
  <c r="H3122" i="3"/>
  <c r="H3123" i="3"/>
  <c r="H3124" i="3"/>
  <c r="H3125" i="3"/>
  <c r="H3126" i="3"/>
  <c r="H3127" i="3"/>
  <c r="H3128" i="3"/>
  <c r="H3129" i="3"/>
  <c r="H3130" i="3"/>
  <c r="H3131" i="3"/>
  <c r="H3132" i="3"/>
  <c r="H3133" i="3"/>
  <c r="H3134" i="3"/>
  <c r="H3135" i="3"/>
  <c r="H3136" i="3"/>
  <c r="H3137" i="3"/>
  <c r="H3138" i="3"/>
  <c r="H3139" i="3"/>
  <c r="H3140" i="3"/>
  <c r="H3141" i="3"/>
  <c r="H3142" i="3"/>
  <c r="H3143" i="3"/>
  <c r="H3144" i="3"/>
  <c r="H3145" i="3"/>
  <c r="H3146" i="3"/>
  <c r="H3147" i="3"/>
  <c r="H3148" i="3"/>
  <c r="H3149" i="3"/>
  <c r="H3150" i="3"/>
  <c r="H3151" i="3"/>
  <c r="H3152" i="3"/>
  <c r="H3153" i="3"/>
  <c r="H3154" i="3"/>
  <c r="H3155" i="3"/>
  <c r="H3156" i="3"/>
  <c r="H3157" i="3"/>
  <c r="H3158" i="3"/>
  <c r="H3159" i="3"/>
  <c r="H3160" i="3"/>
  <c r="H3161" i="3"/>
  <c r="H3162" i="3"/>
  <c r="H3163" i="3"/>
  <c r="H3164" i="3"/>
  <c r="H3165" i="3"/>
  <c r="H3166" i="3"/>
  <c r="H3167" i="3"/>
  <c r="H3168" i="3"/>
  <c r="H3169" i="3"/>
  <c r="H3170" i="3"/>
  <c r="H3171" i="3"/>
  <c r="H3172" i="3"/>
  <c r="H3173" i="3"/>
  <c r="H3174" i="3"/>
  <c r="H3175" i="3"/>
  <c r="H3176" i="3"/>
  <c r="H3177" i="3"/>
  <c r="H3178" i="3"/>
  <c r="H3179" i="3"/>
  <c r="H3180" i="3"/>
  <c r="H3181" i="3"/>
  <c r="H3182" i="3"/>
  <c r="H3183" i="3"/>
  <c r="H3184" i="3"/>
  <c r="H3185" i="3"/>
  <c r="H3186" i="3"/>
  <c r="H3187" i="3"/>
  <c r="H3188" i="3"/>
  <c r="H3189" i="3"/>
  <c r="H3190" i="3"/>
  <c r="H3191" i="3"/>
  <c r="H3192" i="3"/>
  <c r="H3193" i="3"/>
  <c r="H3194" i="3"/>
  <c r="H3195" i="3"/>
  <c r="H3196" i="3"/>
  <c r="H3197" i="3"/>
  <c r="H3198" i="3"/>
  <c r="H3199" i="3"/>
  <c r="H3200" i="3"/>
  <c r="H3201" i="3"/>
  <c r="H3202" i="3"/>
  <c r="H3203" i="3"/>
  <c r="H3204" i="3"/>
  <c r="H3205" i="3"/>
  <c r="H3206" i="3"/>
  <c r="H3207" i="3"/>
  <c r="H3208" i="3"/>
  <c r="H3209" i="3"/>
  <c r="H3210" i="3"/>
  <c r="H3211" i="3"/>
  <c r="H3212" i="3"/>
  <c r="H3213" i="3"/>
  <c r="H3214" i="3"/>
  <c r="H3215" i="3"/>
  <c r="H3216" i="3"/>
  <c r="H3217" i="3"/>
  <c r="H3218" i="3"/>
  <c r="H3219" i="3"/>
  <c r="H3220" i="3"/>
  <c r="H3221" i="3"/>
  <c r="H3222" i="3"/>
  <c r="H3223" i="3"/>
  <c r="H3224" i="3"/>
  <c r="H3225" i="3"/>
  <c r="H3226" i="3"/>
  <c r="H3227" i="3"/>
  <c r="H3228" i="3"/>
  <c r="H3229" i="3"/>
  <c r="H3230" i="3"/>
  <c r="H3231" i="3"/>
  <c r="H3232" i="3"/>
  <c r="H3233" i="3"/>
  <c r="H3234" i="3"/>
  <c r="H3235" i="3"/>
  <c r="H3236" i="3"/>
  <c r="H3237" i="3"/>
  <c r="H3238" i="3"/>
  <c r="H3239" i="3"/>
  <c r="H3240" i="3"/>
  <c r="H3241" i="3"/>
  <c r="H3242" i="3"/>
  <c r="H3243" i="3"/>
  <c r="H3244" i="3"/>
  <c r="H3245" i="3"/>
  <c r="H3246" i="3"/>
  <c r="H3247" i="3"/>
  <c r="H3248" i="3"/>
  <c r="H3249" i="3"/>
  <c r="H3250" i="3"/>
  <c r="H3251" i="3"/>
  <c r="H3252" i="3"/>
  <c r="H3253" i="3"/>
  <c r="H3254" i="3"/>
  <c r="H3255" i="3"/>
  <c r="H3256" i="3"/>
  <c r="H3257" i="3"/>
  <c r="H3258" i="3"/>
  <c r="H3259" i="3"/>
  <c r="H3260" i="3"/>
  <c r="H3261" i="3"/>
  <c r="H3262" i="3"/>
  <c r="H3263" i="3"/>
  <c r="H3264" i="3"/>
  <c r="H3265" i="3"/>
  <c r="H3266" i="3"/>
  <c r="H3267" i="3"/>
  <c r="H3268" i="3"/>
  <c r="H3269" i="3"/>
  <c r="H3270" i="3"/>
  <c r="H3271" i="3"/>
  <c r="H3272" i="3"/>
  <c r="H3273" i="3"/>
  <c r="H3274" i="3"/>
  <c r="H3275" i="3"/>
  <c r="H3276" i="3"/>
  <c r="H3277" i="3"/>
  <c r="H3278" i="3"/>
  <c r="H3279" i="3"/>
  <c r="H3280" i="3"/>
  <c r="H3281" i="3"/>
  <c r="H3282" i="3"/>
  <c r="H3283" i="3"/>
  <c r="H3284" i="3"/>
  <c r="H3285" i="3"/>
  <c r="H3286" i="3"/>
  <c r="H3287" i="3"/>
  <c r="H3288" i="3"/>
  <c r="H3289" i="3"/>
  <c r="H3290" i="3"/>
  <c r="H3291" i="3"/>
  <c r="H3292" i="3"/>
  <c r="H3293" i="3"/>
  <c r="H3294" i="3"/>
  <c r="H3295" i="3"/>
  <c r="H3296" i="3"/>
  <c r="H3297" i="3"/>
  <c r="H3298" i="3"/>
  <c r="H3299" i="3"/>
  <c r="H3300" i="3"/>
  <c r="H3301" i="3"/>
  <c r="H3302" i="3"/>
  <c r="H3303" i="3"/>
  <c r="H3304" i="3"/>
  <c r="H3305" i="3"/>
  <c r="H3306" i="3"/>
  <c r="H3307" i="3"/>
  <c r="H3308" i="3"/>
  <c r="H3309" i="3"/>
  <c r="H3310" i="3"/>
  <c r="H3311" i="3"/>
  <c r="H3312" i="3"/>
  <c r="H3313" i="3"/>
  <c r="H3314" i="3"/>
  <c r="H3315" i="3"/>
  <c r="H3316" i="3"/>
  <c r="H3317" i="3"/>
  <c r="H3318" i="3"/>
  <c r="H3319" i="3"/>
  <c r="H3320" i="3"/>
  <c r="H3321" i="3"/>
  <c r="H3322" i="3"/>
  <c r="H3323" i="3"/>
  <c r="H3324" i="3"/>
  <c r="H3325" i="3"/>
  <c r="H3326" i="3"/>
  <c r="H3327" i="3"/>
  <c r="H3328" i="3"/>
  <c r="H3329" i="3"/>
  <c r="H3330" i="3"/>
  <c r="H3331" i="3"/>
  <c r="H3332" i="3"/>
  <c r="H3333" i="3"/>
  <c r="H3334" i="3"/>
  <c r="H3335" i="3"/>
  <c r="H3336" i="3"/>
  <c r="H3337" i="3"/>
  <c r="H3338" i="3"/>
  <c r="H3339" i="3"/>
  <c r="H3340" i="3"/>
  <c r="H3341" i="3"/>
  <c r="H3342" i="3"/>
  <c r="H3343" i="3"/>
  <c r="H3344" i="3"/>
  <c r="H3345" i="3"/>
  <c r="H3346" i="3"/>
  <c r="H3347" i="3"/>
  <c r="H3348" i="3"/>
  <c r="H3349" i="3"/>
  <c r="H3350" i="3"/>
  <c r="H3351" i="3"/>
  <c r="H3352" i="3"/>
  <c r="H3353" i="3"/>
  <c r="H3354" i="3"/>
  <c r="H3355" i="3"/>
  <c r="H3356" i="3"/>
  <c r="H3357" i="3"/>
  <c r="H3358" i="3"/>
  <c r="H3359" i="3"/>
  <c r="H3360" i="3"/>
  <c r="H3361" i="3"/>
  <c r="H3362" i="3"/>
  <c r="H3363" i="3"/>
  <c r="H3364" i="3"/>
  <c r="H3365" i="3"/>
  <c r="H3366" i="3"/>
  <c r="H3367" i="3"/>
  <c r="H3368" i="3"/>
  <c r="H3369" i="3"/>
  <c r="H3370" i="3"/>
  <c r="H3371" i="3"/>
  <c r="H3372" i="3"/>
  <c r="H3373" i="3"/>
  <c r="H3374" i="3"/>
  <c r="H3375" i="3"/>
  <c r="H3376" i="3"/>
  <c r="H3377" i="3"/>
  <c r="H3378" i="3"/>
  <c r="H3379" i="3"/>
  <c r="H3380" i="3"/>
  <c r="H3381" i="3"/>
  <c r="H3382" i="3"/>
  <c r="H3383" i="3"/>
  <c r="H3384" i="3"/>
  <c r="H3385" i="3"/>
  <c r="H3386" i="3"/>
  <c r="H3387" i="3"/>
  <c r="H3388" i="3"/>
  <c r="H3389" i="3"/>
  <c r="H3390" i="3"/>
  <c r="H3391" i="3"/>
  <c r="H3392" i="3"/>
  <c r="H3393" i="3"/>
  <c r="H3394" i="3"/>
  <c r="H3395" i="3"/>
  <c r="H3396" i="3"/>
  <c r="H3397" i="3"/>
  <c r="H3398" i="3"/>
  <c r="H3399" i="3"/>
  <c r="H3400" i="3"/>
  <c r="H3401" i="3"/>
  <c r="H3402" i="3"/>
  <c r="H3403" i="3"/>
  <c r="H3404" i="3"/>
  <c r="H3405" i="3"/>
  <c r="H3406" i="3"/>
  <c r="H3407" i="3"/>
  <c r="H3408" i="3"/>
  <c r="H3409" i="3"/>
  <c r="H3410" i="3"/>
  <c r="H3411" i="3"/>
  <c r="H3412" i="3"/>
  <c r="H3413" i="3"/>
  <c r="H3414" i="3"/>
  <c r="H3415" i="3"/>
  <c r="H3416" i="3"/>
  <c r="H3417" i="3"/>
  <c r="H3418" i="3"/>
  <c r="H3419" i="3"/>
  <c r="H3420" i="3"/>
  <c r="H3421" i="3"/>
  <c r="H3422" i="3"/>
  <c r="H3423" i="3"/>
  <c r="H3424" i="3"/>
  <c r="H3425" i="3"/>
  <c r="H3426" i="3"/>
  <c r="H3427" i="3"/>
  <c r="H3428" i="3"/>
  <c r="H3429" i="3"/>
  <c r="H3430" i="3"/>
  <c r="H3431" i="3"/>
  <c r="H3432" i="3"/>
  <c r="H3433" i="3"/>
  <c r="H3434" i="3"/>
  <c r="H3435" i="3"/>
  <c r="H3436" i="3"/>
  <c r="H3437" i="3"/>
  <c r="H3438" i="3"/>
  <c r="H3439" i="3"/>
  <c r="H3440" i="3"/>
  <c r="H3441" i="3"/>
  <c r="H3442" i="3"/>
  <c r="H3443" i="3"/>
  <c r="H3444" i="3"/>
  <c r="H3445" i="3"/>
  <c r="H3446" i="3"/>
  <c r="H3447" i="3"/>
  <c r="H3448" i="3"/>
  <c r="H3449" i="3"/>
  <c r="H3450" i="3"/>
  <c r="H3451" i="3"/>
  <c r="H3452" i="3"/>
  <c r="H3453" i="3"/>
  <c r="H3454" i="3"/>
  <c r="H3455" i="3"/>
  <c r="H3456" i="3"/>
  <c r="H3457" i="3"/>
  <c r="H3458" i="3"/>
  <c r="H3459" i="3"/>
  <c r="H3460" i="3"/>
  <c r="H3461" i="3"/>
  <c r="H3462" i="3"/>
  <c r="H3463" i="3"/>
  <c r="H3464" i="3"/>
  <c r="H3465" i="3"/>
  <c r="H3466" i="3"/>
  <c r="H3467" i="3"/>
  <c r="H3468" i="3"/>
  <c r="H3469" i="3"/>
  <c r="H3470" i="3"/>
  <c r="H3471" i="3"/>
  <c r="H3472" i="3"/>
  <c r="H3473" i="3"/>
  <c r="H3474" i="3"/>
  <c r="H3475" i="3"/>
  <c r="H3476" i="3"/>
  <c r="H3477" i="3"/>
  <c r="H3478" i="3"/>
  <c r="H3479" i="3"/>
  <c r="H3480" i="3"/>
  <c r="H3481" i="3"/>
  <c r="H3482" i="3"/>
  <c r="H3483" i="3"/>
  <c r="H3484" i="3"/>
  <c r="H3485" i="3"/>
  <c r="H3486" i="3"/>
  <c r="H3487" i="3"/>
  <c r="H3488" i="3"/>
  <c r="H3489" i="3"/>
  <c r="H3490" i="3"/>
  <c r="H3491" i="3"/>
  <c r="H3492" i="3"/>
  <c r="H3493" i="3"/>
  <c r="H3494" i="3"/>
  <c r="H3495" i="3"/>
  <c r="H3496" i="3"/>
  <c r="H3497" i="3"/>
  <c r="H3498" i="3"/>
  <c r="H3499" i="3"/>
  <c r="H3500" i="3"/>
  <c r="H3501" i="3"/>
  <c r="H3502" i="3"/>
  <c r="H3503" i="3"/>
  <c r="H3504" i="3"/>
  <c r="H3505" i="3"/>
  <c r="H3506" i="3"/>
  <c r="H3507" i="3"/>
  <c r="H3508" i="3"/>
  <c r="H3509" i="3"/>
  <c r="H3510" i="3"/>
  <c r="H3511" i="3"/>
  <c r="H3512" i="3"/>
  <c r="H3513" i="3"/>
  <c r="H3514" i="3"/>
  <c r="H3515" i="3"/>
  <c r="H3516" i="3"/>
  <c r="H3517" i="3"/>
  <c r="H3518" i="3"/>
  <c r="H3519" i="3"/>
  <c r="H3520" i="3"/>
  <c r="H3521" i="3"/>
  <c r="H3522" i="3"/>
  <c r="H3523" i="3"/>
  <c r="H3524" i="3"/>
  <c r="H3525" i="3"/>
  <c r="H3526" i="3"/>
  <c r="H3527" i="3"/>
  <c r="H3528" i="3"/>
  <c r="H3529" i="3"/>
  <c r="H3530" i="3"/>
  <c r="H3531" i="3"/>
  <c r="H3532" i="3"/>
  <c r="H3533" i="3"/>
  <c r="H3534" i="3"/>
  <c r="H3535" i="3"/>
  <c r="H3536" i="3"/>
  <c r="H3537" i="3"/>
  <c r="H3538" i="3"/>
  <c r="H3539" i="3"/>
  <c r="H3540" i="3"/>
  <c r="H3541" i="3"/>
  <c r="H3542" i="3"/>
  <c r="H3543" i="3"/>
  <c r="H3544" i="3"/>
  <c r="H3545" i="3"/>
  <c r="H3546" i="3"/>
  <c r="H3547" i="3"/>
  <c r="H3548" i="3"/>
  <c r="H3549" i="3"/>
  <c r="H3550" i="3"/>
  <c r="H3551" i="3"/>
  <c r="H3552" i="3"/>
  <c r="H3553" i="3"/>
  <c r="H3554" i="3"/>
  <c r="H3555" i="3"/>
  <c r="H3556" i="3"/>
  <c r="H3557" i="3"/>
  <c r="H3558" i="3"/>
  <c r="H3559" i="3"/>
  <c r="H3560" i="3"/>
  <c r="H3561" i="3"/>
  <c r="H3562" i="3"/>
  <c r="H3563" i="3"/>
  <c r="H3564" i="3"/>
  <c r="H3565" i="3"/>
  <c r="H3566" i="3"/>
  <c r="H3567" i="3"/>
  <c r="H3568" i="3"/>
  <c r="H3569" i="3"/>
  <c r="H3570" i="3"/>
  <c r="H3571" i="3"/>
  <c r="H3572" i="3"/>
  <c r="H3573" i="3"/>
  <c r="H3574" i="3"/>
  <c r="H3575" i="3"/>
  <c r="H3576" i="3"/>
  <c r="H3577" i="3"/>
  <c r="H3578" i="3"/>
  <c r="H3579" i="3"/>
  <c r="H3580" i="3"/>
  <c r="H3581" i="3"/>
  <c r="H3582" i="3"/>
  <c r="H3583" i="3"/>
  <c r="H3584" i="3"/>
  <c r="H3585" i="3"/>
  <c r="H3586" i="3"/>
  <c r="H3587" i="3"/>
  <c r="H3588" i="3"/>
  <c r="H3589" i="3"/>
  <c r="H3590" i="3"/>
  <c r="H3591" i="3"/>
  <c r="H3592" i="3"/>
  <c r="H3593" i="3"/>
  <c r="H3594" i="3"/>
  <c r="H3595" i="3"/>
  <c r="H3596" i="3"/>
  <c r="H3597" i="3"/>
  <c r="H3598" i="3"/>
  <c r="H3599" i="3"/>
  <c r="H3600" i="3"/>
  <c r="H3601" i="3"/>
  <c r="H3602" i="3"/>
  <c r="H3603" i="3"/>
  <c r="H3604" i="3"/>
  <c r="H3605" i="3"/>
  <c r="H3606" i="3"/>
  <c r="H3607" i="3"/>
  <c r="H3608" i="3"/>
  <c r="H3609" i="3"/>
  <c r="H3610" i="3"/>
  <c r="H3611" i="3"/>
  <c r="H3612" i="3"/>
  <c r="H3613" i="3"/>
  <c r="H3614" i="3"/>
  <c r="H3615" i="3"/>
  <c r="H3616" i="3"/>
  <c r="H3617" i="3"/>
  <c r="H3618" i="3"/>
  <c r="H3619" i="3"/>
  <c r="H3620" i="3"/>
  <c r="H3621" i="3"/>
  <c r="H3622" i="3"/>
  <c r="H3623" i="3"/>
  <c r="H3624" i="3"/>
  <c r="H3625" i="3"/>
  <c r="H3626" i="3"/>
  <c r="H3627" i="3"/>
  <c r="H3628" i="3"/>
  <c r="H3629" i="3"/>
  <c r="H3630" i="3"/>
  <c r="H3631" i="3"/>
  <c r="H3632" i="3"/>
  <c r="H3633" i="3"/>
  <c r="H3634" i="3"/>
  <c r="H3635" i="3"/>
  <c r="H3636" i="3"/>
  <c r="H3637" i="3"/>
  <c r="H3638" i="3"/>
  <c r="H3639" i="3"/>
  <c r="H3640" i="3"/>
  <c r="H3641" i="3"/>
  <c r="H3642" i="3"/>
  <c r="H3643" i="3"/>
  <c r="H3644" i="3"/>
  <c r="H3645" i="3"/>
  <c r="H3646" i="3"/>
  <c r="H3647" i="3"/>
  <c r="H3648" i="3"/>
  <c r="H3649" i="3"/>
  <c r="H3650" i="3"/>
  <c r="H3651" i="3"/>
  <c r="H3652" i="3"/>
  <c r="H3653" i="3"/>
  <c r="H3654" i="3"/>
  <c r="H3655" i="3"/>
  <c r="H3656" i="3"/>
  <c r="H3657" i="3"/>
  <c r="H3658" i="3"/>
  <c r="H3659" i="3"/>
  <c r="H3660" i="3"/>
  <c r="H3661" i="3"/>
  <c r="H3662" i="3"/>
  <c r="H3663" i="3"/>
  <c r="H3664" i="3"/>
  <c r="H3665" i="3"/>
  <c r="H3666" i="3"/>
  <c r="H3667" i="3"/>
  <c r="H3668" i="3"/>
  <c r="H3669" i="3"/>
  <c r="H3670" i="3"/>
  <c r="H3671" i="3"/>
  <c r="H3672" i="3"/>
  <c r="H3673" i="3"/>
  <c r="H3674" i="3"/>
  <c r="H3675" i="3"/>
  <c r="H3676" i="3"/>
  <c r="H3677" i="3"/>
  <c r="H3678" i="3"/>
  <c r="H3679" i="3"/>
  <c r="H3680" i="3"/>
  <c r="H3681" i="3"/>
  <c r="H3682" i="3"/>
  <c r="H3683" i="3"/>
  <c r="H3684" i="3"/>
  <c r="H3685" i="3"/>
  <c r="H3686" i="3"/>
  <c r="H3687" i="3"/>
  <c r="H3688" i="3"/>
  <c r="H3689" i="3"/>
  <c r="H3690" i="3"/>
  <c r="H3691" i="3"/>
  <c r="H3692" i="3"/>
  <c r="H3693" i="3"/>
  <c r="H3694" i="3"/>
  <c r="H3695" i="3"/>
  <c r="H3696" i="3"/>
  <c r="H3697" i="3"/>
  <c r="H3698" i="3"/>
  <c r="H3699" i="3"/>
  <c r="H3700" i="3"/>
  <c r="H3701" i="3"/>
  <c r="H3702" i="3"/>
  <c r="H3703" i="3"/>
  <c r="H3704" i="3"/>
  <c r="H3705" i="3"/>
  <c r="H3706" i="3"/>
  <c r="H3707" i="3"/>
  <c r="H3708" i="3"/>
  <c r="H3709" i="3"/>
  <c r="H3710" i="3"/>
  <c r="H3711" i="3"/>
  <c r="H3712" i="3"/>
  <c r="H3713" i="3"/>
  <c r="H3714" i="3"/>
  <c r="H3715" i="3"/>
  <c r="H3716" i="3"/>
  <c r="H3717" i="3"/>
  <c r="H3718" i="3"/>
  <c r="H3719" i="3"/>
  <c r="H3720" i="3"/>
  <c r="H3721" i="3"/>
  <c r="H3722" i="3"/>
  <c r="H3723" i="3"/>
  <c r="H3724" i="3"/>
  <c r="H3725" i="3"/>
  <c r="H3726" i="3"/>
  <c r="H3727" i="3"/>
  <c r="H3728" i="3"/>
  <c r="H3729" i="3"/>
  <c r="H3730" i="3"/>
  <c r="H3731" i="3"/>
  <c r="H3732" i="3"/>
  <c r="H3733" i="3"/>
  <c r="H3734" i="3"/>
  <c r="H3735" i="3"/>
  <c r="H3736" i="3"/>
  <c r="H3737" i="3"/>
  <c r="H3738" i="3"/>
  <c r="H3739" i="3"/>
  <c r="H3740" i="3"/>
  <c r="H3741" i="3"/>
  <c r="H3742" i="3"/>
  <c r="H3743" i="3"/>
  <c r="H3744" i="3"/>
  <c r="H3745" i="3"/>
  <c r="H3746" i="3"/>
  <c r="H3747" i="3"/>
  <c r="H3748" i="3"/>
  <c r="H3749" i="3"/>
  <c r="H3750" i="3"/>
  <c r="H3751" i="3"/>
  <c r="H3752" i="3"/>
  <c r="H3753" i="3"/>
  <c r="H3754" i="3"/>
  <c r="H3755" i="3"/>
  <c r="H3756" i="3"/>
  <c r="H3757" i="3"/>
  <c r="H3758" i="3"/>
  <c r="H3759" i="3"/>
  <c r="H3760" i="3"/>
  <c r="H3761" i="3"/>
  <c r="H3762" i="3"/>
  <c r="H3763" i="3"/>
  <c r="H3764" i="3"/>
  <c r="H3765" i="3"/>
  <c r="H3766" i="3"/>
  <c r="H3767" i="3"/>
  <c r="H3768" i="3"/>
  <c r="H3769" i="3"/>
  <c r="H3770" i="3"/>
  <c r="H3771" i="3"/>
  <c r="H3772" i="3"/>
  <c r="H3773" i="3"/>
  <c r="H3774" i="3"/>
  <c r="H3775" i="3"/>
  <c r="H3776" i="3"/>
  <c r="H3777" i="3"/>
  <c r="H3778" i="3"/>
  <c r="H3779" i="3"/>
  <c r="H3780" i="3"/>
  <c r="H3781" i="3"/>
  <c r="H3782" i="3"/>
  <c r="H3783" i="3"/>
  <c r="H3784" i="3"/>
  <c r="H3785" i="3"/>
  <c r="H3786" i="3"/>
  <c r="H3787" i="3"/>
  <c r="H3788" i="3"/>
  <c r="H3789" i="3"/>
  <c r="H3790" i="3"/>
  <c r="H3791" i="3"/>
  <c r="H3792" i="3"/>
  <c r="H3793" i="3"/>
  <c r="H3794" i="3"/>
  <c r="H3795" i="3"/>
  <c r="H3796" i="3"/>
  <c r="H3797" i="3"/>
  <c r="H3798" i="3"/>
  <c r="H3799" i="3"/>
  <c r="H3800" i="3"/>
  <c r="H3801" i="3"/>
  <c r="H3802" i="3"/>
  <c r="H3803" i="3"/>
  <c r="H3804" i="3"/>
  <c r="H3805" i="3"/>
  <c r="H3806" i="3"/>
  <c r="H3807" i="3"/>
  <c r="H3808" i="3"/>
  <c r="H3809" i="3"/>
  <c r="H3810" i="3"/>
  <c r="H3811" i="3"/>
  <c r="H3812" i="3"/>
  <c r="H3813" i="3"/>
  <c r="H3814" i="3"/>
  <c r="H3815" i="3"/>
  <c r="H3816" i="3"/>
  <c r="H3817" i="3"/>
  <c r="H3818" i="3"/>
  <c r="H3819" i="3"/>
  <c r="H3820" i="3"/>
  <c r="H3821" i="3"/>
  <c r="H3822" i="3"/>
  <c r="H3823" i="3"/>
  <c r="H3824" i="3"/>
  <c r="H3825" i="3"/>
  <c r="H3826" i="3"/>
  <c r="H3827" i="3"/>
  <c r="H3828" i="3"/>
  <c r="H3829" i="3"/>
  <c r="H3830" i="3"/>
  <c r="H3831" i="3"/>
  <c r="H3832" i="3"/>
  <c r="H3833" i="3"/>
  <c r="H3834" i="3"/>
  <c r="H3835" i="3"/>
  <c r="H3836" i="3"/>
  <c r="H3837" i="3"/>
  <c r="H3838" i="3"/>
  <c r="H3839" i="3"/>
  <c r="H3840" i="3"/>
  <c r="H3841" i="3"/>
  <c r="H3842" i="3"/>
  <c r="H3843" i="3"/>
  <c r="H3844" i="3"/>
  <c r="H3845" i="3"/>
  <c r="H3846" i="3"/>
  <c r="H3847" i="3"/>
  <c r="H3848" i="3"/>
  <c r="H3849" i="3"/>
  <c r="H3850" i="3"/>
  <c r="H3851" i="3"/>
  <c r="H3852" i="3"/>
  <c r="H3853" i="3"/>
  <c r="H3854" i="3"/>
  <c r="H3855" i="3"/>
  <c r="H3856" i="3"/>
  <c r="H3857" i="3"/>
  <c r="H3858" i="3"/>
  <c r="H3859" i="3"/>
  <c r="H3860" i="3"/>
  <c r="H3861" i="3"/>
  <c r="H3862" i="3"/>
  <c r="H3863" i="3"/>
  <c r="H3864" i="3"/>
  <c r="H3865" i="3"/>
  <c r="H3866" i="3"/>
  <c r="H3867" i="3"/>
  <c r="H3868" i="3"/>
  <c r="H3869" i="3"/>
  <c r="H3870" i="3"/>
  <c r="H3871" i="3"/>
  <c r="H3872" i="3"/>
  <c r="H3873" i="3"/>
  <c r="H3874" i="3"/>
  <c r="H3875" i="3"/>
  <c r="H3876" i="3"/>
  <c r="H3877" i="3"/>
  <c r="H3878" i="3"/>
  <c r="H3879" i="3"/>
  <c r="H3880" i="3"/>
  <c r="H3881" i="3"/>
  <c r="H3882" i="3"/>
  <c r="H3883" i="3"/>
  <c r="H3884" i="3"/>
  <c r="H3885" i="3"/>
  <c r="H3886" i="3"/>
  <c r="H3887" i="3"/>
  <c r="H3888" i="3"/>
  <c r="H3889" i="3"/>
  <c r="H3890" i="3"/>
  <c r="H3891" i="3"/>
  <c r="H3892" i="3"/>
  <c r="H3893" i="3"/>
  <c r="H3894" i="3"/>
  <c r="H3895" i="3"/>
  <c r="H3896" i="3"/>
  <c r="H3897" i="3"/>
  <c r="H3898" i="3"/>
  <c r="H3899" i="3"/>
  <c r="H3900" i="3"/>
  <c r="H3901" i="3"/>
  <c r="H3902" i="3"/>
  <c r="H3903" i="3"/>
  <c r="H3904" i="3"/>
  <c r="H3905" i="3"/>
  <c r="H3906" i="3"/>
  <c r="H3907" i="3"/>
  <c r="H3908" i="3"/>
  <c r="H3909" i="3"/>
  <c r="H3910" i="3"/>
  <c r="H3911" i="3"/>
  <c r="H3912" i="3"/>
  <c r="H3913" i="3"/>
  <c r="H3914" i="3"/>
  <c r="H3915" i="3"/>
  <c r="H3916" i="3"/>
  <c r="H3917" i="3"/>
  <c r="H3918" i="3"/>
  <c r="H3919" i="3"/>
  <c r="H3920" i="3"/>
  <c r="H3921" i="3"/>
  <c r="H3922" i="3"/>
  <c r="H3923" i="3"/>
  <c r="H3924" i="3"/>
  <c r="H3925" i="3"/>
  <c r="H3926" i="3"/>
  <c r="H3927" i="3"/>
  <c r="H3928" i="3"/>
  <c r="H3929" i="3"/>
  <c r="H3930" i="3"/>
  <c r="H3931" i="3"/>
  <c r="H3932" i="3"/>
  <c r="H3933" i="3"/>
  <c r="H3934" i="3"/>
  <c r="H3935" i="3"/>
  <c r="H3936" i="3"/>
  <c r="H3937" i="3"/>
  <c r="H3938" i="3"/>
  <c r="H3939" i="3"/>
  <c r="H3940" i="3"/>
  <c r="H3941" i="3"/>
  <c r="H3942" i="3"/>
  <c r="H3943" i="3"/>
  <c r="H3944" i="3"/>
  <c r="H3945" i="3"/>
  <c r="H3946" i="3"/>
  <c r="H3947" i="3"/>
  <c r="H3948" i="3"/>
  <c r="H3949" i="3"/>
  <c r="H3950" i="3"/>
  <c r="H3951" i="3"/>
  <c r="H3952" i="3"/>
  <c r="H3953" i="3"/>
  <c r="H3954" i="3"/>
  <c r="H3955" i="3"/>
  <c r="H3956" i="3"/>
  <c r="H3957" i="3"/>
  <c r="H3958" i="3"/>
  <c r="H3959" i="3"/>
  <c r="H3960" i="3"/>
  <c r="H3961" i="3"/>
  <c r="H3962" i="3"/>
  <c r="H3963" i="3"/>
  <c r="H3964" i="3"/>
  <c r="H3965" i="3"/>
  <c r="H3966" i="3"/>
  <c r="H3967" i="3"/>
  <c r="H3968" i="3"/>
  <c r="H3969" i="3"/>
  <c r="H3970" i="3"/>
  <c r="H3971" i="3"/>
  <c r="H3972" i="3"/>
  <c r="H3973" i="3"/>
  <c r="H3974" i="3"/>
  <c r="H3975" i="3"/>
  <c r="H3976" i="3"/>
  <c r="H3977" i="3"/>
  <c r="H3978" i="3"/>
  <c r="H3979" i="3"/>
  <c r="H3980" i="3"/>
  <c r="H3981" i="3"/>
  <c r="H3982" i="3"/>
  <c r="H3983" i="3"/>
  <c r="H3984" i="3"/>
  <c r="H3985" i="3"/>
  <c r="H3986" i="3"/>
  <c r="H3987" i="3"/>
  <c r="H3988" i="3"/>
  <c r="H3989" i="3"/>
  <c r="H3990" i="3"/>
  <c r="H3991" i="3"/>
  <c r="H3992" i="3"/>
  <c r="H3993" i="3"/>
  <c r="H3994" i="3"/>
  <c r="H3995" i="3"/>
  <c r="H3996" i="3"/>
  <c r="H3997" i="3"/>
  <c r="H3998" i="3"/>
  <c r="H3999" i="3"/>
  <c r="H4000" i="3"/>
  <c r="H4001" i="3"/>
  <c r="H4002" i="3"/>
  <c r="H4003" i="3"/>
  <c r="H4004" i="3"/>
  <c r="H4005" i="3"/>
  <c r="H4006" i="3"/>
  <c r="H4007" i="3"/>
  <c r="H4008" i="3"/>
  <c r="H4009" i="3"/>
  <c r="H4010" i="3"/>
  <c r="H4011" i="3"/>
  <c r="H4012" i="3"/>
  <c r="H4013" i="3"/>
  <c r="H4014" i="3"/>
  <c r="H4015" i="3"/>
  <c r="H4016" i="3"/>
  <c r="H4017" i="3"/>
  <c r="H4018" i="3"/>
  <c r="H4019" i="3"/>
  <c r="H4020" i="3"/>
  <c r="H4021" i="3"/>
  <c r="H4022" i="3"/>
  <c r="H4023" i="3"/>
  <c r="H4024" i="3"/>
  <c r="H4025" i="3"/>
  <c r="H4026" i="3"/>
  <c r="H4027" i="3"/>
  <c r="H4028" i="3"/>
  <c r="H4029" i="3"/>
  <c r="H4030" i="3"/>
  <c r="H4031" i="3"/>
  <c r="H4032" i="3"/>
  <c r="H4033" i="3"/>
  <c r="H4034" i="3"/>
  <c r="H4035" i="3"/>
  <c r="H4036" i="3"/>
  <c r="H4037" i="3"/>
  <c r="H4038" i="3"/>
  <c r="H4039" i="3"/>
  <c r="H4040" i="3"/>
  <c r="H4041" i="3"/>
  <c r="H4042" i="3"/>
  <c r="H4043" i="3"/>
  <c r="H4044" i="3"/>
  <c r="H4045" i="3"/>
  <c r="H4046" i="3"/>
  <c r="H4047" i="3"/>
  <c r="H4048" i="3"/>
  <c r="H4049" i="3"/>
  <c r="H4050" i="3"/>
  <c r="H4051" i="3"/>
  <c r="H4052" i="3"/>
  <c r="H4053" i="3"/>
  <c r="H4054" i="3"/>
  <c r="H4055" i="3"/>
  <c r="H4056" i="3"/>
  <c r="H4057" i="3"/>
  <c r="H4058" i="3"/>
  <c r="H4059" i="3"/>
  <c r="H4060" i="3"/>
  <c r="H4061" i="3"/>
  <c r="H4062" i="3"/>
  <c r="H4063" i="3"/>
  <c r="H4064" i="3"/>
  <c r="H4065" i="3"/>
  <c r="H4066" i="3"/>
  <c r="H4067" i="3"/>
  <c r="H4068" i="3"/>
  <c r="H4069" i="3"/>
  <c r="H4070" i="3"/>
  <c r="H4071" i="3"/>
  <c r="H4072" i="3"/>
  <c r="H4073" i="3"/>
  <c r="H4074" i="3"/>
  <c r="H4075" i="3"/>
  <c r="H4076" i="3"/>
  <c r="H4077" i="3"/>
  <c r="H4078" i="3"/>
  <c r="H4079" i="3"/>
  <c r="H4080" i="3"/>
  <c r="H4081" i="3"/>
  <c r="H4082" i="3"/>
  <c r="H4083" i="3"/>
  <c r="H4084" i="3"/>
  <c r="H4085" i="3"/>
  <c r="H4086" i="3"/>
  <c r="H4087" i="3"/>
  <c r="H4088" i="3"/>
  <c r="H4089" i="3"/>
  <c r="H4090" i="3"/>
  <c r="H4091" i="3"/>
  <c r="H4092" i="3"/>
  <c r="H4093" i="3"/>
  <c r="H4094" i="3"/>
  <c r="H4095" i="3"/>
  <c r="H4096" i="3"/>
  <c r="H4097" i="3"/>
  <c r="H4098" i="3"/>
  <c r="H4099" i="3"/>
  <c r="H4100" i="3"/>
  <c r="H4101" i="3"/>
  <c r="H4102" i="3"/>
  <c r="H4103" i="3"/>
  <c r="H4104" i="3"/>
  <c r="H4105" i="3"/>
  <c r="H4106" i="3"/>
  <c r="H4107" i="3"/>
  <c r="H4108" i="3"/>
  <c r="H4109" i="3"/>
  <c r="H4110" i="3"/>
  <c r="H4111" i="3"/>
  <c r="H4112" i="3"/>
  <c r="H4113" i="3"/>
  <c r="H4114" i="3"/>
  <c r="H4115" i="3"/>
  <c r="H4116" i="3"/>
  <c r="H4117" i="3"/>
  <c r="H4118" i="3"/>
  <c r="H4119" i="3"/>
  <c r="H4120" i="3"/>
  <c r="H4121" i="3"/>
  <c r="H4122" i="3"/>
  <c r="H4123" i="3"/>
  <c r="H4124" i="3"/>
  <c r="H4125" i="3"/>
  <c r="H4126" i="3"/>
  <c r="H4127" i="3"/>
  <c r="H4128" i="3"/>
  <c r="H4129" i="3"/>
  <c r="H4130" i="3"/>
  <c r="H4131" i="3"/>
  <c r="H4132" i="3"/>
  <c r="H4133" i="3"/>
  <c r="H4134" i="3"/>
  <c r="H4135" i="3"/>
  <c r="H4136" i="3"/>
  <c r="H4137" i="3"/>
  <c r="H4138" i="3"/>
  <c r="H4139" i="3"/>
  <c r="H4140" i="3"/>
  <c r="H4141" i="3"/>
  <c r="H4142" i="3"/>
  <c r="H4143" i="3"/>
  <c r="H4144" i="3"/>
  <c r="H4145" i="3"/>
  <c r="H4146" i="3"/>
  <c r="H4147" i="3"/>
  <c r="H4148" i="3"/>
  <c r="H4149" i="3"/>
  <c r="H4150" i="3"/>
  <c r="H4151" i="3"/>
  <c r="H4152" i="3"/>
  <c r="H4153" i="3"/>
  <c r="H4154" i="3"/>
  <c r="H4155" i="3"/>
  <c r="H4156" i="3"/>
  <c r="H4157" i="3"/>
  <c r="H4158" i="3"/>
  <c r="H4159" i="3"/>
  <c r="H4160" i="3"/>
  <c r="H4161" i="3"/>
  <c r="H4162" i="3"/>
  <c r="H4163" i="3"/>
  <c r="H4164" i="3"/>
  <c r="H4165" i="3"/>
  <c r="H4166" i="3"/>
  <c r="H4167" i="3"/>
  <c r="H4168" i="3"/>
  <c r="H4169" i="3"/>
  <c r="H4170" i="3"/>
  <c r="H4171" i="3"/>
  <c r="H4172" i="3"/>
  <c r="H4173" i="3"/>
  <c r="H4174" i="3"/>
  <c r="H4175" i="3"/>
  <c r="H4176" i="3"/>
  <c r="H4177" i="3"/>
  <c r="H4178" i="3"/>
  <c r="H4179" i="3"/>
  <c r="H4180" i="3"/>
  <c r="H4181" i="3"/>
  <c r="H4182" i="3"/>
  <c r="H4183" i="3"/>
  <c r="H4184" i="3"/>
  <c r="H4185" i="3"/>
  <c r="H4186" i="3"/>
  <c r="H4187" i="3"/>
  <c r="H4188" i="3"/>
  <c r="H4189" i="3"/>
  <c r="H4190" i="3"/>
  <c r="H4191" i="3"/>
  <c r="H4192" i="3"/>
  <c r="H4193" i="3"/>
  <c r="H4194" i="3"/>
  <c r="H4195" i="3"/>
  <c r="H4196" i="3"/>
  <c r="H4197" i="3"/>
  <c r="H4198" i="3"/>
  <c r="H4199" i="3"/>
  <c r="H4200" i="3"/>
  <c r="H4201" i="3"/>
  <c r="H4202" i="3"/>
  <c r="H4203" i="3"/>
  <c r="H4204" i="3"/>
  <c r="H4205" i="3"/>
  <c r="H4206" i="3"/>
  <c r="H4207" i="3"/>
  <c r="H4208" i="3"/>
  <c r="H4209" i="3"/>
  <c r="H4210" i="3"/>
  <c r="H4211" i="3"/>
  <c r="H4212" i="3"/>
  <c r="H4213" i="3"/>
  <c r="H4214" i="3"/>
  <c r="H4215" i="3"/>
  <c r="H4216" i="3"/>
  <c r="H4217" i="3"/>
  <c r="H4218" i="3"/>
  <c r="H4219" i="3"/>
  <c r="H4220" i="3"/>
  <c r="H4221" i="3"/>
  <c r="H4222" i="3"/>
  <c r="H4223" i="3"/>
  <c r="H4224" i="3"/>
  <c r="H4225" i="3"/>
  <c r="H4226" i="3"/>
  <c r="H4227" i="3"/>
  <c r="H4228" i="3"/>
  <c r="H4229" i="3"/>
  <c r="H4230" i="3"/>
  <c r="H4231" i="3"/>
  <c r="H4232" i="3"/>
  <c r="H4233" i="3"/>
  <c r="H4234" i="3"/>
  <c r="H4235" i="3"/>
  <c r="H4236" i="3"/>
  <c r="H4237" i="3"/>
  <c r="H4238" i="3"/>
  <c r="H4239" i="3"/>
  <c r="H4240" i="3"/>
  <c r="H4241" i="3"/>
  <c r="H4242" i="3"/>
  <c r="H4243" i="3"/>
  <c r="H4244" i="3"/>
  <c r="H4245" i="3"/>
  <c r="H4246" i="3"/>
  <c r="H4247" i="3"/>
  <c r="H4248" i="3"/>
  <c r="H4249" i="3"/>
  <c r="H4250" i="3"/>
  <c r="H4251" i="3"/>
  <c r="H4252" i="3"/>
  <c r="H4253" i="3"/>
  <c r="H4254" i="3"/>
  <c r="H4255" i="3"/>
  <c r="H4256" i="3"/>
  <c r="H4257" i="3"/>
  <c r="H4258" i="3"/>
  <c r="H4259" i="3"/>
  <c r="H4260" i="3"/>
  <c r="H4261" i="3"/>
  <c r="H4262" i="3"/>
  <c r="H4263" i="3"/>
  <c r="H4264" i="3"/>
  <c r="H4265" i="3"/>
  <c r="H4266" i="3"/>
  <c r="H4267" i="3"/>
  <c r="H4268" i="3"/>
  <c r="H4269" i="3"/>
  <c r="H4270" i="3"/>
  <c r="H4271" i="3"/>
  <c r="H4272" i="3"/>
  <c r="H4273" i="3"/>
  <c r="H4274" i="3"/>
  <c r="H4275" i="3"/>
  <c r="H4276" i="3"/>
  <c r="H4277" i="3"/>
  <c r="H4278" i="3"/>
  <c r="H4279" i="3"/>
  <c r="H4280" i="3"/>
  <c r="H4281" i="3"/>
  <c r="H4282" i="3"/>
  <c r="H4283" i="3"/>
  <c r="H4284" i="3"/>
  <c r="H4285" i="3"/>
  <c r="H4286" i="3"/>
  <c r="H4287" i="3"/>
  <c r="H4288" i="3"/>
  <c r="H4289" i="3"/>
  <c r="H4290" i="3"/>
  <c r="H4291" i="3"/>
  <c r="H4292" i="3"/>
  <c r="H4293" i="3"/>
  <c r="H4294" i="3"/>
  <c r="H4295" i="3"/>
  <c r="H4296" i="3"/>
  <c r="H4297" i="3"/>
  <c r="H4298" i="3"/>
  <c r="H4299" i="3"/>
  <c r="H4300" i="3"/>
  <c r="H4301" i="3"/>
  <c r="H4302" i="3"/>
  <c r="H4303" i="3"/>
  <c r="H4304" i="3"/>
  <c r="H4305" i="3"/>
  <c r="H4306" i="3"/>
  <c r="H4307" i="3"/>
  <c r="H4308" i="3"/>
  <c r="H4309" i="3"/>
  <c r="H4310" i="3"/>
  <c r="H4311" i="3"/>
  <c r="H4312" i="3"/>
  <c r="H4313" i="3"/>
  <c r="H4314" i="3"/>
  <c r="H4315" i="3"/>
  <c r="H4316" i="3"/>
  <c r="H4317" i="3"/>
  <c r="H4318" i="3"/>
  <c r="H4319" i="3"/>
  <c r="H4320" i="3"/>
  <c r="H4321" i="3"/>
  <c r="H4322" i="3"/>
  <c r="H4323" i="3"/>
  <c r="H4324" i="3"/>
  <c r="H4325" i="3"/>
  <c r="H4326" i="3"/>
  <c r="H4327" i="3"/>
  <c r="H4328" i="3"/>
  <c r="H4329" i="3"/>
  <c r="H4330" i="3"/>
  <c r="H4331" i="3"/>
  <c r="H4332" i="3"/>
  <c r="H4333" i="3"/>
  <c r="H4334" i="3"/>
  <c r="H4335" i="3"/>
  <c r="H4336" i="3"/>
  <c r="H4337" i="3"/>
  <c r="H4338" i="3"/>
  <c r="H4339" i="3"/>
  <c r="H4340" i="3"/>
  <c r="H4341" i="3"/>
  <c r="H4342" i="3"/>
  <c r="H4343" i="3"/>
  <c r="H4344" i="3"/>
  <c r="H4345" i="3"/>
  <c r="H4346" i="3"/>
  <c r="H4347" i="3"/>
  <c r="H4348" i="3"/>
  <c r="H4349" i="3"/>
  <c r="H4350" i="3"/>
  <c r="H4351" i="3"/>
  <c r="H4352" i="3"/>
  <c r="H4353" i="3"/>
  <c r="H4354" i="3"/>
  <c r="H4355" i="3"/>
  <c r="H4356" i="3"/>
  <c r="H4357" i="3"/>
  <c r="H4358" i="3"/>
  <c r="H4359" i="3"/>
  <c r="H4360" i="3"/>
  <c r="H4361" i="3"/>
  <c r="H4362" i="3"/>
  <c r="H4363" i="3"/>
  <c r="H4364" i="3"/>
  <c r="H4365" i="3"/>
  <c r="H4366" i="3"/>
  <c r="H4367" i="3"/>
  <c r="H4368" i="3"/>
  <c r="H4369" i="3"/>
  <c r="H4370" i="3"/>
  <c r="H4371" i="3"/>
  <c r="H4372" i="3"/>
  <c r="H4373" i="3"/>
  <c r="H4374" i="3"/>
  <c r="H4375" i="3"/>
  <c r="H4376" i="3"/>
  <c r="H4377" i="3"/>
  <c r="H4378" i="3"/>
  <c r="H4379" i="3"/>
  <c r="H4380" i="3"/>
  <c r="H4381" i="3"/>
  <c r="H4382" i="3"/>
  <c r="H4383" i="3"/>
  <c r="H4384" i="3"/>
  <c r="H4385" i="3"/>
  <c r="H4386" i="3"/>
  <c r="H4387" i="3"/>
  <c r="H4388" i="3"/>
  <c r="H4389" i="3"/>
  <c r="H4390" i="3"/>
  <c r="H4391" i="3"/>
  <c r="H4392" i="3"/>
  <c r="H4393" i="3"/>
  <c r="H4394" i="3"/>
  <c r="H4395" i="3"/>
  <c r="H4396" i="3"/>
  <c r="H4397" i="3"/>
  <c r="H4398" i="3"/>
  <c r="H4399" i="3"/>
  <c r="H4400" i="3"/>
  <c r="H4401" i="3"/>
  <c r="H4402" i="3"/>
  <c r="H4403" i="3"/>
  <c r="H4404" i="3"/>
  <c r="H4405" i="3"/>
  <c r="H4406" i="3"/>
  <c r="H4407" i="3"/>
  <c r="H4408" i="3"/>
  <c r="H4409" i="3"/>
  <c r="H4410" i="3"/>
  <c r="H4411" i="3"/>
  <c r="H4412" i="3"/>
  <c r="H4413" i="3"/>
  <c r="H4414" i="3"/>
  <c r="H4415" i="3"/>
  <c r="H4416" i="3"/>
  <c r="H4417" i="3"/>
  <c r="H4418" i="3"/>
  <c r="H4419" i="3"/>
  <c r="H4420" i="3"/>
  <c r="H4421" i="3"/>
  <c r="H4422" i="3"/>
  <c r="H4423" i="3"/>
  <c r="H4424" i="3"/>
  <c r="H4425" i="3"/>
  <c r="H4426" i="3"/>
  <c r="H4427" i="3"/>
  <c r="H4428" i="3"/>
  <c r="H4429" i="3"/>
  <c r="H4430" i="3"/>
  <c r="H4431" i="3"/>
  <c r="H4432" i="3"/>
  <c r="H4433" i="3"/>
  <c r="H4434" i="3"/>
  <c r="H4435" i="3"/>
  <c r="H4436" i="3"/>
  <c r="H4437" i="3"/>
  <c r="H4438" i="3"/>
  <c r="H4439" i="3"/>
  <c r="H4440" i="3"/>
  <c r="H4441" i="3"/>
  <c r="H4442" i="3"/>
  <c r="H4443" i="3"/>
  <c r="H4444" i="3"/>
  <c r="H4445" i="3"/>
  <c r="H4446" i="3"/>
  <c r="H4447" i="3"/>
  <c r="H4448" i="3"/>
  <c r="H4449" i="3"/>
  <c r="H4450" i="3"/>
  <c r="H4451" i="3"/>
  <c r="H4452" i="3"/>
  <c r="H4453" i="3"/>
  <c r="H4454" i="3"/>
  <c r="H4455" i="3"/>
  <c r="H4456" i="3"/>
  <c r="H4457" i="3"/>
  <c r="H4458" i="3"/>
  <c r="H4459" i="3"/>
  <c r="H4460" i="3"/>
  <c r="H4461" i="3"/>
  <c r="H4462" i="3"/>
  <c r="H4463" i="3"/>
  <c r="H4464" i="3"/>
  <c r="H4465" i="3"/>
  <c r="H4466" i="3"/>
  <c r="H4467" i="3"/>
  <c r="H4468" i="3"/>
  <c r="H4469" i="3"/>
  <c r="H4470" i="3"/>
  <c r="H4471" i="3"/>
  <c r="H4472" i="3"/>
  <c r="H4473" i="3"/>
  <c r="H4474" i="3"/>
  <c r="H4475" i="3"/>
  <c r="H4476" i="3"/>
  <c r="H4477" i="3"/>
  <c r="H4478" i="3"/>
  <c r="H4479" i="3"/>
  <c r="H4480" i="3"/>
  <c r="H4481" i="3"/>
  <c r="H4482" i="3"/>
  <c r="H4483" i="3"/>
  <c r="H4484" i="3"/>
  <c r="H4485" i="3"/>
  <c r="H4486" i="3"/>
  <c r="H4487" i="3"/>
  <c r="H4488" i="3"/>
  <c r="H4489" i="3"/>
  <c r="H4490" i="3"/>
  <c r="H4491" i="3"/>
  <c r="H4492" i="3"/>
  <c r="H4493" i="3"/>
  <c r="H4494" i="3"/>
  <c r="H4495" i="3"/>
  <c r="H4496" i="3"/>
  <c r="H4497" i="3"/>
  <c r="H4498" i="3"/>
  <c r="H4499" i="3"/>
  <c r="H4500" i="3"/>
  <c r="H4501" i="3"/>
  <c r="H4502" i="3"/>
  <c r="H4503" i="3"/>
  <c r="H4504" i="3"/>
  <c r="H4505" i="3"/>
  <c r="H4506" i="3"/>
  <c r="H4507" i="3"/>
  <c r="H4508" i="3"/>
  <c r="H4509" i="3"/>
  <c r="H4510" i="3"/>
  <c r="H4511" i="3"/>
  <c r="H4512" i="3"/>
  <c r="H4513" i="3"/>
  <c r="H4514" i="3"/>
  <c r="H4515" i="3"/>
  <c r="H4516" i="3"/>
  <c r="H4517" i="3"/>
  <c r="H4518" i="3"/>
  <c r="H4519" i="3"/>
  <c r="H4520" i="3"/>
  <c r="H4521" i="3"/>
  <c r="H4522" i="3"/>
  <c r="H4523" i="3"/>
  <c r="H4524" i="3"/>
  <c r="H4525" i="3"/>
  <c r="H4526" i="3"/>
  <c r="H4527" i="3"/>
  <c r="H4528" i="3"/>
  <c r="H4529" i="3"/>
  <c r="H4530" i="3"/>
  <c r="H4531" i="3"/>
  <c r="H4532" i="3"/>
  <c r="H4533" i="3"/>
  <c r="H4534" i="3"/>
  <c r="H4535" i="3"/>
  <c r="H4536" i="3"/>
  <c r="H4537" i="3"/>
  <c r="H4538" i="3"/>
  <c r="H4539" i="3"/>
  <c r="H4540" i="3"/>
  <c r="H4541" i="3"/>
  <c r="H4542" i="3"/>
  <c r="H4543" i="3"/>
  <c r="H4544" i="3"/>
  <c r="H4545" i="3"/>
  <c r="H4546" i="3"/>
  <c r="H4547" i="3"/>
  <c r="H4548" i="3"/>
  <c r="H4549" i="3"/>
  <c r="H4550" i="3"/>
  <c r="H4551" i="3"/>
  <c r="H4552" i="3"/>
  <c r="H4553" i="3"/>
  <c r="H4554" i="3"/>
  <c r="H4555" i="3"/>
  <c r="H4556" i="3"/>
  <c r="H4557" i="3"/>
  <c r="H4558" i="3"/>
  <c r="H4559" i="3"/>
  <c r="H4560" i="3"/>
  <c r="H4561" i="3"/>
  <c r="H4562" i="3"/>
  <c r="H4563" i="3"/>
  <c r="H4564" i="3"/>
  <c r="H4565" i="3"/>
  <c r="H4566" i="3"/>
  <c r="H4567" i="3"/>
  <c r="H4568" i="3"/>
  <c r="H4569" i="3"/>
  <c r="H4570" i="3"/>
  <c r="H4571" i="3"/>
  <c r="H4572" i="3"/>
  <c r="H4573" i="3"/>
  <c r="H4574" i="3"/>
  <c r="H4575" i="3"/>
  <c r="H4576" i="3"/>
  <c r="H4577" i="3"/>
  <c r="H4578" i="3"/>
  <c r="H4579" i="3"/>
  <c r="H4580" i="3"/>
  <c r="H4581" i="3"/>
  <c r="H4582" i="3"/>
  <c r="H4583" i="3"/>
  <c r="H4584" i="3"/>
  <c r="H4585" i="3"/>
  <c r="H4586" i="3"/>
  <c r="H4587" i="3"/>
  <c r="H4588" i="3"/>
  <c r="H4589" i="3"/>
  <c r="H4590" i="3"/>
  <c r="H4591" i="3"/>
  <c r="H4592" i="3"/>
  <c r="H4593" i="3"/>
  <c r="H4594" i="3"/>
  <c r="H4595" i="3"/>
  <c r="H4596" i="3"/>
  <c r="H4597" i="3"/>
  <c r="H4598" i="3"/>
  <c r="H4599" i="3"/>
  <c r="H4600" i="3"/>
  <c r="H4601" i="3"/>
  <c r="H4602" i="3"/>
  <c r="H4603" i="3"/>
  <c r="H4604" i="3"/>
  <c r="H4605" i="3"/>
  <c r="H4606" i="3"/>
  <c r="H4607" i="3"/>
  <c r="H4608" i="3"/>
  <c r="H4609" i="3"/>
  <c r="H4610" i="3"/>
  <c r="H4611" i="3"/>
  <c r="H4612" i="3"/>
  <c r="H4613" i="3"/>
  <c r="H4614" i="3"/>
  <c r="H4615" i="3"/>
  <c r="H4616" i="3"/>
  <c r="H4617" i="3"/>
  <c r="H4618" i="3"/>
  <c r="H4619" i="3"/>
  <c r="H4620" i="3"/>
  <c r="H4621" i="3"/>
  <c r="H4622" i="3"/>
  <c r="H4623" i="3"/>
  <c r="H4624" i="3"/>
  <c r="H4625" i="3"/>
  <c r="H4626" i="3"/>
  <c r="H4627" i="3"/>
  <c r="H4628" i="3"/>
  <c r="H4629" i="3"/>
  <c r="H4630" i="3"/>
  <c r="H4631" i="3"/>
  <c r="H4632" i="3"/>
  <c r="H4633" i="3"/>
  <c r="H4634" i="3"/>
  <c r="H4635" i="3"/>
  <c r="H4636" i="3"/>
  <c r="H4637" i="3"/>
  <c r="H4638" i="3"/>
  <c r="H4639" i="3"/>
  <c r="H4640" i="3"/>
  <c r="H4641" i="3"/>
  <c r="H4642" i="3"/>
  <c r="H4643" i="3"/>
  <c r="H4644" i="3"/>
  <c r="H4645" i="3"/>
  <c r="H4646" i="3"/>
  <c r="H4647" i="3"/>
  <c r="H4648" i="3"/>
  <c r="H4649" i="3"/>
  <c r="H4650" i="3"/>
  <c r="H4651" i="3"/>
  <c r="H4652" i="3"/>
  <c r="H4653" i="3"/>
  <c r="H4654" i="3"/>
  <c r="H4655" i="3"/>
  <c r="H4656" i="3"/>
  <c r="H4657" i="3"/>
  <c r="H4658" i="3"/>
  <c r="H4659" i="3"/>
  <c r="H4660" i="3"/>
  <c r="H4661" i="3"/>
  <c r="H4662" i="3"/>
  <c r="H4663" i="3"/>
  <c r="H4664" i="3"/>
  <c r="H4665" i="3"/>
  <c r="H4666" i="3"/>
  <c r="H4667" i="3"/>
  <c r="H4668" i="3"/>
  <c r="H4669" i="3"/>
  <c r="H4670" i="3"/>
  <c r="H4671" i="3"/>
  <c r="H4672" i="3"/>
  <c r="H4673" i="3"/>
  <c r="H4674" i="3"/>
  <c r="H4675" i="3"/>
  <c r="H4676" i="3"/>
  <c r="H4677" i="3"/>
  <c r="H4678" i="3"/>
  <c r="H4679" i="3"/>
  <c r="H4680" i="3"/>
  <c r="H4681" i="3"/>
  <c r="H4682" i="3"/>
  <c r="H4683" i="3"/>
  <c r="H4684" i="3"/>
  <c r="H4685" i="3"/>
  <c r="H4686" i="3"/>
  <c r="H4687" i="3"/>
  <c r="H4688" i="3"/>
  <c r="H4689" i="3"/>
  <c r="H4690" i="3"/>
  <c r="H4691" i="3"/>
  <c r="H4692" i="3"/>
  <c r="H4693" i="3"/>
  <c r="H4694" i="3"/>
  <c r="H4695" i="3"/>
  <c r="H4696" i="3"/>
  <c r="H4697" i="3"/>
  <c r="H4698" i="3"/>
  <c r="H4699" i="3"/>
  <c r="H4700" i="3"/>
  <c r="H4701" i="3"/>
  <c r="H4702" i="3"/>
  <c r="H4703" i="3"/>
  <c r="H4704" i="3"/>
  <c r="H4705" i="3"/>
  <c r="H4706" i="3"/>
  <c r="H4707" i="3"/>
  <c r="H4708" i="3"/>
  <c r="H4709" i="3"/>
  <c r="H4710" i="3"/>
  <c r="H4711" i="3"/>
  <c r="H4712" i="3"/>
  <c r="H4713" i="3"/>
  <c r="H4714" i="3"/>
  <c r="H4715" i="3"/>
  <c r="H4716" i="3"/>
  <c r="H4717" i="3"/>
  <c r="H4718" i="3"/>
  <c r="H4719" i="3"/>
  <c r="H4720" i="3"/>
  <c r="H4721" i="3"/>
  <c r="H4722" i="3"/>
  <c r="H4723" i="3"/>
  <c r="H4724" i="3"/>
  <c r="H4725" i="3"/>
  <c r="H4726" i="3"/>
  <c r="H4727" i="3"/>
  <c r="H4728" i="3"/>
  <c r="H4729" i="3"/>
  <c r="H4730" i="3"/>
  <c r="H4731" i="3"/>
  <c r="H4732" i="3"/>
  <c r="H4733" i="3"/>
  <c r="H4734" i="3"/>
  <c r="H4735" i="3"/>
  <c r="H4736" i="3"/>
  <c r="H4737" i="3"/>
  <c r="H4738" i="3"/>
  <c r="H4739" i="3"/>
  <c r="H4740" i="3"/>
  <c r="H4741" i="3"/>
  <c r="H4742" i="3"/>
  <c r="H4743" i="3"/>
  <c r="H4744" i="3"/>
  <c r="H4745" i="3"/>
  <c r="H4746" i="3"/>
  <c r="H4747" i="3"/>
  <c r="H4748" i="3"/>
  <c r="H4749" i="3"/>
  <c r="H4750" i="3"/>
  <c r="H4751" i="3"/>
  <c r="H4752" i="3"/>
  <c r="H4753" i="3"/>
  <c r="H4754" i="3"/>
  <c r="H4755" i="3"/>
  <c r="H4756" i="3"/>
  <c r="H4757" i="3"/>
  <c r="H4758" i="3"/>
  <c r="H4759" i="3"/>
  <c r="H4760" i="3"/>
  <c r="H4761" i="3"/>
  <c r="H4762" i="3"/>
  <c r="H4763" i="3"/>
  <c r="H4764" i="3"/>
  <c r="H4765" i="3"/>
  <c r="H4766" i="3"/>
  <c r="H4767" i="3"/>
  <c r="H4768" i="3"/>
  <c r="H4769" i="3"/>
  <c r="H4770" i="3"/>
  <c r="H4771" i="3"/>
  <c r="H4772" i="3"/>
  <c r="H4773" i="3"/>
  <c r="H4774" i="3"/>
  <c r="H4775" i="3"/>
  <c r="H4776" i="3"/>
  <c r="H4777" i="3"/>
  <c r="H4778" i="3"/>
  <c r="H4779" i="3"/>
  <c r="H4780" i="3"/>
  <c r="H4781" i="3"/>
  <c r="H4782" i="3"/>
  <c r="H4783" i="3"/>
  <c r="H4784" i="3"/>
  <c r="H4785" i="3"/>
  <c r="H4786" i="3"/>
  <c r="H4787" i="3"/>
  <c r="H4788" i="3"/>
  <c r="H4789" i="3"/>
  <c r="H4790" i="3"/>
  <c r="H4791" i="3"/>
  <c r="H4792" i="3"/>
  <c r="H4793" i="3"/>
  <c r="H4794" i="3"/>
  <c r="H4795" i="3"/>
  <c r="H4796" i="3"/>
  <c r="H4797" i="3"/>
  <c r="H4798" i="3"/>
  <c r="H4799" i="3"/>
  <c r="H4800" i="3"/>
  <c r="H4801" i="3"/>
  <c r="H4802" i="3"/>
  <c r="H4803" i="3"/>
  <c r="H4804" i="3"/>
  <c r="H4805" i="3"/>
  <c r="H4806" i="3"/>
  <c r="H4807" i="3"/>
  <c r="H4808" i="3"/>
  <c r="H4809" i="3"/>
  <c r="H4810" i="3"/>
  <c r="H4811" i="3"/>
  <c r="H4812" i="3"/>
  <c r="H4813" i="3"/>
  <c r="H4814" i="3"/>
  <c r="H4815" i="3"/>
  <c r="H4816" i="3"/>
  <c r="H4817" i="3"/>
  <c r="H4818" i="3"/>
  <c r="H4819" i="3"/>
  <c r="H4820" i="3"/>
  <c r="H4821" i="3"/>
  <c r="H4822" i="3"/>
  <c r="H4823" i="3"/>
  <c r="H4824" i="3"/>
  <c r="H4825" i="3"/>
  <c r="H4826" i="3"/>
  <c r="H4827" i="3"/>
  <c r="H4828" i="3"/>
  <c r="H4829" i="3"/>
  <c r="H4830" i="3"/>
  <c r="H4831" i="3"/>
  <c r="H4832" i="3"/>
  <c r="H4833" i="3"/>
  <c r="H4834" i="3"/>
  <c r="H4835" i="3"/>
  <c r="H4836" i="3"/>
  <c r="H4837" i="3"/>
  <c r="H4838" i="3"/>
  <c r="H4839" i="3"/>
  <c r="H4840" i="3"/>
  <c r="H4841" i="3"/>
  <c r="H4842" i="3"/>
  <c r="H4843" i="3"/>
  <c r="H4844" i="3"/>
  <c r="H4845" i="3"/>
  <c r="H4846" i="3"/>
  <c r="H4847" i="3"/>
  <c r="H4848" i="3"/>
  <c r="H4849" i="3"/>
  <c r="H4850" i="3"/>
  <c r="H4851" i="3"/>
  <c r="H4852" i="3"/>
  <c r="H4853" i="3"/>
  <c r="H4854" i="3"/>
  <c r="H4855" i="3"/>
  <c r="H4856" i="3"/>
  <c r="H4857" i="3"/>
  <c r="H4858" i="3"/>
  <c r="H4859" i="3"/>
  <c r="H4860" i="3"/>
  <c r="H4861" i="3"/>
  <c r="H4862" i="3"/>
  <c r="H4863" i="3"/>
  <c r="H4864" i="3"/>
  <c r="H4865" i="3"/>
  <c r="H4866" i="3"/>
  <c r="H4867" i="3"/>
  <c r="H4868" i="3"/>
  <c r="H4869" i="3"/>
  <c r="H4870" i="3"/>
  <c r="H4871" i="3"/>
  <c r="H4872" i="3"/>
  <c r="H4873" i="3"/>
  <c r="H4874" i="3"/>
  <c r="H4875" i="3"/>
  <c r="H4876" i="3"/>
  <c r="H4877" i="3"/>
  <c r="H4878" i="3"/>
  <c r="H4879" i="3"/>
  <c r="H4880" i="3"/>
  <c r="H4881" i="3"/>
  <c r="H4882" i="3"/>
  <c r="H4883" i="3"/>
  <c r="H4884" i="3"/>
  <c r="H4885" i="3"/>
  <c r="H4886" i="3"/>
  <c r="H4887" i="3"/>
  <c r="H4888" i="3"/>
  <c r="H4889" i="3"/>
  <c r="H4890" i="3"/>
  <c r="H4891" i="3"/>
  <c r="H4892" i="3"/>
  <c r="H4893" i="3"/>
  <c r="H4894" i="3"/>
  <c r="H4895" i="3"/>
  <c r="H4896" i="3"/>
  <c r="H4897" i="3"/>
  <c r="H4898" i="3"/>
  <c r="H4899" i="3"/>
  <c r="H4900" i="3"/>
  <c r="H4901" i="3"/>
  <c r="H4902" i="3"/>
  <c r="H4903" i="3"/>
  <c r="H4904" i="3"/>
  <c r="H4905" i="3"/>
  <c r="H4906" i="3"/>
  <c r="H4907" i="3"/>
  <c r="H4908" i="3"/>
  <c r="H4909" i="3"/>
  <c r="H4910" i="3"/>
  <c r="H4911" i="3"/>
  <c r="H4912" i="3"/>
  <c r="H4913" i="3"/>
  <c r="H4914" i="3"/>
  <c r="H4915" i="3"/>
  <c r="H4916" i="3"/>
  <c r="H4917" i="3"/>
  <c r="H4918" i="3"/>
  <c r="H4919" i="3"/>
  <c r="H4920" i="3"/>
  <c r="H4921" i="3"/>
  <c r="H4922" i="3"/>
  <c r="H4923" i="3"/>
  <c r="H4924" i="3"/>
  <c r="H4925" i="3"/>
  <c r="H4926" i="3"/>
  <c r="H4927" i="3"/>
  <c r="H4928" i="3"/>
  <c r="H4929" i="3"/>
  <c r="H4930" i="3"/>
  <c r="H4931" i="3"/>
  <c r="H4932" i="3"/>
  <c r="H4933" i="3"/>
  <c r="H4934" i="3"/>
  <c r="H4935" i="3"/>
  <c r="H4936" i="3"/>
  <c r="H4937" i="3"/>
  <c r="H4938" i="3"/>
  <c r="H4939" i="3"/>
  <c r="H4940" i="3"/>
  <c r="H4941" i="3"/>
  <c r="H4942" i="3"/>
  <c r="H4943" i="3"/>
  <c r="H4944" i="3"/>
  <c r="H4945" i="3"/>
  <c r="H4946" i="3"/>
  <c r="H4947" i="3"/>
  <c r="H4948" i="3"/>
  <c r="H4949" i="3"/>
  <c r="H4950" i="3"/>
  <c r="H4951" i="3"/>
  <c r="H4952" i="3"/>
  <c r="H4953" i="3"/>
  <c r="H4954" i="3"/>
  <c r="H4955" i="3"/>
  <c r="H4956" i="3"/>
  <c r="H4957" i="3"/>
  <c r="H4958" i="3"/>
  <c r="H4959" i="3"/>
  <c r="H4960" i="3"/>
  <c r="H4961" i="3"/>
  <c r="H4962" i="3"/>
  <c r="H4963" i="3"/>
  <c r="H4964" i="3"/>
  <c r="H4965" i="3"/>
  <c r="H4966" i="3"/>
  <c r="H4967" i="3"/>
  <c r="H4968" i="3"/>
  <c r="H4969" i="3"/>
  <c r="H4970" i="3"/>
  <c r="H4971" i="3"/>
  <c r="H4972" i="3"/>
  <c r="H4973" i="3"/>
  <c r="H4974" i="3"/>
  <c r="H4975" i="3"/>
  <c r="H4976" i="3"/>
  <c r="H4977" i="3"/>
  <c r="H4978" i="3"/>
  <c r="H4979" i="3"/>
  <c r="H4980" i="3"/>
  <c r="H4981" i="3"/>
  <c r="H4982" i="3"/>
  <c r="H4983" i="3"/>
  <c r="H4984" i="3"/>
  <c r="H4985" i="3"/>
  <c r="H4986" i="3"/>
  <c r="H4987" i="3"/>
  <c r="H4988" i="3"/>
  <c r="H4989" i="3"/>
  <c r="H4990" i="3"/>
  <c r="H4991" i="3"/>
  <c r="H4992" i="3"/>
  <c r="H4993" i="3"/>
  <c r="H4994" i="3"/>
  <c r="H4995" i="3"/>
  <c r="H4996" i="3"/>
  <c r="H4997" i="3"/>
  <c r="H4998" i="3"/>
  <c r="H4999" i="3"/>
  <c r="H5000" i="3"/>
  <c r="H5001" i="3"/>
  <c r="H5002" i="3"/>
  <c r="H5003" i="3"/>
  <c r="H5004" i="3"/>
  <c r="H5005" i="3"/>
  <c r="H5006" i="3"/>
  <c r="H5007" i="3"/>
  <c r="H5008" i="3"/>
  <c r="H5009" i="3"/>
  <c r="H5010" i="3"/>
  <c r="H5011" i="3"/>
  <c r="H5012" i="3"/>
  <c r="H5013" i="3"/>
  <c r="H5014" i="3"/>
  <c r="H5015" i="3"/>
  <c r="H5016" i="3"/>
  <c r="H5017" i="3"/>
  <c r="H5018" i="3"/>
  <c r="H5019" i="3"/>
  <c r="H5020" i="3"/>
  <c r="H5021" i="3"/>
  <c r="H5022" i="3"/>
  <c r="H5023" i="3"/>
  <c r="H5024" i="3"/>
  <c r="H5025" i="3"/>
  <c r="H5026" i="3"/>
  <c r="H5027" i="3"/>
  <c r="H5028" i="3"/>
  <c r="H5029" i="3"/>
  <c r="H5030" i="3"/>
  <c r="H5031" i="3"/>
  <c r="H5032" i="3"/>
  <c r="H5033" i="3"/>
  <c r="H5034" i="3"/>
  <c r="H5035" i="3"/>
  <c r="H5036" i="3"/>
  <c r="H5037" i="3"/>
  <c r="H5038" i="3"/>
  <c r="H5039" i="3"/>
  <c r="H5040" i="3"/>
  <c r="H5041" i="3"/>
  <c r="H5042" i="3"/>
  <c r="H5043" i="3"/>
  <c r="H5044" i="3"/>
  <c r="H5045" i="3"/>
  <c r="H5046" i="3"/>
  <c r="H5047" i="3"/>
  <c r="H5048" i="3"/>
  <c r="H5049" i="3"/>
  <c r="H5050" i="3"/>
  <c r="H5051" i="3"/>
  <c r="H5052" i="3"/>
  <c r="H5053" i="3"/>
  <c r="H5054" i="3"/>
  <c r="H5055" i="3"/>
  <c r="H5056" i="3"/>
  <c r="H5057" i="3"/>
  <c r="H5058" i="3"/>
  <c r="H5059" i="3"/>
  <c r="H5060" i="3"/>
  <c r="H5061" i="3"/>
  <c r="H5062" i="3"/>
  <c r="H5063" i="3"/>
  <c r="H5064" i="3"/>
  <c r="H5065" i="3"/>
  <c r="H5066" i="3"/>
  <c r="H5067" i="3"/>
  <c r="H5068" i="3"/>
  <c r="H5069" i="3"/>
  <c r="H5070" i="3"/>
  <c r="H5071" i="3"/>
  <c r="H5072" i="3"/>
  <c r="H5073" i="3"/>
  <c r="H5074" i="3"/>
  <c r="H5075" i="3"/>
  <c r="H5076" i="3"/>
  <c r="H5077" i="3"/>
  <c r="H5078" i="3"/>
  <c r="H5079" i="3"/>
  <c r="H5080" i="3"/>
  <c r="H5081" i="3"/>
  <c r="H5082" i="3"/>
  <c r="H5083" i="3"/>
  <c r="H5084" i="3"/>
  <c r="H5085" i="3"/>
  <c r="H5086" i="3"/>
  <c r="H5087" i="3"/>
  <c r="H5088" i="3"/>
  <c r="H5089" i="3"/>
  <c r="H5090" i="3"/>
  <c r="H5091" i="3"/>
  <c r="H5092" i="3"/>
  <c r="H5093" i="3"/>
  <c r="H5094" i="3"/>
  <c r="H5095" i="3"/>
  <c r="H5096" i="3"/>
  <c r="H5097" i="3"/>
  <c r="H5098" i="3"/>
  <c r="H5099" i="3"/>
  <c r="H5100" i="3"/>
  <c r="H5101" i="3"/>
  <c r="H5102" i="3"/>
  <c r="H5103" i="3"/>
  <c r="H5104" i="3"/>
  <c r="H5105" i="3"/>
  <c r="H5106" i="3"/>
  <c r="H5107" i="3"/>
  <c r="H5108" i="3"/>
  <c r="H5109" i="3"/>
  <c r="H5110" i="3"/>
  <c r="H5111" i="3"/>
  <c r="H5112" i="3"/>
  <c r="H5113" i="3"/>
  <c r="H5114" i="3"/>
  <c r="H5115" i="3"/>
  <c r="H5116" i="3"/>
  <c r="H5117" i="3"/>
  <c r="H5118" i="3"/>
  <c r="H5119" i="3"/>
  <c r="H5120" i="3"/>
  <c r="H5121" i="3"/>
  <c r="H5122" i="3"/>
  <c r="H5123" i="3"/>
  <c r="H5124" i="3"/>
  <c r="H5125" i="3"/>
  <c r="H5126" i="3"/>
  <c r="H5127" i="3"/>
  <c r="H5128" i="3"/>
  <c r="H5129" i="3"/>
  <c r="H5130" i="3"/>
  <c r="H5131" i="3"/>
  <c r="H5132" i="3"/>
  <c r="H5133" i="3"/>
  <c r="H5134" i="3"/>
  <c r="H5135" i="3"/>
  <c r="H5136" i="3"/>
  <c r="H5137" i="3"/>
  <c r="H5138" i="3"/>
  <c r="H5139" i="3"/>
  <c r="H5140" i="3"/>
  <c r="H5141" i="3"/>
  <c r="H5142" i="3"/>
  <c r="H5143" i="3"/>
  <c r="H5144" i="3"/>
  <c r="H5145" i="3"/>
  <c r="H5146" i="3"/>
  <c r="H5147" i="3"/>
  <c r="H5148" i="3"/>
  <c r="H5149" i="3"/>
  <c r="H5150" i="3"/>
  <c r="H5151" i="3"/>
  <c r="H5152" i="3"/>
  <c r="H5153" i="3"/>
  <c r="H5154" i="3"/>
  <c r="H5155" i="3"/>
  <c r="H5156" i="3"/>
  <c r="H5157" i="3"/>
  <c r="H5158" i="3"/>
  <c r="H5159" i="3"/>
  <c r="H5160" i="3"/>
  <c r="H5161" i="3"/>
  <c r="H5162" i="3"/>
  <c r="H5163" i="3"/>
  <c r="H5164" i="3"/>
  <c r="H5165" i="3"/>
  <c r="H5166" i="3"/>
  <c r="H5167" i="3"/>
  <c r="H5168" i="3"/>
  <c r="H5169" i="3"/>
  <c r="H5170" i="3"/>
  <c r="H5171" i="3"/>
  <c r="H5172" i="3"/>
  <c r="H5173" i="3"/>
  <c r="H5174" i="3"/>
  <c r="H5175" i="3"/>
  <c r="H5176" i="3"/>
  <c r="H5177" i="3"/>
  <c r="H5178" i="3"/>
  <c r="H5179" i="3"/>
  <c r="H5180" i="3"/>
  <c r="H5181" i="3"/>
  <c r="H5182" i="3"/>
  <c r="H5183" i="3"/>
  <c r="H5184" i="3"/>
  <c r="H5185" i="3"/>
  <c r="H5186" i="3"/>
  <c r="H5187" i="3"/>
  <c r="H5188" i="3"/>
  <c r="H5189" i="3"/>
  <c r="H5190" i="3"/>
  <c r="H5191" i="3"/>
  <c r="H5192" i="3"/>
  <c r="H5193" i="3"/>
  <c r="H5194" i="3"/>
  <c r="H5195" i="3"/>
  <c r="H5196" i="3"/>
  <c r="H5197" i="3"/>
  <c r="H5198" i="3"/>
  <c r="H5199" i="3"/>
  <c r="H5200" i="3"/>
  <c r="H5201" i="3"/>
  <c r="H5202" i="3"/>
  <c r="H5203" i="3"/>
  <c r="H5204" i="3"/>
  <c r="H5205" i="3"/>
  <c r="H5206" i="3"/>
  <c r="H5207" i="3"/>
  <c r="H5208" i="3"/>
  <c r="H5209" i="3"/>
  <c r="H5210" i="3"/>
  <c r="H5211" i="3"/>
  <c r="H5212" i="3"/>
  <c r="H5213" i="3"/>
  <c r="H5214" i="3"/>
  <c r="H5215" i="3"/>
  <c r="H5216" i="3"/>
  <c r="H5217" i="3"/>
  <c r="H5218" i="3"/>
  <c r="H5219" i="3"/>
  <c r="H5220" i="3"/>
  <c r="H5221" i="3"/>
  <c r="H5222" i="3"/>
  <c r="H5223" i="3"/>
  <c r="H5224" i="3"/>
  <c r="H5225" i="3"/>
  <c r="H5226" i="3"/>
  <c r="H5227" i="3"/>
  <c r="H5228" i="3"/>
  <c r="H5229" i="3"/>
  <c r="H5230" i="3"/>
  <c r="H5231" i="3"/>
  <c r="H5232" i="3"/>
  <c r="H5233" i="3"/>
  <c r="H5234" i="3"/>
  <c r="H5235" i="3"/>
  <c r="H5236" i="3"/>
  <c r="H5237" i="3"/>
  <c r="H5238" i="3"/>
  <c r="H5239" i="3"/>
  <c r="H5240" i="3"/>
  <c r="H5241" i="3"/>
  <c r="H5242" i="3"/>
  <c r="H5243" i="3"/>
  <c r="H5244" i="3"/>
  <c r="H5245" i="3"/>
  <c r="H5246" i="3"/>
  <c r="H5247" i="3"/>
  <c r="H5248" i="3"/>
  <c r="H5249" i="3"/>
  <c r="H5250" i="3"/>
  <c r="H5251" i="3"/>
  <c r="H5252" i="3"/>
  <c r="H5253" i="3"/>
  <c r="H5254" i="3"/>
  <c r="H5255" i="3"/>
  <c r="H5256" i="3"/>
  <c r="H5257" i="3"/>
  <c r="H5258" i="3"/>
  <c r="H5259" i="3"/>
  <c r="H5260" i="3"/>
  <c r="H5261" i="3"/>
  <c r="H5262" i="3"/>
  <c r="H5263" i="3"/>
  <c r="H5264" i="3"/>
  <c r="H5265" i="3"/>
  <c r="H5266" i="3"/>
  <c r="H5267" i="3"/>
  <c r="H5268" i="3"/>
  <c r="H5269" i="3"/>
  <c r="H5270" i="3"/>
  <c r="H5271" i="3"/>
  <c r="H5272" i="3"/>
  <c r="H5273" i="3"/>
  <c r="H5274" i="3"/>
  <c r="H5275" i="3"/>
  <c r="H5276" i="3"/>
  <c r="H5277" i="3"/>
  <c r="H5278" i="3"/>
  <c r="H5279" i="3"/>
  <c r="H5280" i="3"/>
  <c r="H5281" i="3"/>
  <c r="H5282" i="3"/>
  <c r="H5283" i="3"/>
  <c r="H5284" i="3"/>
  <c r="H5285" i="3"/>
  <c r="H5286" i="3"/>
  <c r="H5287" i="3"/>
  <c r="H5288" i="3"/>
  <c r="H5289" i="3"/>
  <c r="H5290" i="3"/>
  <c r="H5291" i="3"/>
  <c r="H5292" i="3"/>
  <c r="H5293" i="3"/>
  <c r="H5294" i="3"/>
  <c r="H5295" i="3"/>
  <c r="H5296" i="3"/>
  <c r="H5297" i="3"/>
  <c r="H5298" i="3"/>
  <c r="H5299" i="3"/>
  <c r="H5300" i="3"/>
  <c r="H5301" i="3"/>
  <c r="H5302" i="3"/>
  <c r="H5303" i="3"/>
  <c r="H5304" i="3"/>
  <c r="H5305" i="3"/>
  <c r="H5306" i="3"/>
  <c r="H5307" i="3"/>
  <c r="H5308" i="3"/>
  <c r="H5309" i="3"/>
  <c r="H5310" i="3"/>
  <c r="H5311" i="3"/>
  <c r="H5312" i="3"/>
  <c r="H5313" i="3"/>
  <c r="H5314" i="3"/>
  <c r="H5315" i="3"/>
  <c r="H5316" i="3"/>
  <c r="H5317" i="3"/>
  <c r="H5318" i="3"/>
  <c r="H5319" i="3"/>
  <c r="H5320" i="3"/>
  <c r="H5321" i="3"/>
  <c r="H5322" i="3"/>
  <c r="H5323" i="3"/>
  <c r="H5324" i="3"/>
  <c r="H5325" i="3"/>
  <c r="H5326" i="3"/>
  <c r="H5327" i="3"/>
  <c r="H5328" i="3"/>
  <c r="H5329" i="3"/>
  <c r="H5330" i="3"/>
  <c r="H5331" i="3"/>
  <c r="H5332" i="3"/>
  <c r="H5333" i="3"/>
  <c r="H5334" i="3"/>
  <c r="H5335" i="3"/>
  <c r="H5336" i="3"/>
  <c r="H5337" i="3"/>
  <c r="H5338" i="3"/>
  <c r="H5339" i="3"/>
  <c r="H5340" i="3"/>
  <c r="H5341" i="3"/>
  <c r="H5342" i="3"/>
  <c r="H5343" i="3"/>
  <c r="H5344" i="3"/>
  <c r="H5345" i="3"/>
  <c r="H5346" i="3"/>
  <c r="H5347" i="3"/>
  <c r="H5348" i="3"/>
  <c r="H5349" i="3"/>
  <c r="H5350" i="3"/>
  <c r="H5351" i="3"/>
  <c r="H5352" i="3"/>
  <c r="H5353" i="3"/>
  <c r="H5354" i="3"/>
  <c r="H5355" i="3"/>
  <c r="H5356" i="3"/>
  <c r="H5357" i="3"/>
  <c r="H5358" i="3"/>
  <c r="H5359" i="3"/>
  <c r="H5360" i="3"/>
  <c r="H5361" i="3"/>
  <c r="H5362" i="3"/>
  <c r="H5363" i="3"/>
  <c r="H5364" i="3"/>
  <c r="H5365" i="3"/>
  <c r="H5366" i="3"/>
  <c r="H5367" i="3"/>
  <c r="H5368" i="3"/>
  <c r="H5369" i="3"/>
  <c r="H5370" i="3"/>
  <c r="H5371" i="3"/>
  <c r="H5372" i="3"/>
  <c r="H5373" i="3"/>
  <c r="H5374" i="3"/>
  <c r="H5375" i="3"/>
  <c r="H5376" i="3"/>
  <c r="H5377" i="3"/>
  <c r="H5378" i="3"/>
  <c r="H5379" i="3"/>
  <c r="H5380" i="3"/>
  <c r="H5381" i="3"/>
  <c r="H5382" i="3"/>
  <c r="H5383" i="3"/>
  <c r="H5384" i="3"/>
  <c r="H5385" i="3"/>
  <c r="H5386" i="3"/>
  <c r="H5387" i="3"/>
  <c r="H5388" i="3"/>
  <c r="H5389" i="3"/>
  <c r="H5390" i="3"/>
  <c r="H5391" i="3"/>
  <c r="H5392" i="3"/>
  <c r="H5393" i="3"/>
  <c r="H5394" i="3"/>
  <c r="H5395" i="3"/>
  <c r="H5396" i="3"/>
  <c r="H5397" i="3"/>
  <c r="H5398" i="3"/>
  <c r="H5399" i="3"/>
  <c r="H5400" i="3"/>
  <c r="H5401" i="3"/>
  <c r="H5402" i="3"/>
  <c r="H5403" i="3"/>
  <c r="H5404" i="3"/>
  <c r="H5405" i="3"/>
  <c r="H5406" i="3"/>
  <c r="H5407" i="3"/>
  <c r="H5408" i="3"/>
  <c r="H5409" i="3"/>
  <c r="H5410" i="3"/>
  <c r="H5411" i="3"/>
  <c r="H5412" i="3"/>
  <c r="H5413" i="3"/>
  <c r="H5414" i="3"/>
  <c r="H5415" i="3"/>
  <c r="H5416" i="3"/>
  <c r="H5417" i="3"/>
  <c r="H5418" i="3"/>
  <c r="H5419" i="3"/>
  <c r="H5420" i="3"/>
  <c r="H5421" i="3"/>
  <c r="H5422" i="3"/>
  <c r="H5423" i="3"/>
  <c r="H5424" i="3"/>
  <c r="H5425" i="3"/>
  <c r="H5426" i="3"/>
  <c r="H5427" i="3"/>
  <c r="H5428" i="3"/>
  <c r="H5429" i="3"/>
  <c r="H5430" i="3"/>
  <c r="H5431" i="3"/>
  <c r="H5432" i="3"/>
  <c r="H5433" i="3"/>
  <c r="H5434" i="3"/>
  <c r="H5435" i="3"/>
  <c r="H5436" i="3"/>
  <c r="H5437" i="3"/>
  <c r="H5438" i="3"/>
  <c r="H5439" i="3"/>
  <c r="H5440" i="3"/>
  <c r="H5441" i="3"/>
  <c r="H5442" i="3"/>
  <c r="H5443" i="3"/>
  <c r="H5444" i="3"/>
  <c r="H5445" i="3"/>
  <c r="H5446" i="3"/>
  <c r="H5447" i="3"/>
  <c r="H5448" i="3"/>
  <c r="H5449" i="3"/>
  <c r="H5450" i="3"/>
  <c r="H5451" i="3"/>
  <c r="H5452" i="3"/>
  <c r="H5453" i="3"/>
  <c r="H5454" i="3"/>
  <c r="H5455" i="3"/>
  <c r="H5456" i="3"/>
  <c r="H5457" i="3"/>
  <c r="H5458" i="3"/>
  <c r="H5459" i="3"/>
  <c r="H5460" i="3"/>
  <c r="H5461" i="3"/>
  <c r="H5462" i="3"/>
  <c r="H5463" i="3"/>
  <c r="H5464" i="3"/>
  <c r="H5465" i="3"/>
  <c r="H5466" i="3"/>
  <c r="H5467" i="3"/>
  <c r="H5468" i="3"/>
  <c r="H5469" i="3"/>
  <c r="H5470" i="3"/>
  <c r="H5471" i="3"/>
  <c r="H5472" i="3"/>
  <c r="H5473" i="3"/>
  <c r="H5474" i="3"/>
  <c r="H5475" i="3"/>
  <c r="H5476" i="3"/>
  <c r="H5477" i="3"/>
  <c r="H5478" i="3"/>
  <c r="H5479" i="3"/>
  <c r="H5480" i="3"/>
  <c r="H5481" i="3"/>
  <c r="H5482" i="3"/>
  <c r="H5483" i="3"/>
  <c r="H5484" i="3"/>
  <c r="H5485" i="3"/>
  <c r="H5486" i="3"/>
  <c r="H5487" i="3"/>
  <c r="H5488" i="3"/>
  <c r="H5489" i="3"/>
  <c r="H5490" i="3"/>
  <c r="H5491" i="3"/>
  <c r="H5492" i="3"/>
  <c r="H5493" i="3"/>
  <c r="H5494" i="3"/>
  <c r="H5495" i="3"/>
  <c r="H5496" i="3"/>
  <c r="H5497" i="3"/>
  <c r="H5498" i="3"/>
  <c r="H5499" i="3"/>
  <c r="H5500" i="3"/>
  <c r="H5501" i="3"/>
  <c r="H5502" i="3"/>
  <c r="H5503" i="3"/>
  <c r="H5504" i="3"/>
  <c r="H5505" i="3"/>
  <c r="H5506" i="3"/>
  <c r="H5507" i="3"/>
  <c r="H5508" i="3"/>
  <c r="H5509" i="3"/>
  <c r="H5510" i="3"/>
  <c r="H5511" i="3"/>
  <c r="H5512" i="3"/>
  <c r="H5513" i="3"/>
  <c r="H5514" i="3"/>
  <c r="H5515" i="3"/>
  <c r="H5516" i="3"/>
  <c r="H5517" i="3"/>
  <c r="H5518" i="3"/>
  <c r="H5519" i="3"/>
  <c r="H5520" i="3"/>
  <c r="H5521" i="3"/>
  <c r="H5522" i="3"/>
  <c r="H5523" i="3"/>
  <c r="H5524" i="3"/>
  <c r="H5525" i="3"/>
  <c r="H5526" i="3"/>
  <c r="H5527" i="3"/>
  <c r="H5528" i="3"/>
  <c r="H5529" i="3"/>
  <c r="H5530" i="3"/>
  <c r="H5531" i="3"/>
  <c r="H5532" i="3"/>
  <c r="H5533" i="3"/>
  <c r="H5534" i="3"/>
  <c r="H5535" i="3"/>
  <c r="H5536" i="3"/>
  <c r="H5537" i="3"/>
  <c r="H5538" i="3"/>
  <c r="H5539" i="3"/>
  <c r="H5540" i="3"/>
  <c r="H5541" i="3"/>
  <c r="H5542" i="3"/>
  <c r="H5543" i="3"/>
  <c r="H5544" i="3"/>
  <c r="H5545" i="3"/>
  <c r="H5546" i="3"/>
  <c r="H5547" i="3"/>
  <c r="H5548" i="3"/>
  <c r="H5549" i="3"/>
  <c r="H5550" i="3"/>
  <c r="H5551" i="3"/>
  <c r="H5552" i="3"/>
  <c r="H5553" i="3"/>
  <c r="H5554" i="3"/>
  <c r="H5555" i="3"/>
  <c r="H5556" i="3"/>
  <c r="H5557" i="3"/>
  <c r="H5558" i="3"/>
  <c r="H5559" i="3"/>
  <c r="H5560" i="3"/>
  <c r="H5561" i="3"/>
  <c r="H5562" i="3"/>
  <c r="H5563" i="3"/>
  <c r="H5564" i="3"/>
  <c r="H5565" i="3"/>
  <c r="H5566" i="3"/>
  <c r="H5567" i="3"/>
  <c r="H5568" i="3"/>
  <c r="H5569" i="3"/>
  <c r="H5570" i="3"/>
  <c r="H5571" i="3"/>
  <c r="H5572" i="3"/>
  <c r="H5573" i="3"/>
  <c r="H5574" i="3"/>
  <c r="H5575" i="3"/>
  <c r="H5576" i="3"/>
  <c r="H5577" i="3"/>
  <c r="H5578" i="3"/>
  <c r="H5579" i="3"/>
  <c r="H5580" i="3"/>
  <c r="H5581" i="3"/>
  <c r="H5582" i="3"/>
  <c r="H5583" i="3"/>
  <c r="H5584" i="3"/>
  <c r="H5585" i="3"/>
  <c r="H5586" i="3"/>
  <c r="H5587" i="3"/>
  <c r="H5588" i="3"/>
  <c r="H5589" i="3"/>
  <c r="H5590" i="3"/>
  <c r="H5591" i="3"/>
  <c r="H5592" i="3"/>
  <c r="H5593" i="3"/>
  <c r="H5594" i="3"/>
  <c r="H5595" i="3"/>
  <c r="H5596" i="3"/>
  <c r="H5597" i="3"/>
  <c r="H5598" i="3"/>
  <c r="H5599" i="3"/>
  <c r="H5600" i="3"/>
  <c r="H5601" i="3"/>
  <c r="H5602" i="3"/>
  <c r="H5603" i="3"/>
  <c r="H5604" i="3"/>
  <c r="H5605" i="3"/>
  <c r="H5606" i="3"/>
  <c r="H5607" i="3"/>
  <c r="H5608" i="3"/>
  <c r="H5609" i="3"/>
  <c r="H5610" i="3"/>
  <c r="H5611" i="3"/>
  <c r="H5612" i="3"/>
  <c r="H5613" i="3"/>
  <c r="H5614" i="3"/>
  <c r="H5615" i="3"/>
  <c r="H5616" i="3"/>
  <c r="H5617" i="3"/>
  <c r="H5618" i="3"/>
  <c r="H5619" i="3"/>
  <c r="H5620" i="3"/>
  <c r="H5621" i="3"/>
  <c r="H5622" i="3"/>
  <c r="H5623" i="3"/>
  <c r="H5624" i="3"/>
  <c r="H5625" i="3"/>
  <c r="H5626" i="3"/>
  <c r="H5627" i="3"/>
  <c r="H5628" i="3"/>
  <c r="H5629" i="3"/>
  <c r="H5630" i="3"/>
  <c r="H5631" i="3"/>
  <c r="H5632" i="3"/>
  <c r="H5633" i="3"/>
  <c r="H5634" i="3"/>
  <c r="H5635" i="3"/>
  <c r="H5636" i="3"/>
  <c r="H5637" i="3"/>
  <c r="H5638" i="3"/>
  <c r="H5639" i="3"/>
  <c r="H5640" i="3"/>
  <c r="H5641" i="3"/>
  <c r="H5642" i="3"/>
  <c r="H5643" i="3"/>
  <c r="H5644" i="3"/>
  <c r="H5645" i="3"/>
  <c r="H5646" i="3"/>
  <c r="H5647" i="3"/>
  <c r="H5648" i="3"/>
  <c r="H5649" i="3"/>
  <c r="H5650" i="3"/>
  <c r="H5651" i="3"/>
  <c r="H5652" i="3"/>
  <c r="H5653" i="3"/>
  <c r="H5654" i="3"/>
  <c r="H5655" i="3"/>
  <c r="H5656" i="3"/>
  <c r="H5657" i="3"/>
  <c r="H5658" i="3"/>
  <c r="H5659" i="3"/>
  <c r="H5660" i="3"/>
  <c r="H5661" i="3"/>
  <c r="H5662" i="3"/>
  <c r="H5663" i="3"/>
  <c r="H5664" i="3"/>
  <c r="H5665" i="3"/>
  <c r="H5666" i="3"/>
  <c r="H5667" i="3"/>
  <c r="H5668" i="3"/>
  <c r="H5669" i="3"/>
  <c r="H5670" i="3"/>
  <c r="H5671" i="3"/>
  <c r="H5672" i="3"/>
  <c r="H5673" i="3"/>
  <c r="H5674" i="3"/>
  <c r="H5675" i="3"/>
  <c r="H5676" i="3"/>
  <c r="H5677" i="3"/>
  <c r="H5678" i="3"/>
  <c r="H5679" i="3"/>
  <c r="H5680" i="3"/>
  <c r="H5681" i="3"/>
  <c r="H5682" i="3"/>
  <c r="H5683" i="3"/>
  <c r="H5684" i="3"/>
  <c r="H5685" i="3"/>
  <c r="H5686" i="3"/>
  <c r="H5687" i="3"/>
  <c r="H5688" i="3"/>
  <c r="H5689" i="3"/>
  <c r="H5690" i="3"/>
  <c r="H5691" i="3"/>
  <c r="H5692" i="3"/>
  <c r="H5693" i="3"/>
  <c r="H5694" i="3"/>
  <c r="H5695" i="3"/>
  <c r="H5696" i="3"/>
  <c r="H5697" i="3"/>
  <c r="H5698" i="3"/>
  <c r="H5699" i="3"/>
  <c r="H5700" i="3"/>
  <c r="H5701" i="3"/>
  <c r="H5702" i="3"/>
  <c r="H5703" i="3"/>
  <c r="H5704" i="3"/>
  <c r="H5705" i="3"/>
  <c r="H5706" i="3"/>
  <c r="H5707" i="3"/>
  <c r="H5708" i="3"/>
  <c r="H5709" i="3"/>
  <c r="H5710" i="3"/>
  <c r="H5711" i="3"/>
  <c r="H5712" i="3"/>
  <c r="H5713" i="3"/>
  <c r="H5714" i="3"/>
  <c r="H5715" i="3"/>
  <c r="H5716" i="3"/>
  <c r="H5717" i="3"/>
  <c r="H5718" i="3"/>
  <c r="H5719" i="3"/>
  <c r="H5720" i="3"/>
  <c r="H5721" i="3"/>
  <c r="H5722" i="3"/>
  <c r="H5723" i="3"/>
  <c r="H5724" i="3"/>
  <c r="H5725" i="3"/>
  <c r="H5726" i="3"/>
  <c r="H5727" i="3"/>
  <c r="H5728" i="3"/>
  <c r="H5729" i="3"/>
  <c r="H5730" i="3"/>
  <c r="H5731" i="3"/>
  <c r="H5732" i="3"/>
  <c r="H5733" i="3"/>
  <c r="H5734" i="3"/>
  <c r="H5735" i="3"/>
  <c r="H5736" i="3"/>
  <c r="H5737" i="3"/>
  <c r="H5738" i="3"/>
  <c r="H5739" i="3"/>
  <c r="H5740" i="3"/>
  <c r="H5741" i="3"/>
  <c r="H5742" i="3"/>
  <c r="H5743" i="3"/>
  <c r="H5744" i="3"/>
  <c r="H5745" i="3"/>
  <c r="H5746" i="3"/>
  <c r="H5747" i="3"/>
  <c r="H5748" i="3"/>
  <c r="H5749" i="3"/>
  <c r="H5750" i="3"/>
  <c r="H5751" i="3"/>
  <c r="H5752" i="3"/>
  <c r="H5753" i="3"/>
  <c r="H5754" i="3"/>
  <c r="H5755" i="3"/>
  <c r="H5756" i="3"/>
  <c r="H5757" i="3"/>
  <c r="H5758" i="3"/>
  <c r="H5759" i="3"/>
  <c r="H5760" i="3"/>
  <c r="H5761" i="3"/>
  <c r="H5762" i="3"/>
  <c r="H5763" i="3"/>
  <c r="H5764" i="3"/>
  <c r="H5765" i="3"/>
  <c r="H5766" i="3"/>
  <c r="H5767" i="3"/>
  <c r="H5768" i="3"/>
  <c r="H5769" i="3"/>
  <c r="H5770" i="3"/>
  <c r="H5771" i="3"/>
  <c r="H5772" i="3"/>
  <c r="H5773" i="3"/>
  <c r="H5774" i="3"/>
  <c r="H5775" i="3"/>
  <c r="H5776" i="3"/>
  <c r="H5777" i="3"/>
  <c r="H5778" i="3"/>
  <c r="H5779" i="3"/>
  <c r="H5780" i="3"/>
  <c r="H5781" i="3"/>
  <c r="H5782" i="3"/>
  <c r="H5783" i="3"/>
  <c r="H5784" i="3"/>
  <c r="H5785" i="3"/>
  <c r="H5786" i="3"/>
  <c r="H5787" i="3"/>
  <c r="H5788" i="3"/>
  <c r="H5789" i="3"/>
  <c r="H5790" i="3"/>
  <c r="H5791" i="3"/>
  <c r="H5792" i="3"/>
  <c r="H5793" i="3"/>
  <c r="H5794" i="3"/>
  <c r="H5795" i="3"/>
  <c r="H5796" i="3"/>
  <c r="H5797" i="3"/>
  <c r="H5798" i="3"/>
  <c r="H5799" i="3"/>
  <c r="H5800" i="3"/>
  <c r="H5801" i="3"/>
  <c r="H5802" i="3"/>
  <c r="H5803" i="3"/>
  <c r="H5804" i="3"/>
  <c r="H5805" i="3"/>
  <c r="H5806" i="3"/>
  <c r="H5807" i="3"/>
  <c r="H5808" i="3"/>
  <c r="H5809" i="3"/>
  <c r="H5810" i="3"/>
  <c r="H5811" i="3"/>
  <c r="H5812" i="3"/>
  <c r="H5813" i="3"/>
  <c r="H5814" i="3"/>
  <c r="H5815" i="3"/>
  <c r="H5816" i="3"/>
  <c r="H5817" i="3"/>
  <c r="H5818" i="3"/>
  <c r="H5819" i="3"/>
  <c r="H5820" i="3"/>
  <c r="H5821" i="3"/>
  <c r="H5822" i="3"/>
  <c r="H5823" i="3"/>
  <c r="H5824" i="3"/>
  <c r="H5825" i="3"/>
  <c r="H5826" i="3"/>
  <c r="H5827" i="3"/>
  <c r="H5828" i="3"/>
  <c r="H5829" i="3"/>
  <c r="H5830" i="3"/>
  <c r="H5831" i="3"/>
  <c r="H5832" i="3"/>
  <c r="H5833" i="3"/>
  <c r="H5834" i="3"/>
  <c r="H5835" i="3"/>
  <c r="H5836" i="3"/>
  <c r="H5837" i="3"/>
  <c r="H5838" i="3"/>
  <c r="H5839" i="3"/>
  <c r="H5840" i="3"/>
  <c r="H5841" i="3"/>
  <c r="H5842" i="3"/>
  <c r="H5843" i="3"/>
  <c r="H5844" i="3"/>
  <c r="H5845" i="3"/>
  <c r="H5846" i="3"/>
  <c r="H5847" i="3"/>
  <c r="H5848" i="3"/>
  <c r="H5849" i="3"/>
  <c r="H5850" i="3"/>
  <c r="H5851" i="3"/>
  <c r="H5852" i="3"/>
  <c r="H5853" i="3"/>
  <c r="H5854" i="3"/>
  <c r="H5855" i="3"/>
  <c r="H5856" i="3"/>
  <c r="H5857" i="3"/>
  <c r="H5858" i="3"/>
  <c r="H5859" i="3"/>
  <c r="H5860" i="3"/>
  <c r="H5861" i="3"/>
  <c r="H5862" i="3"/>
  <c r="H5863" i="3"/>
  <c r="H5864" i="3"/>
  <c r="H5865" i="3"/>
  <c r="H5866" i="3"/>
  <c r="H5867" i="3"/>
  <c r="H5868" i="3"/>
  <c r="H5869" i="3"/>
  <c r="H5870" i="3"/>
  <c r="H5871" i="3"/>
  <c r="H5872" i="3"/>
  <c r="H5873" i="3"/>
  <c r="H5874" i="3"/>
  <c r="H5875" i="3"/>
  <c r="H5876" i="3"/>
  <c r="H5877" i="3"/>
  <c r="H5878" i="3"/>
  <c r="H5879" i="3"/>
  <c r="H5880" i="3"/>
  <c r="H5881" i="3"/>
  <c r="H5882" i="3"/>
  <c r="H5883" i="3"/>
  <c r="H5884" i="3"/>
  <c r="H5885" i="3"/>
  <c r="H5886" i="3"/>
  <c r="H5887" i="3"/>
  <c r="H5888" i="3"/>
  <c r="H5889" i="3"/>
  <c r="H5890" i="3"/>
  <c r="H5891" i="3"/>
  <c r="H5892" i="3"/>
  <c r="H5893" i="3"/>
  <c r="H5894" i="3"/>
  <c r="H5895" i="3"/>
  <c r="H5896" i="3"/>
  <c r="H5897" i="3"/>
  <c r="H5898" i="3"/>
  <c r="H5899" i="3"/>
  <c r="H5900" i="3"/>
  <c r="H5901" i="3"/>
  <c r="H5902" i="3"/>
  <c r="H5903" i="3"/>
  <c r="H5904" i="3"/>
  <c r="H5905" i="3"/>
  <c r="H5906" i="3"/>
  <c r="H5907" i="3"/>
  <c r="H5908" i="3"/>
  <c r="H5909" i="3"/>
  <c r="H5910" i="3"/>
  <c r="H5911" i="3"/>
  <c r="H5912" i="3"/>
  <c r="H5913" i="3"/>
  <c r="H5914" i="3"/>
  <c r="H5915" i="3"/>
  <c r="H5916" i="3"/>
  <c r="H5917" i="3"/>
  <c r="H5918" i="3"/>
  <c r="H5919" i="3"/>
  <c r="H5920" i="3"/>
  <c r="H5921" i="3"/>
  <c r="H5922" i="3"/>
  <c r="H5923" i="3"/>
  <c r="H5924" i="3"/>
  <c r="H5925" i="3"/>
  <c r="H5926" i="3"/>
  <c r="H5927" i="3"/>
  <c r="H5928" i="3"/>
  <c r="H5929" i="3"/>
  <c r="H5930" i="3"/>
  <c r="H5931" i="3"/>
  <c r="H5932" i="3"/>
  <c r="H5933" i="3"/>
  <c r="H5934" i="3"/>
  <c r="H5935" i="3"/>
  <c r="H5936" i="3"/>
  <c r="H5937" i="3"/>
  <c r="H5938" i="3"/>
  <c r="H5939" i="3"/>
  <c r="H5940" i="3"/>
  <c r="H5941" i="3"/>
  <c r="H5942" i="3"/>
  <c r="H5943" i="3"/>
  <c r="H5944" i="3"/>
  <c r="H5945" i="3"/>
  <c r="H5946" i="3"/>
  <c r="H5947" i="3"/>
  <c r="H5948" i="3"/>
  <c r="H5949" i="3"/>
  <c r="H5950" i="3"/>
  <c r="H5951" i="3"/>
  <c r="H5952" i="3"/>
  <c r="H5953" i="3"/>
  <c r="H5954" i="3"/>
  <c r="H5955" i="3"/>
  <c r="H5956" i="3"/>
  <c r="H5957" i="3"/>
  <c r="H5958" i="3"/>
  <c r="H5959" i="3"/>
  <c r="H5960" i="3"/>
  <c r="H5961" i="3"/>
  <c r="H5962" i="3"/>
  <c r="H5963" i="3"/>
  <c r="H5964" i="3"/>
  <c r="H5965" i="3"/>
  <c r="H5966" i="3"/>
  <c r="H5967" i="3"/>
  <c r="H5968" i="3"/>
  <c r="H5969" i="3"/>
  <c r="H5970" i="3"/>
  <c r="H5971" i="3"/>
  <c r="H5972" i="3"/>
  <c r="H5973" i="3"/>
  <c r="H5974" i="3"/>
  <c r="H5975" i="3"/>
  <c r="H5976" i="3"/>
  <c r="H5977" i="3"/>
  <c r="H5978" i="3"/>
  <c r="H5979" i="3"/>
  <c r="H5980" i="3"/>
  <c r="H5981" i="3"/>
  <c r="H5982" i="3"/>
  <c r="H5983" i="3"/>
  <c r="H5984" i="3"/>
  <c r="H5985" i="3"/>
  <c r="H5986" i="3"/>
  <c r="H5987" i="3"/>
  <c r="H5988" i="3"/>
  <c r="H5989" i="3"/>
  <c r="H5990" i="3"/>
  <c r="H5991" i="3"/>
  <c r="H5992" i="3"/>
  <c r="H5993" i="3"/>
  <c r="H5994" i="3"/>
  <c r="H5995" i="3"/>
  <c r="H5996" i="3"/>
  <c r="H5997" i="3"/>
  <c r="H5998" i="3"/>
  <c r="H5999" i="3"/>
  <c r="H6000" i="3"/>
  <c r="H6001" i="3"/>
  <c r="H6002" i="3"/>
  <c r="H6003" i="3"/>
  <c r="H6004" i="3"/>
  <c r="H6005" i="3"/>
  <c r="H6006" i="3"/>
  <c r="H6007" i="3"/>
  <c r="H6008" i="3"/>
  <c r="H6009" i="3"/>
  <c r="H6010" i="3"/>
  <c r="H6011" i="3"/>
  <c r="H6012" i="3"/>
  <c r="H6013" i="3"/>
  <c r="H6014" i="3"/>
  <c r="H6015" i="3"/>
  <c r="H6016" i="3"/>
  <c r="H6017" i="3"/>
  <c r="H6018" i="3"/>
  <c r="H6019" i="3"/>
  <c r="H6020" i="3"/>
  <c r="H6021" i="3"/>
  <c r="H6022" i="3"/>
  <c r="H6023" i="3"/>
  <c r="H6024" i="3"/>
  <c r="H6025" i="3"/>
  <c r="H6026" i="3"/>
  <c r="H6027" i="3"/>
  <c r="H6028" i="3"/>
  <c r="H6029" i="3"/>
  <c r="H6030" i="3"/>
  <c r="H6031" i="3"/>
  <c r="H6032" i="3"/>
  <c r="H6033" i="3"/>
  <c r="H6034" i="3"/>
  <c r="H6035" i="3"/>
  <c r="H6036" i="3"/>
  <c r="H6037" i="3"/>
  <c r="H6038" i="3"/>
  <c r="H6039" i="3"/>
  <c r="H6040" i="3"/>
  <c r="H6041" i="3"/>
  <c r="H6042" i="3"/>
  <c r="H6043" i="3"/>
  <c r="H6044" i="3"/>
  <c r="H6045" i="3"/>
  <c r="H6046" i="3"/>
  <c r="H6047" i="3"/>
  <c r="H6048" i="3"/>
  <c r="H6049" i="3"/>
  <c r="H6050" i="3"/>
  <c r="H6051" i="3"/>
  <c r="H6052" i="3"/>
  <c r="H6053" i="3"/>
  <c r="H6054" i="3"/>
  <c r="H6055" i="3"/>
  <c r="H6056" i="3"/>
  <c r="H6057" i="3"/>
  <c r="H6058" i="3"/>
  <c r="H6059" i="3"/>
  <c r="H6060" i="3"/>
  <c r="H6061" i="3"/>
  <c r="H6062" i="3"/>
  <c r="H6063" i="3"/>
  <c r="H6064" i="3"/>
  <c r="H6065" i="3"/>
  <c r="H6066" i="3"/>
  <c r="H6067" i="3"/>
  <c r="H6068" i="3"/>
  <c r="H6069" i="3"/>
  <c r="H6070" i="3"/>
  <c r="H6071" i="3"/>
  <c r="H6072" i="3"/>
  <c r="H6073" i="3"/>
  <c r="H6074" i="3"/>
  <c r="H6075" i="3"/>
  <c r="H6076" i="3"/>
  <c r="H6077" i="3"/>
  <c r="H6078" i="3"/>
  <c r="H6079" i="3"/>
  <c r="H6080" i="3"/>
  <c r="H6081" i="3"/>
  <c r="H6082" i="3"/>
  <c r="H6083" i="3"/>
  <c r="H6084" i="3"/>
  <c r="H6085" i="3"/>
  <c r="H6086" i="3"/>
  <c r="H6087" i="3"/>
  <c r="H6088" i="3"/>
  <c r="H6089" i="3"/>
  <c r="H6090" i="3"/>
  <c r="H6091" i="3"/>
  <c r="H6092" i="3"/>
  <c r="H6093" i="3"/>
  <c r="H6094" i="3"/>
  <c r="H6095" i="3"/>
  <c r="H6096" i="3"/>
  <c r="H6097" i="3"/>
  <c r="H6098" i="3"/>
  <c r="H6099" i="3"/>
  <c r="H6100" i="3"/>
  <c r="H6101" i="3"/>
  <c r="H6102" i="3"/>
  <c r="H6103" i="3"/>
  <c r="H6104" i="3"/>
  <c r="H6105" i="3"/>
  <c r="H6106" i="3"/>
  <c r="H6107" i="3"/>
  <c r="H6108" i="3"/>
  <c r="H6109" i="3"/>
  <c r="H6110" i="3"/>
  <c r="H6111" i="3"/>
  <c r="H6112" i="3"/>
  <c r="H6113" i="3"/>
  <c r="H6114" i="3"/>
  <c r="H6115" i="3"/>
  <c r="H6116" i="3"/>
  <c r="H6117" i="3"/>
  <c r="H6118" i="3"/>
  <c r="H6119" i="3"/>
  <c r="H6120" i="3"/>
  <c r="H6121" i="3"/>
  <c r="H6122" i="3"/>
  <c r="H6123" i="3"/>
  <c r="H6124" i="3"/>
  <c r="H6125" i="3"/>
  <c r="H6126" i="3"/>
  <c r="H6127" i="3"/>
  <c r="H6128" i="3"/>
  <c r="H6129" i="3"/>
  <c r="H6130" i="3"/>
  <c r="H6131" i="3"/>
  <c r="H6132" i="3"/>
  <c r="H6133" i="3"/>
  <c r="H6134" i="3"/>
  <c r="H6135" i="3"/>
  <c r="H6136" i="3"/>
  <c r="H6137" i="3"/>
  <c r="H6138" i="3"/>
  <c r="H6139" i="3"/>
  <c r="H6140" i="3"/>
  <c r="H6141" i="3"/>
  <c r="H6142" i="3"/>
  <c r="H6143" i="3"/>
  <c r="H6144" i="3"/>
  <c r="H6145" i="3"/>
  <c r="H6146" i="3"/>
  <c r="H6147" i="3"/>
  <c r="H6148" i="3"/>
  <c r="H6149" i="3"/>
  <c r="H6150" i="3"/>
  <c r="H6151" i="3"/>
  <c r="H6152" i="3"/>
  <c r="H6153" i="3"/>
  <c r="H6154" i="3"/>
  <c r="H6155" i="3"/>
  <c r="H6156" i="3"/>
  <c r="H6157" i="3"/>
  <c r="H6158" i="3"/>
  <c r="H6159" i="3"/>
  <c r="H6160" i="3"/>
  <c r="H6161" i="3"/>
  <c r="H6162" i="3"/>
  <c r="H6163" i="3"/>
  <c r="H6164" i="3"/>
  <c r="H6165" i="3"/>
  <c r="H6166" i="3"/>
  <c r="H6167" i="3"/>
  <c r="H6168" i="3"/>
  <c r="H6169" i="3"/>
  <c r="H6170" i="3"/>
  <c r="H6171" i="3"/>
  <c r="H6172" i="3"/>
  <c r="H6173" i="3"/>
  <c r="H6174" i="3"/>
  <c r="H6175" i="3"/>
  <c r="H6176" i="3"/>
  <c r="H6177" i="3"/>
  <c r="H6178" i="3"/>
  <c r="H6179" i="3"/>
  <c r="H6180" i="3"/>
  <c r="H6181" i="3"/>
  <c r="H6182" i="3"/>
  <c r="H6183" i="3"/>
  <c r="H6184" i="3"/>
  <c r="H6185" i="3"/>
  <c r="H6186" i="3"/>
  <c r="H6187" i="3"/>
  <c r="H6188" i="3"/>
  <c r="H6189" i="3"/>
  <c r="H6190" i="3"/>
  <c r="H6191" i="3"/>
  <c r="H6192" i="3"/>
  <c r="H6193" i="3"/>
  <c r="H6194" i="3"/>
  <c r="H6195" i="3"/>
  <c r="H6196" i="3"/>
  <c r="H6197" i="3"/>
  <c r="H6198" i="3"/>
  <c r="H6199" i="3"/>
  <c r="H6200" i="3"/>
  <c r="H6201" i="3"/>
  <c r="H6202" i="3"/>
  <c r="H6203" i="3"/>
  <c r="H6204" i="3"/>
  <c r="H6205" i="3"/>
  <c r="H6206" i="3"/>
  <c r="H6207" i="3"/>
  <c r="H6208" i="3"/>
  <c r="H6209" i="3"/>
  <c r="H6210" i="3"/>
  <c r="H6211" i="3"/>
  <c r="H6212" i="3"/>
  <c r="H6213" i="3"/>
  <c r="H6214" i="3"/>
  <c r="H6215" i="3"/>
  <c r="H6216" i="3"/>
  <c r="H6217" i="3"/>
  <c r="H6218" i="3"/>
  <c r="H6219" i="3"/>
  <c r="H6220" i="3"/>
  <c r="H6221" i="3"/>
  <c r="H6222" i="3"/>
  <c r="H6223" i="3"/>
  <c r="H6224" i="3"/>
  <c r="H6225" i="3"/>
  <c r="H6226" i="3"/>
  <c r="H6227" i="3"/>
  <c r="H6228" i="3"/>
  <c r="H6229" i="3"/>
  <c r="H6230" i="3"/>
  <c r="H6231" i="3"/>
  <c r="H6232" i="3"/>
  <c r="H6233" i="3"/>
  <c r="H6234" i="3"/>
  <c r="H6235" i="3"/>
  <c r="H6236" i="3"/>
  <c r="H6237" i="3"/>
  <c r="H6238" i="3"/>
  <c r="H6239" i="3"/>
  <c r="H6240" i="3"/>
  <c r="H6241" i="3"/>
  <c r="H6242" i="3"/>
  <c r="H6243" i="3"/>
  <c r="H6244" i="3"/>
  <c r="H6245" i="3"/>
  <c r="H6246" i="3"/>
  <c r="H6247" i="3"/>
  <c r="H6248" i="3"/>
  <c r="H6249" i="3"/>
  <c r="H6250" i="3"/>
  <c r="H6251" i="3"/>
  <c r="H6252" i="3"/>
  <c r="H6253" i="3"/>
  <c r="H6254" i="3"/>
  <c r="H6255" i="3"/>
  <c r="H6256" i="3"/>
  <c r="H6257" i="3"/>
  <c r="H6258" i="3"/>
  <c r="H6259" i="3"/>
  <c r="H6260" i="3"/>
  <c r="H6261" i="3"/>
  <c r="H6262" i="3"/>
  <c r="H6263" i="3"/>
  <c r="H6264" i="3"/>
  <c r="H6265" i="3"/>
  <c r="H6266" i="3"/>
  <c r="H6267" i="3"/>
  <c r="H6268" i="3"/>
  <c r="H6269" i="3"/>
  <c r="H6270" i="3"/>
  <c r="H6271" i="3"/>
  <c r="H6272" i="3"/>
  <c r="H6273" i="3"/>
  <c r="H6274" i="3"/>
  <c r="H6275" i="3"/>
  <c r="H6276" i="3"/>
  <c r="H6277" i="3"/>
  <c r="H6278" i="3"/>
  <c r="H6279" i="3"/>
  <c r="H6280" i="3"/>
  <c r="H6281" i="3"/>
  <c r="H6282" i="3"/>
  <c r="H6283" i="3"/>
  <c r="H6284" i="3"/>
  <c r="H6285" i="3"/>
  <c r="H6286" i="3"/>
  <c r="H6287" i="3"/>
  <c r="H6288" i="3"/>
  <c r="H6289" i="3"/>
  <c r="H6290" i="3"/>
  <c r="H6291" i="3"/>
  <c r="H6292" i="3"/>
  <c r="H6293" i="3"/>
  <c r="H6294" i="3"/>
  <c r="H6295" i="3"/>
  <c r="H6296" i="3"/>
  <c r="H6297" i="3"/>
  <c r="H6298" i="3"/>
  <c r="H6299" i="3"/>
  <c r="H6300" i="3"/>
  <c r="H6301" i="3"/>
  <c r="H6302" i="3"/>
  <c r="H6303" i="3"/>
  <c r="H6304" i="3"/>
  <c r="H6305" i="3"/>
  <c r="H6306" i="3"/>
  <c r="H6307" i="3"/>
  <c r="H6308" i="3"/>
  <c r="H6309" i="3"/>
  <c r="H6310" i="3"/>
  <c r="H6311" i="3"/>
  <c r="H6312" i="3"/>
  <c r="H6313" i="3"/>
  <c r="H6314" i="3"/>
  <c r="H6315" i="3"/>
  <c r="H6316" i="3"/>
  <c r="H6317" i="3"/>
  <c r="H6318" i="3"/>
  <c r="H6319" i="3"/>
  <c r="H6320" i="3"/>
  <c r="H6321" i="3"/>
  <c r="H6322" i="3"/>
  <c r="H6323" i="3"/>
  <c r="H6324" i="3"/>
  <c r="H6325" i="3"/>
  <c r="H6326" i="3"/>
  <c r="H6327" i="3"/>
  <c r="H6328" i="3"/>
  <c r="H6329" i="3"/>
  <c r="H6330" i="3"/>
  <c r="H6331" i="3"/>
  <c r="H6332" i="3"/>
  <c r="H6333" i="3"/>
  <c r="H6334" i="3"/>
  <c r="H6335" i="3"/>
  <c r="H6336" i="3"/>
  <c r="H6337" i="3"/>
  <c r="H6338" i="3"/>
  <c r="H6339" i="3"/>
  <c r="H6340" i="3"/>
  <c r="H6341" i="3"/>
  <c r="H6342" i="3"/>
  <c r="H6343" i="3"/>
  <c r="H6344" i="3"/>
  <c r="H6345" i="3"/>
  <c r="H6346" i="3"/>
  <c r="H6347" i="3"/>
  <c r="H6348" i="3"/>
  <c r="H6349" i="3"/>
  <c r="H6350" i="3"/>
  <c r="H6351" i="3"/>
  <c r="H6352" i="3"/>
  <c r="H6353" i="3"/>
  <c r="H6354" i="3"/>
  <c r="H6355" i="3"/>
  <c r="H6356" i="3"/>
  <c r="H6357" i="3"/>
  <c r="H6358" i="3"/>
  <c r="H6359" i="3"/>
  <c r="H6360" i="3"/>
  <c r="H6361" i="3"/>
  <c r="H6362" i="3"/>
  <c r="H6363" i="3"/>
  <c r="H6364" i="3"/>
  <c r="H6365" i="3"/>
  <c r="H6366" i="3"/>
  <c r="H6367" i="3"/>
  <c r="H6368" i="3"/>
  <c r="H6369" i="3"/>
  <c r="H6370" i="3"/>
  <c r="H6371" i="3"/>
  <c r="H6372" i="3"/>
  <c r="H6373" i="3"/>
  <c r="H6374" i="3"/>
  <c r="H6375" i="3"/>
  <c r="H6376" i="3"/>
  <c r="H6377" i="3"/>
  <c r="H6378" i="3"/>
  <c r="H6379" i="3"/>
  <c r="H6380" i="3"/>
  <c r="H6381" i="3"/>
  <c r="H6382" i="3"/>
  <c r="H6383" i="3"/>
  <c r="H6384" i="3"/>
  <c r="H6385" i="3"/>
  <c r="H6386" i="3"/>
  <c r="H6387" i="3"/>
  <c r="H6388" i="3"/>
  <c r="H6389" i="3"/>
  <c r="H6390" i="3"/>
  <c r="H6391" i="3"/>
  <c r="H6392" i="3"/>
  <c r="H6393" i="3"/>
  <c r="H6394" i="3"/>
  <c r="H6395" i="3"/>
  <c r="H6396" i="3"/>
  <c r="H6397" i="3"/>
  <c r="H6398" i="3"/>
  <c r="H6399" i="3"/>
  <c r="H6400" i="3"/>
  <c r="H6401" i="3"/>
  <c r="H6402" i="3"/>
  <c r="H6403" i="3"/>
  <c r="H6404" i="3"/>
  <c r="H6405" i="3"/>
  <c r="H6406" i="3"/>
  <c r="H6407" i="3"/>
  <c r="H6408" i="3"/>
  <c r="H6409" i="3"/>
  <c r="H6410" i="3"/>
  <c r="H6411" i="3"/>
  <c r="H6412" i="3"/>
  <c r="H6413" i="3"/>
  <c r="H6414" i="3"/>
  <c r="H6415" i="3"/>
  <c r="H6416" i="3"/>
  <c r="H6417" i="3"/>
  <c r="H6418" i="3"/>
  <c r="H6419" i="3"/>
  <c r="H6420" i="3"/>
  <c r="H6421" i="3"/>
  <c r="H6422" i="3"/>
  <c r="H6423" i="3"/>
  <c r="H6424" i="3"/>
  <c r="H6425" i="3"/>
  <c r="H6426" i="3"/>
  <c r="H6427" i="3"/>
  <c r="H6428" i="3"/>
  <c r="H6429" i="3"/>
  <c r="H6430" i="3"/>
  <c r="H6431" i="3"/>
  <c r="H6432" i="3"/>
  <c r="H6433" i="3"/>
  <c r="H6434" i="3"/>
  <c r="H6435" i="3"/>
  <c r="H6436" i="3"/>
  <c r="H6437" i="3"/>
  <c r="H6438" i="3"/>
  <c r="H6439" i="3"/>
  <c r="H6440" i="3"/>
  <c r="H6441" i="3"/>
  <c r="H6442" i="3"/>
  <c r="H6443" i="3"/>
  <c r="H6444" i="3"/>
  <c r="H6445" i="3"/>
  <c r="H6446" i="3"/>
  <c r="H6447" i="3"/>
  <c r="H6448" i="3"/>
  <c r="H6449" i="3"/>
  <c r="H6450" i="3"/>
  <c r="H6451" i="3"/>
  <c r="H6452" i="3"/>
  <c r="H6453" i="3"/>
  <c r="H6454" i="3"/>
  <c r="H6455" i="3"/>
  <c r="H6456" i="3"/>
  <c r="H6457" i="3"/>
  <c r="H6458" i="3"/>
  <c r="H6459" i="3"/>
  <c r="H6460" i="3"/>
  <c r="H6461" i="3"/>
  <c r="H6462" i="3"/>
  <c r="H6463" i="3"/>
  <c r="H6464" i="3"/>
  <c r="H6465" i="3"/>
  <c r="H6466" i="3"/>
  <c r="H6467" i="3"/>
  <c r="H6468" i="3"/>
  <c r="H6469" i="3"/>
  <c r="H6470" i="3"/>
  <c r="H6471" i="3"/>
  <c r="H6472" i="3"/>
  <c r="H6473" i="3"/>
  <c r="H6474" i="3"/>
  <c r="H6475" i="3"/>
  <c r="H6476" i="3"/>
  <c r="H6477" i="3"/>
  <c r="H6478" i="3"/>
  <c r="H6479" i="3"/>
  <c r="H6480" i="3"/>
  <c r="H6481" i="3"/>
  <c r="H6482" i="3"/>
  <c r="H6483" i="3"/>
  <c r="H6484" i="3"/>
  <c r="H6485" i="3"/>
  <c r="H6486" i="3"/>
  <c r="H6487" i="3"/>
  <c r="H6488" i="3"/>
  <c r="H6489" i="3"/>
  <c r="H6490" i="3"/>
  <c r="H6491" i="3"/>
  <c r="H6492" i="3"/>
  <c r="H6493" i="3"/>
  <c r="H6494" i="3"/>
  <c r="H6495" i="3"/>
  <c r="H6496" i="3"/>
  <c r="H6497" i="3"/>
  <c r="H6498" i="3"/>
  <c r="H6499" i="3"/>
  <c r="H6500" i="3"/>
  <c r="H6501" i="3"/>
  <c r="H6502" i="3"/>
  <c r="H6503" i="3"/>
  <c r="H6504" i="3"/>
  <c r="H6505" i="3"/>
  <c r="H6506" i="3"/>
  <c r="H6507" i="3"/>
  <c r="H6508" i="3"/>
  <c r="H6509" i="3"/>
  <c r="H6510" i="3"/>
  <c r="H6511" i="3"/>
  <c r="H6512" i="3"/>
  <c r="H6513" i="3"/>
  <c r="H6514" i="3"/>
  <c r="H6515" i="3"/>
  <c r="H6516" i="3"/>
  <c r="H6517" i="3"/>
  <c r="H6518" i="3"/>
  <c r="H6519" i="3"/>
  <c r="H6520" i="3"/>
  <c r="H6521" i="3"/>
  <c r="H6522" i="3"/>
  <c r="H6523" i="3"/>
  <c r="H6524" i="3"/>
  <c r="H6525" i="3"/>
  <c r="H6526" i="3"/>
  <c r="H6527" i="3"/>
  <c r="H6528" i="3"/>
  <c r="H6529" i="3"/>
  <c r="H6530" i="3"/>
  <c r="H6531" i="3"/>
  <c r="H6532" i="3"/>
  <c r="H6533" i="3"/>
  <c r="H6534" i="3"/>
  <c r="H6535" i="3"/>
  <c r="H6536" i="3"/>
  <c r="H6537" i="3"/>
  <c r="H6538" i="3"/>
  <c r="H6539" i="3"/>
  <c r="H6540" i="3"/>
  <c r="H6541" i="3"/>
  <c r="H6542" i="3"/>
  <c r="H6543" i="3"/>
  <c r="H6544" i="3"/>
  <c r="H6545" i="3"/>
  <c r="H6546" i="3"/>
  <c r="H6547" i="3"/>
  <c r="H6548" i="3"/>
  <c r="H6549" i="3"/>
  <c r="H6550" i="3"/>
  <c r="H6551" i="3"/>
  <c r="H6552" i="3"/>
  <c r="H6553" i="3"/>
  <c r="H6554" i="3"/>
  <c r="H6555" i="3"/>
  <c r="H6556" i="3"/>
  <c r="H6557" i="3"/>
  <c r="H6558" i="3"/>
  <c r="H6559" i="3"/>
  <c r="H6560" i="3"/>
  <c r="H6561" i="3"/>
  <c r="H6562" i="3"/>
  <c r="H6563" i="3"/>
  <c r="H6564" i="3"/>
  <c r="H6565" i="3"/>
  <c r="H6566" i="3"/>
  <c r="H6567" i="3"/>
  <c r="H6568" i="3"/>
  <c r="H6569" i="3"/>
  <c r="H6570" i="3"/>
  <c r="H6571" i="3"/>
  <c r="H6572" i="3"/>
  <c r="H6573" i="3"/>
  <c r="H6574" i="3"/>
  <c r="H6575" i="3"/>
  <c r="H6576" i="3"/>
  <c r="H6577" i="3"/>
  <c r="H6578" i="3"/>
  <c r="H6579" i="3"/>
  <c r="H6580" i="3"/>
  <c r="H6581" i="3"/>
  <c r="H6582" i="3"/>
  <c r="H6583" i="3"/>
  <c r="H6584" i="3"/>
  <c r="H6585" i="3"/>
  <c r="H6586" i="3"/>
  <c r="H6587" i="3"/>
  <c r="H6588" i="3"/>
  <c r="H6589" i="3"/>
  <c r="H6590" i="3"/>
  <c r="H6591" i="3"/>
  <c r="H6592" i="3"/>
  <c r="H6593" i="3"/>
  <c r="H6594" i="3"/>
  <c r="H6595" i="3"/>
  <c r="H6596" i="3"/>
  <c r="H6597" i="3"/>
  <c r="H6598" i="3"/>
  <c r="H6599" i="3"/>
  <c r="H6600" i="3"/>
  <c r="H6601" i="3"/>
  <c r="H6602" i="3"/>
  <c r="H6603" i="3"/>
  <c r="H6604" i="3"/>
  <c r="H6605" i="3"/>
  <c r="H6606" i="3"/>
  <c r="H6607" i="3"/>
  <c r="H6608" i="3"/>
  <c r="H6609" i="3"/>
  <c r="H6610" i="3"/>
  <c r="H6611" i="3"/>
  <c r="H6612" i="3"/>
  <c r="H6613" i="3"/>
  <c r="H6614" i="3"/>
  <c r="H6615" i="3"/>
  <c r="H6616" i="3"/>
  <c r="H6617" i="3"/>
  <c r="H6618" i="3"/>
  <c r="H6619" i="3"/>
  <c r="H6620" i="3"/>
  <c r="H6621" i="3"/>
  <c r="H6622" i="3"/>
  <c r="H6623" i="3"/>
  <c r="H6624" i="3"/>
  <c r="H6625" i="3"/>
  <c r="H6626" i="3"/>
  <c r="H6627" i="3"/>
  <c r="H6628" i="3"/>
  <c r="H6629" i="3"/>
  <c r="H6630" i="3"/>
  <c r="H6631" i="3"/>
  <c r="H6632" i="3"/>
  <c r="H6633" i="3"/>
  <c r="H6634" i="3"/>
  <c r="H6635" i="3"/>
  <c r="H6636" i="3"/>
  <c r="H6637" i="3"/>
  <c r="H6638" i="3"/>
  <c r="H6639" i="3"/>
  <c r="H6640" i="3"/>
  <c r="H6641" i="3"/>
  <c r="H6642" i="3"/>
  <c r="H6643" i="3"/>
  <c r="H6644" i="3"/>
  <c r="H6645" i="3"/>
  <c r="H6646" i="3"/>
  <c r="H6647" i="3"/>
  <c r="H6648" i="3"/>
  <c r="H6649" i="3"/>
  <c r="H6650" i="3"/>
  <c r="H6651" i="3"/>
  <c r="H6652" i="3"/>
  <c r="H6653" i="3"/>
  <c r="H6654" i="3"/>
  <c r="H6655" i="3"/>
  <c r="H6656" i="3"/>
  <c r="H6657" i="3"/>
  <c r="H6658" i="3"/>
  <c r="H6659" i="3"/>
  <c r="H6660" i="3"/>
  <c r="H6661" i="3"/>
  <c r="H6662" i="3"/>
  <c r="H6663" i="3"/>
  <c r="H6664" i="3"/>
  <c r="H6665" i="3"/>
  <c r="H6666" i="3"/>
  <c r="H6667" i="3"/>
  <c r="H6668" i="3"/>
  <c r="H6669" i="3"/>
  <c r="H6670" i="3"/>
  <c r="H6671" i="3"/>
  <c r="H6672" i="3"/>
  <c r="H6673" i="3"/>
  <c r="H6674" i="3"/>
  <c r="H6675" i="3"/>
  <c r="H6676" i="3"/>
  <c r="H6677" i="3"/>
  <c r="H6678" i="3"/>
  <c r="H6679" i="3"/>
  <c r="H6680" i="3"/>
  <c r="H6681" i="3"/>
  <c r="H6682" i="3"/>
  <c r="H6683" i="3"/>
  <c r="H6684" i="3"/>
  <c r="H6685" i="3"/>
  <c r="H6686" i="3"/>
  <c r="H6687" i="3"/>
  <c r="H6688" i="3"/>
  <c r="H6689" i="3"/>
  <c r="H6690" i="3"/>
  <c r="H6691" i="3"/>
  <c r="H6692" i="3"/>
  <c r="H6693" i="3"/>
  <c r="H6694" i="3"/>
  <c r="H6695" i="3"/>
  <c r="H6696" i="3"/>
  <c r="H6697" i="3"/>
  <c r="H6698" i="3"/>
  <c r="H6699" i="3"/>
  <c r="H6700" i="3"/>
  <c r="H6701" i="3"/>
  <c r="H6702" i="3"/>
  <c r="H6703" i="3"/>
  <c r="H6704" i="3"/>
  <c r="H6705" i="3"/>
  <c r="H6706" i="3"/>
  <c r="H6707" i="3"/>
  <c r="H6708" i="3"/>
  <c r="H6709" i="3"/>
  <c r="H6710" i="3"/>
  <c r="H6711" i="3"/>
  <c r="H6712" i="3"/>
  <c r="H6713" i="3"/>
  <c r="H6714" i="3"/>
  <c r="H6715" i="3"/>
  <c r="H6716" i="3"/>
  <c r="H6717" i="3"/>
  <c r="H6718" i="3"/>
  <c r="H6719" i="3"/>
  <c r="H6720" i="3"/>
  <c r="H6721" i="3"/>
  <c r="H6722" i="3"/>
  <c r="H6723" i="3"/>
  <c r="H6724" i="3"/>
  <c r="H6725" i="3"/>
  <c r="H6726" i="3"/>
  <c r="H6727" i="3"/>
  <c r="H6728" i="3"/>
  <c r="H6729" i="3"/>
  <c r="H6730" i="3"/>
  <c r="H6731" i="3"/>
  <c r="H6732" i="3"/>
  <c r="H6733" i="3"/>
  <c r="H6734" i="3"/>
  <c r="H6735" i="3"/>
  <c r="H6736" i="3"/>
  <c r="H6737" i="3"/>
  <c r="H6738" i="3"/>
  <c r="H6739" i="3"/>
  <c r="H6740" i="3"/>
  <c r="H6741" i="3"/>
  <c r="H6742" i="3"/>
  <c r="H6743" i="3"/>
  <c r="H6744" i="3"/>
  <c r="H6745" i="3"/>
  <c r="H6746" i="3"/>
  <c r="H6747" i="3"/>
  <c r="H6748" i="3"/>
  <c r="H6749" i="3"/>
  <c r="H6750" i="3"/>
  <c r="H6751" i="3"/>
  <c r="H6752" i="3"/>
  <c r="H6753" i="3"/>
  <c r="H6754" i="3"/>
  <c r="H6755" i="3"/>
  <c r="H6756" i="3"/>
  <c r="H6757" i="3"/>
  <c r="H6758" i="3"/>
  <c r="H6759" i="3"/>
  <c r="H6760" i="3"/>
  <c r="H6761" i="3"/>
  <c r="H6762" i="3"/>
  <c r="H6763" i="3"/>
  <c r="H6764" i="3"/>
  <c r="H6765" i="3"/>
  <c r="H6766" i="3"/>
  <c r="H6767" i="3"/>
  <c r="H6768" i="3"/>
  <c r="H6769" i="3"/>
  <c r="H6770" i="3"/>
  <c r="H6771" i="3"/>
  <c r="H6772" i="3"/>
  <c r="H6773" i="3"/>
  <c r="H6774" i="3"/>
  <c r="H6775" i="3"/>
  <c r="H6776" i="3"/>
  <c r="H6777" i="3"/>
  <c r="H6778" i="3"/>
  <c r="H6779" i="3"/>
  <c r="H6780" i="3"/>
  <c r="H6781" i="3"/>
  <c r="H6782" i="3"/>
  <c r="H6783" i="3"/>
  <c r="H6784" i="3"/>
  <c r="H6785" i="3"/>
  <c r="H6786" i="3"/>
  <c r="H6787" i="3"/>
  <c r="H6788" i="3"/>
  <c r="H6789" i="3"/>
  <c r="H6790" i="3"/>
  <c r="H6791" i="3"/>
  <c r="H6792" i="3"/>
  <c r="H6793" i="3"/>
  <c r="H6794" i="3"/>
  <c r="H6795" i="3"/>
  <c r="H6796" i="3"/>
  <c r="H6797" i="3"/>
  <c r="H6798" i="3"/>
  <c r="H6799" i="3"/>
  <c r="H6800" i="3"/>
  <c r="H6801" i="3"/>
  <c r="H6802" i="3"/>
  <c r="H6803" i="3"/>
  <c r="H6804" i="3"/>
  <c r="H6805" i="3"/>
  <c r="H6806" i="3"/>
  <c r="H6807" i="3"/>
  <c r="H6808" i="3"/>
  <c r="H6809" i="3"/>
  <c r="H6810" i="3"/>
  <c r="H6811" i="3"/>
  <c r="H6812" i="3"/>
  <c r="H6813" i="3"/>
  <c r="H6814" i="3"/>
  <c r="H6815" i="3"/>
  <c r="H6816" i="3"/>
  <c r="H6817" i="3"/>
  <c r="H6818" i="3"/>
  <c r="H6819" i="3"/>
  <c r="H6820" i="3"/>
  <c r="H6821" i="3"/>
  <c r="H6822" i="3"/>
  <c r="H6823" i="3"/>
  <c r="H6824" i="3"/>
  <c r="H6825" i="3"/>
  <c r="H6826" i="3"/>
  <c r="H6827" i="3"/>
  <c r="H6828" i="3"/>
  <c r="H6829" i="3"/>
  <c r="H6830" i="3"/>
  <c r="H6831" i="3"/>
  <c r="H6832" i="3"/>
  <c r="H6833" i="3"/>
  <c r="H6834" i="3"/>
  <c r="H6835" i="3"/>
  <c r="H6836" i="3"/>
  <c r="H6837" i="3"/>
  <c r="H6838" i="3"/>
  <c r="H6839" i="3"/>
  <c r="H6840" i="3"/>
  <c r="H6841" i="3"/>
  <c r="H6842" i="3"/>
  <c r="H6843" i="3"/>
  <c r="H6844" i="3"/>
  <c r="H6845" i="3"/>
  <c r="H6846" i="3"/>
  <c r="H6847" i="3"/>
  <c r="H6848" i="3"/>
  <c r="H6849" i="3"/>
  <c r="H6850" i="3"/>
  <c r="H6851" i="3"/>
  <c r="H6852" i="3"/>
  <c r="H6853" i="3"/>
  <c r="H6854" i="3"/>
  <c r="H6855" i="3"/>
  <c r="H6856" i="3"/>
  <c r="H6857" i="3"/>
  <c r="H6858" i="3"/>
  <c r="H6859" i="3"/>
  <c r="H6860" i="3"/>
  <c r="H6861" i="3"/>
  <c r="H6862" i="3"/>
  <c r="H6863" i="3"/>
  <c r="H6864" i="3"/>
  <c r="H6865" i="3"/>
  <c r="H6866" i="3"/>
  <c r="H6867" i="3"/>
  <c r="H6868" i="3"/>
  <c r="H6869" i="3"/>
  <c r="H6870" i="3"/>
  <c r="H6871" i="3"/>
  <c r="H6872" i="3"/>
  <c r="H6873" i="3"/>
  <c r="H6874" i="3"/>
  <c r="H6875" i="3"/>
  <c r="H6876" i="3"/>
  <c r="H6877" i="3"/>
  <c r="H6878" i="3"/>
  <c r="H6879" i="3"/>
  <c r="H6880" i="3"/>
  <c r="H6881" i="3"/>
  <c r="H6882" i="3"/>
  <c r="H6883" i="3"/>
  <c r="H6884" i="3"/>
  <c r="H6885" i="3"/>
  <c r="H6886" i="3"/>
  <c r="H6887" i="3"/>
  <c r="H6888" i="3"/>
  <c r="H6889" i="3"/>
  <c r="H6890" i="3"/>
  <c r="H6891" i="3"/>
  <c r="H6892" i="3"/>
  <c r="H6893" i="3"/>
  <c r="H6894" i="3"/>
  <c r="H6895" i="3"/>
  <c r="H6896" i="3"/>
  <c r="H6897" i="3"/>
  <c r="H6898" i="3"/>
  <c r="H6899" i="3"/>
  <c r="H6900" i="3"/>
  <c r="H6901" i="3"/>
  <c r="H6902" i="3"/>
  <c r="H6903" i="3"/>
  <c r="H6904" i="3"/>
  <c r="H6905" i="3"/>
  <c r="H6906" i="3"/>
  <c r="H6907" i="3"/>
  <c r="H6908" i="3"/>
  <c r="H6909" i="3"/>
  <c r="H6910" i="3"/>
  <c r="H6911" i="3"/>
  <c r="H6912" i="3"/>
  <c r="H6913" i="3"/>
  <c r="H6914" i="3"/>
  <c r="H6915" i="3"/>
  <c r="H6916" i="3"/>
  <c r="H6917" i="3"/>
  <c r="H6918" i="3"/>
  <c r="H6919" i="3"/>
  <c r="H6920" i="3"/>
  <c r="H6921" i="3"/>
  <c r="H6922" i="3"/>
  <c r="H6923" i="3"/>
  <c r="H6924" i="3"/>
  <c r="H6925" i="3"/>
  <c r="H6926" i="3"/>
  <c r="H6927" i="3"/>
  <c r="H6928" i="3"/>
  <c r="H6929" i="3"/>
  <c r="H6930" i="3"/>
  <c r="H6931" i="3"/>
  <c r="H6932" i="3"/>
  <c r="H6933" i="3"/>
  <c r="H6934" i="3"/>
  <c r="H6935" i="3"/>
  <c r="H6936" i="3"/>
  <c r="H6937" i="3"/>
  <c r="H6938" i="3"/>
  <c r="H6939" i="3"/>
  <c r="H6940" i="3"/>
  <c r="H6941" i="3"/>
  <c r="H6942" i="3"/>
  <c r="H6943" i="3"/>
  <c r="H6944" i="3"/>
  <c r="H6945" i="3"/>
  <c r="H6946" i="3"/>
  <c r="H6947" i="3"/>
  <c r="H6948" i="3"/>
  <c r="H6949" i="3"/>
  <c r="H6950" i="3"/>
  <c r="H6951" i="3"/>
  <c r="H6952" i="3"/>
  <c r="H6953" i="3"/>
  <c r="H6954" i="3"/>
  <c r="H6955" i="3"/>
  <c r="H6956" i="3"/>
  <c r="H6957" i="3"/>
  <c r="H6958" i="3"/>
  <c r="H6959" i="3"/>
  <c r="H6960" i="3"/>
  <c r="H6961" i="3"/>
  <c r="H6962" i="3"/>
  <c r="H6963" i="3"/>
  <c r="H6964" i="3"/>
  <c r="H6965" i="3"/>
  <c r="H6966" i="3"/>
  <c r="H6967" i="3"/>
  <c r="H6968" i="3"/>
  <c r="H6969" i="3"/>
  <c r="H6970" i="3"/>
  <c r="H6971" i="3"/>
  <c r="H6972" i="3"/>
  <c r="H6973" i="3"/>
  <c r="H6974" i="3"/>
  <c r="H6975" i="3"/>
  <c r="H6976" i="3"/>
  <c r="H6977" i="3"/>
  <c r="H6978" i="3"/>
  <c r="H6979" i="3"/>
  <c r="H6980" i="3"/>
  <c r="H6981" i="3"/>
  <c r="H6982" i="3"/>
  <c r="H6983" i="3"/>
  <c r="H6984" i="3"/>
  <c r="H6985" i="3"/>
  <c r="H6986" i="3"/>
  <c r="H6987" i="3"/>
  <c r="H6988" i="3"/>
  <c r="H6989" i="3"/>
  <c r="H6990" i="3"/>
  <c r="H6991" i="3"/>
  <c r="H6992" i="3"/>
  <c r="H6993" i="3"/>
  <c r="H6994" i="3"/>
  <c r="H6995" i="3"/>
  <c r="H6996" i="3"/>
  <c r="H6997" i="3"/>
  <c r="H6998" i="3"/>
  <c r="H6999" i="3"/>
  <c r="H7000" i="3"/>
  <c r="H7001" i="3"/>
  <c r="H7002" i="3"/>
  <c r="H7003" i="3"/>
  <c r="H7004" i="3"/>
  <c r="H7005" i="3"/>
  <c r="H7006" i="3"/>
  <c r="H7007" i="3"/>
  <c r="H7008" i="3"/>
  <c r="H7009" i="3"/>
  <c r="H7010" i="3"/>
  <c r="H7011" i="3"/>
  <c r="H7012" i="3"/>
  <c r="H7013" i="3"/>
  <c r="H7014" i="3"/>
  <c r="H7015" i="3"/>
  <c r="H7016" i="3"/>
  <c r="H7017" i="3"/>
  <c r="H7018" i="3"/>
  <c r="H7019" i="3"/>
  <c r="H7020" i="3"/>
  <c r="H7021" i="3"/>
  <c r="H7022" i="3"/>
  <c r="H7023" i="3"/>
  <c r="H7024" i="3"/>
  <c r="H7025" i="3"/>
  <c r="H7026" i="3"/>
  <c r="H7027" i="3"/>
  <c r="H7028" i="3"/>
  <c r="H7029" i="3"/>
  <c r="H7030" i="3"/>
  <c r="H7031" i="3"/>
  <c r="H7032" i="3"/>
  <c r="H7033" i="3"/>
  <c r="H7034" i="3"/>
  <c r="H7035" i="3"/>
  <c r="H7036" i="3"/>
  <c r="H7037" i="3"/>
  <c r="H7038" i="3"/>
  <c r="H7039" i="3"/>
  <c r="H7040" i="3"/>
  <c r="H7041" i="3"/>
  <c r="H7042" i="3"/>
  <c r="H7043" i="3"/>
  <c r="H7044" i="3"/>
  <c r="H7045" i="3"/>
  <c r="H7046" i="3"/>
  <c r="H7047" i="3"/>
  <c r="H7048" i="3"/>
  <c r="H7049" i="3"/>
  <c r="H7050" i="3"/>
  <c r="H7051" i="3"/>
  <c r="H7052" i="3"/>
  <c r="H7053" i="3"/>
  <c r="H7054" i="3"/>
  <c r="H7055" i="3"/>
  <c r="H7056" i="3"/>
  <c r="H7057" i="3"/>
  <c r="H7058" i="3"/>
  <c r="H7059" i="3"/>
  <c r="H7060" i="3"/>
  <c r="H7061" i="3"/>
  <c r="H7062" i="3"/>
  <c r="H7063" i="3"/>
  <c r="H7064" i="3"/>
  <c r="H7065" i="3"/>
  <c r="H7066" i="3"/>
  <c r="H7067" i="3"/>
  <c r="H7068" i="3"/>
  <c r="H7069" i="3"/>
  <c r="H7070" i="3"/>
  <c r="H7071" i="3"/>
  <c r="H7072" i="3"/>
  <c r="H7073" i="3"/>
  <c r="H7074" i="3"/>
  <c r="H7075" i="3"/>
  <c r="H7076" i="3"/>
  <c r="H7077" i="3"/>
  <c r="H7078" i="3"/>
  <c r="H7079" i="3"/>
  <c r="H7080" i="3"/>
  <c r="H7081" i="3"/>
  <c r="H7082" i="3"/>
  <c r="H7083" i="3"/>
  <c r="H7084" i="3"/>
  <c r="H7085" i="3"/>
  <c r="H7086" i="3"/>
  <c r="H7087" i="3"/>
  <c r="H7088" i="3"/>
  <c r="H7089" i="3"/>
  <c r="H7090" i="3"/>
  <c r="H7091" i="3"/>
  <c r="H7092" i="3"/>
  <c r="H7093" i="3"/>
  <c r="H7094" i="3"/>
  <c r="H7095" i="3"/>
  <c r="H7096" i="3"/>
  <c r="H7097" i="3"/>
  <c r="H7098" i="3"/>
  <c r="H7099" i="3"/>
  <c r="H7100" i="3"/>
  <c r="H7101" i="3"/>
  <c r="H7102" i="3"/>
  <c r="H7103" i="3"/>
  <c r="H7104" i="3"/>
  <c r="H7105" i="3"/>
  <c r="H7106" i="3"/>
  <c r="H7107" i="3"/>
  <c r="H7108" i="3"/>
  <c r="H7109" i="3"/>
  <c r="H7110" i="3"/>
  <c r="H7111" i="3"/>
  <c r="H7112" i="3"/>
  <c r="H7113" i="3"/>
  <c r="H7114" i="3"/>
  <c r="H7115" i="3"/>
  <c r="H7116" i="3"/>
  <c r="H7117" i="3"/>
  <c r="H7118" i="3"/>
  <c r="H7119" i="3"/>
  <c r="H7120" i="3"/>
  <c r="H7121" i="3"/>
  <c r="H7122" i="3"/>
  <c r="H7123" i="3"/>
  <c r="H7124" i="3"/>
  <c r="H7125" i="3"/>
  <c r="H7126" i="3"/>
  <c r="H7127" i="3"/>
  <c r="H7128" i="3"/>
  <c r="H7129" i="3"/>
  <c r="H7130" i="3"/>
  <c r="H7131" i="3"/>
  <c r="H7132" i="3"/>
  <c r="H7133" i="3"/>
  <c r="H7134" i="3"/>
  <c r="H7135" i="3"/>
  <c r="H7136" i="3"/>
  <c r="H7137" i="3"/>
  <c r="H7138" i="3"/>
  <c r="H7139" i="3"/>
  <c r="H7140" i="3"/>
  <c r="H7141" i="3"/>
  <c r="H7142" i="3"/>
  <c r="H7143" i="3"/>
  <c r="H7144" i="3"/>
  <c r="H7145" i="3"/>
  <c r="H7146" i="3"/>
  <c r="H7147" i="3"/>
  <c r="H7148" i="3"/>
  <c r="H7149" i="3"/>
  <c r="H7150" i="3"/>
  <c r="H7151" i="3"/>
  <c r="H7152" i="3"/>
  <c r="H7153" i="3"/>
  <c r="H7154" i="3"/>
  <c r="H7155" i="3"/>
  <c r="H7156" i="3"/>
  <c r="H7157" i="3"/>
  <c r="H7158" i="3"/>
  <c r="H7159" i="3"/>
  <c r="H7160" i="3"/>
  <c r="H7161" i="3"/>
  <c r="H7162" i="3"/>
  <c r="H7163" i="3"/>
  <c r="H7164" i="3"/>
  <c r="H7165" i="3"/>
  <c r="H7166" i="3"/>
  <c r="H7167" i="3"/>
  <c r="H7168" i="3"/>
  <c r="H7169" i="3"/>
  <c r="H7170" i="3"/>
  <c r="H7171" i="3"/>
  <c r="H7172" i="3"/>
  <c r="H7173" i="3"/>
  <c r="H7174" i="3"/>
  <c r="H7175" i="3"/>
  <c r="H7176" i="3"/>
  <c r="H7177" i="3"/>
  <c r="H7178" i="3"/>
  <c r="H7179" i="3"/>
  <c r="H7180" i="3"/>
  <c r="H7181" i="3"/>
  <c r="H7182" i="3"/>
  <c r="H7183" i="3"/>
  <c r="H7184" i="3"/>
  <c r="H7185" i="3"/>
  <c r="H7186" i="3"/>
  <c r="H7187" i="3"/>
  <c r="H7188" i="3"/>
  <c r="H7189" i="3"/>
  <c r="H7190" i="3"/>
  <c r="H7191" i="3"/>
  <c r="H7192" i="3"/>
  <c r="H7193" i="3"/>
  <c r="H7194" i="3"/>
  <c r="H7195" i="3"/>
  <c r="H7196" i="3"/>
  <c r="H7197" i="3"/>
  <c r="H7198" i="3"/>
  <c r="H7199" i="3"/>
  <c r="H7200" i="3"/>
  <c r="H7201" i="3"/>
  <c r="H7202" i="3"/>
  <c r="H7203" i="3"/>
  <c r="H7204" i="3"/>
  <c r="H7205" i="3"/>
  <c r="H7206" i="3"/>
  <c r="H7207" i="3"/>
  <c r="H7208" i="3"/>
  <c r="H7209" i="3"/>
  <c r="H7210" i="3"/>
  <c r="H7211" i="3"/>
  <c r="H7212" i="3"/>
  <c r="H7213" i="3"/>
  <c r="H7214" i="3"/>
  <c r="H7215" i="3"/>
  <c r="H7216" i="3"/>
  <c r="H7217" i="3"/>
  <c r="H7218" i="3"/>
  <c r="H7219" i="3"/>
  <c r="H7220" i="3"/>
  <c r="H7221" i="3"/>
  <c r="H7222" i="3"/>
  <c r="H7223" i="3"/>
  <c r="H7224" i="3"/>
  <c r="H7225" i="3"/>
  <c r="H7226" i="3"/>
  <c r="H7227" i="3"/>
  <c r="H7228" i="3"/>
  <c r="H7229" i="3"/>
  <c r="H7230" i="3"/>
  <c r="H7231" i="3"/>
  <c r="H7232" i="3"/>
  <c r="H7233" i="3"/>
  <c r="H7234" i="3"/>
  <c r="H7235" i="3"/>
  <c r="H7236" i="3"/>
  <c r="H7237" i="3"/>
  <c r="H7238" i="3"/>
  <c r="H7239" i="3"/>
  <c r="H7240" i="3"/>
  <c r="H7241" i="3"/>
  <c r="H7242" i="3"/>
  <c r="H7243" i="3"/>
  <c r="H7244" i="3"/>
  <c r="H7245" i="3"/>
  <c r="H7246" i="3"/>
  <c r="H7247" i="3"/>
  <c r="H7248" i="3"/>
  <c r="H7249" i="3"/>
  <c r="H7250" i="3"/>
  <c r="H7251" i="3"/>
  <c r="H7252" i="3"/>
  <c r="H7253" i="3"/>
  <c r="H7254" i="3"/>
  <c r="H7255" i="3"/>
  <c r="H7256" i="3"/>
  <c r="H7257" i="3"/>
  <c r="H7258" i="3"/>
  <c r="H7259" i="3"/>
  <c r="H7260" i="3"/>
  <c r="H7261" i="3"/>
  <c r="H7262" i="3"/>
  <c r="H7263" i="3"/>
  <c r="H7264" i="3"/>
  <c r="H7265" i="3"/>
  <c r="H7266" i="3"/>
  <c r="H7267" i="3"/>
  <c r="H7268" i="3"/>
  <c r="H7269" i="3"/>
  <c r="H7270" i="3"/>
  <c r="H7271" i="3"/>
  <c r="H7272" i="3"/>
  <c r="H7273" i="3"/>
  <c r="H7274" i="3"/>
  <c r="H7275" i="3"/>
  <c r="H7276" i="3"/>
  <c r="H7277" i="3"/>
  <c r="H7278" i="3"/>
  <c r="H7279" i="3"/>
  <c r="H7280" i="3"/>
  <c r="H7281" i="3"/>
  <c r="H7282" i="3"/>
  <c r="H7283" i="3"/>
  <c r="H7284" i="3"/>
  <c r="H7285" i="3"/>
  <c r="H7286" i="3"/>
  <c r="H7287" i="3"/>
  <c r="H7288" i="3"/>
  <c r="H7289" i="3"/>
  <c r="H7290" i="3"/>
  <c r="H7291" i="3"/>
  <c r="H7292" i="3"/>
  <c r="H7293" i="3"/>
  <c r="H7294" i="3"/>
  <c r="H7295" i="3"/>
  <c r="H7296" i="3"/>
  <c r="H7297" i="3"/>
  <c r="H7298" i="3"/>
  <c r="H7299" i="3"/>
  <c r="H7300" i="3"/>
  <c r="H7301" i="3"/>
  <c r="H7302" i="3"/>
  <c r="H7303" i="3"/>
  <c r="H7304" i="3"/>
  <c r="H7305" i="3"/>
  <c r="H7306" i="3"/>
  <c r="H7307" i="3"/>
  <c r="H7308" i="3"/>
  <c r="H7309" i="3"/>
  <c r="H7310" i="3"/>
  <c r="H7311" i="3"/>
  <c r="H7312" i="3"/>
  <c r="H7313" i="3"/>
  <c r="H7314" i="3"/>
  <c r="H7315" i="3"/>
  <c r="H7316" i="3"/>
  <c r="H7317" i="3"/>
  <c r="H7318" i="3"/>
  <c r="H7319" i="3"/>
  <c r="H7320" i="3"/>
  <c r="H7321" i="3"/>
  <c r="H7322" i="3"/>
  <c r="H7323" i="3"/>
  <c r="H7324" i="3"/>
  <c r="H7325" i="3"/>
  <c r="H7326" i="3"/>
  <c r="H7327" i="3"/>
  <c r="H7328" i="3"/>
  <c r="H7329" i="3"/>
  <c r="H7330" i="3"/>
  <c r="H7331" i="3"/>
  <c r="H7332" i="3"/>
  <c r="H7333" i="3"/>
  <c r="H7334" i="3"/>
  <c r="H7335" i="3"/>
  <c r="H7336" i="3"/>
  <c r="H7337" i="3"/>
  <c r="H7338" i="3"/>
  <c r="H7339" i="3"/>
  <c r="H7340" i="3"/>
  <c r="H7341" i="3"/>
  <c r="H7342" i="3"/>
  <c r="H7343" i="3"/>
  <c r="H7344" i="3"/>
  <c r="H7345" i="3"/>
  <c r="H7346" i="3"/>
  <c r="H7347" i="3"/>
  <c r="H7348" i="3"/>
  <c r="H7349" i="3"/>
  <c r="H7350" i="3"/>
  <c r="H7351" i="3"/>
  <c r="H7352" i="3"/>
  <c r="H7353" i="3"/>
  <c r="H7354" i="3"/>
  <c r="H7355" i="3"/>
  <c r="H7356" i="3"/>
  <c r="H7357" i="3"/>
  <c r="H7358" i="3"/>
  <c r="H7359" i="3"/>
  <c r="H7360" i="3"/>
  <c r="H7361" i="3"/>
  <c r="H7362" i="3"/>
  <c r="H7363" i="3"/>
  <c r="H7364" i="3"/>
  <c r="H7365" i="3"/>
  <c r="H7366" i="3"/>
  <c r="H7367" i="3"/>
  <c r="H7368" i="3"/>
  <c r="H7369" i="3"/>
  <c r="H7370" i="3"/>
  <c r="H7371" i="3"/>
  <c r="H7372" i="3"/>
  <c r="H7373" i="3"/>
  <c r="H7374" i="3"/>
  <c r="H7375" i="3"/>
  <c r="H7376" i="3"/>
  <c r="H7377" i="3"/>
  <c r="H7378" i="3"/>
  <c r="H7379" i="3"/>
  <c r="H7380" i="3"/>
  <c r="H7381" i="3"/>
  <c r="H7382" i="3"/>
  <c r="H7383" i="3"/>
  <c r="H7384" i="3"/>
  <c r="H7385" i="3"/>
  <c r="H7386" i="3"/>
  <c r="H7387" i="3"/>
  <c r="H7388" i="3"/>
  <c r="H7389" i="3"/>
  <c r="H7390" i="3"/>
  <c r="H7391" i="3"/>
  <c r="H7392" i="3"/>
  <c r="H7393" i="3"/>
  <c r="H7394" i="3"/>
  <c r="H7395" i="3"/>
  <c r="H7396" i="3"/>
  <c r="H7397" i="3"/>
  <c r="H7398" i="3"/>
  <c r="H7399" i="3"/>
  <c r="H7400" i="3"/>
  <c r="H7401" i="3"/>
  <c r="H7402" i="3"/>
  <c r="H7403" i="3"/>
  <c r="H7404" i="3"/>
  <c r="H7405" i="3"/>
  <c r="H7406" i="3"/>
  <c r="H7407" i="3"/>
  <c r="H7408" i="3"/>
  <c r="H7409" i="3"/>
  <c r="H7410" i="3"/>
  <c r="H7411" i="3"/>
  <c r="H7412" i="3"/>
  <c r="H7413" i="3"/>
  <c r="H7414" i="3"/>
  <c r="H7415" i="3"/>
  <c r="H7416" i="3"/>
  <c r="H7417" i="3"/>
  <c r="H7418" i="3"/>
  <c r="H7419" i="3"/>
  <c r="H7420" i="3"/>
  <c r="H7421" i="3"/>
  <c r="H7422" i="3"/>
  <c r="H7423" i="3"/>
  <c r="H7424" i="3"/>
  <c r="H7425" i="3"/>
  <c r="H7426" i="3"/>
  <c r="H7427" i="3"/>
  <c r="H7428" i="3"/>
  <c r="H7429" i="3"/>
  <c r="H7430" i="3"/>
  <c r="H7431" i="3"/>
  <c r="H7432" i="3"/>
  <c r="H7433" i="3"/>
  <c r="H7434" i="3"/>
  <c r="H7435" i="3"/>
  <c r="H7436" i="3"/>
  <c r="H7437" i="3"/>
  <c r="H7438" i="3"/>
  <c r="H7439" i="3"/>
  <c r="H7440" i="3"/>
  <c r="H7441" i="3"/>
  <c r="H7442" i="3"/>
  <c r="H7443" i="3"/>
  <c r="H7444" i="3"/>
  <c r="H7445" i="3"/>
  <c r="H7446" i="3"/>
  <c r="H7447" i="3"/>
  <c r="H7448" i="3"/>
  <c r="H7449" i="3"/>
  <c r="H7450" i="3"/>
  <c r="H7451" i="3"/>
  <c r="H7452" i="3"/>
  <c r="H7453" i="3"/>
  <c r="H7454" i="3"/>
  <c r="H7455" i="3"/>
  <c r="H7456" i="3"/>
  <c r="H7457" i="3"/>
  <c r="H7458" i="3"/>
  <c r="H7459" i="3"/>
  <c r="H7460" i="3"/>
  <c r="H7461" i="3"/>
  <c r="H7462" i="3"/>
  <c r="H7463" i="3"/>
  <c r="H7464" i="3"/>
  <c r="H7465" i="3"/>
  <c r="H7466" i="3"/>
  <c r="H7467" i="3"/>
  <c r="H7468" i="3"/>
  <c r="H7469" i="3"/>
  <c r="H7470" i="3"/>
  <c r="H7471" i="3"/>
  <c r="H7472" i="3"/>
  <c r="H7473" i="3"/>
  <c r="H7474" i="3"/>
  <c r="H7475" i="3"/>
  <c r="H7476" i="3"/>
  <c r="H7477" i="3"/>
  <c r="H7478" i="3"/>
  <c r="H7479" i="3"/>
  <c r="H7480" i="3"/>
  <c r="H7481" i="3"/>
  <c r="H7482" i="3"/>
  <c r="H7483" i="3"/>
  <c r="H7484" i="3"/>
  <c r="H7485" i="3"/>
  <c r="H7486" i="3"/>
  <c r="H7487" i="3"/>
  <c r="H7488" i="3"/>
  <c r="H7489" i="3"/>
  <c r="H7490" i="3"/>
  <c r="H7491" i="3"/>
  <c r="H7492" i="3"/>
  <c r="H7493" i="3"/>
  <c r="H7494" i="3"/>
  <c r="H7495" i="3"/>
  <c r="H7496" i="3"/>
  <c r="H7497" i="3"/>
  <c r="H7498" i="3"/>
  <c r="H7499" i="3"/>
  <c r="H7500" i="3"/>
  <c r="H7501" i="3"/>
  <c r="H7502" i="3"/>
  <c r="H7503" i="3"/>
  <c r="H7504" i="3"/>
  <c r="H7505" i="3"/>
  <c r="H7506" i="3"/>
  <c r="H7507" i="3"/>
  <c r="H7508" i="3"/>
  <c r="H7509" i="3"/>
  <c r="H7510" i="3"/>
  <c r="H7511" i="3"/>
  <c r="H7512" i="3"/>
  <c r="H7513" i="3"/>
  <c r="H7514" i="3"/>
  <c r="H7515" i="3"/>
  <c r="H7516" i="3"/>
  <c r="H7517" i="3"/>
  <c r="H7518" i="3"/>
  <c r="H7519" i="3"/>
  <c r="H7520" i="3"/>
  <c r="H7521" i="3"/>
  <c r="H7522" i="3"/>
  <c r="H7523" i="3"/>
  <c r="H7524" i="3"/>
  <c r="H7525" i="3"/>
  <c r="H7526" i="3"/>
  <c r="H7527" i="3"/>
  <c r="H7528" i="3"/>
  <c r="H7529" i="3"/>
  <c r="H7530" i="3"/>
  <c r="H7531" i="3"/>
  <c r="H7532" i="3"/>
  <c r="H7533" i="3"/>
  <c r="H7534" i="3"/>
  <c r="H7535" i="3"/>
  <c r="H7536" i="3"/>
  <c r="H7537" i="3"/>
  <c r="H7538" i="3"/>
  <c r="H7539" i="3"/>
  <c r="H7540" i="3"/>
  <c r="H7541" i="3"/>
  <c r="H7542" i="3"/>
  <c r="H7543" i="3"/>
  <c r="H7544" i="3"/>
  <c r="H7545" i="3"/>
  <c r="H7546" i="3"/>
  <c r="H7547" i="3"/>
  <c r="H7548" i="3"/>
  <c r="H7549" i="3"/>
  <c r="H7550" i="3"/>
  <c r="H7551" i="3"/>
  <c r="H7552" i="3"/>
  <c r="H7553" i="3"/>
  <c r="H7554" i="3"/>
  <c r="H7555" i="3"/>
  <c r="H7556" i="3"/>
  <c r="H7557" i="3"/>
  <c r="H7558" i="3"/>
  <c r="H7559" i="3"/>
  <c r="H7560" i="3"/>
  <c r="H7561" i="3"/>
  <c r="H7562" i="3"/>
  <c r="H7563" i="3"/>
  <c r="H7564" i="3"/>
  <c r="H7565" i="3"/>
  <c r="H7566" i="3"/>
  <c r="H7567" i="3"/>
  <c r="H7568" i="3"/>
  <c r="H7569" i="3"/>
  <c r="H7570" i="3"/>
  <c r="H7571" i="3"/>
  <c r="H7572" i="3"/>
  <c r="H7573" i="3"/>
  <c r="H7574" i="3"/>
  <c r="H7575" i="3"/>
  <c r="H7576" i="3"/>
  <c r="H7577" i="3"/>
  <c r="H7578" i="3"/>
  <c r="H7579" i="3"/>
  <c r="H7580" i="3"/>
  <c r="H7581" i="3"/>
  <c r="H7582" i="3"/>
  <c r="H7583" i="3"/>
  <c r="H7584" i="3"/>
  <c r="H7585" i="3"/>
  <c r="H7586" i="3"/>
  <c r="H7587" i="3"/>
  <c r="H7588" i="3"/>
  <c r="H7589" i="3"/>
  <c r="H7590" i="3"/>
  <c r="H7591" i="3"/>
  <c r="H7592" i="3"/>
  <c r="H7593" i="3"/>
  <c r="H7594" i="3"/>
  <c r="H7595" i="3"/>
  <c r="H7596" i="3"/>
  <c r="H7597" i="3"/>
  <c r="H7598" i="3"/>
  <c r="H7599" i="3"/>
  <c r="H7600" i="3"/>
  <c r="H7601" i="3"/>
  <c r="H7602" i="3"/>
  <c r="H7603" i="3"/>
  <c r="H7604" i="3"/>
  <c r="H7605" i="3"/>
  <c r="H7606" i="3"/>
  <c r="H7607" i="3"/>
  <c r="H7608" i="3"/>
  <c r="H7609" i="3"/>
  <c r="H7610" i="3"/>
  <c r="H7611" i="3"/>
  <c r="H7612" i="3"/>
  <c r="H7613" i="3"/>
  <c r="H7614" i="3"/>
  <c r="H7615" i="3"/>
  <c r="H7616" i="3"/>
  <c r="H7617" i="3"/>
  <c r="H7618" i="3"/>
  <c r="H7619" i="3"/>
  <c r="H7620" i="3"/>
  <c r="H7621" i="3"/>
  <c r="H7622" i="3"/>
  <c r="H7623" i="3"/>
  <c r="H7624" i="3"/>
  <c r="H7625" i="3"/>
  <c r="H7626" i="3"/>
  <c r="H7627" i="3"/>
  <c r="H7628" i="3"/>
  <c r="H7629" i="3"/>
  <c r="H7630" i="3"/>
  <c r="H7631" i="3"/>
  <c r="H7632" i="3"/>
  <c r="H7633" i="3"/>
  <c r="H7634" i="3"/>
  <c r="H7635" i="3"/>
  <c r="H7636" i="3"/>
  <c r="H7637" i="3"/>
  <c r="H7638" i="3"/>
  <c r="H7639" i="3"/>
  <c r="H7640" i="3"/>
  <c r="H7641" i="3"/>
  <c r="H7642" i="3"/>
  <c r="H7643" i="3"/>
  <c r="H7644" i="3"/>
  <c r="H7645" i="3"/>
  <c r="H7646" i="3"/>
  <c r="H7647" i="3"/>
  <c r="H7648" i="3"/>
  <c r="H7649" i="3"/>
  <c r="H7650" i="3"/>
  <c r="H7651" i="3"/>
  <c r="H7652" i="3"/>
  <c r="H7653" i="3"/>
  <c r="H7654" i="3"/>
  <c r="H7655" i="3"/>
  <c r="H7656" i="3"/>
  <c r="H7657" i="3"/>
  <c r="H7658" i="3"/>
  <c r="H7659" i="3"/>
  <c r="H7660" i="3"/>
  <c r="H7661" i="3"/>
  <c r="H7662" i="3"/>
  <c r="H7663" i="3"/>
  <c r="H7664" i="3"/>
  <c r="H7665" i="3"/>
  <c r="H7666" i="3"/>
  <c r="H7667" i="3"/>
  <c r="H7668" i="3"/>
  <c r="H7669" i="3"/>
  <c r="H7670" i="3"/>
  <c r="H7671" i="3"/>
  <c r="H7672" i="3"/>
  <c r="H7673" i="3"/>
  <c r="H7674" i="3"/>
  <c r="H7675" i="3"/>
  <c r="H7676" i="3"/>
  <c r="H7677" i="3"/>
  <c r="H7678" i="3"/>
  <c r="H7679" i="3"/>
  <c r="H7680" i="3"/>
  <c r="H7681" i="3"/>
  <c r="H7682" i="3"/>
  <c r="H7683" i="3"/>
  <c r="H7684" i="3"/>
  <c r="H7685" i="3"/>
  <c r="H7686" i="3"/>
  <c r="H7687" i="3"/>
  <c r="H7688" i="3"/>
  <c r="H7689" i="3"/>
  <c r="H7690" i="3"/>
  <c r="H7691" i="3"/>
  <c r="H7692" i="3"/>
  <c r="H7693" i="3"/>
  <c r="H7694" i="3"/>
  <c r="H7695" i="3"/>
  <c r="H7696" i="3"/>
  <c r="H7697" i="3"/>
  <c r="H7698" i="3"/>
  <c r="H7699" i="3"/>
  <c r="H7700" i="3"/>
  <c r="H7701" i="3"/>
  <c r="H7702" i="3"/>
  <c r="H7703" i="3"/>
  <c r="H7704" i="3"/>
  <c r="H7705" i="3"/>
  <c r="H7706" i="3"/>
  <c r="H7707" i="3"/>
  <c r="H7708" i="3"/>
  <c r="H7709" i="3"/>
  <c r="H7710" i="3"/>
  <c r="H7711" i="3"/>
  <c r="H7712" i="3"/>
  <c r="H7713" i="3"/>
  <c r="H7714" i="3"/>
  <c r="H7715" i="3"/>
  <c r="H7716" i="3"/>
  <c r="H7717" i="3"/>
  <c r="H7718" i="3"/>
  <c r="H7719" i="3"/>
  <c r="H7720" i="3"/>
  <c r="H7721" i="3"/>
  <c r="H7722" i="3"/>
  <c r="H7723" i="3"/>
  <c r="H7724" i="3"/>
  <c r="H7725" i="3"/>
  <c r="H7726" i="3"/>
  <c r="H7727" i="3"/>
  <c r="H7728" i="3"/>
  <c r="H7729" i="3"/>
  <c r="H7730" i="3"/>
  <c r="H7731" i="3"/>
  <c r="H7732" i="3"/>
  <c r="H7733" i="3"/>
  <c r="H7734" i="3"/>
  <c r="H7735" i="3"/>
  <c r="H7736" i="3"/>
  <c r="H7737" i="3"/>
  <c r="H7738" i="3"/>
  <c r="H7739" i="3"/>
  <c r="H7740" i="3"/>
  <c r="H7741" i="3"/>
  <c r="H7742" i="3"/>
  <c r="H7743" i="3"/>
  <c r="H7744" i="3"/>
  <c r="H7745" i="3"/>
  <c r="H7746" i="3"/>
  <c r="H7747" i="3"/>
  <c r="H7748" i="3"/>
  <c r="H7749" i="3"/>
  <c r="H7750" i="3"/>
  <c r="H7751" i="3"/>
  <c r="H7752" i="3"/>
  <c r="H7753" i="3"/>
  <c r="H7754" i="3"/>
  <c r="H7755" i="3"/>
  <c r="H7756" i="3"/>
  <c r="H7757" i="3"/>
  <c r="H7758" i="3"/>
  <c r="H7759" i="3"/>
  <c r="H7760" i="3"/>
  <c r="H7761" i="3"/>
  <c r="H7762" i="3"/>
  <c r="H7763" i="3"/>
  <c r="H7764" i="3"/>
  <c r="H7765" i="3"/>
  <c r="H7766" i="3"/>
  <c r="H7767" i="3"/>
  <c r="H7768" i="3"/>
  <c r="H7769" i="3"/>
  <c r="H7770" i="3"/>
  <c r="H7771" i="3"/>
  <c r="H7772" i="3"/>
  <c r="H7773" i="3"/>
  <c r="H7774" i="3"/>
  <c r="H7775" i="3"/>
  <c r="H7776" i="3"/>
  <c r="H7777" i="3"/>
  <c r="H7778" i="3"/>
  <c r="H7779" i="3"/>
  <c r="H7780" i="3"/>
  <c r="H7781" i="3"/>
  <c r="H7782" i="3"/>
  <c r="H7783" i="3"/>
  <c r="H7784" i="3"/>
  <c r="H7785" i="3"/>
  <c r="H7786" i="3"/>
  <c r="H7787" i="3"/>
  <c r="H7788" i="3"/>
  <c r="H7789" i="3"/>
  <c r="H7790" i="3"/>
  <c r="H7791" i="3"/>
  <c r="H7792" i="3"/>
  <c r="H7793" i="3"/>
  <c r="H7794" i="3"/>
  <c r="H7795" i="3"/>
  <c r="H7796" i="3"/>
  <c r="H7797" i="3"/>
  <c r="H7798" i="3"/>
  <c r="H7799" i="3"/>
  <c r="H7800" i="3"/>
  <c r="H7801" i="3"/>
  <c r="H7802" i="3"/>
  <c r="H7803" i="3"/>
  <c r="H7804" i="3"/>
  <c r="H7805" i="3"/>
  <c r="H7806" i="3"/>
  <c r="H7807" i="3"/>
  <c r="H7808" i="3"/>
  <c r="H7809" i="3"/>
  <c r="H7810" i="3"/>
  <c r="H7811" i="3"/>
  <c r="H7812" i="3"/>
  <c r="H7813" i="3"/>
  <c r="H7814" i="3"/>
  <c r="H7815" i="3"/>
  <c r="H7816" i="3"/>
  <c r="H7817" i="3"/>
  <c r="H7818" i="3"/>
  <c r="H7819" i="3"/>
  <c r="H7820" i="3"/>
  <c r="H7821" i="3"/>
  <c r="H7822" i="3"/>
  <c r="H7823" i="3"/>
  <c r="H7824" i="3"/>
  <c r="H7825" i="3"/>
  <c r="H7826" i="3"/>
  <c r="H7827" i="3"/>
  <c r="H7828" i="3"/>
  <c r="H7829" i="3"/>
  <c r="H7830" i="3"/>
  <c r="H7831" i="3"/>
  <c r="H7832" i="3"/>
  <c r="H7833" i="3"/>
  <c r="H7834" i="3"/>
  <c r="H7835" i="3"/>
  <c r="H7836" i="3"/>
  <c r="H7837" i="3"/>
  <c r="H7838" i="3"/>
  <c r="H7839" i="3"/>
  <c r="H7840" i="3"/>
  <c r="H7841" i="3"/>
  <c r="H7842" i="3"/>
  <c r="H7843" i="3"/>
  <c r="H7844" i="3"/>
  <c r="H7845" i="3"/>
  <c r="H7846" i="3"/>
  <c r="H7847" i="3"/>
  <c r="H7848" i="3"/>
  <c r="H7849" i="3"/>
  <c r="H7850" i="3"/>
  <c r="H7851" i="3"/>
  <c r="H7852" i="3"/>
  <c r="H7853" i="3"/>
  <c r="H7854" i="3"/>
  <c r="H7855" i="3"/>
  <c r="H7856" i="3"/>
  <c r="H7857" i="3"/>
  <c r="H7858" i="3"/>
  <c r="H7859" i="3"/>
  <c r="H7860" i="3"/>
  <c r="H7861" i="3"/>
  <c r="H7862" i="3"/>
  <c r="H7863" i="3"/>
  <c r="H7864" i="3"/>
  <c r="H7865" i="3"/>
  <c r="H7866" i="3"/>
  <c r="H7867" i="3"/>
  <c r="H7868" i="3"/>
  <c r="H7869" i="3"/>
  <c r="H7870" i="3"/>
  <c r="H7871" i="3"/>
  <c r="H7872" i="3"/>
  <c r="H7873" i="3"/>
  <c r="H7874" i="3"/>
  <c r="H7875" i="3"/>
  <c r="H7876" i="3"/>
  <c r="H7877" i="3"/>
  <c r="H7878" i="3"/>
  <c r="H7879" i="3"/>
  <c r="H7880" i="3"/>
  <c r="H7881" i="3"/>
  <c r="H7882" i="3"/>
  <c r="H7883" i="3"/>
  <c r="H7884" i="3"/>
  <c r="H7885" i="3"/>
  <c r="H7886" i="3"/>
  <c r="H7887" i="3"/>
  <c r="H7888" i="3"/>
  <c r="H7889" i="3"/>
  <c r="H7890" i="3"/>
  <c r="H7891" i="3"/>
  <c r="H7892" i="3"/>
  <c r="H7893" i="3"/>
  <c r="H7894" i="3"/>
  <c r="H7895" i="3"/>
  <c r="H7896" i="3"/>
  <c r="H7897" i="3"/>
  <c r="H7898" i="3"/>
  <c r="H7899" i="3"/>
  <c r="H7900" i="3"/>
  <c r="H7901" i="3"/>
  <c r="H7902" i="3"/>
  <c r="H7903" i="3"/>
  <c r="H7904" i="3"/>
  <c r="H7905" i="3"/>
  <c r="H7906" i="3"/>
  <c r="H7907" i="3"/>
  <c r="H7908" i="3"/>
  <c r="H7909" i="3"/>
  <c r="H7910" i="3"/>
  <c r="H7911" i="3"/>
  <c r="H7912" i="3"/>
  <c r="H7913" i="3"/>
  <c r="H7914" i="3"/>
  <c r="H7915" i="3"/>
  <c r="H7916" i="3"/>
  <c r="H7917" i="3"/>
  <c r="H7918" i="3"/>
  <c r="H7919" i="3"/>
  <c r="H7920" i="3"/>
  <c r="H7921" i="3"/>
  <c r="H7922" i="3"/>
  <c r="H7923" i="3"/>
  <c r="H7924" i="3"/>
  <c r="H7925" i="3"/>
  <c r="H7926" i="3"/>
  <c r="H7927" i="3"/>
  <c r="H7928" i="3"/>
  <c r="H7929" i="3"/>
  <c r="H7930" i="3"/>
  <c r="H7931" i="3"/>
  <c r="H7932" i="3"/>
  <c r="H7933" i="3"/>
  <c r="H7934" i="3"/>
  <c r="H7935" i="3"/>
  <c r="H7936" i="3"/>
  <c r="H7937" i="3"/>
  <c r="H7938" i="3"/>
  <c r="H7939" i="3"/>
  <c r="H7940" i="3"/>
  <c r="H7941" i="3"/>
  <c r="H7942" i="3"/>
  <c r="H7943" i="3"/>
  <c r="H7944" i="3"/>
  <c r="H7945" i="3"/>
  <c r="H7946" i="3"/>
  <c r="H7947" i="3"/>
  <c r="H7948" i="3"/>
  <c r="H7949" i="3"/>
  <c r="H7950" i="3"/>
  <c r="H7951" i="3"/>
  <c r="H7952" i="3"/>
  <c r="H7953" i="3"/>
  <c r="H7954" i="3"/>
  <c r="H7955" i="3"/>
  <c r="H7956" i="3"/>
  <c r="H7957" i="3"/>
  <c r="H7958" i="3"/>
  <c r="H7959" i="3"/>
  <c r="H7960" i="3"/>
  <c r="H7961" i="3"/>
  <c r="H7962" i="3"/>
  <c r="H7963" i="3"/>
  <c r="H7964" i="3"/>
  <c r="H7965" i="3"/>
  <c r="H7966" i="3"/>
  <c r="H7967" i="3"/>
  <c r="H7968" i="3"/>
  <c r="H7969" i="3"/>
  <c r="H7970" i="3"/>
  <c r="H7971" i="3"/>
  <c r="H7972" i="3"/>
  <c r="H7973" i="3"/>
  <c r="H7974" i="3"/>
  <c r="H7975" i="3"/>
  <c r="H7976" i="3"/>
  <c r="H7977" i="3"/>
  <c r="H7978" i="3"/>
  <c r="H7979" i="3"/>
  <c r="H7980" i="3"/>
  <c r="H7981" i="3"/>
  <c r="H7982" i="3"/>
  <c r="H7983" i="3"/>
  <c r="H7984" i="3"/>
  <c r="H7985" i="3"/>
  <c r="H7986" i="3"/>
  <c r="H7987" i="3"/>
  <c r="H7988" i="3"/>
  <c r="H7989" i="3"/>
  <c r="H7990" i="3"/>
  <c r="H7991" i="3"/>
  <c r="H7992" i="3"/>
  <c r="H7993" i="3"/>
  <c r="H7994" i="3"/>
  <c r="H7995" i="3"/>
  <c r="H7996" i="3"/>
  <c r="H7997" i="3"/>
  <c r="H7998" i="3"/>
  <c r="H7999" i="3"/>
  <c r="H8000" i="3"/>
  <c r="H8001" i="3"/>
  <c r="H8002" i="3"/>
  <c r="H8003" i="3"/>
  <c r="H8004" i="3"/>
  <c r="H8005" i="3"/>
  <c r="H8006" i="3"/>
  <c r="H8007" i="3"/>
  <c r="H8008" i="3"/>
  <c r="H8009" i="3"/>
  <c r="H8010" i="3"/>
  <c r="H8011" i="3"/>
  <c r="H8012" i="3"/>
  <c r="H8013" i="3"/>
  <c r="H8014" i="3"/>
  <c r="H8015" i="3"/>
  <c r="H8016" i="3"/>
  <c r="H8017" i="3"/>
  <c r="H8018" i="3"/>
  <c r="H8019" i="3"/>
  <c r="H8020" i="3"/>
  <c r="H8021" i="3"/>
  <c r="H8022" i="3"/>
  <c r="H8023" i="3"/>
  <c r="H8024" i="3"/>
  <c r="H8025" i="3"/>
  <c r="H8026" i="3"/>
  <c r="H8027" i="3"/>
  <c r="H8028" i="3"/>
  <c r="H8029" i="3"/>
  <c r="H8030" i="3"/>
  <c r="H8031" i="3"/>
  <c r="H8032" i="3"/>
  <c r="H8033" i="3"/>
  <c r="H8034" i="3"/>
  <c r="H8035" i="3"/>
  <c r="H8036" i="3"/>
  <c r="H8037" i="3"/>
  <c r="H8038" i="3"/>
  <c r="H8039" i="3"/>
  <c r="H8040" i="3"/>
  <c r="H8041" i="3"/>
  <c r="H8042" i="3"/>
  <c r="H8043" i="3"/>
  <c r="H8044" i="3"/>
  <c r="H8045" i="3"/>
  <c r="H8046" i="3"/>
  <c r="H8047" i="3"/>
  <c r="H8048" i="3"/>
  <c r="H8049" i="3"/>
  <c r="H8050" i="3"/>
  <c r="H8051" i="3"/>
  <c r="H8052" i="3"/>
  <c r="H8053" i="3"/>
  <c r="H8054" i="3"/>
  <c r="H8055" i="3"/>
  <c r="H8056" i="3"/>
  <c r="H8057" i="3"/>
  <c r="H8058" i="3"/>
  <c r="H8059" i="3"/>
  <c r="H8060" i="3"/>
  <c r="H8061" i="3"/>
  <c r="H8062" i="3"/>
  <c r="H8063" i="3"/>
  <c r="H8064" i="3"/>
  <c r="H8065" i="3"/>
  <c r="H8066" i="3"/>
  <c r="H8067" i="3"/>
  <c r="H8068" i="3"/>
  <c r="H8069" i="3"/>
  <c r="H8070" i="3"/>
  <c r="H8071" i="3"/>
  <c r="H8072" i="3"/>
  <c r="H8073" i="3"/>
  <c r="H8074" i="3"/>
  <c r="H8075" i="3"/>
  <c r="H8076" i="3"/>
  <c r="H8077" i="3"/>
  <c r="H8078" i="3"/>
  <c r="H8079" i="3"/>
  <c r="H8080" i="3"/>
  <c r="H8081" i="3"/>
  <c r="H8082" i="3"/>
  <c r="H8083" i="3"/>
  <c r="H8084" i="3"/>
  <c r="H8085" i="3"/>
  <c r="H8086" i="3"/>
  <c r="H8087" i="3"/>
  <c r="H8088" i="3"/>
  <c r="H8089" i="3"/>
  <c r="H8090" i="3"/>
  <c r="H8091" i="3"/>
  <c r="H8092" i="3"/>
  <c r="H8093" i="3"/>
  <c r="H8094" i="3"/>
  <c r="H8095" i="3"/>
  <c r="H8096" i="3"/>
  <c r="H8097" i="3"/>
  <c r="H8098" i="3"/>
  <c r="H8099" i="3"/>
  <c r="H8100" i="3"/>
  <c r="H8101" i="3"/>
  <c r="H8102" i="3"/>
  <c r="H8103" i="3"/>
  <c r="H8104" i="3"/>
  <c r="H8105" i="3"/>
  <c r="H8106" i="3"/>
  <c r="H8107" i="3"/>
  <c r="H8108" i="3"/>
  <c r="H8109" i="3"/>
  <c r="H8110" i="3"/>
  <c r="H8111" i="3"/>
  <c r="H8112" i="3"/>
  <c r="H8113" i="3"/>
  <c r="H8114" i="3"/>
  <c r="H8115" i="3"/>
  <c r="H8116" i="3"/>
  <c r="H8117" i="3"/>
  <c r="H8118" i="3"/>
  <c r="H8119" i="3"/>
  <c r="H8120" i="3"/>
  <c r="H8121" i="3"/>
  <c r="H8122" i="3"/>
  <c r="H8123" i="3"/>
  <c r="H8124" i="3"/>
  <c r="H8125" i="3"/>
  <c r="H8126" i="3"/>
  <c r="H8127" i="3"/>
  <c r="H8128" i="3"/>
  <c r="H8129" i="3"/>
  <c r="H8130" i="3"/>
  <c r="H8131" i="3"/>
  <c r="H8132" i="3"/>
  <c r="H8133" i="3"/>
  <c r="H8134" i="3"/>
  <c r="H8135" i="3"/>
  <c r="H8136" i="3"/>
  <c r="H8137" i="3"/>
  <c r="H8138" i="3"/>
  <c r="H8139" i="3"/>
  <c r="H8140" i="3"/>
  <c r="H8141" i="3"/>
  <c r="H8142" i="3"/>
  <c r="H8143" i="3"/>
  <c r="H8144" i="3"/>
  <c r="H8145" i="3"/>
  <c r="H8146" i="3"/>
  <c r="H8147" i="3"/>
  <c r="H8148" i="3"/>
  <c r="H8149" i="3"/>
  <c r="H8150" i="3"/>
  <c r="H8151" i="3"/>
  <c r="H8152" i="3"/>
  <c r="H8153" i="3"/>
  <c r="H8154" i="3"/>
  <c r="H8155" i="3"/>
  <c r="H8156" i="3"/>
  <c r="H8157" i="3"/>
  <c r="H8158" i="3"/>
  <c r="H8159" i="3"/>
  <c r="H8160" i="3"/>
  <c r="H8161" i="3"/>
  <c r="H8162" i="3"/>
  <c r="H8163" i="3"/>
  <c r="H8164" i="3"/>
  <c r="H8165" i="3"/>
  <c r="H8166" i="3"/>
  <c r="H8167" i="3"/>
  <c r="H8168" i="3"/>
  <c r="H8169" i="3"/>
  <c r="H8170" i="3"/>
  <c r="H8171" i="3"/>
  <c r="H8172" i="3"/>
  <c r="H8173" i="3"/>
  <c r="H8174" i="3"/>
  <c r="H8175" i="3"/>
  <c r="H8176" i="3"/>
  <c r="H8177" i="3"/>
  <c r="H8178" i="3"/>
  <c r="H8179" i="3"/>
  <c r="H8180" i="3"/>
  <c r="H8181" i="3"/>
  <c r="H8182" i="3"/>
  <c r="H8183" i="3"/>
  <c r="H8184" i="3"/>
  <c r="H8185" i="3"/>
  <c r="H8186" i="3"/>
  <c r="H8187" i="3"/>
  <c r="H8188" i="3"/>
  <c r="H8189" i="3"/>
  <c r="H8190" i="3"/>
  <c r="H8191" i="3"/>
  <c r="H8192" i="3"/>
  <c r="H8193" i="3"/>
  <c r="H8194" i="3"/>
  <c r="H8195" i="3"/>
  <c r="H8196" i="3"/>
  <c r="H8197" i="3"/>
  <c r="H8198" i="3"/>
  <c r="H8199" i="3"/>
  <c r="H8200" i="3"/>
  <c r="H8201" i="3"/>
  <c r="H8202" i="3"/>
  <c r="H8203" i="3"/>
  <c r="H8204" i="3"/>
  <c r="H8205" i="3"/>
  <c r="H8206" i="3"/>
  <c r="H8207" i="3"/>
  <c r="H8208" i="3"/>
  <c r="H8209" i="3"/>
  <c r="H8210" i="3"/>
  <c r="H8211" i="3"/>
  <c r="H8212" i="3"/>
  <c r="H8213" i="3"/>
  <c r="H8214" i="3"/>
  <c r="H8215" i="3"/>
  <c r="H8216" i="3"/>
  <c r="H8217" i="3"/>
  <c r="H8218" i="3"/>
  <c r="H8219" i="3"/>
  <c r="H8220" i="3"/>
  <c r="H8221" i="3"/>
  <c r="H8222" i="3"/>
  <c r="H8223" i="3"/>
  <c r="H8224" i="3"/>
  <c r="H8225" i="3"/>
  <c r="H8226" i="3"/>
  <c r="H8227" i="3"/>
  <c r="H8228" i="3"/>
  <c r="H8229" i="3"/>
  <c r="H8230" i="3"/>
  <c r="H8231" i="3"/>
  <c r="H8232" i="3"/>
  <c r="H8233" i="3"/>
  <c r="H8234" i="3"/>
  <c r="H8235" i="3"/>
  <c r="H8236" i="3"/>
  <c r="H8237" i="3"/>
  <c r="H8238" i="3"/>
  <c r="H8239" i="3"/>
  <c r="H8240" i="3"/>
  <c r="H8241" i="3"/>
  <c r="H8242" i="3"/>
  <c r="H8243" i="3"/>
  <c r="H8244" i="3"/>
  <c r="H8245" i="3"/>
  <c r="H8246" i="3"/>
  <c r="H8247" i="3"/>
  <c r="H8248" i="3"/>
  <c r="H8249" i="3"/>
  <c r="H8250" i="3"/>
  <c r="H8251" i="3"/>
  <c r="H8252" i="3"/>
  <c r="H8253" i="3"/>
  <c r="H8254" i="3"/>
  <c r="H8255" i="3"/>
  <c r="H8256" i="3"/>
  <c r="H8257" i="3"/>
  <c r="H8258" i="3"/>
  <c r="H8259" i="3"/>
  <c r="H8260" i="3"/>
  <c r="H8261" i="3"/>
  <c r="H8262" i="3"/>
  <c r="H8263" i="3"/>
  <c r="H8264" i="3"/>
  <c r="H8265" i="3"/>
  <c r="H8266" i="3"/>
  <c r="H8267" i="3"/>
  <c r="H8268" i="3"/>
  <c r="H8269" i="3"/>
  <c r="H8270" i="3"/>
  <c r="H8271" i="3"/>
  <c r="H8272" i="3"/>
  <c r="H8273" i="3"/>
  <c r="H8274" i="3"/>
  <c r="H8275" i="3"/>
  <c r="H8276" i="3"/>
  <c r="H8277" i="3"/>
  <c r="H8278" i="3"/>
  <c r="H8279" i="3"/>
  <c r="H8280" i="3"/>
  <c r="H8281" i="3"/>
  <c r="H8282" i="3"/>
  <c r="H8283" i="3"/>
  <c r="H8284" i="3"/>
  <c r="H8285" i="3"/>
  <c r="H8286" i="3"/>
  <c r="H8287" i="3"/>
  <c r="H8288" i="3"/>
  <c r="H8289" i="3"/>
  <c r="H8290" i="3"/>
  <c r="H8291" i="3"/>
  <c r="H8292" i="3"/>
  <c r="H8293" i="3"/>
  <c r="H8294" i="3"/>
  <c r="H8295" i="3"/>
  <c r="H8296" i="3"/>
  <c r="H8297" i="3"/>
  <c r="H8298" i="3"/>
  <c r="H8299" i="3"/>
  <c r="H8300" i="3"/>
  <c r="H8301" i="3"/>
  <c r="H8302" i="3"/>
  <c r="H8303" i="3"/>
  <c r="H8304" i="3"/>
  <c r="H8305" i="3"/>
  <c r="H8306" i="3"/>
  <c r="H8307" i="3"/>
  <c r="H8308" i="3"/>
  <c r="H8309" i="3"/>
  <c r="H8310" i="3"/>
  <c r="H8311" i="3"/>
  <c r="H8312" i="3"/>
  <c r="H8313" i="3"/>
  <c r="H8314" i="3"/>
  <c r="H8315" i="3"/>
  <c r="H8316" i="3"/>
  <c r="H8317" i="3"/>
  <c r="H8318" i="3"/>
  <c r="H8319" i="3"/>
  <c r="H8320" i="3"/>
  <c r="H8321" i="3"/>
  <c r="H8322" i="3"/>
  <c r="H8323" i="3"/>
  <c r="H8324" i="3"/>
  <c r="H8325" i="3"/>
  <c r="H8326" i="3"/>
  <c r="H8327" i="3"/>
  <c r="H8328" i="3"/>
  <c r="H8329" i="3"/>
  <c r="H8330" i="3"/>
  <c r="H8331" i="3"/>
  <c r="H8332" i="3"/>
  <c r="H8333" i="3"/>
  <c r="H8334" i="3"/>
  <c r="H8335" i="3"/>
  <c r="H8336" i="3"/>
  <c r="H8337" i="3"/>
  <c r="H8338" i="3"/>
  <c r="H8339" i="3"/>
  <c r="H8340" i="3"/>
  <c r="H8341" i="3"/>
  <c r="H8342" i="3"/>
  <c r="H8343" i="3"/>
  <c r="H8344" i="3"/>
  <c r="H8345" i="3"/>
  <c r="H8346" i="3"/>
  <c r="H8347" i="3"/>
  <c r="H8348" i="3"/>
  <c r="H8349" i="3"/>
  <c r="H8350" i="3"/>
  <c r="H8351" i="3"/>
  <c r="H8352" i="3"/>
  <c r="H8353" i="3"/>
  <c r="H8354" i="3"/>
  <c r="H8355" i="3"/>
  <c r="H8356" i="3"/>
  <c r="H8357" i="3"/>
  <c r="H8358" i="3"/>
  <c r="H8359" i="3"/>
  <c r="H8360" i="3"/>
  <c r="H8361" i="3"/>
  <c r="H8362" i="3"/>
  <c r="H8363" i="3"/>
  <c r="H8364" i="3"/>
  <c r="H8365" i="3"/>
  <c r="H8366" i="3"/>
  <c r="H8367" i="3"/>
  <c r="H8368" i="3"/>
  <c r="H8369" i="3"/>
  <c r="H8370" i="3"/>
  <c r="H8371" i="3"/>
  <c r="H8372" i="3"/>
  <c r="H8373" i="3"/>
  <c r="H8374" i="3"/>
  <c r="H8375" i="3"/>
  <c r="H8376" i="3"/>
  <c r="H8377" i="3"/>
  <c r="H8378" i="3"/>
  <c r="H8379" i="3"/>
  <c r="H8380" i="3"/>
  <c r="H8381" i="3"/>
  <c r="H8382" i="3"/>
  <c r="H8383" i="3"/>
  <c r="H8384" i="3"/>
  <c r="H8385" i="3"/>
  <c r="H8386" i="3"/>
  <c r="H8387" i="3"/>
  <c r="H8388" i="3"/>
  <c r="H8389" i="3"/>
  <c r="H8390" i="3"/>
  <c r="H8391" i="3"/>
  <c r="H8392" i="3"/>
  <c r="H8393" i="3"/>
  <c r="H8394" i="3"/>
  <c r="H8395" i="3"/>
  <c r="H8396" i="3"/>
  <c r="H8397" i="3"/>
  <c r="H8398" i="3"/>
  <c r="H8399" i="3"/>
  <c r="H8400" i="3"/>
  <c r="H8401" i="3"/>
  <c r="H8402" i="3"/>
  <c r="H8403" i="3"/>
  <c r="H8404" i="3"/>
  <c r="H8405" i="3"/>
  <c r="H8406" i="3"/>
  <c r="H8407" i="3"/>
  <c r="H8408" i="3"/>
  <c r="H8409" i="3"/>
  <c r="H8410" i="3"/>
  <c r="H8411" i="3"/>
  <c r="H8412" i="3"/>
  <c r="H8413" i="3"/>
  <c r="H8414" i="3"/>
  <c r="H8415" i="3"/>
  <c r="H8416" i="3"/>
  <c r="H8417" i="3"/>
  <c r="H8418" i="3"/>
  <c r="H8419" i="3"/>
  <c r="H8420" i="3"/>
  <c r="H8421" i="3"/>
  <c r="H8422" i="3"/>
  <c r="H8423" i="3"/>
  <c r="H8424" i="3"/>
  <c r="H8425" i="3"/>
  <c r="H8426" i="3"/>
  <c r="H8427" i="3"/>
  <c r="H8428" i="3"/>
  <c r="H8429" i="3"/>
  <c r="H8430" i="3"/>
  <c r="H8431" i="3"/>
  <c r="H8432" i="3"/>
  <c r="H8433" i="3"/>
  <c r="H8434" i="3"/>
  <c r="H8435" i="3"/>
  <c r="H8436" i="3"/>
  <c r="H8437" i="3"/>
  <c r="H8438" i="3"/>
  <c r="H8439" i="3"/>
  <c r="H8440" i="3"/>
  <c r="H8441" i="3"/>
  <c r="H8442" i="3"/>
  <c r="H8443" i="3"/>
  <c r="H8444" i="3"/>
  <c r="H8445" i="3"/>
  <c r="H8446" i="3"/>
  <c r="H8447" i="3"/>
  <c r="H8448" i="3"/>
  <c r="H8449" i="3"/>
  <c r="H8450" i="3"/>
  <c r="H8451" i="3"/>
  <c r="H8452" i="3"/>
  <c r="H8453" i="3"/>
  <c r="H8454" i="3"/>
  <c r="H8455" i="3"/>
  <c r="H8456" i="3"/>
  <c r="H8457" i="3"/>
  <c r="H8458" i="3"/>
  <c r="H8459" i="3"/>
  <c r="H8460" i="3"/>
  <c r="H8461" i="3"/>
  <c r="H8462" i="3"/>
  <c r="H8463" i="3"/>
  <c r="H8464" i="3"/>
  <c r="H8465" i="3"/>
  <c r="H8466" i="3"/>
  <c r="H8467" i="3"/>
  <c r="H8468" i="3"/>
  <c r="H8469" i="3"/>
  <c r="H8470" i="3"/>
  <c r="H8471" i="3"/>
  <c r="H8472" i="3"/>
  <c r="H8473" i="3"/>
  <c r="H8474" i="3"/>
  <c r="H8475" i="3"/>
  <c r="H8476" i="3"/>
  <c r="H8477" i="3"/>
  <c r="H8478" i="3"/>
  <c r="H8479" i="3"/>
  <c r="H8480" i="3"/>
  <c r="H8481" i="3"/>
  <c r="H8482" i="3"/>
  <c r="H8483" i="3"/>
  <c r="H8484" i="3"/>
  <c r="H8485" i="3"/>
  <c r="H8486" i="3"/>
  <c r="H8487" i="3"/>
  <c r="H8488" i="3"/>
  <c r="H8489" i="3"/>
  <c r="H8490" i="3"/>
  <c r="H8491" i="3"/>
  <c r="H8492" i="3"/>
  <c r="H8493" i="3"/>
  <c r="H8494" i="3"/>
  <c r="H8495" i="3"/>
  <c r="H8496" i="3"/>
  <c r="H8497" i="3"/>
  <c r="H8498" i="3"/>
  <c r="H8499" i="3"/>
  <c r="H8500" i="3"/>
  <c r="H8501" i="3"/>
  <c r="H8502" i="3"/>
  <c r="H8503" i="3"/>
  <c r="H8504" i="3"/>
  <c r="H8505" i="3"/>
  <c r="H8506" i="3"/>
  <c r="H8507" i="3"/>
  <c r="H8508" i="3"/>
  <c r="H8509" i="3"/>
  <c r="H8510" i="3"/>
  <c r="H8511" i="3"/>
  <c r="H8512" i="3"/>
  <c r="H8513" i="3"/>
  <c r="H8514" i="3"/>
  <c r="H8515" i="3"/>
  <c r="H8516" i="3"/>
  <c r="H8517" i="3"/>
  <c r="H8518" i="3"/>
  <c r="H8519" i="3"/>
  <c r="H8520" i="3"/>
  <c r="H8521" i="3"/>
  <c r="H8522" i="3"/>
  <c r="H8523" i="3"/>
  <c r="H8524" i="3"/>
  <c r="H8525" i="3"/>
  <c r="H8526" i="3"/>
  <c r="H8527" i="3"/>
  <c r="H8528" i="3"/>
  <c r="H8529" i="3"/>
  <c r="H8530" i="3"/>
  <c r="H8531" i="3"/>
  <c r="H8532" i="3"/>
  <c r="H8533" i="3"/>
  <c r="H8534" i="3"/>
  <c r="H8535" i="3"/>
  <c r="H8536" i="3"/>
  <c r="H8537" i="3"/>
  <c r="H8538" i="3"/>
  <c r="H8539" i="3"/>
  <c r="H8540" i="3"/>
  <c r="H8541" i="3"/>
  <c r="H8542" i="3"/>
  <c r="H8543" i="3"/>
  <c r="H8544" i="3"/>
  <c r="H8545" i="3"/>
  <c r="H8546" i="3"/>
  <c r="H8547" i="3"/>
  <c r="H8548" i="3"/>
  <c r="H8549" i="3"/>
  <c r="H8550" i="3"/>
  <c r="H8551" i="3"/>
  <c r="H8552" i="3"/>
  <c r="H8553" i="3"/>
  <c r="H8554" i="3"/>
  <c r="H8555" i="3"/>
  <c r="H8556" i="3"/>
  <c r="H8557" i="3"/>
  <c r="H8558" i="3"/>
  <c r="H8559" i="3"/>
  <c r="H8560" i="3"/>
  <c r="H8561" i="3"/>
  <c r="H8562" i="3"/>
  <c r="H8563" i="3"/>
  <c r="H8564" i="3"/>
  <c r="H8565" i="3"/>
  <c r="H8566" i="3"/>
  <c r="H8567" i="3"/>
  <c r="H8568" i="3"/>
  <c r="H8569" i="3"/>
  <c r="H8570" i="3"/>
  <c r="H8571" i="3"/>
  <c r="H8572" i="3"/>
  <c r="H8573" i="3"/>
  <c r="H8574" i="3"/>
  <c r="H8575" i="3"/>
  <c r="H8576" i="3"/>
  <c r="H8577" i="3"/>
  <c r="H8578" i="3"/>
  <c r="H8579" i="3"/>
  <c r="H8580" i="3"/>
  <c r="H8581" i="3"/>
  <c r="H8582" i="3"/>
  <c r="H8583" i="3"/>
  <c r="H8584" i="3"/>
  <c r="H8585" i="3"/>
  <c r="H8586" i="3"/>
  <c r="H8587" i="3"/>
  <c r="H8588" i="3"/>
  <c r="H8589" i="3"/>
  <c r="H8590" i="3"/>
  <c r="H8591" i="3"/>
  <c r="H8592" i="3"/>
  <c r="H8593" i="3"/>
  <c r="H8594" i="3"/>
  <c r="H8595" i="3"/>
  <c r="H8596" i="3"/>
  <c r="H8597" i="3"/>
  <c r="H8598" i="3"/>
  <c r="H8599" i="3"/>
  <c r="H8600" i="3"/>
  <c r="H8601" i="3"/>
  <c r="H8602" i="3"/>
  <c r="H8603" i="3"/>
  <c r="H8604" i="3"/>
  <c r="H8605" i="3"/>
  <c r="H8606" i="3"/>
  <c r="H8607" i="3"/>
  <c r="H8608" i="3"/>
  <c r="H8609" i="3"/>
  <c r="H8610" i="3"/>
  <c r="H8611" i="3"/>
  <c r="H8612" i="3"/>
  <c r="H8613" i="3"/>
  <c r="H8614" i="3"/>
  <c r="H8615" i="3"/>
  <c r="H8616" i="3"/>
  <c r="H8617" i="3"/>
  <c r="H8618" i="3"/>
  <c r="H8619" i="3"/>
  <c r="H8620" i="3"/>
  <c r="H8621" i="3"/>
  <c r="H8622" i="3"/>
  <c r="H8623" i="3"/>
  <c r="H8624" i="3"/>
  <c r="H8625" i="3"/>
  <c r="H8626" i="3"/>
  <c r="H8627" i="3"/>
  <c r="H8628" i="3"/>
  <c r="H8629" i="3"/>
  <c r="H8630" i="3"/>
  <c r="H8631" i="3"/>
  <c r="H8632" i="3"/>
  <c r="H8633" i="3"/>
  <c r="H8634" i="3"/>
  <c r="H8635" i="3"/>
  <c r="H8636" i="3"/>
  <c r="H8637" i="3"/>
  <c r="H8638" i="3"/>
  <c r="H8639" i="3"/>
  <c r="H8640" i="3"/>
  <c r="H8641" i="3"/>
  <c r="H8642" i="3"/>
  <c r="H8643" i="3"/>
  <c r="H8644" i="3"/>
  <c r="H8645" i="3"/>
  <c r="H8646" i="3"/>
  <c r="H8647" i="3"/>
  <c r="H8648" i="3"/>
  <c r="H8649" i="3"/>
  <c r="H8650" i="3"/>
  <c r="H8651" i="3"/>
  <c r="H8652" i="3"/>
  <c r="H8653" i="3"/>
  <c r="H8654" i="3"/>
  <c r="H8655" i="3"/>
  <c r="H8656" i="3"/>
  <c r="H8657" i="3"/>
  <c r="H8658" i="3"/>
  <c r="H8659" i="3"/>
  <c r="H8660" i="3"/>
  <c r="H8661" i="3"/>
  <c r="H8662" i="3"/>
  <c r="H8663" i="3"/>
  <c r="H8664" i="3"/>
  <c r="H8665" i="3"/>
  <c r="H8666" i="3"/>
  <c r="H8667" i="3"/>
  <c r="H8668" i="3"/>
  <c r="H8669" i="3"/>
  <c r="H8670" i="3"/>
  <c r="H8671" i="3"/>
  <c r="H8672" i="3"/>
  <c r="H8673" i="3"/>
  <c r="H8674" i="3"/>
  <c r="H8675" i="3"/>
  <c r="H8676" i="3"/>
  <c r="H8677" i="3"/>
  <c r="H8678" i="3"/>
  <c r="H8679" i="3"/>
  <c r="H8680" i="3"/>
  <c r="H8681" i="3"/>
  <c r="H8682" i="3"/>
  <c r="H8683" i="3"/>
  <c r="H8684" i="3"/>
  <c r="H8685" i="3"/>
  <c r="H8686" i="3"/>
  <c r="H8687" i="3"/>
  <c r="H8688" i="3"/>
  <c r="H8689" i="3"/>
  <c r="H8690" i="3"/>
  <c r="H8691" i="3"/>
  <c r="H8692" i="3"/>
  <c r="H8693" i="3"/>
  <c r="H8694" i="3"/>
  <c r="H8695" i="3"/>
  <c r="H8696" i="3"/>
  <c r="H8697" i="3"/>
  <c r="H8698" i="3"/>
  <c r="H8699" i="3"/>
  <c r="H8700" i="3"/>
  <c r="H8701" i="3"/>
  <c r="H8702" i="3"/>
  <c r="H8703" i="3"/>
  <c r="H8704" i="3"/>
  <c r="H8705" i="3"/>
  <c r="H8706" i="3"/>
  <c r="H8707" i="3"/>
  <c r="H8708" i="3"/>
  <c r="H8709" i="3"/>
  <c r="H8710" i="3"/>
  <c r="H8711" i="3"/>
  <c r="H8712" i="3"/>
  <c r="H8713" i="3"/>
  <c r="H8714" i="3"/>
  <c r="H8715" i="3"/>
  <c r="H8716" i="3"/>
  <c r="H8717" i="3"/>
  <c r="H8718" i="3"/>
  <c r="H8719" i="3"/>
  <c r="H8720" i="3"/>
  <c r="H8721" i="3"/>
  <c r="H8722" i="3"/>
  <c r="H8723" i="3"/>
  <c r="H8724" i="3"/>
  <c r="H8725" i="3"/>
  <c r="H8726" i="3"/>
  <c r="H8727" i="3"/>
  <c r="H8728" i="3"/>
  <c r="H8729" i="3"/>
  <c r="H8730" i="3"/>
  <c r="H8731" i="3"/>
  <c r="H8732" i="3"/>
  <c r="H8733" i="3"/>
  <c r="H8734" i="3"/>
  <c r="H8735" i="3"/>
  <c r="H8736" i="3"/>
  <c r="H8737" i="3"/>
  <c r="H8738" i="3"/>
  <c r="H8739" i="3"/>
  <c r="H8740" i="3"/>
  <c r="H8741" i="3"/>
  <c r="H8742" i="3"/>
  <c r="H8743" i="3"/>
  <c r="H8744" i="3"/>
  <c r="H8745" i="3"/>
  <c r="H8746" i="3"/>
  <c r="H8747" i="3"/>
  <c r="H8748" i="3"/>
  <c r="H8749" i="3"/>
  <c r="H8750" i="3"/>
  <c r="H8751" i="3"/>
  <c r="H8752" i="3"/>
  <c r="H8753" i="3"/>
  <c r="H8754" i="3"/>
  <c r="H8755" i="3"/>
  <c r="H8756" i="3"/>
  <c r="H8757" i="3"/>
  <c r="H8758" i="3"/>
  <c r="H8759" i="3"/>
  <c r="H8760" i="3"/>
  <c r="H8761" i="3"/>
  <c r="H8762" i="3"/>
  <c r="H8763" i="3"/>
  <c r="H8764" i="3"/>
  <c r="H8765" i="3"/>
  <c r="H8766" i="3"/>
  <c r="H8767" i="3"/>
  <c r="H8768" i="3"/>
  <c r="H8769" i="3"/>
  <c r="H8770" i="3"/>
  <c r="H8771" i="3"/>
  <c r="H8772" i="3"/>
  <c r="H8773" i="3"/>
  <c r="H8774" i="3"/>
  <c r="H8775" i="3"/>
  <c r="H8776" i="3"/>
  <c r="H8777" i="3"/>
  <c r="H8778" i="3"/>
  <c r="H8779" i="3"/>
  <c r="H8780" i="3"/>
  <c r="H8781" i="3"/>
  <c r="H8782" i="3"/>
  <c r="H8783" i="3"/>
  <c r="H8784" i="3"/>
  <c r="H8785" i="3"/>
  <c r="H8786" i="3"/>
  <c r="H8787" i="3"/>
  <c r="H8788" i="3"/>
  <c r="H8789" i="3"/>
  <c r="H8790" i="3"/>
  <c r="H8791" i="3"/>
  <c r="H8792" i="3"/>
  <c r="H8793" i="3"/>
  <c r="H8794" i="3"/>
  <c r="H8795" i="3"/>
  <c r="H8796" i="3"/>
  <c r="H8797" i="3"/>
  <c r="H8798" i="3"/>
  <c r="H8799" i="3"/>
  <c r="H8800" i="3"/>
  <c r="H8801" i="3"/>
  <c r="H8802" i="3"/>
  <c r="H8803" i="3"/>
  <c r="H8804" i="3"/>
  <c r="H8805" i="3"/>
  <c r="H8806" i="3"/>
  <c r="H8807" i="3"/>
  <c r="H8808" i="3"/>
  <c r="H8809" i="3"/>
  <c r="H8810" i="3"/>
  <c r="H8811" i="3"/>
  <c r="H8812" i="3"/>
  <c r="H8813" i="3"/>
  <c r="H8814" i="3"/>
  <c r="H8815" i="3"/>
  <c r="H8816" i="3"/>
  <c r="H8817" i="3"/>
  <c r="H8818" i="3"/>
  <c r="H8819" i="3"/>
  <c r="H8820" i="3"/>
  <c r="H8821" i="3"/>
  <c r="H8822" i="3"/>
  <c r="H8823" i="3"/>
  <c r="H8824" i="3"/>
  <c r="H8825" i="3"/>
  <c r="H8826" i="3"/>
  <c r="H8827" i="3"/>
  <c r="H8828" i="3"/>
  <c r="H8829" i="3"/>
  <c r="H8830" i="3"/>
  <c r="H8831" i="3"/>
  <c r="H8832" i="3"/>
  <c r="H8833" i="3"/>
  <c r="H8834" i="3"/>
  <c r="H8835" i="3"/>
  <c r="H8836" i="3"/>
  <c r="H8837" i="3"/>
  <c r="H8838" i="3"/>
  <c r="H8839" i="3"/>
  <c r="H8840" i="3"/>
  <c r="H8841" i="3"/>
  <c r="H8842" i="3"/>
  <c r="H8843" i="3"/>
  <c r="H8844" i="3"/>
  <c r="H8845" i="3"/>
  <c r="H8846" i="3"/>
  <c r="H8847" i="3"/>
  <c r="H8848" i="3"/>
  <c r="H8849" i="3"/>
  <c r="H8850" i="3"/>
  <c r="H8851" i="3"/>
  <c r="H8852" i="3"/>
  <c r="H8853" i="3"/>
  <c r="H8854" i="3"/>
  <c r="H8855" i="3"/>
  <c r="H8856" i="3"/>
  <c r="H8857" i="3"/>
  <c r="H8858" i="3"/>
  <c r="H8859" i="3"/>
  <c r="H8860" i="3"/>
  <c r="H8861" i="3"/>
  <c r="H8862" i="3"/>
  <c r="H8863" i="3"/>
  <c r="H8864" i="3"/>
  <c r="H8865" i="3"/>
  <c r="H8866" i="3"/>
  <c r="H8867" i="3"/>
  <c r="H8868" i="3"/>
  <c r="H8869" i="3"/>
  <c r="H8870" i="3"/>
  <c r="H8871" i="3"/>
  <c r="H8872" i="3"/>
  <c r="H8873" i="3"/>
  <c r="H8874" i="3"/>
  <c r="H8875" i="3"/>
  <c r="H8876" i="3"/>
  <c r="H8877" i="3"/>
  <c r="H8878" i="3"/>
  <c r="H8879" i="3"/>
  <c r="H8880" i="3"/>
  <c r="H8881" i="3"/>
  <c r="H8882" i="3"/>
  <c r="H8883" i="3"/>
  <c r="H8884" i="3"/>
  <c r="H8885" i="3"/>
  <c r="H8886" i="3"/>
  <c r="H8887" i="3"/>
  <c r="H8888" i="3"/>
  <c r="H8889" i="3"/>
  <c r="H8890" i="3"/>
  <c r="H8891" i="3"/>
  <c r="H8892" i="3"/>
  <c r="H8893" i="3"/>
  <c r="H8894" i="3"/>
  <c r="H8895" i="3"/>
  <c r="H8896" i="3"/>
  <c r="H8897" i="3"/>
  <c r="H8898" i="3"/>
  <c r="H8899" i="3"/>
  <c r="H8900" i="3"/>
  <c r="H8901" i="3"/>
  <c r="H8902" i="3"/>
  <c r="H8903" i="3"/>
  <c r="H8904" i="3"/>
  <c r="H8905" i="3"/>
  <c r="H8906" i="3"/>
  <c r="H8907" i="3"/>
  <c r="H8908" i="3"/>
  <c r="H8909" i="3"/>
  <c r="H8910" i="3"/>
  <c r="H8911" i="3"/>
  <c r="H8912" i="3"/>
  <c r="H8913" i="3"/>
  <c r="H8914" i="3"/>
  <c r="H8915" i="3"/>
  <c r="H8916" i="3"/>
  <c r="H8917" i="3"/>
  <c r="H8918" i="3"/>
  <c r="H8919" i="3"/>
  <c r="H8920" i="3"/>
  <c r="H8921" i="3"/>
  <c r="H8922" i="3"/>
  <c r="H8923" i="3"/>
  <c r="H8924" i="3"/>
  <c r="H8925" i="3"/>
  <c r="H8926" i="3"/>
  <c r="H8927" i="3"/>
  <c r="H8928" i="3"/>
  <c r="H8929" i="3"/>
  <c r="H8930" i="3"/>
  <c r="H8931" i="3"/>
  <c r="H8932" i="3"/>
  <c r="H8933" i="3"/>
  <c r="H8934" i="3"/>
  <c r="H8935" i="3"/>
  <c r="H8936" i="3"/>
  <c r="H8937" i="3"/>
  <c r="H8938" i="3"/>
  <c r="H8939" i="3"/>
  <c r="H8940" i="3"/>
  <c r="H8941" i="3"/>
  <c r="H8942" i="3"/>
  <c r="H8943" i="3"/>
  <c r="H8944" i="3"/>
  <c r="H8945" i="3"/>
  <c r="H8946" i="3"/>
  <c r="H8947" i="3"/>
  <c r="H8948" i="3"/>
  <c r="H8949" i="3"/>
  <c r="H8950" i="3"/>
  <c r="H8951" i="3"/>
  <c r="H8952" i="3"/>
  <c r="H8953" i="3"/>
  <c r="H8954" i="3"/>
  <c r="H8955" i="3"/>
  <c r="H8956" i="3"/>
  <c r="H8957" i="3"/>
  <c r="H8958" i="3"/>
  <c r="H8959" i="3"/>
  <c r="H8960" i="3"/>
  <c r="H8961" i="3"/>
  <c r="H8962" i="3"/>
  <c r="H8963" i="3"/>
  <c r="H8964" i="3"/>
  <c r="H8965" i="3"/>
  <c r="H8966" i="3"/>
  <c r="H8967" i="3"/>
  <c r="H8968" i="3"/>
  <c r="H8969" i="3"/>
  <c r="H8970" i="3"/>
  <c r="H8971" i="3"/>
  <c r="H8972" i="3"/>
  <c r="H8973" i="3"/>
  <c r="H8974" i="3"/>
  <c r="H8975" i="3"/>
  <c r="H8976" i="3"/>
  <c r="H8977" i="3"/>
  <c r="H8978" i="3"/>
  <c r="H8979" i="3"/>
  <c r="H8980" i="3"/>
  <c r="H8981" i="3"/>
  <c r="H8982" i="3"/>
  <c r="H8983" i="3"/>
  <c r="H8984" i="3"/>
  <c r="H8985" i="3"/>
  <c r="H8986" i="3"/>
  <c r="H8987" i="3"/>
  <c r="H8988" i="3"/>
  <c r="H8989" i="3"/>
  <c r="H8990" i="3"/>
  <c r="H8991" i="3"/>
  <c r="H8992" i="3"/>
  <c r="H8993" i="3"/>
  <c r="H8994" i="3"/>
  <c r="H8995" i="3"/>
  <c r="H8996" i="3"/>
  <c r="H8997" i="3"/>
  <c r="H8998" i="3"/>
  <c r="H8999" i="3"/>
  <c r="H9000" i="3"/>
  <c r="H9001" i="3"/>
  <c r="H9002" i="3"/>
  <c r="H9003" i="3"/>
  <c r="H9004" i="3"/>
  <c r="H9005" i="3"/>
  <c r="H9006" i="3"/>
  <c r="H9007" i="3"/>
  <c r="H9008" i="3"/>
  <c r="H9009" i="3"/>
  <c r="H9010" i="3"/>
  <c r="H9011" i="3"/>
  <c r="H9012" i="3"/>
  <c r="H9013" i="3"/>
  <c r="H9014" i="3"/>
  <c r="H9015" i="3"/>
  <c r="H9016" i="3"/>
  <c r="H9017" i="3"/>
  <c r="H9018" i="3"/>
  <c r="H9019" i="3"/>
  <c r="H9020" i="3"/>
  <c r="H9021" i="3"/>
  <c r="H9022" i="3"/>
  <c r="H9023" i="3"/>
  <c r="H9024" i="3"/>
  <c r="H9025" i="3"/>
  <c r="H9026" i="3"/>
  <c r="H9027" i="3"/>
  <c r="H9028" i="3"/>
  <c r="H9029" i="3"/>
  <c r="H9030" i="3"/>
  <c r="H9031" i="3"/>
  <c r="H9032" i="3"/>
  <c r="H9033" i="3"/>
  <c r="H9034" i="3"/>
  <c r="H9035" i="3"/>
  <c r="H9036" i="3"/>
  <c r="H9037" i="3"/>
  <c r="H9038" i="3"/>
  <c r="H9039" i="3"/>
  <c r="H9040" i="3"/>
  <c r="H9041" i="3"/>
  <c r="H9042" i="3"/>
  <c r="H9043" i="3"/>
  <c r="H9044" i="3"/>
  <c r="H9045" i="3"/>
  <c r="H9046" i="3"/>
  <c r="H9047" i="3"/>
  <c r="H9048" i="3"/>
  <c r="H9049" i="3"/>
  <c r="H9050" i="3"/>
  <c r="H9051" i="3"/>
  <c r="H9052" i="3"/>
  <c r="H9053" i="3"/>
  <c r="H9054" i="3"/>
  <c r="H9055" i="3"/>
  <c r="H9056" i="3"/>
  <c r="H9057" i="3"/>
  <c r="H9058" i="3"/>
  <c r="H9059" i="3"/>
  <c r="H9060" i="3"/>
  <c r="H9061" i="3"/>
  <c r="H9062" i="3"/>
  <c r="H9063" i="3"/>
  <c r="H9064" i="3"/>
  <c r="H9065" i="3"/>
  <c r="H9066" i="3"/>
  <c r="H9067" i="3"/>
  <c r="H9068" i="3"/>
  <c r="H9069" i="3"/>
  <c r="H9070" i="3"/>
  <c r="H9071" i="3"/>
  <c r="H9072" i="3"/>
  <c r="H9073" i="3"/>
  <c r="H9074" i="3"/>
  <c r="H9075" i="3"/>
  <c r="H9076" i="3"/>
  <c r="H9077" i="3"/>
  <c r="H9078" i="3"/>
  <c r="H9079" i="3"/>
  <c r="H9080" i="3"/>
  <c r="H9081" i="3"/>
  <c r="H9082" i="3"/>
  <c r="H9083" i="3"/>
  <c r="H9084" i="3"/>
  <c r="H9085" i="3"/>
  <c r="H9086" i="3"/>
  <c r="H9087" i="3"/>
  <c r="H9088" i="3"/>
  <c r="H9089" i="3"/>
  <c r="H9090" i="3"/>
  <c r="H9091" i="3"/>
  <c r="H9092" i="3"/>
  <c r="H9093" i="3"/>
  <c r="H9094" i="3"/>
  <c r="H9095" i="3"/>
  <c r="H9096" i="3"/>
  <c r="H9097" i="3"/>
  <c r="H9098" i="3"/>
  <c r="H9099" i="3"/>
  <c r="H9100" i="3"/>
  <c r="H9101" i="3"/>
  <c r="H9102" i="3"/>
  <c r="H9103" i="3"/>
  <c r="H9104" i="3"/>
  <c r="H9105" i="3"/>
  <c r="H9106" i="3"/>
  <c r="H9107" i="3"/>
  <c r="H9108" i="3"/>
  <c r="H9109" i="3"/>
  <c r="H9110" i="3"/>
  <c r="H9111" i="3"/>
  <c r="H9112" i="3"/>
  <c r="H9113" i="3"/>
  <c r="H9114" i="3"/>
  <c r="H9115" i="3"/>
  <c r="H9116" i="3"/>
  <c r="H9117" i="3"/>
  <c r="H9118" i="3"/>
  <c r="H9119" i="3"/>
  <c r="H9120" i="3"/>
  <c r="H9121" i="3"/>
  <c r="H9122" i="3"/>
  <c r="H9123" i="3"/>
  <c r="H9124" i="3"/>
  <c r="H9125" i="3"/>
  <c r="H9126" i="3"/>
  <c r="H9127" i="3"/>
  <c r="H9128" i="3"/>
  <c r="H9129" i="3"/>
  <c r="H9130" i="3"/>
  <c r="H9131" i="3"/>
  <c r="H9132" i="3"/>
  <c r="H9133" i="3"/>
  <c r="H9134" i="3"/>
  <c r="H9135" i="3"/>
  <c r="H9136" i="3"/>
  <c r="H9137" i="3"/>
  <c r="H9138" i="3"/>
  <c r="H9139" i="3"/>
  <c r="H9140" i="3"/>
  <c r="H9141" i="3"/>
  <c r="H9142" i="3"/>
  <c r="H9143" i="3"/>
  <c r="H9144" i="3"/>
  <c r="H9145" i="3"/>
  <c r="H9146" i="3"/>
  <c r="H9147" i="3"/>
  <c r="H9148" i="3"/>
  <c r="H9149" i="3"/>
  <c r="H9150" i="3"/>
  <c r="H9151" i="3"/>
  <c r="H9152" i="3"/>
  <c r="H9153" i="3"/>
  <c r="H9154" i="3"/>
  <c r="H9155" i="3"/>
  <c r="H9156" i="3"/>
  <c r="H9157" i="3"/>
  <c r="H9158" i="3"/>
  <c r="H9159" i="3"/>
  <c r="H9160" i="3"/>
  <c r="H9161" i="3"/>
  <c r="H9162" i="3"/>
  <c r="H9163" i="3"/>
  <c r="H9164" i="3"/>
  <c r="H9165" i="3"/>
  <c r="H9166" i="3"/>
  <c r="H9167" i="3"/>
  <c r="H9168" i="3"/>
  <c r="H9169" i="3"/>
  <c r="H9170" i="3"/>
  <c r="H9171" i="3"/>
  <c r="H9172" i="3"/>
  <c r="H9173" i="3"/>
  <c r="H9174" i="3"/>
  <c r="H9175" i="3"/>
  <c r="H9176" i="3"/>
  <c r="H9177" i="3"/>
  <c r="H9178" i="3"/>
  <c r="H9179" i="3"/>
  <c r="H9180" i="3"/>
  <c r="H9181" i="3"/>
  <c r="H9182" i="3"/>
  <c r="H9183" i="3"/>
  <c r="H9184" i="3"/>
  <c r="H9185" i="3"/>
  <c r="H9186" i="3"/>
  <c r="H9187" i="3"/>
  <c r="H9188" i="3"/>
  <c r="H9189" i="3"/>
  <c r="H9190" i="3"/>
  <c r="H9191" i="3"/>
  <c r="H9192" i="3"/>
  <c r="H9193" i="3"/>
  <c r="H9194" i="3"/>
  <c r="H9195" i="3"/>
  <c r="H9196" i="3"/>
  <c r="H9197" i="3"/>
  <c r="H9198" i="3"/>
  <c r="H9199" i="3"/>
  <c r="H9200" i="3"/>
  <c r="H9201" i="3"/>
  <c r="H9202" i="3"/>
  <c r="H9203" i="3"/>
  <c r="H9204" i="3"/>
  <c r="H9205" i="3"/>
  <c r="H9206" i="3"/>
  <c r="H9207" i="3"/>
  <c r="H9208" i="3"/>
  <c r="H9209" i="3"/>
  <c r="H9210" i="3"/>
  <c r="H9211" i="3"/>
  <c r="H9212" i="3"/>
  <c r="H9213" i="3"/>
  <c r="H9214" i="3"/>
  <c r="H9215" i="3"/>
  <c r="H9216" i="3"/>
  <c r="H9217" i="3"/>
  <c r="H9218" i="3"/>
  <c r="H9219" i="3"/>
  <c r="H9220" i="3"/>
  <c r="H9221" i="3"/>
  <c r="H9222" i="3"/>
  <c r="H9223" i="3"/>
  <c r="H9224" i="3"/>
  <c r="H9225" i="3"/>
  <c r="H9226" i="3"/>
  <c r="H9227" i="3"/>
  <c r="H9228" i="3"/>
  <c r="H9229" i="3"/>
  <c r="H9230" i="3"/>
  <c r="H9231" i="3"/>
  <c r="H9232" i="3"/>
  <c r="H9233" i="3"/>
  <c r="H9234" i="3"/>
  <c r="H9235" i="3"/>
  <c r="H9236" i="3"/>
  <c r="H9237" i="3"/>
  <c r="H9238" i="3"/>
  <c r="H9239" i="3"/>
  <c r="H9240" i="3"/>
  <c r="H9241" i="3"/>
  <c r="H9242" i="3"/>
  <c r="H9243" i="3"/>
  <c r="H9244" i="3"/>
  <c r="H9245" i="3"/>
  <c r="H9246" i="3"/>
  <c r="H9247" i="3"/>
  <c r="H9248" i="3"/>
  <c r="H9249" i="3"/>
  <c r="H9250" i="3"/>
  <c r="H9251" i="3"/>
  <c r="H9252" i="3"/>
  <c r="H9253" i="3"/>
  <c r="H9254" i="3"/>
  <c r="H9255" i="3"/>
  <c r="H9256" i="3"/>
  <c r="H9257" i="3"/>
  <c r="H9258" i="3"/>
  <c r="H9259" i="3"/>
  <c r="H9260" i="3"/>
  <c r="H9261" i="3"/>
  <c r="H9262" i="3"/>
  <c r="H9263" i="3"/>
  <c r="H9264" i="3"/>
  <c r="H9265" i="3"/>
  <c r="H9266" i="3"/>
  <c r="H9267" i="3"/>
  <c r="H9268" i="3"/>
  <c r="H9269" i="3"/>
  <c r="H9270" i="3"/>
  <c r="H9271" i="3"/>
  <c r="H9272" i="3"/>
  <c r="H9273" i="3"/>
  <c r="H9274" i="3"/>
  <c r="H9275" i="3"/>
  <c r="H9276" i="3"/>
  <c r="H9277" i="3"/>
  <c r="H9278" i="3"/>
  <c r="H9279" i="3"/>
  <c r="H9280" i="3"/>
  <c r="H9281" i="3"/>
  <c r="H9282" i="3"/>
  <c r="H9283" i="3"/>
  <c r="H9284" i="3"/>
  <c r="H9285" i="3"/>
  <c r="H9286" i="3"/>
  <c r="H9287" i="3"/>
  <c r="H9288" i="3"/>
  <c r="H9289" i="3"/>
  <c r="H9290" i="3"/>
  <c r="H9291" i="3"/>
  <c r="H9292" i="3"/>
  <c r="H9293" i="3"/>
  <c r="H9294" i="3"/>
  <c r="H9295" i="3"/>
  <c r="H9296" i="3"/>
  <c r="H9297" i="3"/>
  <c r="H9298" i="3"/>
  <c r="H9299" i="3"/>
  <c r="H9300" i="3"/>
  <c r="H9301" i="3"/>
  <c r="H9302" i="3"/>
  <c r="H9303" i="3"/>
  <c r="H9304" i="3"/>
  <c r="H9305" i="3"/>
  <c r="H9306" i="3"/>
  <c r="H9307" i="3"/>
  <c r="H9308" i="3"/>
  <c r="H9309" i="3"/>
  <c r="H9310" i="3"/>
  <c r="H9311" i="3"/>
  <c r="H9312" i="3"/>
  <c r="H9313" i="3"/>
  <c r="H9314" i="3"/>
  <c r="H9315" i="3"/>
  <c r="H9316" i="3"/>
  <c r="H9317" i="3"/>
  <c r="H9318" i="3"/>
  <c r="H9319" i="3"/>
  <c r="H9320" i="3"/>
  <c r="H9321" i="3"/>
  <c r="H9322" i="3"/>
  <c r="H9323" i="3"/>
  <c r="H9324" i="3"/>
  <c r="H9325" i="3"/>
  <c r="H9326" i="3"/>
  <c r="H9327" i="3"/>
  <c r="H9328" i="3"/>
  <c r="H9329" i="3"/>
  <c r="H9330" i="3"/>
  <c r="H9331" i="3"/>
  <c r="H9332" i="3"/>
  <c r="H9333" i="3"/>
  <c r="H9334" i="3"/>
  <c r="H9335" i="3"/>
  <c r="H9336" i="3"/>
  <c r="H9337" i="3"/>
  <c r="H9338" i="3"/>
  <c r="H9339" i="3"/>
  <c r="H9340" i="3"/>
  <c r="H9341" i="3"/>
  <c r="H9342" i="3"/>
  <c r="H9343" i="3"/>
  <c r="H9344" i="3"/>
  <c r="H9345" i="3"/>
  <c r="H9346" i="3"/>
  <c r="H9347" i="3"/>
  <c r="H9348" i="3"/>
  <c r="H9349" i="3"/>
  <c r="H9350" i="3"/>
  <c r="H9351" i="3"/>
  <c r="H9352" i="3"/>
  <c r="H9353" i="3"/>
  <c r="H9354" i="3"/>
  <c r="H9355" i="3"/>
  <c r="H9356" i="3"/>
  <c r="H9357" i="3"/>
  <c r="H9358" i="3"/>
  <c r="H9359" i="3"/>
  <c r="H9360" i="3"/>
  <c r="H9361" i="3"/>
  <c r="H9362" i="3"/>
  <c r="H9363" i="3"/>
  <c r="H9364" i="3"/>
  <c r="H9365" i="3"/>
  <c r="H9366" i="3"/>
  <c r="H9367" i="3"/>
  <c r="H9368" i="3"/>
  <c r="H9369" i="3"/>
  <c r="H9370" i="3"/>
  <c r="H9371" i="3"/>
  <c r="H9372" i="3"/>
  <c r="H9373" i="3"/>
  <c r="H9374" i="3"/>
  <c r="H9375" i="3"/>
  <c r="H9376" i="3"/>
  <c r="H9377" i="3"/>
  <c r="H9378" i="3"/>
  <c r="H9379" i="3"/>
  <c r="H9380" i="3"/>
  <c r="H9381" i="3"/>
  <c r="H9382" i="3"/>
  <c r="H9383" i="3"/>
  <c r="H9384" i="3"/>
  <c r="H9385" i="3"/>
  <c r="H9386" i="3"/>
  <c r="H9387" i="3"/>
  <c r="H9388" i="3"/>
  <c r="H9389" i="3"/>
  <c r="H9390" i="3"/>
  <c r="H9391" i="3"/>
  <c r="H9392" i="3"/>
  <c r="H9393" i="3"/>
  <c r="H9394" i="3"/>
  <c r="H9395" i="3"/>
  <c r="H9396" i="3"/>
  <c r="H9397" i="3"/>
  <c r="H9398" i="3"/>
  <c r="H9399" i="3"/>
  <c r="H9400" i="3"/>
  <c r="H9401" i="3"/>
  <c r="H9402" i="3"/>
  <c r="H9403" i="3"/>
  <c r="H9404" i="3"/>
  <c r="H9405" i="3"/>
  <c r="H9406" i="3"/>
  <c r="H9407" i="3"/>
  <c r="H9408" i="3"/>
  <c r="H9409" i="3"/>
  <c r="H9410" i="3"/>
  <c r="H9411" i="3"/>
  <c r="H9412" i="3"/>
  <c r="H9413" i="3"/>
  <c r="H9414" i="3"/>
  <c r="H9415" i="3"/>
  <c r="H9416" i="3"/>
  <c r="H9417" i="3"/>
  <c r="H9418" i="3"/>
  <c r="H9419" i="3"/>
  <c r="H9420" i="3"/>
  <c r="H9421" i="3"/>
  <c r="H9422" i="3"/>
  <c r="H9423" i="3"/>
  <c r="H9424" i="3"/>
  <c r="H9425" i="3"/>
  <c r="H9426" i="3"/>
  <c r="H9427" i="3"/>
  <c r="H9428" i="3"/>
  <c r="H9429" i="3"/>
  <c r="H9430" i="3"/>
  <c r="H9431" i="3"/>
  <c r="H9432" i="3"/>
  <c r="H9433" i="3"/>
  <c r="H9434" i="3"/>
  <c r="H9435" i="3"/>
  <c r="H9436" i="3"/>
  <c r="H9437" i="3"/>
  <c r="H9438" i="3"/>
  <c r="H9439" i="3"/>
  <c r="H9440" i="3"/>
  <c r="H9441" i="3"/>
  <c r="H9442" i="3"/>
  <c r="H9443" i="3"/>
  <c r="H9444" i="3"/>
  <c r="H9445" i="3"/>
  <c r="H9446" i="3"/>
  <c r="H9447" i="3"/>
  <c r="H9448" i="3"/>
  <c r="H9449" i="3"/>
  <c r="H9450" i="3"/>
  <c r="H9451" i="3"/>
  <c r="H9452" i="3"/>
  <c r="H9453" i="3"/>
  <c r="H9454" i="3"/>
  <c r="H9455" i="3"/>
  <c r="H9456" i="3"/>
  <c r="H9457" i="3"/>
  <c r="H9458" i="3"/>
  <c r="H9459" i="3"/>
  <c r="H9460" i="3"/>
  <c r="H9461" i="3"/>
  <c r="H9462" i="3"/>
  <c r="H9463" i="3"/>
  <c r="H9464" i="3"/>
  <c r="H9465" i="3"/>
  <c r="H9466" i="3"/>
  <c r="H9467" i="3"/>
  <c r="H9468" i="3"/>
  <c r="H9469" i="3"/>
  <c r="H9470" i="3"/>
  <c r="H9471" i="3"/>
  <c r="H9472" i="3"/>
  <c r="H9473" i="3"/>
  <c r="H9474" i="3"/>
  <c r="H9475" i="3"/>
  <c r="H9476" i="3"/>
  <c r="H9477" i="3"/>
  <c r="H9478" i="3"/>
  <c r="H9479" i="3"/>
  <c r="H9480" i="3"/>
  <c r="H9481" i="3"/>
  <c r="H9482" i="3"/>
  <c r="H9483" i="3"/>
  <c r="H9484" i="3"/>
  <c r="H9485" i="3"/>
  <c r="H9486" i="3"/>
  <c r="H9487" i="3"/>
  <c r="H9488" i="3"/>
  <c r="H9489" i="3"/>
  <c r="H9490" i="3"/>
  <c r="H9491" i="3"/>
  <c r="H9492" i="3"/>
  <c r="H9493" i="3"/>
  <c r="H9494" i="3"/>
  <c r="H9495" i="3"/>
  <c r="H9496" i="3"/>
  <c r="H9497" i="3"/>
  <c r="H9498" i="3"/>
  <c r="H9499" i="3"/>
  <c r="H9500" i="3"/>
  <c r="H9501" i="3"/>
  <c r="H9502" i="3"/>
  <c r="H9503" i="3"/>
  <c r="H9504" i="3"/>
  <c r="H9505" i="3"/>
  <c r="H9506" i="3"/>
  <c r="H9507" i="3"/>
  <c r="H9508" i="3"/>
  <c r="H9509" i="3"/>
  <c r="H9510" i="3"/>
  <c r="H9511" i="3"/>
  <c r="H9512" i="3"/>
  <c r="H9513" i="3"/>
  <c r="H9514" i="3"/>
  <c r="H9515" i="3"/>
  <c r="H9516" i="3"/>
  <c r="H9517" i="3"/>
  <c r="H9518" i="3"/>
  <c r="H9519" i="3"/>
  <c r="H9520" i="3"/>
  <c r="H9521" i="3"/>
  <c r="H9522" i="3"/>
  <c r="H9523" i="3"/>
  <c r="H9524" i="3"/>
  <c r="H9525" i="3"/>
  <c r="H9526" i="3"/>
  <c r="H9527" i="3"/>
  <c r="H9528" i="3"/>
  <c r="H9529" i="3"/>
  <c r="H9530" i="3"/>
  <c r="H9531" i="3"/>
  <c r="H9532" i="3"/>
  <c r="H9533" i="3"/>
  <c r="H9534" i="3"/>
  <c r="H9535" i="3"/>
  <c r="H9536" i="3"/>
  <c r="H9537" i="3"/>
  <c r="H9538" i="3"/>
  <c r="H9539" i="3"/>
  <c r="H9540" i="3"/>
  <c r="H9541" i="3"/>
  <c r="H9542" i="3"/>
  <c r="H9543" i="3"/>
  <c r="H9544" i="3"/>
  <c r="H9545" i="3"/>
  <c r="H9546" i="3"/>
  <c r="H9547" i="3"/>
  <c r="H9548" i="3"/>
  <c r="H9549" i="3"/>
  <c r="H9550" i="3"/>
  <c r="H9551" i="3"/>
  <c r="H9552" i="3"/>
  <c r="H9553" i="3"/>
  <c r="H9554" i="3"/>
  <c r="H9555" i="3"/>
  <c r="H9556" i="3"/>
  <c r="H9557" i="3"/>
  <c r="H9558" i="3"/>
  <c r="H9559" i="3"/>
  <c r="H9560" i="3"/>
  <c r="H9561" i="3"/>
  <c r="H9562" i="3"/>
  <c r="H9563" i="3"/>
  <c r="H9564" i="3"/>
  <c r="H9565" i="3"/>
  <c r="H9566" i="3"/>
  <c r="H9567" i="3"/>
  <c r="H9568" i="3"/>
  <c r="H9569" i="3"/>
  <c r="H9570" i="3"/>
  <c r="H9571" i="3"/>
  <c r="H9572" i="3"/>
  <c r="H9573" i="3"/>
  <c r="H9574" i="3"/>
  <c r="H9575" i="3"/>
  <c r="H9576" i="3"/>
  <c r="H9577" i="3"/>
  <c r="H9578" i="3"/>
  <c r="H9579" i="3"/>
  <c r="H9580" i="3"/>
  <c r="H9581" i="3"/>
  <c r="H9582" i="3"/>
  <c r="H9583" i="3"/>
  <c r="H9584" i="3"/>
  <c r="H9585" i="3"/>
  <c r="H9586" i="3"/>
  <c r="H9587" i="3"/>
  <c r="H9588" i="3"/>
  <c r="H9589" i="3"/>
  <c r="H9590" i="3"/>
  <c r="H9591" i="3"/>
  <c r="H9592" i="3"/>
  <c r="H9593" i="3"/>
  <c r="H9594" i="3"/>
  <c r="H9595" i="3"/>
  <c r="H9596" i="3"/>
  <c r="H9597" i="3"/>
  <c r="H9598" i="3"/>
  <c r="H9599" i="3"/>
  <c r="H9600" i="3"/>
  <c r="H9601" i="3"/>
  <c r="H9602" i="3"/>
  <c r="H9603" i="3"/>
  <c r="H9604" i="3"/>
  <c r="H9605" i="3"/>
  <c r="H9606" i="3"/>
  <c r="H9607" i="3"/>
  <c r="H9608" i="3"/>
  <c r="H9609" i="3"/>
  <c r="H9610" i="3"/>
  <c r="H9611" i="3"/>
  <c r="H9612" i="3"/>
  <c r="H9613" i="3"/>
  <c r="H9614" i="3"/>
  <c r="H9615" i="3"/>
  <c r="H9616" i="3"/>
  <c r="H9617" i="3"/>
  <c r="H9618" i="3"/>
  <c r="H9619" i="3"/>
  <c r="H9620" i="3"/>
  <c r="H9621" i="3"/>
  <c r="H9622" i="3"/>
  <c r="H9623" i="3"/>
  <c r="H9624" i="3"/>
  <c r="H9625" i="3"/>
  <c r="H9626" i="3"/>
  <c r="H9627" i="3"/>
  <c r="H9628" i="3"/>
  <c r="H9629" i="3"/>
  <c r="H9630" i="3"/>
  <c r="H9631" i="3"/>
  <c r="H9632" i="3"/>
  <c r="H9633" i="3"/>
  <c r="H9634" i="3"/>
  <c r="H9635" i="3"/>
  <c r="H9636" i="3"/>
  <c r="H9637" i="3"/>
  <c r="H9638" i="3"/>
  <c r="H9639" i="3"/>
  <c r="H9640" i="3"/>
  <c r="H9641" i="3"/>
  <c r="H9642" i="3"/>
  <c r="H9643" i="3"/>
  <c r="H9644" i="3"/>
  <c r="H9645" i="3"/>
  <c r="H9646" i="3"/>
  <c r="H9647" i="3"/>
  <c r="H9648" i="3"/>
  <c r="H9649" i="3"/>
  <c r="H9650" i="3"/>
  <c r="H9651" i="3"/>
  <c r="H9652" i="3"/>
  <c r="H9653" i="3"/>
  <c r="H9654" i="3"/>
  <c r="H9655" i="3"/>
  <c r="H9656" i="3"/>
  <c r="H9657" i="3"/>
  <c r="H9658" i="3"/>
  <c r="H9659" i="3"/>
  <c r="H9660" i="3"/>
  <c r="H9661" i="3"/>
  <c r="H9662" i="3"/>
  <c r="H9663" i="3"/>
  <c r="H9664" i="3"/>
  <c r="H9665" i="3"/>
  <c r="H9666" i="3"/>
  <c r="H9667" i="3"/>
  <c r="H9668" i="3"/>
  <c r="H9669" i="3"/>
  <c r="H9670" i="3"/>
  <c r="H9671" i="3"/>
  <c r="H9672" i="3"/>
  <c r="H9673" i="3"/>
  <c r="H9674" i="3"/>
  <c r="H9675" i="3"/>
  <c r="H9676" i="3"/>
  <c r="H9677" i="3"/>
  <c r="H9678" i="3"/>
  <c r="H9679" i="3"/>
  <c r="H9680" i="3"/>
  <c r="H9681" i="3"/>
  <c r="H9682" i="3"/>
  <c r="H9683" i="3"/>
  <c r="H9684" i="3"/>
  <c r="H9685" i="3"/>
  <c r="H9686" i="3"/>
  <c r="H9687" i="3"/>
  <c r="H9688" i="3"/>
  <c r="H9689" i="3"/>
  <c r="H9690" i="3"/>
  <c r="H9691" i="3"/>
  <c r="H9692" i="3"/>
  <c r="H9693" i="3"/>
  <c r="H9694" i="3"/>
  <c r="H9695" i="3"/>
  <c r="H9696" i="3"/>
  <c r="H9697" i="3"/>
  <c r="H9698" i="3"/>
  <c r="H9699" i="3"/>
  <c r="H9700" i="3"/>
  <c r="H9701" i="3"/>
  <c r="H9702" i="3"/>
  <c r="H9703" i="3"/>
  <c r="H9704" i="3"/>
  <c r="H9705" i="3"/>
  <c r="H9706" i="3"/>
  <c r="H9707" i="3"/>
  <c r="H9708" i="3"/>
  <c r="H9709" i="3"/>
  <c r="H9710" i="3"/>
  <c r="H9711" i="3"/>
  <c r="H9712" i="3"/>
  <c r="H9713" i="3"/>
  <c r="H9714" i="3"/>
  <c r="H9715" i="3"/>
  <c r="H9716" i="3"/>
  <c r="H9717" i="3"/>
  <c r="H9718" i="3"/>
  <c r="H9719" i="3"/>
  <c r="H9720" i="3"/>
  <c r="H9721" i="3"/>
  <c r="H9722" i="3"/>
  <c r="H9723" i="3"/>
  <c r="H9724" i="3"/>
  <c r="H9725" i="3"/>
  <c r="H9726" i="3"/>
  <c r="H9727" i="3"/>
  <c r="H9728" i="3"/>
  <c r="H9729" i="3"/>
  <c r="H9730" i="3"/>
  <c r="H9731" i="3"/>
  <c r="H9732" i="3"/>
  <c r="H9733" i="3"/>
  <c r="H9734" i="3"/>
  <c r="H9735" i="3"/>
  <c r="H9736" i="3"/>
  <c r="H9737" i="3"/>
  <c r="H9738" i="3"/>
  <c r="H9739" i="3"/>
  <c r="H9740" i="3"/>
  <c r="H9741" i="3"/>
  <c r="H9742" i="3"/>
  <c r="H9743" i="3"/>
  <c r="H9744" i="3"/>
  <c r="H9745" i="3"/>
  <c r="H9746" i="3"/>
  <c r="H9747" i="3"/>
  <c r="H9748" i="3"/>
  <c r="H9749" i="3"/>
  <c r="H9750" i="3"/>
  <c r="H9751" i="3"/>
  <c r="H9752" i="3"/>
  <c r="H9753" i="3"/>
  <c r="H9754" i="3"/>
  <c r="H9755" i="3"/>
  <c r="H9756" i="3"/>
  <c r="H9757" i="3"/>
  <c r="H9758" i="3"/>
  <c r="H9759" i="3"/>
  <c r="H9760" i="3"/>
  <c r="H9761" i="3"/>
  <c r="H9762" i="3"/>
  <c r="H9763" i="3"/>
  <c r="H9764" i="3"/>
  <c r="H9765" i="3"/>
  <c r="H9766" i="3"/>
  <c r="H9767" i="3"/>
  <c r="H9768" i="3"/>
  <c r="H9769" i="3"/>
  <c r="H9770" i="3"/>
  <c r="H9771" i="3"/>
  <c r="H9772" i="3"/>
  <c r="H9773" i="3"/>
  <c r="H9774" i="3"/>
  <c r="H9775" i="3"/>
  <c r="H9776" i="3"/>
  <c r="H9777" i="3"/>
  <c r="H9778" i="3"/>
  <c r="H9779" i="3"/>
  <c r="H9780" i="3"/>
  <c r="H9781" i="3"/>
  <c r="H9782" i="3"/>
  <c r="H9783" i="3"/>
  <c r="H9784" i="3"/>
  <c r="H9785" i="3"/>
  <c r="H9786" i="3"/>
  <c r="H9787" i="3"/>
  <c r="H9788" i="3"/>
  <c r="H9789" i="3"/>
  <c r="H9790" i="3"/>
  <c r="H9791" i="3"/>
  <c r="H9792" i="3"/>
  <c r="H9793" i="3"/>
  <c r="H9794" i="3"/>
  <c r="H9795" i="3"/>
  <c r="H9796" i="3"/>
  <c r="H9797" i="3"/>
  <c r="H9798" i="3"/>
  <c r="H9799" i="3"/>
  <c r="H9800" i="3"/>
  <c r="H9801" i="3"/>
  <c r="H9802" i="3"/>
  <c r="H9803" i="3"/>
  <c r="H9804" i="3"/>
  <c r="H9805" i="3"/>
  <c r="H9806" i="3"/>
  <c r="H9807" i="3"/>
  <c r="H9808" i="3"/>
  <c r="H9809" i="3"/>
  <c r="H9810" i="3"/>
  <c r="H9811" i="3"/>
  <c r="H9812" i="3"/>
  <c r="H9813" i="3"/>
  <c r="H9814" i="3"/>
  <c r="H9815" i="3"/>
  <c r="H9816" i="3"/>
  <c r="H9817" i="3"/>
  <c r="H9818" i="3"/>
  <c r="H9819" i="3"/>
  <c r="H9820" i="3"/>
  <c r="H9821" i="3"/>
  <c r="H9822" i="3"/>
  <c r="H9823" i="3"/>
  <c r="H9824" i="3"/>
  <c r="H9825" i="3"/>
  <c r="H9826" i="3"/>
  <c r="H9827" i="3"/>
  <c r="H9828" i="3"/>
  <c r="H9829" i="3"/>
  <c r="H9830" i="3"/>
  <c r="H9831" i="3"/>
  <c r="H9832" i="3"/>
  <c r="H9833" i="3"/>
  <c r="H9834" i="3"/>
  <c r="H9835" i="3"/>
  <c r="H9836" i="3"/>
  <c r="H9837" i="3"/>
  <c r="H9838" i="3"/>
  <c r="H9839" i="3"/>
  <c r="H9840" i="3"/>
  <c r="H9841" i="3"/>
  <c r="H9842" i="3"/>
  <c r="H9843" i="3"/>
  <c r="H9844" i="3"/>
  <c r="H9845" i="3"/>
  <c r="H9846" i="3"/>
  <c r="H9847" i="3"/>
  <c r="H9848" i="3"/>
  <c r="H9849" i="3"/>
  <c r="H9850" i="3"/>
  <c r="H9851" i="3"/>
  <c r="H9852" i="3"/>
  <c r="H9853" i="3"/>
  <c r="H9854" i="3"/>
  <c r="H9855" i="3"/>
  <c r="H9856" i="3"/>
  <c r="H9857" i="3"/>
  <c r="H9858" i="3"/>
  <c r="H9859" i="3"/>
  <c r="H9860" i="3"/>
  <c r="H9861" i="3"/>
  <c r="H9862" i="3"/>
  <c r="H9863" i="3"/>
  <c r="H9864" i="3"/>
  <c r="H9865" i="3"/>
  <c r="H9866" i="3"/>
  <c r="H9867" i="3"/>
  <c r="H9868" i="3"/>
  <c r="H9869" i="3"/>
  <c r="H9870" i="3"/>
  <c r="H9871" i="3"/>
  <c r="H9872" i="3"/>
  <c r="H9873" i="3"/>
  <c r="H9874" i="3"/>
  <c r="H9875" i="3"/>
  <c r="H9876" i="3"/>
  <c r="H9877" i="3"/>
  <c r="H9878" i="3"/>
  <c r="H9879" i="3"/>
  <c r="H9880" i="3"/>
  <c r="H9881" i="3"/>
  <c r="H9882" i="3"/>
  <c r="H9883" i="3"/>
  <c r="H9884" i="3"/>
  <c r="H9885" i="3"/>
  <c r="H9886" i="3"/>
  <c r="H9887" i="3"/>
  <c r="H9888" i="3"/>
  <c r="H9889" i="3"/>
  <c r="H9890" i="3"/>
  <c r="H9891" i="3"/>
  <c r="H9892" i="3"/>
  <c r="H9893" i="3"/>
  <c r="H9894" i="3"/>
  <c r="H9895" i="3"/>
  <c r="H9896" i="3"/>
  <c r="H9897" i="3"/>
  <c r="H9898" i="3"/>
  <c r="H9899" i="3"/>
  <c r="H9900" i="3"/>
  <c r="H9901" i="3"/>
  <c r="H9902" i="3"/>
  <c r="H9903" i="3"/>
  <c r="H9904" i="3"/>
  <c r="H9905" i="3"/>
  <c r="H9906" i="3"/>
  <c r="H9907" i="3"/>
  <c r="H9908" i="3"/>
  <c r="H9909" i="3"/>
  <c r="H9910" i="3"/>
  <c r="H9911" i="3"/>
  <c r="H9912" i="3"/>
  <c r="H9913" i="3"/>
  <c r="H9914" i="3"/>
  <c r="H9915" i="3"/>
  <c r="H9916" i="3"/>
  <c r="H9917" i="3"/>
  <c r="H9918" i="3"/>
  <c r="H9919" i="3"/>
  <c r="H9920" i="3"/>
  <c r="H9921" i="3"/>
  <c r="H9922" i="3"/>
  <c r="H9923" i="3"/>
  <c r="H9924" i="3"/>
  <c r="H9925" i="3"/>
  <c r="H9926" i="3"/>
  <c r="H9927" i="3"/>
  <c r="H9928" i="3"/>
  <c r="H9929" i="3"/>
  <c r="H9930" i="3"/>
  <c r="H9931" i="3"/>
  <c r="H9932" i="3"/>
  <c r="H9933" i="3"/>
  <c r="H9934" i="3"/>
  <c r="H9935" i="3"/>
  <c r="H9936" i="3"/>
  <c r="H9937" i="3"/>
  <c r="H9938" i="3"/>
  <c r="H9939" i="3"/>
  <c r="H9940" i="3"/>
  <c r="H9941" i="3"/>
  <c r="H9942" i="3"/>
  <c r="H9943" i="3"/>
  <c r="H9944" i="3"/>
  <c r="H9945" i="3"/>
  <c r="H9946" i="3"/>
  <c r="H9947" i="3"/>
  <c r="H9948" i="3"/>
  <c r="H9949" i="3"/>
  <c r="H9950" i="3"/>
  <c r="H9951" i="3"/>
  <c r="H9952" i="3"/>
  <c r="H9953" i="3"/>
  <c r="H9954" i="3"/>
  <c r="H9955" i="3"/>
  <c r="H9956" i="3"/>
  <c r="H9957" i="3"/>
  <c r="H9958" i="3"/>
  <c r="H9959" i="3"/>
  <c r="H9960" i="3"/>
  <c r="H9961" i="3"/>
  <c r="H9962" i="3"/>
  <c r="H9963" i="3"/>
  <c r="H9964" i="3"/>
  <c r="H9965" i="3"/>
  <c r="H9966" i="3"/>
  <c r="H9967" i="3"/>
  <c r="H9968" i="3"/>
  <c r="H9969" i="3"/>
  <c r="H9970" i="3"/>
  <c r="H9971" i="3"/>
  <c r="H9972" i="3"/>
  <c r="H9973" i="3"/>
  <c r="H9974" i="3"/>
  <c r="H9975" i="3"/>
  <c r="H9976" i="3"/>
  <c r="H9977" i="3"/>
  <c r="H9978" i="3"/>
  <c r="H9979" i="3"/>
  <c r="H9980" i="3"/>
  <c r="H9981" i="3"/>
  <c r="H9982" i="3"/>
  <c r="H9983" i="3"/>
  <c r="H9984" i="3"/>
  <c r="H9985" i="3"/>
  <c r="H9986" i="3"/>
  <c r="H9987" i="3"/>
  <c r="H9988" i="3"/>
  <c r="H9989" i="3"/>
  <c r="H9990" i="3"/>
  <c r="H9991" i="3"/>
  <c r="H9992" i="3"/>
  <c r="H9993" i="3"/>
  <c r="H9994" i="3"/>
  <c r="H9995" i="3"/>
  <c r="H9996" i="3"/>
  <c r="H9997" i="3"/>
  <c r="H9998" i="3"/>
  <c r="H9999" i="3"/>
  <c r="H10000" i="3"/>
  <c r="H10001" i="3"/>
  <c r="H10002" i="3"/>
  <c r="H10003" i="3"/>
  <c r="H10004" i="3"/>
  <c r="H10005" i="3"/>
  <c r="H10006" i="3"/>
  <c r="H10007" i="3"/>
  <c r="H10008" i="3"/>
  <c r="H10009" i="3"/>
  <c r="H10010" i="3"/>
  <c r="H10011" i="3"/>
  <c r="H10012" i="3"/>
  <c r="H10013" i="3"/>
  <c r="H10014" i="3"/>
  <c r="H10015" i="3"/>
  <c r="H10016" i="3"/>
  <c r="H10017" i="3"/>
  <c r="H10018" i="3"/>
  <c r="H10019" i="3"/>
  <c r="H10020" i="3"/>
  <c r="H10021" i="3"/>
  <c r="H10022" i="3"/>
  <c r="H10023" i="3"/>
  <c r="H10024" i="3"/>
  <c r="H10025" i="3"/>
  <c r="H10026" i="3"/>
  <c r="H10027" i="3"/>
  <c r="H10028" i="3"/>
  <c r="H10029" i="3"/>
  <c r="H10030" i="3"/>
  <c r="H10031" i="3"/>
  <c r="H10032" i="3"/>
  <c r="H10033" i="3"/>
  <c r="H10034" i="3"/>
  <c r="H10035" i="3"/>
  <c r="H10036" i="3"/>
  <c r="H10037" i="3"/>
  <c r="H10038" i="3"/>
  <c r="H10039" i="3"/>
  <c r="H10040" i="3"/>
  <c r="H10041" i="3"/>
  <c r="H10042" i="3"/>
  <c r="H10043" i="3"/>
  <c r="H10044" i="3"/>
  <c r="H10045" i="3"/>
  <c r="H10046" i="3"/>
  <c r="H10047" i="3"/>
  <c r="H10048" i="3"/>
  <c r="H10049" i="3"/>
  <c r="H10050" i="3"/>
  <c r="H10051" i="3"/>
  <c r="H10052" i="3"/>
  <c r="H10053" i="3"/>
  <c r="H10054" i="3"/>
  <c r="H10055" i="3"/>
  <c r="H10056" i="3"/>
  <c r="H10057" i="3"/>
  <c r="H10058" i="3"/>
  <c r="H10059" i="3"/>
  <c r="H10060" i="3"/>
  <c r="H10061" i="3"/>
  <c r="H10062" i="3"/>
  <c r="H10063" i="3"/>
  <c r="H10064" i="3"/>
  <c r="H10065" i="3"/>
  <c r="H10066" i="3"/>
  <c r="H10067" i="3"/>
  <c r="H10068" i="3"/>
  <c r="H10069" i="3"/>
  <c r="H10070" i="3"/>
  <c r="H10071" i="3"/>
  <c r="H10072" i="3"/>
  <c r="H10073" i="3"/>
  <c r="H10074" i="3"/>
  <c r="H10075" i="3"/>
  <c r="H10076" i="3"/>
  <c r="H10077" i="3"/>
  <c r="H10078" i="3"/>
  <c r="H10079" i="3"/>
  <c r="H10080" i="3"/>
  <c r="H10081" i="3"/>
  <c r="H10082" i="3"/>
  <c r="H10083" i="3"/>
  <c r="H10084" i="3"/>
  <c r="H10085" i="3"/>
  <c r="H10086" i="3"/>
  <c r="H10087" i="3"/>
  <c r="H10088" i="3"/>
  <c r="H10089" i="3"/>
  <c r="H10090" i="3"/>
  <c r="H10091" i="3"/>
  <c r="H10092" i="3"/>
  <c r="H10093" i="3"/>
  <c r="H10094" i="3"/>
  <c r="H10095" i="3"/>
  <c r="H10096" i="3"/>
  <c r="H10097" i="3"/>
  <c r="H10098" i="3"/>
  <c r="H10099" i="3"/>
  <c r="H10100" i="3"/>
  <c r="H10101" i="3"/>
  <c r="H10102" i="3"/>
  <c r="H10103" i="3"/>
  <c r="H10104" i="3"/>
  <c r="H10105" i="3"/>
  <c r="H10106" i="3"/>
  <c r="H10107" i="3"/>
  <c r="H10108" i="3"/>
  <c r="H10109" i="3"/>
  <c r="H10110" i="3"/>
  <c r="H10111" i="3"/>
  <c r="H10112" i="3"/>
  <c r="H10113" i="3"/>
  <c r="H10114" i="3"/>
  <c r="H10115" i="3"/>
  <c r="H10116" i="3"/>
  <c r="H10117" i="3"/>
  <c r="H10118" i="3"/>
  <c r="H10119" i="3"/>
  <c r="H10120" i="3"/>
  <c r="H10121" i="3"/>
  <c r="H10122" i="3"/>
  <c r="H10123" i="3"/>
  <c r="H10124" i="3"/>
  <c r="H10125" i="3"/>
  <c r="H10126" i="3"/>
  <c r="H10127" i="3"/>
  <c r="H10128" i="3"/>
  <c r="H10129" i="3"/>
  <c r="H10130" i="3"/>
  <c r="H10131" i="3"/>
  <c r="H10132" i="3"/>
  <c r="H10133" i="3"/>
  <c r="H10134" i="3"/>
  <c r="H10135" i="3"/>
  <c r="H10136" i="3"/>
  <c r="H10137" i="3"/>
  <c r="H10138" i="3"/>
  <c r="H10139" i="3"/>
  <c r="H10140" i="3"/>
  <c r="H10141" i="3"/>
  <c r="H10142" i="3"/>
  <c r="H10143" i="3"/>
  <c r="H10144" i="3"/>
  <c r="H10145" i="3"/>
  <c r="H10146" i="3"/>
  <c r="H10147" i="3"/>
  <c r="H10148" i="3"/>
  <c r="H10149" i="3"/>
  <c r="H10150" i="3"/>
  <c r="H10151" i="3"/>
  <c r="H10152" i="3"/>
  <c r="H10153" i="3"/>
  <c r="H10154" i="3"/>
  <c r="H10155" i="3"/>
  <c r="H10156" i="3"/>
  <c r="H10157" i="3"/>
  <c r="H10158" i="3"/>
  <c r="H10159" i="3"/>
  <c r="H10160" i="3"/>
  <c r="H10161" i="3"/>
  <c r="H10162" i="3"/>
  <c r="H10163" i="3"/>
  <c r="H10164" i="3"/>
  <c r="H10165" i="3"/>
  <c r="H10166" i="3"/>
  <c r="H10167" i="3"/>
  <c r="H10168" i="3"/>
  <c r="H10169" i="3"/>
  <c r="H10170" i="3"/>
  <c r="H10171" i="3"/>
  <c r="H10172" i="3"/>
  <c r="H10173" i="3"/>
  <c r="H10174" i="3"/>
  <c r="H10175" i="3"/>
  <c r="H10176" i="3"/>
  <c r="H10177" i="3"/>
  <c r="H10178" i="3"/>
  <c r="H10179" i="3"/>
  <c r="H10180" i="3"/>
  <c r="H10181" i="3"/>
  <c r="H10182" i="3"/>
  <c r="H10183" i="3"/>
  <c r="H10184" i="3"/>
  <c r="H10185" i="3"/>
  <c r="H10186" i="3"/>
  <c r="H10187" i="3"/>
  <c r="H10188" i="3"/>
  <c r="H10189" i="3"/>
  <c r="H10190" i="3"/>
  <c r="H10191" i="3"/>
  <c r="H10192" i="3"/>
  <c r="H10193" i="3"/>
  <c r="H10194" i="3"/>
  <c r="H10195" i="3"/>
  <c r="H10196" i="3"/>
  <c r="H10197" i="3"/>
  <c r="H10198" i="3"/>
  <c r="H10199" i="3"/>
  <c r="H10200" i="3"/>
  <c r="H10201" i="3"/>
  <c r="H10202" i="3"/>
  <c r="H10203" i="3"/>
  <c r="H10204" i="3"/>
  <c r="H10205" i="3"/>
  <c r="H10206" i="3"/>
  <c r="H10207" i="3"/>
  <c r="H10208" i="3"/>
  <c r="H10209" i="3"/>
  <c r="H10210" i="3"/>
  <c r="H10211" i="3"/>
  <c r="H10212" i="3"/>
  <c r="H10213" i="3"/>
  <c r="H10214" i="3"/>
  <c r="H10215" i="3"/>
  <c r="H10216" i="3"/>
  <c r="H10217" i="3"/>
  <c r="H10218" i="3"/>
  <c r="H10219" i="3"/>
  <c r="H10220" i="3"/>
  <c r="H10221" i="3"/>
  <c r="H10222" i="3"/>
  <c r="H10223" i="3"/>
  <c r="H10224" i="3"/>
  <c r="H10225" i="3"/>
  <c r="H10226" i="3"/>
  <c r="H10227" i="3"/>
  <c r="H10228" i="3"/>
  <c r="H10229" i="3"/>
  <c r="H10230" i="3"/>
  <c r="H10231" i="3"/>
  <c r="H10232" i="3"/>
  <c r="H10233" i="3"/>
  <c r="H10234" i="3"/>
  <c r="H10235" i="3"/>
  <c r="H10236" i="3"/>
  <c r="H10237" i="3"/>
  <c r="H10238" i="3"/>
  <c r="H10239" i="3"/>
  <c r="H10240" i="3"/>
  <c r="H10241" i="3"/>
  <c r="H10242" i="3"/>
  <c r="H10243" i="3"/>
  <c r="H10244" i="3"/>
  <c r="H10245" i="3"/>
  <c r="H10246" i="3"/>
  <c r="H10247" i="3"/>
  <c r="H10248" i="3"/>
  <c r="H10249" i="3"/>
  <c r="H10250" i="3"/>
  <c r="H10251" i="3"/>
  <c r="H10252" i="3"/>
  <c r="H10253" i="3"/>
  <c r="H10254" i="3"/>
  <c r="H10255" i="3"/>
  <c r="H10256" i="3"/>
  <c r="H10257" i="3"/>
  <c r="H10258" i="3"/>
  <c r="H10259" i="3"/>
  <c r="H10260" i="3"/>
  <c r="H10261" i="3"/>
  <c r="H10262" i="3"/>
  <c r="H10263" i="3"/>
  <c r="H10264" i="3"/>
  <c r="H10265" i="3"/>
  <c r="H10266" i="3"/>
  <c r="H10267" i="3"/>
  <c r="H10268" i="3"/>
  <c r="H10269" i="3"/>
  <c r="H10270" i="3"/>
  <c r="H10271" i="3"/>
  <c r="H10272" i="3"/>
  <c r="H10273" i="3"/>
  <c r="H10274" i="3"/>
  <c r="H10275" i="3"/>
  <c r="H10276" i="3"/>
  <c r="H10277" i="3"/>
  <c r="H10278" i="3"/>
  <c r="H10279" i="3"/>
  <c r="H10280" i="3"/>
  <c r="H10281" i="3"/>
  <c r="H10282" i="3"/>
  <c r="H10283" i="3"/>
  <c r="H10284" i="3"/>
  <c r="H10285" i="3"/>
  <c r="H10286" i="3"/>
  <c r="H10287" i="3"/>
  <c r="H10288" i="3"/>
  <c r="H10289" i="3"/>
  <c r="H10290" i="3"/>
  <c r="H10291" i="3"/>
  <c r="H10292" i="3"/>
  <c r="H10293" i="3"/>
  <c r="H10294" i="3"/>
  <c r="H10295" i="3"/>
  <c r="H10296" i="3"/>
  <c r="H10297" i="3"/>
  <c r="H10298" i="3"/>
  <c r="H10299" i="3"/>
  <c r="H10300" i="3"/>
  <c r="H10301" i="3"/>
  <c r="H10302" i="3"/>
  <c r="H10303" i="3"/>
  <c r="H10304" i="3"/>
  <c r="H10305" i="3"/>
  <c r="H10306" i="3"/>
  <c r="H10307" i="3"/>
  <c r="H10308" i="3"/>
  <c r="H10309" i="3"/>
  <c r="H10310" i="3"/>
  <c r="H10311" i="3"/>
  <c r="H10312" i="3"/>
  <c r="H10313" i="3"/>
  <c r="H10314" i="3"/>
  <c r="H10315" i="3"/>
  <c r="H10316" i="3"/>
  <c r="H10317" i="3"/>
  <c r="H10318" i="3"/>
  <c r="H10319" i="3"/>
  <c r="H10320" i="3"/>
  <c r="H10321" i="3"/>
  <c r="H10322" i="3"/>
  <c r="H10323" i="3"/>
  <c r="H10324" i="3"/>
  <c r="H10325" i="3"/>
  <c r="H10326" i="3"/>
  <c r="H10327" i="3"/>
  <c r="H10328" i="3"/>
  <c r="H10329" i="3"/>
  <c r="H10330" i="3"/>
  <c r="H10331" i="3"/>
  <c r="H10332" i="3"/>
  <c r="H10333" i="3"/>
  <c r="H10334" i="3"/>
  <c r="H10335" i="3"/>
  <c r="H10336" i="3"/>
  <c r="H10337" i="3"/>
  <c r="H10338" i="3"/>
  <c r="H10339" i="3"/>
  <c r="H10340" i="3"/>
  <c r="H10341" i="3"/>
  <c r="H10342" i="3"/>
  <c r="H10343" i="3"/>
  <c r="H10344" i="3"/>
  <c r="H10345" i="3"/>
  <c r="H10346" i="3"/>
  <c r="H10347" i="3"/>
  <c r="H10348" i="3"/>
  <c r="H10349" i="3"/>
  <c r="H10350" i="3"/>
  <c r="H10351" i="3"/>
  <c r="H10352" i="3"/>
  <c r="H10353" i="3"/>
  <c r="H10354" i="3"/>
  <c r="H10355" i="3"/>
  <c r="H10356" i="3"/>
  <c r="H10357" i="3"/>
  <c r="H10358" i="3"/>
  <c r="H10359" i="3"/>
  <c r="H10360" i="3"/>
  <c r="H10361" i="3"/>
  <c r="H10362" i="3"/>
  <c r="H10363" i="3"/>
  <c r="H10364" i="3"/>
  <c r="H10365" i="3"/>
  <c r="H10366" i="3"/>
  <c r="H10367" i="3"/>
  <c r="H10368" i="3"/>
  <c r="H10369" i="3"/>
  <c r="H10370" i="3"/>
  <c r="H10371" i="3"/>
  <c r="H10372" i="3"/>
  <c r="H10373" i="3"/>
  <c r="H10374" i="3"/>
  <c r="H10375" i="3"/>
  <c r="H10376" i="3"/>
  <c r="H10377" i="3"/>
  <c r="H10378" i="3"/>
  <c r="H10379" i="3"/>
  <c r="H10380" i="3"/>
  <c r="H10381" i="3"/>
  <c r="H10382" i="3"/>
  <c r="H10383" i="3"/>
  <c r="H10384" i="3"/>
  <c r="H10385" i="3"/>
  <c r="H10386" i="3"/>
  <c r="H10387" i="3"/>
  <c r="H10388" i="3"/>
  <c r="H10389" i="3"/>
  <c r="H10390" i="3"/>
  <c r="H10391" i="3"/>
  <c r="H10392" i="3"/>
  <c r="H10393" i="3"/>
  <c r="H10394" i="3"/>
  <c r="H10395" i="3"/>
  <c r="H10396" i="3"/>
  <c r="H10397" i="3"/>
  <c r="H10398" i="3"/>
  <c r="H10399" i="3"/>
  <c r="H10400" i="3"/>
  <c r="H10401" i="3"/>
  <c r="H10402" i="3"/>
  <c r="H10403" i="3"/>
  <c r="H10404" i="3"/>
  <c r="H10405" i="3"/>
  <c r="H10406" i="3"/>
  <c r="H10407" i="3"/>
  <c r="H10408" i="3"/>
  <c r="H10409" i="3"/>
  <c r="H10410" i="3"/>
  <c r="H10411" i="3"/>
  <c r="H10412" i="3"/>
  <c r="H10413" i="3"/>
  <c r="H10414" i="3"/>
  <c r="H10415" i="3"/>
  <c r="H10416" i="3"/>
  <c r="H10417" i="3"/>
  <c r="H10418" i="3"/>
  <c r="H10419" i="3"/>
  <c r="H10420" i="3"/>
  <c r="H10421" i="3"/>
  <c r="H10422" i="3"/>
  <c r="H10423" i="3"/>
  <c r="H10424" i="3"/>
  <c r="H10425" i="3"/>
  <c r="H10426" i="3"/>
  <c r="H10427" i="3"/>
  <c r="H10428" i="3"/>
  <c r="H10429" i="3"/>
  <c r="H10430" i="3"/>
  <c r="H10431" i="3"/>
  <c r="H10432" i="3"/>
  <c r="H10433" i="3"/>
  <c r="H10434" i="3"/>
  <c r="H10435" i="3"/>
  <c r="H10436" i="3"/>
  <c r="H10437" i="3"/>
  <c r="H10438" i="3"/>
  <c r="H10439" i="3"/>
  <c r="H10440" i="3"/>
  <c r="H10441" i="3"/>
  <c r="H10442" i="3"/>
  <c r="H10443" i="3"/>
  <c r="H10444" i="3"/>
  <c r="H10445" i="3"/>
  <c r="H10446" i="3"/>
  <c r="H10447" i="3"/>
  <c r="H10448" i="3"/>
  <c r="H10449" i="3"/>
  <c r="H10450" i="3"/>
  <c r="H10451" i="3"/>
  <c r="H10452" i="3"/>
  <c r="H10453" i="3"/>
  <c r="H10454" i="3"/>
  <c r="H10455" i="3"/>
  <c r="H10456" i="3"/>
  <c r="H10457" i="3"/>
  <c r="H10458" i="3"/>
  <c r="H10459" i="3"/>
  <c r="H10460" i="3"/>
  <c r="H10461" i="3"/>
  <c r="H10462" i="3"/>
  <c r="H10463" i="3"/>
  <c r="H10464" i="3"/>
  <c r="H10465" i="3"/>
  <c r="H10466" i="3"/>
  <c r="H10467" i="3"/>
  <c r="H10468" i="3"/>
  <c r="H10469" i="3"/>
  <c r="H10470" i="3"/>
  <c r="H10471" i="3"/>
  <c r="H10472" i="3"/>
  <c r="H10473" i="3"/>
  <c r="H10474" i="3"/>
  <c r="H10475" i="3"/>
  <c r="H10476" i="3"/>
  <c r="H10477" i="3"/>
  <c r="H10478" i="3"/>
  <c r="H10479" i="3"/>
  <c r="H10480" i="3"/>
  <c r="H10481" i="3"/>
  <c r="H10482" i="3"/>
  <c r="H10483" i="3"/>
  <c r="H10484" i="3"/>
  <c r="H10485" i="3"/>
  <c r="H10486" i="3"/>
  <c r="H10487" i="3"/>
  <c r="H10488" i="3"/>
  <c r="H10489" i="3"/>
  <c r="H10490" i="3"/>
  <c r="H10491" i="3"/>
  <c r="H10492" i="3"/>
  <c r="H10493" i="3"/>
  <c r="H10494" i="3"/>
  <c r="H10495" i="3"/>
  <c r="H10496" i="3"/>
  <c r="H10497" i="3"/>
  <c r="H10498" i="3"/>
  <c r="H10499" i="3"/>
  <c r="H10500" i="3"/>
  <c r="H10501" i="3"/>
  <c r="H10502" i="3"/>
  <c r="H10503" i="3"/>
  <c r="H10504" i="3"/>
  <c r="H10505" i="3"/>
  <c r="H10506" i="3"/>
  <c r="H10507" i="3"/>
  <c r="H10508" i="3"/>
  <c r="H10509" i="3"/>
  <c r="H10510" i="3"/>
  <c r="H10511" i="3"/>
  <c r="H10512" i="3"/>
  <c r="H10513" i="3"/>
  <c r="H10514" i="3"/>
  <c r="H10515" i="3"/>
  <c r="H10516" i="3"/>
  <c r="H10517" i="3"/>
  <c r="H10518" i="3"/>
  <c r="H10519" i="3"/>
  <c r="H10520" i="3"/>
  <c r="H10521" i="3"/>
  <c r="H10522" i="3"/>
  <c r="H10523" i="3"/>
  <c r="H10524" i="3"/>
  <c r="H10525" i="3"/>
  <c r="H10526" i="3"/>
  <c r="H10527" i="3"/>
  <c r="H10528" i="3"/>
  <c r="H10529" i="3"/>
  <c r="H10530" i="3"/>
  <c r="H10531" i="3"/>
  <c r="H10532" i="3"/>
  <c r="H10533" i="3"/>
  <c r="H10534" i="3"/>
  <c r="H10535" i="3"/>
  <c r="H10536" i="3"/>
  <c r="H10537" i="3"/>
  <c r="H10538" i="3"/>
  <c r="H10539" i="3"/>
  <c r="H10540" i="3"/>
  <c r="H10541" i="3"/>
  <c r="H10542" i="3"/>
  <c r="H10543" i="3"/>
  <c r="H10544" i="3"/>
  <c r="H10545" i="3"/>
  <c r="H10546" i="3"/>
  <c r="H10547" i="3"/>
  <c r="H10548" i="3"/>
  <c r="H10549" i="3"/>
  <c r="H10550" i="3"/>
  <c r="H10551" i="3"/>
  <c r="H10552" i="3"/>
  <c r="H10553" i="3"/>
  <c r="H10554" i="3"/>
  <c r="H10555" i="3"/>
  <c r="H10556" i="3"/>
  <c r="H10557" i="3"/>
  <c r="H10558" i="3"/>
  <c r="H10559" i="3"/>
  <c r="H10560" i="3"/>
  <c r="H10561" i="3"/>
  <c r="H10562" i="3"/>
  <c r="H10563" i="3"/>
  <c r="H10564" i="3"/>
  <c r="H10565" i="3"/>
  <c r="H10566" i="3"/>
  <c r="H10567" i="3"/>
  <c r="H10568" i="3"/>
  <c r="H10569" i="3"/>
  <c r="H10570" i="3"/>
  <c r="H10571" i="3"/>
  <c r="H10572" i="3"/>
  <c r="H10573" i="3"/>
  <c r="H10574" i="3"/>
  <c r="H10575" i="3"/>
  <c r="H10576" i="3"/>
  <c r="H10577" i="3"/>
  <c r="H10578" i="3"/>
  <c r="H10579" i="3"/>
  <c r="H10580" i="3"/>
  <c r="H10581" i="3"/>
  <c r="H10582" i="3"/>
  <c r="H10583" i="3"/>
  <c r="H10584" i="3"/>
  <c r="H10585" i="3"/>
  <c r="H10586" i="3"/>
  <c r="H10587" i="3"/>
  <c r="H10588" i="3"/>
  <c r="H10589" i="3"/>
  <c r="H10590" i="3"/>
  <c r="H10591" i="3"/>
  <c r="H10592" i="3"/>
  <c r="H10593" i="3"/>
  <c r="H10594" i="3"/>
  <c r="H10595" i="3"/>
  <c r="H10596" i="3"/>
  <c r="H10597" i="3"/>
  <c r="H10598" i="3"/>
  <c r="H10599" i="3"/>
  <c r="H10600" i="3"/>
  <c r="H10601" i="3"/>
  <c r="H10602" i="3"/>
  <c r="H10603" i="3"/>
  <c r="H10604" i="3"/>
  <c r="H10605" i="3"/>
  <c r="H10606" i="3"/>
  <c r="H10607" i="3"/>
  <c r="H10608" i="3"/>
  <c r="H10609" i="3"/>
  <c r="H10610" i="3"/>
  <c r="H10611" i="3"/>
  <c r="H10612" i="3"/>
  <c r="H10613" i="3"/>
  <c r="H10614" i="3"/>
  <c r="H10615" i="3"/>
  <c r="H10616" i="3"/>
  <c r="H10617" i="3"/>
  <c r="H10618" i="3"/>
  <c r="H10619" i="3"/>
  <c r="H10620" i="3"/>
  <c r="H10621" i="3"/>
  <c r="H10622" i="3"/>
  <c r="H10623" i="3"/>
  <c r="H10624" i="3"/>
  <c r="H10625" i="3"/>
  <c r="H10626" i="3"/>
  <c r="H10627" i="3"/>
  <c r="H10628" i="3"/>
  <c r="H10629" i="3"/>
  <c r="H10630" i="3"/>
  <c r="H10631" i="3"/>
  <c r="H10632" i="3"/>
  <c r="H10633" i="3"/>
  <c r="H10634" i="3"/>
  <c r="H10635" i="3"/>
  <c r="H10636" i="3"/>
  <c r="H10637" i="3"/>
  <c r="H10638" i="3"/>
  <c r="H10639" i="3"/>
  <c r="H10640" i="3"/>
  <c r="H10641" i="3"/>
  <c r="H10642" i="3"/>
  <c r="H10643" i="3"/>
  <c r="H10644" i="3"/>
  <c r="H10645" i="3"/>
  <c r="H10646" i="3"/>
  <c r="H10647" i="3"/>
  <c r="H10648" i="3"/>
  <c r="H10649" i="3"/>
  <c r="H10650" i="3"/>
  <c r="H10651" i="3"/>
  <c r="H10652" i="3"/>
  <c r="H10653" i="3"/>
  <c r="H10654" i="3"/>
  <c r="H10655" i="3"/>
  <c r="H10656" i="3"/>
  <c r="H10657" i="3"/>
  <c r="H10658" i="3"/>
  <c r="H10659" i="3"/>
  <c r="H10660" i="3"/>
  <c r="H10661" i="3"/>
  <c r="H10662" i="3"/>
  <c r="H10663" i="3"/>
  <c r="H10664" i="3"/>
  <c r="H10665" i="3"/>
  <c r="H10666" i="3"/>
  <c r="H10667" i="3"/>
  <c r="H10668" i="3"/>
  <c r="H10669" i="3"/>
  <c r="H10670" i="3"/>
  <c r="H10671" i="3"/>
  <c r="H10672" i="3"/>
  <c r="H10673" i="3"/>
  <c r="H10674" i="3"/>
  <c r="H10675" i="3"/>
  <c r="H10676" i="3"/>
  <c r="H10677" i="3"/>
  <c r="H10678" i="3"/>
  <c r="H10679" i="3"/>
  <c r="H10680" i="3"/>
  <c r="H10681" i="3"/>
  <c r="H10682" i="3"/>
  <c r="H10683" i="3"/>
  <c r="H10684" i="3"/>
  <c r="H10685" i="3"/>
  <c r="H10686" i="3"/>
  <c r="H10687" i="3"/>
  <c r="H10688" i="3"/>
  <c r="H10689" i="3"/>
  <c r="H10690" i="3"/>
  <c r="H10691" i="3"/>
  <c r="H10692" i="3"/>
  <c r="H10693" i="3"/>
  <c r="H10694" i="3"/>
  <c r="H10695" i="3"/>
  <c r="H10696" i="3"/>
  <c r="H10697" i="3"/>
  <c r="H10698" i="3"/>
  <c r="H10699" i="3"/>
  <c r="H10700" i="3"/>
  <c r="H10701" i="3"/>
  <c r="H10702" i="3"/>
  <c r="H10703" i="3"/>
  <c r="H10704" i="3"/>
  <c r="H10705" i="3"/>
  <c r="H10706" i="3"/>
  <c r="H10707" i="3"/>
  <c r="H10708" i="3"/>
  <c r="H10709" i="3"/>
  <c r="H10710" i="3"/>
  <c r="H10711" i="3"/>
  <c r="H10712" i="3"/>
  <c r="H10713" i="3"/>
  <c r="H10714" i="3"/>
  <c r="H10715" i="3"/>
  <c r="H10716" i="3"/>
  <c r="H10717" i="3"/>
  <c r="H10718" i="3"/>
  <c r="H10719" i="3"/>
  <c r="H10720" i="3"/>
  <c r="H10721" i="3"/>
  <c r="H10722" i="3"/>
  <c r="H10723" i="3"/>
  <c r="H10724" i="3"/>
  <c r="H10725" i="3"/>
  <c r="H10726" i="3"/>
  <c r="H10727" i="3"/>
  <c r="H10728" i="3"/>
  <c r="H10729" i="3"/>
  <c r="H10730" i="3"/>
  <c r="H10731" i="3"/>
  <c r="H10732" i="3"/>
  <c r="H10733" i="3"/>
  <c r="H10734" i="3"/>
  <c r="H10735" i="3"/>
  <c r="H10736" i="3"/>
  <c r="H10737" i="3"/>
  <c r="H10738" i="3"/>
  <c r="H10739" i="3"/>
  <c r="H10740" i="3"/>
  <c r="H10741" i="3"/>
  <c r="H10742" i="3"/>
  <c r="H10743" i="3"/>
  <c r="H10744" i="3"/>
  <c r="H10745" i="3"/>
  <c r="H10746" i="3"/>
  <c r="H10747" i="3"/>
  <c r="H10748" i="3"/>
  <c r="H10749" i="3"/>
  <c r="H10750" i="3"/>
  <c r="H10751" i="3"/>
  <c r="H10752" i="3"/>
  <c r="H10753" i="3"/>
  <c r="H10754" i="3"/>
  <c r="H10755" i="3"/>
  <c r="H10756" i="3"/>
  <c r="H10757" i="3"/>
  <c r="H10758" i="3"/>
  <c r="H10759" i="3"/>
  <c r="H10760" i="3"/>
  <c r="H10761" i="3"/>
  <c r="H10762" i="3"/>
  <c r="H10763" i="3"/>
  <c r="H10764" i="3"/>
  <c r="H10765" i="3"/>
  <c r="H10766" i="3"/>
  <c r="H10767" i="3"/>
  <c r="H10768" i="3"/>
  <c r="H10769" i="3"/>
  <c r="H10770" i="3"/>
  <c r="H10771" i="3"/>
  <c r="H10772" i="3"/>
  <c r="H10773" i="3"/>
  <c r="H10774" i="3"/>
  <c r="H10775" i="3"/>
  <c r="H10776" i="3"/>
  <c r="H10777" i="3"/>
  <c r="H10778" i="3"/>
  <c r="H10779" i="3"/>
  <c r="H10780" i="3"/>
  <c r="H10781" i="3"/>
  <c r="H10782" i="3"/>
  <c r="H10783" i="3"/>
  <c r="H10784" i="3"/>
  <c r="H10785" i="3"/>
  <c r="H10786" i="3"/>
  <c r="H10787" i="3"/>
  <c r="H10788" i="3"/>
  <c r="H10789" i="3"/>
  <c r="H10790" i="3"/>
  <c r="H10791" i="3"/>
  <c r="H10792" i="3"/>
  <c r="H10793" i="3"/>
  <c r="H10794" i="3"/>
  <c r="H10795" i="3"/>
  <c r="H10796" i="3"/>
  <c r="H10797" i="3"/>
  <c r="H10798" i="3"/>
  <c r="H10799" i="3"/>
  <c r="H10800" i="3"/>
  <c r="H10801" i="3"/>
  <c r="H10802" i="3"/>
  <c r="H10803" i="3"/>
  <c r="H10804" i="3"/>
  <c r="H10805" i="3"/>
  <c r="H10806" i="3"/>
  <c r="H10807" i="3"/>
  <c r="H10808" i="3"/>
  <c r="H10809" i="3"/>
  <c r="H10810" i="3"/>
  <c r="H10811" i="3"/>
  <c r="H10812" i="3"/>
  <c r="H10813" i="3"/>
  <c r="H10814" i="3"/>
  <c r="H10815" i="3"/>
  <c r="H10816" i="3"/>
  <c r="H10817" i="3"/>
  <c r="H10818" i="3"/>
  <c r="H10819" i="3"/>
  <c r="H10820" i="3"/>
  <c r="H10821" i="3"/>
  <c r="H10822" i="3"/>
  <c r="H10823" i="3"/>
  <c r="H10824" i="3"/>
  <c r="H10825" i="3"/>
  <c r="H10826" i="3"/>
  <c r="H10827" i="3"/>
  <c r="H10828" i="3"/>
  <c r="H10829" i="3"/>
  <c r="H10830" i="3"/>
  <c r="H10831" i="3"/>
  <c r="H10832" i="3"/>
  <c r="H10833" i="3"/>
  <c r="H10834" i="3"/>
  <c r="H10835" i="3"/>
  <c r="H10836" i="3"/>
  <c r="H10837" i="3"/>
  <c r="H10838" i="3"/>
  <c r="H10839" i="3"/>
  <c r="H10840" i="3"/>
  <c r="H10841" i="3"/>
  <c r="H10842" i="3"/>
  <c r="H10843" i="3"/>
  <c r="H10844" i="3"/>
  <c r="H10845" i="3"/>
  <c r="H10846" i="3"/>
  <c r="H10847" i="3"/>
  <c r="H10848" i="3"/>
  <c r="H10849" i="3"/>
  <c r="H10850" i="3"/>
  <c r="H10851" i="3"/>
  <c r="H10852" i="3"/>
  <c r="H10853" i="3"/>
  <c r="H10854" i="3"/>
  <c r="H10855" i="3"/>
  <c r="H10856" i="3"/>
  <c r="H10857" i="3"/>
  <c r="H10858" i="3"/>
  <c r="H10859" i="3"/>
  <c r="H10860" i="3"/>
  <c r="H10861" i="3"/>
  <c r="H10862" i="3"/>
  <c r="H10863" i="3"/>
  <c r="H10864" i="3"/>
  <c r="H10865" i="3"/>
  <c r="H10866" i="3"/>
  <c r="H10867" i="3"/>
  <c r="H10868" i="3"/>
  <c r="H10869" i="3"/>
  <c r="H10870" i="3"/>
  <c r="H10871" i="3"/>
  <c r="H10872" i="3"/>
  <c r="H10873" i="3"/>
  <c r="H10874" i="3"/>
  <c r="H10875" i="3"/>
  <c r="H10876" i="3"/>
  <c r="H10877" i="3"/>
  <c r="H10878" i="3"/>
  <c r="H10879" i="3"/>
  <c r="H10880" i="3"/>
  <c r="H10881" i="3"/>
  <c r="H10882" i="3"/>
  <c r="H10883" i="3"/>
  <c r="H10884" i="3"/>
  <c r="H10885" i="3"/>
  <c r="H10886" i="3"/>
  <c r="H10887" i="3"/>
  <c r="H10888" i="3"/>
  <c r="H10889" i="3"/>
  <c r="H10890" i="3"/>
  <c r="H10891" i="3"/>
  <c r="H10892" i="3"/>
  <c r="H10893" i="3"/>
  <c r="H10894" i="3"/>
  <c r="H10895" i="3"/>
  <c r="H10896" i="3"/>
  <c r="H10897" i="3"/>
  <c r="H10898" i="3"/>
  <c r="H10899" i="3"/>
  <c r="H10900" i="3"/>
  <c r="H10901" i="3"/>
  <c r="H10902" i="3"/>
  <c r="H10903" i="3"/>
  <c r="H10904" i="3"/>
  <c r="H10905" i="3"/>
  <c r="H10906" i="3"/>
  <c r="H10907" i="3"/>
  <c r="H10908" i="3"/>
  <c r="H10909" i="3"/>
  <c r="H10910" i="3"/>
  <c r="H10911" i="3"/>
  <c r="H10912" i="3"/>
  <c r="H10913" i="3"/>
  <c r="H10914" i="3"/>
  <c r="H10915" i="3"/>
  <c r="H10916" i="3"/>
  <c r="H10917" i="3"/>
  <c r="H10918" i="3"/>
  <c r="H10919" i="3"/>
  <c r="H10920" i="3"/>
  <c r="H10921" i="3"/>
  <c r="H10922" i="3"/>
  <c r="H10923" i="3"/>
  <c r="H10924" i="3"/>
  <c r="H10925" i="3"/>
  <c r="H10926" i="3"/>
  <c r="H10927" i="3"/>
  <c r="H10928" i="3"/>
  <c r="H10929" i="3"/>
  <c r="H10930" i="3"/>
  <c r="H10931" i="3"/>
  <c r="H10932" i="3"/>
  <c r="H10933" i="3"/>
  <c r="H10934" i="3"/>
  <c r="H10935" i="3"/>
  <c r="H10936" i="3"/>
  <c r="H10937" i="3"/>
  <c r="H10938" i="3"/>
  <c r="H10939" i="3"/>
  <c r="H10940" i="3"/>
  <c r="H10941" i="3"/>
  <c r="H10942" i="3"/>
  <c r="H10943" i="3"/>
  <c r="H10944" i="3"/>
  <c r="H10945" i="3"/>
  <c r="H10946" i="3"/>
  <c r="H10947" i="3"/>
  <c r="H10948" i="3"/>
  <c r="H10949" i="3"/>
  <c r="H10950" i="3"/>
  <c r="H10951" i="3"/>
  <c r="H10952" i="3"/>
  <c r="H10953" i="3"/>
  <c r="H10954" i="3"/>
  <c r="H10955" i="3"/>
  <c r="H10956" i="3"/>
  <c r="H10957" i="3"/>
  <c r="H10958" i="3"/>
  <c r="H10959" i="3"/>
  <c r="H10960" i="3"/>
  <c r="H10961" i="3"/>
  <c r="H10962" i="3"/>
  <c r="H10963" i="3"/>
  <c r="H10964" i="3"/>
  <c r="H10965" i="3"/>
  <c r="H10966" i="3"/>
  <c r="H10967" i="3"/>
  <c r="H10968" i="3"/>
  <c r="H10969" i="3"/>
  <c r="H10970" i="3"/>
  <c r="H10971" i="3"/>
  <c r="H10972" i="3"/>
  <c r="H10973" i="3"/>
  <c r="H10974" i="3"/>
  <c r="H10975" i="3"/>
  <c r="H10976" i="3"/>
  <c r="H10977" i="3"/>
  <c r="H10978" i="3"/>
  <c r="H10979" i="3"/>
  <c r="H10980" i="3"/>
  <c r="H10981" i="3"/>
  <c r="H10982" i="3"/>
  <c r="H10983" i="3"/>
  <c r="H10984" i="3"/>
  <c r="H10985" i="3"/>
  <c r="H10986" i="3"/>
  <c r="H10987" i="3"/>
  <c r="H10988" i="3"/>
  <c r="H10989" i="3"/>
  <c r="H10990" i="3"/>
  <c r="H10991" i="3"/>
  <c r="H10992" i="3"/>
  <c r="H10993" i="3"/>
  <c r="H10994" i="3"/>
  <c r="H10995" i="3"/>
  <c r="H10996" i="3"/>
  <c r="H10997" i="3"/>
  <c r="H10998" i="3"/>
  <c r="H10999" i="3"/>
  <c r="H11000" i="3"/>
  <c r="H11001" i="3"/>
  <c r="H11002" i="3"/>
  <c r="H11003" i="3"/>
  <c r="H11004" i="3"/>
  <c r="H11005" i="3"/>
  <c r="H11006" i="3"/>
  <c r="H11007" i="3"/>
  <c r="H11008" i="3"/>
  <c r="H11009" i="3"/>
  <c r="H11010" i="3"/>
  <c r="H11011" i="3"/>
  <c r="H11012" i="3"/>
  <c r="H11013" i="3"/>
  <c r="H11014" i="3"/>
  <c r="H11015" i="3"/>
  <c r="H11016" i="3"/>
  <c r="H11017" i="3"/>
  <c r="H11018" i="3"/>
  <c r="H11019" i="3"/>
  <c r="H11020" i="3"/>
  <c r="H11021" i="3"/>
  <c r="H11022" i="3"/>
  <c r="H11023" i="3"/>
  <c r="H11024" i="3"/>
  <c r="H11025" i="3"/>
  <c r="H11026" i="3"/>
  <c r="H11027" i="3"/>
  <c r="H11028" i="3"/>
  <c r="H11029" i="3"/>
  <c r="H11030" i="3"/>
  <c r="H11031" i="3"/>
  <c r="H11032" i="3"/>
  <c r="H11033" i="3"/>
  <c r="H11034" i="3"/>
  <c r="H11035" i="3"/>
  <c r="H11036" i="3"/>
  <c r="H11037" i="3"/>
  <c r="H11038" i="3"/>
  <c r="H11039" i="3"/>
  <c r="H11040" i="3"/>
  <c r="H11041" i="3"/>
  <c r="H11042" i="3"/>
  <c r="H11043" i="3"/>
  <c r="H11044" i="3"/>
  <c r="H11045" i="3"/>
  <c r="H11046" i="3"/>
  <c r="H11047" i="3"/>
  <c r="H11048" i="3"/>
  <c r="H11049" i="3"/>
  <c r="H11050" i="3"/>
  <c r="H11051" i="3"/>
  <c r="H11052" i="3"/>
  <c r="H11053" i="3"/>
  <c r="H11054" i="3"/>
  <c r="H11055" i="3"/>
  <c r="H11056" i="3"/>
  <c r="H11057" i="3"/>
  <c r="H11058" i="3"/>
  <c r="H11059" i="3"/>
  <c r="H11060" i="3"/>
  <c r="H11061" i="3"/>
  <c r="H11062" i="3"/>
  <c r="H11063" i="3"/>
  <c r="H11064" i="3"/>
  <c r="H11065" i="3"/>
  <c r="H11066" i="3"/>
  <c r="H11067" i="3"/>
  <c r="H11068" i="3"/>
  <c r="H11069" i="3"/>
  <c r="H11070" i="3"/>
  <c r="H11071" i="3"/>
  <c r="H11072" i="3"/>
  <c r="H11073" i="3"/>
  <c r="H11074" i="3"/>
  <c r="H11075" i="3"/>
  <c r="H11076" i="3"/>
  <c r="H11077" i="3"/>
  <c r="H11078" i="3"/>
  <c r="H11079" i="3"/>
  <c r="H11080" i="3"/>
  <c r="H11081" i="3"/>
  <c r="H11082" i="3"/>
  <c r="H11083" i="3"/>
  <c r="H11084" i="3"/>
  <c r="H11085" i="3"/>
  <c r="H11086" i="3"/>
  <c r="H11087" i="3"/>
  <c r="H11088" i="3"/>
  <c r="H11089" i="3"/>
  <c r="H11090" i="3"/>
  <c r="H11091" i="3"/>
  <c r="H11092" i="3"/>
  <c r="H11093" i="3"/>
  <c r="H11094" i="3"/>
  <c r="H11095" i="3"/>
  <c r="H11096" i="3"/>
  <c r="H11097" i="3"/>
  <c r="H11098" i="3"/>
  <c r="H11099" i="3"/>
  <c r="H11100" i="3"/>
  <c r="H11101" i="3"/>
  <c r="H11102" i="3"/>
  <c r="H11103" i="3"/>
  <c r="H11104" i="3"/>
  <c r="H11105" i="3"/>
  <c r="H11106" i="3"/>
  <c r="H11107" i="3"/>
  <c r="H11108" i="3"/>
  <c r="H11109" i="3"/>
  <c r="H11110" i="3"/>
  <c r="H11111" i="3"/>
  <c r="H11112" i="3"/>
  <c r="H11113" i="3"/>
  <c r="H11114" i="3"/>
  <c r="H11115" i="3"/>
  <c r="H11116" i="3"/>
  <c r="H11117" i="3"/>
  <c r="H11118" i="3"/>
  <c r="H11119" i="3"/>
  <c r="H11120" i="3"/>
  <c r="H11121" i="3"/>
  <c r="H11122" i="3"/>
  <c r="H11123" i="3"/>
  <c r="H11124" i="3"/>
  <c r="H11125" i="3"/>
  <c r="H11126" i="3"/>
  <c r="H11127" i="3"/>
  <c r="H11128" i="3"/>
  <c r="H11129" i="3"/>
  <c r="H11130" i="3"/>
  <c r="H11131" i="3"/>
  <c r="H11132" i="3"/>
  <c r="H11133" i="3"/>
  <c r="H11134" i="3"/>
  <c r="H11135" i="3"/>
  <c r="H11136" i="3"/>
  <c r="H11137" i="3"/>
  <c r="H11138" i="3"/>
  <c r="H11139" i="3"/>
  <c r="H11140" i="3"/>
  <c r="H11141" i="3"/>
  <c r="H11142" i="3"/>
  <c r="H11143" i="3"/>
  <c r="H11144" i="3"/>
  <c r="H11145" i="3"/>
  <c r="H11146" i="3"/>
  <c r="H11147" i="3"/>
  <c r="H11148" i="3"/>
  <c r="H11149" i="3"/>
  <c r="H11150" i="3"/>
  <c r="H11151" i="3"/>
  <c r="H11152" i="3"/>
  <c r="H11153" i="3"/>
  <c r="H11154" i="3"/>
  <c r="H11155" i="3"/>
  <c r="H11156" i="3"/>
  <c r="H11157" i="3"/>
  <c r="H11158" i="3"/>
  <c r="H11159" i="3"/>
  <c r="H11160" i="3"/>
  <c r="H11161" i="3"/>
  <c r="H11162" i="3"/>
  <c r="H11163" i="3"/>
  <c r="H11164" i="3"/>
  <c r="H11165" i="3"/>
  <c r="H11166" i="3"/>
  <c r="H11167" i="3"/>
  <c r="H11168" i="3"/>
  <c r="H11169" i="3"/>
  <c r="H11170" i="3"/>
  <c r="H11171" i="3"/>
  <c r="H11172" i="3"/>
  <c r="H11173" i="3"/>
  <c r="H11174" i="3"/>
  <c r="H11175" i="3"/>
  <c r="H11176" i="3"/>
  <c r="H11177" i="3"/>
  <c r="H11178" i="3"/>
  <c r="H11179" i="3"/>
  <c r="H11180" i="3"/>
  <c r="H11181" i="3"/>
  <c r="H11182" i="3"/>
  <c r="H11183" i="3"/>
  <c r="H11184" i="3"/>
  <c r="H11185" i="3"/>
  <c r="H11186" i="3"/>
  <c r="H11187" i="3"/>
  <c r="H11188" i="3"/>
  <c r="H11189" i="3"/>
  <c r="H11190" i="3"/>
  <c r="H11191" i="3"/>
  <c r="H11192" i="3"/>
  <c r="H11193" i="3"/>
  <c r="H11194" i="3"/>
  <c r="H11195" i="3"/>
  <c r="H11196" i="3"/>
  <c r="H11197" i="3"/>
  <c r="H11198" i="3"/>
  <c r="H11199" i="3"/>
  <c r="H11200" i="3"/>
  <c r="H11201" i="3"/>
  <c r="H11202" i="3"/>
  <c r="H11203" i="3"/>
  <c r="H11204" i="3"/>
  <c r="H11205" i="3"/>
  <c r="H11206" i="3"/>
  <c r="H11207" i="3"/>
  <c r="H11208" i="3"/>
  <c r="H11209" i="3"/>
  <c r="H11210" i="3"/>
  <c r="H11211" i="3"/>
  <c r="H11212" i="3"/>
  <c r="H11213" i="3"/>
  <c r="H11214" i="3"/>
  <c r="H11215" i="3"/>
  <c r="H11216" i="3"/>
  <c r="H11217" i="3"/>
  <c r="H11218" i="3"/>
  <c r="H11219" i="3"/>
  <c r="H11220" i="3"/>
  <c r="H11221" i="3"/>
  <c r="H11222" i="3"/>
  <c r="H11223" i="3"/>
  <c r="H11224" i="3"/>
  <c r="H11225" i="3"/>
  <c r="H11226" i="3"/>
  <c r="H11227" i="3"/>
  <c r="H11228" i="3"/>
  <c r="H11229" i="3"/>
  <c r="H11230" i="3"/>
  <c r="H11231" i="3"/>
  <c r="H11232" i="3"/>
  <c r="H11233" i="3"/>
  <c r="H11234" i="3"/>
  <c r="H11235" i="3"/>
  <c r="H11236" i="3"/>
  <c r="H11237" i="3"/>
  <c r="H11238" i="3"/>
  <c r="H11239" i="3"/>
  <c r="H11240" i="3"/>
  <c r="H11241" i="3"/>
  <c r="H11242" i="3"/>
  <c r="H11243" i="3"/>
  <c r="H11244" i="3"/>
  <c r="H11245" i="3"/>
  <c r="H11246" i="3"/>
  <c r="H11247" i="3"/>
  <c r="H11248" i="3"/>
  <c r="H11249" i="3"/>
  <c r="H11250" i="3"/>
  <c r="H11251" i="3"/>
  <c r="H11252" i="3"/>
  <c r="H11253" i="3"/>
  <c r="H11254" i="3"/>
  <c r="H11255" i="3"/>
  <c r="H11256" i="3"/>
  <c r="H11257" i="3"/>
  <c r="H11258" i="3"/>
  <c r="H11259" i="3"/>
  <c r="H11260" i="3"/>
  <c r="H11261" i="3"/>
  <c r="H11262" i="3"/>
  <c r="H11263" i="3"/>
  <c r="H11264" i="3"/>
  <c r="H11265" i="3"/>
  <c r="H11266" i="3"/>
  <c r="H11267" i="3"/>
  <c r="H11268" i="3"/>
  <c r="H11269" i="3"/>
  <c r="H11270" i="3"/>
  <c r="H11271" i="3"/>
  <c r="H11272" i="3"/>
  <c r="H11273" i="3"/>
  <c r="H11274" i="3"/>
  <c r="H11275" i="3"/>
  <c r="H11276" i="3"/>
  <c r="H11277" i="3"/>
  <c r="H11278" i="3"/>
  <c r="H11279" i="3"/>
  <c r="H11280" i="3"/>
  <c r="H11281" i="3"/>
  <c r="H11282" i="3"/>
  <c r="H11283" i="3"/>
  <c r="H11284" i="3"/>
  <c r="H11285" i="3"/>
  <c r="H11286" i="3"/>
  <c r="H11287" i="3"/>
  <c r="H11288" i="3"/>
  <c r="H11289" i="3"/>
  <c r="H11290" i="3"/>
  <c r="H11291" i="3"/>
  <c r="H11292" i="3"/>
  <c r="H11293" i="3"/>
  <c r="H11294" i="3"/>
  <c r="H11295" i="3"/>
  <c r="H11296" i="3"/>
  <c r="H11297" i="3"/>
  <c r="H11298" i="3"/>
  <c r="H11299" i="3"/>
  <c r="H11300" i="3"/>
  <c r="H11301" i="3"/>
  <c r="H11302" i="3"/>
  <c r="H11303" i="3"/>
  <c r="H11304" i="3"/>
  <c r="H11305" i="3"/>
  <c r="H11306" i="3"/>
  <c r="H11307" i="3"/>
  <c r="H11308" i="3"/>
  <c r="H11309" i="3"/>
  <c r="H11310" i="3"/>
  <c r="H11311" i="3"/>
  <c r="H11312" i="3"/>
  <c r="H11313" i="3"/>
  <c r="H11314" i="3"/>
  <c r="H11315" i="3"/>
  <c r="H11316" i="3"/>
  <c r="H11317" i="3"/>
  <c r="H11318" i="3"/>
  <c r="H11319" i="3"/>
  <c r="H11320" i="3"/>
  <c r="H11321" i="3"/>
  <c r="H11322" i="3"/>
  <c r="H11323" i="3"/>
  <c r="H11324" i="3"/>
  <c r="H11325" i="3"/>
  <c r="H11326" i="3"/>
  <c r="H11327" i="3"/>
  <c r="H11328" i="3"/>
  <c r="H11329" i="3"/>
  <c r="H11330" i="3"/>
  <c r="H11331" i="3"/>
  <c r="H11332" i="3"/>
  <c r="H11333" i="3"/>
  <c r="H11334" i="3"/>
  <c r="H11335" i="3"/>
  <c r="H11336" i="3"/>
  <c r="H11337" i="3"/>
  <c r="H11338" i="3"/>
  <c r="H11339" i="3"/>
  <c r="H11340" i="3"/>
  <c r="H11341" i="3"/>
  <c r="H11342" i="3"/>
  <c r="H11343" i="3"/>
  <c r="H11344" i="3"/>
  <c r="H11345" i="3"/>
  <c r="H11346" i="3"/>
  <c r="H11347" i="3"/>
  <c r="H11348" i="3"/>
  <c r="H11349" i="3"/>
  <c r="H11350" i="3"/>
  <c r="H11351" i="3"/>
  <c r="H11352" i="3"/>
  <c r="H11353" i="3"/>
  <c r="H11354" i="3"/>
  <c r="H11355" i="3"/>
  <c r="H11356" i="3"/>
  <c r="H11357" i="3"/>
  <c r="H11358" i="3"/>
  <c r="H11359" i="3"/>
  <c r="H11360" i="3"/>
  <c r="H11361" i="3"/>
  <c r="H11362" i="3"/>
  <c r="H11363" i="3"/>
  <c r="H11364" i="3"/>
  <c r="H11365" i="3"/>
  <c r="H11366" i="3"/>
  <c r="H11367" i="3"/>
  <c r="H11368" i="3"/>
  <c r="H11369" i="3"/>
  <c r="H11370" i="3"/>
  <c r="H11371" i="3"/>
  <c r="H11372" i="3"/>
  <c r="H11373" i="3"/>
  <c r="H11374" i="3"/>
  <c r="H11375" i="3"/>
  <c r="H11376" i="3"/>
  <c r="H11377" i="3"/>
  <c r="H11378" i="3"/>
  <c r="H11379" i="3"/>
  <c r="H11380" i="3"/>
  <c r="H11381" i="3"/>
  <c r="H11382" i="3"/>
  <c r="H11383" i="3"/>
  <c r="H11384" i="3"/>
  <c r="H11385" i="3"/>
  <c r="H11386" i="3"/>
  <c r="H11387" i="3"/>
  <c r="H11388" i="3"/>
  <c r="H11389" i="3"/>
  <c r="H11390" i="3"/>
  <c r="H11391" i="3"/>
  <c r="H11392" i="3"/>
  <c r="H11393" i="3"/>
  <c r="H11394" i="3"/>
  <c r="H11395" i="3"/>
  <c r="H11396" i="3"/>
  <c r="H11397" i="3"/>
  <c r="H11398" i="3"/>
  <c r="H11399" i="3"/>
  <c r="H11400" i="3"/>
  <c r="H11401" i="3"/>
  <c r="H11402" i="3"/>
  <c r="H11403" i="3"/>
  <c r="H11404" i="3"/>
  <c r="H11405" i="3"/>
  <c r="H11406" i="3"/>
  <c r="H11407" i="3"/>
  <c r="H11408" i="3"/>
  <c r="H11409" i="3"/>
  <c r="H11410" i="3"/>
  <c r="H11411" i="3"/>
  <c r="H11412" i="3"/>
  <c r="H11413" i="3"/>
  <c r="H11414" i="3"/>
  <c r="H11415" i="3"/>
  <c r="H11416" i="3"/>
  <c r="H11417" i="3"/>
  <c r="H11418" i="3"/>
  <c r="H11419" i="3"/>
  <c r="H11420" i="3"/>
  <c r="H11421" i="3"/>
  <c r="H11422" i="3"/>
  <c r="H11423" i="3"/>
  <c r="H11424" i="3"/>
  <c r="H11425" i="3"/>
  <c r="H11426" i="3"/>
  <c r="H11427" i="3"/>
  <c r="H11428" i="3"/>
  <c r="H11429" i="3"/>
  <c r="H11430" i="3"/>
  <c r="H11431" i="3"/>
  <c r="H11432" i="3"/>
  <c r="H11433" i="3"/>
  <c r="H11434" i="3"/>
  <c r="H11435" i="3"/>
  <c r="H11436" i="3"/>
  <c r="H11437" i="3"/>
  <c r="H11438" i="3"/>
  <c r="H11439" i="3"/>
  <c r="H11440" i="3"/>
  <c r="H11441" i="3"/>
  <c r="H11442" i="3"/>
  <c r="H11443" i="3"/>
  <c r="H11444" i="3"/>
  <c r="H11445" i="3"/>
  <c r="H11446" i="3"/>
  <c r="H11447" i="3"/>
  <c r="H11448" i="3"/>
  <c r="H11449" i="3"/>
  <c r="H11450" i="3"/>
  <c r="H11451" i="3"/>
  <c r="H11452" i="3"/>
  <c r="H11453" i="3"/>
  <c r="H11454" i="3"/>
  <c r="H11455" i="3"/>
  <c r="H11456" i="3"/>
  <c r="H11457" i="3"/>
  <c r="H11458" i="3"/>
  <c r="H11459" i="3"/>
  <c r="H11460" i="3"/>
  <c r="H11461" i="3"/>
  <c r="H11462" i="3"/>
  <c r="H11463" i="3"/>
  <c r="H11464" i="3"/>
  <c r="H11465" i="3"/>
  <c r="H11466" i="3"/>
  <c r="H11467" i="3"/>
  <c r="H11468" i="3"/>
  <c r="H11469" i="3"/>
  <c r="H11470" i="3"/>
  <c r="H11471" i="3"/>
  <c r="H11472" i="3"/>
  <c r="H11473" i="3"/>
  <c r="H11474" i="3"/>
  <c r="H11475" i="3"/>
  <c r="H11476" i="3"/>
  <c r="H11477" i="3"/>
  <c r="H11478" i="3"/>
  <c r="H11479" i="3"/>
  <c r="H11480" i="3"/>
  <c r="H11481" i="3"/>
  <c r="H11482" i="3"/>
  <c r="H11483" i="3"/>
  <c r="H11484" i="3"/>
  <c r="H11485" i="3"/>
  <c r="H11486" i="3"/>
  <c r="H11487" i="3"/>
  <c r="H11488" i="3"/>
  <c r="H11489" i="3"/>
  <c r="H11490" i="3"/>
  <c r="H11491" i="3"/>
  <c r="H11492" i="3"/>
  <c r="H11493" i="3"/>
  <c r="H11494" i="3"/>
  <c r="H11495" i="3"/>
  <c r="H11496" i="3"/>
  <c r="H11497" i="3"/>
  <c r="H11498" i="3"/>
  <c r="H11499" i="3"/>
  <c r="H11500" i="3"/>
  <c r="H11501" i="3"/>
  <c r="H11502" i="3"/>
  <c r="H11503" i="3"/>
  <c r="H11504" i="3"/>
  <c r="H11505" i="3"/>
  <c r="H11506" i="3"/>
  <c r="H11507" i="3"/>
  <c r="H11508" i="3"/>
  <c r="H11509" i="3"/>
  <c r="H11510" i="3"/>
  <c r="H11511" i="3"/>
  <c r="H11512" i="3"/>
  <c r="H11513" i="3"/>
  <c r="H11514" i="3"/>
  <c r="H11515" i="3"/>
  <c r="H11516" i="3"/>
  <c r="H11517" i="3"/>
  <c r="H11518" i="3"/>
  <c r="H11519" i="3"/>
  <c r="H11520" i="3"/>
  <c r="H11521" i="3"/>
  <c r="H11522" i="3"/>
  <c r="H11523" i="3"/>
  <c r="H11524" i="3"/>
  <c r="H11525" i="3"/>
  <c r="H11526" i="3"/>
  <c r="H11527" i="3"/>
  <c r="H11528" i="3"/>
  <c r="H11529" i="3"/>
  <c r="H11530" i="3"/>
  <c r="H11531" i="3"/>
  <c r="H11532" i="3"/>
  <c r="H11533" i="3"/>
  <c r="H11534" i="3"/>
  <c r="H11535" i="3"/>
  <c r="H11536" i="3"/>
  <c r="H11537" i="3"/>
  <c r="H11538" i="3"/>
  <c r="H11539" i="3"/>
  <c r="H11540" i="3"/>
  <c r="H11541" i="3"/>
  <c r="H11542" i="3"/>
  <c r="H11543" i="3"/>
  <c r="H11544" i="3"/>
  <c r="H11545" i="3"/>
  <c r="H11546" i="3"/>
  <c r="H11547" i="3"/>
  <c r="H11548" i="3"/>
  <c r="H11549" i="3"/>
  <c r="H11550" i="3"/>
  <c r="H11551" i="3"/>
  <c r="H11552" i="3"/>
  <c r="H11553" i="3"/>
  <c r="H11554" i="3"/>
  <c r="H11555" i="3"/>
  <c r="H11556" i="3"/>
  <c r="H11557" i="3"/>
  <c r="H11558" i="3"/>
  <c r="H11559" i="3"/>
  <c r="H11560" i="3"/>
  <c r="H11561" i="3"/>
  <c r="H11562" i="3"/>
  <c r="H11563" i="3"/>
  <c r="H11564" i="3"/>
  <c r="H11565" i="3"/>
  <c r="H11566" i="3"/>
  <c r="H11567" i="3"/>
  <c r="H11568" i="3"/>
  <c r="H11569" i="3"/>
  <c r="H11570" i="3"/>
  <c r="H11571" i="3"/>
  <c r="H11572" i="3"/>
  <c r="H11573" i="3"/>
  <c r="H11574" i="3"/>
  <c r="H11575" i="3"/>
  <c r="H11576" i="3"/>
  <c r="H11577" i="3"/>
  <c r="H11578" i="3"/>
  <c r="H11579" i="3"/>
  <c r="H11580" i="3"/>
  <c r="H11581" i="3"/>
  <c r="H11582" i="3"/>
  <c r="H11583" i="3"/>
  <c r="H11584" i="3"/>
  <c r="H11585" i="3"/>
  <c r="H11586" i="3"/>
  <c r="H11587" i="3"/>
  <c r="H11588" i="3"/>
  <c r="H11589" i="3"/>
  <c r="H11590" i="3"/>
  <c r="H11591" i="3"/>
  <c r="H11592" i="3"/>
  <c r="H11593" i="3"/>
  <c r="H11594" i="3"/>
  <c r="H11595" i="3"/>
  <c r="H11596" i="3"/>
  <c r="H11597" i="3"/>
  <c r="H11598" i="3"/>
  <c r="H11599" i="3"/>
  <c r="H11600" i="3"/>
  <c r="H11601" i="3"/>
  <c r="H11602" i="3"/>
  <c r="H11603" i="3"/>
  <c r="H11604" i="3"/>
  <c r="H11605" i="3"/>
  <c r="H11606" i="3"/>
  <c r="H11607" i="3"/>
  <c r="H11608" i="3"/>
  <c r="H11609" i="3"/>
  <c r="H11610" i="3"/>
  <c r="H11611" i="3"/>
  <c r="H11612" i="3"/>
  <c r="H11613" i="3"/>
  <c r="H11614" i="3"/>
  <c r="H11615" i="3"/>
  <c r="H11616" i="3"/>
  <c r="H11617" i="3"/>
  <c r="H11618" i="3"/>
  <c r="H11619" i="3"/>
  <c r="H11620" i="3"/>
  <c r="H11621" i="3"/>
  <c r="H11622" i="3"/>
  <c r="H11623" i="3"/>
  <c r="H11624" i="3"/>
  <c r="H11625" i="3"/>
  <c r="H11626" i="3"/>
  <c r="H11627" i="3"/>
  <c r="H11628" i="3"/>
  <c r="H11629" i="3"/>
  <c r="H11630" i="3"/>
  <c r="H11631" i="3"/>
  <c r="H11632" i="3"/>
  <c r="H11633" i="3"/>
  <c r="H11634" i="3"/>
  <c r="H11635" i="3"/>
  <c r="H11636" i="3"/>
  <c r="H11637" i="3"/>
  <c r="H11638" i="3"/>
  <c r="H11639" i="3"/>
  <c r="H11640" i="3"/>
  <c r="H11641" i="3"/>
  <c r="H11642" i="3"/>
  <c r="H11643" i="3"/>
  <c r="H11644" i="3"/>
  <c r="H11645" i="3"/>
  <c r="H11646" i="3"/>
  <c r="H11647" i="3"/>
  <c r="H11648" i="3"/>
  <c r="H11649" i="3"/>
  <c r="H11650" i="3"/>
  <c r="H11651" i="3"/>
  <c r="H11652" i="3"/>
  <c r="H11653" i="3"/>
  <c r="H11654" i="3"/>
  <c r="H11655" i="3"/>
  <c r="H11656" i="3"/>
  <c r="H11657" i="3"/>
  <c r="H11658" i="3"/>
  <c r="H11659" i="3"/>
  <c r="H11660" i="3"/>
  <c r="H11661" i="3"/>
  <c r="H11662" i="3"/>
  <c r="H11663" i="3"/>
  <c r="H11664" i="3"/>
  <c r="H11665" i="3"/>
  <c r="H11666" i="3"/>
  <c r="H11667" i="3"/>
  <c r="H11668" i="3"/>
  <c r="H11669" i="3"/>
  <c r="H11670" i="3"/>
  <c r="H11671" i="3"/>
  <c r="H11672" i="3"/>
  <c r="H11673" i="3"/>
  <c r="H11674" i="3"/>
  <c r="H11675" i="3"/>
  <c r="H11676" i="3"/>
  <c r="H11677" i="3"/>
  <c r="H11678" i="3"/>
  <c r="H11679" i="3"/>
  <c r="H11680" i="3"/>
  <c r="H11681" i="3"/>
  <c r="H11682" i="3"/>
  <c r="H11683" i="3"/>
  <c r="H11684" i="3"/>
  <c r="H11685" i="3"/>
  <c r="H11686" i="3"/>
  <c r="H11687" i="3"/>
  <c r="H11688" i="3"/>
  <c r="H11689" i="3"/>
  <c r="H11690" i="3"/>
  <c r="H11691" i="3"/>
  <c r="H11692" i="3"/>
  <c r="H11693" i="3"/>
  <c r="H11694" i="3"/>
  <c r="H11695" i="3"/>
  <c r="H11696" i="3"/>
  <c r="H11697" i="3"/>
  <c r="H11698" i="3"/>
  <c r="H11699" i="3"/>
  <c r="H11700" i="3"/>
  <c r="H11701" i="3"/>
  <c r="H11702" i="3"/>
  <c r="H11703" i="3"/>
  <c r="H11704" i="3"/>
  <c r="H11705" i="3"/>
  <c r="H11706" i="3"/>
  <c r="H11707" i="3"/>
  <c r="H11708" i="3"/>
  <c r="H11709" i="3"/>
  <c r="H11710" i="3"/>
  <c r="H11711" i="3"/>
  <c r="H11712" i="3"/>
  <c r="H11713" i="3"/>
  <c r="H11714" i="3"/>
  <c r="H11715" i="3"/>
  <c r="H11716" i="3"/>
  <c r="H11717" i="3"/>
  <c r="H11718" i="3"/>
  <c r="H11719" i="3"/>
  <c r="H11720" i="3"/>
  <c r="H11721" i="3"/>
  <c r="H11722" i="3"/>
  <c r="H11723" i="3"/>
  <c r="H11724" i="3"/>
  <c r="H11725" i="3"/>
  <c r="H11726" i="3"/>
  <c r="H11727" i="3"/>
  <c r="H11728" i="3"/>
  <c r="H11729" i="3"/>
  <c r="H11730" i="3"/>
  <c r="H11731" i="3"/>
  <c r="H11732" i="3"/>
  <c r="H11733" i="3"/>
  <c r="H11734" i="3"/>
  <c r="H11735" i="3"/>
  <c r="H11736" i="3"/>
  <c r="H11737" i="3"/>
  <c r="H11738" i="3"/>
  <c r="H11739" i="3"/>
  <c r="H11740" i="3"/>
  <c r="H11741" i="3"/>
  <c r="H11742" i="3"/>
  <c r="H11743" i="3"/>
  <c r="H11744" i="3"/>
  <c r="H11745" i="3"/>
  <c r="H11746" i="3"/>
  <c r="H11747" i="3"/>
  <c r="H11748" i="3"/>
  <c r="H11749" i="3"/>
  <c r="H11750" i="3"/>
  <c r="H11751" i="3"/>
  <c r="H11752" i="3"/>
  <c r="H11753" i="3"/>
  <c r="H11754" i="3"/>
  <c r="H11755" i="3"/>
  <c r="H11756" i="3"/>
  <c r="H11757" i="3"/>
  <c r="H11758" i="3"/>
  <c r="H11759" i="3"/>
  <c r="H11760" i="3"/>
  <c r="H11761" i="3"/>
  <c r="H11762" i="3"/>
  <c r="H11763" i="3"/>
  <c r="H11764" i="3"/>
  <c r="H11765" i="3"/>
  <c r="H11766" i="3"/>
  <c r="H11767" i="3"/>
  <c r="H11768" i="3"/>
  <c r="H11769" i="3"/>
  <c r="H11770" i="3"/>
  <c r="H11771" i="3"/>
  <c r="H11772" i="3"/>
  <c r="H11773" i="3"/>
  <c r="H11774" i="3"/>
  <c r="H11775" i="3"/>
  <c r="H11776" i="3"/>
  <c r="H11777" i="3"/>
  <c r="H11778" i="3"/>
  <c r="H11779" i="3"/>
  <c r="H11780" i="3"/>
  <c r="H11781" i="3"/>
  <c r="H11782" i="3"/>
  <c r="H11783" i="3"/>
  <c r="H11784" i="3"/>
  <c r="H11785" i="3"/>
  <c r="H11786" i="3"/>
  <c r="H11787" i="3"/>
  <c r="H11788" i="3"/>
  <c r="H11789" i="3"/>
  <c r="H11790" i="3"/>
  <c r="H11791" i="3"/>
  <c r="H11792" i="3"/>
  <c r="H11793" i="3"/>
  <c r="H11794" i="3"/>
  <c r="H11795" i="3"/>
  <c r="H11796" i="3"/>
  <c r="H11797" i="3"/>
  <c r="H11798" i="3"/>
  <c r="H11799" i="3"/>
  <c r="H11800" i="3"/>
  <c r="H11801" i="3"/>
  <c r="H11802" i="3"/>
  <c r="H11803" i="3"/>
  <c r="H11804" i="3"/>
  <c r="H11805" i="3"/>
  <c r="H11806" i="3"/>
  <c r="H11807" i="3"/>
  <c r="H11808" i="3"/>
  <c r="H11809" i="3"/>
  <c r="H11810" i="3"/>
  <c r="H11811" i="3"/>
  <c r="H11812" i="3"/>
  <c r="H11813" i="3"/>
  <c r="H11814" i="3"/>
  <c r="H11815" i="3"/>
  <c r="H11816" i="3"/>
  <c r="H11817" i="3"/>
  <c r="H11818" i="3"/>
  <c r="H11819" i="3"/>
  <c r="H11820" i="3"/>
  <c r="H11821" i="3"/>
  <c r="H11822" i="3"/>
  <c r="H11823" i="3"/>
  <c r="H11824" i="3"/>
  <c r="H11825" i="3"/>
  <c r="H11826" i="3"/>
  <c r="H11827" i="3"/>
  <c r="H11828" i="3"/>
  <c r="H11829" i="3"/>
  <c r="H11830" i="3"/>
  <c r="H11831" i="3"/>
  <c r="H11832" i="3"/>
  <c r="H11833" i="3"/>
  <c r="H11834" i="3"/>
  <c r="H11835" i="3"/>
  <c r="H11836" i="3"/>
  <c r="H11837" i="3"/>
  <c r="H11838" i="3"/>
  <c r="H11839" i="3"/>
  <c r="H11840" i="3"/>
  <c r="H11841" i="3"/>
  <c r="H11842" i="3"/>
  <c r="H11843" i="3"/>
  <c r="H11844" i="3"/>
  <c r="H11845" i="3"/>
  <c r="H11846" i="3"/>
  <c r="H11847" i="3"/>
  <c r="H11848" i="3"/>
  <c r="H11849" i="3"/>
  <c r="H11850" i="3"/>
  <c r="H11851" i="3"/>
  <c r="H11852" i="3"/>
  <c r="H11853" i="3"/>
  <c r="H11854" i="3"/>
  <c r="H11855" i="3"/>
  <c r="H11856" i="3"/>
  <c r="H11857" i="3"/>
  <c r="H11858" i="3"/>
  <c r="H11859" i="3"/>
  <c r="H11860" i="3"/>
  <c r="H11861" i="3"/>
  <c r="H11862" i="3"/>
  <c r="H11863" i="3"/>
  <c r="H11864" i="3"/>
  <c r="H11865" i="3"/>
  <c r="H11866" i="3"/>
  <c r="H11867" i="3"/>
  <c r="H11868" i="3"/>
  <c r="H11869" i="3"/>
  <c r="H11870" i="3"/>
  <c r="H11871" i="3"/>
  <c r="H11872" i="3"/>
  <c r="H11873" i="3"/>
  <c r="H11874" i="3"/>
  <c r="H11875" i="3"/>
  <c r="H11876" i="3"/>
  <c r="H11877" i="3"/>
  <c r="H11878" i="3"/>
  <c r="H11879" i="3"/>
  <c r="H11880" i="3"/>
  <c r="H11881" i="3"/>
  <c r="H11882" i="3"/>
  <c r="H11883" i="3"/>
  <c r="H11884" i="3"/>
  <c r="H11885" i="3"/>
  <c r="H11886" i="3"/>
  <c r="H11887" i="3"/>
  <c r="H11888" i="3"/>
  <c r="H11889" i="3"/>
  <c r="H11890" i="3"/>
  <c r="H11891" i="3"/>
  <c r="H11892" i="3"/>
  <c r="H11893" i="3"/>
  <c r="H11894" i="3"/>
  <c r="H11895" i="3"/>
  <c r="H11896" i="3"/>
  <c r="H11897" i="3"/>
  <c r="H11898" i="3"/>
  <c r="H11899" i="3"/>
  <c r="H11900" i="3"/>
  <c r="H11901" i="3"/>
  <c r="H11902" i="3"/>
  <c r="H11903" i="3"/>
  <c r="H11904" i="3"/>
  <c r="H11905" i="3"/>
  <c r="H11906" i="3"/>
  <c r="H11907" i="3"/>
  <c r="H11908" i="3"/>
  <c r="H11909" i="3"/>
  <c r="H11910" i="3"/>
  <c r="H11911" i="3"/>
  <c r="H11912" i="3"/>
  <c r="H11913" i="3"/>
  <c r="H11914" i="3"/>
  <c r="H11915" i="3"/>
  <c r="H11916" i="3"/>
  <c r="H11917" i="3"/>
  <c r="H11918" i="3"/>
  <c r="H11919" i="3"/>
  <c r="H11920" i="3"/>
  <c r="H11921" i="3"/>
  <c r="H11922" i="3"/>
  <c r="H11923" i="3"/>
  <c r="H11924" i="3"/>
  <c r="H11925" i="3"/>
  <c r="H11926" i="3"/>
  <c r="H11927" i="3"/>
  <c r="H11928" i="3"/>
  <c r="H11929" i="3"/>
  <c r="H11930" i="3"/>
  <c r="H11931" i="3"/>
  <c r="H11932" i="3"/>
  <c r="H11933" i="3"/>
  <c r="H11934" i="3"/>
  <c r="H11935" i="3"/>
  <c r="H11936" i="3"/>
  <c r="H11937" i="3"/>
  <c r="H11938" i="3"/>
  <c r="H11939" i="3"/>
  <c r="H11940" i="3"/>
  <c r="H11941" i="3"/>
  <c r="H11942" i="3"/>
  <c r="H11943" i="3"/>
  <c r="H11944" i="3"/>
  <c r="H11945" i="3"/>
  <c r="H11946" i="3"/>
  <c r="H11947" i="3"/>
  <c r="H11948" i="3"/>
  <c r="H11949" i="3"/>
  <c r="H11950" i="3"/>
  <c r="H11951" i="3"/>
  <c r="H11952" i="3"/>
  <c r="H11953" i="3"/>
  <c r="H11954" i="3"/>
  <c r="H11955" i="3"/>
  <c r="H11956" i="3"/>
  <c r="H11957" i="3"/>
  <c r="H11958" i="3"/>
  <c r="H11959" i="3"/>
  <c r="H11960" i="3"/>
  <c r="H11961" i="3"/>
  <c r="H11962" i="3"/>
  <c r="H11963" i="3"/>
  <c r="H11964" i="3"/>
  <c r="H11965" i="3"/>
  <c r="H11966" i="3"/>
  <c r="H11967" i="3"/>
  <c r="H11968" i="3"/>
  <c r="H11969" i="3"/>
  <c r="H11970" i="3"/>
  <c r="H11971" i="3"/>
  <c r="H11972" i="3"/>
  <c r="H11973" i="3"/>
  <c r="H11974" i="3"/>
  <c r="H11975" i="3"/>
  <c r="H11976" i="3"/>
  <c r="H11977" i="3"/>
  <c r="H11978" i="3"/>
  <c r="H11979" i="3"/>
  <c r="H11980" i="3"/>
  <c r="H11981" i="3"/>
  <c r="H11982" i="3"/>
  <c r="H11983" i="3"/>
  <c r="H11984" i="3"/>
  <c r="H11985" i="3"/>
  <c r="H11986" i="3"/>
  <c r="H11987" i="3"/>
  <c r="H11988" i="3"/>
  <c r="H11989" i="3"/>
  <c r="H11990" i="3"/>
  <c r="H11991" i="3"/>
  <c r="H11992" i="3"/>
  <c r="H11993" i="3"/>
  <c r="H11994" i="3"/>
  <c r="H11995" i="3"/>
  <c r="H11996" i="3"/>
  <c r="H11997" i="3"/>
  <c r="H11998" i="3"/>
  <c r="H11999" i="3"/>
  <c r="H12000" i="3"/>
  <c r="H12001" i="3"/>
  <c r="H12002" i="3"/>
  <c r="H12003" i="3"/>
  <c r="H12004" i="3"/>
  <c r="H12005" i="3"/>
  <c r="H12006" i="3"/>
  <c r="H12007" i="3"/>
  <c r="H12008" i="3"/>
  <c r="H12009" i="3"/>
  <c r="H12010" i="3"/>
  <c r="H12011" i="3"/>
  <c r="H12012" i="3"/>
  <c r="H12013" i="3"/>
  <c r="H12014" i="3"/>
  <c r="H12015" i="3"/>
  <c r="H12016" i="3"/>
  <c r="H12017" i="3"/>
  <c r="H12018" i="3"/>
  <c r="H12019" i="3"/>
  <c r="H12020" i="3"/>
  <c r="H12021" i="3"/>
  <c r="H12022" i="3"/>
  <c r="H12023" i="3"/>
  <c r="H12024" i="3"/>
  <c r="H12025" i="3"/>
  <c r="H12026" i="3"/>
  <c r="H12027" i="3"/>
  <c r="H12028" i="3"/>
  <c r="H12029" i="3"/>
  <c r="H12030" i="3"/>
  <c r="H12031" i="3"/>
  <c r="H12032" i="3"/>
  <c r="H12033" i="3"/>
  <c r="H12034" i="3"/>
  <c r="H12035" i="3"/>
  <c r="H12036" i="3"/>
  <c r="H12037" i="3"/>
  <c r="H12038" i="3"/>
  <c r="H12039" i="3"/>
  <c r="H12040" i="3"/>
  <c r="H12041" i="3"/>
  <c r="H12042" i="3"/>
  <c r="H12043" i="3"/>
  <c r="H12044" i="3"/>
  <c r="H12045" i="3"/>
  <c r="H12046" i="3"/>
  <c r="H12047" i="3"/>
  <c r="H12048" i="3"/>
  <c r="H12049" i="3"/>
  <c r="H12050" i="3"/>
  <c r="H12051" i="3"/>
  <c r="H12052" i="3"/>
  <c r="H12053" i="3"/>
  <c r="H12054" i="3"/>
  <c r="H12055" i="3"/>
  <c r="H12056" i="3"/>
  <c r="H12057" i="3"/>
  <c r="H12058" i="3"/>
  <c r="H12059" i="3"/>
  <c r="H12060" i="3"/>
  <c r="H12061" i="3"/>
  <c r="H12062" i="3"/>
  <c r="H12063" i="3"/>
  <c r="H12064" i="3"/>
  <c r="H12065" i="3"/>
  <c r="H12066" i="3"/>
  <c r="H12067" i="3"/>
  <c r="H12068" i="3"/>
  <c r="H12069" i="3"/>
  <c r="H12070" i="3"/>
  <c r="H12071" i="3"/>
  <c r="H12072" i="3"/>
  <c r="H12073" i="3"/>
  <c r="H12074" i="3"/>
  <c r="H12075" i="3"/>
  <c r="H12076" i="3"/>
  <c r="H12077" i="3"/>
  <c r="H12078" i="3"/>
  <c r="H12079" i="3"/>
  <c r="H12080" i="3"/>
  <c r="H12081" i="3"/>
  <c r="H12082" i="3"/>
  <c r="H12083" i="3"/>
  <c r="H12084" i="3"/>
  <c r="H12085" i="3"/>
  <c r="H12086" i="3"/>
  <c r="H12087" i="3"/>
  <c r="H12088" i="3"/>
  <c r="H12089" i="3"/>
  <c r="H12090" i="3"/>
  <c r="H12091" i="3"/>
  <c r="H12092" i="3"/>
  <c r="H12093" i="3"/>
  <c r="H12094" i="3"/>
  <c r="H12095" i="3"/>
  <c r="H12096" i="3"/>
  <c r="H12097" i="3"/>
  <c r="H12098" i="3"/>
  <c r="H12099" i="3"/>
  <c r="H12100" i="3"/>
  <c r="H12101" i="3"/>
  <c r="H12102" i="3"/>
  <c r="H12103" i="3"/>
  <c r="H12104" i="3"/>
  <c r="H12105" i="3"/>
  <c r="H12106" i="3"/>
  <c r="H12107" i="3"/>
  <c r="H12108" i="3"/>
  <c r="H12109" i="3"/>
  <c r="H12110" i="3"/>
  <c r="H12111" i="3"/>
  <c r="H12112" i="3"/>
  <c r="H12113" i="3"/>
  <c r="H12114" i="3"/>
  <c r="H12115" i="3"/>
  <c r="H12116" i="3"/>
  <c r="H12117" i="3"/>
  <c r="H12118" i="3"/>
  <c r="H12119" i="3"/>
  <c r="H12120" i="3"/>
  <c r="H12121" i="3"/>
  <c r="H12122" i="3"/>
  <c r="H12123" i="3"/>
  <c r="H12124" i="3"/>
  <c r="H12125" i="3"/>
  <c r="H12126" i="3"/>
  <c r="H12127" i="3"/>
  <c r="H12128" i="3"/>
  <c r="H12129" i="3"/>
  <c r="H12130" i="3"/>
  <c r="H12131" i="3"/>
  <c r="H12132" i="3"/>
  <c r="H12133" i="3"/>
  <c r="H12134" i="3"/>
  <c r="H12135" i="3"/>
  <c r="H12136" i="3"/>
  <c r="H12137" i="3"/>
  <c r="H12138" i="3"/>
  <c r="H12139" i="3"/>
  <c r="H12140" i="3"/>
  <c r="H12141" i="3"/>
  <c r="H12142" i="3"/>
  <c r="H12143" i="3"/>
  <c r="H12144" i="3"/>
  <c r="H12145" i="3"/>
  <c r="H12146" i="3"/>
  <c r="H12147" i="3"/>
  <c r="H12148" i="3"/>
  <c r="H12149" i="3"/>
  <c r="H12150" i="3"/>
  <c r="H12151" i="3"/>
  <c r="H12152" i="3"/>
  <c r="H12153" i="3"/>
  <c r="H12154" i="3"/>
  <c r="H12155" i="3"/>
  <c r="H12156" i="3"/>
  <c r="H12157" i="3"/>
  <c r="H12158" i="3"/>
  <c r="H12159" i="3"/>
  <c r="H12160" i="3"/>
  <c r="H12161" i="3"/>
  <c r="H12162" i="3"/>
  <c r="H12163" i="3"/>
  <c r="H12164" i="3"/>
  <c r="H12165" i="3"/>
  <c r="H12166" i="3"/>
  <c r="H12167" i="3"/>
  <c r="H12168" i="3"/>
  <c r="H12169" i="3"/>
  <c r="H12170" i="3"/>
  <c r="H12171" i="3"/>
  <c r="H12172" i="3"/>
  <c r="H12173" i="3"/>
  <c r="H12174" i="3"/>
  <c r="H12175" i="3"/>
  <c r="H12176" i="3"/>
  <c r="H12177" i="3"/>
  <c r="H12178" i="3"/>
  <c r="H12179" i="3"/>
  <c r="H12180" i="3"/>
  <c r="H12181" i="3"/>
  <c r="H12182" i="3"/>
  <c r="H12183" i="3"/>
  <c r="H12184" i="3"/>
  <c r="H12185" i="3"/>
  <c r="H12186" i="3"/>
  <c r="H12187" i="3"/>
  <c r="H12188" i="3"/>
  <c r="H12189" i="3"/>
  <c r="H12190" i="3"/>
  <c r="H12191" i="3"/>
  <c r="H12192" i="3"/>
  <c r="H12193" i="3"/>
  <c r="H12194" i="3"/>
  <c r="H12195" i="3"/>
  <c r="H12196" i="3"/>
  <c r="H12197" i="3"/>
  <c r="H12198" i="3"/>
  <c r="H12199" i="3"/>
  <c r="H12200" i="3"/>
  <c r="H12201" i="3"/>
  <c r="H12202" i="3"/>
  <c r="H12203" i="3"/>
  <c r="H12204" i="3"/>
  <c r="H12205" i="3"/>
  <c r="H12206" i="3"/>
  <c r="H12207" i="3"/>
  <c r="H12208" i="3"/>
  <c r="H12209" i="3"/>
  <c r="H12210" i="3"/>
  <c r="H12211" i="3"/>
  <c r="H12212" i="3"/>
  <c r="H12213" i="3"/>
  <c r="H12214" i="3"/>
  <c r="H12215" i="3"/>
  <c r="H12216" i="3"/>
  <c r="H12217" i="3"/>
  <c r="H12218" i="3"/>
  <c r="H12219" i="3"/>
  <c r="H12220" i="3"/>
  <c r="H12221" i="3"/>
  <c r="H12222" i="3"/>
  <c r="H12223" i="3"/>
  <c r="H12224" i="3"/>
  <c r="H12225" i="3"/>
  <c r="H12226" i="3"/>
  <c r="H12227" i="3"/>
  <c r="H12228" i="3"/>
  <c r="H12229" i="3"/>
  <c r="H12230" i="3"/>
  <c r="H12231" i="3"/>
  <c r="H12232" i="3"/>
  <c r="H12233" i="3"/>
  <c r="H12234" i="3"/>
  <c r="H12235" i="3"/>
  <c r="H12236" i="3"/>
  <c r="H12237" i="3"/>
  <c r="H12238" i="3"/>
  <c r="H12239" i="3"/>
  <c r="H12240" i="3"/>
  <c r="H12241" i="3"/>
  <c r="H12242" i="3"/>
  <c r="H12243" i="3"/>
  <c r="H12244" i="3"/>
  <c r="H12245" i="3"/>
  <c r="H12246" i="3"/>
  <c r="H12247" i="3"/>
  <c r="H12248" i="3"/>
  <c r="H12249" i="3"/>
  <c r="H12250" i="3"/>
  <c r="H12251" i="3"/>
  <c r="H12252" i="3"/>
  <c r="H12253" i="3"/>
  <c r="H12254" i="3"/>
  <c r="H12255" i="3"/>
  <c r="H12256" i="3"/>
  <c r="H12257" i="3"/>
  <c r="H12258" i="3"/>
  <c r="H12259" i="3"/>
  <c r="H12260" i="3"/>
  <c r="H12261" i="3"/>
  <c r="H12262" i="3"/>
  <c r="H12263" i="3"/>
  <c r="H12264" i="3"/>
  <c r="H12265" i="3"/>
  <c r="H12266" i="3"/>
  <c r="H12267" i="3"/>
  <c r="H12268" i="3"/>
  <c r="H12269" i="3"/>
  <c r="H12270" i="3"/>
  <c r="H12271" i="3"/>
  <c r="H12272" i="3"/>
  <c r="H12273" i="3"/>
  <c r="H12274" i="3"/>
  <c r="H12275" i="3"/>
  <c r="H12276" i="3"/>
  <c r="H12277" i="3"/>
  <c r="H12278" i="3"/>
  <c r="H12279" i="3"/>
  <c r="H12280" i="3"/>
  <c r="H12281" i="3"/>
  <c r="H12282" i="3"/>
  <c r="H12283" i="3"/>
  <c r="H12284" i="3"/>
  <c r="H12285" i="3"/>
  <c r="H12286" i="3"/>
  <c r="H12287" i="3"/>
  <c r="H12288" i="3"/>
  <c r="H12289" i="3"/>
  <c r="H12290" i="3"/>
  <c r="H12291" i="3"/>
  <c r="H12292" i="3"/>
  <c r="H12293" i="3"/>
  <c r="H12294" i="3"/>
  <c r="H12295" i="3"/>
  <c r="H12296" i="3"/>
  <c r="H12297" i="3"/>
  <c r="H12298" i="3"/>
  <c r="H12299" i="3"/>
  <c r="H12300" i="3"/>
  <c r="H12301" i="3"/>
  <c r="H12302" i="3"/>
  <c r="H12303" i="3"/>
  <c r="H12304" i="3"/>
  <c r="H12305" i="3"/>
  <c r="H12306" i="3"/>
  <c r="H12307" i="3"/>
  <c r="H12308" i="3"/>
  <c r="H12309" i="3"/>
  <c r="H12310" i="3"/>
  <c r="H12311" i="3"/>
  <c r="H12312" i="3"/>
  <c r="H12313" i="3"/>
  <c r="H12314" i="3"/>
  <c r="H12315" i="3"/>
  <c r="H12316" i="3"/>
  <c r="H12317" i="3"/>
  <c r="H12318" i="3"/>
  <c r="H12319" i="3"/>
  <c r="H12320" i="3"/>
  <c r="H12321" i="3"/>
  <c r="H12322" i="3"/>
  <c r="H12323" i="3"/>
  <c r="H12324" i="3"/>
  <c r="H12325" i="3"/>
  <c r="H12326" i="3"/>
  <c r="H12327" i="3"/>
  <c r="H12328" i="3"/>
  <c r="H12329" i="3"/>
  <c r="H12330" i="3"/>
  <c r="H12331" i="3"/>
  <c r="H12332" i="3"/>
  <c r="H12333" i="3"/>
  <c r="H12334" i="3"/>
  <c r="H12335" i="3"/>
  <c r="H12336" i="3"/>
  <c r="H12337" i="3"/>
  <c r="H12338" i="3"/>
  <c r="H12339" i="3"/>
  <c r="H12340" i="3"/>
  <c r="H12341" i="3"/>
  <c r="H12342" i="3"/>
  <c r="H12343" i="3"/>
  <c r="H12344" i="3"/>
  <c r="H12345" i="3"/>
  <c r="H12346" i="3"/>
  <c r="H12347" i="3"/>
  <c r="H12348" i="3"/>
  <c r="H12349" i="3"/>
  <c r="H12350" i="3"/>
  <c r="H12351" i="3"/>
  <c r="H12352" i="3"/>
  <c r="H12353" i="3"/>
  <c r="H12354" i="3"/>
  <c r="H12355" i="3"/>
  <c r="H12356" i="3"/>
  <c r="H12357" i="3"/>
  <c r="H12358" i="3"/>
  <c r="H12359" i="3"/>
  <c r="H12360" i="3"/>
  <c r="H12361" i="3"/>
  <c r="H12362" i="3"/>
  <c r="H12363" i="3"/>
  <c r="H12364" i="3"/>
  <c r="H12365" i="3"/>
  <c r="H12366" i="3"/>
  <c r="H12367" i="3"/>
  <c r="H12368" i="3"/>
  <c r="H12369" i="3"/>
  <c r="H12370" i="3"/>
  <c r="H12371" i="3"/>
  <c r="H12372" i="3"/>
  <c r="H12373" i="3"/>
  <c r="H12374" i="3"/>
  <c r="H12375" i="3"/>
  <c r="H12376" i="3"/>
  <c r="H12377" i="3"/>
  <c r="H12378" i="3"/>
  <c r="H12379" i="3"/>
  <c r="H12380" i="3"/>
  <c r="H12381" i="3"/>
  <c r="H12382" i="3"/>
  <c r="H12383" i="3"/>
  <c r="H12384" i="3"/>
  <c r="H12385" i="3"/>
  <c r="H12386" i="3"/>
  <c r="H12387" i="3"/>
  <c r="H12388" i="3"/>
  <c r="H12389" i="3"/>
  <c r="H12390" i="3"/>
  <c r="H12391" i="3"/>
  <c r="H12392" i="3"/>
  <c r="H12393" i="3"/>
  <c r="H12394" i="3"/>
  <c r="H12395" i="3"/>
  <c r="H12396" i="3"/>
  <c r="H12397" i="3"/>
  <c r="H12398" i="3"/>
  <c r="H12399" i="3"/>
  <c r="H12400" i="3"/>
  <c r="H12401" i="3"/>
  <c r="H12402" i="3"/>
  <c r="H12403" i="3"/>
  <c r="H12404" i="3"/>
  <c r="H12405" i="3"/>
  <c r="H12406" i="3"/>
  <c r="H12407" i="3"/>
  <c r="H12408" i="3"/>
  <c r="H12409" i="3"/>
  <c r="H12410" i="3"/>
  <c r="H12411" i="3"/>
  <c r="H12412" i="3"/>
  <c r="H12413" i="3"/>
  <c r="H12414" i="3"/>
  <c r="H12415" i="3"/>
  <c r="H12416" i="3"/>
  <c r="H12417" i="3"/>
  <c r="H12418" i="3"/>
  <c r="H12419" i="3"/>
  <c r="H12420" i="3"/>
  <c r="H12421" i="3"/>
  <c r="H12422" i="3"/>
  <c r="H12423" i="3"/>
  <c r="H12424" i="3"/>
  <c r="H12425" i="3"/>
  <c r="H12426" i="3"/>
  <c r="H12427" i="3"/>
  <c r="H12428" i="3"/>
  <c r="H12429" i="3"/>
  <c r="H12430" i="3"/>
  <c r="H12431" i="3"/>
  <c r="H12432" i="3"/>
  <c r="H12433" i="3"/>
  <c r="H12434" i="3"/>
  <c r="H12435" i="3"/>
  <c r="H12436" i="3"/>
  <c r="H12437" i="3"/>
  <c r="H12438" i="3"/>
  <c r="H12439" i="3"/>
  <c r="H12440" i="3"/>
  <c r="H12441" i="3"/>
  <c r="H12442" i="3"/>
  <c r="H12443" i="3"/>
  <c r="H12444" i="3"/>
  <c r="H12445" i="3"/>
  <c r="H12446" i="3"/>
  <c r="H12447" i="3"/>
  <c r="H12448" i="3"/>
  <c r="H12449" i="3"/>
  <c r="H12450" i="3"/>
  <c r="H12451" i="3"/>
  <c r="H12452" i="3"/>
  <c r="H12453" i="3"/>
  <c r="H12454" i="3"/>
  <c r="H12455" i="3"/>
  <c r="H12456" i="3"/>
  <c r="H12457" i="3"/>
  <c r="H12458" i="3"/>
  <c r="H12459" i="3"/>
  <c r="H12460" i="3"/>
  <c r="H12461" i="3"/>
  <c r="H12462" i="3"/>
  <c r="H12463" i="3"/>
  <c r="H12464" i="3"/>
  <c r="H12465" i="3"/>
  <c r="H12466" i="3"/>
  <c r="H12467" i="3"/>
  <c r="H12468" i="3"/>
  <c r="H12469" i="3"/>
  <c r="H12470" i="3"/>
  <c r="H12471" i="3"/>
  <c r="H12472" i="3"/>
  <c r="H12473" i="3"/>
  <c r="H12474" i="3"/>
  <c r="H12475" i="3"/>
  <c r="H12476" i="3"/>
  <c r="H12477" i="3"/>
  <c r="H12478" i="3"/>
  <c r="H12479" i="3"/>
  <c r="H12480" i="3"/>
  <c r="H12481" i="3"/>
  <c r="H12482" i="3"/>
  <c r="H12483" i="3"/>
  <c r="H12484" i="3"/>
  <c r="H12485" i="3"/>
  <c r="H12486" i="3"/>
  <c r="H12487" i="3"/>
  <c r="H12488" i="3"/>
  <c r="H12489" i="3"/>
  <c r="H12490" i="3"/>
  <c r="H12491" i="3"/>
  <c r="H12492" i="3"/>
  <c r="H12493" i="3"/>
  <c r="H12494" i="3"/>
  <c r="H12495" i="3"/>
  <c r="H12496" i="3"/>
  <c r="H12497" i="3"/>
  <c r="H12498" i="3"/>
  <c r="H12499" i="3"/>
  <c r="H12500" i="3"/>
  <c r="H12501" i="3"/>
  <c r="H12502" i="3"/>
  <c r="H12503" i="3"/>
  <c r="H12504" i="3"/>
  <c r="H12505" i="3"/>
  <c r="H12506" i="3"/>
  <c r="H12507" i="3"/>
  <c r="H12508" i="3"/>
  <c r="H12509" i="3"/>
  <c r="H12510" i="3"/>
  <c r="H12511" i="3"/>
  <c r="H12512" i="3"/>
  <c r="H12513" i="3"/>
  <c r="H12514" i="3"/>
  <c r="H12515" i="3"/>
  <c r="H12516" i="3"/>
  <c r="H12517" i="3"/>
  <c r="H12518" i="3"/>
  <c r="H12519" i="3"/>
  <c r="H12520" i="3"/>
  <c r="H12521" i="3"/>
  <c r="H12522" i="3"/>
  <c r="H12523" i="3"/>
  <c r="H12524" i="3"/>
  <c r="H12525" i="3"/>
  <c r="H12526" i="3"/>
  <c r="H12527" i="3"/>
  <c r="H12528" i="3"/>
  <c r="H12529" i="3"/>
  <c r="H12530" i="3"/>
  <c r="H12531" i="3"/>
  <c r="H12532" i="3"/>
  <c r="H12533" i="3"/>
  <c r="H12534" i="3"/>
  <c r="H12535" i="3"/>
  <c r="H12536" i="3"/>
  <c r="H12537" i="3"/>
  <c r="H12538" i="3"/>
  <c r="H12539" i="3"/>
  <c r="H12540" i="3"/>
  <c r="H12541" i="3"/>
  <c r="H12542" i="3"/>
  <c r="H12543" i="3"/>
  <c r="H12544" i="3"/>
  <c r="H12545" i="3"/>
  <c r="H12546" i="3"/>
  <c r="H12547" i="3"/>
  <c r="H12548" i="3"/>
  <c r="H12549" i="3"/>
  <c r="H12550" i="3"/>
  <c r="H12551" i="3"/>
  <c r="H12552" i="3"/>
  <c r="H12553" i="3"/>
  <c r="H12554" i="3"/>
  <c r="H12555" i="3"/>
  <c r="H12556" i="3"/>
  <c r="H12557" i="3"/>
  <c r="H12558" i="3"/>
  <c r="H12559" i="3"/>
  <c r="H12560" i="3"/>
  <c r="H12561" i="3"/>
  <c r="H12562" i="3"/>
  <c r="H12563" i="3"/>
  <c r="H12564" i="3"/>
  <c r="H12565" i="3"/>
  <c r="H12566" i="3"/>
  <c r="H12567" i="3"/>
  <c r="H12568" i="3"/>
  <c r="H12569" i="3"/>
  <c r="H12570" i="3"/>
  <c r="H12571" i="3"/>
  <c r="H12572" i="3"/>
  <c r="H12573" i="3"/>
  <c r="H12574" i="3"/>
  <c r="H12575" i="3"/>
  <c r="H12576" i="3"/>
  <c r="H12577" i="3"/>
  <c r="H12578" i="3"/>
  <c r="H12579" i="3"/>
  <c r="H12580" i="3"/>
  <c r="H12581" i="3"/>
  <c r="H12582" i="3"/>
  <c r="H12583" i="3"/>
  <c r="H12584" i="3"/>
  <c r="H12585" i="3"/>
  <c r="H12586" i="3"/>
  <c r="H12587" i="3"/>
  <c r="H12588" i="3"/>
  <c r="H12589" i="3"/>
  <c r="H12590" i="3"/>
  <c r="H12591" i="3"/>
  <c r="H12592" i="3"/>
  <c r="H12593" i="3"/>
  <c r="H12594" i="3"/>
  <c r="H12595" i="3"/>
  <c r="H12596" i="3"/>
  <c r="H12597" i="3"/>
  <c r="H12598" i="3"/>
  <c r="H12599" i="3"/>
  <c r="H12600" i="3"/>
  <c r="H12601" i="3"/>
  <c r="H12602" i="3"/>
  <c r="H12603" i="3"/>
  <c r="H12604" i="3"/>
  <c r="H12605" i="3"/>
  <c r="H12606" i="3"/>
  <c r="H12607" i="3"/>
  <c r="H12608" i="3"/>
  <c r="H12609" i="3"/>
  <c r="H12610" i="3"/>
  <c r="H12611" i="3"/>
  <c r="H12612" i="3"/>
  <c r="H12613" i="3"/>
  <c r="H12614" i="3"/>
  <c r="H12615" i="3"/>
  <c r="H12616" i="3"/>
  <c r="H12617" i="3"/>
  <c r="H12618" i="3"/>
  <c r="H12619" i="3"/>
  <c r="H12620" i="3"/>
  <c r="H12621" i="3"/>
  <c r="H12622" i="3"/>
  <c r="H12623" i="3"/>
  <c r="H12624" i="3"/>
  <c r="H12625" i="3"/>
  <c r="H12626" i="3"/>
  <c r="H12627" i="3"/>
  <c r="H12628" i="3"/>
  <c r="H12629" i="3"/>
  <c r="H12630" i="3"/>
  <c r="H12631" i="3"/>
  <c r="H12632" i="3"/>
  <c r="H12633" i="3"/>
  <c r="H12634" i="3"/>
  <c r="H12635" i="3"/>
  <c r="H12636" i="3"/>
  <c r="H12637" i="3"/>
  <c r="H12638" i="3"/>
  <c r="H12639" i="3"/>
  <c r="H12640" i="3"/>
  <c r="H12641" i="3"/>
  <c r="H12642" i="3"/>
  <c r="H12643" i="3"/>
  <c r="H12644" i="3"/>
  <c r="H12645" i="3"/>
  <c r="H12646" i="3"/>
  <c r="H12647" i="3"/>
  <c r="H12648" i="3"/>
  <c r="H12649" i="3"/>
  <c r="H12650" i="3"/>
  <c r="H12651" i="3"/>
  <c r="H12652" i="3"/>
  <c r="H12653" i="3"/>
  <c r="H12654" i="3"/>
  <c r="H12655" i="3"/>
  <c r="H12656" i="3"/>
  <c r="H12657" i="3"/>
  <c r="H12658" i="3"/>
  <c r="H12659" i="3"/>
  <c r="H12660" i="3"/>
  <c r="H12661" i="3"/>
  <c r="H12662" i="3"/>
  <c r="H12663" i="3"/>
  <c r="H12664" i="3"/>
  <c r="H12665" i="3"/>
  <c r="H12666" i="3"/>
  <c r="H12667" i="3"/>
  <c r="H12668" i="3"/>
  <c r="H12669" i="3"/>
  <c r="H12670" i="3"/>
  <c r="H12671" i="3"/>
  <c r="H12672" i="3"/>
  <c r="H12673" i="3"/>
  <c r="H12674" i="3"/>
  <c r="H12675" i="3"/>
  <c r="H12676" i="3"/>
  <c r="H12677" i="3"/>
  <c r="H12678" i="3"/>
  <c r="H12679" i="3"/>
  <c r="H12680" i="3"/>
  <c r="H12681" i="3"/>
  <c r="H12682" i="3"/>
  <c r="H12683" i="3"/>
  <c r="H12684" i="3"/>
  <c r="H12685" i="3"/>
  <c r="H12686" i="3"/>
  <c r="H12687" i="3"/>
  <c r="H12688" i="3"/>
  <c r="H12689" i="3"/>
  <c r="H12690" i="3"/>
  <c r="H12691" i="3"/>
  <c r="H12692" i="3"/>
  <c r="H12693" i="3"/>
  <c r="H12694" i="3"/>
  <c r="H12695" i="3"/>
  <c r="H12696" i="3"/>
  <c r="H12697" i="3"/>
  <c r="H12698" i="3"/>
  <c r="H12699" i="3"/>
  <c r="H12700" i="3"/>
  <c r="H12701" i="3"/>
  <c r="H12702" i="3"/>
  <c r="H12703" i="3"/>
  <c r="H12704" i="3"/>
  <c r="H12705" i="3"/>
  <c r="H12706" i="3"/>
  <c r="H12707" i="3"/>
  <c r="H12708" i="3"/>
  <c r="H12709" i="3"/>
  <c r="H12710" i="3"/>
  <c r="H12711" i="3"/>
  <c r="H12712" i="3"/>
  <c r="H12713" i="3"/>
  <c r="H12714" i="3"/>
  <c r="H12715" i="3"/>
  <c r="H12716" i="3"/>
  <c r="H12717" i="3"/>
  <c r="H12718" i="3"/>
  <c r="H12719" i="3"/>
  <c r="H12720" i="3"/>
  <c r="H12721" i="3"/>
  <c r="H12722" i="3"/>
  <c r="H12723" i="3"/>
  <c r="H12724" i="3"/>
  <c r="H12725" i="3"/>
  <c r="H12726" i="3"/>
  <c r="H12727" i="3"/>
  <c r="H12728" i="3"/>
  <c r="H12729" i="3"/>
  <c r="H12730" i="3"/>
  <c r="H12731" i="3"/>
  <c r="H12732" i="3"/>
  <c r="H12733" i="3"/>
  <c r="H12734" i="3"/>
  <c r="H12735" i="3"/>
  <c r="H12736" i="3"/>
  <c r="H12737" i="3"/>
  <c r="H12738" i="3"/>
  <c r="H12739" i="3"/>
  <c r="H12740" i="3"/>
  <c r="H12741" i="3"/>
  <c r="H12742" i="3"/>
  <c r="H12743" i="3"/>
  <c r="H12744" i="3"/>
  <c r="H12745" i="3"/>
  <c r="H12746" i="3"/>
  <c r="H12747" i="3"/>
  <c r="H12748" i="3"/>
  <c r="H12749" i="3"/>
  <c r="H12750" i="3"/>
  <c r="H12751" i="3"/>
  <c r="H12752" i="3"/>
  <c r="H12753" i="3"/>
  <c r="H12754" i="3"/>
  <c r="H12755" i="3"/>
  <c r="H12756" i="3"/>
  <c r="H12757" i="3"/>
  <c r="H12758" i="3"/>
  <c r="H12759" i="3"/>
  <c r="H12760" i="3"/>
  <c r="H12761" i="3"/>
  <c r="H12762" i="3"/>
  <c r="H12763" i="3"/>
  <c r="H12764" i="3"/>
  <c r="H12765" i="3"/>
  <c r="H12766" i="3"/>
  <c r="H12767" i="3"/>
  <c r="H12768" i="3"/>
  <c r="H12769" i="3"/>
  <c r="H12770" i="3"/>
  <c r="H12771" i="3"/>
  <c r="H12772" i="3"/>
  <c r="H12773" i="3"/>
  <c r="H12774" i="3"/>
  <c r="H12775" i="3"/>
  <c r="H12776" i="3"/>
  <c r="H12777" i="3"/>
  <c r="H12778" i="3"/>
  <c r="H12779" i="3"/>
  <c r="H12780" i="3"/>
  <c r="H12781" i="3"/>
  <c r="H12782" i="3"/>
  <c r="H12783" i="3"/>
  <c r="H12784" i="3"/>
  <c r="H12785" i="3"/>
  <c r="H12786" i="3"/>
  <c r="H12787" i="3"/>
  <c r="H12788" i="3"/>
  <c r="H12789" i="3"/>
  <c r="H12790" i="3"/>
  <c r="H12791" i="3"/>
  <c r="H12792" i="3"/>
  <c r="H12793" i="3"/>
  <c r="H12794" i="3"/>
  <c r="H12795" i="3"/>
  <c r="H12796" i="3"/>
  <c r="H12797" i="3"/>
  <c r="H12798" i="3"/>
  <c r="H12799" i="3"/>
  <c r="H12800" i="3"/>
  <c r="H12801" i="3"/>
  <c r="H12802" i="3"/>
  <c r="H12803" i="3"/>
  <c r="H12804" i="3"/>
  <c r="H12805" i="3"/>
  <c r="H12806" i="3"/>
  <c r="H12807" i="3"/>
  <c r="H12808" i="3"/>
  <c r="H12809" i="3"/>
  <c r="H12810" i="3"/>
  <c r="H12811" i="3"/>
  <c r="H12812" i="3"/>
  <c r="H12813" i="3"/>
  <c r="H12814" i="3"/>
  <c r="H12815" i="3"/>
  <c r="H12816" i="3"/>
  <c r="H12817" i="3"/>
  <c r="H12818" i="3"/>
  <c r="H12819" i="3"/>
  <c r="H12820" i="3"/>
  <c r="H12821" i="3"/>
  <c r="H12822" i="3"/>
  <c r="H12823" i="3"/>
  <c r="H12824" i="3"/>
  <c r="H12825" i="3"/>
  <c r="H12826" i="3"/>
  <c r="H12827" i="3"/>
  <c r="H12828" i="3"/>
  <c r="H12829" i="3"/>
  <c r="H12830" i="3"/>
  <c r="H12831" i="3"/>
  <c r="H12832" i="3"/>
  <c r="H12833" i="3"/>
  <c r="H12834" i="3"/>
  <c r="H12835" i="3"/>
  <c r="H12836" i="3"/>
  <c r="H12837" i="3"/>
  <c r="H12838" i="3"/>
  <c r="H12839" i="3"/>
  <c r="H12840" i="3"/>
  <c r="H12841" i="3"/>
  <c r="H12842" i="3"/>
  <c r="H12843" i="3"/>
  <c r="H12844" i="3"/>
  <c r="H12845" i="3"/>
  <c r="H12846" i="3"/>
  <c r="H12847" i="3"/>
  <c r="H12848" i="3"/>
  <c r="H12849" i="3"/>
  <c r="H12850" i="3"/>
  <c r="H12851" i="3"/>
  <c r="H12852" i="3"/>
  <c r="H12853" i="3"/>
  <c r="H12854" i="3"/>
  <c r="H12855" i="3"/>
  <c r="H12856" i="3"/>
  <c r="H12857" i="3"/>
  <c r="H12858" i="3"/>
  <c r="H12859" i="3"/>
  <c r="H12860" i="3"/>
  <c r="H12861" i="3"/>
  <c r="H12862" i="3"/>
  <c r="H12863" i="3"/>
  <c r="H12864" i="3"/>
  <c r="H12865" i="3"/>
  <c r="H12866" i="3"/>
  <c r="H12867" i="3"/>
  <c r="H12868" i="3"/>
  <c r="H12869" i="3"/>
  <c r="H12870" i="3"/>
  <c r="H12871" i="3"/>
  <c r="H12872" i="3"/>
  <c r="H12873" i="3"/>
  <c r="H12874" i="3"/>
  <c r="H12875" i="3"/>
  <c r="H12876" i="3"/>
  <c r="H12877" i="3"/>
  <c r="H12878" i="3"/>
  <c r="H12879" i="3"/>
  <c r="H12880" i="3"/>
  <c r="H12881" i="3"/>
  <c r="H12882" i="3"/>
  <c r="H12883" i="3"/>
  <c r="H12884" i="3"/>
  <c r="H12885" i="3"/>
  <c r="H12886" i="3"/>
  <c r="H12887" i="3"/>
  <c r="H12888" i="3"/>
  <c r="H12889" i="3"/>
  <c r="H12890" i="3"/>
  <c r="H12891" i="3"/>
  <c r="H12892" i="3"/>
  <c r="H12893" i="3"/>
  <c r="H12894" i="3"/>
  <c r="H12895" i="3"/>
  <c r="H12896" i="3"/>
  <c r="H12897" i="3"/>
  <c r="H12898" i="3"/>
  <c r="H12899" i="3"/>
  <c r="H12900" i="3"/>
  <c r="H12901" i="3"/>
  <c r="H12902" i="3"/>
  <c r="H12903" i="3"/>
  <c r="H12904" i="3"/>
  <c r="H12905" i="3"/>
  <c r="H12906" i="3"/>
  <c r="H12907" i="3"/>
  <c r="H12908" i="3"/>
  <c r="H12909" i="3"/>
  <c r="H12910" i="3"/>
  <c r="H12911" i="3"/>
  <c r="H12912" i="3"/>
  <c r="H12913" i="3"/>
  <c r="H12914" i="3"/>
  <c r="H12915" i="3"/>
  <c r="H12916" i="3"/>
  <c r="H12917" i="3"/>
  <c r="H12918" i="3"/>
  <c r="H12919" i="3"/>
  <c r="H12920" i="3"/>
  <c r="H12921" i="3"/>
  <c r="H12922" i="3"/>
  <c r="H12923" i="3"/>
  <c r="H12924" i="3"/>
  <c r="H12925" i="3"/>
  <c r="H12926" i="3"/>
  <c r="H12927" i="3"/>
  <c r="H12928" i="3"/>
  <c r="H12929" i="3"/>
  <c r="H12930" i="3"/>
  <c r="H12931" i="3"/>
  <c r="H12932" i="3"/>
  <c r="H12933" i="3"/>
  <c r="H12934" i="3"/>
  <c r="H12935" i="3"/>
  <c r="H12936" i="3"/>
  <c r="H12937" i="3"/>
  <c r="H12938" i="3"/>
  <c r="H12939" i="3"/>
  <c r="H12940" i="3"/>
  <c r="H12941" i="3"/>
  <c r="H12942" i="3"/>
  <c r="H12943" i="3"/>
  <c r="H12944" i="3"/>
  <c r="H12945" i="3"/>
  <c r="H12946" i="3"/>
  <c r="H12947" i="3"/>
  <c r="H12948" i="3"/>
  <c r="H12949" i="3"/>
  <c r="H12950" i="3"/>
  <c r="H12951" i="3"/>
  <c r="H12952" i="3"/>
  <c r="H12953" i="3"/>
  <c r="H12954" i="3"/>
  <c r="H12955" i="3"/>
  <c r="H12956" i="3"/>
  <c r="H12957" i="3"/>
  <c r="H12958" i="3"/>
  <c r="H12959" i="3"/>
  <c r="H12960" i="3"/>
  <c r="H12961" i="3"/>
  <c r="H12962" i="3"/>
  <c r="H12963" i="3"/>
  <c r="H12964" i="3"/>
  <c r="H12965" i="3"/>
  <c r="H12966" i="3"/>
  <c r="H12967" i="3"/>
  <c r="H12968" i="3"/>
  <c r="H12969" i="3"/>
  <c r="H12970" i="3"/>
  <c r="H12971" i="3"/>
  <c r="H12972" i="3"/>
  <c r="H12973" i="3"/>
  <c r="H12974" i="3"/>
  <c r="H12975" i="3"/>
  <c r="H12976" i="3"/>
  <c r="H12977" i="3"/>
  <c r="H12978" i="3"/>
  <c r="H12979" i="3"/>
  <c r="H12980" i="3"/>
  <c r="H12981" i="3"/>
  <c r="H12982" i="3"/>
  <c r="H12983" i="3"/>
  <c r="H12984" i="3"/>
  <c r="H12985" i="3"/>
  <c r="H12986" i="3"/>
  <c r="H12987" i="3"/>
  <c r="H12988" i="3"/>
  <c r="H12989" i="3"/>
  <c r="H12990" i="3"/>
  <c r="H12991" i="3"/>
  <c r="H12992" i="3"/>
  <c r="H12993" i="3"/>
  <c r="H12994" i="3"/>
  <c r="H12995" i="3"/>
  <c r="H12996" i="3"/>
  <c r="H12997" i="3"/>
  <c r="H12998" i="3"/>
  <c r="H12999" i="3"/>
  <c r="H13000" i="3"/>
  <c r="H13001" i="3"/>
  <c r="H13002" i="3"/>
  <c r="H13003" i="3"/>
  <c r="H13004" i="3"/>
  <c r="H13005" i="3"/>
  <c r="H13006" i="3"/>
  <c r="H13007" i="3"/>
  <c r="H13008" i="3"/>
  <c r="H13009" i="3"/>
  <c r="H13010" i="3"/>
  <c r="H13011" i="3"/>
  <c r="H13012" i="3"/>
  <c r="H13013" i="3"/>
  <c r="H13014" i="3"/>
  <c r="H13015" i="3"/>
  <c r="H13016" i="3"/>
  <c r="H13017" i="3"/>
  <c r="H13018" i="3"/>
  <c r="H13019" i="3"/>
  <c r="H13020" i="3"/>
  <c r="H13021" i="3"/>
  <c r="H13022" i="3"/>
  <c r="H13023" i="3"/>
  <c r="H13024" i="3"/>
  <c r="H13025" i="3"/>
  <c r="H13026" i="3"/>
  <c r="H13027" i="3"/>
  <c r="H13028" i="3"/>
  <c r="H13029" i="3"/>
  <c r="H13030" i="3"/>
  <c r="H13031" i="3"/>
  <c r="H13032" i="3"/>
  <c r="H13033" i="3"/>
  <c r="H13034" i="3"/>
  <c r="H13035" i="3"/>
  <c r="H13036" i="3"/>
  <c r="H13037" i="3"/>
  <c r="H13038" i="3"/>
  <c r="H13039" i="3"/>
  <c r="H13040" i="3"/>
  <c r="H13041" i="3"/>
  <c r="H13042" i="3"/>
  <c r="H13043" i="3"/>
  <c r="H13044" i="3"/>
  <c r="H13045" i="3"/>
  <c r="H13046" i="3"/>
  <c r="H13047" i="3"/>
  <c r="H13048" i="3"/>
  <c r="H13049" i="3"/>
  <c r="H13050" i="3"/>
  <c r="H13051" i="3"/>
  <c r="H13052" i="3"/>
  <c r="H13053" i="3"/>
  <c r="H13054" i="3"/>
  <c r="H13055" i="3"/>
  <c r="H13056" i="3"/>
  <c r="H13057" i="3"/>
  <c r="H13058" i="3"/>
  <c r="H13059" i="3"/>
  <c r="H13060" i="3"/>
  <c r="H13061" i="3"/>
  <c r="H13062" i="3"/>
  <c r="H13063" i="3"/>
  <c r="H13064" i="3"/>
  <c r="H13065" i="3"/>
  <c r="H13066" i="3"/>
  <c r="H13067" i="3"/>
  <c r="H13068" i="3"/>
  <c r="H13069" i="3"/>
  <c r="H13070" i="3"/>
  <c r="H13071" i="3"/>
  <c r="H13072" i="3"/>
  <c r="H13073" i="3"/>
  <c r="H13074" i="3"/>
  <c r="H13075" i="3"/>
  <c r="H13076" i="3"/>
  <c r="H13077" i="3"/>
  <c r="H13078" i="3"/>
  <c r="H13079" i="3"/>
  <c r="H13080" i="3"/>
  <c r="H13081" i="3"/>
  <c r="H13082" i="3"/>
  <c r="H13083" i="3"/>
  <c r="H13084" i="3"/>
  <c r="H13085" i="3"/>
  <c r="H13086" i="3"/>
  <c r="H13087" i="3"/>
  <c r="H13088" i="3"/>
  <c r="H13089" i="3"/>
  <c r="H13090" i="3"/>
  <c r="H13091" i="3"/>
  <c r="H13092" i="3"/>
  <c r="H13093" i="3"/>
  <c r="H13094" i="3"/>
  <c r="H13095" i="3"/>
  <c r="H13096" i="3"/>
  <c r="H13097" i="3"/>
  <c r="H13098" i="3"/>
  <c r="H13099" i="3"/>
  <c r="H13100" i="3"/>
  <c r="H13101" i="3"/>
  <c r="H13102" i="3"/>
  <c r="H13103" i="3"/>
  <c r="H13104" i="3"/>
  <c r="H13105" i="3"/>
  <c r="H13106" i="3"/>
  <c r="H13107" i="3"/>
  <c r="H13108" i="3"/>
  <c r="H13109" i="3"/>
  <c r="H13110" i="3"/>
  <c r="H13111" i="3"/>
  <c r="H13112" i="3"/>
  <c r="H13113" i="3"/>
  <c r="H13114" i="3"/>
  <c r="H13115" i="3"/>
  <c r="H13116" i="3"/>
  <c r="H13117" i="3"/>
  <c r="H13118" i="3"/>
  <c r="H13119" i="3"/>
  <c r="H13120" i="3"/>
  <c r="H13121" i="3"/>
  <c r="H13122" i="3"/>
  <c r="H13123" i="3"/>
  <c r="H13124" i="3"/>
  <c r="H13125" i="3"/>
  <c r="H13126" i="3"/>
  <c r="H13127" i="3"/>
  <c r="H13128" i="3"/>
  <c r="H13129" i="3"/>
  <c r="H13130" i="3"/>
  <c r="H13131" i="3"/>
  <c r="H13132" i="3"/>
  <c r="H13133" i="3"/>
  <c r="H13134" i="3"/>
  <c r="H13135" i="3"/>
  <c r="H13136" i="3"/>
  <c r="H13137" i="3"/>
  <c r="H13138" i="3"/>
  <c r="H13139" i="3"/>
  <c r="H13140" i="3"/>
  <c r="H13141" i="3"/>
  <c r="H13142" i="3"/>
  <c r="H13143" i="3"/>
  <c r="H13144" i="3"/>
  <c r="H13145" i="3"/>
  <c r="H13146" i="3"/>
  <c r="H13147" i="3"/>
  <c r="H13148" i="3"/>
  <c r="H13149" i="3"/>
  <c r="H13150" i="3"/>
  <c r="H13151" i="3"/>
  <c r="H13152" i="3"/>
  <c r="H13153" i="3"/>
  <c r="H13154" i="3"/>
  <c r="H13155" i="3"/>
  <c r="H13156" i="3"/>
  <c r="H13157" i="3"/>
  <c r="H13158" i="3"/>
  <c r="H13159" i="3"/>
  <c r="H13160" i="3"/>
  <c r="H13161" i="3"/>
  <c r="H13162" i="3"/>
  <c r="H13163" i="3"/>
  <c r="H13164" i="3"/>
  <c r="H13165" i="3"/>
  <c r="H13166" i="3"/>
  <c r="H13167" i="3"/>
  <c r="H13168" i="3"/>
  <c r="H13169" i="3"/>
  <c r="H13170" i="3"/>
  <c r="H13171" i="3"/>
  <c r="H13172" i="3"/>
  <c r="H13173" i="3"/>
  <c r="H13174" i="3"/>
  <c r="H13175" i="3"/>
  <c r="H13176" i="3"/>
  <c r="H13177" i="3"/>
  <c r="H13178" i="3"/>
  <c r="H13179" i="3"/>
  <c r="H13180" i="3"/>
  <c r="H13181" i="3"/>
  <c r="H13182" i="3"/>
  <c r="H13183" i="3"/>
  <c r="H13184" i="3"/>
  <c r="H13185" i="3"/>
  <c r="H13186" i="3"/>
  <c r="H13187" i="3"/>
  <c r="H13188" i="3"/>
  <c r="H13189" i="3"/>
  <c r="H13190" i="3"/>
  <c r="H13191" i="3"/>
  <c r="H13192" i="3"/>
  <c r="H13193" i="3"/>
  <c r="H13194" i="3"/>
  <c r="H13195" i="3"/>
  <c r="H13196" i="3"/>
  <c r="H13197" i="3"/>
  <c r="H13198" i="3"/>
  <c r="H13199" i="3"/>
  <c r="H13200" i="3"/>
  <c r="H13201" i="3"/>
  <c r="H13202" i="3"/>
  <c r="H13203" i="3"/>
  <c r="H13204" i="3"/>
  <c r="H13205" i="3"/>
  <c r="H13206" i="3"/>
  <c r="H13207" i="3"/>
  <c r="H13208" i="3"/>
  <c r="H13209" i="3"/>
  <c r="H13210" i="3"/>
  <c r="H13211" i="3"/>
  <c r="H13212" i="3"/>
  <c r="H13213" i="3"/>
  <c r="H13214" i="3"/>
  <c r="H13215" i="3"/>
  <c r="H13216" i="3"/>
  <c r="H13217" i="3"/>
  <c r="H13218" i="3"/>
  <c r="H13219" i="3"/>
  <c r="H13220" i="3"/>
  <c r="H13221" i="3"/>
  <c r="H13222" i="3"/>
  <c r="H13223" i="3"/>
  <c r="H13224" i="3"/>
  <c r="H13225" i="3"/>
  <c r="H13226" i="3"/>
  <c r="H13227" i="3"/>
  <c r="H13228" i="3"/>
  <c r="H13229" i="3"/>
  <c r="H13230" i="3"/>
  <c r="H13231" i="3"/>
  <c r="H13232" i="3"/>
  <c r="H13233" i="3"/>
  <c r="H13234" i="3"/>
  <c r="H13235" i="3"/>
  <c r="H13236" i="3"/>
  <c r="H13237" i="3"/>
  <c r="H13238" i="3"/>
  <c r="H13239" i="3"/>
  <c r="H13240" i="3"/>
  <c r="H13241" i="3"/>
  <c r="H13242" i="3"/>
  <c r="H13243" i="3"/>
  <c r="H13244" i="3"/>
  <c r="H13245" i="3"/>
  <c r="H13246" i="3"/>
  <c r="H13247" i="3"/>
  <c r="H13248" i="3"/>
  <c r="H13249" i="3"/>
  <c r="H13250" i="3"/>
  <c r="H13251" i="3"/>
  <c r="H13252" i="3"/>
  <c r="H13253" i="3"/>
  <c r="H13254" i="3"/>
  <c r="H13255" i="3"/>
  <c r="H13256" i="3"/>
  <c r="H13257" i="3"/>
  <c r="H13258" i="3"/>
  <c r="H13259" i="3"/>
  <c r="H13260" i="3"/>
  <c r="H13261" i="3"/>
  <c r="H13262" i="3"/>
  <c r="H13263" i="3"/>
  <c r="H13264" i="3"/>
  <c r="H13265" i="3"/>
  <c r="H13266" i="3"/>
  <c r="H13267" i="3"/>
  <c r="H13268" i="3"/>
  <c r="H13269" i="3"/>
  <c r="H13270" i="3"/>
  <c r="H13271" i="3"/>
  <c r="H13272" i="3"/>
  <c r="H13273" i="3"/>
  <c r="H13274" i="3"/>
  <c r="H13275" i="3"/>
  <c r="H13276" i="3"/>
  <c r="H13277" i="3"/>
  <c r="H13278" i="3"/>
  <c r="H13279" i="3"/>
  <c r="H13280" i="3"/>
  <c r="H13281" i="3"/>
  <c r="H13282" i="3"/>
  <c r="H13283" i="3"/>
  <c r="H13284" i="3"/>
  <c r="H13285" i="3"/>
  <c r="H13286" i="3"/>
  <c r="H13287" i="3"/>
  <c r="H13288" i="3"/>
  <c r="H13289" i="3"/>
  <c r="H13290" i="3"/>
  <c r="H13291" i="3"/>
  <c r="H13292" i="3"/>
  <c r="H13293" i="3"/>
  <c r="H13294" i="3"/>
  <c r="H13295" i="3"/>
  <c r="H13296" i="3"/>
  <c r="H13297" i="3"/>
  <c r="H13298" i="3"/>
  <c r="H13299" i="3"/>
  <c r="H13300" i="3"/>
  <c r="H13301" i="3"/>
  <c r="H13302" i="3"/>
  <c r="H13303" i="3"/>
  <c r="H13304" i="3"/>
  <c r="H13305" i="3"/>
  <c r="H13306" i="3"/>
  <c r="H13307" i="3"/>
  <c r="H13308" i="3"/>
  <c r="H13309" i="3"/>
  <c r="H13310" i="3"/>
  <c r="H13311" i="3"/>
  <c r="H13312" i="3"/>
  <c r="H13313" i="3"/>
  <c r="H13314" i="3"/>
  <c r="H13315" i="3"/>
  <c r="H13316" i="3"/>
  <c r="H13317" i="3"/>
  <c r="H13318" i="3"/>
  <c r="H13319" i="3"/>
  <c r="H13320" i="3"/>
  <c r="H13321" i="3"/>
  <c r="H13322" i="3"/>
  <c r="H13323" i="3"/>
  <c r="H13324" i="3"/>
  <c r="H13325" i="3"/>
  <c r="H13326" i="3"/>
  <c r="H13327" i="3"/>
  <c r="H13328" i="3"/>
  <c r="H13329" i="3"/>
  <c r="H13330" i="3"/>
  <c r="H13331" i="3"/>
  <c r="H13332" i="3"/>
  <c r="H13333" i="3"/>
  <c r="H13334" i="3"/>
  <c r="H13335" i="3"/>
  <c r="H13336" i="3"/>
  <c r="H13337" i="3"/>
  <c r="H13338" i="3"/>
  <c r="H13339" i="3"/>
  <c r="H13340" i="3"/>
  <c r="H13341" i="3"/>
  <c r="H13342" i="3"/>
  <c r="H13343" i="3"/>
  <c r="H13344" i="3"/>
  <c r="H13345" i="3"/>
  <c r="H13346" i="3"/>
  <c r="H13347" i="3"/>
  <c r="H13348" i="3"/>
  <c r="H13349" i="3"/>
  <c r="H13350" i="3"/>
  <c r="H13351" i="3"/>
  <c r="H13352" i="3"/>
  <c r="H13353" i="3"/>
  <c r="H13354" i="3"/>
  <c r="H13355" i="3"/>
  <c r="H13356" i="3"/>
  <c r="H13357" i="3"/>
  <c r="H13358" i="3"/>
  <c r="H13359" i="3"/>
  <c r="H13360" i="3"/>
  <c r="H13361" i="3"/>
  <c r="H13362" i="3"/>
  <c r="H13363" i="3"/>
  <c r="H13364" i="3"/>
  <c r="H13365" i="3"/>
  <c r="H13366" i="3"/>
  <c r="H13367" i="3"/>
  <c r="H13368" i="3"/>
  <c r="H13369" i="3"/>
  <c r="H13370" i="3"/>
  <c r="H13371" i="3"/>
  <c r="H13372" i="3"/>
  <c r="H13373" i="3"/>
  <c r="H13374" i="3"/>
  <c r="H13375" i="3"/>
  <c r="H13376" i="3"/>
  <c r="H13377" i="3"/>
  <c r="H13378" i="3"/>
  <c r="H13379" i="3"/>
  <c r="H13380" i="3"/>
  <c r="H13381" i="3"/>
  <c r="H13382" i="3"/>
  <c r="H13383" i="3"/>
  <c r="H13384" i="3"/>
  <c r="H13385" i="3"/>
  <c r="H13386" i="3"/>
  <c r="H13387" i="3"/>
  <c r="H13388" i="3"/>
  <c r="H13389" i="3"/>
  <c r="H13390" i="3"/>
  <c r="H13391" i="3"/>
  <c r="H13392" i="3"/>
  <c r="H13393" i="3"/>
  <c r="H13394" i="3"/>
  <c r="H13395" i="3"/>
  <c r="H13396" i="3"/>
  <c r="H13397" i="3"/>
  <c r="H13398" i="3"/>
  <c r="H13399" i="3"/>
  <c r="H13400" i="3"/>
  <c r="H13401" i="3"/>
  <c r="H13402" i="3"/>
  <c r="H13403" i="3"/>
  <c r="H13404" i="3"/>
  <c r="H13405" i="3"/>
  <c r="H13406" i="3"/>
  <c r="H13407" i="3"/>
  <c r="H13408" i="3"/>
  <c r="H13409" i="3"/>
  <c r="H13410" i="3"/>
  <c r="H13411" i="3"/>
  <c r="H13412" i="3"/>
  <c r="H13413" i="3"/>
  <c r="H13414" i="3"/>
  <c r="H13415" i="3"/>
  <c r="H13416" i="3"/>
  <c r="H13417" i="3"/>
  <c r="H13418" i="3"/>
  <c r="H13419" i="3"/>
  <c r="H13420" i="3"/>
  <c r="H13421" i="3"/>
  <c r="H13422" i="3"/>
  <c r="H13423" i="3"/>
  <c r="H13424" i="3"/>
  <c r="H13425" i="3"/>
  <c r="H13426" i="3"/>
  <c r="H13427" i="3"/>
  <c r="H13428" i="3"/>
  <c r="H13429" i="3"/>
  <c r="H13430" i="3"/>
  <c r="H13431" i="3"/>
  <c r="H13432" i="3"/>
  <c r="H13433" i="3"/>
  <c r="H13434" i="3"/>
  <c r="H13435" i="3"/>
  <c r="H13436" i="3"/>
  <c r="H13437" i="3"/>
  <c r="H13438" i="3"/>
  <c r="H13439" i="3"/>
  <c r="H13440" i="3"/>
  <c r="H13441" i="3"/>
  <c r="H13442" i="3"/>
  <c r="H13443" i="3"/>
  <c r="H13444" i="3"/>
  <c r="H13445" i="3"/>
  <c r="H13446" i="3"/>
  <c r="H13447" i="3"/>
  <c r="H13448" i="3"/>
  <c r="H13449" i="3"/>
  <c r="H13450" i="3"/>
  <c r="H13451" i="3"/>
  <c r="H13452" i="3"/>
  <c r="H13453" i="3"/>
  <c r="H13454" i="3"/>
  <c r="H13455" i="3"/>
  <c r="H13456" i="3"/>
  <c r="H13457" i="3"/>
  <c r="H13458" i="3"/>
  <c r="H13459" i="3"/>
  <c r="H13460" i="3"/>
  <c r="H13461" i="3"/>
  <c r="H13462" i="3"/>
  <c r="H13463" i="3"/>
  <c r="H13464" i="3"/>
  <c r="H13465" i="3"/>
  <c r="H13466" i="3"/>
  <c r="H13467" i="3"/>
  <c r="H13468" i="3"/>
  <c r="H13469" i="3"/>
  <c r="H13470" i="3"/>
  <c r="H13471" i="3"/>
  <c r="H13472" i="3"/>
  <c r="H13473" i="3"/>
  <c r="H13474" i="3"/>
  <c r="H13475" i="3"/>
  <c r="H13476" i="3"/>
  <c r="H13477" i="3"/>
  <c r="H13478" i="3"/>
  <c r="H13479" i="3"/>
  <c r="H13480" i="3"/>
  <c r="H13481" i="3"/>
  <c r="H13482" i="3"/>
  <c r="H13483" i="3"/>
  <c r="H13484" i="3"/>
  <c r="H13485" i="3"/>
  <c r="H13486" i="3"/>
  <c r="H13487" i="3"/>
  <c r="H13488" i="3"/>
  <c r="H13489" i="3"/>
  <c r="H13490" i="3"/>
  <c r="H13491" i="3"/>
  <c r="H13492" i="3"/>
  <c r="H13493" i="3"/>
  <c r="H13494" i="3"/>
  <c r="H13495" i="3"/>
  <c r="H13496" i="3"/>
  <c r="H13497" i="3"/>
  <c r="H13498" i="3"/>
  <c r="H13499" i="3"/>
  <c r="H13500" i="3"/>
  <c r="H13501" i="3"/>
  <c r="H13502" i="3"/>
  <c r="H13503" i="3"/>
  <c r="H13504" i="3"/>
  <c r="H13505" i="3"/>
  <c r="H13506" i="3"/>
  <c r="H13507" i="3"/>
  <c r="H13508" i="3"/>
  <c r="H13509" i="3"/>
  <c r="H13510" i="3"/>
  <c r="H13511" i="3"/>
  <c r="H13512" i="3"/>
  <c r="H13513" i="3"/>
  <c r="H13514" i="3"/>
  <c r="H13515" i="3"/>
  <c r="H13516" i="3"/>
  <c r="H13517" i="3"/>
  <c r="H13518" i="3"/>
  <c r="H13519" i="3"/>
  <c r="H13520" i="3"/>
  <c r="H13521" i="3"/>
  <c r="H13522" i="3"/>
  <c r="H13523" i="3"/>
  <c r="H13524" i="3"/>
  <c r="H13525" i="3"/>
  <c r="H13526" i="3"/>
  <c r="H13527" i="3"/>
  <c r="H13528" i="3"/>
  <c r="H13529" i="3"/>
  <c r="H13530" i="3"/>
  <c r="H13531" i="3"/>
  <c r="H13532" i="3"/>
  <c r="H13533" i="3"/>
  <c r="H13534" i="3"/>
  <c r="H13535" i="3"/>
  <c r="H13536" i="3"/>
  <c r="H13537" i="3"/>
  <c r="H13538" i="3"/>
  <c r="H13539" i="3"/>
  <c r="H13540" i="3"/>
  <c r="H13541" i="3"/>
  <c r="H13542" i="3"/>
  <c r="H13543" i="3"/>
  <c r="H13544" i="3"/>
  <c r="H13545" i="3"/>
  <c r="H13546" i="3"/>
  <c r="H13547" i="3"/>
  <c r="H13548" i="3"/>
  <c r="H13549" i="3"/>
  <c r="H13550" i="3"/>
  <c r="H13551" i="3"/>
  <c r="H13552" i="3"/>
  <c r="H13553" i="3"/>
  <c r="H13554" i="3"/>
  <c r="H13555" i="3"/>
  <c r="H13556" i="3"/>
  <c r="H13557" i="3"/>
  <c r="H13558" i="3"/>
  <c r="H13559" i="3"/>
  <c r="H13560" i="3"/>
  <c r="H13561" i="3"/>
  <c r="H13562" i="3"/>
  <c r="H13563" i="3"/>
  <c r="H13564" i="3"/>
  <c r="H13565" i="3"/>
  <c r="H13566" i="3"/>
  <c r="H13567" i="3"/>
  <c r="H13568" i="3"/>
  <c r="H13569" i="3"/>
  <c r="H13570" i="3"/>
  <c r="H13571" i="3"/>
  <c r="H13572" i="3"/>
  <c r="H13573" i="3"/>
  <c r="H13574" i="3"/>
  <c r="H13575" i="3"/>
  <c r="H13576" i="3"/>
  <c r="H13577" i="3"/>
  <c r="H13578" i="3"/>
  <c r="H13579" i="3"/>
  <c r="H13580" i="3"/>
  <c r="H13581" i="3"/>
  <c r="H13582" i="3"/>
  <c r="H13583" i="3"/>
  <c r="H13584" i="3"/>
  <c r="H13585" i="3"/>
  <c r="H13586" i="3"/>
  <c r="H13587" i="3"/>
  <c r="H13588" i="3"/>
  <c r="H13589" i="3"/>
  <c r="H13590" i="3"/>
  <c r="H13591" i="3"/>
  <c r="H13592" i="3"/>
  <c r="H13593" i="3"/>
  <c r="H13594" i="3"/>
  <c r="H13595" i="3"/>
  <c r="H13596" i="3"/>
  <c r="H13597" i="3"/>
  <c r="H13598" i="3"/>
  <c r="H13599" i="3"/>
  <c r="H13600" i="3"/>
  <c r="H13601" i="3"/>
  <c r="H13602" i="3"/>
  <c r="H13603" i="3"/>
  <c r="H13604" i="3"/>
  <c r="H13605" i="3"/>
  <c r="H13606" i="3"/>
  <c r="H13607" i="3"/>
  <c r="H13608" i="3"/>
  <c r="H13609" i="3"/>
  <c r="H13610" i="3"/>
  <c r="H13611" i="3"/>
  <c r="H13612" i="3"/>
  <c r="H13613" i="3"/>
  <c r="H13614" i="3"/>
  <c r="H13615" i="3"/>
  <c r="H13616" i="3"/>
  <c r="H13617" i="3"/>
  <c r="H13618" i="3"/>
  <c r="H13619" i="3"/>
  <c r="H13620" i="3"/>
  <c r="H13621" i="3"/>
  <c r="H13622" i="3"/>
  <c r="H13623" i="3"/>
  <c r="H13624" i="3"/>
  <c r="H13625" i="3"/>
  <c r="H13626" i="3"/>
  <c r="H13627" i="3"/>
  <c r="H13628" i="3"/>
  <c r="H13629" i="3"/>
  <c r="H13630" i="3"/>
  <c r="H13631" i="3"/>
  <c r="H13632" i="3"/>
  <c r="H13633" i="3"/>
  <c r="H13634" i="3"/>
  <c r="H13635" i="3"/>
  <c r="H13636" i="3"/>
  <c r="H13637" i="3"/>
  <c r="H13638" i="3"/>
  <c r="H13639" i="3"/>
  <c r="H13640" i="3"/>
  <c r="H13641" i="3"/>
  <c r="H13642" i="3"/>
  <c r="H13643" i="3"/>
  <c r="H13644" i="3"/>
  <c r="H13645" i="3"/>
  <c r="H13646" i="3"/>
  <c r="H13647" i="3"/>
  <c r="H13648" i="3"/>
  <c r="H13649" i="3"/>
  <c r="H13650" i="3"/>
  <c r="H13651" i="3"/>
  <c r="H13652" i="3"/>
  <c r="H13653" i="3"/>
  <c r="H13654" i="3"/>
  <c r="H13655" i="3"/>
  <c r="H13656" i="3"/>
  <c r="H13657" i="3"/>
  <c r="H13658" i="3"/>
  <c r="H13659" i="3"/>
  <c r="H13660" i="3"/>
  <c r="H13661" i="3"/>
  <c r="H13662" i="3"/>
  <c r="H13663" i="3"/>
  <c r="H13664" i="3"/>
  <c r="H13665" i="3"/>
  <c r="H13666" i="3"/>
  <c r="H13667" i="3"/>
  <c r="H13668" i="3"/>
  <c r="H13669" i="3"/>
  <c r="H13670" i="3"/>
  <c r="H13671" i="3"/>
  <c r="H13672" i="3"/>
  <c r="H13673" i="3"/>
  <c r="H13674" i="3"/>
  <c r="H13675" i="3"/>
  <c r="H13676" i="3"/>
  <c r="H13677" i="3"/>
  <c r="H13678" i="3"/>
  <c r="H13679" i="3"/>
  <c r="H13680" i="3"/>
  <c r="H13681" i="3"/>
  <c r="H13682" i="3"/>
  <c r="H13683" i="3"/>
  <c r="H13684" i="3"/>
  <c r="H13685" i="3"/>
  <c r="H13686" i="3"/>
  <c r="H13687" i="3"/>
  <c r="H13688" i="3"/>
  <c r="H13689" i="3"/>
  <c r="H13690" i="3"/>
  <c r="H13691" i="3"/>
  <c r="H13692" i="3"/>
  <c r="H13693" i="3"/>
  <c r="H13694" i="3"/>
  <c r="H13695" i="3"/>
  <c r="H13696" i="3"/>
  <c r="H13697" i="3"/>
  <c r="H13698" i="3"/>
  <c r="H13699" i="3"/>
  <c r="H13700" i="3"/>
  <c r="H13701" i="3"/>
  <c r="H13702" i="3"/>
  <c r="H13703" i="3"/>
  <c r="H13704" i="3"/>
  <c r="H13705" i="3"/>
  <c r="H13706" i="3"/>
  <c r="H13707" i="3"/>
  <c r="H13708" i="3"/>
  <c r="H13709" i="3"/>
  <c r="H13710" i="3"/>
  <c r="H13711" i="3"/>
  <c r="H13712" i="3"/>
  <c r="H13713" i="3"/>
  <c r="H13714" i="3"/>
  <c r="H13715" i="3"/>
  <c r="H13716" i="3"/>
  <c r="H13717" i="3"/>
  <c r="H13718" i="3"/>
  <c r="H13719" i="3"/>
  <c r="H13720" i="3"/>
  <c r="H13721" i="3"/>
  <c r="H13722" i="3"/>
  <c r="H13723" i="3"/>
  <c r="H13724" i="3"/>
  <c r="H13725" i="3"/>
  <c r="H13726" i="3"/>
  <c r="H13727" i="3"/>
  <c r="H13728" i="3"/>
  <c r="H13729" i="3"/>
  <c r="H13730" i="3"/>
  <c r="H13731" i="3"/>
  <c r="H13732" i="3"/>
  <c r="H13733" i="3"/>
  <c r="H13734" i="3"/>
  <c r="H13735" i="3"/>
  <c r="H13736" i="3"/>
  <c r="H13737" i="3"/>
  <c r="H13738" i="3"/>
  <c r="H13739" i="3"/>
  <c r="H13740" i="3"/>
  <c r="H13741" i="3"/>
  <c r="H13742" i="3"/>
  <c r="H13743" i="3"/>
  <c r="H13744" i="3"/>
  <c r="H13745" i="3"/>
  <c r="H13746" i="3"/>
  <c r="H13747" i="3"/>
  <c r="H13748" i="3"/>
  <c r="H13749" i="3"/>
  <c r="H13750" i="3"/>
  <c r="H13751" i="3"/>
  <c r="H13752" i="3"/>
  <c r="H13753" i="3"/>
  <c r="H13754" i="3"/>
  <c r="H13755" i="3"/>
  <c r="H13756" i="3"/>
  <c r="H13757" i="3"/>
  <c r="H13758" i="3"/>
  <c r="H13759" i="3"/>
  <c r="H13760" i="3"/>
  <c r="H13761" i="3"/>
  <c r="H13762" i="3"/>
  <c r="H13763" i="3"/>
  <c r="H13764" i="3"/>
  <c r="H13765" i="3"/>
  <c r="H13766" i="3"/>
  <c r="H13767" i="3"/>
  <c r="H13768" i="3"/>
  <c r="H13769" i="3"/>
  <c r="H13770" i="3"/>
  <c r="H13771" i="3"/>
  <c r="H13772" i="3"/>
  <c r="H13773" i="3"/>
  <c r="H13774" i="3"/>
  <c r="H13775" i="3"/>
  <c r="H13776" i="3"/>
  <c r="H13777" i="3"/>
  <c r="H13778" i="3"/>
  <c r="H13779" i="3"/>
  <c r="H13780" i="3"/>
  <c r="H13781" i="3"/>
  <c r="H13782" i="3"/>
  <c r="H13783" i="3"/>
  <c r="H13784" i="3"/>
  <c r="H13785" i="3"/>
  <c r="H13786" i="3"/>
  <c r="H13787" i="3"/>
  <c r="H13788" i="3"/>
  <c r="H13789" i="3"/>
  <c r="H13790" i="3"/>
  <c r="H13791" i="3"/>
  <c r="H13792" i="3"/>
  <c r="H13793" i="3"/>
  <c r="H13794" i="3"/>
  <c r="H13795" i="3"/>
  <c r="H13796" i="3"/>
  <c r="H13797" i="3"/>
  <c r="H13798" i="3"/>
  <c r="H13799" i="3"/>
  <c r="H13800" i="3"/>
  <c r="H13801" i="3"/>
  <c r="H13802" i="3"/>
  <c r="H13803" i="3"/>
  <c r="H13804" i="3"/>
  <c r="H13805" i="3"/>
  <c r="H13806" i="3"/>
  <c r="H13807" i="3"/>
  <c r="H13808" i="3"/>
  <c r="H13809" i="3"/>
  <c r="H13810" i="3"/>
  <c r="H13811" i="3"/>
  <c r="H13812" i="3"/>
  <c r="H13813" i="3"/>
  <c r="H13814" i="3"/>
  <c r="H13815" i="3"/>
  <c r="H13816" i="3"/>
  <c r="H13817" i="3"/>
  <c r="H13818" i="3"/>
  <c r="H13819" i="3"/>
  <c r="H13820" i="3"/>
  <c r="H13821" i="3"/>
  <c r="H13822" i="3"/>
  <c r="H13823" i="3"/>
  <c r="H13824" i="3"/>
  <c r="H13825" i="3"/>
  <c r="H13826" i="3"/>
  <c r="H13827" i="3"/>
  <c r="H13828" i="3"/>
  <c r="H13829" i="3"/>
  <c r="H13830" i="3"/>
  <c r="H13831" i="3"/>
  <c r="H13832" i="3"/>
  <c r="H13833" i="3"/>
  <c r="H13834" i="3"/>
  <c r="H13835" i="3"/>
  <c r="H13836" i="3"/>
  <c r="H13837" i="3"/>
  <c r="H13838" i="3"/>
  <c r="H13839" i="3"/>
  <c r="H13840" i="3"/>
  <c r="H13841" i="3"/>
  <c r="H13842" i="3"/>
  <c r="H13843" i="3"/>
  <c r="H13844" i="3"/>
  <c r="H13845" i="3"/>
  <c r="H13846" i="3"/>
  <c r="H13847" i="3"/>
  <c r="H13848" i="3"/>
  <c r="H13849" i="3"/>
  <c r="H13850" i="3"/>
  <c r="H13851" i="3"/>
  <c r="H13852" i="3"/>
  <c r="H13853" i="3"/>
  <c r="H13854" i="3"/>
  <c r="H13855" i="3"/>
  <c r="H13856" i="3"/>
  <c r="H13857" i="3"/>
  <c r="H13858" i="3"/>
  <c r="H13859" i="3"/>
  <c r="H13860" i="3"/>
  <c r="H13861" i="3"/>
  <c r="H13862" i="3"/>
  <c r="H13863" i="3"/>
  <c r="H13864" i="3"/>
  <c r="H13865" i="3"/>
  <c r="H13866" i="3"/>
  <c r="H13867" i="3"/>
  <c r="H13868" i="3"/>
  <c r="H13869" i="3"/>
  <c r="H13870" i="3"/>
  <c r="H13871" i="3"/>
  <c r="H13872" i="3"/>
  <c r="H13873" i="3"/>
  <c r="H13874" i="3"/>
  <c r="H13875" i="3"/>
  <c r="H13876" i="3"/>
  <c r="H13877" i="3"/>
  <c r="H13878" i="3"/>
  <c r="H13879" i="3"/>
  <c r="H13880" i="3"/>
  <c r="H13881" i="3"/>
  <c r="H13882" i="3"/>
  <c r="H13883" i="3"/>
  <c r="H13884" i="3"/>
  <c r="H13885" i="3"/>
  <c r="H13886" i="3"/>
  <c r="H13887" i="3"/>
  <c r="H13888" i="3"/>
  <c r="H13889" i="3"/>
  <c r="H13890" i="3"/>
  <c r="H13891" i="3"/>
  <c r="H13892" i="3"/>
  <c r="H13893" i="3"/>
  <c r="H13894" i="3"/>
  <c r="H13895" i="3"/>
  <c r="H13896" i="3"/>
  <c r="H13897" i="3"/>
  <c r="H13898" i="3"/>
  <c r="H13899" i="3"/>
  <c r="H13900" i="3"/>
  <c r="H13901" i="3"/>
  <c r="H13902" i="3"/>
  <c r="H13903" i="3"/>
  <c r="H13904" i="3"/>
  <c r="H13905" i="3"/>
  <c r="H13906" i="3"/>
  <c r="H13907" i="3"/>
  <c r="H13908" i="3"/>
  <c r="H13909" i="3"/>
  <c r="H13910" i="3"/>
  <c r="H13911" i="3"/>
  <c r="H13912" i="3"/>
  <c r="H13913" i="3"/>
  <c r="H13914" i="3"/>
  <c r="H13915" i="3"/>
  <c r="H13916" i="3"/>
  <c r="H13917" i="3"/>
  <c r="H13918" i="3"/>
  <c r="H13919" i="3"/>
  <c r="H13920" i="3"/>
  <c r="H13921" i="3"/>
  <c r="H13922" i="3"/>
  <c r="H13923" i="3"/>
  <c r="H13924" i="3"/>
  <c r="H13925" i="3"/>
  <c r="H13926" i="3"/>
  <c r="H13927" i="3"/>
  <c r="H13928" i="3"/>
  <c r="H13929" i="3"/>
  <c r="H13930" i="3"/>
  <c r="H13931" i="3"/>
  <c r="H13932" i="3"/>
  <c r="H13933" i="3"/>
  <c r="H13934" i="3"/>
  <c r="H13935" i="3"/>
  <c r="H13936" i="3"/>
  <c r="H13937" i="3"/>
  <c r="H13938" i="3"/>
  <c r="H13939" i="3"/>
  <c r="H13940" i="3"/>
  <c r="H13941" i="3"/>
  <c r="H13942" i="3"/>
  <c r="H13943" i="3"/>
  <c r="H13944" i="3"/>
  <c r="H13945" i="3"/>
  <c r="H13946" i="3"/>
  <c r="H13947" i="3"/>
  <c r="H13948" i="3"/>
  <c r="H13949" i="3"/>
  <c r="H13950" i="3"/>
  <c r="H13951" i="3"/>
  <c r="H13952" i="3"/>
  <c r="H13953" i="3"/>
  <c r="H13954" i="3"/>
  <c r="H13955" i="3"/>
  <c r="H13956" i="3"/>
  <c r="H13957" i="3"/>
  <c r="H13958" i="3"/>
  <c r="H13959" i="3"/>
  <c r="H13960" i="3"/>
  <c r="H13961" i="3"/>
  <c r="H13962" i="3"/>
  <c r="H13963" i="3"/>
  <c r="H13964" i="3"/>
  <c r="H13965" i="3"/>
  <c r="H13966" i="3"/>
  <c r="H13967" i="3"/>
  <c r="H13968" i="3"/>
  <c r="H13969" i="3"/>
  <c r="H13970" i="3"/>
  <c r="H13971" i="3"/>
  <c r="H13972" i="3"/>
  <c r="H13973" i="3"/>
  <c r="H13974" i="3"/>
  <c r="H13975" i="3"/>
  <c r="H13976" i="3"/>
  <c r="H13977" i="3"/>
  <c r="H13978" i="3"/>
  <c r="H13979" i="3"/>
  <c r="H13980" i="3"/>
  <c r="H13981" i="3"/>
  <c r="H13982" i="3"/>
  <c r="H13983" i="3"/>
  <c r="H13984" i="3"/>
  <c r="H13985" i="3"/>
  <c r="H13986" i="3"/>
  <c r="H13987" i="3"/>
  <c r="H13988" i="3"/>
  <c r="H13989" i="3"/>
  <c r="H13990" i="3"/>
  <c r="H13991" i="3"/>
  <c r="H13992" i="3"/>
  <c r="H13993" i="3"/>
  <c r="H13994" i="3"/>
  <c r="H13995" i="3"/>
  <c r="H13996" i="3"/>
  <c r="H13997" i="3"/>
  <c r="H13998" i="3"/>
  <c r="H13999" i="3"/>
  <c r="H14000" i="3"/>
  <c r="H14001" i="3"/>
  <c r="H14002" i="3"/>
  <c r="H14003" i="3"/>
  <c r="H14004" i="3"/>
  <c r="H14005" i="3"/>
  <c r="H14006" i="3"/>
  <c r="H14007" i="3"/>
  <c r="H14008" i="3"/>
  <c r="H14009" i="3"/>
  <c r="H14010" i="3"/>
  <c r="H14011" i="3"/>
  <c r="H14012" i="3"/>
  <c r="H14013" i="3"/>
  <c r="H14014" i="3"/>
  <c r="H14015" i="3"/>
  <c r="H14016" i="3"/>
  <c r="H14017" i="3"/>
  <c r="H14018" i="3"/>
  <c r="H14019" i="3"/>
  <c r="H14020" i="3"/>
  <c r="H14021" i="3"/>
  <c r="H14022" i="3"/>
  <c r="H14023" i="3"/>
  <c r="H14024" i="3"/>
  <c r="H14025" i="3"/>
  <c r="H14026" i="3"/>
  <c r="H14027" i="3"/>
  <c r="H14028" i="3"/>
  <c r="H14029" i="3"/>
  <c r="H14030" i="3"/>
  <c r="H14031" i="3"/>
  <c r="H14032" i="3"/>
  <c r="H14033" i="3"/>
  <c r="H14034" i="3"/>
  <c r="H14035" i="3"/>
  <c r="H14036" i="3"/>
  <c r="H14037" i="3"/>
  <c r="H14038" i="3"/>
  <c r="H14039" i="3"/>
  <c r="H14040" i="3"/>
  <c r="H14041" i="3"/>
  <c r="H14042" i="3"/>
  <c r="H14043" i="3"/>
  <c r="H14044" i="3"/>
  <c r="H14045" i="3"/>
  <c r="H14046" i="3"/>
  <c r="H14047" i="3"/>
  <c r="H14048" i="3"/>
  <c r="H14049" i="3"/>
  <c r="H14050" i="3"/>
  <c r="H14051" i="3"/>
  <c r="H14052" i="3"/>
  <c r="H14053" i="3"/>
  <c r="H14054" i="3"/>
  <c r="H14055" i="3"/>
  <c r="H14056" i="3"/>
  <c r="H14057" i="3"/>
  <c r="H14058" i="3"/>
  <c r="H14059" i="3"/>
  <c r="H14060" i="3"/>
  <c r="H14061" i="3"/>
  <c r="H14062" i="3"/>
  <c r="H14063" i="3"/>
  <c r="H14064" i="3"/>
  <c r="H14065" i="3"/>
  <c r="H14066" i="3"/>
  <c r="H14067" i="3"/>
  <c r="H14068" i="3"/>
  <c r="H14069" i="3"/>
  <c r="H14070" i="3"/>
  <c r="H14071" i="3"/>
  <c r="H14072" i="3"/>
  <c r="H14073" i="3"/>
  <c r="H14074" i="3"/>
  <c r="H14075" i="3"/>
  <c r="H14076" i="3"/>
  <c r="H14077" i="3"/>
  <c r="H14078" i="3"/>
  <c r="H14079" i="3"/>
  <c r="H14080" i="3"/>
  <c r="H14081" i="3"/>
  <c r="H14082" i="3"/>
  <c r="H14083" i="3"/>
  <c r="H14084" i="3"/>
  <c r="H14085" i="3"/>
  <c r="H14086" i="3"/>
  <c r="H14087" i="3"/>
  <c r="H14088" i="3"/>
  <c r="H14089" i="3"/>
  <c r="H14090" i="3"/>
  <c r="H14091" i="3"/>
  <c r="H14092" i="3"/>
  <c r="H14093" i="3"/>
  <c r="H14094" i="3"/>
  <c r="H14095" i="3"/>
  <c r="H14096" i="3"/>
  <c r="H14097" i="3"/>
  <c r="H14098" i="3"/>
  <c r="H14099" i="3"/>
  <c r="H14100" i="3"/>
  <c r="H14101" i="3"/>
  <c r="H14102" i="3"/>
  <c r="H14103" i="3"/>
  <c r="H14104" i="3"/>
  <c r="H14105" i="3"/>
  <c r="H14106" i="3"/>
  <c r="H14107" i="3"/>
  <c r="H14108" i="3"/>
  <c r="H14109" i="3"/>
  <c r="H14110" i="3"/>
  <c r="H14111" i="3"/>
  <c r="H14112" i="3"/>
  <c r="H14113" i="3"/>
  <c r="H14114" i="3"/>
  <c r="H14115" i="3"/>
  <c r="H14116" i="3"/>
  <c r="H14117" i="3"/>
  <c r="H14118" i="3"/>
  <c r="H14119" i="3"/>
  <c r="H14120" i="3"/>
  <c r="H14121" i="3"/>
  <c r="H14122" i="3"/>
  <c r="H14123" i="3"/>
  <c r="H14124" i="3"/>
  <c r="H14125" i="3"/>
  <c r="H14126" i="3"/>
  <c r="H14127" i="3"/>
  <c r="H14128" i="3"/>
  <c r="H14129" i="3"/>
  <c r="H14130" i="3"/>
  <c r="H14131" i="3"/>
  <c r="H14132" i="3"/>
  <c r="H14133" i="3"/>
  <c r="H14134" i="3"/>
  <c r="H14135" i="3"/>
  <c r="H14136" i="3"/>
  <c r="H14137" i="3"/>
  <c r="H14138" i="3"/>
  <c r="H14139" i="3"/>
  <c r="H14140" i="3"/>
  <c r="H14141" i="3"/>
  <c r="H14142" i="3"/>
  <c r="H14143" i="3"/>
  <c r="H14144" i="3"/>
  <c r="H14145" i="3"/>
  <c r="H14146" i="3"/>
  <c r="H14147" i="3"/>
  <c r="H14148" i="3"/>
  <c r="H14149" i="3"/>
  <c r="H14150" i="3"/>
  <c r="H14151" i="3"/>
  <c r="H14152" i="3"/>
  <c r="H14153" i="3"/>
  <c r="H14154" i="3"/>
  <c r="H14155" i="3"/>
  <c r="H14156" i="3"/>
  <c r="H14157" i="3"/>
  <c r="H14158" i="3"/>
  <c r="H14159" i="3"/>
  <c r="H14160" i="3"/>
  <c r="H14161" i="3"/>
  <c r="H14162" i="3"/>
  <c r="H14163" i="3"/>
  <c r="H14164" i="3"/>
  <c r="H14165" i="3"/>
  <c r="H14166" i="3"/>
  <c r="H14167" i="3"/>
  <c r="H14168" i="3"/>
  <c r="H14169" i="3"/>
  <c r="H14170" i="3"/>
  <c r="H14171" i="3"/>
  <c r="H14172" i="3"/>
  <c r="H14173" i="3"/>
  <c r="H14174" i="3"/>
  <c r="H14175" i="3"/>
  <c r="H14176" i="3"/>
  <c r="H14177" i="3"/>
  <c r="H14178" i="3"/>
  <c r="H14179" i="3"/>
  <c r="H14180" i="3"/>
  <c r="H14181" i="3"/>
  <c r="H14182" i="3"/>
  <c r="H14183" i="3"/>
  <c r="H14184" i="3"/>
  <c r="H14185" i="3"/>
  <c r="H14186" i="3"/>
  <c r="H14187" i="3"/>
  <c r="H14188" i="3"/>
  <c r="H14189" i="3"/>
  <c r="H14190" i="3"/>
  <c r="H14191" i="3"/>
  <c r="H14192" i="3"/>
  <c r="H14193" i="3"/>
  <c r="H14194" i="3"/>
  <c r="H14195" i="3"/>
  <c r="H14196" i="3"/>
  <c r="H14197" i="3"/>
  <c r="H14198" i="3"/>
  <c r="H14199" i="3"/>
  <c r="H14200" i="3"/>
  <c r="H14201" i="3"/>
  <c r="H14202" i="3"/>
  <c r="H14203" i="3"/>
  <c r="H14204" i="3"/>
  <c r="H14205" i="3"/>
  <c r="H14206" i="3"/>
  <c r="H14207" i="3"/>
  <c r="H14208" i="3"/>
  <c r="H14209" i="3"/>
  <c r="H14210" i="3"/>
  <c r="H14211" i="3"/>
  <c r="H14212" i="3"/>
  <c r="H14213" i="3"/>
  <c r="H14214" i="3"/>
  <c r="H14215" i="3"/>
  <c r="H14216" i="3"/>
  <c r="H14217" i="3"/>
  <c r="H14218" i="3"/>
  <c r="H14219" i="3"/>
  <c r="H14220" i="3"/>
  <c r="H14221" i="3"/>
  <c r="H14222" i="3"/>
  <c r="H14223" i="3"/>
  <c r="H14224" i="3"/>
  <c r="H14225" i="3"/>
  <c r="H14226" i="3"/>
  <c r="H14227" i="3"/>
  <c r="H14228" i="3"/>
  <c r="H14229" i="3"/>
  <c r="H14230" i="3"/>
  <c r="H14231" i="3"/>
  <c r="H14232" i="3"/>
  <c r="H14233" i="3"/>
  <c r="H14234" i="3"/>
  <c r="H14235" i="3"/>
  <c r="H14236" i="3"/>
  <c r="H14237" i="3"/>
  <c r="H14238" i="3"/>
  <c r="H14239" i="3"/>
  <c r="H14240" i="3"/>
  <c r="H14241" i="3"/>
  <c r="H14242" i="3"/>
  <c r="H14243" i="3"/>
  <c r="H14244" i="3"/>
  <c r="H14245" i="3"/>
  <c r="H14246" i="3"/>
  <c r="H14247" i="3"/>
  <c r="H14248" i="3"/>
  <c r="H14249" i="3"/>
  <c r="H14250" i="3"/>
  <c r="H14251" i="3"/>
  <c r="H14252" i="3"/>
  <c r="H14253" i="3"/>
  <c r="H14254" i="3"/>
  <c r="H14255" i="3"/>
  <c r="H14256" i="3"/>
  <c r="H14257" i="3"/>
  <c r="H14258" i="3"/>
  <c r="H14259" i="3"/>
  <c r="H14260" i="3"/>
  <c r="H14261" i="3"/>
  <c r="H14262" i="3"/>
  <c r="H14263" i="3"/>
  <c r="H14264" i="3"/>
  <c r="H14265" i="3"/>
  <c r="H14266" i="3"/>
  <c r="H14267" i="3"/>
  <c r="H14268" i="3"/>
  <c r="H14269" i="3"/>
  <c r="H14270" i="3"/>
  <c r="H14271" i="3"/>
  <c r="H14272" i="3"/>
  <c r="H14273" i="3"/>
  <c r="H14274" i="3"/>
  <c r="H14275" i="3"/>
  <c r="H14276" i="3"/>
  <c r="H14277" i="3"/>
  <c r="H14278" i="3"/>
  <c r="H14279" i="3"/>
  <c r="H14280" i="3"/>
  <c r="H14281" i="3"/>
  <c r="H14282" i="3"/>
  <c r="H14283" i="3"/>
  <c r="H14284" i="3"/>
  <c r="H14285" i="3"/>
  <c r="H14286" i="3"/>
  <c r="H14287" i="3"/>
  <c r="H14288" i="3"/>
  <c r="H14289" i="3"/>
  <c r="H14290" i="3"/>
  <c r="H14291" i="3"/>
  <c r="H14292" i="3"/>
  <c r="H14293" i="3"/>
  <c r="H14294" i="3"/>
  <c r="H14295" i="3"/>
  <c r="H14296" i="3"/>
  <c r="H14297" i="3"/>
  <c r="H14298" i="3"/>
  <c r="H14299" i="3"/>
  <c r="H14300" i="3"/>
  <c r="H14301" i="3"/>
  <c r="H14302" i="3"/>
  <c r="H14303" i="3"/>
  <c r="H14304" i="3"/>
  <c r="H14305" i="3"/>
  <c r="H14306" i="3"/>
  <c r="H14307" i="3"/>
  <c r="H14308" i="3"/>
  <c r="H14309" i="3"/>
  <c r="H14310" i="3"/>
  <c r="H14311" i="3"/>
  <c r="H14312" i="3"/>
  <c r="H14313" i="3"/>
  <c r="H14314" i="3"/>
  <c r="H14315" i="3"/>
  <c r="H14316" i="3"/>
  <c r="H14317" i="3"/>
  <c r="H14318" i="3"/>
  <c r="H14319" i="3"/>
  <c r="H14320" i="3"/>
  <c r="H14321" i="3"/>
  <c r="H14322" i="3"/>
  <c r="H14323" i="3"/>
  <c r="H14324" i="3"/>
  <c r="H14325" i="3"/>
  <c r="H14326" i="3"/>
  <c r="H14327" i="3"/>
  <c r="H14328" i="3"/>
  <c r="H14329" i="3"/>
  <c r="H14330" i="3"/>
  <c r="H14331" i="3"/>
  <c r="H14332" i="3"/>
  <c r="H14333" i="3"/>
  <c r="H14334" i="3"/>
  <c r="H14335" i="3"/>
  <c r="H14336" i="3"/>
  <c r="H14337" i="3"/>
  <c r="H14338" i="3"/>
  <c r="H14339" i="3"/>
  <c r="H14340" i="3"/>
  <c r="H14341" i="3"/>
  <c r="H14342" i="3"/>
  <c r="H14343" i="3"/>
  <c r="H14344" i="3"/>
  <c r="H14345" i="3"/>
  <c r="H14346" i="3"/>
  <c r="H14347" i="3"/>
  <c r="H14348" i="3"/>
  <c r="H14349" i="3"/>
  <c r="H14350" i="3"/>
  <c r="H14351" i="3"/>
  <c r="H14352" i="3"/>
  <c r="H14353" i="3"/>
  <c r="H14354" i="3"/>
  <c r="H14355" i="3"/>
  <c r="H14356" i="3"/>
  <c r="H14357" i="3"/>
  <c r="H14358" i="3"/>
  <c r="H14359" i="3"/>
  <c r="H14360" i="3"/>
  <c r="H14361" i="3"/>
  <c r="H14362" i="3"/>
  <c r="H14363" i="3"/>
  <c r="H14364" i="3"/>
  <c r="H14365" i="3"/>
  <c r="H14366" i="3"/>
  <c r="H14367" i="3"/>
  <c r="H14368" i="3"/>
  <c r="H14369" i="3"/>
  <c r="H14370" i="3"/>
  <c r="H14371" i="3"/>
  <c r="H14372" i="3"/>
  <c r="H14373" i="3"/>
  <c r="H14374" i="3"/>
  <c r="H14375" i="3"/>
  <c r="H14376" i="3"/>
  <c r="H14377" i="3"/>
  <c r="H14378" i="3"/>
  <c r="H14379" i="3"/>
  <c r="H14380" i="3"/>
  <c r="H14381" i="3"/>
  <c r="H14382" i="3"/>
  <c r="H14383" i="3"/>
  <c r="H14384" i="3"/>
  <c r="H14385" i="3"/>
  <c r="H14386" i="3"/>
  <c r="H14387" i="3"/>
  <c r="H14388" i="3"/>
  <c r="H14389" i="3"/>
  <c r="H14390" i="3"/>
  <c r="H14391" i="3"/>
  <c r="H14392" i="3"/>
  <c r="H14393" i="3"/>
  <c r="H14394" i="3"/>
  <c r="H14395" i="3"/>
  <c r="H14396" i="3"/>
  <c r="H14397" i="3"/>
  <c r="H14398" i="3"/>
  <c r="H14399" i="3"/>
  <c r="H14400" i="3"/>
  <c r="H14401" i="3"/>
  <c r="H14402" i="3"/>
  <c r="H14403" i="3"/>
  <c r="H14404" i="3"/>
  <c r="H14405" i="3"/>
  <c r="H14406" i="3"/>
  <c r="H14407" i="3"/>
  <c r="H14408" i="3"/>
  <c r="H14409" i="3"/>
  <c r="H14410" i="3"/>
  <c r="H14411" i="3"/>
  <c r="H14412" i="3"/>
  <c r="H14413" i="3"/>
  <c r="H14414" i="3"/>
  <c r="H14415" i="3"/>
  <c r="H14416" i="3"/>
  <c r="H14417" i="3"/>
  <c r="H14418" i="3"/>
  <c r="H14419" i="3"/>
  <c r="H14420" i="3"/>
  <c r="H14421" i="3"/>
  <c r="H14422" i="3"/>
  <c r="H14423" i="3"/>
  <c r="H14424" i="3"/>
  <c r="H14425" i="3"/>
  <c r="H14426" i="3"/>
  <c r="H14427" i="3"/>
  <c r="H14428" i="3"/>
  <c r="H14429" i="3"/>
  <c r="H14430" i="3"/>
  <c r="H14431" i="3"/>
  <c r="H14432" i="3"/>
  <c r="H14433" i="3"/>
  <c r="H14434" i="3"/>
  <c r="H14435" i="3"/>
  <c r="H14436" i="3"/>
  <c r="H14437" i="3"/>
  <c r="H14438" i="3"/>
  <c r="H14439" i="3"/>
  <c r="H14440" i="3"/>
  <c r="H14441" i="3"/>
  <c r="H14442" i="3"/>
  <c r="H14443" i="3"/>
  <c r="H14444" i="3"/>
  <c r="H14445" i="3"/>
  <c r="H14446" i="3"/>
  <c r="H14447" i="3"/>
  <c r="H14448" i="3"/>
  <c r="H14449" i="3"/>
  <c r="H14450" i="3"/>
  <c r="H14451" i="3"/>
  <c r="H14452" i="3"/>
  <c r="H14453" i="3"/>
  <c r="H14454" i="3"/>
  <c r="H14455" i="3"/>
  <c r="H14456" i="3"/>
  <c r="H14457" i="3"/>
  <c r="H14458" i="3"/>
  <c r="H14459" i="3"/>
  <c r="H14460" i="3"/>
  <c r="H14461" i="3"/>
  <c r="H14462" i="3"/>
  <c r="H14463" i="3"/>
  <c r="H14464" i="3"/>
  <c r="H14465" i="3"/>
  <c r="H14466" i="3"/>
  <c r="H14467" i="3"/>
  <c r="H14468" i="3"/>
  <c r="H14469" i="3"/>
  <c r="H14470" i="3"/>
  <c r="H14471" i="3"/>
  <c r="H14472" i="3"/>
  <c r="H14473" i="3"/>
  <c r="H14474" i="3"/>
  <c r="H14475" i="3"/>
  <c r="H14476" i="3"/>
  <c r="H14477" i="3"/>
  <c r="H14478" i="3"/>
  <c r="H14479" i="3"/>
  <c r="H14480" i="3"/>
  <c r="H14481" i="3"/>
  <c r="H14482" i="3"/>
  <c r="H14483" i="3"/>
  <c r="H14484" i="3"/>
  <c r="H14485" i="3"/>
  <c r="H14486" i="3"/>
  <c r="H14487" i="3"/>
  <c r="H14488" i="3"/>
  <c r="H14489" i="3"/>
  <c r="H14490" i="3"/>
  <c r="H14491" i="3"/>
  <c r="H14492" i="3"/>
  <c r="H14493" i="3"/>
  <c r="H14494" i="3"/>
  <c r="H14495" i="3"/>
  <c r="H14496" i="3"/>
  <c r="H14497" i="3"/>
  <c r="H14498" i="3"/>
  <c r="H14499" i="3"/>
  <c r="H14500" i="3"/>
  <c r="H14501" i="3"/>
  <c r="H14502" i="3"/>
  <c r="H14503" i="3"/>
  <c r="H14504" i="3"/>
  <c r="H14505" i="3"/>
  <c r="H14506" i="3"/>
  <c r="H14507" i="3"/>
  <c r="H14508" i="3"/>
  <c r="H14509" i="3"/>
  <c r="H14510" i="3"/>
  <c r="H14511" i="3"/>
  <c r="H14512" i="3"/>
  <c r="H14513" i="3"/>
  <c r="H14514" i="3"/>
  <c r="H14515" i="3"/>
  <c r="H14516" i="3"/>
  <c r="H14517" i="3"/>
  <c r="H14518" i="3"/>
  <c r="H14519" i="3"/>
  <c r="H14520" i="3"/>
  <c r="H14521" i="3"/>
  <c r="H14522" i="3"/>
  <c r="H14523" i="3"/>
  <c r="H14524" i="3"/>
  <c r="H14525" i="3"/>
  <c r="H14526" i="3"/>
  <c r="H14527" i="3"/>
  <c r="H14528" i="3"/>
  <c r="H14529" i="3"/>
  <c r="H14530" i="3"/>
  <c r="H14531" i="3"/>
  <c r="H14532" i="3"/>
  <c r="H14533" i="3"/>
  <c r="H14534" i="3"/>
  <c r="H14535" i="3"/>
  <c r="H14536" i="3"/>
  <c r="H14537" i="3"/>
  <c r="H14538" i="3"/>
  <c r="H14539" i="3"/>
  <c r="H14540" i="3"/>
  <c r="H14541" i="3"/>
  <c r="H14542" i="3"/>
  <c r="H14543" i="3"/>
  <c r="H14544" i="3"/>
  <c r="H14545" i="3"/>
  <c r="H14546" i="3"/>
  <c r="H14547" i="3"/>
  <c r="H14548" i="3"/>
  <c r="H14549" i="3"/>
  <c r="H14550" i="3"/>
  <c r="H14551" i="3"/>
  <c r="H14552" i="3"/>
  <c r="H14553" i="3"/>
  <c r="H14554" i="3"/>
  <c r="H14555" i="3"/>
  <c r="H14556" i="3"/>
  <c r="H14557" i="3"/>
  <c r="H14558" i="3"/>
  <c r="H14559" i="3"/>
  <c r="H14560" i="3"/>
  <c r="H14561" i="3"/>
  <c r="H14562" i="3"/>
  <c r="H14563" i="3"/>
  <c r="H14564" i="3"/>
  <c r="H14565" i="3"/>
  <c r="H14566" i="3"/>
  <c r="H14567" i="3"/>
  <c r="H14568" i="3"/>
  <c r="H14569" i="3"/>
  <c r="H14570" i="3"/>
  <c r="H14571" i="3"/>
  <c r="H14572" i="3"/>
  <c r="H14573" i="3"/>
  <c r="H14574" i="3"/>
  <c r="H14575" i="3"/>
  <c r="H14576" i="3"/>
  <c r="H14577" i="3"/>
  <c r="H14578" i="3"/>
  <c r="H14579" i="3"/>
  <c r="H14580" i="3"/>
  <c r="H14581" i="3"/>
  <c r="H14582" i="3"/>
  <c r="H14583" i="3"/>
  <c r="H14584" i="3"/>
  <c r="H14585" i="3"/>
  <c r="H14586" i="3"/>
  <c r="H14587" i="3"/>
  <c r="H14588" i="3"/>
  <c r="H14589" i="3"/>
  <c r="H14590" i="3"/>
  <c r="H14591" i="3"/>
  <c r="H14592" i="3"/>
  <c r="H14593" i="3"/>
  <c r="H14594" i="3"/>
  <c r="H14595" i="3"/>
  <c r="H14596" i="3"/>
  <c r="H14597" i="3"/>
  <c r="H14598" i="3"/>
  <c r="H14599" i="3"/>
  <c r="H14600" i="3"/>
  <c r="H14601" i="3"/>
  <c r="H14602" i="3"/>
  <c r="H14603" i="3"/>
  <c r="H14604" i="3"/>
  <c r="H14605" i="3"/>
  <c r="H14606" i="3"/>
  <c r="H14607" i="3"/>
  <c r="H14608" i="3"/>
  <c r="H14609" i="3"/>
  <c r="H14610" i="3"/>
  <c r="H14611" i="3"/>
  <c r="H14612" i="3"/>
  <c r="H14613" i="3"/>
  <c r="H14614" i="3"/>
  <c r="H14615" i="3"/>
  <c r="H14616" i="3"/>
  <c r="H14617" i="3"/>
  <c r="H14618" i="3"/>
  <c r="H14619" i="3"/>
  <c r="H14620" i="3"/>
  <c r="H14621" i="3"/>
  <c r="H14622" i="3"/>
  <c r="H14623" i="3"/>
  <c r="H14624" i="3"/>
  <c r="H14625" i="3"/>
  <c r="H14626" i="3"/>
  <c r="H14627" i="3"/>
  <c r="H14628" i="3"/>
  <c r="H14629" i="3"/>
  <c r="H14630" i="3"/>
  <c r="H14631" i="3"/>
  <c r="H14632" i="3"/>
  <c r="H14633" i="3"/>
  <c r="H14634" i="3"/>
  <c r="H14635" i="3"/>
  <c r="H14636" i="3"/>
  <c r="H14637" i="3"/>
  <c r="H14638" i="3"/>
  <c r="H14639" i="3"/>
  <c r="H14640" i="3"/>
  <c r="H14641" i="3"/>
  <c r="H14642" i="3"/>
  <c r="H14643" i="3"/>
  <c r="H14644" i="3"/>
  <c r="H14645" i="3"/>
  <c r="H14646" i="3"/>
  <c r="H14647" i="3"/>
  <c r="H14648" i="3"/>
  <c r="H14649" i="3"/>
  <c r="H14650" i="3"/>
  <c r="H14651" i="3"/>
  <c r="H14652" i="3"/>
  <c r="H14653" i="3"/>
  <c r="H14654" i="3"/>
  <c r="H14655" i="3"/>
  <c r="H14656" i="3"/>
  <c r="H14657" i="3"/>
  <c r="H14658" i="3"/>
  <c r="H14659" i="3"/>
  <c r="H14660" i="3"/>
  <c r="H14661" i="3"/>
  <c r="H14662" i="3"/>
  <c r="H14663" i="3"/>
  <c r="H14664" i="3"/>
  <c r="H14665" i="3"/>
  <c r="H14666" i="3"/>
  <c r="H14667" i="3"/>
  <c r="H14668" i="3"/>
  <c r="H14669" i="3"/>
  <c r="H14670" i="3"/>
  <c r="H14671" i="3"/>
  <c r="H14672" i="3"/>
  <c r="H14673" i="3"/>
  <c r="H14674" i="3"/>
  <c r="H14675" i="3"/>
  <c r="H14676" i="3"/>
  <c r="H14677" i="3"/>
  <c r="H14678" i="3"/>
  <c r="H14679" i="3"/>
  <c r="H14680" i="3"/>
  <c r="H14681" i="3"/>
  <c r="H14682" i="3"/>
  <c r="H14683" i="3"/>
  <c r="H14684" i="3"/>
  <c r="H14685" i="3"/>
  <c r="H14686" i="3"/>
  <c r="H14687" i="3"/>
  <c r="H14688" i="3"/>
  <c r="H14689" i="3"/>
  <c r="H14690" i="3"/>
  <c r="H14691" i="3"/>
  <c r="H14692" i="3"/>
  <c r="H14693" i="3"/>
  <c r="H14694" i="3"/>
  <c r="H14695" i="3"/>
  <c r="H14696" i="3"/>
  <c r="H14697" i="3"/>
  <c r="H14698" i="3"/>
  <c r="H14699" i="3"/>
  <c r="H14700" i="3"/>
  <c r="H14701" i="3"/>
  <c r="H14702" i="3"/>
  <c r="H14703" i="3"/>
  <c r="H14704" i="3"/>
  <c r="H14705" i="3"/>
  <c r="H14706" i="3"/>
  <c r="H14707" i="3"/>
  <c r="H14708" i="3"/>
  <c r="H14709" i="3"/>
  <c r="H14710" i="3"/>
  <c r="H14711" i="3"/>
  <c r="H14712" i="3"/>
  <c r="H14713" i="3"/>
  <c r="H14714" i="3"/>
  <c r="H14715" i="3"/>
  <c r="H14716" i="3"/>
  <c r="H14717" i="3"/>
  <c r="H14718" i="3"/>
  <c r="H14719" i="3"/>
  <c r="H14720" i="3"/>
  <c r="H14721" i="3"/>
  <c r="H14722" i="3"/>
  <c r="H14723" i="3"/>
  <c r="H14724" i="3"/>
  <c r="H14725" i="3"/>
  <c r="H14726" i="3"/>
  <c r="H14727" i="3"/>
  <c r="H14728" i="3"/>
  <c r="H14729" i="3"/>
  <c r="H14730" i="3"/>
  <c r="H14731" i="3"/>
  <c r="H14732" i="3"/>
  <c r="H14733" i="3"/>
  <c r="H14734" i="3"/>
  <c r="H14735" i="3"/>
  <c r="H14736" i="3"/>
  <c r="H14737" i="3"/>
  <c r="H14738" i="3"/>
  <c r="H14739" i="3"/>
  <c r="H14740" i="3"/>
  <c r="H14741" i="3"/>
  <c r="H14742" i="3"/>
  <c r="H14743" i="3"/>
  <c r="H14744" i="3"/>
  <c r="H14745" i="3"/>
  <c r="H14746" i="3"/>
  <c r="H14747" i="3"/>
  <c r="H14748" i="3"/>
  <c r="H14749" i="3"/>
  <c r="H14750" i="3"/>
  <c r="H14751" i="3"/>
  <c r="H14752" i="3"/>
  <c r="H14753" i="3"/>
  <c r="H14754" i="3"/>
  <c r="H14755" i="3"/>
  <c r="H14756" i="3"/>
  <c r="H14757" i="3"/>
  <c r="H14758" i="3"/>
  <c r="H14759" i="3"/>
  <c r="H14760" i="3"/>
  <c r="H14761" i="3"/>
  <c r="H14762" i="3"/>
  <c r="H14763" i="3"/>
  <c r="H14764" i="3"/>
  <c r="H14765" i="3"/>
  <c r="H14766" i="3"/>
  <c r="H14767" i="3"/>
  <c r="H14768" i="3"/>
  <c r="H14769" i="3"/>
  <c r="H14770" i="3"/>
  <c r="H14771" i="3"/>
  <c r="H14772" i="3"/>
  <c r="H14773" i="3"/>
  <c r="H14774" i="3"/>
  <c r="H14775" i="3"/>
  <c r="H14776" i="3"/>
  <c r="H14777" i="3"/>
  <c r="H14778" i="3"/>
  <c r="H14779" i="3"/>
  <c r="H14780" i="3"/>
  <c r="H14781" i="3"/>
  <c r="H14782" i="3"/>
  <c r="H14783" i="3"/>
  <c r="H14784" i="3"/>
  <c r="H14785" i="3"/>
  <c r="H14786" i="3"/>
  <c r="H14787" i="3"/>
  <c r="H14788" i="3"/>
  <c r="H14789" i="3"/>
  <c r="H14790" i="3"/>
  <c r="H14791" i="3"/>
  <c r="H14792" i="3"/>
  <c r="H14793" i="3"/>
  <c r="H14794" i="3"/>
  <c r="H14795" i="3"/>
  <c r="H14796" i="3"/>
  <c r="H14797" i="3"/>
  <c r="H14798" i="3"/>
  <c r="H14799" i="3"/>
  <c r="H14800" i="3"/>
  <c r="H14801" i="3"/>
  <c r="H14802" i="3"/>
  <c r="H14803" i="3"/>
  <c r="H14804" i="3"/>
  <c r="H14805" i="3"/>
  <c r="H14806" i="3"/>
  <c r="H14807" i="3"/>
  <c r="H14808" i="3"/>
  <c r="H14809" i="3"/>
  <c r="H14810" i="3"/>
  <c r="H14811" i="3"/>
  <c r="H14812" i="3"/>
  <c r="H14813" i="3"/>
  <c r="H14814" i="3"/>
  <c r="H14815" i="3"/>
  <c r="H14816" i="3"/>
  <c r="H14817" i="3"/>
  <c r="H14818" i="3"/>
  <c r="H14819" i="3"/>
  <c r="H14820" i="3"/>
  <c r="H14821" i="3"/>
  <c r="H14822" i="3"/>
  <c r="H14823" i="3"/>
  <c r="H14824" i="3"/>
  <c r="H14825" i="3"/>
  <c r="H14826" i="3"/>
  <c r="H14827" i="3"/>
  <c r="H14828" i="3"/>
  <c r="H14829" i="3"/>
  <c r="H14830" i="3"/>
  <c r="H14831" i="3"/>
  <c r="H14832" i="3"/>
  <c r="H14833" i="3"/>
  <c r="H14834" i="3"/>
  <c r="H14835" i="3"/>
  <c r="H14836" i="3"/>
  <c r="H14837" i="3"/>
  <c r="H14838" i="3"/>
  <c r="H14839" i="3"/>
  <c r="H14840" i="3"/>
  <c r="H14841" i="3"/>
  <c r="H14842" i="3"/>
  <c r="H14843" i="3"/>
  <c r="H14844" i="3"/>
  <c r="H14845" i="3"/>
  <c r="H14846" i="3"/>
  <c r="H14847" i="3"/>
  <c r="H14848" i="3"/>
  <c r="H14849" i="3"/>
  <c r="H14850" i="3"/>
  <c r="H14851" i="3"/>
  <c r="H14852" i="3"/>
  <c r="H14853" i="3"/>
  <c r="H14854" i="3"/>
  <c r="H14855" i="3"/>
  <c r="H14856" i="3"/>
  <c r="H14857" i="3"/>
  <c r="H14858" i="3"/>
  <c r="H14859" i="3"/>
  <c r="H14860" i="3"/>
  <c r="H14861" i="3"/>
  <c r="H14862" i="3"/>
  <c r="H14863" i="3"/>
  <c r="H14864" i="3"/>
  <c r="H14865" i="3"/>
  <c r="H14866" i="3"/>
  <c r="H14867" i="3"/>
  <c r="H14868" i="3"/>
  <c r="H14869" i="3"/>
  <c r="H14870" i="3"/>
  <c r="H14871" i="3"/>
  <c r="H14872" i="3"/>
  <c r="H14873" i="3"/>
  <c r="H14874" i="3"/>
  <c r="H14875" i="3"/>
  <c r="H14876" i="3"/>
  <c r="H14877" i="3"/>
  <c r="H14878" i="3"/>
  <c r="H14879" i="3"/>
  <c r="H14880" i="3"/>
  <c r="H14881" i="3"/>
  <c r="H14882" i="3"/>
  <c r="H14883" i="3"/>
  <c r="H14884" i="3"/>
  <c r="H14885" i="3"/>
  <c r="H14886" i="3"/>
  <c r="H14887" i="3"/>
  <c r="H14888" i="3"/>
  <c r="H14889" i="3"/>
  <c r="H14890" i="3"/>
  <c r="H14891" i="3"/>
  <c r="H14892" i="3"/>
  <c r="H14893" i="3"/>
  <c r="H14894" i="3"/>
  <c r="H14895" i="3"/>
  <c r="H14896" i="3"/>
  <c r="H14897" i="3"/>
  <c r="H14898" i="3"/>
  <c r="H14899" i="3"/>
  <c r="H14900" i="3"/>
  <c r="H14901" i="3"/>
  <c r="H14902" i="3"/>
  <c r="H14903" i="3"/>
  <c r="H14904" i="3"/>
  <c r="H14905" i="3"/>
  <c r="H14906" i="3"/>
  <c r="H14907" i="3"/>
  <c r="H14908" i="3"/>
  <c r="H14909" i="3"/>
  <c r="H14910" i="3"/>
  <c r="H14911" i="3"/>
  <c r="H14912" i="3"/>
  <c r="H14913" i="3"/>
  <c r="H14914" i="3"/>
  <c r="H14915" i="3"/>
  <c r="H14916" i="3"/>
  <c r="H14917" i="3"/>
  <c r="H14918" i="3"/>
  <c r="H14919" i="3"/>
  <c r="H14920" i="3"/>
  <c r="H14921" i="3"/>
  <c r="H14922" i="3"/>
  <c r="H14923" i="3"/>
  <c r="H14924" i="3"/>
  <c r="H14925" i="3"/>
  <c r="H14926" i="3"/>
  <c r="H14927" i="3"/>
  <c r="H14928" i="3"/>
  <c r="H14929" i="3"/>
  <c r="H14930" i="3"/>
  <c r="H14931" i="3"/>
  <c r="H14932" i="3"/>
  <c r="H14933" i="3"/>
  <c r="H14934" i="3"/>
  <c r="H14935" i="3"/>
  <c r="H14936" i="3"/>
  <c r="H14937" i="3"/>
  <c r="H14938" i="3"/>
  <c r="H14939" i="3"/>
  <c r="H14940" i="3"/>
  <c r="H14941" i="3"/>
  <c r="H14942" i="3"/>
  <c r="H14943" i="3"/>
  <c r="H14944" i="3"/>
  <c r="H14945" i="3"/>
  <c r="H14946" i="3"/>
  <c r="H14947" i="3"/>
  <c r="H14948" i="3"/>
  <c r="H14949" i="3"/>
  <c r="H14950" i="3"/>
  <c r="H14951" i="3"/>
  <c r="H14952" i="3"/>
  <c r="H14953" i="3"/>
  <c r="H14954" i="3"/>
  <c r="H14955" i="3"/>
  <c r="H14956" i="3"/>
  <c r="H14957" i="3"/>
  <c r="H14958" i="3"/>
  <c r="H14959" i="3"/>
  <c r="H14960" i="3"/>
  <c r="H14961" i="3"/>
  <c r="H14962" i="3"/>
  <c r="H14963" i="3"/>
  <c r="H14964" i="3"/>
  <c r="H14965" i="3"/>
  <c r="H14966" i="3"/>
  <c r="H14967" i="3"/>
  <c r="H14968" i="3"/>
  <c r="H14969" i="3"/>
  <c r="H14970" i="3"/>
  <c r="H14971" i="3"/>
  <c r="H14972" i="3"/>
  <c r="H14973" i="3"/>
  <c r="H14974" i="3"/>
  <c r="H14975" i="3"/>
  <c r="H14976" i="3"/>
  <c r="H14977" i="3"/>
  <c r="H14978" i="3"/>
  <c r="H14979" i="3"/>
  <c r="H14980" i="3"/>
  <c r="H14981" i="3"/>
  <c r="H14982" i="3"/>
  <c r="H14983" i="3"/>
  <c r="H14984" i="3"/>
  <c r="H14985" i="3"/>
  <c r="H14986" i="3"/>
  <c r="H14987" i="3"/>
  <c r="H14988" i="3"/>
  <c r="H14989" i="3"/>
  <c r="H14990" i="3"/>
  <c r="H14991" i="3"/>
  <c r="H14992" i="3"/>
  <c r="H14993" i="3"/>
  <c r="H14994" i="3"/>
  <c r="H14995" i="3"/>
  <c r="H14996" i="3"/>
  <c r="H14997" i="3"/>
  <c r="H14998" i="3"/>
  <c r="H14999" i="3"/>
  <c r="H15000" i="3"/>
  <c r="H15001" i="3"/>
  <c r="H15002" i="3"/>
  <c r="H15003" i="3"/>
  <c r="H15004" i="3"/>
  <c r="H15005" i="3"/>
  <c r="H15006" i="3"/>
  <c r="H15007" i="3"/>
  <c r="H15008" i="3"/>
  <c r="H15009" i="3"/>
  <c r="H15010" i="3"/>
  <c r="H15011" i="3"/>
  <c r="H15012" i="3"/>
  <c r="H15013" i="3"/>
  <c r="H15014" i="3"/>
  <c r="H15015" i="3"/>
  <c r="H15016" i="3"/>
  <c r="H15017" i="3"/>
  <c r="H15018" i="3"/>
  <c r="H15019" i="3"/>
  <c r="H15020" i="3"/>
  <c r="H15021" i="3"/>
  <c r="H15022" i="3"/>
  <c r="H15023" i="3"/>
  <c r="H15024" i="3"/>
  <c r="H15025" i="3"/>
  <c r="H15026" i="3"/>
  <c r="H15027" i="3"/>
  <c r="H15028" i="3"/>
  <c r="H15029" i="3"/>
  <c r="H15030" i="3"/>
  <c r="H15031" i="3"/>
  <c r="H15032" i="3"/>
  <c r="H15033" i="3"/>
  <c r="H15034" i="3"/>
  <c r="H15035" i="3"/>
  <c r="H15036" i="3"/>
  <c r="H15037" i="3"/>
  <c r="H15038" i="3"/>
  <c r="H15039" i="3"/>
  <c r="H15040" i="3"/>
  <c r="H15041" i="3"/>
  <c r="H15042" i="3"/>
  <c r="H15043" i="3"/>
  <c r="H15044" i="3"/>
  <c r="H15045" i="3"/>
  <c r="H15046" i="3"/>
  <c r="H15047" i="3"/>
  <c r="H15048" i="3"/>
  <c r="H15049" i="3"/>
  <c r="H15050" i="3"/>
  <c r="H15051" i="3"/>
  <c r="H15052" i="3"/>
  <c r="H15053" i="3"/>
  <c r="H15054" i="3"/>
  <c r="H15055" i="3"/>
  <c r="H15056" i="3"/>
  <c r="H15057" i="3"/>
  <c r="H15058" i="3"/>
  <c r="H15059" i="3"/>
  <c r="H15060" i="3"/>
  <c r="H15061" i="3"/>
  <c r="H15062" i="3"/>
  <c r="H15063" i="3"/>
  <c r="H15064" i="3"/>
  <c r="H15065" i="3"/>
  <c r="H15066" i="3"/>
  <c r="H15067" i="3"/>
  <c r="H15068" i="3"/>
  <c r="H15069" i="3"/>
  <c r="H15070" i="3"/>
  <c r="H15071" i="3"/>
  <c r="H15072" i="3"/>
  <c r="H15073" i="3"/>
  <c r="H15074" i="3"/>
  <c r="H15075" i="3"/>
  <c r="H15076" i="3"/>
  <c r="H15077" i="3"/>
  <c r="H15078" i="3"/>
  <c r="H15079" i="3"/>
  <c r="H15080" i="3"/>
  <c r="H15081" i="3"/>
  <c r="H15082" i="3"/>
  <c r="H15083" i="3"/>
  <c r="H15084" i="3"/>
  <c r="H15085" i="3"/>
  <c r="H15086" i="3"/>
  <c r="H15087" i="3"/>
  <c r="H15088" i="3"/>
  <c r="H15089" i="3"/>
  <c r="H15090" i="3"/>
  <c r="H15091" i="3"/>
  <c r="H15092" i="3"/>
  <c r="H15093" i="3"/>
  <c r="H15094" i="3"/>
  <c r="H15095" i="3"/>
  <c r="H15096" i="3"/>
  <c r="H15097" i="3"/>
  <c r="H15098" i="3"/>
  <c r="H15099" i="3"/>
  <c r="H15100" i="3"/>
  <c r="H15101" i="3"/>
  <c r="H15102" i="3"/>
  <c r="H15103" i="3"/>
  <c r="H15104" i="3"/>
  <c r="H15105" i="3"/>
  <c r="H15106" i="3"/>
  <c r="H15107" i="3"/>
  <c r="H15108" i="3"/>
  <c r="H15109" i="3"/>
  <c r="H15110" i="3"/>
  <c r="H15111" i="3"/>
  <c r="H15112" i="3"/>
  <c r="H15113" i="3"/>
  <c r="H15114" i="3"/>
  <c r="H15115" i="3"/>
  <c r="H15116" i="3"/>
  <c r="H15117" i="3"/>
  <c r="H15118" i="3"/>
  <c r="H15119" i="3"/>
  <c r="H15120" i="3"/>
  <c r="H15121" i="3"/>
  <c r="H15122" i="3"/>
  <c r="H15123" i="3"/>
  <c r="H15124" i="3"/>
  <c r="H15125" i="3"/>
  <c r="H15126" i="3"/>
  <c r="H15127" i="3"/>
  <c r="H15128" i="3"/>
  <c r="H15129" i="3"/>
  <c r="H15130" i="3"/>
  <c r="H15131" i="3"/>
  <c r="H15132" i="3"/>
  <c r="H15133" i="3"/>
  <c r="H15134" i="3"/>
  <c r="H15135" i="3"/>
  <c r="H15136" i="3"/>
  <c r="H15137" i="3"/>
  <c r="H15138" i="3"/>
  <c r="H15139" i="3"/>
  <c r="H15140" i="3"/>
  <c r="H15141" i="3"/>
  <c r="H15142" i="3"/>
  <c r="H15143" i="3"/>
  <c r="H15144" i="3"/>
  <c r="H15145" i="3"/>
  <c r="H15146" i="3"/>
  <c r="H15147" i="3"/>
  <c r="H15148" i="3"/>
  <c r="H15149" i="3"/>
  <c r="H15150" i="3"/>
  <c r="H15151" i="3"/>
  <c r="H15152" i="3"/>
  <c r="H15153" i="3"/>
  <c r="H15154" i="3"/>
  <c r="H15155" i="3"/>
  <c r="H15156" i="3"/>
  <c r="H15157" i="3"/>
  <c r="H15158" i="3"/>
  <c r="H15159" i="3"/>
  <c r="H15160" i="3"/>
  <c r="H15161" i="3"/>
  <c r="H15162" i="3"/>
  <c r="H15163" i="3"/>
  <c r="H15164" i="3"/>
  <c r="H15165" i="3"/>
  <c r="H15166" i="3"/>
  <c r="H15167" i="3"/>
  <c r="H15168" i="3"/>
  <c r="H15169" i="3"/>
  <c r="H15170" i="3"/>
  <c r="H15171" i="3"/>
  <c r="H15172" i="3"/>
  <c r="H15173" i="3"/>
  <c r="H15174" i="3"/>
  <c r="H15175" i="3"/>
  <c r="H15176" i="3"/>
  <c r="H15177" i="3"/>
  <c r="H15178" i="3"/>
  <c r="H15179" i="3"/>
  <c r="H15180" i="3"/>
  <c r="H15181" i="3"/>
  <c r="H15182" i="3"/>
  <c r="H15183" i="3"/>
  <c r="H15184" i="3"/>
  <c r="H15185" i="3"/>
  <c r="H15186" i="3"/>
  <c r="H15187" i="3"/>
  <c r="H15188" i="3"/>
  <c r="H15189" i="3"/>
  <c r="H15190" i="3"/>
  <c r="H15191" i="3"/>
  <c r="H15192" i="3"/>
  <c r="H15193" i="3"/>
  <c r="H15194" i="3"/>
  <c r="H15195" i="3"/>
  <c r="H15196" i="3"/>
  <c r="H15197" i="3"/>
  <c r="H15198" i="3"/>
  <c r="H15199" i="3"/>
  <c r="H15200" i="3"/>
  <c r="H15201" i="3"/>
  <c r="H15202" i="3"/>
  <c r="H15203" i="3"/>
  <c r="H15204" i="3"/>
  <c r="H15205" i="3"/>
  <c r="H15206" i="3"/>
  <c r="H15207" i="3"/>
  <c r="H15208" i="3"/>
  <c r="H15209" i="3"/>
  <c r="H15210" i="3"/>
  <c r="H15211" i="3"/>
  <c r="H15212" i="3"/>
  <c r="H15213" i="3"/>
  <c r="H15214" i="3"/>
  <c r="H15215" i="3"/>
  <c r="H15216" i="3"/>
  <c r="H15217" i="3"/>
  <c r="H15218" i="3"/>
  <c r="H15219" i="3"/>
  <c r="H15220" i="3"/>
  <c r="H15221" i="3"/>
  <c r="H15222" i="3"/>
  <c r="H15223" i="3"/>
  <c r="H15224" i="3"/>
  <c r="H15225" i="3"/>
  <c r="H15226" i="3"/>
  <c r="H15227" i="3"/>
  <c r="H15228" i="3"/>
  <c r="H15229" i="3"/>
  <c r="H15230" i="3"/>
  <c r="H15231" i="3"/>
  <c r="H15232" i="3"/>
  <c r="H15233" i="3"/>
  <c r="H15234" i="3"/>
  <c r="H15235" i="3"/>
  <c r="H15236" i="3"/>
  <c r="H15237" i="3"/>
  <c r="H15238" i="3"/>
  <c r="H15239" i="3"/>
  <c r="H15240" i="3"/>
  <c r="H15241" i="3"/>
  <c r="H15242" i="3"/>
  <c r="H15243" i="3"/>
  <c r="H15244" i="3"/>
  <c r="H15245" i="3"/>
  <c r="H15246" i="3"/>
  <c r="H15247" i="3"/>
  <c r="H15248" i="3"/>
  <c r="H15249" i="3"/>
  <c r="H15250" i="3"/>
  <c r="H15251" i="3"/>
  <c r="H15252" i="3"/>
  <c r="H15253" i="3"/>
  <c r="H15254" i="3"/>
  <c r="H15255" i="3"/>
  <c r="H15256" i="3"/>
  <c r="H15257" i="3"/>
  <c r="H15258" i="3"/>
  <c r="H15259" i="3"/>
  <c r="H15260" i="3"/>
  <c r="H15261" i="3"/>
  <c r="H15262" i="3"/>
  <c r="H15263" i="3"/>
  <c r="H15264" i="3"/>
  <c r="H15265" i="3"/>
  <c r="H15266" i="3"/>
  <c r="H15267" i="3"/>
  <c r="H15268" i="3"/>
  <c r="H15269" i="3"/>
  <c r="H15270" i="3"/>
  <c r="H15271" i="3"/>
  <c r="H15272" i="3"/>
  <c r="H15273" i="3"/>
  <c r="H15274" i="3"/>
  <c r="H15275" i="3"/>
  <c r="H15276" i="3"/>
  <c r="H15277" i="3"/>
  <c r="H15278" i="3"/>
  <c r="H15279" i="3"/>
  <c r="H15280" i="3"/>
  <c r="H15281" i="3"/>
  <c r="H15282" i="3"/>
  <c r="H15283" i="3"/>
  <c r="H15284" i="3"/>
  <c r="H15285" i="3"/>
  <c r="H15286" i="3"/>
  <c r="H15287" i="3"/>
  <c r="H15288" i="3"/>
  <c r="H15289" i="3"/>
  <c r="H15290" i="3"/>
  <c r="H15291" i="3"/>
  <c r="H15292" i="3"/>
  <c r="H15293" i="3"/>
  <c r="H15294" i="3"/>
  <c r="H15295" i="3"/>
  <c r="H15296" i="3"/>
  <c r="H15297" i="3"/>
  <c r="H15298" i="3"/>
  <c r="H15299" i="3"/>
  <c r="H15300" i="3"/>
  <c r="H15301" i="3"/>
  <c r="H15302" i="3"/>
  <c r="H15303" i="3"/>
  <c r="H15304" i="3"/>
  <c r="H15305" i="3"/>
  <c r="H15306" i="3"/>
  <c r="H15307" i="3"/>
  <c r="H15308" i="3"/>
  <c r="H15309" i="3"/>
  <c r="H15310" i="3"/>
  <c r="H15311" i="3"/>
  <c r="H15312" i="3"/>
  <c r="H15313" i="3"/>
  <c r="H15314" i="3"/>
  <c r="H15315" i="3"/>
  <c r="H15316" i="3"/>
  <c r="H15317" i="3"/>
  <c r="H15318" i="3"/>
  <c r="H15319" i="3"/>
  <c r="H15320" i="3"/>
  <c r="H15321" i="3"/>
  <c r="H15322" i="3"/>
  <c r="H15323" i="3"/>
  <c r="H15324" i="3"/>
  <c r="H15325" i="3"/>
  <c r="H15326" i="3"/>
  <c r="H15327" i="3"/>
  <c r="H15328" i="3"/>
  <c r="H15329" i="3"/>
  <c r="H15330" i="3"/>
  <c r="H15331" i="3"/>
  <c r="H15332" i="3"/>
  <c r="H15333" i="3"/>
  <c r="H15334" i="3"/>
  <c r="H15335" i="3"/>
  <c r="H15336" i="3"/>
  <c r="H15337" i="3"/>
  <c r="H15338" i="3"/>
  <c r="H15339" i="3"/>
  <c r="H15340" i="3"/>
  <c r="H15341" i="3"/>
  <c r="H15342" i="3"/>
  <c r="H15343" i="3"/>
  <c r="H15344" i="3"/>
  <c r="H15345" i="3"/>
  <c r="H15346" i="3"/>
  <c r="H15347" i="3"/>
  <c r="H15348" i="3"/>
  <c r="H15349" i="3"/>
  <c r="H15350" i="3"/>
  <c r="H15351" i="3"/>
  <c r="H15352" i="3"/>
  <c r="H15353" i="3"/>
  <c r="H15354" i="3"/>
  <c r="H15355" i="3"/>
  <c r="H15356" i="3"/>
  <c r="H15357" i="3"/>
  <c r="H15358" i="3"/>
  <c r="H15359" i="3"/>
  <c r="H15360" i="3"/>
  <c r="H15361" i="3"/>
  <c r="H15362" i="3"/>
  <c r="H15363" i="3"/>
  <c r="H15364" i="3"/>
  <c r="H15365" i="3"/>
  <c r="H15366" i="3"/>
  <c r="H15367" i="3"/>
  <c r="H15368" i="3"/>
  <c r="H15369" i="3"/>
  <c r="H15370" i="3"/>
  <c r="H15371" i="3"/>
  <c r="H15372" i="3"/>
  <c r="H15373" i="3"/>
  <c r="H15374" i="3"/>
  <c r="H15375" i="3"/>
  <c r="H15376" i="3"/>
  <c r="H15377" i="3"/>
  <c r="H15378" i="3"/>
  <c r="H15379" i="3"/>
  <c r="H15380" i="3"/>
  <c r="H15381" i="3"/>
  <c r="H15382" i="3"/>
  <c r="H15383" i="3"/>
  <c r="H15384" i="3"/>
  <c r="H15385" i="3"/>
  <c r="H15386" i="3"/>
  <c r="H15387" i="3"/>
  <c r="H15388" i="3"/>
  <c r="H15389" i="3"/>
  <c r="H15390" i="3"/>
  <c r="H15391" i="3"/>
  <c r="H15392" i="3"/>
  <c r="H15393" i="3"/>
  <c r="H15394" i="3"/>
  <c r="H15395" i="3"/>
  <c r="H15396" i="3"/>
  <c r="H15397" i="3"/>
  <c r="H15398" i="3"/>
  <c r="H15399" i="3"/>
  <c r="H15400" i="3"/>
  <c r="H15401" i="3"/>
  <c r="H15402" i="3"/>
  <c r="H15403" i="3"/>
  <c r="H15404" i="3"/>
  <c r="H15405" i="3"/>
  <c r="H15406" i="3"/>
  <c r="H15407" i="3"/>
  <c r="H15408" i="3"/>
  <c r="H15409" i="3"/>
  <c r="H15410" i="3"/>
  <c r="H15411" i="3"/>
  <c r="H15412" i="3"/>
  <c r="H15413" i="3"/>
  <c r="H15414" i="3"/>
  <c r="H15415" i="3"/>
  <c r="H15416" i="3"/>
  <c r="H15417" i="3"/>
  <c r="H15418" i="3"/>
  <c r="H15419" i="3"/>
  <c r="H15420" i="3"/>
  <c r="H15421" i="3"/>
  <c r="H15422" i="3"/>
  <c r="H15423" i="3"/>
  <c r="H15424" i="3"/>
  <c r="H15425" i="3"/>
  <c r="H15426" i="3"/>
  <c r="H15427" i="3"/>
  <c r="H15428" i="3"/>
  <c r="H15429" i="3"/>
  <c r="H15430" i="3"/>
  <c r="H15431" i="3"/>
  <c r="H15432" i="3"/>
  <c r="H15433" i="3"/>
  <c r="H15434" i="3"/>
  <c r="H15435" i="3"/>
  <c r="H15436" i="3"/>
  <c r="H15437" i="3"/>
  <c r="H15438" i="3"/>
  <c r="H15439" i="3"/>
  <c r="H15440" i="3"/>
  <c r="H15441" i="3"/>
  <c r="H15442" i="3"/>
  <c r="H15443" i="3"/>
  <c r="H15444" i="3"/>
  <c r="H15445" i="3"/>
  <c r="H15446" i="3"/>
  <c r="H15447" i="3"/>
  <c r="H15448" i="3"/>
  <c r="H15449" i="3"/>
  <c r="H15450" i="3"/>
  <c r="H15451" i="3"/>
  <c r="H15452" i="3"/>
  <c r="H15453" i="3"/>
  <c r="H15454" i="3"/>
  <c r="H15455" i="3"/>
  <c r="H15456" i="3"/>
  <c r="H15457" i="3"/>
  <c r="H15458" i="3"/>
  <c r="H15459" i="3"/>
  <c r="H15460" i="3"/>
  <c r="H15461" i="3"/>
  <c r="H15462" i="3"/>
  <c r="H15463" i="3"/>
  <c r="H15464" i="3"/>
  <c r="H15465" i="3"/>
  <c r="H15466" i="3"/>
  <c r="H15467" i="3"/>
  <c r="H15468" i="3"/>
  <c r="H15469" i="3"/>
  <c r="H15470" i="3"/>
  <c r="H15471" i="3"/>
  <c r="H15472" i="3"/>
  <c r="H15473" i="3"/>
  <c r="H15474" i="3"/>
  <c r="H15475" i="3"/>
  <c r="H15476" i="3"/>
  <c r="H15477" i="3"/>
  <c r="H15478" i="3"/>
  <c r="H15479" i="3"/>
  <c r="H15480" i="3"/>
  <c r="H15481" i="3"/>
  <c r="H15482" i="3"/>
  <c r="H15483" i="3"/>
  <c r="H15484" i="3"/>
  <c r="H15485" i="3"/>
  <c r="H15486" i="3"/>
  <c r="H15487" i="3"/>
  <c r="H15488" i="3"/>
  <c r="H15489" i="3"/>
  <c r="H15490" i="3"/>
  <c r="H15491" i="3"/>
  <c r="H15492" i="3"/>
  <c r="H15493" i="3"/>
  <c r="H15494" i="3"/>
  <c r="H15495" i="3"/>
  <c r="H15496" i="3"/>
  <c r="H15497" i="3"/>
  <c r="H15498" i="3"/>
  <c r="H15499" i="3"/>
  <c r="H15500" i="3"/>
  <c r="H15501" i="3"/>
  <c r="H15502" i="3"/>
  <c r="H15503" i="3"/>
  <c r="H15504" i="3"/>
  <c r="H15505" i="3"/>
  <c r="H15506" i="3"/>
  <c r="H15507" i="3"/>
  <c r="H15508" i="3"/>
  <c r="H15509" i="3"/>
  <c r="H15510" i="3"/>
  <c r="H15511" i="3"/>
  <c r="H15512" i="3"/>
  <c r="H15513" i="3"/>
  <c r="H15514" i="3"/>
  <c r="H15515" i="3"/>
  <c r="H15516" i="3"/>
  <c r="H15517" i="3"/>
  <c r="H15518" i="3"/>
  <c r="H15519" i="3"/>
  <c r="H15520" i="3"/>
  <c r="H15521" i="3"/>
  <c r="H15522" i="3"/>
  <c r="H15523" i="3"/>
  <c r="H15524" i="3"/>
  <c r="H15525" i="3"/>
  <c r="H15526" i="3"/>
  <c r="H15527" i="3"/>
  <c r="H15528" i="3"/>
  <c r="H15529" i="3"/>
  <c r="H15530" i="3"/>
  <c r="H15531" i="3"/>
  <c r="H15532" i="3"/>
  <c r="H15533" i="3"/>
  <c r="H15534" i="3"/>
  <c r="H15535" i="3"/>
  <c r="H15536" i="3"/>
  <c r="H15537" i="3"/>
  <c r="H15538" i="3"/>
  <c r="H15539" i="3"/>
  <c r="H15540" i="3"/>
  <c r="H15541" i="3"/>
  <c r="H15542" i="3"/>
  <c r="H15543" i="3"/>
  <c r="H15544" i="3"/>
  <c r="H15545" i="3"/>
  <c r="H15546" i="3"/>
  <c r="H15547" i="3"/>
  <c r="H15548" i="3"/>
  <c r="H15549" i="3"/>
  <c r="H15550" i="3"/>
  <c r="H15551" i="3"/>
  <c r="H15552" i="3"/>
  <c r="H15553" i="3"/>
  <c r="H15554" i="3"/>
  <c r="H15555" i="3"/>
  <c r="H15556" i="3"/>
  <c r="H15557" i="3"/>
  <c r="H15558" i="3"/>
  <c r="H15559" i="3"/>
  <c r="H15560" i="3"/>
  <c r="H15561" i="3"/>
  <c r="H15562" i="3"/>
  <c r="H15563" i="3"/>
  <c r="H15564" i="3"/>
  <c r="H15565" i="3"/>
  <c r="H15566" i="3"/>
  <c r="H15567" i="3"/>
  <c r="H15568" i="3"/>
  <c r="H15569" i="3"/>
  <c r="H15570" i="3"/>
  <c r="H15571" i="3"/>
  <c r="H15572" i="3"/>
  <c r="H15573" i="3"/>
  <c r="H15574" i="3"/>
  <c r="H15575" i="3"/>
  <c r="H15576" i="3"/>
  <c r="H15577" i="3"/>
  <c r="H15578" i="3"/>
  <c r="H15579" i="3"/>
  <c r="H15580" i="3"/>
  <c r="H15581" i="3"/>
  <c r="H15582" i="3"/>
  <c r="H15583" i="3"/>
  <c r="H15584" i="3"/>
  <c r="H15585" i="3"/>
  <c r="H15586" i="3"/>
  <c r="H15587" i="3"/>
  <c r="H15588" i="3"/>
  <c r="H15589" i="3"/>
  <c r="H15590" i="3"/>
  <c r="H15591" i="3"/>
  <c r="H15592" i="3"/>
  <c r="H15593" i="3"/>
  <c r="H15594" i="3"/>
  <c r="H15595" i="3"/>
  <c r="H15596" i="3"/>
  <c r="H15597" i="3"/>
  <c r="H15598" i="3"/>
  <c r="H15599" i="3"/>
  <c r="H15600" i="3"/>
  <c r="H15601" i="3"/>
  <c r="H15602" i="3"/>
  <c r="H15603" i="3"/>
  <c r="H15604" i="3"/>
  <c r="H15605" i="3"/>
  <c r="H15606" i="3"/>
  <c r="H15607" i="3"/>
  <c r="H15608" i="3"/>
  <c r="H15609" i="3"/>
  <c r="H15610" i="3"/>
  <c r="H15611" i="3"/>
  <c r="H15612" i="3"/>
  <c r="H15613" i="3"/>
  <c r="H15614" i="3"/>
  <c r="H15615" i="3"/>
  <c r="H15616" i="3"/>
  <c r="H15617" i="3"/>
  <c r="H15618" i="3"/>
  <c r="H15619" i="3"/>
  <c r="H15620" i="3"/>
  <c r="H15621" i="3"/>
  <c r="H15622" i="3"/>
  <c r="H15623" i="3"/>
  <c r="H15624" i="3"/>
  <c r="H15625" i="3"/>
  <c r="H15626" i="3"/>
  <c r="H15627" i="3"/>
  <c r="H15628" i="3"/>
  <c r="H15629" i="3"/>
  <c r="H15630" i="3"/>
  <c r="H15631" i="3"/>
  <c r="H15632" i="3"/>
  <c r="H15633" i="3"/>
  <c r="H15634" i="3"/>
  <c r="H15635" i="3"/>
  <c r="H15636" i="3"/>
  <c r="H15637" i="3"/>
  <c r="H15638" i="3"/>
  <c r="H15639" i="3"/>
  <c r="H15640" i="3"/>
  <c r="H15641" i="3"/>
  <c r="H15642" i="3"/>
  <c r="H15643" i="3"/>
  <c r="H15644" i="3"/>
  <c r="H15645" i="3"/>
  <c r="H15646" i="3"/>
  <c r="H15647" i="3"/>
  <c r="H15648" i="3"/>
  <c r="H15649" i="3"/>
  <c r="H15650" i="3"/>
  <c r="H15651" i="3"/>
  <c r="H15652" i="3"/>
  <c r="H15653" i="3"/>
  <c r="H15654" i="3"/>
  <c r="H15655" i="3"/>
  <c r="H15656" i="3"/>
  <c r="H15657" i="3"/>
  <c r="H15658" i="3"/>
  <c r="H15659" i="3"/>
  <c r="H15660" i="3"/>
  <c r="H15661" i="3"/>
  <c r="H15662" i="3"/>
  <c r="H15663" i="3"/>
  <c r="H15664" i="3"/>
  <c r="H15665" i="3"/>
  <c r="H15666" i="3"/>
  <c r="H15667" i="3"/>
  <c r="H15668" i="3"/>
  <c r="H15669" i="3"/>
  <c r="H15670" i="3"/>
  <c r="H15671" i="3"/>
  <c r="H15672" i="3"/>
  <c r="H15673" i="3"/>
  <c r="H15674" i="3"/>
  <c r="H15675" i="3"/>
  <c r="H15676" i="3"/>
  <c r="H15677" i="3"/>
  <c r="H15678" i="3"/>
  <c r="H15679" i="3"/>
  <c r="H15680" i="3"/>
  <c r="H15681" i="3"/>
  <c r="H15682" i="3"/>
  <c r="H15683" i="3"/>
  <c r="H15684" i="3"/>
  <c r="H15685" i="3"/>
  <c r="H15686" i="3"/>
  <c r="H15687" i="3"/>
  <c r="H15688" i="3"/>
  <c r="H15689" i="3"/>
  <c r="H15690" i="3"/>
  <c r="H15691" i="3"/>
  <c r="H15692" i="3"/>
  <c r="H15693" i="3"/>
  <c r="H15694" i="3"/>
  <c r="H15695" i="3"/>
  <c r="H15696" i="3"/>
  <c r="H15697" i="3"/>
  <c r="H15698" i="3"/>
  <c r="H15699" i="3"/>
  <c r="H15700" i="3"/>
  <c r="H15701" i="3"/>
  <c r="H15702" i="3"/>
  <c r="H15703" i="3"/>
  <c r="H15704" i="3"/>
  <c r="H15705" i="3"/>
  <c r="H15706" i="3"/>
  <c r="H15707" i="3"/>
  <c r="H15708" i="3"/>
  <c r="H15709" i="3"/>
  <c r="H15710" i="3"/>
  <c r="H15711" i="3"/>
  <c r="H15712" i="3"/>
  <c r="H15713" i="3"/>
  <c r="H15714" i="3"/>
  <c r="H15715" i="3"/>
  <c r="H15716" i="3"/>
  <c r="H15717" i="3"/>
  <c r="H15718" i="3"/>
  <c r="H15719" i="3"/>
  <c r="H15720" i="3"/>
  <c r="H15721" i="3"/>
  <c r="H15722" i="3"/>
  <c r="H15723" i="3"/>
  <c r="H15724" i="3"/>
  <c r="H15725" i="3"/>
  <c r="H15726" i="3"/>
  <c r="H15727" i="3"/>
  <c r="H15728" i="3"/>
  <c r="H15729" i="3"/>
  <c r="H15730" i="3"/>
  <c r="H15731" i="3"/>
  <c r="H15732" i="3"/>
  <c r="H15733" i="3"/>
  <c r="H15734" i="3"/>
  <c r="H15735" i="3"/>
  <c r="H15736" i="3"/>
  <c r="H15737" i="3"/>
  <c r="H15738" i="3"/>
  <c r="H15739" i="3"/>
  <c r="H15740" i="3"/>
  <c r="H15741" i="3"/>
  <c r="H15742" i="3"/>
  <c r="H15743" i="3"/>
  <c r="H15744" i="3"/>
  <c r="H15745" i="3"/>
  <c r="H15746" i="3"/>
  <c r="H15747" i="3"/>
  <c r="H15748" i="3"/>
  <c r="H15749" i="3"/>
  <c r="H15750" i="3"/>
  <c r="H15751" i="3"/>
  <c r="H15752" i="3"/>
  <c r="H15753" i="3"/>
  <c r="H15754" i="3"/>
  <c r="H15755" i="3"/>
  <c r="H15756" i="3"/>
  <c r="H15757" i="3"/>
  <c r="H15758" i="3"/>
  <c r="H15759" i="3"/>
  <c r="H15760" i="3"/>
  <c r="H15761" i="3"/>
  <c r="H15762" i="3"/>
  <c r="H15763" i="3"/>
  <c r="H15764" i="3"/>
  <c r="H15765" i="3"/>
  <c r="H15766" i="3"/>
  <c r="H15767" i="3"/>
  <c r="H15768" i="3"/>
  <c r="H15769" i="3"/>
  <c r="H15770" i="3"/>
  <c r="H15771" i="3"/>
  <c r="H15772" i="3"/>
  <c r="H15773" i="3"/>
  <c r="H15774" i="3"/>
  <c r="H15775" i="3"/>
  <c r="H15776" i="3"/>
  <c r="H15777" i="3"/>
  <c r="H15778" i="3"/>
  <c r="H15779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2501" i="3"/>
  <c r="G2502" i="3"/>
  <c r="G2503" i="3"/>
  <c r="G2504" i="3"/>
  <c r="G2505" i="3"/>
  <c r="G2506" i="3"/>
  <c r="G2507" i="3"/>
  <c r="G2508" i="3"/>
  <c r="G2509" i="3"/>
  <c r="G2510" i="3"/>
  <c r="G2511" i="3"/>
  <c r="G2512" i="3"/>
  <c r="G2513" i="3"/>
  <c r="G2514" i="3"/>
  <c r="G2515" i="3"/>
  <c r="G2516" i="3"/>
  <c r="G2517" i="3"/>
  <c r="G2518" i="3"/>
  <c r="G2519" i="3"/>
  <c r="G2520" i="3"/>
  <c r="G2521" i="3"/>
  <c r="G2522" i="3"/>
  <c r="G2523" i="3"/>
  <c r="G2524" i="3"/>
  <c r="G2525" i="3"/>
  <c r="G2526" i="3"/>
  <c r="G2527" i="3"/>
  <c r="G2528" i="3"/>
  <c r="G2529" i="3"/>
  <c r="G2530" i="3"/>
  <c r="G2531" i="3"/>
  <c r="G2532" i="3"/>
  <c r="G2533" i="3"/>
  <c r="G2534" i="3"/>
  <c r="G2535" i="3"/>
  <c r="G2536" i="3"/>
  <c r="G2537" i="3"/>
  <c r="G2538" i="3"/>
  <c r="G2539" i="3"/>
  <c r="G2540" i="3"/>
  <c r="G2541" i="3"/>
  <c r="G2542" i="3"/>
  <c r="G2543" i="3"/>
  <c r="G2544" i="3"/>
  <c r="G2545" i="3"/>
  <c r="G2546" i="3"/>
  <c r="G2547" i="3"/>
  <c r="G2548" i="3"/>
  <c r="G2549" i="3"/>
  <c r="G2550" i="3"/>
  <c r="G2551" i="3"/>
  <c r="G2552" i="3"/>
  <c r="G2553" i="3"/>
  <c r="G2554" i="3"/>
  <c r="G2555" i="3"/>
  <c r="G2556" i="3"/>
  <c r="G2557" i="3"/>
  <c r="G2558" i="3"/>
  <c r="G2559" i="3"/>
  <c r="G2560" i="3"/>
  <c r="G2561" i="3"/>
  <c r="G2562" i="3"/>
  <c r="G2563" i="3"/>
  <c r="G2564" i="3"/>
  <c r="G2565" i="3"/>
  <c r="G2566" i="3"/>
  <c r="G2567" i="3"/>
  <c r="G2568" i="3"/>
  <c r="G2569" i="3"/>
  <c r="G2570" i="3"/>
  <c r="G2571" i="3"/>
  <c r="G2572" i="3"/>
  <c r="G2573" i="3"/>
  <c r="G2574" i="3"/>
  <c r="G2575" i="3"/>
  <c r="G2576" i="3"/>
  <c r="G2577" i="3"/>
  <c r="G2578" i="3"/>
  <c r="G2579" i="3"/>
  <c r="G2580" i="3"/>
  <c r="G2581" i="3"/>
  <c r="G2582" i="3"/>
  <c r="G2583" i="3"/>
  <c r="G2584" i="3"/>
  <c r="G2585" i="3"/>
  <c r="G2586" i="3"/>
  <c r="G2587" i="3"/>
  <c r="G2588" i="3"/>
  <c r="G2589" i="3"/>
  <c r="G2590" i="3"/>
  <c r="G2591" i="3"/>
  <c r="G2592" i="3"/>
  <c r="G2593" i="3"/>
  <c r="G2594" i="3"/>
  <c r="G2595" i="3"/>
  <c r="G2596" i="3"/>
  <c r="G2597" i="3"/>
  <c r="G2598" i="3"/>
  <c r="G2599" i="3"/>
  <c r="G2600" i="3"/>
  <c r="G2601" i="3"/>
  <c r="G2602" i="3"/>
  <c r="G2603" i="3"/>
  <c r="G2604" i="3"/>
  <c r="G2605" i="3"/>
  <c r="G2606" i="3"/>
  <c r="G2607" i="3"/>
  <c r="G2608" i="3"/>
  <c r="G2609" i="3"/>
  <c r="G2610" i="3"/>
  <c r="G2611" i="3"/>
  <c r="G2612" i="3"/>
  <c r="G2613" i="3"/>
  <c r="G2614" i="3"/>
  <c r="G2615" i="3"/>
  <c r="G2616" i="3"/>
  <c r="G2617" i="3"/>
  <c r="G2618" i="3"/>
  <c r="G2619" i="3"/>
  <c r="G2620" i="3"/>
  <c r="G2621" i="3"/>
  <c r="G2622" i="3"/>
  <c r="G2623" i="3"/>
  <c r="G2624" i="3"/>
  <c r="G2625" i="3"/>
  <c r="G2626" i="3"/>
  <c r="G2627" i="3"/>
  <c r="G2628" i="3"/>
  <c r="G2629" i="3"/>
  <c r="G2630" i="3"/>
  <c r="G2631" i="3"/>
  <c r="G2632" i="3"/>
  <c r="G2633" i="3"/>
  <c r="G2634" i="3"/>
  <c r="G2635" i="3"/>
  <c r="G2636" i="3"/>
  <c r="G2637" i="3"/>
  <c r="G2638" i="3"/>
  <c r="G2639" i="3"/>
  <c r="G2640" i="3"/>
  <c r="G2641" i="3"/>
  <c r="G2642" i="3"/>
  <c r="G2643" i="3"/>
  <c r="G2644" i="3"/>
  <c r="G2645" i="3"/>
  <c r="G2646" i="3"/>
  <c r="G2647" i="3"/>
  <c r="G2648" i="3"/>
  <c r="G2649" i="3"/>
  <c r="G2650" i="3"/>
  <c r="G2651" i="3"/>
  <c r="G2652" i="3"/>
  <c r="G2653" i="3"/>
  <c r="G2654" i="3"/>
  <c r="G2655" i="3"/>
  <c r="G2656" i="3"/>
  <c r="G2657" i="3"/>
  <c r="G2658" i="3"/>
  <c r="G2659" i="3"/>
  <c r="G2660" i="3"/>
  <c r="G2661" i="3"/>
  <c r="G2662" i="3"/>
  <c r="G2663" i="3"/>
  <c r="G2664" i="3"/>
  <c r="G2665" i="3"/>
  <c r="G2666" i="3"/>
  <c r="G2667" i="3"/>
  <c r="G2668" i="3"/>
  <c r="G2669" i="3"/>
  <c r="G2670" i="3"/>
  <c r="G2671" i="3"/>
  <c r="G2672" i="3"/>
  <c r="G2673" i="3"/>
  <c r="G2674" i="3"/>
  <c r="G2675" i="3"/>
  <c r="G2676" i="3"/>
  <c r="G2677" i="3"/>
  <c r="G2678" i="3"/>
  <c r="G2679" i="3"/>
  <c r="G2680" i="3"/>
  <c r="G2681" i="3"/>
  <c r="G2682" i="3"/>
  <c r="G2683" i="3"/>
  <c r="G2684" i="3"/>
  <c r="G2685" i="3"/>
  <c r="G2686" i="3"/>
  <c r="G2687" i="3"/>
  <c r="G2688" i="3"/>
  <c r="G2689" i="3"/>
  <c r="G2690" i="3"/>
  <c r="G2691" i="3"/>
  <c r="G2692" i="3"/>
  <c r="G2693" i="3"/>
  <c r="G2694" i="3"/>
  <c r="G2695" i="3"/>
  <c r="G2696" i="3"/>
  <c r="G2697" i="3"/>
  <c r="G2698" i="3"/>
  <c r="G2699" i="3"/>
  <c r="G2700" i="3"/>
  <c r="G2701" i="3"/>
  <c r="G2702" i="3"/>
  <c r="G2703" i="3"/>
  <c r="G2704" i="3"/>
  <c r="G2705" i="3"/>
  <c r="G2706" i="3"/>
  <c r="G2707" i="3"/>
  <c r="G2708" i="3"/>
  <c r="G2709" i="3"/>
  <c r="G2710" i="3"/>
  <c r="G2711" i="3"/>
  <c r="G2712" i="3"/>
  <c r="G2713" i="3"/>
  <c r="G2714" i="3"/>
  <c r="G2715" i="3"/>
  <c r="G2716" i="3"/>
  <c r="G2717" i="3"/>
  <c r="G2718" i="3"/>
  <c r="G2719" i="3"/>
  <c r="G2720" i="3"/>
  <c r="G2721" i="3"/>
  <c r="G2722" i="3"/>
  <c r="G2723" i="3"/>
  <c r="G2724" i="3"/>
  <c r="G2725" i="3"/>
  <c r="G2726" i="3"/>
  <c r="G2727" i="3"/>
  <c r="G2728" i="3"/>
  <c r="G2729" i="3"/>
  <c r="G2730" i="3"/>
  <c r="G2731" i="3"/>
  <c r="G2732" i="3"/>
  <c r="G2733" i="3"/>
  <c r="G2734" i="3"/>
  <c r="G2735" i="3"/>
  <c r="G2736" i="3"/>
  <c r="G2737" i="3"/>
  <c r="G2738" i="3"/>
  <c r="G2739" i="3"/>
  <c r="G2740" i="3"/>
  <c r="G2741" i="3"/>
  <c r="G2742" i="3"/>
  <c r="G2743" i="3"/>
  <c r="G2744" i="3"/>
  <c r="G2745" i="3"/>
  <c r="G2746" i="3"/>
  <c r="G2747" i="3"/>
  <c r="G2748" i="3"/>
  <c r="G2749" i="3"/>
  <c r="G2750" i="3"/>
  <c r="G2751" i="3"/>
  <c r="G2752" i="3"/>
  <c r="G2753" i="3"/>
  <c r="G2754" i="3"/>
  <c r="G2755" i="3"/>
  <c r="G2756" i="3"/>
  <c r="G2757" i="3"/>
  <c r="G2758" i="3"/>
  <c r="G2759" i="3"/>
  <c r="G2760" i="3"/>
  <c r="G2761" i="3"/>
  <c r="G2762" i="3"/>
  <c r="G2763" i="3"/>
  <c r="G2764" i="3"/>
  <c r="G2765" i="3"/>
  <c r="G2766" i="3"/>
  <c r="G2767" i="3"/>
  <c r="G2768" i="3"/>
  <c r="G2769" i="3"/>
  <c r="G2770" i="3"/>
  <c r="G2771" i="3"/>
  <c r="G2772" i="3"/>
  <c r="G2773" i="3"/>
  <c r="G2774" i="3"/>
  <c r="G2775" i="3"/>
  <c r="G2776" i="3"/>
  <c r="G2777" i="3"/>
  <c r="G2778" i="3"/>
  <c r="G2779" i="3"/>
  <c r="G2780" i="3"/>
  <c r="G2781" i="3"/>
  <c r="G2782" i="3"/>
  <c r="G2783" i="3"/>
  <c r="G2784" i="3"/>
  <c r="G2785" i="3"/>
  <c r="G2786" i="3"/>
  <c r="G2787" i="3"/>
  <c r="G2788" i="3"/>
  <c r="G2789" i="3"/>
  <c r="G2790" i="3"/>
  <c r="G2791" i="3"/>
  <c r="G2792" i="3"/>
  <c r="G2793" i="3"/>
  <c r="G2794" i="3"/>
  <c r="G2795" i="3"/>
  <c r="G2796" i="3"/>
  <c r="G2797" i="3"/>
  <c r="G2798" i="3"/>
  <c r="G2799" i="3"/>
  <c r="G2800" i="3"/>
  <c r="G2801" i="3"/>
  <c r="G2802" i="3"/>
  <c r="G2803" i="3"/>
  <c r="G2804" i="3"/>
  <c r="G2805" i="3"/>
  <c r="G2806" i="3"/>
  <c r="G2807" i="3"/>
  <c r="G2808" i="3"/>
  <c r="G2809" i="3"/>
  <c r="G2810" i="3"/>
  <c r="G2811" i="3"/>
  <c r="G2812" i="3"/>
  <c r="G2813" i="3"/>
  <c r="G2814" i="3"/>
  <c r="G2815" i="3"/>
  <c r="G2816" i="3"/>
  <c r="G2817" i="3"/>
  <c r="G2818" i="3"/>
  <c r="G2819" i="3"/>
  <c r="G2820" i="3"/>
  <c r="G2821" i="3"/>
  <c r="G2822" i="3"/>
  <c r="G2823" i="3"/>
  <c r="G2824" i="3"/>
  <c r="G2825" i="3"/>
  <c r="G2826" i="3"/>
  <c r="G2827" i="3"/>
  <c r="G2828" i="3"/>
  <c r="G2829" i="3"/>
  <c r="G2830" i="3"/>
  <c r="G2831" i="3"/>
  <c r="G2832" i="3"/>
  <c r="G2833" i="3"/>
  <c r="G2834" i="3"/>
  <c r="G2835" i="3"/>
  <c r="G2836" i="3"/>
  <c r="G2837" i="3"/>
  <c r="G2838" i="3"/>
  <c r="G2839" i="3"/>
  <c r="G2840" i="3"/>
  <c r="G2841" i="3"/>
  <c r="G2842" i="3"/>
  <c r="G2843" i="3"/>
  <c r="G2844" i="3"/>
  <c r="G2845" i="3"/>
  <c r="G2846" i="3"/>
  <c r="G2847" i="3"/>
  <c r="G2848" i="3"/>
  <c r="G2849" i="3"/>
  <c r="G2850" i="3"/>
  <c r="G2851" i="3"/>
  <c r="G2852" i="3"/>
  <c r="G2853" i="3"/>
  <c r="G2854" i="3"/>
  <c r="G2855" i="3"/>
  <c r="G2856" i="3"/>
  <c r="G2857" i="3"/>
  <c r="G2858" i="3"/>
  <c r="G2859" i="3"/>
  <c r="G2860" i="3"/>
  <c r="G2861" i="3"/>
  <c r="G2862" i="3"/>
  <c r="G2863" i="3"/>
  <c r="G2864" i="3"/>
  <c r="G2865" i="3"/>
  <c r="G2866" i="3"/>
  <c r="G2867" i="3"/>
  <c r="G2868" i="3"/>
  <c r="G2869" i="3"/>
  <c r="G2870" i="3"/>
  <c r="G2871" i="3"/>
  <c r="G2872" i="3"/>
  <c r="G2873" i="3"/>
  <c r="G2874" i="3"/>
  <c r="G2875" i="3"/>
  <c r="G2876" i="3"/>
  <c r="G2877" i="3"/>
  <c r="G2878" i="3"/>
  <c r="G2879" i="3"/>
  <c r="G2880" i="3"/>
  <c r="G2881" i="3"/>
  <c r="G2882" i="3"/>
  <c r="G2883" i="3"/>
  <c r="G2884" i="3"/>
  <c r="G2885" i="3"/>
  <c r="G2886" i="3"/>
  <c r="G2887" i="3"/>
  <c r="G2888" i="3"/>
  <c r="G2889" i="3"/>
  <c r="G2890" i="3"/>
  <c r="G2891" i="3"/>
  <c r="G2892" i="3"/>
  <c r="G2893" i="3"/>
  <c r="G2894" i="3"/>
  <c r="G2895" i="3"/>
  <c r="G2896" i="3"/>
  <c r="G2897" i="3"/>
  <c r="G2898" i="3"/>
  <c r="G2899" i="3"/>
  <c r="G2900" i="3"/>
  <c r="G2901" i="3"/>
  <c r="G2902" i="3"/>
  <c r="G2903" i="3"/>
  <c r="G2904" i="3"/>
  <c r="G2905" i="3"/>
  <c r="G2906" i="3"/>
  <c r="G2907" i="3"/>
  <c r="G2908" i="3"/>
  <c r="G2909" i="3"/>
  <c r="G2910" i="3"/>
  <c r="G2911" i="3"/>
  <c r="G2912" i="3"/>
  <c r="G2913" i="3"/>
  <c r="G2914" i="3"/>
  <c r="G2915" i="3"/>
  <c r="G2916" i="3"/>
  <c r="G2917" i="3"/>
  <c r="G2918" i="3"/>
  <c r="G2919" i="3"/>
  <c r="G2920" i="3"/>
  <c r="G2921" i="3"/>
  <c r="G2922" i="3"/>
  <c r="G2923" i="3"/>
  <c r="G2924" i="3"/>
  <c r="G2925" i="3"/>
  <c r="G2926" i="3"/>
  <c r="G2927" i="3"/>
  <c r="G2928" i="3"/>
  <c r="G2929" i="3"/>
  <c r="G2930" i="3"/>
  <c r="G2931" i="3"/>
  <c r="G2932" i="3"/>
  <c r="G2933" i="3"/>
  <c r="G2934" i="3"/>
  <c r="G2935" i="3"/>
  <c r="G2936" i="3"/>
  <c r="G2937" i="3"/>
  <c r="G2938" i="3"/>
  <c r="G2939" i="3"/>
  <c r="G2940" i="3"/>
  <c r="G2941" i="3"/>
  <c r="G2942" i="3"/>
  <c r="G2943" i="3"/>
  <c r="G2944" i="3"/>
  <c r="G2945" i="3"/>
  <c r="G2946" i="3"/>
  <c r="G2947" i="3"/>
  <c r="G2948" i="3"/>
  <c r="G2949" i="3"/>
  <c r="G2950" i="3"/>
  <c r="G2951" i="3"/>
  <c r="G2952" i="3"/>
  <c r="G2953" i="3"/>
  <c r="G2954" i="3"/>
  <c r="G2955" i="3"/>
  <c r="G2956" i="3"/>
  <c r="G2957" i="3"/>
  <c r="G2958" i="3"/>
  <c r="G2959" i="3"/>
  <c r="G2960" i="3"/>
  <c r="G2961" i="3"/>
  <c r="G2962" i="3"/>
  <c r="G2963" i="3"/>
  <c r="G2964" i="3"/>
  <c r="G2965" i="3"/>
  <c r="G2966" i="3"/>
  <c r="G2967" i="3"/>
  <c r="G2968" i="3"/>
  <c r="G2969" i="3"/>
  <c r="G2970" i="3"/>
  <c r="G2971" i="3"/>
  <c r="G2972" i="3"/>
  <c r="G2973" i="3"/>
  <c r="G2974" i="3"/>
  <c r="G2975" i="3"/>
  <c r="G2976" i="3"/>
  <c r="G2977" i="3"/>
  <c r="G2978" i="3"/>
  <c r="G2979" i="3"/>
  <c r="G2980" i="3"/>
  <c r="G2981" i="3"/>
  <c r="G2982" i="3"/>
  <c r="G2983" i="3"/>
  <c r="G2984" i="3"/>
  <c r="G2985" i="3"/>
  <c r="G2986" i="3"/>
  <c r="G2987" i="3"/>
  <c r="G2988" i="3"/>
  <c r="G2989" i="3"/>
  <c r="G2990" i="3"/>
  <c r="G2991" i="3"/>
  <c r="G2992" i="3"/>
  <c r="G2993" i="3"/>
  <c r="G2994" i="3"/>
  <c r="G2995" i="3"/>
  <c r="G2996" i="3"/>
  <c r="G2997" i="3"/>
  <c r="G2998" i="3"/>
  <c r="G2999" i="3"/>
  <c r="G3000" i="3"/>
  <c r="G3001" i="3"/>
  <c r="G3002" i="3"/>
  <c r="G3003" i="3"/>
  <c r="G3004" i="3"/>
  <c r="G3005" i="3"/>
  <c r="G3006" i="3"/>
  <c r="G3007" i="3"/>
  <c r="G3008" i="3"/>
  <c r="G3009" i="3"/>
  <c r="G3010" i="3"/>
  <c r="G3011" i="3"/>
  <c r="G3012" i="3"/>
  <c r="G3013" i="3"/>
  <c r="G3014" i="3"/>
  <c r="G3015" i="3"/>
  <c r="G3016" i="3"/>
  <c r="G3017" i="3"/>
  <c r="G3018" i="3"/>
  <c r="G3019" i="3"/>
  <c r="G3020" i="3"/>
  <c r="G3021" i="3"/>
  <c r="G3022" i="3"/>
  <c r="G3023" i="3"/>
  <c r="G3024" i="3"/>
  <c r="G3025" i="3"/>
  <c r="G3026" i="3"/>
  <c r="G3027" i="3"/>
  <c r="G3028" i="3"/>
  <c r="G3029" i="3"/>
  <c r="G3030" i="3"/>
  <c r="G3031" i="3"/>
  <c r="G3032" i="3"/>
  <c r="G3033" i="3"/>
  <c r="G3034" i="3"/>
  <c r="G3035" i="3"/>
  <c r="G3036" i="3"/>
  <c r="G3037" i="3"/>
  <c r="G3038" i="3"/>
  <c r="G3039" i="3"/>
  <c r="G3040" i="3"/>
  <c r="G3041" i="3"/>
  <c r="G3042" i="3"/>
  <c r="G3043" i="3"/>
  <c r="G3044" i="3"/>
  <c r="G3045" i="3"/>
  <c r="G3046" i="3"/>
  <c r="G3047" i="3"/>
  <c r="G3048" i="3"/>
  <c r="G3049" i="3"/>
  <c r="G3050" i="3"/>
  <c r="G3051" i="3"/>
  <c r="G3052" i="3"/>
  <c r="G3053" i="3"/>
  <c r="G3054" i="3"/>
  <c r="G3055" i="3"/>
  <c r="G3056" i="3"/>
  <c r="G3057" i="3"/>
  <c r="G3058" i="3"/>
  <c r="G3059" i="3"/>
  <c r="G3060" i="3"/>
  <c r="G3061" i="3"/>
  <c r="G3062" i="3"/>
  <c r="G3063" i="3"/>
  <c r="G3064" i="3"/>
  <c r="G3065" i="3"/>
  <c r="G3066" i="3"/>
  <c r="G3067" i="3"/>
  <c r="G3068" i="3"/>
  <c r="G3069" i="3"/>
  <c r="G3070" i="3"/>
  <c r="G3071" i="3"/>
  <c r="G3072" i="3"/>
  <c r="G3073" i="3"/>
  <c r="G3074" i="3"/>
  <c r="G3075" i="3"/>
  <c r="G3076" i="3"/>
  <c r="G3077" i="3"/>
  <c r="G3078" i="3"/>
  <c r="G3079" i="3"/>
  <c r="G3080" i="3"/>
  <c r="G3081" i="3"/>
  <c r="G3082" i="3"/>
  <c r="G3083" i="3"/>
  <c r="G3084" i="3"/>
  <c r="G3085" i="3"/>
  <c r="G3086" i="3"/>
  <c r="G3087" i="3"/>
  <c r="G3088" i="3"/>
  <c r="G3089" i="3"/>
  <c r="G3090" i="3"/>
  <c r="G3091" i="3"/>
  <c r="G3092" i="3"/>
  <c r="G3093" i="3"/>
  <c r="G3094" i="3"/>
  <c r="G3095" i="3"/>
  <c r="G3096" i="3"/>
  <c r="G3097" i="3"/>
  <c r="G3098" i="3"/>
  <c r="G3099" i="3"/>
  <c r="G3100" i="3"/>
  <c r="G3101" i="3"/>
  <c r="G3102" i="3"/>
  <c r="G3103" i="3"/>
  <c r="G3104" i="3"/>
  <c r="G3105" i="3"/>
  <c r="G3106" i="3"/>
  <c r="G3107" i="3"/>
  <c r="G3108" i="3"/>
  <c r="G3109" i="3"/>
  <c r="G3110" i="3"/>
  <c r="G3111" i="3"/>
  <c r="G3112" i="3"/>
  <c r="G3113" i="3"/>
  <c r="G3114" i="3"/>
  <c r="G3115" i="3"/>
  <c r="G3116" i="3"/>
  <c r="G3117" i="3"/>
  <c r="G3118" i="3"/>
  <c r="G3119" i="3"/>
  <c r="G3120" i="3"/>
  <c r="G3121" i="3"/>
  <c r="G3122" i="3"/>
  <c r="G3123" i="3"/>
  <c r="G3124" i="3"/>
  <c r="G3125" i="3"/>
  <c r="G3126" i="3"/>
  <c r="G3127" i="3"/>
  <c r="G3128" i="3"/>
  <c r="G3129" i="3"/>
  <c r="G3130" i="3"/>
  <c r="G3131" i="3"/>
  <c r="G3132" i="3"/>
  <c r="G3133" i="3"/>
  <c r="G3134" i="3"/>
  <c r="G3135" i="3"/>
  <c r="G3136" i="3"/>
  <c r="G3137" i="3"/>
  <c r="G3138" i="3"/>
  <c r="G3139" i="3"/>
  <c r="G3140" i="3"/>
  <c r="G3141" i="3"/>
  <c r="G3142" i="3"/>
  <c r="G3143" i="3"/>
  <c r="G3144" i="3"/>
  <c r="G3145" i="3"/>
  <c r="G3146" i="3"/>
  <c r="G3147" i="3"/>
  <c r="G3148" i="3"/>
  <c r="G3149" i="3"/>
  <c r="G3150" i="3"/>
  <c r="G3151" i="3"/>
  <c r="G3152" i="3"/>
  <c r="G3153" i="3"/>
  <c r="G3154" i="3"/>
  <c r="G3155" i="3"/>
  <c r="G3156" i="3"/>
  <c r="G3157" i="3"/>
  <c r="G3158" i="3"/>
  <c r="G3159" i="3"/>
  <c r="G3160" i="3"/>
  <c r="G3161" i="3"/>
  <c r="G3162" i="3"/>
  <c r="G3163" i="3"/>
  <c r="G3164" i="3"/>
  <c r="G3165" i="3"/>
  <c r="G3166" i="3"/>
  <c r="G3167" i="3"/>
  <c r="G3168" i="3"/>
  <c r="G3169" i="3"/>
  <c r="G3170" i="3"/>
  <c r="G3171" i="3"/>
  <c r="G3172" i="3"/>
  <c r="G3173" i="3"/>
  <c r="G3174" i="3"/>
  <c r="G3175" i="3"/>
  <c r="G3176" i="3"/>
  <c r="G3177" i="3"/>
  <c r="G3178" i="3"/>
  <c r="G3179" i="3"/>
  <c r="G3180" i="3"/>
  <c r="G3181" i="3"/>
  <c r="G3182" i="3"/>
  <c r="G3183" i="3"/>
  <c r="G3184" i="3"/>
  <c r="G3185" i="3"/>
  <c r="G3186" i="3"/>
  <c r="G3187" i="3"/>
  <c r="G3188" i="3"/>
  <c r="G3189" i="3"/>
  <c r="G3190" i="3"/>
  <c r="G3191" i="3"/>
  <c r="G3192" i="3"/>
  <c r="G3193" i="3"/>
  <c r="G3194" i="3"/>
  <c r="G3195" i="3"/>
  <c r="G3196" i="3"/>
  <c r="G3197" i="3"/>
  <c r="G3198" i="3"/>
  <c r="G3199" i="3"/>
  <c r="G3200" i="3"/>
  <c r="G3201" i="3"/>
  <c r="G3202" i="3"/>
  <c r="G3203" i="3"/>
  <c r="G3204" i="3"/>
  <c r="G3205" i="3"/>
  <c r="G3206" i="3"/>
  <c r="G3207" i="3"/>
  <c r="G3208" i="3"/>
  <c r="G3209" i="3"/>
  <c r="G3210" i="3"/>
  <c r="G3211" i="3"/>
  <c r="G3212" i="3"/>
  <c r="G3213" i="3"/>
  <c r="G3214" i="3"/>
  <c r="G3215" i="3"/>
  <c r="G3216" i="3"/>
  <c r="G3217" i="3"/>
  <c r="G3218" i="3"/>
  <c r="G3219" i="3"/>
  <c r="G3220" i="3"/>
  <c r="G3221" i="3"/>
  <c r="G3222" i="3"/>
  <c r="G3223" i="3"/>
  <c r="G3224" i="3"/>
  <c r="G3225" i="3"/>
  <c r="G3226" i="3"/>
  <c r="G3227" i="3"/>
  <c r="G3228" i="3"/>
  <c r="G3229" i="3"/>
  <c r="G3230" i="3"/>
  <c r="G3231" i="3"/>
  <c r="G3232" i="3"/>
  <c r="G3233" i="3"/>
  <c r="G3234" i="3"/>
  <c r="G3235" i="3"/>
  <c r="G3236" i="3"/>
  <c r="G3237" i="3"/>
  <c r="G3238" i="3"/>
  <c r="G3239" i="3"/>
  <c r="G3240" i="3"/>
  <c r="G3241" i="3"/>
  <c r="G3242" i="3"/>
  <c r="G3243" i="3"/>
  <c r="G3244" i="3"/>
  <c r="G3245" i="3"/>
  <c r="G3246" i="3"/>
  <c r="G3247" i="3"/>
  <c r="G3248" i="3"/>
  <c r="G3249" i="3"/>
  <c r="G3250" i="3"/>
  <c r="G3251" i="3"/>
  <c r="G3252" i="3"/>
  <c r="G3253" i="3"/>
  <c r="G3254" i="3"/>
  <c r="G3255" i="3"/>
  <c r="G3256" i="3"/>
  <c r="G3257" i="3"/>
  <c r="G3258" i="3"/>
  <c r="G3259" i="3"/>
  <c r="G3260" i="3"/>
  <c r="G3261" i="3"/>
  <c r="G3262" i="3"/>
  <c r="G3263" i="3"/>
  <c r="G3264" i="3"/>
  <c r="G3265" i="3"/>
  <c r="G3266" i="3"/>
  <c r="G3267" i="3"/>
  <c r="G3268" i="3"/>
  <c r="G3269" i="3"/>
  <c r="G3270" i="3"/>
  <c r="G3271" i="3"/>
  <c r="G3272" i="3"/>
  <c r="G3273" i="3"/>
  <c r="G3274" i="3"/>
  <c r="G3275" i="3"/>
  <c r="G3276" i="3"/>
  <c r="G3277" i="3"/>
  <c r="G3278" i="3"/>
  <c r="G3279" i="3"/>
  <c r="G3280" i="3"/>
  <c r="G3281" i="3"/>
  <c r="G3282" i="3"/>
  <c r="G3283" i="3"/>
  <c r="G3284" i="3"/>
  <c r="G3285" i="3"/>
  <c r="G3286" i="3"/>
  <c r="G3287" i="3"/>
  <c r="G3288" i="3"/>
  <c r="G3289" i="3"/>
  <c r="G3290" i="3"/>
  <c r="G3291" i="3"/>
  <c r="G3292" i="3"/>
  <c r="G3293" i="3"/>
  <c r="G3294" i="3"/>
  <c r="G3295" i="3"/>
  <c r="G3296" i="3"/>
  <c r="G3297" i="3"/>
  <c r="G3298" i="3"/>
  <c r="G3299" i="3"/>
  <c r="G3300" i="3"/>
  <c r="G3301" i="3"/>
  <c r="G3302" i="3"/>
  <c r="G3303" i="3"/>
  <c r="G3304" i="3"/>
  <c r="G3305" i="3"/>
  <c r="G3306" i="3"/>
  <c r="G3307" i="3"/>
  <c r="G3308" i="3"/>
  <c r="G3309" i="3"/>
  <c r="G3310" i="3"/>
  <c r="G3311" i="3"/>
  <c r="G3312" i="3"/>
  <c r="G3313" i="3"/>
  <c r="G3314" i="3"/>
  <c r="G3315" i="3"/>
  <c r="G3316" i="3"/>
  <c r="G3317" i="3"/>
  <c r="G3318" i="3"/>
  <c r="G3319" i="3"/>
  <c r="G3320" i="3"/>
  <c r="G3321" i="3"/>
  <c r="G3322" i="3"/>
  <c r="G3323" i="3"/>
  <c r="G3324" i="3"/>
  <c r="G3325" i="3"/>
  <c r="G3326" i="3"/>
  <c r="G3327" i="3"/>
  <c r="G3328" i="3"/>
  <c r="G3329" i="3"/>
  <c r="G3330" i="3"/>
  <c r="G3331" i="3"/>
  <c r="G3332" i="3"/>
  <c r="G3333" i="3"/>
  <c r="G3334" i="3"/>
  <c r="G3335" i="3"/>
  <c r="G3336" i="3"/>
  <c r="G3337" i="3"/>
  <c r="G3338" i="3"/>
  <c r="G3339" i="3"/>
  <c r="G3340" i="3"/>
  <c r="G3341" i="3"/>
  <c r="G3342" i="3"/>
  <c r="G3343" i="3"/>
  <c r="G3344" i="3"/>
  <c r="G3345" i="3"/>
  <c r="G3346" i="3"/>
  <c r="G3347" i="3"/>
  <c r="G3348" i="3"/>
  <c r="G3349" i="3"/>
  <c r="G3350" i="3"/>
  <c r="G3351" i="3"/>
  <c r="G3352" i="3"/>
  <c r="G3353" i="3"/>
  <c r="G3354" i="3"/>
  <c r="G3355" i="3"/>
  <c r="G3356" i="3"/>
  <c r="G3357" i="3"/>
  <c r="G3358" i="3"/>
  <c r="G3359" i="3"/>
  <c r="G3360" i="3"/>
  <c r="G3361" i="3"/>
  <c r="G3362" i="3"/>
  <c r="G3363" i="3"/>
  <c r="G3364" i="3"/>
  <c r="G3365" i="3"/>
  <c r="G3366" i="3"/>
  <c r="G3367" i="3"/>
  <c r="G3368" i="3"/>
  <c r="G3369" i="3"/>
  <c r="G3370" i="3"/>
  <c r="G3371" i="3"/>
  <c r="G3372" i="3"/>
  <c r="G3373" i="3"/>
  <c r="G3374" i="3"/>
  <c r="G3375" i="3"/>
  <c r="G3376" i="3"/>
  <c r="G3377" i="3"/>
  <c r="G3378" i="3"/>
  <c r="G3379" i="3"/>
  <c r="G3380" i="3"/>
  <c r="G3381" i="3"/>
  <c r="G3382" i="3"/>
  <c r="G3383" i="3"/>
  <c r="G3384" i="3"/>
  <c r="G3385" i="3"/>
  <c r="G3386" i="3"/>
  <c r="G3387" i="3"/>
  <c r="G3388" i="3"/>
  <c r="G3389" i="3"/>
  <c r="G3390" i="3"/>
  <c r="G3391" i="3"/>
  <c r="G3392" i="3"/>
  <c r="G3393" i="3"/>
  <c r="G3394" i="3"/>
  <c r="G3395" i="3"/>
  <c r="G3396" i="3"/>
  <c r="G3397" i="3"/>
  <c r="G3398" i="3"/>
  <c r="G3399" i="3"/>
  <c r="G3400" i="3"/>
  <c r="G3401" i="3"/>
  <c r="G3402" i="3"/>
  <c r="G3403" i="3"/>
  <c r="G3404" i="3"/>
  <c r="G3405" i="3"/>
  <c r="G3406" i="3"/>
  <c r="G3407" i="3"/>
  <c r="G3408" i="3"/>
  <c r="G3409" i="3"/>
  <c r="G3410" i="3"/>
  <c r="G3411" i="3"/>
  <c r="G3412" i="3"/>
  <c r="G3413" i="3"/>
  <c r="G3414" i="3"/>
  <c r="G3415" i="3"/>
  <c r="G3416" i="3"/>
  <c r="G3417" i="3"/>
  <c r="G3418" i="3"/>
  <c r="G3419" i="3"/>
  <c r="G3420" i="3"/>
  <c r="G3421" i="3"/>
  <c r="G3422" i="3"/>
  <c r="G3423" i="3"/>
  <c r="G3424" i="3"/>
  <c r="G3425" i="3"/>
  <c r="G3426" i="3"/>
  <c r="G3427" i="3"/>
  <c r="G3428" i="3"/>
  <c r="G3429" i="3"/>
  <c r="G3430" i="3"/>
  <c r="G3431" i="3"/>
  <c r="G3432" i="3"/>
  <c r="G3433" i="3"/>
  <c r="G3434" i="3"/>
  <c r="G3435" i="3"/>
  <c r="G3436" i="3"/>
  <c r="G3437" i="3"/>
  <c r="G3438" i="3"/>
  <c r="G3439" i="3"/>
  <c r="G3440" i="3"/>
  <c r="G3441" i="3"/>
  <c r="G3442" i="3"/>
  <c r="G3443" i="3"/>
  <c r="G3444" i="3"/>
  <c r="G3445" i="3"/>
  <c r="G3446" i="3"/>
  <c r="G3447" i="3"/>
  <c r="G3448" i="3"/>
  <c r="G3449" i="3"/>
  <c r="G3450" i="3"/>
  <c r="G3451" i="3"/>
  <c r="G3452" i="3"/>
  <c r="G3453" i="3"/>
  <c r="G3454" i="3"/>
  <c r="G3455" i="3"/>
  <c r="G3456" i="3"/>
  <c r="G3457" i="3"/>
  <c r="G3458" i="3"/>
  <c r="G3459" i="3"/>
  <c r="G3460" i="3"/>
  <c r="G3461" i="3"/>
  <c r="G3462" i="3"/>
  <c r="G3463" i="3"/>
  <c r="G3464" i="3"/>
  <c r="G3465" i="3"/>
  <c r="G3466" i="3"/>
  <c r="G3467" i="3"/>
  <c r="G3468" i="3"/>
  <c r="G3469" i="3"/>
  <c r="G3470" i="3"/>
  <c r="G3471" i="3"/>
  <c r="G3472" i="3"/>
  <c r="G3473" i="3"/>
  <c r="G3474" i="3"/>
  <c r="G3475" i="3"/>
  <c r="G3476" i="3"/>
  <c r="G3477" i="3"/>
  <c r="G3478" i="3"/>
  <c r="G3479" i="3"/>
  <c r="G3480" i="3"/>
  <c r="G3481" i="3"/>
  <c r="G3482" i="3"/>
  <c r="G3483" i="3"/>
  <c r="G3484" i="3"/>
  <c r="G3485" i="3"/>
  <c r="G3486" i="3"/>
  <c r="G3487" i="3"/>
  <c r="G3488" i="3"/>
  <c r="G3489" i="3"/>
  <c r="G3490" i="3"/>
  <c r="G3491" i="3"/>
  <c r="G3492" i="3"/>
  <c r="G3493" i="3"/>
  <c r="G3494" i="3"/>
  <c r="G3495" i="3"/>
  <c r="G3496" i="3"/>
  <c r="G3497" i="3"/>
  <c r="G3498" i="3"/>
  <c r="G3499" i="3"/>
  <c r="G3500" i="3"/>
  <c r="G3501" i="3"/>
  <c r="G3502" i="3"/>
  <c r="G3503" i="3"/>
  <c r="G3504" i="3"/>
  <c r="G3505" i="3"/>
  <c r="G3506" i="3"/>
  <c r="G3507" i="3"/>
  <c r="G3508" i="3"/>
  <c r="G3509" i="3"/>
  <c r="G3510" i="3"/>
  <c r="G3511" i="3"/>
  <c r="G3512" i="3"/>
  <c r="G3513" i="3"/>
  <c r="G3514" i="3"/>
  <c r="G3515" i="3"/>
  <c r="G3516" i="3"/>
  <c r="G3517" i="3"/>
  <c r="G3518" i="3"/>
  <c r="G3519" i="3"/>
  <c r="G3520" i="3"/>
  <c r="G3521" i="3"/>
  <c r="G3522" i="3"/>
  <c r="G3523" i="3"/>
  <c r="G3524" i="3"/>
  <c r="G3525" i="3"/>
  <c r="G3526" i="3"/>
  <c r="G3527" i="3"/>
  <c r="G3528" i="3"/>
  <c r="G3529" i="3"/>
  <c r="G3530" i="3"/>
  <c r="G3531" i="3"/>
  <c r="G3532" i="3"/>
  <c r="G3533" i="3"/>
  <c r="G3534" i="3"/>
  <c r="G3535" i="3"/>
  <c r="G3536" i="3"/>
  <c r="G3537" i="3"/>
  <c r="G3538" i="3"/>
  <c r="G3539" i="3"/>
  <c r="G3540" i="3"/>
  <c r="G3541" i="3"/>
  <c r="G3542" i="3"/>
  <c r="G3543" i="3"/>
  <c r="G3544" i="3"/>
  <c r="G3545" i="3"/>
  <c r="G3546" i="3"/>
  <c r="G3547" i="3"/>
  <c r="G3548" i="3"/>
  <c r="G3549" i="3"/>
  <c r="G3550" i="3"/>
  <c r="G3551" i="3"/>
  <c r="G3552" i="3"/>
  <c r="G3553" i="3"/>
  <c r="G3554" i="3"/>
  <c r="G3555" i="3"/>
  <c r="G3556" i="3"/>
  <c r="G3557" i="3"/>
  <c r="G3558" i="3"/>
  <c r="G3559" i="3"/>
  <c r="G3560" i="3"/>
  <c r="G3561" i="3"/>
  <c r="G3562" i="3"/>
  <c r="G3563" i="3"/>
  <c r="G3564" i="3"/>
  <c r="G3565" i="3"/>
  <c r="G3566" i="3"/>
  <c r="G3567" i="3"/>
  <c r="G3568" i="3"/>
  <c r="G3569" i="3"/>
  <c r="G3570" i="3"/>
  <c r="G3571" i="3"/>
  <c r="G3572" i="3"/>
  <c r="G3573" i="3"/>
  <c r="G3574" i="3"/>
  <c r="G3575" i="3"/>
  <c r="G3576" i="3"/>
  <c r="G3577" i="3"/>
  <c r="G3578" i="3"/>
  <c r="G3579" i="3"/>
  <c r="G3580" i="3"/>
  <c r="G3581" i="3"/>
  <c r="G3582" i="3"/>
  <c r="G3583" i="3"/>
  <c r="G3584" i="3"/>
  <c r="G3585" i="3"/>
  <c r="G3586" i="3"/>
  <c r="G3587" i="3"/>
  <c r="G3588" i="3"/>
  <c r="G3589" i="3"/>
  <c r="G3590" i="3"/>
  <c r="G3591" i="3"/>
  <c r="G3592" i="3"/>
  <c r="G3593" i="3"/>
  <c r="G3594" i="3"/>
  <c r="G3595" i="3"/>
  <c r="G3596" i="3"/>
  <c r="G3597" i="3"/>
  <c r="G3598" i="3"/>
  <c r="G3599" i="3"/>
  <c r="G3600" i="3"/>
  <c r="G3601" i="3"/>
  <c r="G3602" i="3"/>
  <c r="G3603" i="3"/>
  <c r="G3604" i="3"/>
  <c r="G3605" i="3"/>
  <c r="G3606" i="3"/>
  <c r="G3607" i="3"/>
  <c r="G3608" i="3"/>
  <c r="G3609" i="3"/>
  <c r="G3610" i="3"/>
  <c r="G3611" i="3"/>
  <c r="G3612" i="3"/>
  <c r="G3613" i="3"/>
  <c r="G3614" i="3"/>
  <c r="G3615" i="3"/>
  <c r="G3616" i="3"/>
  <c r="G3617" i="3"/>
  <c r="G3618" i="3"/>
  <c r="G3619" i="3"/>
  <c r="G3620" i="3"/>
  <c r="G3621" i="3"/>
  <c r="G3622" i="3"/>
  <c r="G3623" i="3"/>
  <c r="G3624" i="3"/>
  <c r="G3625" i="3"/>
  <c r="G3626" i="3"/>
  <c r="G3627" i="3"/>
  <c r="G3628" i="3"/>
  <c r="G3629" i="3"/>
  <c r="G3630" i="3"/>
  <c r="G3631" i="3"/>
  <c r="G3632" i="3"/>
  <c r="G3633" i="3"/>
  <c r="G3634" i="3"/>
  <c r="G3635" i="3"/>
  <c r="G3636" i="3"/>
  <c r="G3637" i="3"/>
  <c r="G3638" i="3"/>
  <c r="G3639" i="3"/>
  <c r="G3640" i="3"/>
  <c r="G3641" i="3"/>
  <c r="G3642" i="3"/>
  <c r="G3643" i="3"/>
  <c r="G3644" i="3"/>
  <c r="G3645" i="3"/>
  <c r="G3646" i="3"/>
  <c r="G3647" i="3"/>
  <c r="G3648" i="3"/>
  <c r="G3649" i="3"/>
  <c r="G3650" i="3"/>
  <c r="G3651" i="3"/>
  <c r="G3652" i="3"/>
  <c r="G3653" i="3"/>
  <c r="G3654" i="3"/>
  <c r="G3655" i="3"/>
  <c r="G3656" i="3"/>
  <c r="G3657" i="3"/>
  <c r="G3658" i="3"/>
  <c r="G3659" i="3"/>
  <c r="G3660" i="3"/>
  <c r="G3661" i="3"/>
  <c r="G3662" i="3"/>
  <c r="G3663" i="3"/>
  <c r="G3664" i="3"/>
  <c r="G3665" i="3"/>
  <c r="G3666" i="3"/>
  <c r="G3667" i="3"/>
  <c r="G3668" i="3"/>
  <c r="G3669" i="3"/>
  <c r="G3670" i="3"/>
  <c r="G3671" i="3"/>
  <c r="G3672" i="3"/>
  <c r="G3673" i="3"/>
  <c r="G3674" i="3"/>
  <c r="G3675" i="3"/>
  <c r="G3676" i="3"/>
  <c r="G3677" i="3"/>
  <c r="G3678" i="3"/>
  <c r="G3679" i="3"/>
  <c r="G3680" i="3"/>
  <c r="G3681" i="3"/>
  <c r="G3682" i="3"/>
  <c r="G3683" i="3"/>
  <c r="G3684" i="3"/>
  <c r="G3685" i="3"/>
  <c r="G3686" i="3"/>
  <c r="G3687" i="3"/>
  <c r="G3688" i="3"/>
  <c r="G3689" i="3"/>
  <c r="G3690" i="3"/>
  <c r="G3691" i="3"/>
  <c r="G3692" i="3"/>
  <c r="G3693" i="3"/>
  <c r="G3694" i="3"/>
  <c r="G3695" i="3"/>
  <c r="G3696" i="3"/>
  <c r="G3697" i="3"/>
  <c r="G3698" i="3"/>
  <c r="G3699" i="3"/>
  <c r="G3700" i="3"/>
  <c r="G3701" i="3"/>
  <c r="G3702" i="3"/>
  <c r="G3703" i="3"/>
  <c r="G3704" i="3"/>
  <c r="G3705" i="3"/>
  <c r="G3706" i="3"/>
  <c r="G3707" i="3"/>
  <c r="G3708" i="3"/>
  <c r="G3709" i="3"/>
  <c r="G3710" i="3"/>
  <c r="G3711" i="3"/>
  <c r="G3712" i="3"/>
  <c r="G3713" i="3"/>
  <c r="G3714" i="3"/>
  <c r="G3715" i="3"/>
  <c r="G3716" i="3"/>
  <c r="G3717" i="3"/>
  <c r="G3718" i="3"/>
  <c r="G3719" i="3"/>
  <c r="G3720" i="3"/>
  <c r="G3721" i="3"/>
  <c r="G3722" i="3"/>
  <c r="G3723" i="3"/>
  <c r="G3724" i="3"/>
  <c r="G3725" i="3"/>
  <c r="G3726" i="3"/>
  <c r="G3727" i="3"/>
  <c r="G3728" i="3"/>
  <c r="G3729" i="3"/>
  <c r="G3730" i="3"/>
  <c r="G3731" i="3"/>
  <c r="G3732" i="3"/>
  <c r="G3733" i="3"/>
  <c r="G3734" i="3"/>
  <c r="G3735" i="3"/>
  <c r="G3736" i="3"/>
  <c r="G3737" i="3"/>
  <c r="G3738" i="3"/>
  <c r="G3739" i="3"/>
  <c r="G3740" i="3"/>
  <c r="G3741" i="3"/>
  <c r="G3742" i="3"/>
  <c r="G3743" i="3"/>
  <c r="G3744" i="3"/>
  <c r="G3745" i="3"/>
  <c r="G3746" i="3"/>
  <c r="G3747" i="3"/>
  <c r="G3748" i="3"/>
  <c r="G3749" i="3"/>
  <c r="G3750" i="3"/>
  <c r="G3751" i="3"/>
  <c r="G3752" i="3"/>
  <c r="G3753" i="3"/>
  <c r="G3754" i="3"/>
  <c r="G3755" i="3"/>
  <c r="G3756" i="3"/>
  <c r="G3757" i="3"/>
  <c r="G3758" i="3"/>
  <c r="G3759" i="3"/>
  <c r="G3760" i="3"/>
  <c r="G3761" i="3"/>
  <c r="G3762" i="3"/>
  <c r="G3763" i="3"/>
  <c r="G3764" i="3"/>
  <c r="G3765" i="3"/>
  <c r="G3766" i="3"/>
  <c r="G3767" i="3"/>
  <c r="G3768" i="3"/>
  <c r="G3769" i="3"/>
  <c r="G3770" i="3"/>
  <c r="G3771" i="3"/>
  <c r="G3772" i="3"/>
  <c r="G3773" i="3"/>
  <c r="G3774" i="3"/>
  <c r="G3775" i="3"/>
  <c r="G3776" i="3"/>
  <c r="G3777" i="3"/>
  <c r="G3778" i="3"/>
  <c r="G3779" i="3"/>
  <c r="G3780" i="3"/>
  <c r="G3781" i="3"/>
  <c r="G3782" i="3"/>
  <c r="G3783" i="3"/>
  <c r="G3784" i="3"/>
  <c r="G3785" i="3"/>
  <c r="G3786" i="3"/>
  <c r="G3787" i="3"/>
  <c r="G3788" i="3"/>
  <c r="G3789" i="3"/>
  <c r="G3790" i="3"/>
  <c r="G3791" i="3"/>
  <c r="G3792" i="3"/>
  <c r="G3793" i="3"/>
  <c r="G3794" i="3"/>
  <c r="G3795" i="3"/>
  <c r="G3796" i="3"/>
  <c r="G3797" i="3"/>
  <c r="G3798" i="3"/>
  <c r="G3799" i="3"/>
  <c r="G3800" i="3"/>
  <c r="G3801" i="3"/>
  <c r="G3802" i="3"/>
  <c r="G3803" i="3"/>
  <c r="G3804" i="3"/>
  <c r="G3805" i="3"/>
  <c r="G3806" i="3"/>
  <c r="G3807" i="3"/>
  <c r="G3808" i="3"/>
  <c r="G3809" i="3"/>
  <c r="G3810" i="3"/>
  <c r="G3811" i="3"/>
  <c r="G3812" i="3"/>
  <c r="G3813" i="3"/>
  <c r="G3814" i="3"/>
  <c r="G3815" i="3"/>
  <c r="G3816" i="3"/>
  <c r="G3817" i="3"/>
  <c r="G3818" i="3"/>
  <c r="G3819" i="3"/>
  <c r="G3820" i="3"/>
  <c r="G3821" i="3"/>
  <c r="G3822" i="3"/>
  <c r="G3823" i="3"/>
  <c r="G3824" i="3"/>
  <c r="G3825" i="3"/>
  <c r="G3826" i="3"/>
  <c r="G3827" i="3"/>
  <c r="G3828" i="3"/>
  <c r="G3829" i="3"/>
  <c r="G3830" i="3"/>
  <c r="G3831" i="3"/>
  <c r="G3832" i="3"/>
  <c r="G3833" i="3"/>
  <c r="G3834" i="3"/>
  <c r="G3835" i="3"/>
  <c r="G3836" i="3"/>
  <c r="G3837" i="3"/>
  <c r="G3838" i="3"/>
  <c r="G3839" i="3"/>
  <c r="G3840" i="3"/>
  <c r="G3841" i="3"/>
  <c r="G3842" i="3"/>
  <c r="G3843" i="3"/>
  <c r="G3844" i="3"/>
  <c r="G3845" i="3"/>
  <c r="G3846" i="3"/>
  <c r="G3847" i="3"/>
  <c r="G3848" i="3"/>
  <c r="G3849" i="3"/>
  <c r="G3850" i="3"/>
  <c r="G3851" i="3"/>
  <c r="G3852" i="3"/>
  <c r="G3853" i="3"/>
  <c r="G3854" i="3"/>
  <c r="G3855" i="3"/>
  <c r="G3856" i="3"/>
  <c r="G3857" i="3"/>
  <c r="G3858" i="3"/>
  <c r="G3859" i="3"/>
  <c r="G3860" i="3"/>
  <c r="G3861" i="3"/>
  <c r="G3862" i="3"/>
  <c r="G3863" i="3"/>
  <c r="G3864" i="3"/>
  <c r="G3865" i="3"/>
  <c r="G3866" i="3"/>
  <c r="G3867" i="3"/>
  <c r="G3868" i="3"/>
  <c r="G3869" i="3"/>
  <c r="G3870" i="3"/>
  <c r="G3871" i="3"/>
  <c r="G3872" i="3"/>
  <c r="G3873" i="3"/>
  <c r="G3874" i="3"/>
  <c r="G3875" i="3"/>
  <c r="G3876" i="3"/>
  <c r="G3877" i="3"/>
  <c r="G3878" i="3"/>
  <c r="G3879" i="3"/>
  <c r="G3880" i="3"/>
  <c r="G3881" i="3"/>
  <c r="G3882" i="3"/>
  <c r="G3883" i="3"/>
  <c r="G3884" i="3"/>
  <c r="G3885" i="3"/>
  <c r="G3886" i="3"/>
  <c r="G3887" i="3"/>
  <c r="G3888" i="3"/>
  <c r="G3889" i="3"/>
  <c r="G3890" i="3"/>
  <c r="G3891" i="3"/>
  <c r="G3892" i="3"/>
  <c r="G3893" i="3"/>
  <c r="G3894" i="3"/>
  <c r="G3895" i="3"/>
  <c r="G3896" i="3"/>
  <c r="G3897" i="3"/>
  <c r="G3898" i="3"/>
  <c r="G3899" i="3"/>
  <c r="G3900" i="3"/>
  <c r="G3901" i="3"/>
  <c r="G3902" i="3"/>
  <c r="G3903" i="3"/>
  <c r="G3904" i="3"/>
  <c r="G3905" i="3"/>
  <c r="G3906" i="3"/>
  <c r="G3907" i="3"/>
  <c r="G3908" i="3"/>
  <c r="G3909" i="3"/>
  <c r="G3910" i="3"/>
  <c r="G3911" i="3"/>
  <c r="G3912" i="3"/>
  <c r="G3913" i="3"/>
  <c r="G3914" i="3"/>
  <c r="G3915" i="3"/>
  <c r="G3916" i="3"/>
  <c r="G3917" i="3"/>
  <c r="G3918" i="3"/>
  <c r="G3919" i="3"/>
  <c r="G3920" i="3"/>
  <c r="G3921" i="3"/>
  <c r="G3922" i="3"/>
  <c r="G3923" i="3"/>
  <c r="G3924" i="3"/>
  <c r="G3925" i="3"/>
  <c r="G3926" i="3"/>
  <c r="G3927" i="3"/>
  <c r="G3928" i="3"/>
  <c r="G3929" i="3"/>
  <c r="G3930" i="3"/>
  <c r="G3931" i="3"/>
  <c r="G3932" i="3"/>
  <c r="G3933" i="3"/>
  <c r="G3934" i="3"/>
  <c r="G3935" i="3"/>
  <c r="G3936" i="3"/>
  <c r="G3937" i="3"/>
  <c r="G3938" i="3"/>
  <c r="G3939" i="3"/>
  <c r="G3940" i="3"/>
  <c r="G3941" i="3"/>
  <c r="G3942" i="3"/>
  <c r="G3943" i="3"/>
  <c r="G3944" i="3"/>
  <c r="G3945" i="3"/>
  <c r="G3946" i="3"/>
  <c r="G3947" i="3"/>
  <c r="G3948" i="3"/>
  <c r="G3949" i="3"/>
  <c r="G3950" i="3"/>
  <c r="G3951" i="3"/>
  <c r="G3952" i="3"/>
  <c r="G3953" i="3"/>
  <c r="G3954" i="3"/>
  <c r="G3955" i="3"/>
  <c r="G3956" i="3"/>
  <c r="G3957" i="3"/>
  <c r="G3958" i="3"/>
  <c r="G3959" i="3"/>
  <c r="G3960" i="3"/>
  <c r="G3961" i="3"/>
  <c r="G3962" i="3"/>
  <c r="G3963" i="3"/>
  <c r="G3964" i="3"/>
  <c r="G3965" i="3"/>
  <c r="G3966" i="3"/>
  <c r="G3967" i="3"/>
  <c r="G3968" i="3"/>
  <c r="G3969" i="3"/>
  <c r="G3970" i="3"/>
  <c r="G3971" i="3"/>
  <c r="G3972" i="3"/>
  <c r="G3973" i="3"/>
  <c r="G3974" i="3"/>
  <c r="G3975" i="3"/>
  <c r="G3976" i="3"/>
  <c r="G3977" i="3"/>
  <c r="G3978" i="3"/>
  <c r="G3979" i="3"/>
  <c r="G3980" i="3"/>
  <c r="G3981" i="3"/>
  <c r="G3982" i="3"/>
  <c r="G3983" i="3"/>
  <c r="G3984" i="3"/>
  <c r="G3985" i="3"/>
  <c r="G3986" i="3"/>
  <c r="G3987" i="3"/>
  <c r="G3988" i="3"/>
  <c r="G3989" i="3"/>
  <c r="G3990" i="3"/>
  <c r="G3991" i="3"/>
  <c r="G3992" i="3"/>
  <c r="G3993" i="3"/>
  <c r="G3994" i="3"/>
  <c r="G3995" i="3"/>
  <c r="G3996" i="3"/>
  <c r="G3997" i="3"/>
  <c r="G3998" i="3"/>
  <c r="G3999" i="3"/>
  <c r="G4000" i="3"/>
  <c r="G4001" i="3"/>
  <c r="G4002" i="3"/>
  <c r="G4003" i="3"/>
  <c r="G4004" i="3"/>
  <c r="G4005" i="3"/>
  <c r="G4006" i="3"/>
  <c r="G4007" i="3"/>
  <c r="G4008" i="3"/>
  <c r="G4009" i="3"/>
  <c r="G4010" i="3"/>
  <c r="G4011" i="3"/>
  <c r="G4012" i="3"/>
  <c r="G4013" i="3"/>
  <c r="G4014" i="3"/>
  <c r="G4015" i="3"/>
  <c r="G4016" i="3"/>
  <c r="G4017" i="3"/>
  <c r="G4018" i="3"/>
  <c r="G4019" i="3"/>
  <c r="G4020" i="3"/>
  <c r="G4021" i="3"/>
  <c r="G4022" i="3"/>
  <c r="G4023" i="3"/>
  <c r="G4024" i="3"/>
  <c r="G4025" i="3"/>
  <c r="G4026" i="3"/>
  <c r="G4027" i="3"/>
  <c r="G4028" i="3"/>
  <c r="G4029" i="3"/>
  <c r="G4030" i="3"/>
  <c r="G4031" i="3"/>
  <c r="G4032" i="3"/>
  <c r="G4033" i="3"/>
  <c r="G4034" i="3"/>
  <c r="G4035" i="3"/>
  <c r="G4036" i="3"/>
  <c r="G4037" i="3"/>
  <c r="G4038" i="3"/>
  <c r="G4039" i="3"/>
  <c r="G4040" i="3"/>
  <c r="G4041" i="3"/>
  <c r="G4042" i="3"/>
  <c r="G4043" i="3"/>
  <c r="G4044" i="3"/>
  <c r="G4045" i="3"/>
  <c r="G4046" i="3"/>
  <c r="G4047" i="3"/>
  <c r="G4048" i="3"/>
  <c r="G4049" i="3"/>
  <c r="G4050" i="3"/>
  <c r="G4051" i="3"/>
  <c r="G4052" i="3"/>
  <c r="G4053" i="3"/>
  <c r="G4054" i="3"/>
  <c r="G4055" i="3"/>
  <c r="G4056" i="3"/>
  <c r="G4057" i="3"/>
  <c r="G4058" i="3"/>
  <c r="G4059" i="3"/>
  <c r="G4060" i="3"/>
  <c r="G4061" i="3"/>
  <c r="G4062" i="3"/>
  <c r="G4063" i="3"/>
  <c r="G4064" i="3"/>
  <c r="G4065" i="3"/>
  <c r="G4066" i="3"/>
  <c r="G4067" i="3"/>
  <c r="G4068" i="3"/>
  <c r="G4069" i="3"/>
  <c r="G4070" i="3"/>
  <c r="G4071" i="3"/>
  <c r="G4072" i="3"/>
  <c r="G4073" i="3"/>
  <c r="G4074" i="3"/>
  <c r="G4075" i="3"/>
  <c r="G4076" i="3"/>
  <c r="G4077" i="3"/>
  <c r="G4078" i="3"/>
  <c r="G4079" i="3"/>
  <c r="G4080" i="3"/>
  <c r="G4081" i="3"/>
  <c r="G4082" i="3"/>
  <c r="G4083" i="3"/>
  <c r="G4084" i="3"/>
  <c r="G4085" i="3"/>
  <c r="G4086" i="3"/>
  <c r="G4087" i="3"/>
  <c r="G4088" i="3"/>
  <c r="G4089" i="3"/>
  <c r="G4090" i="3"/>
  <c r="G4091" i="3"/>
  <c r="G4092" i="3"/>
  <c r="G4093" i="3"/>
  <c r="G4094" i="3"/>
  <c r="G4095" i="3"/>
  <c r="G4096" i="3"/>
  <c r="G4097" i="3"/>
  <c r="G4098" i="3"/>
  <c r="G4099" i="3"/>
  <c r="G4100" i="3"/>
  <c r="G4101" i="3"/>
  <c r="G4102" i="3"/>
  <c r="G4103" i="3"/>
  <c r="G4104" i="3"/>
  <c r="G4105" i="3"/>
  <c r="G4106" i="3"/>
  <c r="G4107" i="3"/>
  <c r="G4108" i="3"/>
  <c r="G4109" i="3"/>
  <c r="G4110" i="3"/>
  <c r="G4111" i="3"/>
  <c r="G4112" i="3"/>
  <c r="G4113" i="3"/>
  <c r="G4114" i="3"/>
  <c r="G4115" i="3"/>
  <c r="G4116" i="3"/>
  <c r="G4117" i="3"/>
  <c r="G4118" i="3"/>
  <c r="G4119" i="3"/>
  <c r="G4120" i="3"/>
  <c r="G4121" i="3"/>
  <c r="G4122" i="3"/>
  <c r="G4123" i="3"/>
  <c r="G4124" i="3"/>
  <c r="G4125" i="3"/>
  <c r="G4126" i="3"/>
  <c r="G4127" i="3"/>
  <c r="G4128" i="3"/>
  <c r="G4129" i="3"/>
  <c r="G4130" i="3"/>
  <c r="G4131" i="3"/>
  <c r="G4132" i="3"/>
  <c r="G4133" i="3"/>
  <c r="G4134" i="3"/>
  <c r="G4135" i="3"/>
  <c r="G4136" i="3"/>
  <c r="G4137" i="3"/>
  <c r="G4138" i="3"/>
  <c r="G4139" i="3"/>
  <c r="G4140" i="3"/>
  <c r="G4141" i="3"/>
  <c r="G4142" i="3"/>
  <c r="G4143" i="3"/>
  <c r="G4144" i="3"/>
  <c r="G4145" i="3"/>
  <c r="G4146" i="3"/>
  <c r="G4147" i="3"/>
  <c r="G4148" i="3"/>
  <c r="G4149" i="3"/>
  <c r="G4150" i="3"/>
  <c r="G4151" i="3"/>
  <c r="G4152" i="3"/>
  <c r="G4153" i="3"/>
  <c r="G4154" i="3"/>
  <c r="G4155" i="3"/>
  <c r="G4156" i="3"/>
  <c r="G4157" i="3"/>
  <c r="G4158" i="3"/>
  <c r="G4159" i="3"/>
  <c r="G4160" i="3"/>
  <c r="G4161" i="3"/>
  <c r="G4162" i="3"/>
  <c r="G4163" i="3"/>
  <c r="G4164" i="3"/>
  <c r="G4165" i="3"/>
  <c r="G4166" i="3"/>
  <c r="G4167" i="3"/>
  <c r="G4168" i="3"/>
  <c r="G4169" i="3"/>
  <c r="G4170" i="3"/>
  <c r="G4171" i="3"/>
  <c r="G4172" i="3"/>
  <c r="G4173" i="3"/>
  <c r="G4174" i="3"/>
  <c r="G4175" i="3"/>
  <c r="G4176" i="3"/>
  <c r="G4177" i="3"/>
  <c r="G4178" i="3"/>
  <c r="G4179" i="3"/>
  <c r="G4180" i="3"/>
  <c r="G4181" i="3"/>
  <c r="G4182" i="3"/>
  <c r="G4183" i="3"/>
  <c r="G4184" i="3"/>
  <c r="G4185" i="3"/>
  <c r="G4186" i="3"/>
  <c r="G4187" i="3"/>
  <c r="G4188" i="3"/>
  <c r="G4189" i="3"/>
  <c r="G4190" i="3"/>
  <c r="G4191" i="3"/>
  <c r="G4192" i="3"/>
  <c r="G4193" i="3"/>
  <c r="G4194" i="3"/>
  <c r="G4195" i="3"/>
  <c r="G4196" i="3"/>
  <c r="G4197" i="3"/>
  <c r="G4198" i="3"/>
  <c r="G4199" i="3"/>
  <c r="G4200" i="3"/>
  <c r="G4201" i="3"/>
  <c r="G4202" i="3"/>
  <c r="G4203" i="3"/>
  <c r="G4204" i="3"/>
  <c r="G4205" i="3"/>
  <c r="G4206" i="3"/>
  <c r="G4207" i="3"/>
  <c r="G4208" i="3"/>
  <c r="G4209" i="3"/>
  <c r="G4210" i="3"/>
  <c r="G4211" i="3"/>
  <c r="G4212" i="3"/>
  <c r="G4213" i="3"/>
  <c r="G4214" i="3"/>
  <c r="G4215" i="3"/>
  <c r="G4216" i="3"/>
  <c r="G4217" i="3"/>
  <c r="G4218" i="3"/>
  <c r="G4219" i="3"/>
  <c r="G4220" i="3"/>
  <c r="G4221" i="3"/>
  <c r="G4222" i="3"/>
  <c r="G4223" i="3"/>
  <c r="G4224" i="3"/>
  <c r="G4225" i="3"/>
  <c r="G4226" i="3"/>
  <c r="G4227" i="3"/>
  <c r="G4228" i="3"/>
  <c r="G4229" i="3"/>
  <c r="G4230" i="3"/>
  <c r="G4231" i="3"/>
  <c r="G4232" i="3"/>
  <c r="G4233" i="3"/>
  <c r="G4234" i="3"/>
  <c r="G4235" i="3"/>
  <c r="G4236" i="3"/>
  <c r="G4237" i="3"/>
  <c r="G4238" i="3"/>
  <c r="G4239" i="3"/>
  <c r="G4240" i="3"/>
  <c r="G4241" i="3"/>
  <c r="G4242" i="3"/>
  <c r="G4243" i="3"/>
  <c r="G4244" i="3"/>
  <c r="G4245" i="3"/>
  <c r="G4246" i="3"/>
  <c r="G4247" i="3"/>
  <c r="G4248" i="3"/>
  <c r="G4249" i="3"/>
  <c r="G4250" i="3"/>
  <c r="G4251" i="3"/>
  <c r="G4252" i="3"/>
  <c r="G4253" i="3"/>
  <c r="G4254" i="3"/>
  <c r="G4255" i="3"/>
  <c r="G4256" i="3"/>
  <c r="G4257" i="3"/>
  <c r="G4258" i="3"/>
  <c r="G4259" i="3"/>
  <c r="G4260" i="3"/>
  <c r="G4261" i="3"/>
  <c r="G4262" i="3"/>
  <c r="G4263" i="3"/>
  <c r="G4264" i="3"/>
  <c r="G4265" i="3"/>
  <c r="G4266" i="3"/>
  <c r="G4267" i="3"/>
  <c r="G4268" i="3"/>
  <c r="G4269" i="3"/>
  <c r="G4270" i="3"/>
  <c r="G4271" i="3"/>
  <c r="G4272" i="3"/>
  <c r="G4273" i="3"/>
  <c r="G4274" i="3"/>
  <c r="G4275" i="3"/>
  <c r="G4276" i="3"/>
  <c r="G4277" i="3"/>
  <c r="G4278" i="3"/>
  <c r="G4279" i="3"/>
  <c r="G4280" i="3"/>
  <c r="G4281" i="3"/>
  <c r="G4282" i="3"/>
  <c r="G4283" i="3"/>
  <c r="G4284" i="3"/>
  <c r="G4285" i="3"/>
  <c r="G4286" i="3"/>
  <c r="G4287" i="3"/>
  <c r="G4288" i="3"/>
  <c r="G4289" i="3"/>
  <c r="G4290" i="3"/>
  <c r="G4291" i="3"/>
  <c r="G4292" i="3"/>
  <c r="G4293" i="3"/>
  <c r="G4294" i="3"/>
  <c r="G4295" i="3"/>
  <c r="G4296" i="3"/>
  <c r="G4297" i="3"/>
  <c r="G4298" i="3"/>
  <c r="G4299" i="3"/>
  <c r="G4300" i="3"/>
  <c r="G4301" i="3"/>
  <c r="G4302" i="3"/>
  <c r="G4303" i="3"/>
  <c r="G4304" i="3"/>
  <c r="G4305" i="3"/>
  <c r="G4306" i="3"/>
  <c r="G4307" i="3"/>
  <c r="G4308" i="3"/>
  <c r="G4309" i="3"/>
  <c r="G4310" i="3"/>
  <c r="G4311" i="3"/>
  <c r="G4312" i="3"/>
  <c r="G4313" i="3"/>
  <c r="G4314" i="3"/>
  <c r="G4315" i="3"/>
  <c r="G4316" i="3"/>
  <c r="G4317" i="3"/>
  <c r="G4318" i="3"/>
  <c r="G4319" i="3"/>
  <c r="G4320" i="3"/>
  <c r="G4321" i="3"/>
  <c r="G4322" i="3"/>
  <c r="G4323" i="3"/>
  <c r="G4324" i="3"/>
  <c r="G4325" i="3"/>
  <c r="G4326" i="3"/>
  <c r="G4327" i="3"/>
  <c r="G4328" i="3"/>
  <c r="G4329" i="3"/>
  <c r="G4330" i="3"/>
  <c r="G4331" i="3"/>
  <c r="G4332" i="3"/>
  <c r="G4333" i="3"/>
  <c r="G4334" i="3"/>
  <c r="G4335" i="3"/>
  <c r="G4336" i="3"/>
  <c r="G4337" i="3"/>
  <c r="G4338" i="3"/>
  <c r="G4339" i="3"/>
  <c r="G4340" i="3"/>
  <c r="G4341" i="3"/>
  <c r="G4342" i="3"/>
  <c r="G4343" i="3"/>
  <c r="G4344" i="3"/>
  <c r="G4345" i="3"/>
  <c r="G4346" i="3"/>
  <c r="G4347" i="3"/>
  <c r="G4348" i="3"/>
  <c r="G4349" i="3"/>
  <c r="G4350" i="3"/>
  <c r="G4351" i="3"/>
  <c r="G4352" i="3"/>
  <c r="G4353" i="3"/>
  <c r="G4354" i="3"/>
  <c r="G4355" i="3"/>
  <c r="G4356" i="3"/>
  <c r="G4357" i="3"/>
  <c r="G4358" i="3"/>
  <c r="G4359" i="3"/>
  <c r="G4360" i="3"/>
  <c r="G4361" i="3"/>
  <c r="G4362" i="3"/>
  <c r="G4363" i="3"/>
  <c r="G4364" i="3"/>
  <c r="G4365" i="3"/>
  <c r="G4366" i="3"/>
  <c r="G4367" i="3"/>
  <c r="G4368" i="3"/>
  <c r="G4369" i="3"/>
  <c r="G4370" i="3"/>
  <c r="G4371" i="3"/>
  <c r="G4372" i="3"/>
  <c r="G4373" i="3"/>
  <c r="G4374" i="3"/>
  <c r="G4375" i="3"/>
  <c r="G4376" i="3"/>
  <c r="G4377" i="3"/>
  <c r="G4378" i="3"/>
  <c r="G4379" i="3"/>
  <c r="G4380" i="3"/>
  <c r="G4381" i="3"/>
  <c r="G4382" i="3"/>
  <c r="G4383" i="3"/>
  <c r="G4384" i="3"/>
  <c r="G4385" i="3"/>
  <c r="G4386" i="3"/>
  <c r="G4387" i="3"/>
  <c r="G4388" i="3"/>
  <c r="G4389" i="3"/>
  <c r="G4390" i="3"/>
  <c r="G4391" i="3"/>
  <c r="G4392" i="3"/>
  <c r="G4393" i="3"/>
  <c r="G4394" i="3"/>
  <c r="G4395" i="3"/>
  <c r="G4396" i="3"/>
  <c r="G4397" i="3"/>
  <c r="G4398" i="3"/>
  <c r="G4399" i="3"/>
  <c r="G4400" i="3"/>
  <c r="G4401" i="3"/>
  <c r="G4402" i="3"/>
  <c r="G4403" i="3"/>
  <c r="G4404" i="3"/>
  <c r="G4405" i="3"/>
  <c r="G4406" i="3"/>
  <c r="G4407" i="3"/>
  <c r="G4408" i="3"/>
  <c r="G4409" i="3"/>
  <c r="G4410" i="3"/>
  <c r="G4411" i="3"/>
  <c r="G4412" i="3"/>
  <c r="G4413" i="3"/>
  <c r="G4414" i="3"/>
  <c r="G4415" i="3"/>
  <c r="G4416" i="3"/>
  <c r="G4417" i="3"/>
  <c r="G4418" i="3"/>
  <c r="G4419" i="3"/>
  <c r="G4420" i="3"/>
  <c r="G4421" i="3"/>
  <c r="G4422" i="3"/>
  <c r="G4423" i="3"/>
  <c r="G4424" i="3"/>
  <c r="G4425" i="3"/>
  <c r="G4426" i="3"/>
  <c r="G4427" i="3"/>
  <c r="G4428" i="3"/>
  <c r="G4429" i="3"/>
  <c r="G4430" i="3"/>
  <c r="G4431" i="3"/>
  <c r="G4432" i="3"/>
  <c r="G4433" i="3"/>
  <c r="G4434" i="3"/>
  <c r="G4435" i="3"/>
  <c r="G4436" i="3"/>
  <c r="G4437" i="3"/>
  <c r="G4438" i="3"/>
  <c r="G4439" i="3"/>
  <c r="G4440" i="3"/>
  <c r="G4441" i="3"/>
  <c r="G4442" i="3"/>
  <c r="G4443" i="3"/>
  <c r="G4444" i="3"/>
  <c r="G4445" i="3"/>
  <c r="G4446" i="3"/>
  <c r="G4447" i="3"/>
  <c r="G4448" i="3"/>
  <c r="G4449" i="3"/>
  <c r="G4450" i="3"/>
  <c r="G4451" i="3"/>
  <c r="G4452" i="3"/>
  <c r="G4453" i="3"/>
  <c r="G4454" i="3"/>
  <c r="G4455" i="3"/>
  <c r="G4456" i="3"/>
  <c r="G4457" i="3"/>
  <c r="G4458" i="3"/>
  <c r="G4459" i="3"/>
  <c r="G4460" i="3"/>
  <c r="G4461" i="3"/>
  <c r="G4462" i="3"/>
  <c r="G4463" i="3"/>
  <c r="G4464" i="3"/>
  <c r="G4465" i="3"/>
  <c r="G4466" i="3"/>
  <c r="G4467" i="3"/>
  <c r="G4468" i="3"/>
  <c r="G4469" i="3"/>
  <c r="G4470" i="3"/>
  <c r="G4471" i="3"/>
  <c r="G4472" i="3"/>
  <c r="G4473" i="3"/>
  <c r="G4474" i="3"/>
  <c r="G4475" i="3"/>
  <c r="G4476" i="3"/>
  <c r="G4477" i="3"/>
  <c r="G4478" i="3"/>
  <c r="G4479" i="3"/>
  <c r="G4480" i="3"/>
  <c r="G4481" i="3"/>
  <c r="G4482" i="3"/>
  <c r="G4483" i="3"/>
  <c r="G4484" i="3"/>
  <c r="G4485" i="3"/>
  <c r="G4486" i="3"/>
  <c r="G4487" i="3"/>
  <c r="G4488" i="3"/>
  <c r="G4489" i="3"/>
  <c r="G4490" i="3"/>
  <c r="G4491" i="3"/>
  <c r="G4492" i="3"/>
  <c r="G4493" i="3"/>
  <c r="G4494" i="3"/>
  <c r="G4495" i="3"/>
  <c r="G4496" i="3"/>
  <c r="G4497" i="3"/>
  <c r="G4498" i="3"/>
  <c r="G4499" i="3"/>
  <c r="G4500" i="3"/>
  <c r="G4501" i="3"/>
  <c r="G4502" i="3"/>
  <c r="G4503" i="3"/>
  <c r="G4504" i="3"/>
  <c r="G4505" i="3"/>
  <c r="G4506" i="3"/>
  <c r="G4507" i="3"/>
  <c r="G4508" i="3"/>
  <c r="G4509" i="3"/>
  <c r="G4510" i="3"/>
  <c r="G4511" i="3"/>
  <c r="G4512" i="3"/>
  <c r="G4513" i="3"/>
  <c r="G4514" i="3"/>
  <c r="G4515" i="3"/>
  <c r="G4516" i="3"/>
  <c r="G4517" i="3"/>
  <c r="G4518" i="3"/>
  <c r="G4519" i="3"/>
  <c r="G4520" i="3"/>
  <c r="G4521" i="3"/>
  <c r="G4522" i="3"/>
  <c r="G4523" i="3"/>
  <c r="G4524" i="3"/>
  <c r="G4525" i="3"/>
  <c r="G4526" i="3"/>
  <c r="G4527" i="3"/>
  <c r="G4528" i="3"/>
  <c r="G4529" i="3"/>
  <c r="G4530" i="3"/>
  <c r="G4531" i="3"/>
  <c r="G4532" i="3"/>
  <c r="G4533" i="3"/>
  <c r="G4534" i="3"/>
  <c r="G4535" i="3"/>
  <c r="G4536" i="3"/>
  <c r="G4537" i="3"/>
  <c r="G4538" i="3"/>
  <c r="G4539" i="3"/>
  <c r="G4540" i="3"/>
  <c r="G4541" i="3"/>
  <c r="G4542" i="3"/>
  <c r="G4543" i="3"/>
  <c r="G4544" i="3"/>
  <c r="G4545" i="3"/>
  <c r="G4546" i="3"/>
  <c r="G4547" i="3"/>
  <c r="G4548" i="3"/>
  <c r="G4549" i="3"/>
  <c r="G4550" i="3"/>
  <c r="G4551" i="3"/>
  <c r="G4552" i="3"/>
  <c r="G4553" i="3"/>
  <c r="G4554" i="3"/>
  <c r="G4555" i="3"/>
  <c r="G4556" i="3"/>
  <c r="G4557" i="3"/>
  <c r="G4558" i="3"/>
  <c r="G4559" i="3"/>
  <c r="G4560" i="3"/>
  <c r="G4561" i="3"/>
  <c r="G4562" i="3"/>
  <c r="G4563" i="3"/>
  <c r="G4564" i="3"/>
  <c r="G4565" i="3"/>
  <c r="G4566" i="3"/>
  <c r="G4567" i="3"/>
  <c r="G4568" i="3"/>
  <c r="G4569" i="3"/>
  <c r="G4570" i="3"/>
  <c r="G4571" i="3"/>
  <c r="G4572" i="3"/>
  <c r="G4573" i="3"/>
  <c r="G4574" i="3"/>
  <c r="G4575" i="3"/>
  <c r="G4576" i="3"/>
  <c r="G4577" i="3"/>
  <c r="G4578" i="3"/>
  <c r="G4579" i="3"/>
  <c r="G4580" i="3"/>
  <c r="G4581" i="3"/>
  <c r="G4582" i="3"/>
  <c r="G4583" i="3"/>
  <c r="G4584" i="3"/>
  <c r="G4585" i="3"/>
  <c r="G4586" i="3"/>
  <c r="G4587" i="3"/>
  <c r="G4588" i="3"/>
  <c r="G4589" i="3"/>
  <c r="G4590" i="3"/>
  <c r="G4591" i="3"/>
  <c r="G4592" i="3"/>
  <c r="G4593" i="3"/>
  <c r="G4594" i="3"/>
  <c r="G4595" i="3"/>
  <c r="G4596" i="3"/>
  <c r="G4597" i="3"/>
  <c r="G4598" i="3"/>
  <c r="G4599" i="3"/>
  <c r="G4600" i="3"/>
  <c r="G4601" i="3"/>
  <c r="G4602" i="3"/>
  <c r="G4603" i="3"/>
  <c r="G4604" i="3"/>
  <c r="G4605" i="3"/>
  <c r="G4606" i="3"/>
  <c r="G4607" i="3"/>
  <c r="G4608" i="3"/>
  <c r="G4609" i="3"/>
  <c r="G4610" i="3"/>
  <c r="G4611" i="3"/>
  <c r="G4612" i="3"/>
  <c r="G4613" i="3"/>
  <c r="G4614" i="3"/>
  <c r="G4615" i="3"/>
  <c r="G4616" i="3"/>
  <c r="G4617" i="3"/>
  <c r="G4618" i="3"/>
  <c r="G4619" i="3"/>
  <c r="G4620" i="3"/>
  <c r="G4621" i="3"/>
  <c r="G4622" i="3"/>
  <c r="G4623" i="3"/>
  <c r="G4624" i="3"/>
  <c r="G4625" i="3"/>
  <c r="G4626" i="3"/>
  <c r="G4627" i="3"/>
  <c r="G4628" i="3"/>
  <c r="G4629" i="3"/>
  <c r="G4630" i="3"/>
  <c r="G4631" i="3"/>
  <c r="G4632" i="3"/>
  <c r="G4633" i="3"/>
  <c r="G4634" i="3"/>
  <c r="G4635" i="3"/>
  <c r="G4636" i="3"/>
  <c r="G4637" i="3"/>
  <c r="G4638" i="3"/>
  <c r="G4639" i="3"/>
  <c r="G4640" i="3"/>
  <c r="G4641" i="3"/>
  <c r="G4642" i="3"/>
  <c r="G4643" i="3"/>
  <c r="G4644" i="3"/>
  <c r="G4645" i="3"/>
  <c r="G4646" i="3"/>
  <c r="G4647" i="3"/>
  <c r="G4648" i="3"/>
  <c r="G4649" i="3"/>
  <c r="G4650" i="3"/>
  <c r="G4651" i="3"/>
  <c r="G4652" i="3"/>
  <c r="G4653" i="3"/>
  <c r="G4654" i="3"/>
  <c r="G4655" i="3"/>
  <c r="G4656" i="3"/>
  <c r="G4657" i="3"/>
  <c r="G4658" i="3"/>
  <c r="G4659" i="3"/>
  <c r="G4660" i="3"/>
  <c r="G4661" i="3"/>
  <c r="G4662" i="3"/>
  <c r="G4663" i="3"/>
  <c r="G4664" i="3"/>
  <c r="G4665" i="3"/>
  <c r="G4666" i="3"/>
  <c r="G4667" i="3"/>
  <c r="G4668" i="3"/>
  <c r="G4669" i="3"/>
  <c r="G4670" i="3"/>
  <c r="G4671" i="3"/>
  <c r="G4672" i="3"/>
  <c r="G4673" i="3"/>
  <c r="G4674" i="3"/>
  <c r="G4675" i="3"/>
  <c r="G4676" i="3"/>
  <c r="G4677" i="3"/>
  <c r="G4678" i="3"/>
  <c r="G4679" i="3"/>
  <c r="G4680" i="3"/>
  <c r="G4681" i="3"/>
  <c r="G4682" i="3"/>
  <c r="G4683" i="3"/>
  <c r="G4684" i="3"/>
  <c r="G4685" i="3"/>
  <c r="G4686" i="3"/>
  <c r="G4687" i="3"/>
  <c r="G4688" i="3"/>
  <c r="G4689" i="3"/>
  <c r="G4690" i="3"/>
  <c r="G4691" i="3"/>
  <c r="G4692" i="3"/>
  <c r="G4693" i="3"/>
  <c r="G4694" i="3"/>
  <c r="G4695" i="3"/>
  <c r="G4696" i="3"/>
  <c r="G4697" i="3"/>
  <c r="G4698" i="3"/>
  <c r="G4699" i="3"/>
  <c r="G4700" i="3"/>
  <c r="G4701" i="3"/>
  <c r="G4702" i="3"/>
  <c r="G4703" i="3"/>
  <c r="G4704" i="3"/>
  <c r="G4705" i="3"/>
  <c r="G4706" i="3"/>
  <c r="G4707" i="3"/>
  <c r="G4708" i="3"/>
  <c r="G4709" i="3"/>
  <c r="G4710" i="3"/>
  <c r="G4711" i="3"/>
  <c r="G4712" i="3"/>
  <c r="G4713" i="3"/>
  <c r="G4714" i="3"/>
  <c r="G4715" i="3"/>
  <c r="G4716" i="3"/>
  <c r="G4717" i="3"/>
  <c r="G4718" i="3"/>
  <c r="G4719" i="3"/>
  <c r="G4720" i="3"/>
  <c r="G4721" i="3"/>
  <c r="G4722" i="3"/>
  <c r="G4723" i="3"/>
  <c r="G4724" i="3"/>
  <c r="G4725" i="3"/>
  <c r="G4726" i="3"/>
  <c r="G4727" i="3"/>
  <c r="G4728" i="3"/>
  <c r="G4729" i="3"/>
  <c r="G4730" i="3"/>
  <c r="G4731" i="3"/>
  <c r="G4732" i="3"/>
  <c r="G4733" i="3"/>
  <c r="G4734" i="3"/>
  <c r="G4735" i="3"/>
  <c r="G4736" i="3"/>
  <c r="G4737" i="3"/>
  <c r="G4738" i="3"/>
  <c r="G4739" i="3"/>
  <c r="G4740" i="3"/>
  <c r="G4741" i="3"/>
  <c r="G4742" i="3"/>
  <c r="G4743" i="3"/>
  <c r="G4744" i="3"/>
  <c r="G4745" i="3"/>
  <c r="G4746" i="3"/>
  <c r="G4747" i="3"/>
  <c r="G4748" i="3"/>
  <c r="G4749" i="3"/>
  <c r="G4750" i="3"/>
  <c r="G4751" i="3"/>
  <c r="G4752" i="3"/>
  <c r="G4753" i="3"/>
  <c r="G4754" i="3"/>
  <c r="G4755" i="3"/>
  <c r="G4756" i="3"/>
  <c r="G4757" i="3"/>
  <c r="G4758" i="3"/>
  <c r="G4759" i="3"/>
  <c r="G4760" i="3"/>
  <c r="G4761" i="3"/>
  <c r="G4762" i="3"/>
  <c r="G4763" i="3"/>
  <c r="G4764" i="3"/>
  <c r="G4765" i="3"/>
  <c r="G4766" i="3"/>
  <c r="G4767" i="3"/>
  <c r="G4768" i="3"/>
  <c r="G4769" i="3"/>
  <c r="G4770" i="3"/>
  <c r="G4771" i="3"/>
  <c r="G4772" i="3"/>
  <c r="G4773" i="3"/>
  <c r="G4774" i="3"/>
  <c r="G4775" i="3"/>
  <c r="G4776" i="3"/>
  <c r="G4777" i="3"/>
  <c r="G4778" i="3"/>
  <c r="G4779" i="3"/>
  <c r="G4780" i="3"/>
  <c r="G4781" i="3"/>
  <c r="G4782" i="3"/>
  <c r="G4783" i="3"/>
  <c r="G4784" i="3"/>
  <c r="G4785" i="3"/>
  <c r="G4786" i="3"/>
  <c r="G4787" i="3"/>
  <c r="G4788" i="3"/>
  <c r="G4789" i="3"/>
  <c r="G4790" i="3"/>
  <c r="G4791" i="3"/>
  <c r="G4792" i="3"/>
  <c r="G4793" i="3"/>
  <c r="G4794" i="3"/>
  <c r="G4795" i="3"/>
  <c r="G4796" i="3"/>
  <c r="G4797" i="3"/>
  <c r="G4798" i="3"/>
  <c r="G4799" i="3"/>
  <c r="G4800" i="3"/>
  <c r="G4801" i="3"/>
  <c r="G4802" i="3"/>
  <c r="G4803" i="3"/>
  <c r="G4804" i="3"/>
  <c r="G4805" i="3"/>
  <c r="G4806" i="3"/>
  <c r="G4807" i="3"/>
  <c r="G4808" i="3"/>
  <c r="G4809" i="3"/>
  <c r="G4810" i="3"/>
  <c r="G4811" i="3"/>
  <c r="G4812" i="3"/>
  <c r="G4813" i="3"/>
  <c r="G4814" i="3"/>
  <c r="G4815" i="3"/>
  <c r="G4816" i="3"/>
  <c r="G4817" i="3"/>
  <c r="G4818" i="3"/>
  <c r="G4819" i="3"/>
  <c r="G4820" i="3"/>
  <c r="G4821" i="3"/>
  <c r="G4822" i="3"/>
  <c r="G4823" i="3"/>
  <c r="G4824" i="3"/>
  <c r="G4825" i="3"/>
  <c r="G4826" i="3"/>
  <c r="G4827" i="3"/>
  <c r="G4828" i="3"/>
  <c r="G4829" i="3"/>
  <c r="G4830" i="3"/>
  <c r="G4831" i="3"/>
  <c r="G4832" i="3"/>
  <c r="G4833" i="3"/>
  <c r="G4834" i="3"/>
  <c r="G4835" i="3"/>
  <c r="G4836" i="3"/>
  <c r="G4837" i="3"/>
  <c r="G4838" i="3"/>
  <c r="G4839" i="3"/>
  <c r="G4840" i="3"/>
  <c r="G4841" i="3"/>
  <c r="G4842" i="3"/>
  <c r="G4843" i="3"/>
  <c r="G4844" i="3"/>
  <c r="G4845" i="3"/>
  <c r="G4846" i="3"/>
  <c r="G4847" i="3"/>
  <c r="G4848" i="3"/>
  <c r="G4849" i="3"/>
  <c r="G4850" i="3"/>
  <c r="G4851" i="3"/>
  <c r="G4852" i="3"/>
  <c r="G4853" i="3"/>
  <c r="G4854" i="3"/>
  <c r="G4855" i="3"/>
  <c r="G4856" i="3"/>
  <c r="G4857" i="3"/>
  <c r="G4858" i="3"/>
  <c r="G4859" i="3"/>
  <c r="G4860" i="3"/>
  <c r="G4861" i="3"/>
  <c r="G4862" i="3"/>
  <c r="G4863" i="3"/>
  <c r="G4864" i="3"/>
  <c r="G4865" i="3"/>
  <c r="G4866" i="3"/>
  <c r="G4867" i="3"/>
  <c r="G4868" i="3"/>
  <c r="G4869" i="3"/>
  <c r="G4870" i="3"/>
  <c r="G4871" i="3"/>
  <c r="G4872" i="3"/>
  <c r="G4873" i="3"/>
  <c r="G4874" i="3"/>
  <c r="G4875" i="3"/>
  <c r="G4876" i="3"/>
  <c r="G4877" i="3"/>
  <c r="G4878" i="3"/>
  <c r="G4879" i="3"/>
  <c r="G4880" i="3"/>
  <c r="G4881" i="3"/>
  <c r="G4882" i="3"/>
  <c r="G4883" i="3"/>
  <c r="G4884" i="3"/>
  <c r="G4885" i="3"/>
  <c r="G4886" i="3"/>
  <c r="G4887" i="3"/>
  <c r="G4888" i="3"/>
  <c r="G4889" i="3"/>
  <c r="G4890" i="3"/>
  <c r="G4891" i="3"/>
  <c r="G4892" i="3"/>
  <c r="G4893" i="3"/>
  <c r="G4894" i="3"/>
  <c r="G4895" i="3"/>
  <c r="G4896" i="3"/>
  <c r="G4897" i="3"/>
  <c r="G4898" i="3"/>
  <c r="G4899" i="3"/>
  <c r="G4900" i="3"/>
  <c r="G4901" i="3"/>
  <c r="G4902" i="3"/>
  <c r="G4903" i="3"/>
  <c r="G4904" i="3"/>
  <c r="G4905" i="3"/>
  <c r="G4906" i="3"/>
  <c r="G4907" i="3"/>
  <c r="G4908" i="3"/>
  <c r="G4909" i="3"/>
  <c r="G4910" i="3"/>
  <c r="G4911" i="3"/>
  <c r="G4912" i="3"/>
  <c r="G4913" i="3"/>
  <c r="G4914" i="3"/>
  <c r="G4915" i="3"/>
  <c r="G4916" i="3"/>
  <c r="G4917" i="3"/>
  <c r="G4918" i="3"/>
  <c r="G4919" i="3"/>
  <c r="G4920" i="3"/>
  <c r="G4921" i="3"/>
  <c r="G4922" i="3"/>
  <c r="G4923" i="3"/>
  <c r="G4924" i="3"/>
  <c r="G4925" i="3"/>
  <c r="G4926" i="3"/>
  <c r="G4927" i="3"/>
  <c r="G4928" i="3"/>
  <c r="G4929" i="3"/>
  <c r="G4930" i="3"/>
  <c r="G4931" i="3"/>
  <c r="G4932" i="3"/>
  <c r="G4933" i="3"/>
  <c r="G4934" i="3"/>
  <c r="G4935" i="3"/>
  <c r="G4936" i="3"/>
  <c r="G4937" i="3"/>
  <c r="G4938" i="3"/>
  <c r="G4939" i="3"/>
  <c r="G4940" i="3"/>
  <c r="G4941" i="3"/>
  <c r="G4942" i="3"/>
  <c r="G4943" i="3"/>
  <c r="G4944" i="3"/>
  <c r="G4945" i="3"/>
  <c r="G4946" i="3"/>
  <c r="G4947" i="3"/>
  <c r="G4948" i="3"/>
  <c r="G4949" i="3"/>
  <c r="G4950" i="3"/>
  <c r="G4951" i="3"/>
  <c r="G4952" i="3"/>
  <c r="G4953" i="3"/>
  <c r="G4954" i="3"/>
  <c r="G4955" i="3"/>
  <c r="G4956" i="3"/>
  <c r="G4957" i="3"/>
  <c r="G4958" i="3"/>
  <c r="G4959" i="3"/>
  <c r="G4960" i="3"/>
  <c r="G4961" i="3"/>
  <c r="G4962" i="3"/>
  <c r="G4963" i="3"/>
  <c r="G4964" i="3"/>
  <c r="G4965" i="3"/>
  <c r="G4966" i="3"/>
  <c r="G4967" i="3"/>
  <c r="G4968" i="3"/>
  <c r="G4969" i="3"/>
  <c r="G4970" i="3"/>
  <c r="G4971" i="3"/>
  <c r="G4972" i="3"/>
  <c r="G4973" i="3"/>
  <c r="G4974" i="3"/>
  <c r="G4975" i="3"/>
  <c r="G4976" i="3"/>
  <c r="G4977" i="3"/>
  <c r="G4978" i="3"/>
  <c r="G4979" i="3"/>
  <c r="G4980" i="3"/>
  <c r="G4981" i="3"/>
  <c r="G4982" i="3"/>
  <c r="G4983" i="3"/>
  <c r="G4984" i="3"/>
  <c r="G4985" i="3"/>
  <c r="G4986" i="3"/>
  <c r="G4987" i="3"/>
  <c r="G4988" i="3"/>
  <c r="G4989" i="3"/>
  <c r="G4990" i="3"/>
  <c r="G4991" i="3"/>
  <c r="G4992" i="3"/>
  <c r="G4993" i="3"/>
  <c r="G4994" i="3"/>
  <c r="G4995" i="3"/>
  <c r="G4996" i="3"/>
  <c r="G4997" i="3"/>
  <c r="G4998" i="3"/>
  <c r="G4999" i="3"/>
  <c r="G5000" i="3"/>
  <c r="G5001" i="3"/>
  <c r="G5002" i="3"/>
  <c r="G5003" i="3"/>
  <c r="G5004" i="3"/>
  <c r="G5005" i="3"/>
  <c r="G5006" i="3"/>
  <c r="G5007" i="3"/>
  <c r="G5008" i="3"/>
  <c r="G5009" i="3"/>
  <c r="G5010" i="3"/>
  <c r="G5011" i="3"/>
  <c r="G5012" i="3"/>
  <c r="G5013" i="3"/>
  <c r="G5014" i="3"/>
  <c r="G5015" i="3"/>
  <c r="G5016" i="3"/>
  <c r="G5017" i="3"/>
  <c r="G5018" i="3"/>
  <c r="G5019" i="3"/>
  <c r="G5020" i="3"/>
  <c r="G5021" i="3"/>
  <c r="G5022" i="3"/>
  <c r="G5023" i="3"/>
  <c r="G5024" i="3"/>
  <c r="G5025" i="3"/>
  <c r="G5026" i="3"/>
  <c r="G5027" i="3"/>
  <c r="G5028" i="3"/>
  <c r="G5029" i="3"/>
  <c r="G5030" i="3"/>
  <c r="G5031" i="3"/>
  <c r="G5032" i="3"/>
  <c r="G5033" i="3"/>
  <c r="G5034" i="3"/>
  <c r="G5035" i="3"/>
  <c r="G5036" i="3"/>
  <c r="G5037" i="3"/>
  <c r="G5038" i="3"/>
  <c r="G5039" i="3"/>
  <c r="G5040" i="3"/>
  <c r="G5041" i="3"/>
  <c r="G5042" i="3"/>
  <c r="G5043" i="3"/>
  <c r="G5044" i="3"/>
  <c r="G5045" i="3"/>
  <c r="G5046" i="3"/>
  <c r="G5047" i="3"/>
  <c r="G5048" i="3"/>
  <c r="G5049" i="3"/>
  <c r="G5050" i="3"/>
  <c r="G5051" i="3"/>
  <c r="G5052" i="3"/>
  <c r="G5053" i="3"/>
  <c r="G5054" i="3"/>
  <c r="G5055" i="3"/>
  <c r="G5056" i="3"/>
  <c r="G5057" i="3"/>
  <c r="G5058" i="3"/>
  <c r="G5059" i="3"/>
  <c r="G5060" i="3"/>
  <c r="G5061" i="3"/>
  <c r="G5062" i="3"/>
  <c r="G5063" i="3"/>
  <c r="G5064" i="3"/>
  <c r="G5065" i="3"/>
  <c r="G5066" i="3"/>
  <c r="G5067" i="3"/>
  <c r="G5068" i="3"/>
  <c r="G5069" i="3"/>
  <c r="G5070" i="3"/>
  <c r="G5071" i="3"/>
  <c r="G5072" i="3"/>
  <c r="G5073" i="3"/>
  <c r="G5074" i="3"/>
  <c r="G5075" i="3"/>
  <c r="G5076" i="3"/>
  <c r="G5077" i="3"/>
  <c r="G5078" i="3"/>
  <c r="G5079" i="3"/>
  <c r="G5080" i="3"/>
  <c r="G5081" i="3"/>
  <c r="G5082" i="3"/>
  <c r="G5083" i="3"/>
  <c r="G5084" i="3"/>
  <c r="G5085" i="3"/>
  <c r="G5086" i="3"/>
  <c r="G5087" i="3"/>
  <c r="G5088" i="3"/>
  <c r="G5089" i="3"/>
  <c r="G5090" i="3"/>
  <c r="G5091" i="3"/>
  <c r="G5092" i="3"/>
  <c r="G5093" i="3"/>
  <c r="G5094" i="3"/>
  <c r="G5095" i="3"/>
  <c r="G5096" i="3"/>
  <c r="G5097" i="3"/>
  <c r="G5098" i="3"/>
  <c r="G5099" i="3"/>
  <c r="G5100" i="3"/>
  <c r="G5101" i="3"/>
  <c r="G5102" i="3"/>
  <c r="G5103" i="3"/>
  <c r="G5104" i="3"/>
  <c r="G5105" i="3"/>
  <c r="G5106" i="3"/>
  <c r="G5107" i="3"/>
  <c r="G5108" i="3"/>
  <c r="G5109" i="3"/>
  <c r="G5110" i="3"/>
  <c r="G5111" i="3"/>
  <c r="G5112" i="3"/>
  <c r="G5113" i="3"/>
  <c r="G5114" i="3"/>
  <c r="G5115" i="3"/>
  <c r="G5116" i="3"/>
  <c r="G5117" i="3"/>
  <c r="G5118" i="3"/>
  <c r="G5119" i="3"/>
  <c r="G5120" i="3"/>
  <c r="G5121" i="3"/>
  <c r="G5122" i="3"/>
  <c r="G5123" i="3"/>
  <c r="G5124" i="3"/>
  <c r="G5125" i="3"/>
  <c r="G5126" i="3"/>
  <c r="G5127" i="3"/>
  <c r="G5128" i="3"/>
  <c r="G5129" i="3"/>
  <c r="G5130" i="3"/>
  <c r="G5131" i="3"/>
  <c r="G5132" i="3"/>
  <c r="G5133" i="3"/>
  <c r="G5134" i="3"/>
  <c r="G5135" i="3"/>
  <c r="G5136" i="3"/>
  <c r="G5137" i="3"/>
  <c r="G5138" i="3"/>
  <c r="G5139" i="3"/>
  <c r="G5140" i="3"/>
  <c r="G5141" i="3"/>
  <c r="G5142" i="3"/>
  <c r="G5143" i="3"/>
  <c r="G5144" i="3"/>
  <c r="G5145" i="3"/>
  <c r="G5146" i="3"/>
  <c r="G5147" i="3"/>
  <c r="G5148" i="3"/>
  <c r="G5149" i="3"/>
  <c r="G5150" i="3"/>
  <c r="G5151" i="3"/>
  <c r="G5152" i="3"/>
  <c r="G5153" i="3"/>
  <c r="G5154" i="3"/>
  <c r="G5155" i="3"/>
  <c r="G5156" i="3"/>
  <c r="G5157" i="3"/>
  <c r="G5158" i="3"/>
  <c r="G5159" i="3"/>
  <c r="G5160" i="3"/>
  <c r="G5161" i="3"/>
  <c r="G5162" i="3"/>
  <c r="G5163" i="3"/>
  <c r="G5164" i="3"/>
  <c r="G5165" i="3"/>
  <c r="G5166" i="3"/>
  <c r="G5167" i="3"/>
  <c r="G5168" i="3"/>
  <c r="G5169" i="3"/>
  <c r="G5170" i="3"/>
  <c r="G5171" i="3"/>
  <c r="G5172" i="3"/>
  <c r="G5173" i="3"/>
  <c r="G5174" i="3"/>
  <c r="G5175" i="3"/>
  <c r="G5176" i="3"/>
  <c r="G5177" i="3"/>
  <c r="G5178" i="3"/>
  <c r="G5179" i="3"/>
  <c r="G5180" i="3"/>
  <c r="G5181" i="3"/>
  <c r="G5182" i="3"/>
  <c r="G5183" i="3"/>
  <c r="G5184" i="3"/>
  <c r="G5185" i="3"/>
  <c r="G5186" i="3"/>
  <c r="G5187" i="3"/>
  <c r="G5188" i="3"/>
  <c r="G5189" i="3"/>
  <c r="G5190" i="3"/>
  <c r="G5191" i="3"/>
  <c r="G5192" i="3"/>
  <c r="G5193" i="3"/>
  <c r="G5194" i="3"/>
  <c r="G5195" i="3"/>
  <c r="G5196" i="3"/>
  <c r="G5197" i="3"/>
  <c r="G5198" i="3"/>
  <c r="G5199" i="3"/>
  <c r="G5200" i="3"/>
  <c r="G5201" i="3"/>
  <c r="G5202" i="3"/>
  <c r="G5203" i="3"/>
  <c r="G5204" i="3"/>
  <c r="G5205" i="3"/>
  <c r="G5206" i="3"/>
  <c r="G5207" i="3"/>
  <c r="G5208" i="3"/>
  <c r="G5209" i="3"/>
  <c r="G5210" i="3"/>
  <c r="G5211" i="3"/>
  <c r="G5212" i="3"/>
  <c r="G5213" i="3"/>
  <c r="G5214" i="3"/>
  <c r="G5215" i="3"/>
  <c r="G5216" i="3"/>
  <c r="G5217" i="3"/>
  <c r="G5218" i="3"/>
  <c r="G5219" i="3"/>
  <c r="G5220" i="3"/>
  <c r="G5221" i="3"/>
  <c r="G5222" i="3"/>
  <c r="G5223" i="3"/>
  <c r="G5224" i="3"/>
  <c r="G5225" i="3"/>
  <c r="G5226" i="3"/>
  <c r="G5227" i="3"/>
  <c r="G5228" i="3"/>
  <c r="G5229" i="3"/>
  <c r="G5230" i="3"/>
  <c r="G5231" i="3"/>
  <c r="G5232" i="3"/>
  <c r="G5233" i="3"/>
  <c r="G5234" i="3"/>
  <c r="G5235" i="3"/>
  <c r="G5236" i="3"/>
  <c r="G5237" i="3"/>
  <c r="G5238" i="3"/>
  <c r="G5239" i="3"/>
  <c r="G5240" i="3"/>
  <c r="G5241" i="3"/>
  <c r="G5242" i="3"/>
  <c r="G5243" i="3"/>
  <c r="G5244" i="3"/>
  <c r="G5245" i="3"/>
  <c r="G5246" i="3"/>
  <c r="G5247" i="3"/>
  <c r="G5248" i="3"/>
  <c r="G5249" i="3"/>
  <c r="G5250" i="3"/>
  <c r="G5251" i="3"/>
  <c r="G5252" i="3"/>
  <c r="G5253" i="3"/>
  <c r="G5254" i="3"/>
  <c r="G5255" i="3"/>
  <c r="G5256" i="3"/>
  <c r="G5257" i="3"/>
  <c r="G5258" i="3"/>
  <c r="G5259" i="3"/>
  <c r="G5260" i="3"/>
  <c r="G5261" i="3"/>
  <c r="G5262" i="3"/>
  <c r="G5263" i="3"/>
  <c r="G5264" i="3"/>
  <c r="G5265" i="3"/>
  <c r="G5266" i="3"/>
  <c r="G5267" i="3"/>
  <c r="G5268" i="3"/>
  <c r="G5269" i="3"/>
  <c r="G5270" i="3"/>
  <c r="G5271" i="3"/>
  <c r="G5272" i="3"/>
  <c r="G5273" i="3"/>
  <c r="G5274" i="3"/>
  <c r="G5275" i="3"/>
  <c r="G5276" i="3"/>
  <c r="G5277" i="3"/>
  <c r="G5278" i="3"/>
  <c r="G5279" i="3"/>
  <c r="G5280" i="3"/>
  <c r="G5281" i="3"/>
  <c r="G5282" i="3"/>
  <c r="G5283" i="3"/>
  <c r="G5284" i="3"/>
  <c r="G5285" i="3"/>
  <c r="G5286" i="3"/>
  <c r="G5287" i="3"/>
  <c r="G5288" i="3"/>
  <c r="G5289" i="3"/>
  <c r="G5290" i="3"/>
  <c r="G5291" i="3"/>
  <c r="G5292" i="3"/>
  <c r="G5293" i="3"/>
  <c r="G5294" i="3"/>
  <c r="G5295" i="3"/>
  <c r="G5296" i="3"/>
  <c r="G5297" i="3"/>
  <c r="G5298" i="3"/>
  <c r="G5299" i="3"/>
  <c r="G5300" i="3"/>
  <c r="G5301" i="3"/>
  <c r="G5302" i="3"/>
  <c r="G5303" i="3"/>
  <c r="G5304" i="3"/>
  <c r="G5305" i="3"/>
  <c r="G5306" i="3"/>
  <c r="G5307" i="3"/>
  <c r="G5308" i="3"/>
  <c r="G5309" i="3"/>
  <c r="G5310" i="3"/>
  <c r="G5311" i="3"/>
  <c r="G5312" i="3"/>
  <c r="G5313" i="3"/>
  <c r="G5314" i="3"/>
  <c r="G5315" i="3"/>
  <c r="G5316" i="3"/>
  <c r="G5317" i="3"/>
  <c r="G5318" i="3"/>
  <c r="G5319" i="3"/>
  <c r="G5320" i="3"/>
  <c r="G5321" i="3"/>
  <c r="G5322" i="3"/>
  <c r="G5323" i="3"/>
  <c r="G5324" i="3"/>
  <c r="G5325" i="3"/>
  <c r="G5326" i="3"/>
  <c r="G5327" i="3"/>
  <c r="G5328" i="3"/>
  <c r="G5329" i="3"/>
  <c r="G5330" i="3"/>
  <c r="G5331" i="3"/>
  <c r="G5332" i="3"/>
  <c r="G5333" i="3"/>
  <c r="G5334" i="3"/>
  <c r="G5335" i="3"/>
  <c r="G5336" i="3"/>
  <c r="G5337" i="3"/>
  <c r="G5338" i="3"/>
  <c r="G5339" i="3"/>
  <c r="G5340" i="3"/>
  <c r="G5341" i="3"/>
  <c r="G5342" i="3"/>
  <c r="G5343" i="3"/>
  <c r="G5344" i="3"/>
  <c r="G5345" i="3"/>
  <c r="G5346" i="3"/>
  <c r="G5347" i="3"/>
  <c r="G5348" i="3"/>
  <c r="G5349" i="3"/>
  <c r="G5350" i="3"/>
  <c r="G5351" i="3"/>
  <c r="G5352" i="3"/>
  <c r="G5353" i="3"/>
  <c r="G5354" i="3"/>
  <c r="G5355" i="3"/>
  <c r="G5356" i="3"/>
  <c r="G5357" i="3"/>
  <c r="G5358" i="3"/>
  <c r="G5359" i="3"/>
  <c r="G5360" i="3"/>
  <c r="G5361" i="3"/>
  <c r="G5362" i="3"/>
  <c r="G5363" i="3"/>
  <c r="G5364" i="3"/>
  <c r="G5365" i="3"/>
  <c r="G5366" i="3"/>
  <c r="G5367" i="3"/>
  <c r="G5368" i="3"/>
  <c r="G5369" i="3"/>
  <c r="G5370" i="3"/>
  <c r="G5371" i="3"/>
  <c r="G5372" i="3"/>
  <c r="G5373" i="3"/>
  <c r="G5374" i="3"/>
  <c r="G5375" i="3"/>
  <c r="G5376" i="3"/>
  <c r="G5377" i="3"/>
  <c r="G5378" i="3"/>
  <c r="G5379" i="3"/>
  <c r="G5380" i="3"/>
  <c r="G5381" i="3"/>
  <c r="G5382" i="3"/>
  <c r="G5383" i="3"/>
  <c r="G5384" i="3"/>
  <c r="G5385" i="3"/>
  <c r="G5386" i="3"/>
  <c r="G5387" i="3"/>
  <c r="G5388" i="3"/>
  <c r="G5389" i="3"/>
  <c r="G5390" i="3"/>
  <c r="G5391" i="3"/>
  <c r="G5392" i="3"/>
  <c r="G5393" i="3"/>
  <c r="G5394" i="3"/>
  <c r="G5395" i="3"/>
  <c r="G5396" i="3"/>
  <c r="G5397" i="3"/>
  <c r="G5398" i="3"/>
  <c r="G5399" i="3"/>
  <c r="G5400" i="3"/>
  <c r="G5401" i="3"/>
  <c r="G5402" i="3"/>
  <c r="G5403" i="3"/>
  <c r="G5404" i="3"/>
  <c r="G5405" i="3"/>
  <c r="G5406" i="3"/>
  <c r="G5407" i="3"/>
  <c r="G5408" i="3"/>
  <c r="G5409" i="3"/>
  <c r="G5410" i="3"/>
  <c r="G5411" i="3"/>
  <c r="G5412" i="3"/>
  <c r="G5413" i="3"/>
  <c r="G5414" i="3"/>
  <c r="G5415" i="3"/>
  <c r="G5416" i="3"/>
  <c r="G5417" i="3"/>
  <c r="G5418" i="3"/>
  <c r="G5419" i="3"/>
  <c r="G5420" i="3"/>
  <c r="G5421" i="3"/>
  <c r="G5422" i="3"/>
  <c r="G5423" i="3"/>
  <c r="G5424" i="3"/>
  <c r="G5425" i="3"/>
  <c r="G5426" i="3"/>
  <c r="G5427" i="3"/>
  <c r="G5428" i="3"/>
  <c r="G5429" i="3"/>
  <c r="G5430" i="3"/>
  <c r="G5431" i="3"/>
  <c r="G5432" i="3"/>
  <c r="G5433" i="3"/>
  <c r="G5434" i="3"/>
  <c r="G5435" i="3"/>
  <c r="G5436" i="3"/>
  <c r="G5437" i="3"/>
  <c r="G5438" i="3"/>
  <c r="G5439" i="3"/>
  <c r="G5440" i="3"/>
  <c r="G5441" i="3"/>
  <c r="G5442" i="3"/>
  <c r="G5443" i="3"/>
  <c r="G5444" i="3"/>
  <c r="G5445" i="3"/>
  <c r="G5446" i="3"/>
  <c r="G5447" i="3"/>
  <c r="G5448" i="3"/>
  <c r="G5449" i="3"/>
  <c r="G5450" i="3"/>
  <c r="G5451" i="3"/>
  <c r="G5452" i="3"/>
  <c r="G5453" i="3"/>
  <c r="G5454" i="3"/>
  <c r="G5455" i="3"/>
  <c r="G5456" i="3"/>
  <c r="G5457" i="3"/>
  <c r="G5458" i="3"/>
  <c r="G5459" i="3"/>
  <c r="G5460" i="3"/>
  <c r="G5461" i="3"/>
  <c r="G5462" i="3"/>
  <c r="G5463" i="3"/>
  <c r="G5464" i="3"/>
  <c r="G5465" i="3"/>
  <c r="G5466" i="3"/>
  <c r="G5467" i="3"/>
  <c r="G5468" i="3"/>
  <c r="G5469" i="3"/>
  <c r="G5470" i="3"/>
  <c r="G5471" i="3"/>
  <c r="G5472" i="3"/>
  <c r="G5473" i="3"/>
  <c r="G5474" i="3"/>
  <c r="G5475" i="3"/>
  <c r="G5476" i="3"/>
  <c r="G5477" i="3"/>
  <c r="G5478" i="3"/>
  <c r="G5479" i="3"/>
  <c r="G5480" i="3"/>
  <c r="G5481" i="3"/>
  <c r="G5482" i="3"/>
  <c r="G5483" i="3"/>
  <c r="G5484" i="3"/>
  <c r="G5485" i="3"/>
  <c r="G5486" i="3"/>
  <c r="G5487" i="3"/>
  <c r="G5488" i="3"/>
  <c r="G5489" i="3"/>
  <c r="G5490" i="3"/>
  <c r="G5491" i="3"/>
  <c r="G5492" i="3"/>
  <c r="G5493" i="3"/>
  <c r="G5494" i="3"/>
  <c r="G5495" i="3"/>
  <c r="G5496" i="3"/>
  <c r="G5497" i="3"/>
  <c r="G5498" i="3"/>
  <c r="G5499" i="3"/>
  <c r="G5500" i="3"/>
  <c r="G5501" i="3"/>
  <c r="G5502" i="3"/>
  <c r="G5503" i="3"/>
  <c r="G5504" i="3"/>
  <c r="G5505" i="3"/>
  <c r="G5506" i="3"/>
  <c r="G5507" i="3"/>
  <c r="G5508" i="3"/>
  <c r="G5509" i="3"/>
  <c r="G5510" i="3"/>
  <c r="G5511" i="3"/>
  <c r="G5512" i="3"/>
  <c r="G5513" i="3"/>
  <c r="G5514" i="3"/>
  <c r="G5515" i="3"/>
  <c r="G5516" i="3"/>
  <c r="G5517" i="3"/>
  <c r="G5518" i="3"/>
  <c r="G5519" i="3"/>
  <c r="G5520" i="3"/>
  <c r="G5521" i="3"/>
  <c r="G5522" i="3"/>
  <c r="G5523" i="3"/>
  <c r="G5524" i="3"/>
  <c r="G5525" i="3"/>
  <c r="G5526" i="3"/>
  <c r="G5527" i="3"/>
  <c r="G5528" i="3"/>
  <c r="G5529" i="3"/>
  <c r="G5530" i="3"/>
  <c r="G5531" i="3"/>
  <c r="G5532" i="3"/>
  <c r="G5533" i="3"/>
  <c r="G5534" i="3"/>
  <c r="G5535" i="3"/>
  <c r="G5536" i="3"/>
  <c r="G5537" i="3"/>
  <c r="G5538" i="3"/>
  <c r="G5539" i="3"/>
  <c r="G5540" i="3"/>
  <c r="G5541" i="3"/>
  <c r="G5542" i="3"/>
  <c r="G5543" i="3"/>
  <c r="G5544" i="3"/>
  <c r="G5545" i="3"/>
  <c r="G5546" i="3"/>
  <c r="G5547" i="3"/>
  <c r="G5548" i="3"/>
  <c r="G5549" i="3"/>
  <c r="G5550" i="3"/>
  <c r="G5551" i="3"/>
  <c r="G5552" i="3"/>
  <c r="G5553" i="3"/>
  <c r="G5554" i="3"/>
  <c r="G5555" i="3"/>
  <c r="G5556" i="3"/>
  <c r="G5557" i="3"/>
  <c r="G5558" i="3"/>
  <c r="G5559" i="3"/>
  <c r="G5560" i="3"/>
  <c r="G5561" i="3"/>
  <c r="G5562" i="3"/>
  <c r="G5563" i="3"/>
  <c r="G5564" i="3"/>
  <c r="G5565" i="3"/>
  <c r="G5566" i="3"/>
  <c r="G5567" i="3"/>
  <c r="G5568" i="3"/>
  <c r="G5569" i="3"/>
  <c r="G5570" i="3"/>
  <c r="G5571" i="3"/>
  <c r="G5572" i="3"/>
  <c r="G5573" i="3"/>
  <c r="G5574" i="3"/>
  <c r="G5575" i="3"/>
  <c r="G5576" i="3"/>
  <c r="G5577" i="3"/>
  <c r="G5578" i="3"/>
  <c r="G5579" i="3"/>
  <c r="G5580" i="3"/>
  <c r="G5581" i="3"/>
  <c r="G5582" i="3"/>
  <c r="G5583" i="3"/>
  <c r="G5584" i="3"/>
  <c r="G5585" i="3"/>
  <c r="G5586" i="3"/>
  <c r="G5587" i="3"/>
  <c r="G5588" i="3"/>
  <c r="G5589" i="3"/>
  <c r="G5590" i="3"/>
  <c r="G5591" i="3"/>
  <c r="G5592" i="3"/>
  <c r="G5593" i="3"/>
  <c r="G5594" i="3"/>
  <c r="G5595" i="3"/>
  <c r="G5596" i="3"/>
  <c r="G5597" i="3"/>
  <c r="G5598" i="3"/>
  <c r="G5599" i="3"/>
  <c r="G5600" i="3"/>
  <c r="G5601" i="3"/>
  <c r="G5602" i="3"/>
  <c r="G5603" i="3"/>
  <c r="G5604" i="3"/>
  <c r="G5605" i="3"/>
  <c r="G5606" i="3"/>
  <c r="G5607" i="3"/>
  <c r="G5608" i="3"/>
  <c r="G5609" i="3"/>
  <c r="G5610" i="3"/>
  <c r="G5611" i="3"/>
  <c r="G5612" i="3"/>
  <c r="G5613" i="3"/>
  <c r="G5614" i="3"/>
  <c r="G5615" i="3"/>
  <c r="G5616" i="3"/>
  <c r="G5617" i="3"/>
  <c r="G5618" i="3"/>
  <c r="G5619" i="3"/>
  <c r="G5620" i="3"/>
  <c r="G5621" i="3"/>
  <c r="G5622" i="3"/>
  <c r="G5623" i="3"/>
  <c r="G5624" i="3"/>
  <c r="G5625" i="3"/>
  <c r="G5626" i="3"/>
  <c r="G5627" i="3"/>
  <c r="G5628" i="3"/>
  <c r="G5629" i="3"/>
  <c r="G5630" i="3"/>
  <c r="G5631" i="3"/>
  <c r="G5632" i="3"/>
  <c r="G5633" i="3"/>
  <c r="G5634" i="3"/>
  <c r="G5635" i="3"/>
  <c r="G5636" i="3"/>
  <c r="G5637" i="3"/>
  <c r="G5638" i="3"/>
  <c r="G5639" i="3"/>
  <c r="G5640" i="3"/>
  <c r="G5641" i="3"/>
  <c r="G5642" i="3"/>
  <c r="G5643" i="3"/>
  <c r="G5644" i="3"/>
  <c r="G5645" i="3"/>
  <c r="G5646" i="3"/>
  <c r="G5647" i="3"/>
  <c r="G5648" i="3"/>
  <c r="G5649" i="3"/>
  <c r="G5650" i="3"/>
  <c r="G5651" i="3"/>
  <c r="G5652" i="3"/>
  <c r="G5653" i="3"/>
  <c r="G5654" i="3"/>
  <c r="G5655" i="3"/>
  <c r="G5656" i="3"/>
  <c r="G5657" i="3"/>
  <c r="G5658" i="3"/>
  <c r="G5659" i="3"/>
  <c r="G5660" i="3"/>
  <c r="G5661" i="3"/>
  <c r="G5662" i="3"/>
  <c r="G5663" i="3"/>
  <c r="G5664" i="3"/>
  <c r="G5665" i="3"/>
  <c r="G5666" i="3"/>
  <c r="G5667" i="3"/>
  <c r="G5668" i="3"/>
  <c r="G5669" i="3"/>
  <c r="G5670" i="3"/>
  <c r="G5671" i="3"/>
  <c r="G5672" i="3"/>
  <c r="G5673" i="3"/>
  <c r="G5674" i="3"/>
  <c r="G5675" i="3"/>
  <c r="G5676" i="3"/>
  <c r="G5677" i="3"/>
  <c r="G5678" i="3"/>
  <c r="G5679" i="3"/>
  <c r="G5680" i="3"/>
  <c r="G5681" i="3"/>
  <c r="G5682" i="3"/>
  <c r="G5683" i="3"/>
  <c r="G5684" i="3"/>
  <c r="G5685" i="3"/>
  <c r="G5686" i="3"/>
  <c r="G5687" i="3"/>
  <c r="G5688" i="3"/>
  <c r="G5689" i="3"/>
  <c r="G5690" i="3"/>
  <c r="G5691" i="3"/>
  <c r="G5692" i="3"/>
  <c r="G5693" i="3"/>
  <c r="G5694" i="3"/>
  <c r="G5695" i="3"/>
  <c r="G5696" i="3"/>
  <c r="G5697" i="3"/>
  <c r="G5698" i="3"/>
  <c r="G5699" i="3"/>
  <c r="G5700" i="3"/>
  <c r="G5701" i="3"/>
  <c r="G5702" i="3"/>
  <c r="G5703" i="3"/>
  <c r="G5704" i="3"/>
  <c r="G5705" i="3"/>
  <c r="G5706" i="3"/>
  <c r="G5707" i="3"/>
  <c r="G5708" i="3"/>
  <c r="G5709" i="3"/>
  <c r="G5710" i="3"/>
  <c r="G5711" i="3"/>
  <c r="G5712" i="3"/>
  <c r="G5713" i="3"/>
  <c r="G5714" i="3"/>
  <c r="G5715" i="3"/>
  <c r="G5716" i="3"/>
  <c r="G5717" i="3"/>
  <c r="G5718" i="3"/>
  <c r="G5719" i="3"/>
  <c r="G5720" i="3"/>
  <c r="G5721" i="3"/>
  <c r="G5722" i="3"/>
  <c r="G5723" i="3"/>
  <c r="G5724" i="3"/>
  <c r="G5725" i="3"/>
  <c r="G5726" i="3"/>
  <c r="G5727" i="3"/>
  <c r="G5728" i="3"/>
  <c r="G5729" i="3"/>
  <c r="G5730" i="3"/>
  <c r="G5731" i="3"/>
  <c r="G5732" i="3"/>
  <c r="G5733" i="3"/>
  <c r="G5734" i="3"/>
  <c r="G5735" i="3"/>
  <c r="G5736" i="3"/>
  <c r="G5737" i="3"/>
  <c r="G5738" i="3"/>
  <c r="G5739" i="3"/>
  <c r="G5740" i="3"/>
  <c r="G5741" i="3"/>
  <c r="G5742" i="3"/>
  <c r="G5743" i="3"/>
  <c r="G5744" i="3"/>
  <c r="G5745" i="3"/>
  <c r="G5746" i="3"/>
  <c r="G5747" i="3"/>
  <c r="G5748" i="3"/>
  <c r="G5749" i="3"/>
  <c r="G5750" i="3"/>
  <c r="G5751" i="3"/>
  <c r="G5752" i="3"/>
  <c r="G5753" i="3"/>
  <c r="G5754" i="3"/>
  <c r="G5755" i="3"/>
  <c r="G5756" i="3"/>
  <c r="G5757" i="3"/>
  <c r="G5758" i="3"/>
  <c r="G5759" i="3"/>
  <c r="G5760" i="3"/>
  <c r="G5761" i="3"/>
  <c r="G5762" i="3"/>
  <c r="G5763" i="3"/>
  <c r="G5764" i="3"/>
  <c r="G5765" i="3"/>
  <c r="G5766" i="3"/>
  <c r="G5767" i="3"/>
  <c r="G5768" i="3"/>
  <c r="G5769" i="3"/>
  <c r="G5770" i="3"/>
  <c r="G5771" i="3"/>
  <c r="G5772" i="3"/>
  <c r="G5773" i="3"/>
  <c r="G5774" i="3"/>
  <c r="G5775" i="3"/>
  <c r="G5776" i="3"/>
  <c r="G5777" i="3"/>
  <c r="G5778" i="3"/>
  <c r="G5779" i="3"/>
  <c r="G5780" i="3"/>
  <c r="G5781" i="3"/>
  <c r="G5782" i="3"/>
  <c r="G5783" i="3"/>
  <c r="G5784" i="3"/>
  <c r="G5785" i="3"/>
  <c r="G5786" i="3"/>
  <c r="G5787" i="3"/>
  <c r="G5788" i="3"/>
  <c r="G5789" i="3"/>
  <c r="G5790" i="3"/>
  <c r="G5791" i="3"/>
  <c r="G5792" i="3"/>
  <c r="G5793" i="3"/>
  <c r="G5794" i="3"/>
  <c r="G5795" i="3"/>
  <c r="G5796" i="3"/>
  <c r="G5797" i="3"/>
  <c r="G5798" i="3"/>
  <c r="G5799" i="3"/>
  <c r="G5800" i="3"/>
  <c r="G5801" i="3"/>
  <c r="G5802" i="3"/>
  <c r="G5803" i="3"/>
  <c r="G5804" i="3"/>
  <c r="G5805" i="3"/>
  <c r="G5806" i="3"/>
  <c r="G5807" i="3"/>
  <c r="G5808" i="3"/>
  <c r="G5809" i="3"/>
  <c r="G5810" i="3"/>
  <c r="G5811" i="3"/>
  <c r="G5812" i="3"/>
  <c r="G5813" i="3"/>
  <c r="G5814" i="3"/>
  <c r="G5815" i="3"/>
  <c r="G5816" i="3"/>
  <c r="G5817" i="3"/>
  <c r="G5818" i="3"/>
  <c r="G5819" i="3"/>
  <c r="G5820" i="3"/>
  <c r="G5821" i="3"/>
  <c r="G5822" i="3"/>
  <c r="G5823" i="3"/>
  <c r="G5824" i="3"/>
  <c r="G5825" i="3"/>
  <c r="G5826" i="3"/>
  <c r="G5827" i="3"/>
  <c r="G5828" i="3"/>
  <c r="G5829" i="3"/>
  <c r="G5830" i="3"/>
  <c r="G5831" i="3"/>
  <c r="G5832" i="3"/>
  <c r="G5833" i="3"/>
  <c r="G5834" i="3"/>
  <c r="G5835" i="3"/>
  <c r="G5836" i="3"/>
  <c r="G5837" i="3"/>
  <c r="G5838" i="3"/>
  <c r="G5839" i="3"/>
  <c r="G5840" i="3"/>
  <c r="G5841" i="3"/>
  <c r="G5842" i="3"/>
  <c r="G5843" i="3"/>
  <c r="G5844" i="3"/>
  <c r="G5845" i="3"/>
  <c r="G5846" i="3"/>
  <c r="G5847" i="3"/>
  <c r="G5848" i="3"/>
  <c r="G5849" i="3"/>
  <c r="G5850" i="3"/>
  <c r="G5851" i="3"/>
  <c r="G5852" i="3"/>
  <c r="G5853" i="3"/>
  <c r="G5854" i="3"/>
  <c r="G5855" i="3"/>
  <c r="G5856" i="3"/>
  <c r="G5857" i="3"/>
  <c r="G5858" i="3"/>
  <c r="G5859" i="3"/>
  <c r="G5860" i="3"/>
  <c r="G5861" i="3"/>
  <c r="G5862" i="3"/>
  <c r="G5863" i="3"/>
  <c r="G5864" i="3"/>
  <c r="G5865" i="3"/>
  <c r="G5866" i="3"/>
  <c r="G5867" i="3"/>
  <c r="G5868" i="3"/>
  <c r="G5869" i="3"/>
  <c r="G5870" i="3"/>
  <c r="G5871" i="3"/>
  <c r="G5872" i="3"/>
  <c r="G5873" i="3"/>
  <c r="G5874" i="3"/>
  <c r="G5875" i="3"/>
  <c r="G5876" i="3"/>
  <c r="G5877" i="3"/>
  <c r="G5878" i="3"/>
  <c r="G5879" i="3"/>
  <c r="G5880" i="3"/>
  <c r="G5881" i="3"/>
  <c r="G5882" i="3"/>
  <c r="G5883" i="3"/>
  <c r="G5884" i="3"/>
  <c r="G5885" i="3"/>
  <c r="G5886" i="3"/>
  <c r="G5887" i="3"/>
  <c r="G5888" i="3"/>
  <c r="G5889" i="3"/>
  <c r="G5890" i="3"/>
  <c r="G5891" i="3"/>
  <c r="G5892" i="3"/>
  <c r="G5893" i="3"/>
  <c r="G5894" i="3"/>
  <c r="G5895" i="3"/>
  <c r="G5896" i="3"/>
  <c r="G5897" i="3"/>
  <c r="G5898" i="3"/>
  <c r="G5899" i="3"/>
  <c r="G5900" i="3"/>
  <c r="G5901" i="3"/>
  <c r="G5902" i="3"/>
  <c r="G5903" i="3"/>
  <c r="G5904" i="3"/>
  <c r="G5905" i="3"/>
  <c r="G5906" i="3"/>
  <c r="G5907" i="3"/>
  <c r="G5908" i="3"/>
  <c r="G5909" i="3"/>
  <c r="G5910" i="3"/>
  <c r="G5911" i="3"/>
  <c r="G5912" i="3"/>
  <c r="G5913" i="3"/>
  <c r="G5914" i="3"/>
  <c r="G5915" i="3"/>
  <c r="G5916" i="3"/>
  <c r="G5917" i="3"/>
  <c r="G5918" i="3"/>
  <c r="G5919" i="3"/>
  <c r="G5920" i="3"/>
  <c r="G5921" i="3"/>
  <c r="G5922" i="3"/>
  <c r="G5923" i="3"/>
  <c r="G5924" i="3"/>
  <c r="G5925" i="3"/>
  <c r="G5926" i="3"/>
  <c r="G5927" i="3"/>
  <c r="G5928" i="3"/>
  <c r="G5929" i="3"/>
  <c r="G5930" i="3"/>
  <c r="G5931" i="3"/>
  <c r="G5932" i="3"/>
  <c r="G5933" i="3"/>
  <c r="G5934" i="3"/>
  <c r="G5935" i="3"/>
  <c r="G5936" i="3"/>
  <c r="G5937" i="3"/>
  <c r="G5938" i="3"/>
  <c r="G5939" i="3"/>
  <c r="G5940" i="3"/>
  <c r="G5941" i="3"/>
  <c r="G5942" i="3"/>
  <c r="G5943" i="3"/>
  <c r="G5944" i="3"/>
  <c r="G5945" i="3"/>
  <c r="G5946" i="3"/>
  <c r="G5947" i="3"/>
  <c r="G5948" i="3"/>
  <c r="G5949" i="3"/>
  <c r="G5950" i="3"/>
  <c r="G5951" i="3"/>
  <c r="G5952" i="3"/>
  <c r="G5953" i="3"/>
  <c r="G5954" i="3"/>
  <c r="G5955" i="3"/>
  <c r="G5956" i="3"/>
  <c r="G5957" i="3"/>
  <c r="G5958" i="3"/>
  <c r="G5959" i="3"/>
  <c r="G5960" i="3"/>
  <c r="G5961" i="3"/>
  <c r="G5962" i="3"/>
  <c r="G5963" i="3"/>
  <c r="G5964" i="3"/>
  <c r="G5965" i="3"/>
  <c r="G5966" i="3"/>
  <c r="G5967" i="3"/>
  <c r="G5968" i="3"/>
  <c r="G5969" i="3"/>
  <c r="G5970" i="3"/>
  <c r="G5971" i="3"/>
  <c r="G5972" i="3"/>
  <c r="G5973" i="3"/>
  <c r="G5974" i="3"/>
  <c r="G5975" i="3"/>
  <c r="G5976" i="3"/>
  <c r="G5977" i="3"/>
  <c r="G5978" i="3"/>
  <c r="G5979" i="3"/>
  <c r="G5980" i="3"/>
  <c r="G5981" i="3"/>
  <c r="G5982" i="3"/>
  <c r="G5983" i="3"/>
  <c r="G5984" i="3"/>
  <c r="G5985" i="3"/>
  <c r="G5986" i="3"/>
  <c r="G5987" i="3"/>
  <c r="G5988" i="3"/>
  <c r="G5989" i="3"/>
  <c r="G5990" i="3"/>
  <c r="G5991" i="3"/>
  <c r="G5992" i="3"/>
  <c r="G5993" i="3"/>
  <c r="G5994" i="3"/>
  <c r="G5995" i="3"/>
  <c r="G5996" i="3"/>
  <c r="G5997" i="3"/>
  <c r="G5998" i="3"/>
  <c r="G5999" i="3"/>
  <c r="G6000" i="3"/>
  <c r="G6001" i="3"/>
  <c r="G6002" i="3"/>
  <c r="G6003" i="3"/>
  <c r="G6004" i="3"/>
  <c r="G6005" i="3"/>
  <c r="G6006" i="3"/>
  <c r="G6007" i="3"/>
  <c r="G6008" i="3"/>
  <c r="G6009" i="3"/>
  <c r="G6010" i="3"/>
  <c r="G6011" i="3"/>
  <c r="G6012" i="3"/>
  <c r="G6013" i="3"/>
  <c r="G6014" i="3"/>
  <c r="G6015" i="3"/>
  <c r="G6016" i="3"/>
  <c r="G6017" i="3"/>
  <c r="G6018" i="3"/>
  <c r="G6019" i="3"/>
  <c r="G6020" i="3"/>
  <c r="G6021" i="3"/>
  <c r="G6022" i="3"/>
  <c r="G6023" i="3"/>
  <c r="G6024" i="3"/>
  <c r="G6025" i="3"/>
  <c r="G6026" i="3"/>
  <c r="G6027" i="3"/>
  <c r="G6028" i="3"/>
  <c r="G6029" i="3"/>
  <c r="G6030" i="3"/>
  <c r="G6031" i="3"/>
  <c r="G6032" i="3"/>
  <c r="G6033" i="3"/>
  <c r="G6034" i="3"/>
  <c r="G6035" i="3"/>
  <c r="G6036" i="3"/>
  <c r="G6037" i="3"/>
  <c r="G6038" i="3"/>
  <c r="G6039" i="3"/>
  <c r="G6040" i="3"/>
  <c r="G6041" i="3"/>
  <c r="G6042" i="3"/>
  <c r="G6043" i="3"/>
  <c r="G6044" i="3"/>
  <c r="G6045" i="3"/>
  <c r="G6046" i="3"/>
  <c r="G6047" i="3"/>
  <c r="G6048" i="3"/>
  <c r="G6049" i="3"/>
  <c r="G6050" i="3"/>
  <c r="G6051" i="3"/>
  <c r="G6052" i="3"/>
  <c r="G6053" i="3"/>
  <c r="G6054" i="3"/>
  <c r="G6055" i="3"/>
  <c r="G6056" i="3"/>
  <c r="G6057" i="3"/>
  <c r="G6058" i="3"/>
  <c r="G6059" i="3"/>
  <c r="G6060" i="3"/>
  <c r="G6061" i="3"/>
  <c r="G6062" i="3"/>
  <c r="G6063" i="3"/>
  <c r="G6064" i="3"/>
  <c r="G6065" i="3"/>
  <c r="G6066" i="3"/>
  <c r="G6067" i="3"/>
  <c r="G6068" i="3"/>
  <c r="G6069" i="3"/>
  <c r="G6070" i="3"/>
  <c r="G6071" i="3"/>
  <c r="G6072" i="3"/>
  <c r="G6073" i="3"/>
  <c r="G6074" i="3"/>
  <c r="G6075" i="3"/>
  <c r="G6076" i="3"/>
  <c r="G6077" i="3"/>
  <c r="G6078" i="3"/>
  <c r="G6079" i="3"/>
  <c r="G6080" i="3"/>
  <c r="G6081" i="3"/>
  <c r="G6082" i="3"/>
  <c r="G6083" i="3"/>
  <c r="G6084" i="3"/>
  <c r="G6085" i="3"/>
  <c r="G6086" i="3"/>
  <c r="G6087" i="3"/>
  <c r="G6088" i="3"/>
  <c r="G6089" i="3"/>
  <c r="G6090" i="3"/>
  <c r="G6091" i="3"/>
  <c r="G6092" i="3"/>
  <c r="G6093" i="3"/>
  <c r="G6094" i="3"/>
  <c r="G6095" i="3"/>
  <c r="G6096" i="3"/>
  <c r="G6097" i="3"/>
  <c r="G6098" i="3"/>
  <c r="G6099" i="3"/>
  <c r="G6100" i="3"/>
  <c r="G6101" i="3"/>
  <c r="G6102" i="3"/>
  <c r="G6103" i="3"/>
  <c r="G6104" i="3"/>
  <c r="G6105" i="3"/>
  <c r="G6106" i="3"/>
  <c r="G6107" i="3"/>
  <c r="G6108" i="3"/>
  <c r="G6109" i="3"/>
  <c r="G6110" i="3"/>
  <c r="G6111" i="3"/>
  <c r="G6112" i="3"/>
  <c r="G6113" i="3"/>
  <c r="G6114" i="3"/>
  <c r="G6115" i="3"/>
  <c r="G6116" i="3"/>
  <c r="G6117" i="3"/>
  <c r="G6118" i="3"/>
  <c r="G6119" i="3"/>
  <c r="G6120" i="3"/>
  <c r="G6121" i="3"/>
  <c r="G6122" i="3"/>
  <c r="G6123" i="3"/>
  <c r="G6124" i="3"/>
  <c r="G6125" i="3"/>
  <c r="G6126" i="3"/>
  <c r="G6127" i="3"/>
  <c r="G6128" i="3"/>
  <c r="G6129" i="3"/>
  <c r="G6130" i="3"/>
  <c r="G6131" i="3"/>
  <c r="G6132" i="3"/>
  <c r="G6133" i="3"/>
  <c r="G6134" i="3"/>
  <c r="G6135" i="3"/>
  <c r="G6136" i="3"/>
  <c r="G6137" i="3"/>
  <c r="G6138" i="3"/>
  <c r="G6139" i="3"/>
  <c r="G6140" i="3"/>
  <c r="G6141" i="3"/>
  <c r="G6142" i="3"/>
  <c r="G6143" i="3"/>
  <c r="G6144" i="3"/>
  <c r="G6145" i="3"/>
  <c r="G6146" i="3"/>
  <c r="G6147" i="3"/>
  <c r="G6148" i="3"/>
  <c r="G6149" i="3"/>
  <c r="G6150" i="3"/>
  <c r="G6151" i="3"/>
  <c r="G6152" i="3"/>
  <c r="G6153" i="3"/>
  <c r="G6154" i="3"/>
  <c r="G6155" i="3"/>
  <c r="G6156" i="3"/>
  <c r="G6157" i="3"/>
  <c r="G6158" i="3"/>
  <c r="G6159" i="3"/>
  <c r="G6160" i="3"/>
  <c r="G6161" i="3"/>
  <c r="G6162" i="3"/>
  <c r="G6163" i="3"/>
  <c r="G6164" i="3"/>
  <c r="G6165" i="3"/>
  <c r="G6166" i="3"/>
  <c r="G6167" i="3"/>
  <c r="G6168" i="3"/>
  <c r="G6169" i="3"/>
  <c r="G6170" i="3"/>
  <c r="G6171" i="3"/>
  <c r="G6172" i="3"/>
  <c r="G6173" i="3"/>
  <c r="G6174" i="3"/>
  <c r="G6175" i="3"/>
  <c r="G6176" i="3"/>
  <c r="G6177" i="3"/>
  <c r="G6178" i="3"/>
  <c r="G6179" i="3"/>
  <c r="G6180" i="3"/>
  <c r="G6181" i="3"/>
  <c r="G6182" i="3"/>
  <c r="G6183" i="3"/>
  <c r="G6184" i="3"/>
  <c r="G6185" i="3"/>
  <c r="G6186" i="3"/>
  <c r="G6187" i="3"/>
  <c r="G6188" i="3"/>
  <c r="G6189" i="3"/>
  <c r="G6190" i="3"/>
  <c r="G6191" i="3"/>
  <c r="G6192" i="3"/>
  <c r="G6193" i="3"/>
  <c r="G6194" i="3"/>
  <c r="G6195" i="3"/>
  <c r="G6196" i="3"/>
  <c r="G6197" i="3"/>
  <c r="G6198" i="3"/>
  <c r="G6199" i="3"/>
  <c r="G6200" i="3"/>
  <c r="G6201" i="3"/>
  <c r="G6202" i="3"/>
  <c r="G6203" i="3"/>
  <c r="G6204" i="3"/>
  <c r="G6205" i="3"/>
  <c r="G6206" i="3"/>
  <c r="G6207" i="3"/>
  <c r="G6208" i="3"/>
  <c r="G6209" i="3"/>
  <c r="G6210" i="3"/>
  <c r="G6211" i="3"/>
  <c r="G6212" i="3"/>
  <c r="G6213" i="3"/>
  <c r="G6214" i="3"/>
  <c r="G6215" i="3"/>
  <c r="G6216" i="3"/>
  <c r="G6217" i="3"/>
  <c r="G6218" i="3"/>
  <c r="G6219" i="3"/>
  <c r="G6220" i="3"/>
  <c r="G6221" i="3"/>
  <c r="G6222" i="3"/>
  <c r="G6223" i="3"/>
  <c r="G6224" i="3"/>
  <c r="G6225" i="3"/>
  <c r="G6226" i="3"/>
  <c r="G6227" i="3"/>
  <c r="G6228" i="3"/>
  <c r="G6229" i="3"/>
  <c r="G6230" i="3"/>
  <c r="G6231" i="3"/>
  <c r="G6232" i="3"/>
  <c r="G6233" i="3"/>
  <c r="G6234" i="3"/>
  <c r="G6235" i="3"/>
  <c r="G6236" i="3"/>
  <c r="G6237" i="3"/>
  <c r="G6238" i="3"/>
  <c r="G6239" i="3"/>
  <c r="G6240" i="3"/>
  <c r="G6241" i="3"/>
  <c r="G6242" i="3"/>
  <c r="G6243" i="3"/>
  <c r="G6244" i="3"/>
  <c r="G6245" i="3"/>
  <c r="G6246" i="3"/>
  <c r="G6247" i="3"/>
  <c r="G6248" i="3"/>
  <c r="G6249" i="3"/>
  <c r="G6250" i="3"/>
  <c r="G6251" i="3"/>
  <c r="G6252" i="3"/>
  <c r="G6253" i="3"/>
  <c r="G6254" i="3"/>
  <c r="G6255" i="3"/>
  <c r="G6256" i="3"/>
  <c r="G6257" i="3"/>
  <c r="G6258" i="3"/>
  <c r="G6259" i="3"/>
  <c r="G6260" i="3"/>
  <c r="G6261" i="3"/>
  <c r="G6262" i="3"/>
  <c r="G6263" i="3"/>
  <c r="G6264" i="3"/>
  <c r="G6265" i="3"/>
  <c r="G6266" i="3"/>
  <c r="G6267" i="3"/>
  <c r="G6268" i="3"/>
  <c r="G6269" i="3"/>
  <c r="G6270" i="3"/>
  <c r="G6271" i="3"/>
  <c r="G6272" i="3"/>
  <c r="G6273" i="3"/>
  <c r="G6274" i="3"/>
  <c r="G6275" i="3"/>
  <c r="G6276" i="3"/>
  <c r="G6277" i="3"/>
  <c r="G6278" i="3"/>
  <c r="G6279" i="3"/>
  <c r="G6280" i="3"/>
  <c r="G6281" i="3"/>
  <c r="G6282" i="3"/>
  <c r="G6283" i="3"/>
  <c r="G6284" i="3"/>
  <c r="G6285" i="3"/>
  <c r="G6286" i="3"/>
  <c r="G6287" i="3"/>
  <c r="G6288" i="3"/>
  <c r="G6289" i="3"/>
  <c r="G6290" i="3"/>
  <c r="G6291" i="3"/>
  <c r="G6292" i="3"/>
  <c r="G6293" i="3"/>
  <c r="G6294" i="3"/>
  <c r="G6295" i="3"/>
  <c r="G6296" i="3"/>
  <c r="G6297" i="3"/>
  <c r="G6298" i="3"/>
  <c r="G6299" i="3"/>
  <c r="G6300" i="3"/>
  <c r="G6301" i="3"/>
  <c r="G6302" i="3"/>
  <c r="G6303" i="3"/>
  <c r="G6304" i="3"/>
  <c r="G6305" i="3"/>
  <c r="G6306" i="3"/>
  <c r="G6307" i="3"/>
  <c r="G6308" i="3"/>
  <c r="G6309" i="3"/>
  <c r="G6310" i="3"/>
  <c r="G6311" i="3"/>
  <c r="G6312" i="3"/>
  <c r="G6313" i="3"/>
  <c r="G6314" i="3"/>
  <c r="G6315" i="3"/>
  <c r="G6316" i="3"/>
  <c r="G6317" i="3"/>
  <c r="G6318" i="3"/>
  <c r="G6319" i="3"/>
  <c r="G6320" i="3"/>
  <c r="G6321" i="3"/>
  <c r="G6322" i="3"/>
  <c r="G6323" i="3"/>
  <c r="G6324" i="3"/>
  <c r="G6325" i="3"/>
  <c r="G6326" i="3"/>
  <c r="G6327" i="3"/>
  <c r="G6328" i="3"/>
  <c r="G6329" i="3"/>
  <c r="G6330" i="3"/>
  <c r="G6331" i="3"/>
  <c r="G6332" i="3"/>
  <c r="G6333" i="3"/>
  <c r="G6334" i="3"/>
  <c r="G6335" i="3"/>
  <c r="G6336" i="3"/>
  <c r="G6337" i="3"/>
  <c r="G6338" i="3"/>
  <c r="G6339" i="3"/>
  <c r="G6340" i="3"/>
  <c r="G6341" i="3"/>
  <c r="G6342" i="3"/>
  <c r="G6343" i="3"/>
  <c r="G6344" i="3"/>
  <c r="G6345" i="3"/>
  <c r="G6346" i="3"/>
  <c r="G6347" i="3"/>
  <c r="G6348" i="3"/>
  <c r="G6349" i="3"/>
  <c r="G6350" i="3"/>
  <c r="G6351" i="3"/>
  <c r="G6352" i="3"/>
  <c r="G6353" i="3"/>
  <c r="G6354" i="3"/>
  <c r="G6355" i="3"/>
  <c r="G6356" i="3"/>
  <c r="G6357" i="3"/>
  <c r="G6358" i="3"/>
  <c r="G6359" i="3"/>
  <c r="G6360" i="3"/>
  <c r="G6361" i="3"/>
  <c r="G6362" i="3"/>
  <c r="G6363" i="3"/>
  <c r="G6364" i="3"/>
  <c r="G6365" i="3"/>
  <c r="G6366" i="3"/>
  <c r="G6367" i="3"/>
  <c r="G6368" i="3"/>
  <c r="G6369" i="3"/>
  <c r="G6370" i="3"/>
  <c r="G6371" i="3"/>
  <c r="G6372" i="3"/>
  <c r="G6373" i="3"/>
  <c r="G6374" i="3"/>
  <c r="G6375" i="3"/>
  <c r="G6376" i="3"/>
  <c r="G6377" i="3"/>
  <c r="G6378" i="3"/>
  <c r="G6379" i="3"/>
  <c r="G6380" i="3"/>
  <c r="G6381" i="3"/>
  <c r="G6382" i="3"/>
  <c r="G6383" i="3"/>
  <c r="G6384" i="3"/>
  <c r="G6385" i="3"/>
  <c r="G6386" i="3"/>
  <c r="G6387" i="3"/>
  <c r="G6388" i="3"/>
  <c r="G6389" i="3"/>
  <c r="G6390" i="3"/>
  <c r="G6391" i="3"/>
  <c r="G6392" i="3"/>
  <c r="G6393" i="3"/>
  <c r="G6394" i="3"/>
  <c r="G6395" i="3"/>
  <c r="G6396" i="3"/>
  <c r="G6397" i="3"/>
  <c r="G6398" i="3"/>
  <c r="G6399" i="3"/>
  <c r="G6400" i="3"/>
  <c r="G6401" i="3"/>
  <c r="G6402" i="3"/>
  <c r="G6403" i="3"/>
  <c r="G6404" i="3"/>
  <c r="G6405" i="3"/>
  <c r="G6406" i="3"/>
  <c r="G6407" i="3"/>
  <c r="G6408" i="3"/>
  <c r="G6409" i="3"/>
  <c r="G6410" i="3"/>
  <c r="G6411" i="3"/>
  <c r="G6412" i="3"/>
  <c r="G6413" i="3"/>
  <c r="G6414" i="3"/>
  <c r="G6415" i="3"/>
  <c r="G6416" i="3"/>
  <c r="G6417" i="3"/>
  <c r="G6418" i="3"/>
  <c r="G6419" i="3"/>
  <c r="G6420" i="3"/>
  <c r="G6421" i="3"/>
  <c r="G6422" i="3"/>
  <c r="G6423" i="3"/>
  <c r="G6424" i="3"/>
  <c r="G6425" i="3"/>
  <c r="G6426" i="3"/>
  <c r="G6427" i="3"/>
  <c r="G6428" i="3"/>
  <c r="G6429" i="3"/>
  <c r="G6430" i="3"/>
  <c r="G6431" i="3"/>
  <c r="G6432" i="3"/>
  <c r="G6433" i="3"/>
  <c r="G6434" i="3"/>
  <c r="G6435" i="3"/>
  <c r="G6436" i="3"/>
  <c r="G6437" i="3"/>
  <c r="G6438" i="3"/>
  <c r="G6439" i="3"/>
  <c r="G6440" i="3"/>
  <c r="G6441" i="3"/>
  <c r="G6442" i="3"/>
  <c r="G6443" i="3"/>
  <c r="G6444" i="3"/>
  <c r="G6445" i="3"/>
  <c r="G6446" i="3"/>
  <c r="G6447" i="3"/>
  <c r="G6448" i="3"/>
  <c r="G6449" i="3"/>
  <c r="G6450" i="3"/>
  <c r="G6451" i="3"/>
  <c r="G6452" i="3"/>
  <c r="G6453" i="3"/>
  <c r="G6454" i="3"/>
  <c r="G6455" i="3"/>
  <c r="G6456" i="3"/>
  <c r="G6457" i="3"/>
  <c r="G6458" i="3"/>
  <c r="G6459" i="3"/>
  <c r="G6460" i="3"/>
  <c r="G6461" i="3"/>
  <c r="G6462" i="3"/>
  <c r="G6463" i="3"/>
  <c r="G6464" i="3"/>
  <c r="G6465" i="3"/>
  <c r="G6466" i="3"/>
  <c r="G6467" i="3"/>
  <c r="G6468" i="3"/>
  <c r="G6469" i="3"/>
  <c r="G6470" i="3"/>
  <c r="G6471" i="3"/>
  <c r="G6472" i="3"/>
  <c r="G6473" i="3"/>
  <c r="G6474" i="3"/>
  <c r="G6475" i="3"/>
  <c r="G6476" i="3"/>
  <c r="G6477" i="3"/>
  <c r="G6478" i="3"/>
  <c r="G6479" i="3"/>
  <c r="G6480" i="3"/>
  <c r="G6481" i="3"/>
  <c r="G6482" i="3"/>
  <c r="G6483" i="3"/>
  <c r="G6484" i="3"/>
  <c r="G6485" i="3"/>
  <c r="G6486" i="3"/>
  <c r="G6487" i="3"/>
  <c r="G6488" i="3"/>
  <c r="G6489" i="3"/>
  <c r="G6490" i="3"/>
  <c r="G6491" i="3"/>
  <c r="G6492" i="3"/>
  <c r="G6493" i="3"/>
  <c r="G6494" i="3"/>
  <c r="G6495" i="3"/>
  <c r="G6496" i="3"/>
  <c r="G6497" i="3"/>
  <c r="G6498" i="3"/>
  <c r="G6499" i="3"/>
  <c r="G6500" i="3"/>
  <c r="G6501" i="3"/>
  <c r="G6502" i="3"/>
  <c r="G6503" i="3"/>
  <c r="G6504" i="3"/>
  <c r="G6505" i="3"/>
  <c r="G6506" i="3"/>
  <c r="G6507" i="3"/>
  <c r="G6508" i="3"/>
  <c r="G6509" i="3"/>
  <c r="G6510" i="3"/>
  <c r="G6511" i="3"/>
  <c r="G6512" i="3"/>
  <c r="G6513" i="3"/>
  <c r="G6514" i="3"/>
  <c r="G6515" i="3"/>
  <c r="G6516" i="3"/>
  <c r="G6517" i="3"/>
  <c r="G6518" i="3"/>
  <c r="G6519" i="3"/>
  <c r="G6520" i="3"/>
  <c r="G6521" i="3"/>
  <c r="G6522" i="3"/>
  <c r="G6523" i="3"/>
  <c r="G6524" i="3"/>
  <c r="G6525" i="3"/>
  <c r="G6526" i="3"/>
  <c r="G6527" i="3"/>
  <c r="G6528" i="3"/>
  <c r="G6529" i="3"/>
  <c r="G6530" i="3"/>
  <c r="G6531" i="3"/>
  <c r="G6532" i="3"/>
  <c r="G6533" i="3"/>
  <c r="G6534" i="3"/>
  <c r="G6535" i="3"/>
  <c r="G6536" i="3"/>
  <c r="G6537" i="3"/>
  <c r="G6538" i="3"/>
  <c r="G6539" i="3"/>
  <c r="G6540" i="3"/>
  <c r="G6541" i="3"/>
  <c r="G6542" i="3"/>
  <c r="G6543" i="3"/>
  <c r="G6544" i="3"/>
  <c r="G6545" i="3"/>
  <c r="G6546" i="3"/>
  <c r="G6547" i="3"/>
  <c r="G6548" i="3"/>
  <c r="G6549" i="3"/>
  <c r="G6550" i="3"/>
  <c r="G6551" i="3"/>
  <c r="G6552" i="3"/>
  <c r="G6553" i="3"/>
  <c r="G6554" i="3"/>
  <c r="G6555" i="3"/>
  <c r="G6556" i="3"/>
  <c r="G6557" i="3"/>
  <c r="G6558" i="3"/>
  <c r="G6559" i="3"/>
  <c r="G6560" i="3"/>
  <c r="G6561" i="3"/>
  <c r="G6562" i="3"/>
  <c r="G6563" i="3"/>
  <c r="G6564" i="3"/>
  <c r="G6565" i="3"/>
  <c r="G6566" i="3"/>
  <c r="G6567" i="3"/>
  <c r="G6568" i="3"/>
  <c r="G6569" i="3"/>
  <c r="G6570" i="3"/>
  <c r="G6571" i="3"/>
  <c r="G6572" i="3"/>
  <c r="G6573" i="3"/>
  <c r="G6574" i="3"/>
  <c r="G6575" i="3"/>
  <c r="G6576" i="3"/>
  <c r="G6577" i="3"/>
  <c r="G6578" i="3"/>
  <c r="G6579" i="3"/>
  <c r="G6580" i="3"/>
  <c r="G6581" i="3"/>
  <c r="G6582" i="3"/>
  <c r="G6583" i="3"/>
  <c r="G6584" i="3"/>
  <c r="G6585" i="3"/>
  <c r="G6586" i="3"/>
  <c r="G6587" i="3"/>
  <c r="G6588" i="3"/>
  <c r="G6589" i="3"/>
  <c r="G6590" i="3"/>
  <c r="G6591" i="3"/>
  <c r="G6592" i="3"/>
  <c r="G6593" i="3"/>
  <c r="G6594" i="3"/>
  <c r="G6595" i="3"/>
  <c r="G6596" i="3"/>
  <c r="G6597" i="3"/>
  <c r="G6598" i="3"/>
  <c r="G6599" i="3"/>
  <c r="G6600" i="3"/>
  <c r="G6601" i="3"/>
  <c r="G6602" i="3"/>
  <c r="G6603" i="3"/>
  <c r="G6604" i="3"/>
  <c r="G6605" i="3"/>
  <c r="G6606" i="3"/>
  <c r="G6607" i="3"/>
  <c r="G6608" i="3"/>
  <c r="G6609" i="3"/>
  <c r="G6610" i="3"/>
  <c r="G6611" i="3"/>
  <c r="G6612" i="3"/>
  <c r="G6613" i="3"/>
  <c r="G6614" i="3"/>
  <c r="G6615" i="3"/>
  <c r="G6616" i="3"/>
  <c r="G6617" i="3"/>
  <c r="G6618" i="3"/>
  <c r="G6619" i="3"/>
  <c r="G6620" i="3"/>
  <c r="G6621" i="3"/>
  <c r="G6622" i="3"/>
  <c r="G6623" i="3"/>
  <c r="G6624" i="3"/>
  <c r="G6625" i="3"/>
  <c r="G6626" i="3"/>
  <c r="G6627" i="3"/>
  <c r="G6628" i="3"/>
  <c r="G6629" i="3"/>
  <c r="G6630" i="3"/>
  <c r="G6631" i="3"/>
  <c r="G6632" i="3"/>
  <c r="G6633" i="3"/>
  <c r="G6634" i="3"/>
  <c r="G6635" i="3"/>
  <c r="G6636" i="3"/>
  <c r="G6637" i="3"/>
  <c r="G6638" i="3"/>
  <c r="G6639" i="3"/>
  <c r="G6640" i="3"/>
  <c r="G6641" i="3"/>
  <c r="G6642" i="3"/>
  <c r="G6643" i="3"/>
  <c r="G6644" i="3"/>
  <c r="G6645" i="3"/>
  <c r="G6646" i="3"/>
  <c r="G6647" i="3"/>
  <c r="G6648" i="3"/>
  <c r="G6649" i="3"/>
  <c r="G6650" i="3"/>
  <c r="G6651" i="3"/>
  <c r="G6652" i="3"/>
  <c r="G6653" i="3"/>
  <c r="G6654" i="3"/>
  <c r="G6655" i="3"/>
  <c r="G6656" i="3"/>
  <c r="G6657" i="3"/>
  <c r="G6658" i="3"/>
  <c r="G6659" i="3"/>
  <c r="G6660" i="3"/>
  <c r="G6661" i="3"/>
  <c r="G6662" i="3"/>
  <c r="G6663" i="3"/>
  <c r="G6664" i="3"/>
  <c r="G6665" i="3"/>
  <c r="G6666" i="3"/>
  <c r="G6667" i="3"/>
  <c r="G6668" i="3"/>
  <c r="G6669" i="3"/>
  <c r="G6670" i="3"/>
  <c r="G6671" i="3"/>
  <c r="G6672" i="3"/>
  <c r="G6673" i="3"/>
  <c r="G6674" i="3"/>
  <c r="G6675" i="3"/>
  <c r="G6676" i="3"/>
  <c r="G6677" i="3"/>
  <c r="G6678" i="3"/>
  <c r="G6679" i="3"/>
  <c r="G6680" i="3"/>
  <c r="G6681" i="3"/>
  <c r="G6682" i="3"/>
  <c r="G6683" i="3"/>
  <c r="G6684" i="3"/>
  <c r="G6685" i="3"/>
  <c r="G6686" i="3"/>
  <c r="G6687" i="3"/>
  <c r="G6688" i="3"/>
  <c r="G6689" i="3"/>
  <c r="G6690" i="3"/>
  <c r="G6691" i="3"/>
  <c r="G6692" i="3"/>
  <c r="G6693" i="3"/>
  <c r="G6694" i="3"/>
  <c r="G6695" i="3"/>
  <c r="G6696" i="3"/>
  <c r="G6697" i="3"/>
  <c r="G6698" i="3"/>
  <c r="G6699" i="3"/>
  <c r="G6700" i="3"/>
  <c r="G6701" i="3"/>
  <c r="G6702" i="3"/>
  <c r="G6703" i="3"/>
  <c r="G6704" i="3"/>
  <c r="G6705" i="3"/>
  <c r="G6706" i="3"/>
  <c r="G6707" i="3"/>
  <c r="G6708" i="3"/>
  <c r="G6709" i="3"/>
  <c r="G6710" i="3"/>
  <c r="G6711" i="3"/>
  <c r="G6712" i="3"/>
  <c r="G6713" i="3"/>
  <c r="G6714" i="3"/>
  <c r="G6715" i="3"/>
  <c r="G6716" i="3"/>
  <c r="G6717" i="3"/>
  <c r="G6718" i="3"/>
  <c r="G6719" i="3"/>
  <c r="G6720" i="3"/>
  <c r="G6721" i="3"/>
  <c r="G6722" i="3"/>
  <c r="G6723" i="3"/>
  <c r="G6724" i="3"/>
  <c r="G6725" i="3"/>
  <c r="G6726" i="3"/>
  <c r="G6727" i="3"/>
  <c r="G6728" i="3"/>
  <c r="G6729" i="3"/>
  <c r="G6730" i="3"/>
  <c r="G6731" i="3"/>
  <c r="G6732" i="3"/>
  <c r="G6733" i="3"/>
  <c r="G6734" i="3"/>
  <c r="G6735" i="3"/>
  <c r="G6736" i="3"/>
  <c r="G6737" i="3"/>
  <c r="G6738" i="3"/>
  <c r="G6739" i="3"/>
  <c r="G6740" i="3"/>
  <c r="G6741" i="3"/>
  <c r="G6742" i="3"/>
  <c r="G6743" i="3"/>
  <c r="G6744" i="3"/>
  <c r="G6745" i="3"/>
  <c r="G6746" i="3"/>
  <c r="G6747" i="3"/>
  <c r="G6748" i="3"/>
  <c r="G6749" i="3"/>
  <c r="G6750" i="3"/>
  <c r="G6751" i="3"/>
  <c r="G6752" i="3"/>
  <c r="G6753" i="3"/>
  <c r="G6754" i="3"/>
  <c r="G6755" i="3"/>
  <c r="G6756" i="3"/>
  <c r="G6757" i="3"/>
  <c r="G6758" i="3"/>
  <c r="G6759" i="3"/>
  <c r="G6760" i="3"/>
  <c r="G6761" i="3"/>
  <c r="G6762" i="3"/>
  <c r="G6763" i="3"/>
  <c r="G6764" i="3"/>
  <c r="G6765" i="3"/>
  <c r="G6766" i="3"/>
  <c r="G6767" i="3"/>
  <c r="G6768" i="3"/>
  <c r="G6769" i="3"/>
  <c r="G6770" i="3"/>
  <c r="G6771" i="3"/>
  <c r="G6772" i="3"/>
  <c r="G6773" i="3"/>
  <c r="G6774" i="3"/>
  <c r="G6775" i="3"/>
  <c r="G6776" i="3"/>
  <c r="G6777" i="3"/>
  <c r="G6778" i="3"/>
  <c r="G6779" i="3"/>
  <c r="G6780" i="3"/>
  <c r="G6781" i="3"/>
  <c r="G6782" i="3"/>
  <c r="G6783" i="3"/>
  <c r="G6784" i="3"/>
  <c r="G6785" i="3"/>
  <c r="G6786" i="3"/>
  <c r="G6787" i="3"/>
  <c r="G6788" i="3"/>
  <c r="G6789" i="3"/>
  <c r="G6790" i="3"/>
  <c r="G6791" i="3"/>
  <c r="G6792" i="3"/>
  <c r="G6793" i="3"/>
  <c r="G6794" i="3"/>
  <c r="G6795" i="3"/>
  <c r="G6796" i="3"/>
  <c r="G6797" i="3"/>
  <c r="G6798" i="3"/>
  <c r="G6799" i="3"/>
  <c r="G6800" i="3"/>
  <c r="G6801" i="3"/>
  <c r="G6802" i="3"/>
  <c r="G6803" i="3"/>
  <c r="G6804" i="3"/>
  <c r="G6805" i="3"/>
  <c r="G6806" i="3"/>
  <c r="G6807" i="3"/>
  <c r="G6808" i="3"/>
  <c r="G6809" i="3"/>
  <c r="G6810" i="3"/>
  <c r="G6811" i="3"/>
  <c r="G6812" i="3"/>
  <c r="G6813" i="3"/>
  <c r="G6814" i="3"/>
  <c r="G6815" i="3"/>
  <c r="G6816" i="3"/>
  <c r="G6817" i="3"/>
  <c r="G6818" i="3"/>
  <c r="G6819" i="3"/>
  <c r="G6820" i="3"/>
  <c r="G6821" i="3"/>
  <c r="G6822" i="3"/>
  <c r="G6823" i="3"/>
  <c r="G6824" i="3"/>
  <c r="G6825" i="3"/>
  <c r="G6826" i="3"/>
  <c r="G6827" i="3"/>
  <c r="G6828" i="3"/>
  <c r="G6829" i="3"/>
  <c r="G6830" i="3"/>
  <c r="G6831" i="3"/>
  <c r="G6832" i="3"/>
  <c r="G6833" i="3"/>
  <c r="G6834" i="3"/>
  <c r="G6835" i="3"/>
  <c r="G6836" i="3"/>
  <c r="G6837" i="3"/>
  <c r="G6838" i="3"/>
  <c r="G6839" i="3"/>
  <c r="G6840" i="3"/>
  <c r="G6841" i="3"/>
  <c r="G6842" i="3"/>
  <c r="G6843" i="3"/>
  <c r="G6844" i="3"/>
  <c r="G6845" i="3"/>
  <c r="G6846" i="3"/>
  <c r="G6847" i="3"/>
  <c r="G6848" i="3"/>
  <c r="G6849" i="3"/>
  <c r="G6850" i="3"/>
  <c r="G6851" i="3"/>
  <c r="G6852" i="3"/>
  <c r="G6853" i="3"/>
  <c r="G6854" i="3"/>
  <c r="G6855" i="3"/>
  <c r="G6856" i="3"/>
  <c r="G6857" i="3"/>
  <c r="G6858" i="3"/>
  <c r="G6859" i="3"/>
  <c r="G6860" i="3"/>
  <c r="G6861" i="3"/>
  <c r="G6862" i="3"/>
  <c r="G6863" i="3"/>
  <c r="G6864" i="3"/>
  <c r="G6865" i="3"/>
  <c r="G6866" i="3"/>
  <c r="G6867" i="3"/>
  <c r="G6868" i="3"/>
  <c r="G6869" i="3"/>
  <c r="G6870" i="3"/>
  <c r="G6871" i="3"/>
  <c r="G6872" i="3"/>
  <c r="G6873" i="3"/>
  <c r="G6874" i="3"/>
  <c r="G6875" i="3"/>
  <c r="G6876" i="3"/>
  <c r="G6877" i="3"/>
  <c r="G6878" i="3"/>
  <c r="G6879" i="3"/>
  <c r="G6880" i="3"/>
  <c r="G6881" i="3"/>
  <c r="G6882" i="3"/>
  <c r="G6883" i="3"/>
  <c r="G6884" i="3"/>
  <c r="G6885" i="3"/>
  <c r="G6886" i="3"/>
  <c r="G6887" i="3"/>
  <c r="G6888" i="3"/>
  <c r="G6889" i="3"/>
  <c r="G6890" i="3"/>
  <c r="G6891" i="3"/>
  <c r="G6892" i="3"/>
  <c r="G6893" i="3"/>
  <c r="G6894" i="3"/>
  <c r="G6895" i="3"/>
  <c r="G6896" i="3"/>
  <c r="G6897" i="3"/>
  <c r="G6898" i="3"/>
  <c r="G6899" i="3"/>
  <c r="G6900" i="3"/>
  <c r="G6901" i="3"/>
  <c r="G6902" i="3"/>
  <c r="G6903" i="3"/>
  <c r="G6904" i="3"/>
  <c r="G6905" i="3"/>
  <c r="G6906" i="3"/>
  <c r="G6907" i="3"/>
  <c r="G6908" i="3"/>
  <c r="G6909" i="3"/>
  <c r="G6910" i="3"/>
  <c r="G6911" i="3"/>
  <c r="G6912" i="3"/>
  <c r="G6913" i="3"/>
  <c r="G6914" i="3"/>
  <c r="G6915" i="3"/>
  <c r="G6916" i="3"/>
  <c r="G6917" i="3"/>
  <c r="G6918" i="3"/>
  <c r="G6919" i="3"/>
  <c r="G6920" i="3"/>
  <c r="G6921" i="3"/>
  <c r="G6922" i="3"/>
  <c r="G6923" i="3"/>
  <c r="G6924" i="3"/>
  <c r="G6925" i="3"/>
  <c r="G6926" i="3"/>
  <c r="G6927" i="3"/>
  <c r="G6928" i="3"/>
  <c r="G6929" i="3"/>
  <c r="G6930" i="3"/>
  <c r="G6931" i="3"/>
  <c r="G6932" i="3"/>
  <c r="G6933" i="3"/>
  <c r="G6934" i="3"/>
  <c r="G6935" i="3"/>
  <c r="G6936" i="3"/>
  <c r="G6937" i="3"/>
  <c r="G6938" i="3"/>
  <c r="G6939" i="3"/>
  <c r="G6940" i="3"/>
  <c r="G6941" i="3"/>
  <c r="G6942" i="3"/>
  <c r="G6943" i="3"/>
  <c r="G6944" i="3"/>
  <c r="G6945" i="3"/>
  <c r="G6946" i="3"/>
  <c r="G6947" i="3"/>
  <c r="G6948" i="3"/>
  <c r="G6949" i="3"/>
  <c r="G6950" i="3"/>
  <c r="G6951" i="3"/>
  <c r="G6952" i="3"/>
  <c r="G6953" i="3"/>
  <c r="G6954" i="3"/>
  <c r="G6955" i="3"/>
  <c r="G6956" i="3"/>
  <c r="G6957" i="3"/>
  <c r="G6958" i="3"/>
  <c r="G6959" i="3"/>
  <c r="G6960" i="3"/>
  <c r="G6961" i="3"/>
  <c r="G6962" i="3"/>
  <c r="G6963" i="3"/>
  <c r="G6964" i="3"/>
  <c r="G6965" i="3"/>
  <c r="G6966" i="3"/>
  <c r="G6967" i="3"/>
  <c r="G6968" i="3"/>
  <c r="G6969" i="3"/>
  <c r="G6970" i="3"/>
  <c r="G6971" i="3"/>
  <c r="G6972" i="3"/>
  <c r="G6973" i="3"/>
  <c r="G6974" i="3"/>
  <c r="G6975" i="3"/>
  <c r="G6976" i="3"/>
  <c r="G6977" i="3"/>
  <c r="G6978" i="3"/>
  <c r="G6979" i="3"/>
  <c r="G6980" i="3"/>
  <c r="G6981" i="3"/>
  <c r="G6982" i="3"/>
  <c r="G6983" i="3"/>
  <c r="G6984" i="3"/>
  <c r="G6985" i="3"/>
  <c r="G6986" i="3"/>
  <c r="G6987" i="3"/>
  <c r="G6988" i="3"/>
  <c r="G6989" i="3"/>
  <c r="G6990" i="3"/>
  <c r="G6991" i="3"/>
  <c r="G6992" i="3"/>
  <c r="G6993" i="3"/>
  <c r="G6994" i="3"/>
  <c r="G6995" i="3"/>
  <c r="G6996" i="3"/>
  <c r="G6997" i="3"/>
  <c r="G6998" i="3"/>
  <c r="G6999" i="3"/>
  <c r="G7000" i="3"/>
  <c r="G7001" i="3"/>
  <c r="G7002" i="3"/>
  <c r="G7003" i="3"/>
  <c r="G7004" i="3"/>
  <c r="G7005" i="3"/>
  <c r="G7006" i="3"/>
  <c r="G7007" i="3"/>
  <c r="G7008" i="3"/>
  <c r="G7009" i="3"/>
  <c r="G7010" i="3"/>
  <c r="G7011" i="3"/>
  <c r="G7012" i="3"/>
  <c r="G7013" i="3"/>
  <c r="G7014" i="3"/>
  <c r="G7015" i="3"/>
  <c r="G7016" i="3"/>
  <c r="G7017" i="3"/>
  <c r="G7018" i="3"/>
  <c r="G7019" i="3"/>
  <c r="G7020" i="3"/>
  <c r="G7021" i="3"/>
  <c r="G7022" i="3"/>
  <c r="G7023" i="3"/>
  <c r="G7024" i="3"/>
  <c r="G7025" i="3"/>
  <c r="G7026" i="3"/>
  <c r="G7027" i="3"/>
  <c r="G7028" i="3"/>
  <c r="G7029" i="3"/>
  <c r="G7030" i="3"/>
  <c r="G7031" i="3"/>
  <c r="G7032" i="3"/>
  <c r="G7033" i="3"/>
  <c r="G7034" i="3"/>
  <c r="G7035" i="3"/>
  <c r="G7036" i="3"/>
  <c r="G7037" i="3"/>
  <c r="G7038" i="3"/>
  <c r="G7039" i="3"/>
  <c r="G7040" i="3"/>
  <c r="G7041" i="3"/>
  <c r="G7042" i="3"/>
  <c r="G7043" i="3"/>
  <c r="G7044" i="3"/>
  <c r="G7045" i="3"/>
  <c r="G7046" i="3"/>
  <c r="G7047" i="3"/>
  <c r="G7048" i="3"/>
  <c r="G7049" i="3"/>
  <c r="G7050" i="3"/>
  <c r="G7051" i="3"/>
  <c r="G7052" i="3"/>
  <c r="G7053" i="3"/>
  <c r="G7054" i="3"/>
  <c r="G7055" i="3"/>
  <c r="G7056" i="3"/>
  <c r="G7057" i="3"/>
  <c r="G7058" i="3"/>
  <c r="G7059" i="3"/>
  <c r="G7060" i="3"/>
  <c r="G7061" i="3"/>
  <c r="G7062" i="3"/>
  <c r="G7063" i="3"/>
  <c r="G7064" i="3"/>
  <c r="G7065" i="3"/>
  <c r="G7066" i="3"/>
  <c r="G7067" i="3"/>
  <c r="G7068" i="3"/>
  <c r="G7069" i="3"/>
  <c r="G7070" i="3"/>
  <c r="G7071" i="3"/>
  <c r="G7072" i="3"/>
  <c r="G7073" i="3"/>
  <c r="G7074" i="3"/>
  <c r="G7075" i="3"/>
  <c r="G7076" i="3"/>
  <c r="G7077" i="3"/>
  <c r="G7078" i="3"/>
  <c r="G7079" i="3"/>
  <c r="G7080" i="3"/>
  <c r="G7081" i="3"/>
  <c r="G7082" i="3"/>
  <c r="G7083" i="3"/>
  <c r="G7084" i="3"/>
  <c r="G7085" i="3"/>
  <c r="G7086" i="3"/>
  <c r="G7087" i="3"/>
  <c r="G7088" i="3"/>
  <c r="G7089" i="3"/>
  <c r="G7090" i="3"/>
  <c r="G7091" i="3"/>
  <c r="G7092" i="3"/>
  <c r="G7093" i="3"/>
  <c r="G7094" i="3"/>
  <c r="G7095" i="3"/>
  <c r="G7096" i="3"/>
  <c r="G7097" i="3"/>
  <c r="G7098" i="3"/>
  <c r="G7099" i="3"/>
  <c r="G7100" i="3"/>
  <c r="G7101" i="3"/>
  <c r="G7102" i="3"/>
  <c r="G7103" i="3"/>
  <c r="G7104" i="3"/>
  <c r="G7105" i="3"/>
  <c r="G7106" i="3"/>
  <c r="G7107" i="3"/>
  <c r="G7108" i="3"/>
  <c r="G7109" i="3"/>
  <c r="G7110" i="3"/>
  <c r="G7111" i="3"/>
  <c r="G7112" i="3"/>
  <c r="G7113" i="3"/>
  <c r="G7114" i="3"/>
  <c r="G7115" i="3"/>
  <c r="G7116" i="3"/>
  <c r="G7117" i="3"/>
  <c r="G7118" i="3"/>
  <c r="G7119" i="3"/>
  <c r="G7120" i="3"/>
  <c r="G7121" i="3"/>
  <c r="G7122" i="3"/>
  <c r="G7123" i="3"/>
  <c r="G7124" i="3"/>
  <c r="G7125" i="3"/>
  <c r="G7126" i="3"/>
  <c r="G7127" i="3"/>
  <c r="G7128" i="3"/>
  <c r="G7129" i="3"/>
  <c r="G7130" i="3"/>
  <c r="G7131" i="3"/>
  <c r="G7132" i="3"/>
  <c r="G7133" i="3"/>
  <c r="G7134" i="3"/>
  <c r="G7135" i="3"/>
  <c r="G7136" i="3"/>
  <c r="G7137" i="3"/>
  <c r="G7138" i="3"/>
  <c r="G7139" i="3"/>
  <c r="G7140" i="3"/>
  <c r="G7141" i="3"/>
  <c r="G7142" i="3"/>
  <c r="G7143" i="3"/>
  <c r="G7144" i="3"/>
  <c r="G7145" i="3"/>
  <c r="G7146" i="3"/>
  <c r="G7147" i="3"/>
  <c r="G7148" i="3"/>
  <c r="G7149" i="3"/>
  <c r="G7150" i="3"/>
  <c r="G7151" i="3"/>
  <c r="G7152" i="3"/>
  <c r="G7153" i="3"/>
  <c r="G7154" i="3"/>
  <c r="G7155" i="3"/>
  <c r="G7156" i="3"/>
  <c r="G7157" i="3"/>
  <c r="G7158" i="3"/>
  <c r="G7159" i="3"/>
  <c r="G7160" i="3"/>
  <c r="G7161" i="3"/>
  <c r="G7162" i="3"/>
  <c r="G7163" i="3"/>
  <c r="G7164" i="3"/>
  <c r="G7165" i="3"/>
  <c r="G7166" i="3"/>
  <c r="G7167" i="3"/>
  <c r="G7168" i="3"/>
  <c r="G7169" i="3"/>
  <c r="G7170" i="3"/>
  <c r="G7171" i="3"/>
  <c r="G7172" i="3"/>
  <c r="G7173" i="3"/>
  <c r="G7174" i="3"/>
  <c r="G7175" i="3"/>
  <c r="G7176" i="3"/>
  <c r="G7177" i="3"/>
  <c r="G7178" i="3"/>
  <c r="G7179" i="3"/>
  <c r="G7180" i="3"/>
  <c r="G7181" i="3"/>
  <c r="G7182" i="3"/>
  <c r="G7183" i="3"/>
  <c r="G7184" i="3"/>
  <c r="G7185" i="3"/>
  <c r="G7186" i="3"/>
  <c r="G7187" i="3"/>
  <c r="G7188" i="3"/>
  <c r="G7189" i="3"/>
  <c r="G7190" i="3"/>
  <c r="G7191" i="3"/>
  <c r="G7192" i="3"/>
  <c r="G7193" i="3"/>
  <c r="G7194" i="3"/>
  <c r="G7195" i="3"/>
  <c r="G7196" i="3"/>
  <c r="G7197" i="3"/>
  <c r="G7198" i="3"/>
  <c r="G7199" i="3"/>
  <c r="G7200" i="3"/>
  <c r="G7201" i="3"/>
  <c r="G7202" i="3"/>
  <c r="G7203" i="3"/>
  <c r="G7204" i="3"/>
  <c r="G7205" i="3"/>
  <c r="G7206" i="3"/>
  <c r="G7207" i="3"/>
  <c r="G7208" i="3"/>
  <c r="G7209" i="3"/>
  <c r="G7210" i="3"/>
  <c r="G7211" i="3"/>
  <c r="G7212" i="3"/>
  <c r="G7213" i="3"/>
  <c r="G7214" i="3"/>
  <c r="G7215" i="3"/>
  <c r="G7216" i="3"/>
  <c r="G7217" i="3"/>
  <c r="G7218" i="3"/>
  <c r="G7219" i="3"/>
  <c r="G7220" i="3"/>
  <c r="G7221" i="3"/>
  <c r="G7222" i="3"/>
  <c r="G7223" i="3"/>
  <c r="G7224" i="3"/>
  <c r="G7225" i="3"/>
  <c r="G7226" i="3"/>
  <c r="G7227" i="3"/>
  <c r="G7228" i="3"/>
  <c r="G7229" i="3"/>
  <c r="G7230" i="3"/>
  <c r="G7231" i="3"/>
  <c r="G7232" i="3"/>
  <c r="G7233" i="3"/>
  <c r="G7234" i="3"/>
  <c r="G7235" i="3"/>
  <c r="G7236" i="3"/>
  <c r="G7237" i="3"/>
  <c r="G7238" i="3"/>
  <c r="G7239" i="3"/>
  <c r="G7240" i="3"/>
  <c r="G7241" i="3"/>
  <c r="G7242" i="3"/>
  <c r="G7243" i="3"/>
  <c r="G7244" i="3"/>
  <c r="G7245" i="3"/>
  <c r="G7246" i="3"/>
  <c r="G7247" i="3"/>
  <c r="G7248" i="3"/>
  <c r="G7249" i="3"/>
  <c r="G7250" i="3"/>
  <c r="G7251" i="3"/>
  <c r="G7252" i="3"/>
  <c r="G7253" i="3"/>
  <c r="G7254" i="3"/>
  <c r="G7255" i="3"/>
  <c r="G7256" i="3"/>
  <c r="G7257" i="3"/>
  <c r="G7258" i="3"/>
  <c r="G7259" i="3"/>
  <c r="G7260" i="3"/>
  <c r="G7261" i="3"/>
  <c r="G7262" i="3"/>
  <c r="G7263" i="3"/>
  <c r="G7264" i="3"/>
  <c r="G7265" i="3"/>
  <c r="G7266" i="3"/>
  <c r="G7267" i="3"/>
  <c r="G7268" i="3"/>
  <c r="G7269" i="3"/>
  <c r="G7270" i="3"/>
  <c r="G7271" i="3"/>
  <c r="G7272" i="3"/>
  <c r="G7273" i="3"/>
  <c r="G7274" i="3"/>
  <c r="G7275" i="3"/>
  <c r="G7276" i="3"/>
  <c r="G7277" i="3"/>
  <c r="G7278" i="3"/>
  <c r="G7279" i="3"/>
  <c r="G7280" i="3"/>
  <c r="G7281" i="3"/>
  <c r="G7282" i="3"/>
  <c r="G7283" i="3"/>
  <c r="G7284" i="3"/>
  <c r="G7285" i="3"/>
  <c r="G7286" i="3"/>
  <c r="G7287" i="3"/>
  <c r="G7288" i="3"/>
  <c r="G7289" i="3"/>
  <c r="G7290" i="3"/>
  <c r="G7291" i="3"/>
  <c r="G7292" i="3"/>
  <c r="G7293" i="3"/>
  <c r="G7294" i="3"/>
  <c r="G7295" i="3"/>
  <c r="G7296" i="3"/>
  <c r="G7297" i="3"/>
  <c r="G7298" i="3"/>
  <c r="G7299" i="3"/>
  <c r="G7300" i="3"/>
  <c r="G7301" i="3"/>
  <c r="G7302" i="3"/>
  <c r="G7303" i="3"/>
  <c r="G7304" i="3"/>
  <c r="G7305" i="3"/>
  <c r="G7306" i="3"/>
  <c r="G7307" i="3"/>
  <c r="G7308" i="3"/>
  <c r="G7309" i="3"/>
  <c r="G7310" i="3"/>
  <c r="G7311" i="3"/>
  <c r="G7312" i="3"/>
  <c r="G7313" i="3"/>
  <c r="G7314" i="3"/>
  <c r="G7315" i="3"/>
  <c r="G7316" i="3"/>
  <c r="G7317" i="3"/>
  <c r="G7318" i="3"/>
  <c r="G7319" i="3"/>
  <c r="G7320" i="3"/>
  <c r="G7321" i="3"/>
  <c r="G7322" i="3"/>
  <c r="G7323" i="3"/>
  <c r="G7324" i="3"/>
  <c r="G7325" i="3"/>
  <c r="G7326" i="3"/>
  <c r="G7327" i="3"/>
  <c r="G7328" i="3"/>
  <c r="G7329" i="3"/>
  <c r="G7330" i="3"/>
  <c r="G7331" i="3"/>
  <c r="G7332" i="3"/>
  <c r="G7333" i="3"/>
  <c r="G7334" i="3"/>
  <c r="G7335" i="3"/>
  <c r="G7336" i="3"/>
  <c r="G7337" i="3"/>
  <c r="G7338" i="3"/>
  <c r="G7339" i="3"/>
  <c r="G7340" i="3"/>
  <c r="G7341" i="3"/>
  <c r="G7342" i="3"/>
  <c r="G7343" i="3"/>
  <c r="G7344" i="3"/>
  <c r="G7345" i="3"/>
  <c r="G7346" i="3"/>
  <c r="G7347" i="3"/>
  <c r="G7348" i="3"/>
  <c r="G7349" i="3"/>
  <c r="G7350" i="3"/>
  <c r="G7351" i="3"/>
  <c r="G7352" i="3"/>
  <c r="G7353" i="3"/>
  <c r="G7354" i="3"/>
  <c r="G7355" i="3"/>
  <c r="G7356" i="3"/>
  <c r="G7357" i="3"/>
  <c r="G7358" i="3"/>
  <c r="G7359" i="3"/>
  <c r="G7360" i="3"/>
  <c r="G7361" i="3"/>
  <c r="G7362" i="3"/>
  <c r="G7363" i="3"/>
  <c r="G7364" i="3"/>
  <c r="G7365" i="3"/>
  <c r="G7366" i="3"/>
  <c r="G7367" i="3"/>
  <c r="G7368" i="3"/>
  <c r="G7369" i="3"/>
  <c r="G7370" i="3"/>
  <c r="G7371" i="3"/>
  <c r="G7372" i="3"/>
  <c r="G7373" i="3"/>
  <c r="G7374" i="3"/>
  <c r="G7375" i="3"/>
  <c r="G7376" i="3"/>
  <c r="G7377" i="3"/>
  <c r="G7378" i="3"/>
  <c r="G7379" i="3"/>
  <c r="G7380" i="3"/>
  <c r="G7381" i="3"/>
  <c r="G7382" i="3"/>
  <c r="G7383" i="3"/>
  <c r="G7384" i="3"/>
  <c r="G7385" i="3"/>
  <c r="G7386" i="3"/>
  <c r="G7387" i="3"/>
  <c r="G7388" i="3"/>
  <c r="G7389" i="3"/>
  <c r="G7390" i="3"/>
  <c r="G7391" i="3"/>
  <c r="G7392" i="3"/>
  <c r="G7393" i="3"/>
  <c r="G7394" i="3"/>
  <c r="G7395" i="3"/>
  <c r="G7396" i="3"/>
  <c r="G7397" i="3"/>
  <c r="G7398" i="3"/>
  <c r="G7399" i="3"/>
  <c r="G7400" i="3"/>
  <c r="G7401" i="3"/>
  <c r="G7402" i="3"/>
  <c r="G7403" i="3"/>
  <c r="G7404" i="3"/>
  <c r="G7405" i="3"/>
  <c r="G7406" i="3"/>
  <c r="G7407" i="3"/>
  <c r="G7408" i="3"/>
  <c r="G7409" i="3"/>
  <c r="G7410" i="3"/>
  <c r="G7411" i="3"/>
  <c r="G7412" i="3"/>
  <c r="G7413" i="3"/>
  <c r="G7414" i="3"/>
  <c r="G7415" i="3"/>
  <c r="G7416" i="3"/>
  <c r="G7417" i="3"/>
  <c r="G7418" i="3"/>
  <c r="G7419" i="3"/>
  <c r="G7420" i="3"/>
  <c r="G7421" i="3"/>
  <c r="G7422" i="3"/>
  <c r="G7423" i="3"/>
  <c r="G7424" i="3"/>
  <c r="G7425" i="3"/>
  <c r="G7426" i="3"/>
  <c r="G7427" i="3"/>
  <c r="G7428" i="3"/>
  <c r="G7429" i="3"/>
  <c r="G7430" i="3"/>
  <c r="G7431" i="3"/>
  <c r="G7432" i="3"/>
  <c r="G7433" i="3"/>
  <c r="G7434" i="3"/>
  <c r="G7435" i="3"/>
  <c r="G7436" i="3"/>
  <c r="G7437" i="3"/>
  <c r="G7438" i="3"/>
  <c r="G7439" i="3"/>
  <c r="G7440" i="3"/>
  <c r="G7441" i="3"/>
  <c r="G7442" i="3"/>
  <c r="G7443" i="3"/>
  <c r="G7444" i="3"/>
  <c r="G7445" i="3"/>
  <c r="G7446" i="3"/>
  <c r="G7447" i="3"/>
  <c r="G7448" i="3"/>
  <c r="G7449" i="3"/>
  <c r="G7450" i="3"/>
  <c r="G7451" i="3"/>
  <c r="G7452" i="3"/>
  <c r="G7453" i="3"/>
  <c r="G7454" i="3"/>
  <c r="G7455" i="3"/>
  <c r="G7456" i="3"/>
  <c r="G7457" i="3"/>
  <c r="G7458" i="3"/>
  <c r="G7459" i="3"/>
  <c r="G7460" i="3"/>
  <c r="G7461" i="3"/>
  <c r="G7462" i="3"/>
  <c r="G7463" i="3"/>
  <c r="G7464" i="3"/>
  <c r="G7465" i="3"/>
  <c r="G7466" i="3"/>
  <c r="G7467" i="3"/>
  <c r="G7468" i="3"/>
  <c r="G7469" i="3"/>
  <c r="G7470" i="3"/>
  <c r="G7471" i="3"/>
  <c r="G7472" i="3"/>
  <c r="G7473" i="3"/>
  <c r="G7474" i="3"/>
  <c r="G7475" i="3"/>
  <c r="G7476" i="3"/>
  <c r="G7477" i="3"/>
  <c r="G7478" i="3"/>
  <c r="G7479" i="3"/>
  <c r="G7480" i="3"/>
  <c r="G7481" i="3"/>
  <c r="G7482" i="3"/>
  <c r="G7483" i="3"/>
  <c r="G7484" i="3"/>
  <c r="G7485" i="3"/>
  <c r="G7486" i="3"/>
  <c r="G7487" i="3"/>
  <c r="G7488" i="3"/>
  <c r="G7489" i="3"/>
  <c r="G7490" i="3"/>
  <c r="G7491" i="3"/>
  <c r="G7492" i="3"/>
  <c r="G7493" i="3"/>
  <c r="G7494" i="3"/>
  <c r="G7495" i="3"/>
  <c r="G7496" i="3"/>
  <c r="G7497" i="3"/>
  <c r="G7498" i="3"/>
  <c r="G7499" i="3"/>
  <c r="G7500" i="3"/>
  <c r="G7501" i="3"/>
  <c r="G7502" i="3"/>
  <c r="G7503" i="3"/>
  <c r="G7504" i="3"/>
  <c r="G7505" i="3"/>
  <c r="G7506" i="3"/>
  <c r="G7507" i="3"/>
  <c r="G7508" i="3"/>
  <c r="G7509" i="3"/>
  <c r="G7510" i="3"/>
  <c r="G7511" i="3"/>
  <c r="G7512" i="3"/>
  <c r="G7513" i="3"/>
  <c r="G7514" i="3"/>
  <c r="G7515" i="3"/>
  <c r="G7516" i="3"/>
  <c r="G7517" i="3"/>
  <c r="G7518" i="3"/>
  <c r="G7519" i="3"/>
  <c r="G7520" i="3"/>
  <c r="G7521" i="3"/>
  <c r="G7522" i="3"/>
  <c r="G7523" i="3"/>
  <c r="G7524" i="3"/>
  <c r="G7525" i="3"/>
  <c r="G7526" i="3"/>
  <c r="G7527" i="3"/>
  <c r="G7528" i="3"/>
  <c r="G7529" i="3"/>
  <c r="G7530" i="3"/>
  <c r="G7531" i="3"/>
  <c r="G7532" i="3"/>
  <c r="G7533" i="3"/>
  <c r="G7534" i="3"/>
  <c r="G7535" i="3"/>
  <c r="G7536" i="3"/>
  <c r="G7537" i="3"/>
  <c r="G7538" i="3"/>
  <c r="G7539" i="3"/>
  <c r="G7540" i="3"/>
  <c r="G7541" i="3"/>
  <c r="G7542" i="3"/>
  <c r="G7543" i="3"/>
  <c r="G7544" i="3"/>
  <c r="G7545" i="3"/>
  <c r="G7546" i="3"/>
  <c r="G7547" i="3"/>
  <c r="G7548" i="3"/>
  <c r="G7549" i="3"/>
  <c r="G7550" i="3"/>
  <c r="G7551" i="3"/>
  <c r="G7552" i="3"/>
  <c r="G7553" i="3"/>
  <c r="G7554" i="3"/>
  <c r="G7555" i="3"/>
  <c r="G7556" i="3"/>
  <c r="G7557" i="3"/>
  <c r="G7558" i="3"/>
  <c r="G7559" i="3"/>
  <c r="G7560" i="3"/>
  <c r="G7561" i="3"/>
  <c r="G7562" i="3"/>
  <c r="G7563" i="3"/>
  <c r="G7564" i="3"/>
  <c r="G7565" i="3"/>
  <c r="G7566" i="3"/>
  <c r="G7567" i="3"/>
  <c r="G7568" i="3"/>
  <c r="G7569" i="3"/>
  <c r="G7570" i="3"/>
  <c r="G7571" i="3"/>
  <c r="G7572" i="3"/>
  <c r="G7573" i="3"/>
  <c r="G7574" i="3"/>
  <c r="G7575" i="3"/>
  <c r="G7576" i="3"/>
  <c r="G7577" i="3"/>
  <c r="G7578" i="3"/>
  <c r="G7579" i="3"/>
  <c r="G7580" i="3"/>
  <c r="G7581" i="3"/>
  <c r="G7582" i="3"/>
  <c r="G7583" i="3"/>
  <c r="G7584" i="3"/>
  <c r="G7585" i="3"/>
  <c r="G7586" i="3"/>
  <c r="G7587" i="3"/>
  <c r="G7588" i="3"/>
  <c r="G7589" i="3"/>
  <c r="G7590" i="3"/>
  <c r="G7591" i="3"/>
  <c r="G7592" i="3"/>
  <c r="G7593" i="3"/>
  <c r="G7594" i="3"/>
  <c r="G7595" i="3"/>
  <c r="G7596" i="3"/>
  <c r="G7597" i="3"/>
  <c r="G7598" i="3"/>
  <c r="G7599" i="3"/>
  <c r="G7600" i="3"/>
  <c r="G7601" i="3"/>
  <c r="G7602" i="3"/>
  <c r="G7603" i="3"/>
  <c r="G7604" i="3"/>
  <c r="G7605" i="3"/>
  <c r="G7606" i="3"/>
  <c r="G7607" i="3"/>
  <c r="G7608" i="3"/>
  <c r="G7609" i="3"/>
  <c r="G7610" i="3"/>
  <c r="G7611" i="3"/>
  <c r="G7612" i="3"/>
  <c r="G7613" i="3"/>
  <c r="G7614" i="3"/>
  <c r="G7615" i="3"/>
  <c r="G7616" i="3"/>
  <c r="G7617" i="3"/>
  <c r="G7618" i="3"/>
  <c r="G7619" i="3"/>
  <c r="G7620" i="3"/>
  <c r="G7621" i="3"/>
  <c r="G7622" i="3"/>
  <c r="G7623" i="3"/>
  <c r="G7624" i="3"/>
  <c r="G7625" i="3"/>
  <c r="G7626" i="3"/>
  <c r="G7627" i="3"/>
  <c r="G7628" i="3"/>
  <c r="G7629" i="3"/>
  <c r="G7630" i="3"/>
  <c r="G7631" i="3"/>
  <c r="G7632" i="3"/>
  <c r="G7633" i="3"/>
  <c r="G7634" i="3"/>
  <c r="G7635" i="3"/>
  <c r="G7636" i="3"/>
  <c r="G7637" i="3"/>
  <c r="G7638" i="3"/>
  <c r="G7639" i="3"/>
  <c r="G7640" i="3"/>
  <c r="G7641" i="3"/>
  <c r="G7642" i="3"/>
  <c r="G7643" i="3"/>
  <c r="G7644" i="3"/>
  <c r="G7645" i="3"/>
  <c r="G7646" i="3"/>
  <c r="G7647" i="3"/>
  <c r="G7648" i="3"/>
  <c r="G7649" i="3"/>
  <c r="G7650" i="3"/>
  <c r="G7651" i="3"/>
  <c r="G7652" i="3"/>
  <c r="G7653" i="3"/>
  <c r="G7654" i="3"/>
  <c r="G7655" i="3"/>
  <c r="G7656" i="3"/>
  <c r="G7657" i="3"/>
  <c r="G7658" i="3"/>
  <c r="G7659" i="3"/>
  <c r="G7660" i="3"/>
  <c r="G7661" i="3"/>
  <c r="G7662" i="3"/>
  <c r="G7663" i="3"/>
  <c r="G7664" i="3"/>
  <c r="G7665" i="3"/>
  <c r="G7666" i="3"/>
  <c r="G7667" i="3"/>
  <c r="G7668" i="3"/>
  <c r="G7669" i="3"/>
  <c r="G7670" i="3"/>
  <c r="G7671" i="3"/>
  <c r="G7672" i="3"/>
  <c r="G7673" i="3"/>
  <c r="G7674" i="3"/>
  <c r="G7675" i="3"/>
  <c r="G7676" i="3"/>
  <c r="G7677" i="3"/>
  <c r="G7678" i="3"/>
  <c r="G7679" i="3"/>
  <c r="G7680" i="3"/>
  <c r="G7681" i="3"/>
  <c r="G7682" i="3"/>
  <c r="G7683" i="3"/>
  <c r="G7684" i="3"/>
  <c r="G7685" i="3"/>
  <c r="G7686" i="3"/>
  <c r="G7687" i="3"/>
  <c r="G7688" i="3"/>
  <c r="G7689" i="3"/>
  <c r="G7690" i="3"/>
  <c r="G7691" i="3"/>
  <c r="G7692" i="3"/>
  <c r="G7693" i="3"/>
  <c r="G7694" i="3"/>
  <c r="G7695" i="3"/>
  <c r="G7696" i="3"/>
  <c r="G7697" i="3"/>
  <c r="G7698" i="3"/>
  <c r="G7699" i="3"/>
  <c r="G7700" i="3"/>
  <c r="G7701" i="3"/>
  <c r="G7702" i="3"/>
  <c r="G7703" i="3"/>
  <c r="G7704" i="3"/>
  <c r="G7705" i="3"/>
  <c r="G7706" i="3"/>
  <c r="G7707" i="3"/>
  <c r="G7708" i="3"/>
  <c r="G7709" i="3"/>
  <c r="G7710" i="3"/>
  <c r="G7711" i="3"/>
  <c r="G7712" i="3"/>
  <c r="G7713" i="3"/>
  <c r="G7714" i="3"/>
  <c r="G7715" i="3"/>
  <c r="G7716" i="3"/>
  <c r="G7717" i="3"/>
  <c r="G7718" i="3"/>
  <c r="G7719" i="3"/>
  <c r="G7720" i="3"/>
  <c r="G7721" i="3"/>
  <c r="G7722" i="3"/>
  <c r="G7723" i="3"/>
  <c r="G7724" i="3"/>
  <c r="G7725" i="3"/>
  <c r="G7726" i="3"/>
  <c r="G7727" i="3"/>
  <c r="G7728" i="3"/>
  <c r="G7729" i="3"/>
  <c r="G7730" i="3"/>
  <c r="G7731" i="3"/>
  <c r="G7732" i="3"/>
  <c r="G7733" i="3"/>
  <c r="G7734" i="3"/>
  <c r="G7735" i="3"/>
  <c r="G7736" i="3"/>
  <c r="G7737" i="3"/>
  <c r="G7738" i="3"/>
  <c r="G7739" i="3"/>
  <c r="G7740" i="3"/>
  <c r="G7741" i="3"/>
  <c r="G7742" i="3"/>
  <c r="G7743" i="3"/>
  <c r="G7744" i="3"/>
  <c r="G7745" i="3"/>
  <c r="G7746" i="3"/>
  <c r="G7747" i="3"/>
  <c r="G7748" i="3"/>
  <c r="G7749" i="3"/>
  <c r="G7750" i="3"/>
  <c r="G7751" i="3"/>
  <c r="G7752" i="3"/>
  <c r="G7753" i="3"/>
  <c r="G7754" i="3"/>
  <c r="G7755" i="3"/>
  <c r="G7756" i="3"/>
  <c r="G7757" i="3"/>
  <c r="G7758" i="3"/>
  <c r="G7759" i="3"/>
  <c r="G7760" i="3"/>
  <c r="G7761" i="3"/>
  <c r="G7762" i="3"/>
  <c r="G7763" i="3"/>
  <c r="G7764" i="3"/>
  <c r="G7765" i="3"/>
  <c r="G7766" i="3"/>
  <c r="G7767" i="3"/>
  <c r="G7768" i="3"/>
  <c r="G7769" i="3"/>
  <c r="G7770" i="3"/>
  <c r="G7771" i="3"/>
  <c r="G7772" i="3"/>
  <c r="G7773" i="3"/>
  <c r="G7774" i="3"/>
  <c r="G7775" i="3"/>
  <c r="G7776" i="3"/>
  <c r="G7777" i="3"/>
  <c r="G7778" i="3"/>
  <c r="G7779" i="3"/>
  <c r="G7780" i="3"/>
  <c r="G7781" i="3"/>
  <c r="G7782" i="3"/>
  <c r="G7783" i="3"/>
  <c r="G7784" i="3"/>
  <c r="G7785" i="3"/>
  <c r="G7786" i="3"/>
  <c r="G7787" i="3"/>
  <c r="G7788" i="3"/>
  <c r="G7789" i="3"/>
  <c r="G7790" i="3"/>
  <c r="G7791" i="3"/>
  <c r="G7792" i="3"/>
  <c r="G7793" i="3"/>
  <c r="G7794" i="3"/>
  <c r="G7795" i="3"/>
  <c r="G7796" i="3"/>
  <c r="G7797" i="3"/>
  <c r="G7798" i="3"/>
  <c r="G7799" i="3"/>
  <c r="G7800" i="3"/>
  <c r="G7801" i="3"/>
  <c r="G7802" i="3"/>
  <c r="G7803" i="3"/>
  <c r="G7804" i="3"/>
  <c r="G7805" i="3"/>
  <c r="G7806" i="3"/>
  <c r="G7807" i="3"/>
  <c r="G7808" i="3"/>
  <c r="G7809" i="3"/>
  <c r="G7810" i="3"/>
  <c r="G7811" i="3"/>
  <c r="G7812" i="3"/>
  <c r="G7813" i="3"/>
  <c r="G7814" i="3"/>
  <c r="G7815" i="3"/>
  <c r="G7816" i="3"/>
  <c r="G7817" i="3"/>
  <c r="G7818" i="3"/>
  <c r="G7819" i="3"/>
  <c r="G7820" i="3"/>
  <c r="G7821" i="3"/>
  <c r="G7822" i="3"/>
  <c r="G7823" i="3"/>
  <c r="G7824" i="3"/>
  <c r="G7825" i="3"/>
  <c r="G7826" i="3"/>
  <c r="G7827" i="3"/>
  <c r="G7828" i="3"/>
  <c r="G7829" i="3"/>
  <c r="G7830" i="3"/>
  <c r="G7831" i="3"/>
  <c r="G7832" i="3"/>
  <c r="G7833" i="3"/>
  <c r="G7834" i="3"/>
  <c r="G7835" i="3"/>
  <c r="G7836" i="3"/>
  <c r="G7837" i="3"/>
  <c r="G7838" i="3"/>
  <c r="G7839" i="3"/>
  <c r="G7840" i="3"/>
  <c r="G7841" i="3"/>
  <c r="G7842" i="3"/>
  <c r="G7843" i="3"/>
  <c r="G7844" i="3"/>
  <c r="G7845" i="3"/>
  <c r="G7846" i="3"/>
  <c r="G7847" i="3"/>
  <c r="G7848" i="3"/>
  <c r="G7849" i="3"/>
  <c r="G7850" i="3"/>
  <c r="G7851" i="3"/>
  <c r="G7852" i="3"/>
  <c r="G7853" i="3"/>
  <c r="G7854" i="3"/>
  <c r="G7855" i="3"/>
  <c r="G7856" i="3"/>
  <c r="G7857" i="3"/>
  <c r="G7858" i="3"/>
  <c r="G7859" i="3"/>
  <c r="G7860" i="3"/>
  <c r="G7861" i="3"/>
  <c r="G7862" i="3"/>
  <c r="G7863" i="3"/>
  <c r="G7864" i="3"/>
  <c r="G7865" i="3"/>
  <c r="G7866" i="3"/>
  <c r="G7867" i="3"/>
  <c r="G7868" i="3"/>
  <c r="G7869" i="3"/>
  <c r="G7870" i="3"/>
  <c r="G7871" i="3"/>
  <c r="G7872" i="3"/>
  <c r="G7873" i="3"/>
  <c r="G7874" i="3"/>
  <c r="G7875" i="3"/>
  <c r="G7876" i="3"/>
  <c r="G7877" i="3"/>
  <c r="G7878" i="3"/>
  <c r="G7879" i="3"/>
  <c r="G7880" i="3"/>
  <c r="G7881" i="3"/>
  <c r="G7882" i="3"/>
  <c r="G7883" i="3"/>
  <c r="G7884" i="3"/>
  <c r="G7885" i="3"/>
  <c r="G7886" i="3"/>
  <c r="G7887" i="3"/>
  <c r="G7888" i="3"/>
  <c r="G7889" i="3"/>
  <c r="G7890" i="3"/>
  <c r="G7891" i="3"/>
  <c r="G7892" i="3"/>
  <c r="G7893" i="3"/>
  <c r="G7894" i="3"/>
  <c r="G7895" i="3"/>
  <c r="G7896" i="3"/>
  <c r="G7897" i="3"/>
  <c r="G7898" i="3"/>
  <c r="G7899" i="3"/>
  <c r="G7900" i="3"/>
  <c r="G7901" i="3"/>
  <c r="G7902" i="3"/>
  <c r="G7903" i="3"/>
  <c r="G7904" i="3"/>
  <c r="G7905" i="3"/>
  <c r="G7906" i="3"/>
  <c r="G7907" i="3"/>
  <c r="G7908" i="3"/>
  <c r="G7909" i="3"/>
  <c r="G7910" i="3"/>
  <c r="G7911" i="3"/>
  <c r="G7912" i="3"/>
  <c r="G7913" i="3"/>
  <c r="G7914" i="3"/>
  <c r="G7915" i="3"/>
  <c r="G7916" i="3"/>
  <c r="G7917" i="3"/>
  <c r="G7918" i="3"/>
  <c r="G7919" i="3"/>
  <c r="G7920" i="3"/>
  <c r="G7921" i="3"/>
  <c r="G7922" i="3"/>
  <c r="G7923" i="3"/>
  <c r="G7924" i="3"/>
  <c r="G7925" i="3"/>
  <c r="G7926" i="3"/>
  <c r="G7927" i="3"/>
  <c r="G7928" i="3"/>
  <c r="G7929" i="3"/>
  <c r="G7930" i="3"/>
  <c r="G7931" i="3"/>
  <c r="G7932" i="3"/>
  <c r="G7933" i="3"/>
  <c r="G7934" i="3"/>
  <c r="G7935" i="3"/>
  <c r="G7936" i="3"/>
  <c r="G7937" i="3"/>
  <c r="G7938" i="3"/>
  <c r="G7939" i="3"/>
  <c r="G7940" i="3"/>
  <c r="G7941" i="3"/>
  <c r="G7942" i="3"/>
  <c r="G7943" i="3"/>
  <c r="G7944" i="3"/>
  <c r="G7945" i="3"/>
  <c r="G7946" i="3"/>
  <c r="G7947" i="3"/>
  <c r="G7948" i="3"/>
  <c r="G7949" i="3"/>
  <c r="G7950" i="3"/>
  <c r="G7951" i="3"/>
  <c r="G7952" i="3"/>
  <c r="G7953" i="3"/>
  <c r="G7954" i="3"/>
  <c r="G7955" i="3"/>
  <c r="G7956" i="3"/>
  <c r="G7957" i="3"/>
  <c r="G7958" i="3"/>
  <c r="G7959" i="3"/>
  <c r="G7960" i="3"/>
  <c r="G7961" i="3"/>
  <c r="G7962" i="3"/>
  <c r="G7963" i="3"/>
  <c r="G7964" i="3"/>
  <c r="G7965" i="3"/>
  <c r="G7966" i="3"/>
  <c r="G7967" i="3"/>
  <c r="G7968" i="3"/>
  <c r="G7969" i="3"/>
  <c r="G7970" i="3"/>
  <c r="G7971" i="3"/>
  <c r="G7972" i="3"/>
  <c r="G7973" i="3"/>
  <c r="G7974" i="3"/>
  <c r="G7975" i="3"/>
  <c r="G7976" i="3"/>
  <c r="G7977" i="3"/>
  <c r="G7978" i="3"/>
  <c r="G7979" i="3"/>
  <c r="G7980" i="3"/>
  <c r="G7981" i="3"/>
  <c r="G7982" i="3"/>
  <c r="G7983" i="3"/>
  <c r="G7984" i="3"/>
  <c r="G7985" i="3"/>
  <c r="G7986" i="3"/>
  <c r="G7987" i="3"/>
  <c r="G7988" i="3"/>
  <c r="G7989" i="3"/>
  <c r="G7990" i="3"/>
  <c r="G7991" i="3"/>
  <c r="G7992" i="3"/>
  <c r="G7993" i="3"/>
  <c r="G7994" i="3"/>
  <c r="G7995" i="3"/>
  <c r="G7996" i="3"/>
  <c r="G7997" i="3"/>
  <c r="G7998" i="3"/>
  <c r="G7999" i="3"/>
  <c r="G8000" i="3"/>
  <c r="G8001" i="3"/>
  <c r="G8002" i="3"/>
  <c r="G8003" i="3"/>
  <c r="G8004" i="3"/>
  <c r="G8005" i="3"/>
  <c r="G8006" i="3"/>
  <c r="G8007" i="3"/>
  <c r="G8008" i="3"/>
  <c r="G8009" i="3"/>
  <c r="G8010" i="3"/>
  <c r="G8011" i="3"/>
  <c r="G8012" i="3"/>
  <c r="G8013" i="3"/>
  <c r="G8014" i="3"/>
  <c r="G8015" i="3"/>
  <c r="G8016" i="3"/>
  <c r="G8017" i="3"/>
  <c r="G8018" i="3"/>
  <c r="G8019" i="3"/>
  <c r="G8020" i="3"/>
  <c r="G8021" i="3"/>
  <c r="G8022" i="3"/>
  <c r="G8023" i="3"/>
  <c r="G8024" i="3"/>
  <c r="G8025" i="3"/>
  <c r="G8026" i="3"/>
  <c r="G8027" i="3"/>
  <c r="G8028" i="3"/>
  <c r="G8029" i="3"/>
  <c r="G8030" i="3"/>
  <c r="G8031" i="3"/>
  <c r="G8032" i="3"/>
  <c r="G8033" i="3"/>
  <c r="G8034" i="3"/>
  <c r="G8035" i="3"/>
  <c r="G8036" i="3"/>
  <c r="G8037" i="3"/>
  <c r="G8038" i="3"/>
  <c r="G8039" i="3"/>
  <c r="G8040" i="3"/>
  <c r="G8041" i="3"/>
  <c r="G8042" i="3"/>
  <c r="G8043" i="3"/>
  <c r="G8044" i="3"/>
  <c r="G8045" i="3"/>
  <c r="G8046" i="3"/>
  <c r="G8047" i="3"/>
  <c r="G8048" i="3"/>
  <c r="G8049" i="3"/>
  <c r="G8050" i="3"/>
  <c r="G8051" i="3"/>
  <c r="G8052" i="3"/>
  <c r="G8053" i="3"/>
  <c r="G8054" i="3"/>
  <c r="G8055" i="3"/>
  <c r="G8056" i="3"/>
  <c r="G8057" i="3"/>
  <c r="G8058" i="3"/>
  <c r="G8059" i="3"/>
  <c r="G8060" i="3"/>
  <c r="G8061" i="3"/>
  <c r="G8062" i="3"/>
  <c r="G8063" i="3"/>
  <c r="G8064" i="3"/>
  <c r="G8065" i="3"/>
  <c r="G8066" i="3"/>
  <c r="G8067" i="3"/>
  <c r="G8068" i="3"/>
  <c r="G8069" i="3"/>
  <c r="G8070" i="3"/>
  <c r="G8071" i="3"/>
  <c r="G8072" i="3"/>
  <c r="G8073" i="3"/>
  <c r="G8074" i="3"/>
  <c r="G8075" i="3"/>
  <c r="G8076" i="3"/>
  <c r="G8077" i="3"/>
  <c r="G8078" i="3"/>
  <c r="G8079" i="3"/>
  <c r="G8080" i="3"/>
  <c r="G8081" i="3"/>
  <c r="G8082" i="3"/>
  <c r="G8083" i="3"/>
  <c r="G8084" i="3"/>
  <c r="G8085" i="3"/>
  <c r="G8086" i="3"/>
  <c r="G8087" i="3"/>
  <c r="G8088" i="3"/>
  <c r="G8089" i="3"/>
  <c r="G8090" i="3"/>
  <c r="G8091" i="3"/>
  <c r="G8092" i="3"/>
  <c r="G8093" i="3"/>
  <c r="G8094" i="3"/>
  <c r="G8095" i="3"/>
  <c r="G8096" i="3"/>
  <c r="G8097" i="3"/>
  <c r="G8098" i="3"/>
  <c r="G8099" i="3"/>
  <c r="G8100" i="3"/>
  <c r="G8101" i="3"/>
  <c r="G8102" i="3"/>
  <c r="G8103" i="3"/>
  <c r="G8104" i="3"/>
  <c r="G8105" i="3"/>
  <c r="G8106" i="3"/>
  <c r="G8107" i="3"/>
  <c r="G8108" i="3"/>
  <c r="G8109" i="3"/>
  <c r="G8110" i="3"/>
  <c r="G8111" i="3"/>
  <c r="G8112" i="3"/>
  <c r="G8113" i="3"/>
  <c r="G8114" i="3"/>
  <c r="G8115" i="3"/>
  <c r="G8116" i="3"/>
  <c r="G8117" i="3"/>
  <c r="G8118" i="3"/>
  <c r="G8119" i="3"/>
  <c r="G8120" i="3"/>
  <c r="G8121" i="3"/>
  <c r="G8122" i="3"/>
  <c r="G8123" i="3"/>
  <c r="G8124" i="3"/>
  <c r="G8125" i="3"/>
  <c r="G8126" i="3"/>
  <c r="G8127" i="3"/>
  <c r="G8128" i="3"/>
  <c r="G8129" i="3"/>
  <c r="G8130" i="3"/>
  <c r="G8131" i="3"/>
  <c r="G8132" i="3"/>
  <c r="G8133" i="3"/>
  <c r="G8134" i="3"/>
  <c r="G8135" i="3"/>
  <c r="G8136" i="3"/>
  <c r="G8137" i="3"/>
  <c r="G8138" i="3"/>
  <c r="G8139" i="3"/>
  <c r="G8140" i="3"/>
  <c r="G8141" i="3"/>
  <c r="G8142" i="3"/>
  <c r="G8143" i="3"/>
  <c r="G8144" i="3"/>
  <c r="G8145" i="3"/>
  <c r="G8146" i="3"/>
  <c r="G8147" i="3"/>
  <c r="G8148" i="3"/>
  <c r="G8149" i="3"/>
  <c r="G8150" i="3"/>
  <c r="G8151" i="3"/>
  <c r="G8152" i="3"/>
  <c r="G8153" i="3"/>
  <c r="G8154" i="3"/>
  <c r="G8155" i="3"/>
  <c r="G8156" i="3"/>
  <c r="G8157" i="3"/>
  <c r="G8158" i="3"/>
  <c r="G8159" i="3"/>
  <c r="G8160" i="3"/>
  <c r="G8161" i="3"/>
  <c r="G8162" i="3"/>
  <c r="G8163" i="3"/>
  <c r="G8164" i="3"/>
  <c r="G8165" i="3"/>
  <c r="G8166" i="3"/>
  <c r="G8167" i="3"/>
  <c r="G8168" i="3"/>
  <c r="G8169" i="3"/>
  <c r="G8170" i="3"/>
  <c r="G8171" i="3"/>
  <c r="G8172" i="3"/>
  <c r="G8173" i="3"/>
  <c r="G8174" i="3"/>
  <c r="G8175" i="3"/>
  <c r="G8176" i="3"/>
  <c r="G8177" i="3"/>
  <c r="G8178" i="3"/>
  <c r="G8179" i="3"/>
  <c r="G8180" i="3"/>
  <c r="G8181" i="3"/>
  <c r="G8182" i="3"/>
  <c r="G8183" i="3"/>
  <c r="G8184" i="3"/>
  <c r="G8185" i="3"/>
  <c r="G8186" i="3"/>
  <c r="G8187" i="3"/>
  <c r="G8188" i="3"/>
  <c r="G8189" i="3"/>
  <c r="G8190" i="3"/>
  <c r="G8191" i="3"/>
  <c r="G8192" i="3"/>
  <c r="G8193" i="3"/>
  <c r="G8194" i="3"/>
  <c r="G8195" i="3"/>
  <c r="G8196" i="3"/>
  <c r="G8197" i="3"/>
  <c r="G8198" i="3"/>
  <c r="G8199" i="3"/>
  <c r="G8200" i="3"/>
  <c r="G8201" i="3"/>
  <c r="G8202" i="3"/>
  <c r="G8203" i="3"/>
  <c r="G8204" i="3"/>
  <c r="G8205" i="3"/>
  <c r="G8206" i="3"/>
  <c r="G8207" i="3"/>
  <c r="G8208" i="3"/>
  <c r="G8209" i="3"/>
  <c r="G8210" i="3"/>
  <c r="G8211" i="3"/>
  <c r="G8212" i="3"/>
  <c r="G8213" i="3"/>
  <c r="G8214" i="3"/>
  <c r="G8215" i="3"/>
  <c r="G8216" i="3"/>
  <c r="G8217" i="3"/>
  <c r="G8218" i="3"/>
  <c r="G8219" i="3"/>
  <c r="G8220" i="3"/>
  <c r="G8221" i="3"/>
  <c r="G8222" i="3"/>
  <c r="G8223" i="3"/>
  <c r="G8224" i="3"/>
  <c r="G8225" i="3"/>
  <c r="G8226" i="3"/>
  <c r="G8227" i="3"/>
  <c r="G8228" i="3"/>
  <c r="G8229" i="3"/>
  <c r="G8230" i="3"/>
  <c r="G8231" i="3"/>
  <c r="G8232" i="3"/>
  <c r="G8233" i="3"/>
  <c r="G8234" i="3"/>
  <c r="G8235" i="3"/>
  <c r="G8236" i="3"/>
  <c r="G8237" i="3"/>
  <c r="G8238" i="3"/>
  <c r="G8239" i="3"/>
  <c r="G8240" i="3"/>
  <c r="G8241" i="3"/>
  <c r="G8242" i="3"/>
  <c r="G8243" i="3"/>
  <c r="G8244" i="3"/>
  <c r="G8245" i="3"/>
  <c r="G8246" i="3"/>
  <c r="G8247" i="3"/>
  <c r="G8248" i="3"/>
  <c r="G8249" i="3"/>
  <c r="G8250" i="3"/>
  <c r="G8251" i="3"/>
  <c r="G8252" i="3"/>
  <c r="G8253" i="3"/>
  <c r="G8254" i="3"/>
  <c r="G8255" i="3"/>
  <c r="G8256" i="3"/>
  <c r="G8257" i="3"/>
  <c r="G8258" i="3"/>
  <c r="G8259" i="3"/>
  <c r="G8260" i="3"/>
  <c r="G8261" i="3"/>
  <c r="G8262" i="3"/>
  <c r="G8263" i="3"/>
  <c r="G8264" i="3"/>
  <c r="G8265" i="3"/>
  <c r="G8266" i="3"/>
  <c r="G8267" i="3"/>
  <c r="G8268" i="3"/>
  <c r="G8269" i="3"/>
  <c r="G8270" i="3"/>
  <c r="G8271" i="3"/>
  <c r="G8272" i="3"/>
  <c r="G8273" i="3"/>
  <c r="G8274" i="3"/>
  <c r="G8275" i="3"/>
  <c r="G8276" i="3"/>
  <c r="G8277" i="3"/>
  <c r="G8278" i="3"/>
  <c r="G8279" i="3"/>
  <c r="G8280" i="3"/>
  <c r="G8281" i="3"/>
  <c r="G8282" i="3"/>
  <c r="G8283" i="3"/>
  <c r="G8284" i="3"/>
  <c r="G8285" i="3"/>
  <c r="G8286" i="3"/>
  <c r="G8287" i="3"/>
  <c r="G8288" i="3"/>
  <c r="G8289" i="3"/>
  <c r="G8290" i="3"/>
  <c r="G8291" i="3"/>
  <c r="G8292" i="3"/>
  <c r="G8293" i="3"/>
  <c r="G8294" i="3"/>
  <c r="G8295" i="3"/>
  <c r="G8296" i="3"/>
  <c r="G8297" i="3"/>
  <c r="G8298" i="3"/>
  <c r="G8299" i="3"/>
  <c r="G8300" i="3"/>
  <c r="G8301" i="3"/>
  <c r="G8302" i="3"/>
  <c r="G8303" i="3"/>
  <c r="G8304" i="3"/>
  <c r="G8305" i="3"/>
  <c r="G8306" i="3"/>
  <c r="G8307" i="3"/>
  <c r="G8308" i="3"/>
  <c r="G8309" i="3"/>
  <c r="G8310" i="3"/>
  <c r="G8311" i="3"/>
  <c r="G8312" i="3"/>
  <c r="G8313" i="3"/>
  <c r="G8314" i="3"/>
  <c r="G8315" i="3"/>
  <c r="G8316" i="3"/>
  <c r="G8317" i="3"/>
  <c r="G8318" i="3"/>
  <c r="G8319" i="3"/>
  <c r="G8320" i="3"/>
  <c r="G8321" i="3"/>
  <c r="G8322" i="3"/>
  <c r="G8323" i="3"/>
  <c r="G8324" i="3"/>
  <c r="G8325" i="3"/>
  <c r="G8326" i="3"/>
  <c r="G8327" i="3"/>
  <c r="G8328" i="3"/>
  <c r="G8329" i="3"/>
  <c r="G8330" i="3"/>
  <c r="G8331" i="3"/>
  <c r="G8332" i="3"/>
  <c r="G8333" i="3"/>
  <c r="G8334" i="3"/>
  <c r="G8335" i="3"/>
  <c r="G8336" i="3"/>
  <c r="G8337" i="3"/>
  <c r="G8338" i="3"/>
  <c r="G8339" i="3"/>
  <c r="G8340" i="3"/>
  <c r="G8341" i="3"/>
  <c r="G8342" i="3"/>
  <c r="G8343" i="3"/>
  <c r="G8344" i="3"/>
  <c r="G8345" i="3"/>
  <c r="G8346" i="3"/>
  <c r="G8347" i="3"/>
  <c r="G8348" i="3"/>
  <c r="G8349" i="3"/>
  <c r="G8350" i="3"/>
  <c r="G8351" i="3"/>
  <c r="G8352" i="3"/>
  <c r="G8353" i="3"/>
  <c r="G8354" i="3"/>
  <c r="G8355" i="3"/>
  <c r="G8356" i="3"/>
  <c r="G8357" i="3"/>
  <c r="G8358" i="3"/>
  <c r="G8359" i="3"/>
  <c r="G8360" i="3"/>
  <c r="G8361" i="3"/>
  <c r="G8362" i="3"/>
  <c r="G8363" i="3"/>
  <c r="G8364" i="3"/>
  <c r="G8365" i="3"/>
  <c r="G8366" i="3"/>
  <c r="G8367" i="3"/>
  <c r="G8368" i="3"/>
  <c r="G8369" i="3"/>
  <c r="G8370" i="3"/>
  <c r="G8371" i="3"/>
  <c r="G8372" i="3"/>
  <c r="G8373" i="3"/>
  <c r="G8374" i="3"/>
  <c r="G8375" i="3"/>
  <c r="G8376" i="3"/>
  <c r="G8377" i="3"/>
  <c r="G8378" i="3"/>
  <c r="G8379" i="3"/>
  <c r="G8380" i="3"/>
  <c r="G8381" i="3"/>
  <c r="G8382" i="3"/>
  <c r="G8383" i="3"/>
  <c r="G8384" i="3"/>
  <c r="G8385" i="3"/>
  <c r="G8386" i="3"/>
  <c r="G8387" i="3"/>
  <c r="G8388" i="3"/>
  <c r="G8389" i="3"/>
  <c r="G8390" i="3"/>
  <c r="G8391" i="3"/>
  <c r="G8392" i="3"/>
  <c r="G8393" i="3"/>
  <c r="G8394" i="3"/>
  <c r="G8395" i="3"/>
  <c r="G8396" i="3"/>
  <c r="G8397" i="3"/>
  <c r="G8398" i="3"/>
  <c r="G8399" i="3"/>
  <c r="G8400" i="3"/>
  <c r="G8401" i="3"/>
  <c r="G8402" i="3"/>
  <c r="G8403" i="3"/>
  <c r="G8404" i="3"/>
  <c r="G8405" i="3"/>
  <c r="G8406" i="3"/>
  <c r="G8407" i="3"/>
  <c r="G8408" i="3"/>
  <c r="G8409" i="3"/>
  <c r="G8410" i="3"/>
  <c r="G8411" i="3"/>
  <c r="G8412" i="3"/>
  <c r="G8413" i="3"/>
  <c r="G8414" i="3"/>
  <c r="G8415" i="3"/>
  <c r="G8416" i="3"/>
  <c r="G8417" i="3"/>
  <c r="G8418" i="3"/>
  <c r="G8419" i="3"/>
  <c r="G8420" i="3"/>
  <c r="G8421" i="3"/>
  <c r="G8422" i="3"/>
  <c r="G8423" i="3"/>
  <c r="G8424" i="3"/>
  <c r="G8425" i="3"/>
  <c r="G8426" i="3"/>
  <c r="G8427" i="3"/>
  <c r="G8428" i="3"/>
  <c r="G8429" i="3"/>
  <c r="G8430" i="3"/>
  <c r="G8431" i="3"/>
  <c r="G8432" i="3"/>
  <c r="G8433" i="3"/>
  <c r="G8434" i="3"/>
  <c r="G8435" i="3"/>
  <c r="G8436" i="3"/>
  <c r="G8437" i="3"/>
  <c r="G8438" i="3"/>
  <c r="G8439" i="3"/>
  <c r="G8440" i="3"/>
  <c r="G8441" i="3"/>
  <c r="G8442" i="3"/>
  <c r="G8443" i="3"/>
  <c r="G8444" i="3"/>
  <c r="G8445" i="3"/>
  <c r="G8446" i="3"/>
  <c r="G8447" i="3"/>
  <c r="G8448" i="3"/>
  <c r="G8449" i="3"/>
  <c r="G8450" i="3"/>
  <c r="G8451" i="3"/>
  <c r="G8452" i="3"/>
  <c r="G8453" i="3"/>
  <c r="G8454" i="3"/>
  <c r="G8455" i="3"/>
  <c r="G8456" i="3"/>
  <c r="G8457" i="3"/>
  <c r="G8458" i="3"/>
  <c r="G8459" i="3"/>
  <c r="G8460" i="3"/>
  <c r="G8461" i="3"/>
  <c r="G8462" i="3"/>
  <c r="G8463" i="3"/>
  <c r="G8464" i="3"/>
  <c r="G8465" i="3"/>
  <c r="G8466" i="3"/>
  <c r="G8467" i="3"/>
  <c r="G8468" i="3"/>
  <c r="G8469" i="3"/>
  <c r="G8470" i="3"/>
  <c r="G8471" i="3"/>
  <c r="G8472" i="3"/>
  <c r="G8473" i="3"/>
  <c r="G8474" i="3"/>
  <c r="G8475" i="3"/>
  <c r="G8476" i="3"/>
  <c r="G8477" i="3"/>
  <c r="G8478" i="3"/>
  <c r="G8479" i="3"/>
  <c r="G8480" i="3"/>
  <c r="G8481" i="3"/>
  <c r="G8482" i="3"/>
  <c r="G8483" i="3"/>
  <c r="G8484" i="3"/>
  <c r="G8485" i="3"/>
  <c r="G8486" i="3"/>
  <c r="G8487" i="3"/>
  <c r="G8488" i="3"/>
  <c r="G8489" i="3"/>
  <c r="G8490" i="3"/>
  <c r="G8491" i="3"/>
  <c r="G8492" i="3"/>
  <c r="G8493" i="3"/>
  <c r="G8494" i="3"/>
  <c r="G8495" i="3"/>
  <c r="G8496" i="3"/>
  <c r="G8497" i="3"/>
  <c r="G8498" i="3"/>
  <c r="G8499" i="3"/>
  <c r="G8500" i="3"/>
  <c r="G8501" i="3"/>
  <c r="G8502" i="3"/>
  <c r="G8503" i="3"/>
  <c r="G8504" i="3"/>
  <c r="G8505" i="3"/>
  <c r="G8506" i="3"/>
  <c r="G8507" i="3"/>
  <c r="G8508" i="3"/>
  <c r="G8509" i="3"/>
  <c r="G8510" i="3"/>
  <c r="G8511" i="3"/>
  <c r="G8512" i="3"/>
  <c r="G8513" i="3"/>
  <c r="G8514" i="3"/>
  <c r="G8515" i="3"/>
  <c r="G8516" i="3"/>
  <c r="G8517" i="3"/>
  <c r="G8518" i="3"/>
  <c r="G8519" i="3"/>
  <c r="G8520" i="3"/>
  <c r="G8521" i="3"/>
  <c r="G8522" i="3"/>
  <c r="G8523" i="3"/>
  <c r="G8524" i="3"/>
  <c r="G8525" i="3"/>
  <c r="G8526" i="3"/>
  <c r="G8527" i="3"/>
  <c r="G8528" i="3"/>
  <c r="G8529" i="3"/>
  <c r="G8530" i="3"/>
  <c r="G8531" i="3"/>
  <c r="G8532" i="3"/>
  <c r="G8533" i="3"/>
  <c r="G8534" i="3"/>
  <c r="G8535" i="3"/>
  <c r="G8536" i="3"/>
  <c r="G8537" i="3"/>
  <c r="G8538" i="3"/>
  <c r="G8539" i="3"/>
  <c r="G8540" i="3"/>
  <c r="G8541" i="3"/>
  <c r="G8542" i="3"/>
  <c r="G8543" i="3"/>
  <c r="G8544" i="3"/>
  <c r="G8545" i="3"/>
  <c r="G8546" i="3"/>
  <c r="G8547" i="3"/>
  <c r="G8548" i="3"/>
  <c r="G8549" i="3"/>
  <c r="G8550" i="3"/>
  <c r="G8551" i="3"/>
  <c r="G8552" i="3"/>
  <c r="G8553" i="3"/>
  <c r="G8554" i="3"/>
  <c r="G8555" i="3"/>
  <c r="G8556" i="3"/>
  <c r="G8557" i="3"/>
  <c r="G8558" i="3"/>
  <c r="G8559" i="3"/>
  <c r="G8560" i="3"/>
  <c r="G8561" i="3"/>
  <c r="G8562" i="3"/>
  <c r="G8563" i="3"/>
  <c r="G8564" i="3"/>
  <c r="G8565" i="3"/>
  <c r="G8566" i="3"/>
  <c r="G8567" i="3"/>
  <c r="G8568" i="3"/>
  <c r="G8569" i="3"/>
  <c r="G8570" i="3"/>
  <c r="G8571" i="3"/>
  <c r="G8572" i="3"/>
  <c r="G8573" i="3"/>
  <c r="G8574" i="3"/>
  <c r="G8575" i="3"/>
  <c r="G8576" i="3"/>
  <c r="G8577" i="3"/>
  <c r="G8578" i="3"/>
  <c r="G8579" i="3"/>
  <c r="G8580" i="3"/>
  <c r="G8581" i="3"/>
  <c r="G8582" i="3"/>
  <c r="G8583" i="3"/>
  <c r="G8584" i="3"/>
  <c r="G8585" i="3"/>
  <c r="G8586" i="3"/>
  <c r="G8587" i="3"/>
  <c r="G8588" i="3"/>
  <c r="G8589" i="3"/>
  <c r="G8590" i="3"/>
  <c r="G8591" i="3"/>
  <c r="G8592" i="3"/>
  <c r="G8593" i="3"/>
  <c r="G8594" i="3"/>
  <c r="G8595" i="3"/>
  <c r="G8596" i="3"/>
  <c r="G8597" i="3"/>
  <c r="G8598" i="3"/>
  <c r="G8599" i="3"/>
  <c r="G8600" i="3"/>
  <c r="G8601" i="3"/>
  <c r="G8602" i="3"/>
  <c r="G8603" i="3"/>
  <c r="G8604" i="3"/>
  <c r="G8605" i="3"/>
  <c r="G8606" i="3"/>
  <c r="G8607" i="3"/>
  <c r="G8608" i="3"/>
  <c r="G8609" i="3"/>
  <c r="G8610" i="3"/>
  <c r="G8611" i="3"/>
  <c r="G8612" i="3"/>
  <c r="G8613" i="3"/>
  <c r="G8614" i="3"/>
  <c r="G8615" i="3"/>
  <c r="G8616" i="3"/>
  <c r="G8617" i="3"/>
  <c r="G8618" i="3"/>
  <c r="G8619" i="3"/>
  <c r="G8620" i="3"/>
  <c r="G8621" i="3"/>
  <c r="G8622" i="3"/>
  <c r="G8623" i="3"/>
  <c r="G8624" i="3"/>
  <c r="G8625" i="3"/>
  <c r="G8626" i="3"/>
  <c r="G8627" i="3"/>
  <c r="G8628" i="3"/>
  <c r="G8629" i="3"/>
  <c r="G8630" i="3"/>
  <c r="G8631" i="3"/>
  <c r="G8632" i="3"/>
  <c r="G8633" i="3"/>
  <c r="G8634" i="3"/>
  <c r="G8635" i="3"/>
  <c r="G8636" i="3"/>
  <c r="G8637" i="3"/>
  <c r="G8638" i="3"/>
  <c r="G8639" i="3"/>
  <c r="G8640" i="3"/>
  <c r="G8641" i="3"/>
  <c r="G8642" i="3"/>
  <c r="G8643" i="3"/>
  <c r="G8644" i="3"/>
  <c r="G8645" i="3"/>
  <c r="G8646" i="3"/>
  <c r="G8647" i="3"/>
  <c r="G8648" i="3"/>
  <c r="G8649" i="3"/>
  <c r="G8650" i="3"/>
  <c r="G8651" i="3"/>
  <c r="G8652" i="3"/>
  <c r="G8653" i="3"/>
  <c r="G8654" i="3"/>
  <c r="G8655" i="3"/>
  <c r="G8656" i="3"/>
  <c r="G8657" i="3"/>
  <c r="G8658" i="3"/>
  <c r="G8659" i="3"/>
  <c r="G8660" i="3"/>
  <c r="G8661" i="3"/>
  <c r="G8662" i="3"/>
  <c r="G8663" i="3"/>
  <c r="G8664" i="3"/>
  <c r="G8665" i="3"/>
  <c r="G8666" i="3"/>
  <c r="G8667" i="3"/>
  <c r="G8668" i="3"/>
  <c r="G8669" i="3"/>
  <c r="G8670" i="3"/>
  <c r="G8671" i="3"/>
  <c r="G8672" i="3"/>
  <c r="G8673" i="3"/>
  <c r="G8674" i="3"/>
  <c r="G8675" i="3"/>
  <c r="G8676" i="3"/>
  <c r="G8677" i="3"/>
  <c r="G8678" i="3"/>
  <c r="G8679" i="3"/>
  <c r="G8680" i="3"/>
  <c r="G8681" i="3"/>
  <c r="G8682" i="3"/>
  <c r="G8683" i="3"/>
  <c r="G8684" i="3"/>
  <c r="G8685" i="3"/>
  <c r="G8686" i="3"/>
  <c r="G8687" i="3"/>
  <c r="G8688" i="3"/>
  <c r="G8689" i="3"/>
  <c r="G8690" i="3"/>
  <c r="G8691" i="3"/>
  <c r="G8692" i="3"/>
  <c r="G8693" i="3"/>
  <c r="G8694" i="3"/>
  <c r="G8695" i="3"/>
  <c r="G8696" i="3"/>
  <c r="G8697" i="3"/>
  <c r="G8698" i="3"/>
  <c r="G8699" i="3"/>
  <c r="G8700" i="3"/>
  <c r="G8701" i="3"/>
  <c r="G8702" i="3"/>
  <c r="G8703" i="3"/>
  <c r="G8704" i="3"/>
  <c r="G8705" i="3"/>
  <c r="G8706" i="3"/>
  <c r="G8707" i="3"/>
  <c r="G8708" i="3"/>
  <c r="G8709" i="3"/>
  <c r="G8710" i="3"/>
  <c r="G8711" i="3"/>
  <c r="G8712" i="3"/>
  <c r="G8713" i="3"/>
  <c r="G8714" i="3"/>
  <c r="G8715" i="3"/>
  <c r="G8716" i="3"/>
  <c r="G8717" i="3"/>
  <c r="G8718" i="3"/>
  <c r="G8719" i="3"/>
  <c r="G8720" i="3"/>
  <c r="G8721" i="3"/>
  <c r="G8722" i="3"/>
  <c r="G8723" i="3"/>
  <c r="G8724" i="3"/>
  <c r="G8725" i="3"/>
  <c r="G8726" i="3"/>
  <c r="G8727" i="3"/>
  <c r="G8728" i="3"/>
  <c r="G8729" i="3"/>
  <c r="G8730" i="3"/>
  <c r="G8731" i="3"/>
  <c r="G8732" i="3"/>
  <c r="G8733" i="3"/>
  <c r="G8734" i="3"/>
  <c r="G8735" i="3"/>
  <c r="G8736" i="3"/>
  <c r="G8737" i="3"/>
  <c r="G8738" i="3"/>
  <c r="G8739" i="3"/>
  <c r="G8740" i="3"/>
  <c r="G8741" i="3"/>
  <c r="G8742" i="3"/>
  <c r="G8743" i="3"/>
  <c r="G8744" i="3"/>
  <c r="G8745" i="3"/>
  <c r="G8746" i="3"/>
  <c r="G8747" i="3"/>
  <c r="G8748" i="3"/>
  <c r="G8749" i="3"/>
  <c r="G8750" i="3"/>
  <c r="G8751" i="3"/>
  <c r="G8752" i="3"/>
  <c r="G8753" i="3"/>
  <c r="G8754" i="3"/>
  <c r="G8755" i="3"/>
  <c r="G8756" i="3"/>
  <c r="G8757" i="3"/>
  <c r="G8758" i="3"/>
  <c r="G8759" i="3"/>
  <c r="G8760" i="3"/>
  <c r="G8761" i="3"/>
  <c r="G8762" i="3"/>
  <c r="G8763" i="3"/>
  <c r="G8764" i="3"/>
  <c r="G8765" i="3"/>
  <c r="G8766" i="3"/>
  <c r="G8767" i="3"/>
  <c r="G8768" i="3"/>
  <c r="G8769" i="3"/>
  <c r="G8770" i="3"/>
  <c r="G8771" i="3"/>
  <c r="G8772" i="3"/>
  <c r="G8773" i="3"/>
  <c r="G8774" i="3"/>
  <c r="G8775" i="3"/>
  <c r="G8776" i="3"/>
  <c r="G8777" i="3"/>
  <c r="G8778" i="3"/>
  <c r="G8779" i="3"/>
  <c r="G8780" i="3"/>
  <c r="G8781" i="3"/>
  <c r="G8782" i="3"/>
  <c r="G8783" i="3"/>
  <c r="G8784" i="3"/>
  <c r="G8785" i="3"/>
  <c r="G8786" i="3"/>
  <c r="G8787" i="3"/>
  <c r="G8788" i="3"/>
  <c r="G8789" i="3"/>
  <c r="G8790" i="3"/>
  <c r="G8791" i="3"/>
  <c r="G8792" i="3"/>
  <c r="G8793" i="3"/>
  <c r="G8794" i="3"/>
  <c r="G8795" i="3"/>
  <c r="G8796" i="3"/>
  <c r="G8797" i="3"/>
  <c r="G8798" i="3"/>
  <c r="G8799" i="3"/>
  <c r="G8800" i="3"/>
  <c r="G8801" i="3"/>
  <c r="G8802" i="3"/>
  <c r="G8803" i="3"/>
  <c r="G8804" i="3"/>
  <c r="G8805" i="3"/>
  <c r="G8806" i="3"/>
  <c r="G8807" i="3"/>
  <c r="G8808" i="3"/>
  <c r="G8809" i="3"/>
  <c r="G8810" i="3"/>
  <c r="G8811" i="3"/>
  <c r="G8812" i="3"/>
  <c r="G8813" i="3"/>
  <c r="G8814" i="3"/>
  <c r="G8815" i="3"/>
  <c r="G8816" i="3"/>
  <c r="G8817" i="3"/>
  <c r="G8818" i="3"/>
  <c r="G8819" i="3"/>
  <c r="G8820" i="3"/>
  <c r="G8821" i="3"/>
  <c r="G8822" i="3"/>
  <c r="G8823" i="3"/>
  <c r="G8824" i="3"/>
  <c r="G8825" i="3"/>
  <c r="G8826" i="3"/>
  <c r="G8827" i="3"/>
  <c r="G8828" i="3"/>
  <c r="G8829" i="3"/>
  <c r="G8830" i="3"/>
  <c r="G8831" i="3"/>
  <c r="G8832" i="3"/>
  <c r="G8833" i="3"/>
  <c r="G8834" i="3"/>
  <c r="G8835" i="3"/>
  <c r="G8836" i="3"/>
  <c r="G8837" i="3"/>
  <c r="G8838" i="3"/>
  <c r="G8839" i="3"/>
  <c r="G8840" i="3"/>
  <c r="G8841" i="3"/>
  <c r="G8842" i="3"/>
  <c r="G8843" i="3"/>
  <c r="G8844" i="3"/>
  <c r="G8845" i="3"/>
  <c r="G8846" i="3"/>
  <c r="G8847" i="3"/>
  <c r="G8848" i="3"/>
  <c r="G8849" i="3"/>
  <c r="G8850" i="3"/>
  <c r="G8851" i="3"/>
  <c r="G8852" i="3"/>
  <c r="G8853" i="3"/>
  <c r="G8854" i="3"/>
  <c r="G8855" i="3"/>
  <c r="G8856" i="3"/>
  <c r="G8857" i="3"/>
  <c r="G8858" i="3"/>
  <c r="G8859" i="3"/>
  <c r="G8860" i="3"/>
  <c r="G8861" i="3"/>
  <c r="G8862" i="3"/>
  <c r="G8863" i="3"/>
  <c r="G8864" i="3"/>
  <c r="G8865" i="3"/>
  <c r="G8866" i="3"/>
  <c r="G8867" i="3"/>
  <c r="G8868" i="3"/>
  <c r="G8869" i="3"/>
  <c r="G8870" i="3"/>
  <c r="G8871" i="3"/>
  <c r="G8872" i="3"/>
  <c r="G8873" i="3"/>
  <c r="G8874" i="3"/>
  <c r="G8875" i="3"/>
  <c r="G8876" i="3"/>
  <c r="G8877" i="3"/>
  <c r="G8878" i="3"/>
  <c r="G8879" i="3"/>
  <c r="G8880" i="3"/>
  <c r="G8881" i="3"/>
  <c r="G8882" i="3"/>
  <c r="G8883" i="3"/>
  <c r="G8884" i="3"/>
  <c r="G8885" i="3"/>
  <c r="G8886" i="3"/>
  <c r="G8887" i="3"/>
  <c r="G8888" i="3"/>
  <c r="G8889" i="3"/>
  <c r="G8890" i="3"/>
  <c r="G8891" i="3"/>
  <c r="G8892" i="3"/>
  <c r="G8893" i="3"/>
  <c r="G8894" i="3"/>
  <c r="G8895" i="3"/>
  <c r="G8896" i="3"/>
  <c r="G8897" i="3"/>
  <c r="G8898" i="3"/>
  <c r="G8899" i="3"/>
  <c r="G8900" i="3"/>
  <c r="G8901" i="3"/>
  <c r="G8902" i="3"/>
  <c r="G8903" i="3"/>
  <c r="G8904" i="3"/>
  <c r="G8905" i="3"/>
  <c r="G8906" i="3"/>
  <c r="G8907" i="3"/>
  <c r="G8908" i="3"/>
  <c r="G8909" i="3"/>
  <c r="G8910" i="3"/>
  <c r="G8911" i="3"/>
  <c r="G8912" i="3"/>
  <c r="G8913" i="3"/>
  <c r="G8914" i="3"/>
  <c r="G8915" i="3"/>
  <c r="G8916" i="3"/>
  <c r="G8917" i="3"/>
  <c r="G8918" i="3"/>
  <c r="G8919" i="3"/>
  <c r="G8920" i="3"/>
  <c r="G8921" i="3"/>
  <c r="G8922" i="3"/>
  <c r="G8923" i="3"/>
  <c r="G8924" i="3"/>
  <c r="G8925" i="3"/>
  <c r="G8926" i="3"/>
  <c r="G8927" i="3"/>
  <c r="G8928" i="3"/>
  <c r="G8929" i="3"/>
  <c r="G8930" i="3"/>
  <c r="G8931" i="3"/>
  <c r="G8932" i="3"/>
  <c r="G8933" i="3"/>
  <c r="G8934" i="3"/>
  <c r="G8935" i="3"/>
  <c r="G8936" i="3"/>
  <c r="G8937" i="3"/>
  <c r="G8938" i="3"/>
  <c r="G8939" i="3"/>
  <c r="G8940" i="3"/>
  <c r="G8941" i="3"/>
  <c r="G8942" i="3"/>
  <c r="G8943" i="3"/>
  <c r="G8944" i="3"/>
  <c r="G8945" i="3"/>
  <c r="G8946" i="3"/>
  <c r="G8947" i="3"/>
  <c r="G8948" i="3"/>
  <c r="G8949" i="3"/>
  <c r="G8950" i="3"/>
  <c r="G8951" i="3"/>
  <c r="G8952" i="3"/>
  <c r="G8953" i="3"/>
  <c r="G8954" i="3"/>
  <c r="G8955" i="3"/>
  <c r="G8956" i="3"/>
  <c r="G8957" i="3"/>
  <c r="G8958" i="3"/>
  <c r="G8959" i="3"/>
  <c r="G8960" i="3"/>
  <c r="G8961" i="3"/>
  <c r="G8962" i="3"/>
  <c r="G8963" i="3"/>
  <c r="G8964" i="3"/>
  <c r="G8965" i="3"/>
  <c r="G8966" i="3"/>
  <c r="G8967" i="3"/>
  <c r="G8968" i="3"/>
  <c r="G8969" i="3"/>
  <c r="G8970" i="3"/>
  <c r="G8971" i="3"/>
  <c r="G8972" i="3"/>
  <c r="G8973" i="3"/>
  <c r="G8974" i="3"/>
  <c r="G8975" i="3"/>
  <c r="G8976" i="3"/>
  <c r="G8977" i="3"/>
  <c r="G8978" i="3"/>
  <c r="G8979" i="3"/>
  <c r="G8980" i="3"/>
  <c r="G8981" i="3"/>
  <c r="G8982" i="3"/>
  <c r="G8983" i="3"/>
  <c r="G8984" i="3"/>
  <c r="G8985" i="3"/>
  <c r="G8986" i="3"/>
  <c r="G8987" i="3"/>
  <c r="G8988" i="3"/>
  <c r="G8989" i="3"/>
  <c r="G8990" i="3"/>
  <c r="G8991" i="3"/>
  <c r="G8992" i="3"/>
  <c r="G8993" i="3"/>
  <c r="G8994" i="3"/>
  <c r="G8995" i="3"/>
  <c r="G8996" i="3"/>
  <c r="G8997" i="3"/>
  <c r="G8998" i="3"/>
  <c r="G8999" i="3"/>
  <c r="G9000" i="3"/>
  <c r="G9001" i="3"/>
  <c r="G9002" i="3"/>
  <c r="G9003" i="3"/>
  <c r="G9004" i="3"/>
  <c r="G9005" i="3"/>
  <c r="G9006" i="3"/>
  <c r="G9007" i="3"/>
  <c r="G9008" i="3"/>
  <c r="G9009" i="3"/>
  <c r="G9010" i="3"/>
  <c r="G9011" i="3"/>
  <c r="G9012" i="3"/>
  <c r="G9013" i="3"/>
  <c r="G9014" i="3"/>
  <c r="G9015" i="3"/>
  <c r="G9016" i="3"/>
  <c r="G9017" i="3"/>
  <c r="G9018" i="3"/>
  <c r="G9019" i="3"/>
  <c r="G9020" i="3"/>
  <c r="G9021" i="3"/>
  <c r="G9022" i="3"/>
  <c r="G9023" i="3"/>
  <c r="G9024" i="3"/>
  <c r="G9025" i="3"/>
  <c r="G9026" i="3"/>
  <c r="G9027" i="3"/>
  <c r="G9028" i="3"/>
  <c r="G9029" i="3"/>
  <c r="G9030" i="3"/>
  <c r="G9031" i="3"/>
  <c r="G9032" i="3"/>
  <c r="G9033" i="3"/>
  <c r="G9034" i="3"/>
  <c r="G9035" i="3"/>
  <c r="G9036" i="3"/>
  <c r="G9037" i="3"/>
  <c r="G9038" i="3"/>
  <c r="G9039" i="3"/>
  <c r="G9040" i="3"/>
  <c r="G9041" i="3"/>
  <c r="G9042" i="3"/>
  <c r="G9043" i="3"/>
  <c r="G9044" i="3"/>
  <c r="G9045" i="3"/>
  <c r="G9046" i="3"/>
  <c r="G9047" i="3"/>
  <c r="G9048" i="3"/>
  <c r="G9049" i="3"/>
  <c r="G9050" i="3"/>
  <c r="G9051" i="3"/>
  <c r="G9052" i="3"/>
  <c r="G9053" i="3"/>
  <c r="G9054" i="3"/>
  <c r="G9055" i="3"/>
  <c r="G9056" i="3"/>
  <c r="G9057" i="3"/>
  <c r="G9058" i="3"/>
  <c r="G9059" i="3"/>
  <c r="G9060" i="3"/>
  <c r="G9061" i="3"/>
  <c r="G9062" i="3"/>
  <c r="G9063" i="3"/>
  <c r="G9064" i="3"/>
  <c r="G9065" i="3"/>
  <c r="G9066" i="3"/>
  <c r="G9067" i="3"/>
  <c r="G9068" i="3"/>
  <c r="G9069" i="3"/>
  <c r="G9070" i="3"/>
  <c r="G9071" i="3"/>
  <c r="G9072" i="3"/>
  <c r="G9073" i="3"/>
  <c r="G9074" i="3"/>
  <c r="G9075" i="3"/>
  <c r="G9076" i="3"/>
  <c r="G9077" i="3"/>
  <c r="G9078" i="3"/>
  <c r="G9079" i="3"/>
  <c r="G9080" i="3"/>
  <c r="G9081" i="3"/>
  <c r="G9082" i="3"/>
  <c r="G9083" i="3"/>
  <c r="G9084" i="3"/>
  <c r="G9085" i="3"/>
  <c r="G9086" i="3"/>
  <c r="G9087" i="3"/>
  <c r="G9088" i="3"/>
  <c r="G9089" i="3"/>
  <c r="G9090" i="3"/>
  <c r="G9091" i="3"/>
  <c r="G9092" i="3"/>
  <c r="G9093" i="3"/>
  <c r="G9094" i="3"/>
  <c r="G9095" i="3"/>
  <c r="G9096" i="3"/>
  <c r="G9097" i="3"/>
  <c r="G9098" i="3"/>
  <c r="G9099" i="3"/>
  <c r="G9100" i="3"/>
  <c r="G9101" i="3"/>
  <c r="G9102" i="3"/>
  <c r="G9103" i="3"/>
  <c r="G9104" i="3"/>
  <c r="G9105" i="3"/>
  <c r="G9106" i="3"/>
  <c r="G9107" i="3"/>
  <c r="G9108" i="3"/>
  <c r="G9109" i="3"/>
  <c r="G9110" i="3"/>
  <c r="G9111" i="3"/>
  <c r="G9112" i="3"/>
  <c r="G9113" i="3"/>
  <c r="G9114" i="3"/>
  <c r="G9115" i="3"/>
  <c r="G9116" i="3"/>
  <c r="G9117" i="3"/>
  <c r="G9118" i="3"/>
  <c r="G9119" i="3"/>
  <c r="G9120" i="3"/>
  <c r="G9121" i="3"/>
  <c r="G9122" i="3"/>
  <c r="G9123" i="3"/>
  <c r="G9124" i="3"/>
  <c r="G9125" i="3"/>
  <c r="G9126" i="3"/>
  <c r="G9127" i="3"/>
  <c r="G9128" i="3"/>
  <c r="G9129" i="3"/>
  <c r="G9130" i="3"/>
  <c r="G9131" i="3"/>
  <c r="G9132" i="3"/>
  <c r="G9133" i="3"/>
  <c r="G9134" i="3"/>
  <c r="G9135" i="3"/>
  <c r="G9136" i="3"/>
  <c r="G9137" i="3"/>
  <c r="G9138" i="3"/>
  <c r="G9139" i="3"/>
  <c r="G9140" i="3"/>
  <c r="G9141" i="3"/>
  <c r="G9142" i="3"/>
  <c r="G9143" i="3"/>
  <c r="G9144" i="3"/>
  <c r="G9145" i="3"/>
  <c r="G9146" i="3"/>
  <c r="G9147" i="3"/>
  <c r="G9148" i="3"/>
  <c r="G9149" i="3"/>
  <c r="G9150" i="3"/>
  <c r="G9151" i="3"/>
  <c r="G9152" i="3"/>
  <c r="G9153" i="3"/>
  <c r="G9154" i="3"/>
  <c r="G9155" i="3"/>
  <c r="G9156" i="3"/>
  <c r="G9157" i="3"/>
  <c r="G9158" i="3"/>
  <c r="G9159" i="3"/>
  <c r="G9160" i="3"/>
  <c r="G9161" i="3"/>
  <c r="G9162" i="3"/>
  <c r="G9163" i="3"/>
  <c r="G9164" i="3"/>
  <c r="G9165" i="3"/>
  <c r="G9166" i="3"/>
  <c r="G9167" i="3"/>
  <c r="G9168" i="3"/>
  <c r="G9169" i="3"/>
  <c r="G9170" i="3"/>
  <c r="G9171" i="3"/>
  <c r="G9172" i="3"/>
  <c r="G9173" i="3"/>
  <c r="G9174" i="3"/>
  <c r="G9175" i="3"/>
  <c r="G9176" i="3"/>
  <c r="G9177" i="3"/>
  <c r="G9178" i="3"/>
  <c r="G9179" i="3"/>
  <c r="G9180" i="3"/>
  <c r="G9181" i="3"/>
  <c r="G9182" i="3"/>
  <c r="G9183" i="3"/>
  <c r="G9184" i="3"/>
  <c r="G9185" i="3"/>
  <c r="G9186" i="3"/>
  <c r="G9187" i="3"/>
  <c r="G9188" i="3"/>
  <c r="G9189" i="3"/>
  <c r="G9190" i="3"/>
  <c r="G9191" i="3"/>
  <c r="G9192" i="3"/>
  <c r="G9193" i="3"/>
  <c r="G9194" i="3"/>
  <c r="G9195" i="3"/>
  <c r="G9196" i="3"/>
  <c r="G9197" i="3"/>
  <c r="G9198" i="3"/>
  <c r="G9199" i="3"/>
  <c r="G9200" i="3"/>
  <c r="G9201" i="3"/>
  <c r="G9202" i="3"/>
  <c r="G9203" i="3"/>
  <c r="G9204" i="3"/>
  <c r="G9205" i="3"/>
  <c r="G9206" i="3"/>
  <c r="G9207" i="3"/>
  <c r="G9208" i="3"/>
  <c r="G9209" i="3"/>
  <c r="G9210" i="3"/>
  <c r="G9211" i="3"/>
  <c r="G9212" i="3"/>
  <c r="G9213" i="3"/>
  <c r="G9214" i="3"/>
  <c r="G9215" i="3"/>
  <c r="G9216" i="3"/>
  <c r="G9217" i="3"/>
  <c r="G9218" i="3"/>
  <c r="G9219" i="3"/>
  <c r="G9220" i="3"/>
  <c r="G9221" i="3"/>
  <c r="G9222" i="3"/>
  <c r="G9223" i="3"/>
  <c r="G9224" i="3"/>
  <c r="G9225" i="3"/>
  <c r="G9226" i="3"/>
  <c r="G9227" i="3"/>
  <c r="G9228" i="3"/>
  <c r="G9229" i="3"/>
  <c r="G9230" i="3"/>
  <c r="G9231" i="3"/>
  <c r="G9232" i="3"/>
  <c r="G9233" i="3"/>
  <c r="G9234" i="3"/>
  <c r="G9235" i="3"/>
  <c r="G9236" i="3"/>
  <c r="G9237" i="3"/>
  <c r="G9238" i="3"/>
  <c r="G9239" i="3"/>
  <c r="G9240" i="3"/>
  <c r="G9241" i="3"/>
  <c r="G9242" i="3"/>
  <c r="G9243" i="3"/>
  <c r="G9244" i="3"/>
  <c r="G9245" i="3"/>
  <c r="G9246" i="3"/>
  <c r="G9247" i="3"/>
  <c r="G9248" i="3"/>
  <c r="G9249" i="3"/>
  <c r="G9250" i="3"/>
  <c r="G9251" i="3"/>
  <c r="G9252" i="3"/>
  <c r="G9253" i="3"/>
  <c r="G9254" i="3"/>
  <c r="G9255" i="3"/>
  <c r="G9256" i="3"/>
  <c r="G9257" i="3"/>
  <c r="G9258" i="3"/>
  <c r="G9259" i="3"/>
  <c r="G9260" i="3"/>
  <c r="G9261" i="3"/>
  <c r="G9262" i="3"/>
  <c r="G9263" i="3"/>
  <c r="G9264" i="3"/>
  <c r="G9265" i="3"/>
  <c r="G9266" i="3"/>
  <c r="G9267" i="3"/>
  <c r="G9268" i="3"/>
  <c r="G9269" i="3"/>
  <c r="G9270" i="3"/>
  <c r="G9271" i="3"/>
  <c r="G9272" i="3"/>
  <c r="G9273" i="3"/>
  <c r="G9274" i="3"/>
  <c r="G9275" i="3"/>
  <c r="G9276" i="3"/>
  <c r="G9277" i="3"/>
  <c r="G9278" i="3"/>
  <c r="G9279" i="3"/>
  <c r="G9280" i="3"/>
  <c r="G9281" i="3"/>
  <c r="G9282" i="3"/>
  <c r="G9283" i="3"/>
  <c r="G9284" i="3"/>
  <c r="G9285" i="3"/>
  <c r="G9286" i="3"/>
  <c r="G9287" i="3"/>
  <c r="G9288" i="3"/>
  <c r="G9289" i="3"/>
  <c r="G9290" i="3"/>
  <c r="G9291" i="3"/>
  <c r="G9292" i="3"/>
  <c r="G9293" i="3"/>
  <c r="G9294" i="3"/>
  <c r="G9295" i="3"/>
  <c r="G9296" i="3"/>
  <c r="G9297" i="3"/>
  <c r="G9298" i="3"/>
  <c r="G9299" i="3"/>
  <c r="G9300" i="3"/>
  <c r="G9301" i="3"/>
  <c r="G9302" i="3"/>
  <c r="G9303" i="3"/>
  <c r="G9304" i="3"/>
  <c r="G9305" i="3"/>
  <c r="G9306" i="3"/>
  <c r="G9307" i="3"/>
  <c r="G9308" i="3"/>
  <c r="G9309" i="3"/>
  <c r="G9310" i="3"/>
  <c r="G9311" i="3"/>
  <c r="G9312" i="3"/>
  <c r="G9313" i="3"/>
  <c r="G9314" i="3"/>
  <c r="G9315" i="3"/>
  <c r="G9316" i="3"/>
  <c r="G9317" i="3"/>
  <c r="G9318" i="3"/>
  <c r="G9319" i="3"/>
  <c r="G9320" i="3"/>
  <c r="G9321" i="3"/>
  <c r="G9322" i="3"/>
  <c r="G9323" i="3"/>
  <c r="G9324" i="3"/>
  <c r="G9325" i="3"/>
  <c r="G9326" i="3"/>
  <c r="G9327" i="3"/>
  <c r="G9328" i="3"/>
  <c r="G9329" i="3"/>
  <c r="G9330" i="3"/>
  <c r="G9331" i="3"/>
  <c r="G9332" i="3"/>
  <c r="G9333" i="3"/>
  <c r="G9334" i="3"/>
  <c r="G9335" i="3"/>
  <c r="G9336" i="3"/>
  <c r="G9337" i="3"/>
  <c r="G9338" i="3"/>
  <c r="G9339" i="3"/>
  <c r="G9340" i="3"/>
  <c r="G9341" i="3"/>
  <c r="G9342" i="3"/>
  <c r="G9343" i="3"/>
  <c r="G9344" i="3"/>
  <c r="G9345" i="3"/>
  <c r="G9346" i="3"/>
  <c r="G9347" i="3"/>
  <c r="G9348" i="3"/>
  <c r="G9349" i="3"/>
  <c r="G9350" i="3"/>
  <c r="G9351" i="3"/>
  <c r="G9352" i="3"/>
  <c r="G9353" i="3"/>
  <c r="G9354" i="3"/>
  <c r="G9355" i="3"/>
  <c r="G9356" i="3"/>
  <c r="G9357" i="3"/>
  <c r="G9358" i="3"/>
  <c r="G9359" i="3"/>
  <c r="G9360" i="3"/>
  <c r="G9361" i="3"/>
  <c r="G9362" i="3"/>
  <c r="G9363" i="3"/>
  <c r="G9364" i="3"/>
  <c r="G9365" i="3"/>
  <c r="G9366" i="3"/>
  <c r="G9367" i="3"/>
  <c r="G9368" i="3"/>
  <c r="G9369" i="3"/>
  <c r="G9370" i="3"/>
  <c r="G9371" i="3"/>
  <c r="G9372" i="3"/>
  <c r="G9373" i="3"/>
  <c r="G9374" i="3"/>
  <c r="G9375" i="3"/>
  <c r="G9376" i="3"/>
  <c r="G9377" i="3"/>
  <c r="G9378" i="3"/>
  <c r="G9379" i="3"/>
  <c r="G9380" i="3"/>
  <c r="G9381" i="3"/>
  <c r="G9382" i="3"/>
  <c r="G9383" i="3"/>
  <c r="G9384" i="3"/>
  <c r="G9385" i="3"/>
  <c r="G9386" i="3"/>
  <c r="G9387" i="3"/>
  <c r="G9388" i="3"/>
  <c r="G9389" i="3"/>
  <c r="G9390" i="3"/>
  <c r="G9391" i="3"/>
  <c r="G9392" i="3"/>
  <c r="G9393" i="3"/>
  <c r="G9394" i="3"/>
  <c r="G9395" i="3"/>
  <c r="G9396" i="3"/>
  <c r="G9397" i="3"/>
  <c r="G9398" i="3"/>
  <c r="G9399" i="3"/>
  <c r="G9400" i="3"/>
  <c r="G9401" i="3"/>
  <c r="G9402" i="3"/>
  <c r="G9403" i="3"/>
  <c r="G9404" i="3"/>
  <c r="G9405" i="3"/>
  <c r="G9406" i="3"/>
  <c r="G9407" i="3"/>
  <c r="G9408" i="3"/>
  <c r="G9409" i="3"/>
  <c r="G9410" i="3"/>
  <c r="G9411" i="3"/>
  <c r="G9412" i="3"/>
  <c r="G9413" i="3"/>
  <c r="G9414" i="3"/>
  <c r="G9415" i="3"/>
  <c r="G9416" i="3"/>
  <c r="G9417" i="3"/>
  <c r="G9418" i="3"/>
  <c r="G9419" i="3"/>
  <c r="G9420" i="3"/>
  <c r="G9421" i="3"/>
  <c r="G9422" i="3"/>
  <c r="G9423" i="3"/>
  <c r="G9424" i="3"/>
  <c r="G9425" i="3"/>
  <c r="G9426" i="3"/>
  <c r="G9427" i="3"/>
  <c r="G9428" i="3"/>
  <c r="G9429" i="3"/>
  <c r="G9430" i="3"/>
  <c r="G9431" i="3"/>
  <c r="G9432" i="3"/>
  <c r="G9433" i="3"/>
  <c r="G9434" i="3"/>
  <c r="G9435" i="3"/>
  <c r="G9436" i="3"/>
  <c r="G9437" i="3"/>
  <c r="G9438" i="3"/>
  <c r="G9439" i="3"/>
  <c r="G9440" i="3"/>
  <c r="G9441" i="3"/>
  <c r="G9442" i="3"/>
  <c r="G9443" i="3"/>
  <c r="G9444" i="3"/>
  <c r="G9445" i="3"/>
  <c r="G9446" i="3"/>
  <c r="G9447" i="3"/>
  <c r="G9448" i="3"/>
  <c r="G9449" i="3"/>
  <c r="G9450" i="3"/>
  <c r="G9451" i="3"/>
  <c r="G9452" i="3"/>
  <c r="G9453" i="3"/>
  <c r="G9454" i="3"/>
  <c r="G9455" i="3"/>
  <c r="G9456" i="3"/>
  <c r="G9457" i="3"/>
  <c r="G9458" i="3"/>
  <c r="G9459" i="3"/>
  <c r="G9460" i="3"/>
  <c r="G9461" i="3"/>
  <c r="G9462" i="3"/>
  <c r="G9463" i="3"/>
  <c r="G9464" i="3"/>
  <c r="G9465" i="3"/>
  <c r="G9466" i="3"/>
  <c r="G9467" i="3"/>
  <c r="G9468" i="3"/>
  <c r="G9469" i="3"/>
  <c r="G9470" i="3"/>
  <c r="G9471" i="3"/>
  <c r="G9472" i="3"/>
  <c r="G9473" i="3"/>
  <c r="G9474" i="3"/>
  <c r="G9475" i="3"/>
  <c r="G9476" i="3"/>
  <c r="G9477" i="3"/>
  <c r="G9478" i="3"/>
  <c r="G9479" i="3"/>
  <c r="G9480" i="3"/>
  <c r="G9481" i="3"/>
  <c r="G9482" i="3"/>
  <c r="G9483" i="3"/>
  <c r="G9484" i="3"/>
  <c r="G9485" i="3"/>
  <c r="G9486" i="3"/>
  <c r="G9487" i="3"/>
  <c r="G9488" i="3"/>
  <c r="G9489" i="3"/>
  <c r="G9490" i="3"/>
  <c r="G9491" i="3"/>
  <c r="G9492" i="3"/>
  <c r="G9493" i="3"/>
  <c r="G9494" i="3"/>
  <c r="G9495" i="3"/>
  <c r="G9496" i="3"/>
  <c r="G9497" i="3"/>
  <c r="G9498" i="3"/>
  <c r="G9499" i="3"/>
  <c r="G9500" i="3"/>
  <c r="G9501" i="3"/>
  <c r="G9502" i="3"/>
  <c r="G9503" i="3"/>
  <c r="G9504" i="3"/>
  <c r="G9505" i="3"/>
  <c r="G9506" i="3"/>
  <c r="G9507" i="3"/>
  <c r="G9508" i="3"/>
  <c r="G9509" i="3"/>
  <c r="G9510" i="3"/>
  <c r="G9511" i="3"/>
  <c r="G9512" i="3"/>
  <c r="G9513" i="3"/>
  <c r="G9514" i="3"/>
  <c r="G9515" i="3"/>
  <c r="G9516" i="3"/>
  <c r="G9517" i="3"/>
  <c r="G9518" i="3"/>
  <c r="G9519" i="3"/>
  <c r="G9520" i="3"/>
  <c r="G9521" i="3"/>
  <c r="G9522" i="3"/>
  <c r="G9523" i="3"/>
  <c r="G9524" i="3"/>
  <c r="G9525" i="3"/>
  <c r="G9526" i="3"/>
  <c r="G9527" i="3"/>
  <c r="G9528" i="3"/>
  <c r="G9529" i="3"/>
  <c r="G9530" i="3"/>
  <c r="G9531" i="3"/>
  <c r="G9532" i="3"/>
  <c r="G9533" i="3"/>
  <c r="G9534" i="3"/>
  <c r="G9535" i="3"/>
  <c r="G9536" i="3"/>
  <c r="G9537" i="3"/>
  <c r="G9538" i="3"/>
  <c r="G9539" i="3"/>
  <c r="G9540" i="3"/>
  <c r="G9541" i="3"/>
  <c r="G9542" i="3"/>
  <c r="G9543" i="3"/>
  <c r="G9544" i="3"/>
  <c r="G9545" i="3"/>
  <c r="G9546" i="3"/>
  <c r="G9547" i="3"/>
  <c r="G9548" i="3"/>
  <c r="G9549" i="3"/>
  <c r="G9550" i="3"/>
  <c r="G9551" i="3"/>
  <c r="G9552" i="3"/>
  <c r="G9553" i="3"/>
  <c r="G9554" i="3"/>
  <c r="G9555" i="3"/>
  <c r="G9556" i="3"/>
  <c r="G9557" i="3"/>
  <c r="G9558" i="3"/>
  <c r="G9559" i="3"/>
  <c r="G9560" i="3"/>
  <c r="G9561" i="3"/>
  <c r="G9562" i="3"/>
  <c r="G9563" i="3"/>
  <c r="G9564" i="3"/>
  <c r="G9565" i="3"/>
  <c r="G9566" i="3"/>
  <c r="G9567" i="3"/>
  <c r="G9568" i="3"/>
  <c r="G9569" i="3"/>
  <c r="G9570" i="3"/>
  <c r="G9571" i="3"/>
  <c r="G9572" i="3"/>
  <c r="G9573" i="3"/>
  <c r="G9574" i="3"/>
  <c r="G9575" i="3"/>
  <c r="G9576" i="3"/>
  <c r="G9577" i="3"/>
  <c r="G9578" i="3"/>
  <c r="G9579" i="3"/>
  <c r="G9580" i="3"/>
  <c r="G9581" i="3"/>
  <c r="G9582" i="3"/>
  <c r="G9583" i="3"/>
  <c r="G9584" i="3"/>
  <c r="G9585" i="3"/>
  <c r="G9586" i="3"/>
  <c r="G9587" i="3"/>
  <c r="G9588" i="3"/>
  <c r="G9589" i="3"/>
  <c r="G9590" i="3"/>
  <c r="G9591" i="3"/>
  <c r="G9592" i="3"/>
  <c r="G9593" i="3"/>
  <c r="G9594" i="3"/>
  <c r="G9595" i="3"/>
  <c r="G9596" i="3"/>
  <c r="G9597" i="3"/>
  <c r="G9598" i="3"/>
  <c r="G9599" i="3"/>
  <c r="G9600" i="3"/>
  <c r="G9601" i="3"/>
  <c r="G9602" i="3"/>
  <c r="G9603" i="3"/>
  <c r="G9604" i="3"/>
  <c r="G9605" i="3"/>
  <c r="G9606" i="3"/>
  <c r="G9607" i="3"/>
  <c r="G9608" i="3"/>
  <c r="G9609" i="3"/>
  <c r="G9610" i="3"/>
  <c r="G9611" i="3"/>
  <c r="G9612" i="3"/>
  <c r="G9613" i="3"/>
  <c r="G9614" i="3"/>
  <c r="G9615" i="3"/>
  <c r="G9616" i="3"/>
  <c r="G9617" i="3"/>
  <c r="G9618" i="3"/>
  <c r="G9619" i="3"/>
  <c r="G9620" i="3"/>
  <c r="G9621" i="3"/>
  <c r="G9622" i="3"/>
  <c r="G9623" i="3"/>
  <c r="G9624" i="3"/>
  <c r="G9625" i="3"/>
  <c r="G9626" i="3"/>
  <c r="G9627" i="3"/>
  <c r="G9628" i="3"/>
  <c r="G9629" i="3"/>
  <c r="G9630" i="3"/>
  <c r="G9631" i="3"/>
  <c r="G9632" i="3"/>
  <c r="G9633" i="3"/>
  <c r="G9634" i="3"/>
  <c r="G9635" i="3"/>
  <c r="G9636" i="3"/>
  <c r="G9637" i="3"/>
  <c r="G9638" i="3"/>
  <c r="G9639" i="3"/>
  <c r="G9640" i="3"/>
  <c r="G9641" i="3"/>
  <c r="G9642" i="3"/>
  <c r="G9643" i="3"/>
  <c r="G9644" i="3"/>
  <c r="G9645" i="3"/>
  <c r="G9646" i="3"/>
  <c r="G9647" i="3"/>
  <c r="G9648" i="3"/>
  <c r="G9649" i="3"/>
  <c r="G9650" i="3"/>
  <c r="G9651" i="3"/>
  <c r="G9652" i="3"/>
  <c r="G9653" i="3"/>
  <c r="G9654" i="3"/>
  <c r="G9655" i="3"/>
  <c r="G9656" i="3"/>
  <c r="G9657" i="3"/>
  <c r="G9658" i="3"/>
  <c r="G9659" i="3"/>
  <c r="G9660" i="3"/>
  <c r="G9661" i="3"/>
  <c r="G9662" i="3"/>
  <c r="G9663" i="3"/>
  <c r="G9664" i="3"/>
  <c r="G9665" i="3"/>
  <c r="G9666" i="3"/>
  <c r="G9667" i="3"/>
  <c r="G9668" i="3"/>
  <c r="G9669" i="3"/>
  <c r="G9670" i="3"/>
  <c r="G9671" i="3"/>
  <c r="G9672" i="3"/>
  <c r="G9673" i="3"/>
  <c r="G9674" i="3"/>
  <c r="G9675" i="3"/>
  <c r="G9676" i="3"/>
  <c r="G9677" i="3"/>
  <c r="G9678" i="3"/>
  <c r="G9679" i="3"/>
  <c r="G9680" i="3"/>
  <c r="G9681" i="3"/>
  <c r="G9682" i="3"/>
  <c r="G9683" i="3"/>
  <c r="G9684" i="3"/>
  <c r="G9685" i="3"/>
  <c r="G9686" i="3"/>
  <c r="G9687" i="3"/>
  <c r="G9688" i="3"/>
  <c r="G9689" i="3"/>
  <c r="G9690" i="3"/>
  <c r="G9691" i="3"/>
  <c r="G9692" i="3"/>
  <c r="G9693" i="3"/>
  <c r="G9694" i="3"/>
  <c r="G9695" i="3"/>
  <c r="G9696" i="3"/>
  <c r="G9697" i="3"/>
  <c r="G9698" i="3"/>
  <c r="G9699" i="3"/>
  <c r="G9700" i="3"/>
  <c r="G9701" i="3"/>
  <c r="G9702" i="3"/>
  <c r="G9703" i="3"/>
  <c r="G9704" i="3"/>
  <c r="G9705" i="3"/>
  <c r="G9706" i="3"/>
  <c r="G9707" i="3"/>
  <c r="G9708" i="3"/>
  <c r="G9709" i="3"/>
  <c r="G9710" i="3"/>
  <c r="G9711" i="3"/>
  <c r="G9712" i="3"/>
  <c r="G9713" i="3"/>
  <c r="G9714" i="3"/>
  <c r="G9715" i="3"/>
  <c r="G9716" i="3"/>
  <c r="G9717" i="3"/>
  <c r="G9718" i="3"/>
  <c r="G9719" i="3"/>
  <c r="G9720" i="3"/>
  <c r="G9721" i="3"/>
  <c r="G9722" i="3"/>
  <c r="G9723" i="3"/>
  <c r="G9724" i="3"/>
  <c r="G9725" i="3"/>
  <c r="G9726" i="3"/>
  <c r="G9727" i="3"/>
  <c r="G9728" i="3"/>
  <c r="G9729" i="3"/>
  <c r="G9730" i="3"/>
  <c r="G9731" i="3"/>
  <c r="G9732" i="3"/>
  <c r="G9733" i="3"/>
  <c r="G9734" i="3"/>
  <c r="G9735" i="3"/>
  <c r="G9736" i="3"/>
  <c r="G9737" i="3"/>
  <c r="G9738" i="3"/>
  <c r="G9739" i="3"/>
  <c r="G9740" i="3"/>
  <c r="G9741" i="3"/>
  <c r="G9742" i="3"/>
  <c r="G9743" i="3"/>
  <c r="G9744" i="3"/>
  <c r="G9745" i="3"/>
  <c r="G9746" i="3"/>
  <c r="G9747" i="3"/>
  <c r="G9748" i="3"/>
  <c r="G9749" i="3"/>
  <c r="G9750" i="3"/>
  <c r="G9751" i="3"/>
  <c r="G9752" i="3"/>
  <c r="G9753" i="3"/>
  <c r="G9754" i="3"/>
  <c r="G9755" i="3"/>
  <c r="G9756" i="3"/>
  <c r="G9757" i="3"/>
  <c r="G9758" i="3"/>
  <c r="G9759" i="3"/>
  <c r="G9760" i="3"/>
  <c r="G9761" i="3"/>
  <c r="G9762" i="3"/>
  <c r="G9763" i="3"/>
  <c r="G9764" i="3"/>
  <c r="G9765" i="3"/>
  <c r="G9766" i="3"/>
  <c r="G9767" i="3"/>
  <c r="G9768" i="3"/>
  <c r="G9769" i="3"/>
  <c r="G9770" i="3"/>
  <c r="G9771" i="3"/>
  <c r="G9772" i="3"/>
  <c r="G9773" i="3"/>
  <c r="G9774" i="3"/>
  <c r="G9775" i="3"/>
  <c r="G9776" i="3"/>
  <c r="G9777" i="3"/>
  <c r="G9778" i="3"/>
  <c r="G9779" i="3"/>
  <c r="G9780" i="3"/>
  <c r="G9781" i="3"/>
  <c r="G9782" i="3"/>
  <c r="G9783" i="3"/>
  <c r="G9784" i="3"/>
  <c r="G9785" i="3"/>
  <c r="G9786" i="3"/>
  <c r="G9787" i="3"/>
  <c r="G9788" i="3"/>
  <c r="G9789" i="3"/>
  <c r="G9790" i="3"/>
  <c r="G9791" i="3"/>
  <c r="G9792" i="3"/>
  <c r="G9793" i="3"/>
  <c r="G9794" i="3"/>
  <c r="G9795" i="3"/>
  <c r="G9796" i="3"/>
  <c r="G9797" i="3"/>
  <c r="G9798" i="3"/>
  <c r="G9799" i="3"/>
  <c r="G9800" i="3"/>
  <c r="G9801" i="3"/>
  <c r="G9802" i="3"/>
  <c r="G9803" i="3"/>
  <c r="G9804" i="3"/>
  <c r="G9805" i="3"/>
  <c r="G9806" i="3"/>
  <c r="G9807" i="3"/>
  <c r="G9808" i="3"/>
  <c r="G9809" i="3"/>
  <c r="G9810" i="3"/>
  <c r="G9811" i="3"/>
  <c r="G9812" i="3"/>
  <c r="G9813" i="3"/>
  <c r="G9814" i="3"/>
  <c r="G9815" i="3"/>
  <c r="G9816" i="3"/>
  <c r="G9817" i="3"/>
  <c r="G9818" i="3"/>
  <c r="G9819" i="3"/>
  <c r="G9820" i="3"/>
  <c r="G9821" i="3"/>
  <c r="G9822" i="3"/>
  <c r="G9823" i="3"/>
  <c r="G9824" i="3"/>
  <c r="G9825" i="3"/>
  <c r="G9826" i="3"/>
  <c r="G9827" i="3"/>
  <c r="G9828" i="3"/>
  <c r="G9829" i="3"/>
  <c r="G9830" i="3"/>
  <c r="G9831" i="3"/>
  <c r="G9832" i="3"/>
  <c r="G9833" i="3"/>
  <c r="G9834" i="3"/>
  <c r="G9835" i="3"/>
  <c r="G9836" i="3"/>
  <c r="G9837" i="3"/>
  <c r="G9838" i="3"/>
  <c r="G9839" i="3"/>
  <c r="G9840" i="3"/>
  <c r="G9841" i="3"/>
  <c r="G9842" i="3"/>
  <c r="G9843" i="3"/>
  <c r="G9844" i="3"/>
  <c r="G9845" i="3"/>
  <c r="G9846" i="3"/>
  <c r="G9847" i="3"/>
  <c r="G9848" i="3"/>
  <c r="G9849" i="3"/>
  <c r="G9850" i="3"/>
  <c r="G9851" i="3"/>
  <c r="G9852" i="3"/>
  <c r="G9853" i="3"/>
  <c r="G9854" i="3"/>
  <c r="G9855" i="3"/>
  <c r="G9856" i="3"/>
  <c r="G9857" i="3"/>
  <c r="G9858" i="3"/>
  <c r="G9859" i="3"/>
  <c r="G9860" i="3"/>
  <c r="G9861" i="3"/>
  <c r="G9862" i="3"/>
  <c r="G9863" i="3"/>
  <c r="G9864" i="3"/>
  <c r="G9865" i="3"/>
  <c r="G9866" i="3"/>
  <c r="G9867" i="3"/>
  <c r="G9868" i="3"/>
  <c r="G9869" i="3"/>
  <c r="G9870" i="3"/>
  <c r="G9871" i="3"/>
  <c r="G9872" i="3"/>
  <c r="G9873" i="3"/>
  <c r="G9874" i="3"/>
  <c r="G9875" i="3"/>
  <c r="G9876" i="3"/>
  <c r="G9877" i="3"/>
  <c r="G9878" i="3"/>
  <c r="G9879" i="3"/>
  <c r="G9880" i="3"/>
  <c r="G9881" i="3"/>
  <c r="G9882" i="3"/>
  <c r="G9883" i="3"/>
  <c r="G9884" i="3"/>
  <c r="G9885" i="3"/>
  <c r="G9886" i="3"/>
  <c r="G9887" i="3"/>
  <c r="G9888" i="3"/>
  <c r="G9889" i="3"/>
  <c r="G9890" i="3"/>
  <c r="G9891" i="3"/>
  <c r="G9892" i="3"/>
  <c r="G9893" i="3"/>
  <c r="G9894" i="3"/>
  <c r="G9895" i="3"/>
  <c r="G9896" i="3"/>
  <c r="G9897" i="3"/>
  <c r="G9898" i="3"/>
  <c r="G9899" i="3"/>
  <c r="G9900" i="3"/>
  <c r="G9901" i="3"/>
  <c r="G9902" i="3"/>
  <c r="G9903" i="3"/>
  <c r="G9904" i="3"/>
  <c r="G9905" i="3"/>
  <c r="G9906" i="3"/>
  <c r="G9907" i="3"/>
  <c r="G9908" i="3"/>
  <c r="G9909" i="3"/>
  <c r="G9910" i="3"/>
  <c r="G9911" i="3"/>
  <c r="G9912" i="3"/>
  <c r="G9913" i="3"/>
  <c r="G9914" i="3"/>
  <c r="G9915" i="3"/>
  <c r="G9916" i="3"/>
  <c r="G9917" i="3"/>
  <c r="G9918" i="3"/>
  <c r="G9919" i="3"/>
  <c r="G9920" i="3"/>
  <c r="G9921" i="3"/>
  <c r="G9922" i="3"/>
  <c r="G9923" i="3"/>
  <c r="G9924" i="3"/>
  <c r="G9925" i="3"/>
  <c r="G9926" i="3"/>
  <c r="G9927" i="3"/>
  <c r="G9928" i="3"/>
  <c r="G9929" i="3"/>
  <c r="G9930" i="3"/>
  <c r="G9931" i="3"/>
  <c r="G9932" i="3"/>
  <c r="G9933" i="3"/>
  <c r="G9934" i="3"/>
  <c r="G9935" i="3"/>
  <c r="G9936" i="3"/>
  <c r="G9937" i="3"/>
  <c r="G9938" i="3"/>
  <c r="G9939" i="3"/>
  <c r="G9940" i="3"/>
  <c r="G9941" i="3"/>
  <c r="G9942" i="3"/>
  <c r="G9943" i="3"/>
  <c r="G9944" i="3"/>
  <c r="G9945" i="3"/>
  <c r="G9946" i="3"/>
  <c r="G9947" i="3"/>
  <c r="G9948" i="3"/>
  <c r="G9949" i="3"/>
  <c r="G9950" i="3"/>
  <c r="G9951" i="3"/>
  <c r="G9952" i="3"/>
  <c r="G9953" i="3"/>
  <c r="G9954" i="3"/>
  <c r="G9955" i="3"/>
  <c r="G9956" i="3"/>
  <c r="G9957" i="3"/>
  <c r="G9958" i="3"/>
  <c r="G9959" i="3"/>
  <c r="G9960" i="3"/>
  <c r="G9961" i="3"/>
  <c r="G9962" i="3"/>
  <c r="G9963" i="3"/>
  <c r="G9964" i="3"/>
  <c r="G9965" i="3"/>
  <c r="G9966" i="3"/>
  <c r="G9967" i="3"/>
  <c r="G9968" i="3"/>
  <c r="G9969" i="3"/>
  <c r="G9970" i="3"/>
  <c r="G9971" i="3"/>
  <c r="G9972" i="3"/>
  <c r="G9973" i="3"/>
  <c r="G9974" i="3"/>
  <c r="G9975" i="3"/>
  <c r="G9976" i="3"/>
  <c r="G9977" i="3"/>
  <c r="G9978" i="3"/>
  <c r="G9979" i="3"/>
  <c r="G9980" i="3"/>
  <c r="G9981" i="3"/>
  <c r="G9982" i="3"/>
  <c r="G9983" i="3"/>
  <c r="G9984" i="3"/>
  <c r="G9985" i="3"/>
  <c r="G9986" i="3"/>
  <c r="G9987" i="3"/>
  <c r="G9988" i="3"/>
  <c r="G9989" i="3"/>
  <c r="G9990" i="3"/>
  <c r="G9991" i="3"/>
  <c r="G9992" i="3"/>
  <c r="G9993" i="3"/>
  <c r="G9994" i="3"/>
  <c r="G9995" i="3"/>
  <c r="G9996" i="3"/>
  <c r="G9997" i="3"/>
  <c r="G9998" i="3"/>
  <c r="G9999" i="3"/>
  <c r="G10000" i="3"/>
  <c r="G10001" i="3"/>
  <c r="G10002" i="3"/>
  <c r="G10003" i="3"/>
  <c r="G10004" i="3"/>
  <c r="G10005" i="3"/>
  <c r="G10006" i="3"/>
  <c r="G10007" i="3"/>
  <c r="G10008" i="3"/>
  <c r="G10009" i="3"/>
  <c r="G10010" i="3"/>
  <c r="G10011" i="3"/>
  <c r="G10012" i="3"/>
  <c r="G10013" i="3"/>
  <c r="G10014" i="3"/>
  <c r="G10015" i="3"/>
  <c r="G10016" i="3"/>
  <c r="G10017" i="3"/>
  <c r="G10018" i="3"/>
  <c r="G10019" i="3"/>
  <c r="G10020" i="3"/>
  <c r="G10021" i="3"/>
  <c r="G10022" i="3"/>
  <c r="G10023" i="3"/>
  <c r="G10024" i="3"/>
  <c r="G10025" i="3"/>
  <c r="G10026" i="3"/>
  <c r="G10027" i="3"/>
  <c r="G10028" i="3"/>
  <c r="G10029" i="3"/>
  <c r="G10030" i="3"/>
  <c r="G10031" i="3"/>
  <c r="G10032" i="3"/>
  <c r="G10033" i="3"/>
  <c r="G10034" i="3"/>
  <c r="G10035" i="3"/>
  <c r="G10036" i="3"/>
  <c r="G10037" i="3"/>
  <c r="G10038" i="3"/>
  <c r="G10039" i="3"/>
  <c r="G10040" i="3"/>
  <c r="G10041" i="3"/>
  <c r="G10042" i="3"/>
  <c r="G10043" i="3"/>
  <c r="G10044" i="3"/>
  <c r="G10045" i="3"/>
  <c r="G10046" i="3"/>
  <c r="G10047" i="3"/>
  <c r="G10048" i="3"/>
  <c r="G10049" i="3"/>
  <c r="G10050" i="3"/>
  <c r="G10051" i="3"/>
  <c r="G10052" i="3"/>
  <c r="G10053" i="3"/>
  <c r="G10054" i="3"/>
  <c r="G10055" i="3"/>
  <c r="G10056" i="3"/>
  <c r="G10057" i="3"/>
  <c r="G10058" i="3"/>
  <c r="G10059" i="3"/>
  <c r="G10060" i="3"/>
  <c r="G10061" i="3"/>
  <c r="G10062" i="3"/>
  <c r="G10063" i="3"/>
  <c r="G10064" i="3"/>
  <c r="G10065" i="3"/>
  <c r="G10066" i="3"/>
  <c r="G10067" i="3"/>
  <c r="G10068" i="3"/>
  <c r="G10069" i="3"/>
  <c r="G10070" i="3"/>
  <c r="G10071" i="3"/>
  <c r="G10072" i="3"/>
  <c r="G10073" i="3"/>
  <c r="G10074" i="3"/>
  <c r="G10075" i="3"/>
  <c r="G10076" i="3"/>
  <c r="G10077" i="3"/>
  <c r="G10078" i="3"/>
  <c r="G10079" i="3"/>
  <c r="G10080" i="3"/>
  <c r="G10081" i="3"/>
  <c r="G10082" i="3"/>
  <c r="G10083" i="3"/>
  <c r="G10084" i="3"/>
  <c r="G10085" i="3"/>
  <c r="G10086" i="3"/>
  <c r="G10087" i="3"/>
  <c r="G10088" i="3"/>
  <c r="G10089" i="3"/>
  <c r="G10090" i="3"/>
  <c r="G10091" i="3"/>
  <c r="G10092" i="3"/>
  <c r="G10093" i="3"/>
  <c r="G10094" i="3"/>
  <c r="G10095" i="3"/>
  <c r="G10096" i="3"/>
  <c r="G10097" i="3"/>
  <c r="G10098" i="3"/>
  <c r="G10099" i="3"/>
  <c r="G10100" i="3"/>
  <c r="G10101" i="3"/>
  <c r="G10102" i="3"/>
  <c r="G10103" i="3"/>
  <c r="G10104" i="3"/>
  <c r="G10105" i="3"/>
  <c r="G10106" i="3"/>
  <c r="G10107" i="3"/>
  <c r="G10108" i="3"/>
  <c r="G10109" i="3"/>
  <c r="G10110" i="3"/>
  <c r="G10111" i="3"/>
  <c r="G10112" i="3"/>
  <c r="G10113" i="3"/>
  <c r="G10114" i="3"/>
  <c r="G10115" i="3"/>
  <c r="G10116" i="3"/>
  <c r="G10117" i="3"/>
  <c r="G10118" i="3"/>
  <c r="G10119" i="3"/>
  <c r="G10120" i="3"/>
  <c r="G10121" i="3"/>
  <c r="G10122" i="3"/>
  <c r="G10123" i="3"/>
  <c r="G10124" i="3"/>
  <c r="G10125" i="3"/>
  <c r="G10126" i="3"/>
  <c r="G10127" i="3"/>
  <c r="G10128" i="3"/>
  <c r="G10129" i="3"/>
  <c r="G10130" i="3"/>
  <c r="G10131" i="3"/>
  <c r="G10132" i="3"/>
  <c r="G10133" i="3"/>
  <c r="G10134" i="3"/>
  <c r="G10135" i="3"/>
  <c r="G10136" i="3"/>
  <c r="G10137" i="3"/>
  <c r="G10138" i="3"/>
  <c r="G10139" i="3"/>
  <c r="G10140" i="3"/>
  <c r="G10141" i="3"/>
  <c r="G10142" i="3"/>
  <c r="G10143" i="3"/>
  <c r="G10144" i="3"/>
  <c r="G10145" i="3"/>
  <c r="G10146" i="3"/>
  <c r="G10147" i="3"/>
  <c r="G10148" i="3"/>
  <c r="G10149" i="3"/>
  <c r="G10150" i="3"/>
  <c r="G10151" i="3"/>
  <c r="G10152" i="3"/>
  <c r="G10153" i="3"/>
  <c r="G10154" i="3"/>
  <c r="G10155" i="3"/>
  <c r="G10156" i="3"/>
  <c r="G10157" i="3"/>
  <c r="G10158" i="3"/>
  <c r="G10159" i="3"/>
  <c r="G10160" i="3"/>
  <c r="G10161" i="3"/>
  <c r="G10162" i="3"/>
  <c r="G10163" i="3"/>
  <c r="G10164" i="3"/>
  <c r="G10165" i="3"/>
  <c r="G10166" i="3"/>
  <c r="G10167" i="3"/>
  <c r="G10168" i="3"/>
  <c r="G10169" i="3"/>
  <c r="G10170" i="3"/>
  <c r="G10171" i="3"/>
  <c r="G10172" i="3"/>
  <c r="G10173" i="3"/>
  <c r="G10174" i="3"/>
  <c r="G10175" i="3"/>
  <c r="G10176" i="3"/>
  <c r="G10177" i="3"/>
  <c r="G10178" i="3"/>
  <c r="G10179" i="3"/>
  <c r="G10180" i="3"/>
  <c r="G10181" i="3"/>
  <c r="G10182" i="3"/>
  <c r="G10183" i="3"/>
  <c r="G10184" i="3"/>
  <c r="G10185" i="3"/>
  <c r="G10186" i="3"/>
  <c r="G10187" i="3"/>
  <c r="G10188" i="3"/>
  <c r="G10189" i="3"/>
  <c r="G10190" i="3"/>
  <c r="G10191" i="3"/>
  <c r="G10192" i="3"/>
  <c r="G10193" i="3"/>
  <c r="G10194" i="3"/>
  <c r="G10195" i="3"/>
  <c r="G10196" i="3"/>
  <c r="G10197" i="3"/>
  <c r="G10198" i="3"/>
  <c r="G10199" i="3"/>
  <c r="G10200" i="3"/>
  <c r="G10201" i="3"/>
  <c r="G10202" i="3"/>
  <c r="G10203" i="3"/>
  <c r="G10204" i="3"/>
  <c r="G10205" i="3"/>
  <c r="G10206" i="3"/>
  <c r="G10207" i="3"/>
  <c r="G10208" i="3"/>
  <c r="G10209" i="3"/>
  <c r="G10210" i="3"/>
  <c r="G10211" i="3"/>
  <c r="G10212" i="3"/>
  <c r="G10213" i="3"/>
  <c r="G10214" i="3"/>
  <c r="G10215" i="3"/>
  <c r="G10216" i="3"/>
  <c r="G10217" i="3"/>
  <c r="G10218" i="3"/>
  <c r="G10219" i="3"/>
  <c r="G10220" i="3"/>
  <c r="G10221" i="3"/>
  <c r="G10222" i="3"/>
  <c r="G10223" i="3"/>
  <c r="G10224" i="3"/>
  <c r="G10225" i="3"/>
  <c r="G10226" i="3"/>
  <c r="G10227" i="3"/>
  <c r="G10228" i="3"/>
  <c r="G10229" i="3"/>
  <c r="G10230" i="3"/>
  <c r="G10231" i="3"/>
  <c r="G10232" i="3"/>
  <c r="G10233" i="3"/>
  <c r="G10234" i="3"/>
  <c r="G10235" i="3"/>
  <c r="G10236" i="3"/>
  <c r="G10237" i="3"/>
  <c r="G10238" i="3"/>
  <c r="G10239" i="3"/>
  <c r="G10240" i="3"/>
  <c r="G10241" i="3"/>
  <c r="G10242" i="3"/>
  <c r="G10243" i="3"/>
  <c r="G10244" i="3"/>
  <c r="G10245" i="3"/>
  <c r="G10246" i="3"/>
  <c r="G10247" i="3"/>
  <c r="G10248" i="3"/>
  <c r="G10249" i="3"/>
  <c r="G10250" i="3"/>
  <c r="G10251" i="3"/>
  <c r="G10252" i="3"/>
  <c r="G10253" i="3"/>
  <c r="G10254" i="3"/>
  <c r="G10255" i="3"/>
  <c r="G10256" i="3"/>
  <c r="G10257" i="3"/>
  <c r="G10258" i="3"/>
  <c r="G10259" i="3"/>
  <c r="G10260" i="3"/>
  <c r="G10261" i="3"/>
  <c r="G10262" i="3"/>
  <c r="G10263" i="3"/>
  <c r="G10264" i="3"/>
  <c r="G10265" i="3"/>
  <c r="G10266" i="3"/>
  <c r="G10267" i="3"/>
  <c r="G10268" i="3"/>
  <c r="G10269" i="3"/>
  <c r="G10270" i="3"/>
  <c r="G10271" i="3"/>
  <c r="G10272" i="3"/>
  <c r="G10273" i="3"/>
  <c r="G10274" i="3"/>
  <c r="G10275" i="3"/>
  <c r="G10276" i="3"/>
  <c r="G10277" i="3"/>
  <c r="G10278" i="3"/>
  <c r="G10279" i="3"/>
  <c r="G10280" i="3"/>
  <c r="G10281" i="3"/>
  <c r="G10282" i="3"/>
  <c r="G10283" i="3"/>
  <c r="G10284" i="3"/>
  <c r="G10285" i="3"/>
  <c r="G10286" i="3"/>
  <c r="G10287" i="3"/>
  <c r="G10288" i="3"/>
  <c r="G10289" i="3"/>
  <c r="G10290" i="3"/>
  <c r="G10291" i="3"/>
  <c r="G10292" i="3"/>
  <c r="G10293" i="3"/>
  <c r="G10294" i="3"/>
  <c r="G10295" i="3"/>
  <c r="G10296" i="3"/>
  <c r="G10297" i="3"/>
  <c r="G10298" i="3"/>
  <c r="G10299" i="3"/>
  <c r="G10300" i="3"/>
  <c r="G10301" i="3"/>
  <c r="G10302" i="3"/>
  <c r="G10303" i="3"/>
  <c r="G10304" i="3"/>
  <c r="G10305" i="3"/>
  <c r="G10306" i="3"/>
  <c r="G10307" i="3"/>
  <c r="G10308" i="3"/>
  <c r="G10309" i="3"/>
  <c r="G10310" i="3"/>
  <c r="G10311" i="3"/>
  <c r="G10312" i="3"/>
  <c r="G10313" i="3"/>
  <c r="G10314" i="3"/>
  <c r="G10315" i="3"/>
  <c r="G10316" i="3"/>
  <c r="G10317" i="3"/>
  <c r="G10318" i="3"/>
  <c r="G10319" i="3"/>
  <c r="G10320" i="3"/>
  <c r="G10321" i="3"/>
  <c r="G10322" i="3"/>
  <c r="G10323" i="3"/>
  <c r="G10324" i="3"/>
  <c r="G10325" i="3"/>
  <c r="G10326" i="3"/>
  <c r="G10327" i="3"/>
  <c r="G10328" i="3"/>
  <c r="G10329" i="3"/>
  <c r="G10330" i="3"/>
  <c r="G10331" i="3"/>
  <c r="G10332" i="3"/>
  <c r="G10333" i="3"/>
  <c r="G10334" i="3"/>
  <c r="G10335" i="3"/>
  <c r="G10336" i="3"/>
  <c r="G10337" i="3"/>
  <c r="G10338" i="3"/>
  <c r="G10339" i="3"/>
  <c r="G10340" i="3"/>
  <c r="G10341" i="3"/>
  <c r="G10342" i="3"/>
  <c r="G10343" i="3"/>
  <c r="G10344" i="3"/>
  <c r="G10345" i="3"/>
  <c r="G10346" i="3"/>
  <c r="G10347" i="3"/>
  <c r="G10348" i="3"/>
  <c r="G10349" i="3"/>
  <c r="G10350" i="3"/>
  <c r="G10351" i="3"/>
  <c r="G10352" i="3"/>
  <c r="G10353" i="3"/>
  <c r="G10354" i="3"/>
  <c r="G10355" i="3"/>
  <c r="G10356" i="3"/>
  <c r="G10357" i="3"/>
  <c r="G10358" i="3"/>
  <c r="G10359" i="3"/>
  <c r="G10360" i="3"/>
  <c r="G10361" i="3"/>
  <c r="G10362" i="3"/>
  <c r="G10363" i="3"/>
  <c r="G10364" i="3"/>
  <c r="G10365" i="3"/>
  <c r="G10366" i="3"/>
  <c r="G10367" i="3"/>
  <c r="G10368" i="3"/>
  <c r="G10369" i="3"/>
  <c r="G10370" i="3"/>
  <c r="G10371" i="3"/>
  <c r="G10372" i="3"/>
  <c r="G10373" i="3"/>
  <c r="G10374" i="3"/>
  <c r="G10375" i="3"/>
  <c r="G10376" i="3"/>
  <c r="G10377" i="3"/>
  <c r="G10378" i="3"/>
  <c r="G10379" i="3"/>
  <c r="G10380" i="3"/>
  <c r="G10381" i="3"/>
  <c r="G10382" i="3"/>
  <c r="G10383" i="3"/>
  <c r="G10384" i="3"/>
  <c r="G10385" i="3"/>
  <c r="G10386" i="3"/>
  <c r="G10387" i="3"/>
  <c r="G10388" i="3"/>
  <c r="G10389" i="3"/>
  <c r="G10390" i="3"/>
  <c r="G10391" i="3"/>
  <c r="G10392" i="3"/>
  <c r="G10393" i="3"/>
  <c r="G10394" i="3"/>
  <c r="G10395" i="3"/>
  <c r="G10396" i="3"/>
  <c r="G10397" i="3"/>
  <c r="G10398" i="3"/>
  <c r="G10399" i="3"/>
  <c r="G10400" i="3"/>
  <c r="G10401" i="3"/>
  <c r="G10402" i="3"/>
  <c r="G10403" i="3"/>
  <c r="G10404" i="3"/>
  <c r="G10405" i="3"/>
  <c r="G10406" i="3"/>
  <c r="G10407" i="3"/>
  <c r="G10408" i="3"/>
  <c r="G10409" i="3"/>
  <c r="G10410" i="3"/>
  <c r="G10411" i="3"/>
  <c r="G10412" i="3"/>
  <c r="G10413" i="3"/>
  <c r="G10414" i="3"/>
  <c r="G10415" i="3"/>
  <c r="G10416" i="3"/>
  <c r="G10417" i="3"/>
  <c r="G10418" i="3"/>
  <c r="G10419" i="3"/>
  <c r="G10420" i="3"/>
  <c r="G10421" i="3"/>
  <c r="G10422" i="3"/>
  <c r="G10423" i="3"/>
  <c r="G10424" i="3"/>
  <c r="G10425" i="3"/>
  <c r="G10426" i="3"/>
  <c r="G10427" i="3"/>
  <c r="G10428" i="3"/>
  <c r="G10429" i="3"/>
  <c r="G10430" i="3"/>
  <c r="G10431" i="3"/>
  <c r="G10432" i="3"/>
  <c r="G10433" i="3"/>
  <c r="G10434" i="3"/>
  <c r="G10435" i="3"/>
  <c r="G10436" i="3"/>
  <c r="G10437" i="3"/>
  <c r="G10438" i="3"/>
  <c r="G10439" i="3"/>
  <c r="G10440" i="3"/>
  <c r="G10441" i="3"/>
  <c r="G10442" i="3"/>
  <c r="G10443" i="3"/>
  <c r="G10444" i="3"/>
  <c r="G10445" i="3"/>
  <c r="G10446" i="3"/>
  <c r="G10447" i="3"/>
  <c r="G10448" i="3"/>
  <c r="G10449" i="3"/>
  <c r="G10450" i="3"/>
  <c r="G10451" i="3"/>
  <c r="G10452" i="3"/>
  <c r="G10453" i="3"/>
  <c r="G10454" i="3"/>
  <c r="G10455" i="3"/>
  <c r="G10456" i="3"/>
  <c r="G10457" i="3"/>
  <c r="G10458" i="3"/>
  <c r="G10459" i="3"/>
  <c r="G10460" i="3"/>
  <c r="G10461" i="3"/>
  <c r="G10462" i="3"/>
  <c r="G10463" i="3"/>
  <c r="G10464" i="3"/>
  <c r="G10465" i="3"/>
  <c r="G10466" i="3"/>
  <c r="G10467" i="3"/>
  <c r="G10468" i="3"/>
  <c r="G10469" i="3"/>
  <c r="G10470" i="3"/>
  <c r="G10471" i="3"/>
  <c r="G10472" i="3"/>
  <c r="G10473" i="3"/>
  <c r="G10474" i="3"/>
  <c r="G10475" i="3"/>
  <c r="G10476" i="3"/>
  <c r="G10477" i="3"/>
  <c r="G10478" i="3"/>
  <c r="G10479" i="3"/>
  <c r="G10480" i="3"/>
  <c r="G10481" i="3"/>
  <c r="G10482" i="3"/>
  <c r="G10483" i="3"/>
  <c r="G10484" i="3"/>
  <c r="G10485" i="3"/>
  <c r="G10486" i="3"/>
  <c r="G10487" i="3"/>
  <c r="G10488" i="3"/>
  <c r="G10489" i="3"/>
  <c r="G10490" i="3"/>
  <c r="G10491" i="3"/>
  <c r="G10492" i="3"/>
  <c r="G10493" i="3"/>
  <c r="G10494" i="3"/>
  <c r="G10495" i="3"/>
  <c r="G10496" i="3"/>
  <c r="G10497" i="3"/>
  <c r="G10498" i="3"/>
  <c r="G10499" i="3"/>
  <c r="G10500" i="3"/>
  <c r="G10501" i="3"/>
  <c r="G10502" i="3"/>
  <c r="G10503" i="3"/>
  <c r="G10504" i="3"/>
  <c r="G10505" i="3"/>
  <c r="G10506" i="3"/>
  <c r="G10507" i="3"/>
  <c r="G10508" i="3"/>
  <c r="G10509" i="3"/>
  <c r="G10510" i="3"/>
  <c r="G10511" i="3"/>
  <c r="G10512" i="3"/>
  <c r="G10513" i="3"/>
  <c r="G10514" i="3"/>
  <c r="G10515" i="3"/>
  <c r="G10516" i="3"/>
  <c r="G10517" i="3"/>
  <c r="G10518" i="3"/>
  <c r="G10519" i="3"/>
  <c r="G10520" i="3"/>
  <c r="G10521" i="3"/>
  <c r="G10522" i="3"/>
  <c r="G10523" i="3"/>
  <c r="G10524" i="3"/>
  <c r="G10525" i="3"/>
  <c r="G10526" i="3"/>
  <c r="G10527" i="3"/>
  <c r="G10528" i="3"/>
  <c r="G10529" i="3"/>
  <c r="G10530" i="3"/>
  <c r="G10531" i="3"/>
  <c r="G10532" i="3"/>
  <c r="G10533" i="3"/>
  <c r="G10534" i="3"/>
  <c r="G10535" i="3"/>
  <c r="G10536" i="3"/>
  <c r="G10537" i="3"/>
  <c r="G10538" i="3"/>
  <c r="G10539" i="3"/>
  <c r="G10540" i="3"/>
  <c r="G10541" i="3"/>
  <c r="G10542" i="3"/>
  <c r="G10543" i="3"/>
  <c r="G10544" i="3"/>
  <c r="G10545" i="3"/>
  <c r="G10546" i="3"/>
  <c r="G10547" i="3"/>
  <c r="G10548" i="3"/>
  <c r="G10549" i="3"/>
  <c r="G10550" i="3"/>
  <c r="G10551" i="3"/>
  <c r="G10552" i="3"/>
  <c r="G10553" i="3"/>
  <c r="G10554" i="3"/>
  <c r="G10555" i="3"/>
  <c r="G10556" i="3"/>
  <c r="G10557" i="3"/>
  <c r="G10558" i="3"/>
  <c r="G10559" i="3"/>
  <c r="G10560" i="3"/>
  <c r="G10561" i="3"/>
  <c r="G10562" i="3"/>
  <c r="G10563" i="3"/>
  <c r="G10564" i="3"/>
  <c r="G10565" i="3"/>
  <c r="G10566" i="3"/>
  <c r="G10567" i="3"/>
  <c r="G10568" i="3"/>
  <c r="G10569" i="3"/>
  <c r="G10570" i="3"/>
  <c r="G10571" i="3"/>
  <c r="G10572" i="3"/>
  <c r="G10573" i="3"/>
  <c r="G10574" i="3"/>
  <c r="G10575" i="3"/>
  <c r="G10576" i="3"/>
  <c r="G10577" i="3"/>
  <c r="G10578" i="3"/>
  <c r="G10579" i="3"/>
  <c r="G10580" i="3"/>
  <c r="G10581" i="3"/>
  <c r="G10582" i="3"/>
  <c r="G10583" i="3"/>
  <c r="G10584" i="3"/>
  <c r="G10585" i="3"/>
  <c r="G10586" i="3"/>
  <c r="G10587" i="3"/>
  <c r="G10588" i="3"/>
  <c r="G10589" i="3"/>
  <c r="G10590" i="3"/>
  <c r="G10591" i="3"/>
  <c r="G10592" i="3"/>
  <c r="G10593" i="3"/>
  <c r="G10594" i="3"/>
  <c r="G10595" i="3"/>
  <c r="G10596" i="3"/>
  <c r="G10597" i="3"/>
  <c r="G10598" i="3"/>
  <c r="G10599" i="3"/>
  <c r="G10600" i="3"/>
  <c r="G10601" i="3"/>
  <c r="G10602" i="3"/>
  <c r="G10603" i="3"/>
  <c r="G10604" i="3"/>
  <c r="G10605" i="3"/>
  <c r="G10606" i="3"/>
  <c r="G10607" i="3"/>
  <c r="G10608" i="3"/>
  <c r="G10609" i="3"/>
  <c r="G10610" i="3"/>
  <c r="G10611" i="3"/>
  <c r="G10612" i="3"/>
  <c r="G10613" i="3"/>
  <c r="G10614" i="3"/>
  <c r="G10615" i="3"/>
  <c r="G10616" i="3"/>
  <c r="G10617" i="3"/>
  <c r="G10618" i="3"/>
  <c r="G10619" i="3"/>
  <c r="G10620" i="3"/>
  <c r="G10621" i="3"/>
  <c r="G10622" i="3"/>
  <c r="G10623" i="3"/>
  <c r="G10624" i="3"/>
  <c r="G10625" i="3"/>
  <c r="G10626" i="3"/>
  <c r="G10627" i="3"/>
  <c r="G10628" i="3"/>
  <c r="G10629" i="3"/>
  <c r="G10630" i="3"/>
  <c r="G10631" i="3"/>
  <c r="G10632" i="3"/>
  <c r="G10633" i="3"/>
  <c r="G10634" i="3"/>
  <c r="G10635" i="3"/>
  <c r="G10636" i="3"/>
  <c r="G10637" i="3"/>
  <c r="G10638" i="3"/>
  <c r="G10639" i="3"/>
  <c r="G10640" i="3"/>
  <c r="G10641" i="3"/>
  <c r="G10642" i="3"/>
  <c r="G10643" i="3"/>
  <c r="G10644" i="3"/>
  <c r="G10645" i="3"/>
  <c r="G10646" i="3"/>
  <c r="G10647" i="3"/>
  <c r="G10648" i="3"/>
  <c r="G10649" i="3"/>
  <c r="G10650" i="3"/>
  <c r="G10651" i="3"/>
  <c r="G10652" i="3"/>
  <c r="G10653" i="3"/>
  <c r="G10654" i="3"/>
  <c r="G10655" i="3"/>
  <c r="G10656" i="3"/>
  <c r="G10657" i="3"/>
  <c r="G10658" i="3"/>
  <c r="G10659" i="3"/>
  <c r="G10660" i="3"/>
  <c r="G10661" i="3"/>
  <c r="G10662" i="3"/>
  <c r="G10663" i="3"/>
  <c r="G10664" i="3"/>
  <c r="G10665" i="3"/>
  <c r="G10666" i="3"/>
  <c r="G10667" i="3"/>
  <c r="G10668" i="3"/>
  <c r="G10669" i="3"/>
  <c r="G10670" i="3"/>
  <c r="G10671" i="3"/>
  <c r="G10672" i="3"/>
  <c r="G10673" i="3"/>
  <c r="G10674" i="3"/>
  <c r="G10675" i="3"/>
  <c r="G10676" i="3"/>
  <c r="G10677" i="3"/>
  <c r="G10678" i="3"/>
  <c r="G10679" i="3"/>
  <c r="G10680" i="3"/>
  <c r="G10681" i="3"/>
  <c r="G10682" i="3"/>
  <c r="G10683" i="3"/>
  <c r="G10684" i="3"/>
  <c r="G10685" i="3"/>
  <c r="G10686" i="3"/>
  <c r="G10687" i="3"/>
  <c r="G10688" i="3"/>
  <c r="G10689" i="3"/>
  <c r="G10690" i="3"/>
  <c r="G10691" i="3"/>
  <c r="G10692" i="3"/>
  <c r="G10693" i="3"/>
  <c r="G10694" i="3"/>
  <c r="G10695" i="3"/>
  <c r="G10696" i="3"/>
  <c r="G10697" i="3"/>
  <c r="G10698" i="3"/>
  <c r="G10699" i="3"/>
  <c r="G10700" i="3"/>
  <c r="G10701" i="3"/>
  <c r="G10702" i="3"/>
  <c r="G10703" i="3"/>
  <c r="G10704" i="3"/>
  <c r="G10705" i="3"/>
  <c r="G10706" i="3"/>
  <c r="G10707" i="3"/>
  <c r="G10708" i="3"/>
  <c r="G10709" i="3"/>
  <c r="G10710" i="3"/>
  <c r="G10711" i="3"/>
  <c r="G10712" i="3"/>
  <c r="G10713" i="3"/>
  <c r="G10714" i="3"/>
  <c r="G10715" i="3"/>
  <c r="G10716" i="3"/>
  <c r="G10717" i="3"/>
  <c r="G10718" i="3"/>
  <c r="G10719" i="3"/>
  <c r="G10720" i="3"/>
  <c r="G10721" i="3"/>
  <c r="G10722" i="3"/>
  <c r="G10723" i="3"/>
  <c r="G10724" i="3"/>
  <c r="G10725" i="3"/>
  <c r="G10726" i="3"/>
  <c r="G10727" i="3"/>
  <c r="G10728" i="3"/>
  <c r="G10729" i="3"/>
  <c r="G10730" i="3"/>
  <c r="G10731" i="3"/>
  <c r="G10732" i="3"/>
  <c r="G10733" i="3"/>
  <c r="G10734" i="3"/>
  <c r="G10735" i="3"/>
  <c r="G10736" i="3"/>
  <c r="G10737" i="3"/>
  <c r="G10738" i="3"/>
  <c r="G10739" i="3"/>
  <c r="G10740" i="3"/>
  <c r="G10741" i="3"/>
  <c r="G10742" i="3"/>
  <c r="G10743" i="3"/>
  <c r="G10744" i="3"/>
  <c r="G10745" i="3"/>
  <c r="G10746" i="3"/>
  <c r="G10747" i="3"/>
  <c r="G10748" i="3"/>
  <c r="G10749" i="3"/>
  <c r="G10750" i="3"/>
  <c r="G10751" i="3"/>
  <c r="G10752" i="3"/>
  <c r="G10753" i="3"/>
  <c r="G10754" i="3"/>
  <c r="G10755" i="3"/>
  <c r="G10756" i="3"/>
  <c r="G10757" i="3"/>
  <c r="G10758" i="3"/>
  <c r="G10759" i="3"/>
  <c r="G10760" i="3"/>
  <c r="G10761" i="3"/>
  <c r="G10762" i="3"/>
  <c r="G10763" i="3"/>
  <c r="G10764" i="3"/>
  <c r="G10765" i="3"/>
  <c r="G10766" i="3"/>
  <c r="G10767" i="3"/>
  <c r="G10768" i="3"/>
  <c r="G10769" i="3"/>
  <c r="G10770" i="3"/>
  <c r="G10771" i="3"/>
  <c r="G10772" i="3"/>
  <c r="G10773" i="3"/>
  <c r="G10774" i="3"/>
  <c r="G10775" i="3"/>
  <c r="G10776" i="3"/>
  <c r="G10777" i="3"/>
  <c r="G10778" i="3"/>
  <c r="G10779" i="3"/>
  <c r="G10780" i="3"/>
  <c r="G10781" i="3"/>
  <c r="G10782" i="3"/>
  <c r="G10783" i="3"/>
  <c r="G10784" i="3"/>
  <c r="G10785" i="3"/>
  <c r="G10786" i="3"/>
  <c r="G10787" i="3"/>
  <c r="G10788" i="3"/>
  <c r="G10789" i="3"/>
  <c r="G10790" i="3"/>
  <c r="G10791" i="3"/>
  <c r="G10792" i="3"/>
  <c r="G10793" i="3"/>
  <c r="G10794" i="3"/>
  <c r="G10795" i="3"/>
  <c r="G10796" i="3"/>
  <c r="G10797" i="3"/>
  <c r="G10798" i="3"/>
  <c r="G10799" i="3"/>
  <c r="G10800" i="3"/>
  <c r="G10801" i="3"/>
  <c r="G10802" i="3"/>
  <c r="G10803" i="3"/>
  <c r="G10804" i="3"/>
  <c r="G10805" i="3"/>
  <c r="G10806" i="3"/>
  <c r="G10807" i="3"/>
  <c r="G10808" i="3"/>
  <c r="G10809" i="3"/>
  <c r="G10810" i="3"/>
  <c r="G10811" i="3"/>
  <c r="G10812" i="3"/>
  <c r="G10813" i="3"/>
  <c r="G10814" i="3"/>
  <c r="G10815" i="3"/>
  <c r="G10816" i="3"/>
  <c r="G10817" i="3"/>
  <c r="G10818" i="3"/>
  <c r="G10819" i="3"/>
  <c r="G10820" i="3"/>
  <c r="G10821" i="3"/>
  <c r="G10822" i="3"/>
  <c r="G10823" i="3"/>
  <c r="G10824" i="3"/>
  <c r="G10825" i="3"/>
  <c r="G10826" i="3"/>
  <c r="G10827" i="3"/>
  <c r="G10828" i="3"/>
  <c r="G10829" i="3"/>
  <c r="G10830" i="3"/>
  <c r="G10831" i="3"/>
  <c r="G10832" i="3"/>
  <c r="G10833" i="3"/>
  <c r="G10834" i="3"/>
  <c r="G10835" i="3"/>
  <c r="G10836" i="3"/>
  <c r="G10837" i="3"/>
  <c r="G10838" i="3"/>
  <c r="G10839" i="3"/>
  <c r="G10840" i="3"/>
  <c r="G10841" i="3"/>
  <c r="G10842" i="3"/>
  <c r="G10843" i="3"/>
  <c r="G10844" i="3"/>
  <c r="G10845" i="3"/>
  <c r="G10846" i="3"/>
  <c r="G10847" i="3"/>
  <c r="G10848" i="3"/>
  <c r="G10849" i="3"/>
  <c r="G10850" i="3"/>
  <c r="G10851" i="3"/>
  <c r="G10852" i="3"/>
  <c r="G10853" i="3"/>
  <c r="G10854" i="3"/>
  <c r="G10855" i="3"/>
  <c r="G10856" i="3"/>
  <c r="G10857" i="3"/>
  <c r="G10858" i="3"/>
  <c r="G10859" i="3"/>
  <c r="G10860" i="3"/>
  <c r="G10861" i="3"/>
  <c r="G10862" i="3"/>
  <c r="G10863" i="3"/>
  <c r="G10864" i="3"/>
  <c r="G10865" i="3"/>
  <c r="G10866" i="3"/>
  <c r="G10867" i="3"/>
  <c r="G10868" i="3"/>
  <c r="G10869" i="3"/>
  <c r="G10870" i="3"/>
  <c r="G10871" i="3"/>
  <c r="G10872" i="3"/>
  <c r="G10873" i="3"/>
  <c r="G10874" i="3"/>
  <c r="G10875" i="3"/>
  <c r="G10876" i="3"/>
  <c r="G10877" i="3"/>
  <c r="G10878" i="3"/>
  <c r="G10879" i="3"/>
  <c r="G10880" i="3"/>
  <c r="G10881" i="3"/>
  <c r="G10882" i="3"/>
  <c r="G10883" i="3"/>
  <c r="G10884" i="3"/>
  <c r="G10885" i="3"/>
  <c r="G10886" i="3"/>
  <c r="G10887" i="3"/>
  <c r="G10888" i="3"/>
  <c r="G10889" i="3"/>
  <c r="G10890" i="3"/>
  <c r="G10891" i="3"/>
  <c r="G10892" i="3"/>
  <c r="G10893" i="3"/>
  <c r="G10894" i="3"/>
  <c r="G10895" i="3"/>
  <c r="G10896" i="3"/>
  <c r="G10897" i="3"/>
  <c r="G10898" i="3"/>
  <c r="G10899" i="3"/>
  <c r="G10900" i="3"/>
  <c r="G10901" i="3"/>
  <c r="G10902" i="3"/>
  <c r="G10903" i="3"/>
  <c r="G10904" i="3"/>
  <c r="G10905" i="3"/>
  <c r="G10906" i="3"/>
  <c r="G10907" i="3"/>
  <c r="G10908" i="3"/>
  <c r="G10909" i="3"/>
  <c r="G10910" i="3"/>
  <c r="G10911" i="3"/>
  <c r="G10912" i="3"/>
  <c r="G10913" i="3"/>
  <c r="G10914" i="3"/>
  <c r="G10915" i="3"/>
  <c r="G10916" i="3"/>
  <c r="G10917" i="3"/>
  <c r="G10918" i="3"/>
  <c r="G10919" i="3"/>
  <c r="G10920" i="3"/>
  <c r="G10921" i="3"/>
  <c r="G10922" i="3"/>
  <c r="G10923" i="3"/>
  <c r="G10924" i="3"/>
  <c r="G10925" i="3"/>
  <c r="G10926" i="3"/>
  <c r="G10927" i="3"/>
  <c r="G10928" i="3"/>
  <c r="G10929" i="3"/>
  <c r="G10930" i="3"/>
  <c r="G10931" i="3"/>
  <c r="G10932" i="3"/>
  <c r="G10933" i="3"/>
  <c r="G10934" i="3"/>
  <c r="G10935" i="3"/>
  <c r="G10936" i="3"/>
  <c r="G10937" i="3"/>
  <c r="G10938" i="3"/>
  <c r="G10939" i="3"/>
  <c r="G10940" i="3"/>
  <c r="G10941" i="3"/>
  <c r="G10942" i="3"/>
  <c r="G10943" i="3"/>
  <c r="G10944" i="3"/>
  <c r="G10945" i="3"/>
  <c r="G10946" i="3"/>
  <c r="G10947" i="3"/>
  <c r="G10948" i="3"/>
  <c r="G10949" i="3"/>
  <c r="G10950" i="3"/>
  <c r="G10951" i="3"/>
  <c r="G10952" i="3"/>
  <c r="G10953" i="3"/>
  <c r="G10954" i="3"/>
  <c r="G10955" i="3"/>
  <c r="G10956" i="3"/>
  <c r="G10957" i="3"/>
  <c r="G10958" i="3"/>
  <c r="G10959" i="3"/>
  <c r="G10960" i="3"/>
  <c r="G10961" i="3"/>
  <c r="G10962" i="3"/>
  <c r="G10963" i="3"/>
  <c r="G10964" i="3"/>
  <c r="G10965" i="3"/>
  <c r="G10966" i="3"/>
  <c r="G10967" i="3"/>
  <c r="G10968" i="3"/>
  <c r="G10969" i="3"/>
  <c r="G10970" i="3"/>
  <c r="G10971" i="3"/>
  <c r="G10972" i="3"/>
  <c r="G10973" i="3"/>
  <c r="G10974" i="3"/>
  <c r="G10975" i="3"/>
  <c r="G10976" i="3"/>
  <c r="G10977" i="3"/>
  <c r="G10978" i="3"/>
  <c r="G10979" i="3"/>
  <c r="G10980" i="3"/>
  <c r="G10981" i="3"/>
  <c r="G10982" i="3"/>
  <c r="G10983" i="3"/>
  <c r="G10984" i="3"/>
  <c r="G10985" i="3"/>
  <c r="G10986" i="3"/>
  <c r="G10987" i="3"/>
  <c r="G10988" i="3"/>
  <c r="G10989" i="3"/>
  <c r="G10990" i="3"/>
  <c r="G10991" i="3"/>
  <c r="G10992" i="3"/>
  <c r="G10993" i="3"/>
  <c r="G10994" i="3"/>
  <c r="G10995" i="3"/>
  <c r="G10996" i="3"/>
  <c r="G10997" i="3"/>
  <c r="G10998" i="3"/>
  <c r="G10999" i="3"/>
  <c r="G11000" i="3"/>
  <c r="G11001" i="3"/>
  <c r="G11002" i="3"/>
  <c r="G11003" i="3"/>
  <c r="G11004" i="3"/>
  <c r="G11005" i="3"/>
  <c r="G11006" i="3"/>
  <c r="G11007" i="3"/>
  <c r="G11008" i="3"/>
  <c r="G11009" i="3"/>
  <c r="G11010" i="3"/>
  <c r="G11011" i="3"/>
  <c r="G11012" i="3"/>
  <c r="G11013" i="3"/>
  <c r="G11014" i="3"/>
  <c r="G11015" i="3"/>
  <c r="G11016" i="3"/>
  <c r="G11017" i="3"/>
  <c r="G11018" i="3"/>
  <c r="G11019" i="3"/>
  <c r="G11020" i="3"/>
  <c r="G11021" i="3"/>
  <c r="G11022" i="3"/>
  <c r="G11023" i="3"/>
  <c r="G11024" i="3"/>
  <c r="G11025" i="3"/>
  <c r="G11026" i="3"/>
  <c r="G11027" i="3"/>
  <c r="G11028" i="3"/>
  <c r="G11029" i="3"/>
  <c r="G11030" i="3"/>
  <c r="G11031" i="3"/>
  <c r="G11032" i="3"/>
  <c r="G11033" i="3"/>
  <c r="G11034" i="3"/>
  <c r="G11035" i="3"/>
  <c r="G11036" i="3"/>
  <c r="G11037" i="3"/>
  <c r="G11038" i="3"/>
  <c r="G11039" i="3"/>
  <c r="G11040" i="3"/>
  <c r="G11041" i="3"/>
  <c r="G11042" i="3"/>
  <c r="G11043" i="3"/>
  <c r="G11044" i="3"/>
  <c r="G11045" i="3"/>
  <c r="G11046" i="3"/>
  <c r="G11047" i="3"/>
  <c r="G11048" i="3"/>
  <c r="G11049" i="3"/>
  <c r="G11050" i="3"/>
  <c r="G11051" i="3"/>
  <c r="G11052" i="3"/>
  <c r="G11053" i="3"/>
  <c r="G11054" i="3"/>
  <c r="G11055" i="3"/>
  <c r="G11056" i="3"/>
  <c r="G11057" i="3"/>
  <c r="G11058" i="3"/>
  <c r="G11059" i="3"/>
  <c r="G11060" i="3"/>
  <c r="G11061" i="3"/>
  <c r="G11062" i="3"/>
  <c r="G11063" i="3"/>
  <c r="G11064" i="3"/>
  <c r="G11065" i="3"/>
  <c r="G11066" i="3"/>
  <c r="G11067" i="3"/>
  <c r="G11068" i="3"/>
  <c r="G11069" i="3"/>
  <c r="G11070" i="3"/>
  <c r="G11071" i="3"/>
  <c r="G11072" i="3"/>
  <c r="G11073" i="3"/>
  <c r="G11074" i="3"/>
  <c r="G11075" i="3"/>
  <c r="G11076" i="3"/>
  <c r="G11077" i="3"/>
  <c r="G11078" i="3"/>
  <c r="G11079" i="3"/>
  <c r="G11080" i="3"/>
  <c r="G11081" i="3"/>
  <c r="G11082" i="3"/>
  <c r="G11083" i="3"/>
  <c r="G11084" i="3"/>
  <c r="G11085" i="3"/>
  <c r="G11086" i="3"/>
  <c r="G11087" i="3"/>
  <c r="G11088" i="3"/>
  <c r="G11089" i="3"/>
  <c r="G11090" i="3"/>
  <c r="G11091" i="3"/>
  <c r="G11092" i="3"/>
  <c r="G11093" i="3"/>
  <c r="G11094" i="3"/>
  <c r="G11095" i="3"/>
  <c r="G11096" i="3"/>
  <c r="G11097" i="3"/>
  <c r="G11098" i="3"/>
  <c r="G11099" i="3"/>
  <c r="G11100" i="3"/>
  <c r="G11101" i="3"/>
  <c r="G11102" i="3"/>
  <c r="G11103" i="3"/>
  <c r="G11104" i="3"/>
  <c r="G11105" i="3"/>
  <c r="G11106" i="3"/>
  <c r="G11107" i="3"/>
  <c r="G11108" i="3"/>
  <c r="G11109" i="3"/>
  <c r="G11110" i="3"/>
  <c r="G11111" i="3"/>
  <c r="G11112" i="3"/>
  <c r="G11113" i="3"/>
  <c r="G11114" i="3"/>
  <c r="G11115" i="3"/>
  <c r="G11116" i="3"/>
  <c r="G11117" i="3"/>
  <c r="G11118" i="3"/>
  <c r="G11119" i="3"/>
  <c r="G11120" i="3"/>
  <c r="G11121" i="3"/>
  <c r="G11122" i="3"/>
  <c r="G11123" i="3"/>
  <c r="G11124" i="3"/>
  <c r="G11125" i="3"/>
  <c r="G11126" i="3"/>
  <c r="G11127" i="3"/>
  <c r="G11128" i="3"/>
  <c r="G11129" i="3"/>
  <c r="G11130" i="3"/>
  <c r="G11131" i="3"/>
  <c r="G11132" i="3"/>
  <c r="G11133" i="3"/>
  <c r="G11134" i="3"/>
  <c r="G11135" i="3"/>
  <c r="G11136" i="3"/>
  <c r="G11137" i="3"/>
  <c r="G11138" i="3"/>
  <c r="G11139" i="3"/>
  <c r="G11140" i="3"/>
  <c r="G11141" i="3"/>
  <c r="G11142" i="3"/>
  <c r="G11143" i="3"/>
  <c r="G11144" i="3"/>
  <c r="G11145" i="3"/>
  <c r="G11146" i="3"/>
  <c r="G11147" i="3"/>
  <c r="G11148" i="3"/>
  <c r="G11149" i="3"/>
  <c r="G11150" i="3"/>
  <c r="G11151" i="3"/>
  <c r="G11152" i="3"/>
  <c r="G11153" i="3"/>
  <c r="G11154" i="3"/>
  <c r="G11155" i="3"/>
  <c r="G11156" i="3"/>
  <c r="G11157" i="3"/>
  <c r="G11158" i="3"/>
  <c r="G11159" i="3"/>
  <c r="G11160" i="3"/>
  <c r="G11161" i="3"/>
  <c r="G11162" i="3"/>
  <c r="G11163" i="3"/>
  <c r="G11164" i="3"/>
  <c r="G11165" i="3"/>
  <c r="G11166" i="3"/>
  <c r="G11167" i="3"/>
  <c r="G11168" i="3"/>
  <c r="G11169" i="3"/>
  <c r="G11170" i="3"/>
  <c r="G11171" i="3"/>
  <c r="G11172" i="3"/>
  <c r="G11173" i="3"/>
  <c r="G11174" i="3"/>
  <c r="G11175" i="3"/>
  <c r="G11176" i="3"/>
  <c r="G11177" i="3"/>
  <c r="G11178" i="3"/>
  <c r="G11179" i="3"/>
  <c r="G11180" i="3"/>
  <c r="G11181" i="3"/>
  <c r="G11182" i="3"/>
  <c r="G11183" i="3"/>
  <c r="G11184" i="3"/>
  <c r="G11185" i="3"/>
  <c r="G11186" i="3"/>
  <c r="G11187" i="3"/>
  <c r="G11188" i="3"/>
  <c r="G11189" i="3"/>
  <c r="G11190" i="3"/>
  <c r="G11191" i="3"/>
  <c r="G11192" i="3"/>
  <c r="G11193" i="3"/>
  <c r="G11194" i="3"/>
  <c r="G11195" i="3"/>
  <c r="G11196" i="3"/>
  <c r="G11197" i="3"/>
  <c r="G11198" i="3"/>
  <c r="G11199" i="3"/>
  <c r="G11200" i="3"/>
  <c r="G11201" i="3"/>
  <c r="G11202" i="3"/>
  <c r="G11203" i="3"/>
  <c r="G11204" i="3"/>
  <c r="G11205" i="3"/>
  <c r="G11206" i="3"/>
  <c r="G11207" i="3"/>
  <c r="G11208" i="3"/>
  <c r="G11209" i="3"/>
  <c r="G11210" i="3"/>
  <c r="G11211" i="3"/>
  <c r="G11212" i="3"/>
  <c r="G11213" i="3"/>
  <c r="G11214" i="3"/>
  <c r="G11215" i="3"/>
  <c r="G11216" i="3"/>
  <c r="G11217" i="3"/>
  <c r="G11218" i="3"/>
  <c r="G11219" i="3"/>
  <c r="G11220" i="3"/>
  <c r="G11221" i="3"/>
  <c r="G11222" i="3"/>
  <c r="G11223" i="3"/>
  <c r="G11224" i="3"/>
  <c r="G11225" i="3"/>
  <c r="G11226" i="3"/>
  <c r="G11227" i="3"/>
  <c r="G11228" i="3"/>
  <c r="G11229" i="3"/>
  <c r="G11230" i="3"/>
  <c r="G11231" i="3"/>
  <c r="G11232" i="3"/>
  <c r="G11233" i="3"/>
  <c r="G11234" i="3"/>
  <c r="G11235" i="3"/>
  <c r="G11236" i="3"/>
  <c r="G11237" i="3"/>
  <c r="G11238" i="3"/>
  <c r="G11239" i="3"/>
  <c r="G11240" i="3"/>
  <c r="G11241" i="3"/>
  <c r="G11242" i="3"/>
  <c r="G11243" i="3"/>
  <c r="G11244" i="3"/>
  <c r="G11245" i="3"/>
  <c r="G11246" i="3"/>
  <c r="G11247" i="3"/>
  <c r="G11248" i="3"/>
  <c r="G11249" i="3"/>
  <c r="G11250" i="3"/>
  <c r="G11251" i="3"/>
  <c r="G11252" i="3"/>
  <c r="G11253" i="3"/>
  <c r="G11254" i="3"/>
  <c r="G11255" i="3"/>
  <c r="G11256" i="3"/>
  <c r="G11257" i="3"/>
  <c r="G11258" i="3"/>
  <c r="G11259" i="3"/>
  <c r="G11260" i="3"/>
  <c r="G11261" i="3"/>
  <c r="G11262" i="3"/>
  <c r="G11263" i="3"/>
  <c r="G11264" i="3"/>
  <c r="G11265" i="3"/>
  <c r="G11266" i="3"/>
  <c r="G11267" i="3"/>
  <c r="G11268" i="3"/>
  <c r="G11269" i="3"/>
  <c r="G11270" i="3"/>
  <c r="G11271" i="3"/>
  <c r="G11272" i="3"/>
  <c r="G11273" i="3"/>
  <c r="G11274" i="3"/>
  <c r="G11275" i="3"/>
  <c r="G11276" i="3"/>
  <c r="G11277" i="3"/>
  <c r="G11278" i="3"/>
  <c r="G11279" i="3"/>
  <c r="G11280" i="3"/>
  <c r="G11281" i="3"/>
  <c r="G11282" i="3"/>
  <c r="G11283" i="3"/>
  <c r="G11284" i="3"/>
  <c r="G11285" i="3"/>
  <c r="G11286" i="3"/>
  <c r="G11287" i="3"/>
  <c r="G11288" i="3"/>
  <c r="G11289" i="3"/>
  <c r="G11290" i="3"/>
  <c r="G11291" i="3"/>
  <c r="G11292" i="3"/>
  <c r="G11293" i="3"/>
  <c r="G11294" i="3"/>
  <c r="G11295" i="3"/>
  <c r="G11296" i="3"/>
  <c r="G11297" i="3"/>
  <c r="G11298" i="3"/>
  <c r="G11299" i="3"/>
  <c r="G11300" i="3"/>
  <c r="G11301" i="3"/>
  <c r="G11302" i="3"/>
  <c r="G11303" i="3"/>
  <c r="G11304" i="3"/>
  <c r="G11305" i="3"/>
  <c r="G11306" i="3"/>
  <c r="G11307" i="3"/>
  <c r="G11308" i="3"/>
  <c r="G11309" i="3"/>
  <c r="G11310" i="3"/>
  <c r="G11311" i="3"/>
  <c r="G11312" i="3"/>
  <c r="G11313" i="3"/>
  <c r="G11314" i="3"/>
  <c r="G11315" i="3"/>
  <c r="G11316" i="3"/>
  <c r="G11317" i="3"/>
  <c r="G11318" i="3"/>
  <c r="G11319" i="3"/>
  <c r="G11320" i="3"/>
  <c r="G11321" i="3"/>
  <c r="G11322" i="3"/>
  <c r="G11323" i="3"/>
  <c r="G11324" i="3"/>
  <c r="G11325" i="3"/>
  <c r="G11326" i="3"/>
  <c r="G11327" i="3"/>
  <c r="G11328" i="3"/>
  <c r="G11329" i="3"/>
  <c r="G11330" i="3"/>
  <c r="G11331" i="3"/>
  <c r="G11332" i="3"/>
  <c r="G11333" i="3"/>
  <c r="G11334" i="3"/>
  <c r="G11335" i="3"/>
  <c r="G11336" i="3"/>
  <c r="G11337" i="3"/>
  <c r="G11338" i="3"/>
  <c r="G11339" i="3"/>
  <c r="G11340" i="3"/>
  <c r="G11341" i="3"/>
  <c r="G11342" i="3"/>
  <c r="G11343" i="3"/>
  <c r="G11344" i="3"/>
  <c r="G11345" i="3"/>
  <c r="G11346" i="3"/>
  <c r="G11347" i="3"/>
  <c r="G11348" i="3"/>
  <c r="G11349" i="3"/>
  <c r="G11350" i="3"/>
  <c r="G11351" i="3"/>
  <c r="G11352" i="3"/>
  <c r="G11353" i="3"/>
  <c r="G11354" i="3"/>
  <c r="G11355" i="3"/>
  <c r="G11356" i="3"/>
  <c r="G11357" i="3"/>
  <c r="G11358" i="3"/>
  <c r="G11359" i="3"/>
  <c r="G11360" i="3"/>
  <c r="G11361" i="3"/>
  <c r="G11362" i="3"/>
  <c r="G11363" i="3"/>
  <c r="G11364" i="3"/>
  <c r="G11365" i="3"/>
  <c r="G11366" i="3"/>
  <c r="G11367" i="3"/>
  <c r="G11368" i="3"/>
  <c r="G11369" i="3"/>
  <c r="G11370" i="3"/>
  <c r="G11371" i="3"/>
  <c r="G11372" i="3"/>
  <c r="G11373" i="3"/>
  <c r="G11374" i="3"/>
  <c r="G11375" i="3"/>
  <c r="G11376" i="3"/>
  <c r="G11377" i="3"/>
  <c r="G11378" i="3"/>
  <c r="G11379" i="3"/>
  <c r="G11380" i="3"/>
  <c r="G11381" i="3"/>
  <c r="G11382" i="3"/>
  <c r="G11383" i="3"/>
  <c r="G11384" i="3"/>
  <c r="G11385" i="3"/>
  <c r="G11386" i="3"/>
  <c r="G11387" i="3"/>
  <c r="G11388" i="3"/>
  <c r="G11389" i="3"/>
  <c r="G11390" i="3"/>
  <c r="G11391" i="3"/>
  <c r="G11392" i="3"/>
  <c r="G11393" i="3"/>
  <c r="G11394" i="3"/>
  <c r="G11395" i="3"/>
  <c r="G11396" i="3"/>
  <c r="G11397" i="3"/>
  <c r="G11398" i="3"/>
  <c r="G11399" i="3"/>
  <c r="G11400" i="3"/>
  <c r="G11401" i="3"/>
  <c r="G11402" i="3"/>
  <c r="G11403" i="3"/>
  <c r="G11404" i="3"/>
  <c r="G11405" i="3"/>
  <c r="G11406" i="3"/>
  <c r="G11407" i="3"/>
  <c r="G11408" i="3"/>
  <c r="G11409" i="3"/>
  <c r="G11410" i="3"/>
  <c r="G11411" i="3"/>
  <c r="G11412" i="3"/>
  <c r="G11413" i="3"/>
  <c r="G11414" i="3"/>
  <c r="G11415" i="3"/>
  <c r="G11416" i="3"/>
  <c r="G11417" i="3"/>
  <c r="G11418" i="3"/>
  <c r="G11419" i="3"/>
  <c r="G11420" i="3"/>
  <c r="G11421" i="3"/>
  <c r="G11422" i="3"/>
  <c r="G11423" i="3"/>
  <c r="G11424" i="3"/>
  <c r="G11425" i="3"/>
  <c r="G11426" i="3"/>
  <c r="G11427" i="3"/>
  <c r="G11428" i="3"/>
  <c r="G11429" i="3"/>
  <c r="G11430" i="3"/>
  <c r="G11431" i="3"/>
  <c r="G11432" i="3"/>
  <c r="G11433" i="3"/>
  <c r="G11434" i="3"/>
  <c r="G11435" i="3"/>
  <c r="G11436" i="3"/>
  <c r="G11437" i="3"/>
  <c r="G11438" i="3"/>
  <c r="G11439" i="3"/>
  <c r="G11440" i="3"/>
  <c r="G11441" i="3"/>
  <c r="G11442" i="3"/>
  <c r="G11443" i="3"/>
  <c r="G11444" i="3"/>
  <c r="G11445" i="3"/>
  <c r="G11446" i="3"/>
  <c r="G11447" i="3"/>
  <c r="G11448" i="3"/>
  <c r="G11449" i="3"/>
  <c r="G11450" i="3"/>
  <c r="G11451" i="3"/>
  <c r="G11452" i="3"/>
  <c r="G11453" i="3"/>
  <c r="G11454" i="3"/>
  <c r="G11455" i="3"/>
  <c r="G11456" i="3"/>
  <c r="G11457" i="3"/>
  <c r="G11458" i="3"/>
  <c r="G11459" i="3"/>
  <c r="G11460" i="3"/>
  <c r="G11461" i="3"/>
  <c r="G11462" i="3"/>
  <c r="G11463" i="3"/>
  <c r="G11464" i="3"/>
  <c r="G11465" i="3"/>
  <c r="G11466" i="3"/>
  <c r="G11467" i="3"/>
  <c r="G11468" i="3"/>
  <c r="G11469" i="3"/>
  <c r="G11470" i="3"/>
  <c r="G11471" i="3"/>
  <c r="G11472" i="3"/>
  <c r="G11473" i="3"/>
  <c r="G11474" i="3"/>
  <c r="G11475" i="3"/>
  <c r="G11476" i="3"/>
  <c r="G11477" i="3"/>
  <c r="G11478" i="3"/>
  <c r="G11479" i="3"/>
  <c r="G11480" i="3"/>
  <c r="G11481" i="3"/>
  <c r="G11482" i="3"/>
  <c r="G11483" i="3"/>
  <c r="G11484" i="3"/>
  <c r="G11485" i="3"/>
  <c r="G11486" i="3"/>
  <c r="G11487" i="3"/>
  <c r="G11488" i="3"/>
  <c r="G11489" i="3"/>
  <c r="G11490" i="3"/>
  <c r="G11491" i="3"/>
  <c r="G11492" i="3"/>
  <c r="G11493" i="3"/>
  <c r="G11494" i="3"/>
  <c r="G11495" i="3"/>
  <c r="G11496" i="3"/>
  <c r="G11497" i="3"/>
  <c r="G11498" i="3"/>
  <c r="G11499" i="3"/>
  <c r="G11500" i="3"/>
  <c r="G11501" i="3"/>
  <c r="G11502" i="3"/>
  <c r="G11503" i="3"/>
  <c r="G11504" i="3"/>
  <c r="G11505" i="3"/>
  <c r="G11506" i="3"/>
  <c r="G11507" i="3"/>
  <c r="G11508" i="3"/>
  <c r="G11509" i="3"/>
  <c r="G11510" i="3"/>
  <c r="G11511" i="3"/>
  <c r="G11512" i="3"/>
  <c r="G11513" i="3"/>
  <c r="G11514" i="3"/>
  <c r="G11515" i="3"/>
  <c r="G11516" i="3"/>
  <c r="G11517" i="3"/>
  <c r="G11518" i="3"/>
  <c r="G11519" i="3"/>
  <c r="G11520" i="3"/>
  <c r="G11521" i="3"/>
  <c r="G11522" i="3"/>
  <c r="G11523" i="3"/>
  <c r="G11524" i="3"/>
  <c r="G11525" i="3"/>
  <c r="G11526" i="3"/>
  <c r="G11527" i="3"/>
  <c r="G11528" i="3"/>
  <c r="G11529" i="3"/>
  <c r="G11530" i="3"/>
  <c r="G11531" i="3"/>
  <c r="G11532" i="3"/>
  <c r="G11533" i="3"/>
  <c r="G11534" i="3"/>
  <c r="G11535" i="3"/>
  <c r="G11536" i="3"/>
  <c r="G11537" i="3"/>
  <c r="G11538" i="3"/>
  <c r="G11539" i="3"/>
  <c r="G11540" i="3"/>
  <c r="G11541" i="3"/>
  <c r="G11542" i="3"/>
  <c r="G11543" i="3"/>
  <c r="G11544" i="3"/>
  <c r="G11545" i="3"/>
  <c r="G11546" i="3"/>
  <c r="G11547" i="3"/>
  <c r="G11548" i="3"/>
  <c r="G11549" i="3"/>
  <c r="G11550" i="3"/>
  <c r="G11551" i="3"/>
  <c r="G11552" i="3"/>
  <c r="G11553" i="3"/>
  <c r="G11554" i="3"/>
  <c r="G11555" i="3"/>
  <c r="G11556" i="3"/>
  <c r="G11557" i="3"/>
  <c r="G11558" i="3"/>
  <c r="G11559" i="3"/>
  <c r="G11560" i="3"/>
  <c r="G11561" i="3"/>
  <c r="G11562" i="3"/>
  <c r="G11563" i="3"/>
  <c r="G11564" i="3"/>
  <c r="G11565" i="3"/>
  <c r="G11566" i="3"/>
  <c r="G11567" i="3"/>
  <c r="G11568" i="3"/>
  <c r="G11569" i="3"/>
  <c r="G11570" i="3"/>
  <c r="G11571" i="3"/>
  <c r="G11572" i="3"/>
  <c r="G11573" i="3"/>
  <c r="G11574" i="3"/>
  <c r="G11575" i="3"/>
  <c r="G11576" i="3"/>
  <c r="G11577" i="3"/>
  <c r="G11578" i="3"/>
  <c r="G11579" i="3"/>
  <c r="G11580" i="3"/>
  <c r="G11581" i="3"/>
  <c r="G11582" i="3"/>
  <c r="G11583" i="3"/>
  <c r="G11584" i="3"/>
  <c r="G11585" i="3"/>
  <c r="G11586" i="3"/>
  <c r="G11587" i="3"/>
  <c r="G11588" i="3"/>
  <c r="G11589" i="3"/>
  <c r="G11590" i="3"/>
  <c r="G11591" i="3"/>
  <c r="G11592" i="3"/>
  <c r="G11593" i="3"/>
  <c r="G11594" i="3"/>
  <c r="G11595" i="3"/>
  <c r="G11596" i="3"/>
  <c r="G11597" i="3"/>
  <c r="G11598" i="3"/>
  <c r="G11599" i="3"/>
  <c r="G11600" i="3"/>
  <c r="G11601" i="3"/>
  <c r="G11602" i="3"/>
  <c r="G11603" i="3"/>
  <c r="G11604" i="3"/>
  <c r="G11605" i="3"/>
  <c r="G11606" i="3"/>
  <c r="G11607" i="3"/>
  <c r="G11608" i="3"/>
  <c r="G11609" i="3"/>
  <c r="G11610" i="3"/>
  <c r="G11611" i="3"/>
  <c r="G11612" i="3"/>
  <c r="G11613" i="3"/>
  <c r="G11614" i="3"/>
  <c r="G11615" i="3"/>
  <c r="G11616" i="3"/>
  <c r="G11617" i="3"/>
  <c r="G11618" i="3"/>
  <c r="G11619" i="3"/>
  <c r="G11620" i="3"/>
  <c r="G11621" i="3"/>
  <c r="G11622" i="3"/>
  <c r="G11623" i="3"/>
  <c r="G11624" i="3"/>
  <c r="G11625" i="3"/>
  <c r="G11626" i="3"/>
  <c r="G11627" i="3"/>
  <c r="G11628" i="3"/>
  <c r="G11629" i="3"/>
  <c r="G11630" i="3"/>
  <c r="G11631" i="3"/>
  <c r="G11632" i="3"/>
  <c r="G11633" i="3"/>
  <c r="G11634" i="3"/>
  <c r="G11635" i="3"/>
  <c r="G11636" i="3"/>
  <c r="G11637" i="3"/>
  <c r="G11638" i="3"/>
  <c r="G11639" i="3"/>
  <c r="G11640" i="3"/>
  <c r="G11641" i="3"/>
  <c r="G11642" i="3"/>
  <c r="G11643" i="3"/>
  <c r="G11644" i="3"/>
  <c r="G11645" i="3"/>
  <c r="G11646" i="3"/>
  <c r="G11647" i="3"/>
  <c r="G11648" i="3"/>
  <c r="G11649" i="3"/>
  <c r="G11650" i="3"/>
  <c r="G11651" i="3"/>
  <c r="G11652" i="3"/>
  <c r="G11653" i="3"/>
  <c r="G11654" i="3"/>
  <c r="G11655" i="3"/>
  <c r="G11656" i="3"/>
  <c r="G11657" i="3"/>
  <c r="G11658" i="3"/>
  <c r="G11659" i="3"/>
  <c r="G11660" i="3"/>
  <c r="G11661" i="3"/>
  <c r="G11662" i="3"/>
  <c r="G11663" i="3"/>
  <c r="G11664" i="3"/>
  <c r="G11665" i="3"/>
  <c r="G11666" i="3"/>
  <c r="G11667" i="3"/>
  <c r="G11668" i="3"/>
  <c r="G11669" i="3"/>
  <c r="G11670" i="3"/>
  <c r="G11671" i="3"/>
  <c r="G11672" i="3"/>
  <c r="G11673" i="3"/>
  <c r="G11674" i="3"/>
  <c r="G11675" i="3"/>
  <c r="G11676" i="3"/>
  <c r="G11677" i="3"/>
  <c r="G11678" i="3"/>
  <c r="G11679" i="3"/>
  <c r="G11680" i="3"/>
  <c r="G11681" i="3"/>
  <c r="G11682" i="3"/>
  <c r="G11683" i="3"/>
  <c r="G11684" i="3"/>
  <c r="G11685" i="3"/>
  <c r="G11686" i="3"/>
  <c r="G11687" i="3"/>
  <c r="G11688" i="3"/>
  <c r="G11689" i="3"/>
  <c r="G11690" i="3"/>
  <c r="G11691" i="3"/>
  <c r="G11692" i="3"/>
  <c r="G11693" i="3"/>
  <c r="G11694" i="3"/>
  <c r="G11695" i="3"/>
  <c r="G11696" i="3"/>
  <c r="G11697" i="3"/>
  <c r="G11698" i="3"/>
  <c r="G11699" i="3"/>
  <c r="G11700" i="3"/>
  <c r="G11701" i="3"/>
  <c r="G11702" i="3"/>
  <c r="G11703" i="3"/>
  <c r="G11704" i="3"/>
  <c r="G11705" i="3"/>
  <c r="G11706" i="3"/>
  <c r="G11707" i="3"/>
  <c r="G11708" i="3"/>
  <c r="G11709" i="3"/>
  <c r="G11710" i="3"/>
  <c r="G11711" i="3"/>
  <c r="G11712" i="3"/>
  <c r="G11713" i="3"/>
  <c r="G11714" i="3"/>
  <c r="G11715" i="3"/>
  <c r="G11716" i="3"/>
  <c r="G11717" i="3"/>
  <c r="G11718" i="3"/>
  <c r="G11719" i="3"/>
  <c r="G11720" i="3"/>
  <c r="G11721" i="3"/>
  <c r="G11722" i="3"/>
  <c r="G11723" i="3"/>
  <c r="G11724" i="3"/>
  <c r="G11725" i="3"/>
  <c r="G11726" i="3"/>
  <c r="G11727" i="3"/>
  <c r="G11728" i="3"/>
  <c r="G11729" i="3"/>
  <c r="G11730" i="3"/>
  <c r="G11731" i="3"/>
  <c r="G11732" i="3"/>
  <c r="G11733" i="3"/>
  <c r="G11734" i="3"/>
  <c r="G11735" i="3"/>
  <c r="G11736" i="3"/>
  <c r="G11737" i="3"/>
  <c r="G11738" i="3"/>
  <c r="G11739" i="3"/>
  <c r="G11740" i="3"/>
  <c r="G11741" i="3"/>
  <c r="G11742" i="3"/>
  <c r="G11743" i="3"/>
  <c r="G11744" i="3"/>
  <c r="G11745" i="3"/>
  <c r="G11746" i="3"/>
  <c r="G11747" i="3"/>
  <c r="G11748" i="3"/>
  <c r="G11749" i="3"/>
  <c r="G11750" i="3"/>
  <c r="G11751" i="3"/>
  <c r="G11752" i="3"/>
  <c r="G11753" i="3"/>
  <c r="G11754" i="3"/>
  <c r="G11755" i="3"/>
  <c r="G11756" i="3"/>
  <c r="G11757" i="3"/>
  <c r="G11758" i="3"/>
  <c r="G11759" i="3"/>
  <c r="G11760" i="3"/>
  <c r="G11761" i="3"/>
  <c r="G11762" i="3"/>
  <c r="G11763" i="3"/>
  <c r="G11764" i="3"/>
  <c r="G11765" i="3"/>
  <c r="G11766" i="3"/>
  <c r="G11767" i="3"/>
  <c r="G11768" i="3"/>
  <c r="G11769" i="3"/>
  <c r="G11770" i="3"/>
  <c r="G11771" i="3"/>
  <c r="G11772" i="3"/>
  <c r="G11773" i="3"/>
  <c r="G11774" i="3"/>
  <c r="G11775" i="3"/>
  <c r="G11776" i="3"/>
  <c r="G11777" i="3"/>
  <c r="G11778" i="3"/>
  <c r="G11779" i="3"/>
  <c r="G11780" i="3"/>
  <c r="G11781" i="3"/>
  <c r="G11782" i="3"/>
  <c r="G11783" i="3"/>
  <c r="G11784" i="3"/>
  <c r="G11785" i="3"/>
  <c r="G11786" i="3"/>
  <c r="G11787" i="3"/>
  <c r="G11788" i="3"/>
  <c r="G11789" i="3"/>
  <c r="G11790" i="3"/>
  <c r="G11791" i="3"/>
  <c r="G11792" i="3"/>
  <c r="G11793" i="3"/>
  <c r="G11794" i="3"/>
  <c r="G11795" i="3"/>
  <c r="G11796" i="3"/>
  <c r="G11797" i="3"/>
  <c r="G11798" i="3"/>
  <c r="G11799" i="3"/>
  <c r="G11800" i="3"/>
  <c r="G11801" i="3"/>
  <c r="G11802" i="3"/>
  <c r="G11803" i="3"/>
  <c r="G11804" i="3"/>
  <c r="G11805" i="3"/>
  <c r="G11806" i="3"/>
  <c r="G11807" i="3"/>
  <c r="G11808" i="3"/>
  <c r="G11809" i="3"/>
  <c r="G11810" i="3"/>
  <c r="G11811" i="3"/>
  <c r="G11812" i="3"/>
  <c r="G11813" i="3"/>
  <c r="G11814" i="3"/>
  <c r="G11815" i="3"/>
  <c r="G11816" i="3"/>
  <c r="G11817" i="3"/>
  <c r="G11818" i="3"/>
  <c r="G11819" i="3"/>
  <c r="G11820" i="3"/>
  <c r="G11821" i="3"/>
  <c r="G11822" i="3"/>
  <c r="G11823" i="3"/>
  <c r="G11824" i="3"/>
  <c r="G11825" i="3"/>
  <c r="G11826" i="3"/>
  <c r="G11827" i="3"/>
  <c r="G11828" i="3"/>
  <c r="G11829" i="3"/>
  <c r="G11830" i="3"/>
  <c r="G11831" i="3"/>
  <c r="G11832" i="3"/>
  <c r="G11833" i="3"/>
  <c r="G11834" i="3"/>
  <c r="G11835" i="3"/>
  <c r="G11836" i="3"/>
  <c r="G11837" i="3"/>
  <c r="G11838" i="3"/>
  <c r="G11839" i="3"/>
  <c r="G11840" i="3"/>
  <c r="G11841" i="3"/>
  <c r="G11842" i="3"/>
  <c r="G11843" i="3"/>
  <c r="G11844" i="3"/>
  <c r="G11845" i="3"/>
  <c r="G11846" i="3"/>
  <c r="G11847" i="3"/>
  <c r="G11848" i="3"/>
  <c r="G11849" i="3"/>
  <c r="G11850" i="3"/>
  <c r="G11851" i="3"/>
  <c r="G11852" i="3"/>
  <c r="G11853" i="3"/>
  <c r="G11854" i="3"/>
  <c r="G11855" i="3"/>
  <c r="G11856" i="3"/>
  <c r="G11857" i="3"/>
  <c r="G11858" i="3"/>
  <c r="G11859" i="3"/>
  <c r="G11860" i="3"/>
  <c r="G11861" i="3"/>
  <c r="G11862" i="3"/>
  <c r="G11863" i="3"/>
  <c r="G11864" i="3"/>
  <c r="G11865" i="3"/>
  <c r="G11866" i="3"/>
  <c r="G11867" i="3"/>
  <c r="G11868" i="3"/>
  <c r="G11869" i="3"/>
  <c r="G11870" i="3"/>
  <c r="G11871" i="3"/>
  <c r="G11872" i="3"/>
  <c r="G11873" i="3"/>
  <c r="G11874" i="3"/>
  <c r="G11875" i="3"/>
  <c r="G11876" i="3"/>
  <c r="G11877" i="3"/>
  <c r="G11878" i="3"/>
  <c r="G11879" i="3"/>
  <c r="G11880" i="3"/>
  <c r="G11881" i="3"/>
  <c r="G11882" i="3"/>
  <c r="G11883" i="3"/>
  <c r="G11884" i="3"/>
  <c r="G11885" i="3"/>
  <c r="G11886" i="3"/>
  <c r="G11887" i="3"/>
  <c r="G11888" i="3"/>
  <c r="G11889" i="3"/>
  <c r="G11890" i="3"/>
  <c r="G11891" i="3"/>
  <c r="G11892" i="3"/>
  <c r="G11893" i="3"/>
  <c r="G11894" i="3"/>
  <c r="G11895" i="3"/>
  <c r="G11896" i="3"/>
  <c r="G11897" i="3"/>
  <c r="G11898" i="3"/>
  <c r="G11899" i="3"/>
  <c r="G11900" i="3"/>
  <c r="G11901" i="3"/>
  <c r="G11902" i="3"/>
  <c r="G11903" i="3"/>
  <c r="G11904" i="3"/>
  <c r="G11905" i="3"/>
  <c r="G11906" i="3"/>
  <c r="G11907" i="3"/>
  <c r="G11908" i="3"/>
  <c r="G11909" i="3"/>
  <c r="G11910" i="3"/>
  <c r="G11911" i="3"/>
  <c r="G11912" i="3"/>
  <c r="G11913" i="3"/>
  <c r="G11914" i="3"/>
  <c r="G11915" i="3"/>
  <c r="G11916" i="3"/>
  <c r="G11917" i="3"/>
  <c r="G11918" i="3"/>
  <c r="G11919" i="3"/>
  <c r="G11920" i="3"/>
  <c r="G11921" i="3"/>
  <c r="G11922" i="3"/>
  <c r="G11923" i="3"/>
  <c r="G11924" i="3"/>
  <c r="G11925" i="3"/>
  <c r="G11926" i="3"/>
  <c r="G11927" i="3"/>
  <c r="G11928" i="3"/>
  <c r="G11929" i="3"/>
  <c r="G11930" i="3"/>
  <c r="G11931" i="3"/>
  <c r="G11932" i="3"/>
  <c r="G11933" i="3"/>
  <c r="G11934" i="3"/>
  <c r="G11935" i="3"/>
  <c r="G11936" i="3"/>
  <c r="G11937" i="3"/>
  <c r="G11938" i="3"/>
  <c r="G11939" i="3"/>
  <c r="G11940" i="3"/>
  <c r="G11941" i="3"/>
  <c r="G11942" i="3"/>
  <c r="G11943" i="3"/>
  <c r="G11944" i="3"/>
  <c r="G11945" i="3"/>
  <c r="G11946" i="3"/>
  <c r="G11947" i="3"/>
  <c r="G11948" i="3"/>
  <c r="G11949" i="3"/>
  <c r="G11950" i="3"/>
  <c r="G11951" i="3"/>
  <c r="G11952" i="3"/>
  <c r="G11953" i="3"/>
  <c r="G11954" i="3"/>
  <c r="G11955" i="3"/>
  <c r="G11956" i="3"/>
  <c r="G11957" i="3"/>
  <c r="G11958" i="3"/>
  <c r="G11959" i="3"/>
  <c r="G11960" i="3"/>
  <c r="G11961" i="3"/>
  <c r="G11962" i="3"/>
  <c r="G11963" i="3"/>
  <c r="G11964" i="3"/>
  <c r="G11965" i="3"/>
  <c r="G11966" i="3"/>
  <c r="G11967" i="3"/>
  <c r="G11968" i="3"/>
  <c r="G11969" i="3"/>
  <c r="G11970" i="3"/>
  <c r="G11971" i="3"/>
  <c r="G11972" i="3"/>
  <c r="G11973" i="3"/>
  <c r="G11974" i="3"/>
  <c r="G11975" i="3"/>
  <c r="G11976" i="3"/>
  <c r="G11977" i="3"/>
  <c r="G11978" i="3"/>
  <c r="G11979" i="3"/>
  <c r="G11980" i="3"/>
  <c r="G11981" i="3"/>
  <c r="G11982" i="3"/>
  <c r="G11983" i="3"/>
  <c r="G11984" i="3"/>
  <c r="G11985" i="3"/>
  <c r="G11986" i="3"/>
  <c r="G11987" i="3"/>
  <c r="G11988" i="3"/>
  <c r="G11989" i="3"/>
  <c r="G11990" i="3"/>
  <c r="G11991" i="3"/>
  <c r="G11992" i="3"/>
  <c r="G11993" i="3"/>
  <c r="G11994" i="3"/>
  <c r="G11995" i="3"/>
  <c r="G11996" i="3"/>
  <c r="G11997" i="3"/>
  <c r="G11998" i="3"/>
  <c r="G11999" i="3"/>
  <c r="G12000" i="3"/>
  <c r="G12001" i="3"/>
  <c r="G12002" i="3"/>
  <c r="G12003" i="3"/>
  <c r="G12004" i="3"/>
  <c r="G12005" i="3"/>
  <c r="G12006" i="3"/>
  <c r="G12007" i="3"/>
  <c r="G12008" i="3"/>
  <c r="G12009" i="3"/>
  <c r="G12010" i="3"/>
  <c r="G12011" i="3"/>
  <c r="G12012" i="3"/>
  <c r="G12013" i="3"/>
  <c r="G12014" i="3"/>
  <c r="G12015" i="3"/>
  <c r="G12016" i="3"/>
  <c r="G12017" i="3"/>
  <c r="G12018" i="3"/>
  <c r="G12019" i="3"/>
  <c r="G12020" i="3"/>
  <c r="G12021" i="3"/>
  <c r="G12022" i="3"/>
  <c r="G12023" i="3"/>
  <c r="G12024" i="3"/>
  <c r="G12025" i="3"/>
  <c r="G12026" i="3"/>
  <c r="G12027" i="3"/>
  <c r="G12028" i="3"/>
  <c r="G12029" i="3"/>
  <c r="G12030" i="3"/>
  <c r="G12031" i="3"/>
  <c r="G12032" i="3"/>
  <c r="G12033" i="3"/>
  <c r="G12034" i="3"/>
  <c r="G12035" i="3"/>
  <c r="G12036" i="3"/>
  <c r="G12037" i="3"/>
  <c r="G12038" i="3"/>
  <c r="G12039" i="3"/>
  <c r="G12040" i="3"/>
  <c r="G12041" i="3"/>
  <c r="G12042" i="3"/>
  <c r="G12043" i="3"/>
  <c r="G12044" i="3"/>
  <c r="G12045" i="3"/>
  <c r="G12046" i="3"/>
  <c r="G12047" i="3"/>
  <c r="G12048" i="3"/>
  <c r="G12049" i="3"/>
  <c r="G12050" i="3"/>
  <c r="G12051" i="3"/>
  <c r="G12052" i="3"/>
  <c r="G12053" i="3"/>
  <c r="G12054" i="3"/>
  <c r="G12055" i="3"/>
  <c r="G12056" i="3"/>
  <c r="G12057" i="3"/>
  <c r="G12058" i="3"/>
  <c r="G12059" i="3"/>
  <c r="G12060" i="3"/>
  <c r="G12061" i="3"/>
  <c r="G12062" i="3"/>
  <c r="G12063" i="3"/>
  <c r="G12064" i="3"/>
  <c r="G12065" i="3"/>
  <c r="G12066" i="3"/>
  <c r="G12067" i="3"/>
  <c r="G12068" i="3"/>
  <c r="G12069" i="3"/>
  <c r="G12070" i="3"/>
  <c r="G12071" i="3"/>
  <c r="G12072" i="3"/>
  <c r="G12073" i="3"/>
  <c r="G12074" i="3"/>
  <c r="G12075" i="3"/>
  <c r="G12076" i="3"/>
  <c r="G12077" i="3"/>
  <c r="G12078" i="3"/>
  <c r="G12079" i="3"/>
  <c r="G12080" i="3"/>
  <c r="G12081" i="3"/>
  <c r="G12082" i="3"/>
  <c r="G12083" i="3"/>
  <c r="G12084" i="3"/>
  <c r="G12085" i="3"/>
  <c r="G12086" i="3"/>
  <c r="G12087" i="3"/>
  <c r="G12088" i="3"/>
  <c r="G12089" i="3"/>
  <c r="G12090" i="3"/>
  <c r="G12091" i="3"/>
  <c r="G12092" i="3"/>
  <c r="G12093" i="3"/>
  <c r="G12094" i="3"/>
  <c r="G12095" i="3"/>
  <c r="G12096" i="3"/>
  <c r="G12097" i="3"/>
  <c r="G12098" i="3"/>
  <c r="G12099" i="3"/>
  <c r="G12100" i="3"/>
  <c r="G12101" i="3"/>
  <c r="G12102" i="3"/>
  <c r="G12103" i="3"/>
  <c r="G12104" i="3"/>
  <c r="G12105" i="3"/>
  <c r="G12106" i="3"/>
  <c r="G12107" i="3"/>
  <c r="G12108" i="3"/>
  <c r="G12109" i="3"/>
  <c r="G12110" i="3"/>
  <c r="G12111" i="3"/>
  <c r="G12112" i="3"/>
  <c r="G12113" i="3"/>
  <c r="G12114" i="3"/>
  <c r="G12115" i="3"/>
  <c r="G12116" i="3"/>
  <c r="G12117" i="3"/>
  <c r="G12118" i="3"/>
  <c r="G12119" i="3"/>
  <c r="G12120" i="3"/>
  <c r="G12121" i="3"/>
  <c r="G12122" i="3"/>
  <c r="G12123" i="3"/>
  <c r="G12124" i="3"/>
  <c r="G12125" i="3"/>
  <c r="G12126" i="3"/>
  <c r="G12127" i="3"/>
  <c r="G12128" i="3"/>
  <c r="G12129" i="3"/>
  <c r="G12130" i="3"/>
  <c r="G12131" i="3"/>
  <c r="G12132" i="3"/>
  <c r="G12133" i="3"/>
  <c r="G12134" i="3"/>
  <c r="G12135" i="3"/>
  <c r="G12136" i="3"/>
  <c r="G12137" i="3"/>
  <c r="G12138" i="3"/>
  <c r="G12139" i="3"/>
  <c r="G12140" i="3"/>
  <c r="G12141" i="3"/>
  <c r="G12142" i="3"/>
  <c r="G12143" i="3"/>
  <c r="G12144" i="3"/>
  <c r="G12145" i="3"/>
  <c r="G12146" i="3"/>
  <c r="G12147" i="3"/>
  <c r="G12148" i="3"/>
  <c r="G12149" i="3"/>
  <c r="G12150" i="3"/>
  <c r="G12151" i="3"/>
  <c r="G12152" i="3"/>
  <c r="G12153" i="3"/>
  <c r="G12154" i="3"/>
  <c r="G12155" i="3"/>
  <c r="G12156" i="3"/>
  <c r="G12157" i="3"/>
  <c r="G12158" i="3"/>
  <c r="G12159" i="3"/>
  <c r="G12160" i="3"/>
  <c r="G12161" i="3"/>
  <c r="G12162" i="3"/>
  <c r="G12163" i="3"/>
  <c r="G12164" i="3"/>
  <c r="G12165" i="3"/>
  <c r="G12166" i="3"/>
  <c r="G12167" i="3"/>
  <c r="G12168" i="3"/>
  <c r="G12169" i="3"/>
  <c r="G12170" i="3"/>
  <c r="G12171" i="3"/>
  <c r="G12172" i="3"/>
  <c r="G12173" i="3"/>
  <c r="G12174" i="3"/>
  <c r="G12175" i="3"/>
  <c r="G12176" i="3"/>
  <c r="G12177" i="3"/>
  <c r="G12178" i="3"/>
  <c r="G12179" i="3"/>
  <c r="G12180" i="3"/>
  <c r="G12181" i="3"/>
  <c r="G12182" i="3"/>
  <c r="G12183" i="3"/>
  <c r="G12184" i="3"/>
  <c r="G12185" i="3"/>
  <c r="G12186" i="3"/>
  <c r="G12187" i="3"/>
  <c r="G12188" i="3"/>
  <c r="G12189" i="3"/>
  <c r="G12190" i="3"/>
  <c r="G12191" i="3"/>
  <c r="G12192" i="3"/>
  <c r="G12193" i="3"/>
  <c r="G12194" i="3"/>
  <c r="G12195" i="3"/>
  <c r="G12196" i="3"/>
  <c r="G12197" i="3"/>
  <c r="G12198" i="3"/>
  <c r="G12199" i="3"/>
  <c r="G12200" i="3"/>
  <c r="G12201" i="3"/>
  <c r="G12202" i="3"/>
  <c r="G12203" i="3"/>
  <c r="G12204" i="3"/>
  <c r="G12205" i="3"/>
  <c r="G12206" i="3"/>
  <c r="G12207" i="3"/>
  <c r="G12208" i="3"/>
  <c r="G12209" i="3"/>
  <c r="G12210" i="3"/>
  <c r="G12211" i="3"/>
  <c r="G12212" i="3"/>
  <c r="G12213" i="3"/>
  <c r="G12214" i="3"/>
  <c r="G12215" i="3"/>
  <c r="G12216" i="3"/>
  <c r="G12217" i="3"/>
  <c r="G12218" i="3"/>
  <c r="G12219" i="3"/>
  <c r="G12220" i="3"/>
  <c r="G12221" i="3"/>
  <c r="G12222" i="3"/>
  <c r="G12223" i="3"/>
  <c r="G12224" i="3"/>
  <c r="G12225" i="3"/>
  <c r="G12226" i="3"/>
  <c r="G12227" i="3"/>
  <c r="G12228" i="3"/>
  <c r="G12229" i="3"/>
  <c r="G12230" i="3"/>
  <c r="G12231" i="3"/>
  <c r="G12232" i="3"/>
  <c r="G12233" i="3"/>
  <c r="G12234" i="3"/>
  <c r="G12235" i="3"/>
  <c r="G12236" i="3"/>
  <c r="G12237" i="3"/>
  <c r="G12238" i="3"/>
  <c r="G12239" i="3"/>
  <c r="G12240" i="3"/>
  <c r="G12241" i="3"/>
  <c r="G12242" i="3"/>
  <c r="G12243" i="3"/>
  <c r="G12244" i="3"/>
  <c r="G12245" i="3"/>
  <c r="G12246" i="3"/>
  <c r="G12247" i="3"/>
  <c r="G12248" i="3"/>
  <c r="G12249" i="3"/>
  <c r="G12250" i="3"/>
  <c r="G12251" i="3"/>
  <c r="G12252" i="3"/>
  <c r="G12253" i="3"/>
  <c r="G12254" i="3"/>
  <c r="G12255" i="3"/>
  <c r="G12256" i="3"/>
  <c r="G12257" i="3"/>
  <c r="G12258" i="3"/>
  <c r="G12259" i="3"/>
  <c r="G12260" i="3"/>
  <c r="G12261" i="3"/>
  <c r="G12262" i="3"/>
  <c r="G12263" i="3"/>
  <c r="G12264" i="3"/>
  <c r="G12265" i="3"/>
  <c r="G12266" i="3"/>
  <c r="G12267" i="3"/>
  <c r="G12268" i="3"/>
  <c r="G12269" i="3"/>
  <c r="G12270" i="3"/>
  <c r="G12271" i="3"/>
  <c r="G12272" i="3"/>
  <c r="G12273" i="3"/>
  <c r="G12274" i="3"/>
  <c r="G12275" i="3"/>
  <c r="G12276" i="3"/>
  <c r="G12277" i="3"/>
  <c r="G12278" i="3"/>
  <c r="G12279" i="3"/>
  <c r="G12280" i="3"/>
  <c r="G12281" i="3"/>
  <c r="G12282" i="3"/>
  <c r="G12283" i="3"/>
  <c r="G12284" i="3"/>
  <c r="G12285" i="3"/>
  <c r="G12286" i="3"/>
  <c r="G12287" i="3"/>
  <c r="G12288" i="3"/>
  <c r="G12289" i="3"/>
  <c r="G12290" i="3"/>
  <c r="G12291" i="3"/>
  <c r="G12292" i="3"/>
  <c r="G12293" i="3"/>
  <c r="G12294" i="3"/>
  <c r="G12295" i="3"/>
  <c r="G12296" i="3"/>
  <c r="G12297" i="3"/>
  <c r="G12298" i="3"/>
  <c r="G12299" i="3"/>
  <c r="G12300" i="3"/>
  <c r="G12301" i="3"/>
  <c r="G12302" i="3"/>
  <c r="G12303" i="3"/>
  <c r="G12304" i="3"/>
  <c r="G12305" i="3"/>
  <c r="G12306" i="3"/>
  <c r="G12307" i="3"/>
  <c r="G12308" i="3"/>
  <c r="G12309" i="3"/>
  <c r="G12310" i="3"/>
  <c r="G12311" i="3"/>
  <c r="G12312" i="3"/>
  <c r="G12313" i="3"/>
  <c r="G12314" i="3"/>
  <c r="G12315" i="3"/>
  <c r="G12316" i="3"/>
  <c r="G12317" i="3"/>
  <c r="G12318" i="3"/>
  <c r="G12319" i="3"/>
  <c r="G12320" i="3"/>
  <c r="G12321" i="3"/>
  <c r="G12322" i="3"/>
  <c r="G12323" i="3"/>
  <c r="G12324" i="3"/>
  <c r="G12325" i="3"/>
  <c r="G12326" i="3"/>
  <c r="G12327" i="3"/>
  <c r="G12328" i="3"/>
  <c r="G12329" i="3"/>
  <c r="G12330" i="3"/>
  <c r="G12331" i="3"/>
  <c r="G12332" i="3"/>
  <c r="G12333" i="3"/>
  <c r="G12334" i="3"/>
  <c r="G12335" i="3"/>
  <c r="G12336" i="3"/>
  <c r="G12337" i="3"/>
  <c r="G12338" i="3"/>
  <c r="G12339" i="3"/>
  <c r="G12340" i="3"/>
  <c r="G12341" i="3"/>
  <c r="G12342" i="3"/>
  <c r="G12343" i="3"/>
  <c r="G12344" i="3"/>
  <c r="G12345" i="3"/>
  <c r="G12346" i="3"/>
  <c r="G12347" i="3"/>
  <c r="G12348" i="3"/>
  <c r="G12349" i="3"/>
  <c r="G12350" i="3"/>
  <c r="G12351" i="3"/>
  <c r="G12352" i="3"/>
  <c r="G12353" i="3"/>
  <c r="G12354" i="3"/>
  <c r="G12355" i="3"/>
  <c r="G12356" i="3"/>
  <c r="G12357" i="3"/>
  <c r="G12358" i="3"/>
  <c r="G12359" i="3"/>
  <c r="G12360" i="3"/>
  <c r="G12361" i="3"/>
  <c r="G12362" i="3"/>
  <c r="G12363" i="3"/>
  <c r="G12364" i="3"/>
  <c r="G12365" i="3"/>
  <c r="G12366" i="3"/>
  <c r="G12367" i="3"/>
  <c r="G12368" i="3"/>
  <c r="G12369" i="3"/>
  <c r="G12370" i="3"/>
  <c r="G12371" i="3"/>
  <c r="G12372" i="3"/>
  <c r="G12373" i="3"/>
  <c r="G12374" i="3"/>
  <c r="G12375" i="3"/>
  <c r="G12376" i="3"/>
  <c r="G12377" i="3"/>
  <c r="G12378" i="3"/>
  <c r="G12379" i="3"/>
  <c r="G12380" i="3"/>
  <c r="G12381" i="3"/>
  <c r="G12382" i="3"/>
  <c r="G12383" i="3"/>
  <c r="G12384" i="3"/>
  <c r="G12385" i="3"/>
  <c r="G12386" i="3"/>
  <c r="G12387" i="3"/>
  <c r="G12388" i="3"/>
  <c r="G12389" i="3"/>
  <c r="G12390" i="3"/>
  <c r="G12391" i="3"/>
  <c r="G12392" i="3"/>
  <c r="G12393" i="3"/>
  <c r="G12394" i="3"/>
  <c r="G12395" i="3"/>
  <c r="G12396" i="3"/>
  <c r="G12397" i="3"/>
  <c r="G12398" i="3"/>
  <c r="G12399" i="3"/>
  <c r="G12400" i="3"/>
  <c r="G12401" i="3"/>
  <c r="G12402" i="3"/>
  <c r="G12403" i="3"/>
  <c r="G12404" i="3"/>
  <c r="G12405" i="3"/>
  <c r="G12406" i="3"/>
  <c r="G12407" i="3"/>
  <c r="G12408" i="3"/>
  <c r="G12409" i="3"/>
  <c r="G12410" i="3"/>
  <c r="G12411" i="3"/>
  <c r="G12412" i="3"/>
  <c r="G12413" i="3"/>
  <c r="G12414" i="3"/>
  <c r="G12415" i="3"/>
  <c r="G12416" i="3"/>
  <c r="G12417" i="3"/>
  <c r="G12418" i="3"/>
  <c r="G12419" i="3"/>
  <c r="G12420" i="3"/>
  <c r="G12421" i="3"/>
  <c r="G12422" i="3"/>
  <c r="G12423" i="3"/>
  <c r="G12424" i="3"/>
  <c r="G12425" i="3"/>
  <c r="G12426" i="3"/>
  <c r="G12427" i="3"/>
  <c r="G12428" i="3"/>
  <c r="G12429" i="3"/>
  <c r="G12430" i="3"/>
  <c r="G12431" i="3"/>
  <c r="G12432" i="3"/>
  <c r="G12433" i="3"/>
  <c r="G12434" i="3"/>
  <c r="G12435" i="3"/>
  <c r="G12436" i="3"/>
  <c r="G12437" i="3"/>
  <c r="G12438" i="3"/>
  <c r="G12439" i="3"/>
  <c r="G12440" i="3"/>
  <c r="G12441" i="3"/>
  <c r="G12442" i="3"/>
  <c r="G12443" i="3"/>
  <c r="G12444" i="3"/>
  <c r="G12445" i="3"/>
  <c r="G12446" i="3"/>
  <c r="G12447" i="3"/>
  <c r="G12448" i="3"/>
  <c r="G12449" i="3"/>
  <c r="G12450" i="3"/>
  <c r="G12451" i="3"/>
  <c r="G12452" i="3"/>
  <c r="G12453" i="3"/>
  <c r="G12454" i="3"/>
  <c r="G12455" i="3"/>
  <c r="G12456" i="3"/>
  <c r="G12457" i="3"/>
  <c r="G12458" i="3"/>
  <c r="G12459" i="3"/>
  <c r="G12460" i="3"/>
  <c r="G12461" i="3"/>
  <c r="G12462" i="3"/>
  <c r="G12463" i="3"/>
  <c r="G12464" i="3"/>
  <c r="G12465" i="3"/>
  <c r="G12466" i="3"/>
  <c r="G12467" i="3"/>
  <c r="G12468" i="3"/>
  <c r="G12469" i="3"/>
  <c r="G12470" i="3"/>
  <c r="G12471" i="3"/>
  <c r="G12472" i="3"/>
  <c r="G12473" i="3"/>
  <c r="G12474" i="3"/>
  <c r="G12475" i="3"/>
  <c r="G12476" i="3"/>
  <c r="G12477" i="3"/>
  <c r="G12478" i="3"/>
  <c r="G12479" i="3"/>
  <c r="G12480" i="3"/>
  <c r="G12481" i="3"/>
  <c r="G12482" i="3"/>
  <c r="G12483" i="3"/>
  <c r="G12484" i="3"/>
  <c r="G12485" i="3"/>
  <c r="G12486" i="3"/>
  <c r="G12487" i="3"/>
  <c r="G12488" i="3"/>
  <c r="G12489" i="3"/>
  <c r="G12490" i="3"/>
  <c r="G12491" i="3"/>
  <c r="G12492" i="3"/>
  <c r="G12493" i="3"/>
  <c r="G12494" i="3"/>
  <c r="G12495" i="3"/>
  <c r="G12496" i="3"/>
  <c r="G12497" i="3"/>
  <c r="G12498" i="3"/>
  <c r="G12499" i="3"/>
  <c r="G12500" i="3"/>
  <c r="G12501" i="3"/>
  <c r="G12502" i="3"/>
  <c r="G12503" i="3"/>
  <c r="G12504" i="3"/>
  <c r="G12505" i="3"/>
  <c r="G12506" i="3"/>
  <c r="G12507" i="3"/>
  <c r="G12508" i="3"/>
  <c r="G12509" i="3"/>
  <c r="G12510" i="3"/>
  <c r="G12511" i="3"/>
  <c r="G12512" i="3"/>
  <c r="G12513" i="3"/>
  <c r="G12514" i="3"/>
  <c r="G12515" i="3"/>
  <c r="G12516" i="3"/>
  <c r="G12517" i="3"/>
  <c r="G12518" i="3"/>
  <c r="G12519" i="3"/>
  <c r="G12520" i="3"/>
  <c r="G12521" i="3"/>
  <c r="G12522" i="3"/>
  <c r="G12523" i="3"/>
  <c r="G12524" i="3"/>
  <c r="G12525" i="3"/>
  <c r="G12526" i="3"/>
  <c r="G12527" i="3"/>
  <c r="G12528" i="3"/>
  <c r="G12529" i="3"/>
  <c r="G12530" i="3"/>
  <c r="G12531" i="3"/>
  <c r="G12532" i="3"/>
  <c r="G12533" i="3"/>
  <c r="G12534" i="3"/>
  <c r="G12535" i="3"/>
  <c r="G12536" i="3"/>
  <c r="G12537" i="3"/>
  <c r="G12538" i="3"/>
  <c r="G12539" i="3"/>
  <c r="G12540" i="3"/>
  <c r="G12541" i="3"/>
  <c r="G12542" i="3"/>
  <c r="G12543" i="3"/>
  <c r="G12544" i="3"/>
  <c r="G12545" i="3"/>
  <c r="G12546" i="3"/>
  <c r="G12547" i="3"/>
  <c r="G12548" i="3"/>
  <c r="G12549" i="3"/>
  <c r="G12550" i="3"/>
  <c r="G12551" i="3"/>
  <c r="G12552" i="3"/>
  <c r="G12553" i="3"/>
  <c r="G12554" i="3"/>
  <c r="G12555" i="3"/>
  <c r="G12556" i="3"/>
  <c r="G12557" i="3"/>
  <c r="G12558" i="3"/>
  <c r="G12559" i="3"/>
  <c r="G12560" i="3"/>
  <c r="G12561" i="3"/>
  <c r="G12562" i="3"/>
  <c r="G12563" i="3"/>
  <c r="G12564" i="3"/>
  <c r="G12565" i="3"/>
  <c r="G12566" i="3"/>
  <c r="G12567" i="3"/>
  <c r="G12568" i="3"/>
  <c r="G12569" i="3"/>
  <c r="G12570" i="3"/>
  <c r="G12571" i="3"/>
  <c r="G12572" i="3"/>
  <c r="G12573" i="3"/>
  <c r="G12574" i="3"/>
  <c r="G12575" i="3"/>
  <c r="G12576" i="3"/>
  <c r="G12577" i="3"/>
  <c r="G12578" i="3"/>
  <c r="G12579" i="3"/>
  <c r="G12580" i="3"/>
  <c r="G12581" i="3"/>
  <c r="G12582" i="3"/>
  <c r="G12583" i="3"/>
  <c r="G12584" i="3"/>
  <c r="G12585" i="3"/>
  <c r="G12586" i="3"/>
  <c r="G12587" i="3"/>
  <c r="G12588" i="3"/>
  <c r="G12589" i="3"/>
  <c r="G12590" i="3"/>
  <c r="G12591" i="3"/>
  <c r="G12592" i="3"/>
  <c r="G12593" i="3"/>
  <c r="G12594" i="3"/>
  <c r="G12595" i="3"/>
  <c r="G12596" i="3"/>
  <c r="G12597" i="3"/>
  <c r="G12598" i="3"/>
  <c r="G12599" i="3"/>
  <c r="G12600" i="3"/>
  <c r="G12601" i="3"/>
  <c r="G12602" i="3"/>
  <c r="G12603" i="3"/>
  <c r="G12604" i="3"/>
  <c r="G12605" i="3"/>
  <c r="G12606" i="3"/>
  <c r="G12607" i="3"/>
  <c r="G12608" i="3"/>
  <c r="G12609" i="3"/>
  <c r="G12610" i="3"/>
  <c r="G12611" i="3"/>
  <c r="G12612" i="3"/>
  <c r="G12613" i="3"/>
  <c r="G12614" i="3"/>
  <c r="G12615" i="3"/>
  <c r="G12616" i="3"/>
  <c r="G12617" i="3"/>
  <c r="G12618" i="3"/>
  <c r="G12619" i="3"/>
  <c r="G12620" i="3"/>
  <c r="G12621" i="3"/>
  <c r="G12622" i="3"/>
  <c r="G12623" i="3"/>
  <c r="G12624" i="3"/>
  <c r="G12625" i="3"/>
  <c r="G12626" i="3"/>
  <c r="G12627" i="3"/>
  <c r="G12628" i="3"/>
  <c r="G12629" i="3"/>
  <c r="G12630" i="3"/>
  <c r="G12631" i="3"/>
  <c r="G12632" i="3"/>
  <c r="G12633" i="3"/>
  <c r="G12634" i="3"/>
  <c r="G12635" i="3"/>
  <c r="G12636" i="3"/>
  <c r="G12637" i="3"/>
  <c r="G12638" i="3"/>
  <c r="G12639" i="3"/>
  <c r="G12640" i="3"/>
  <c r="G12641" i="3"/>
  <c r="G12642" i="3"/>
  <c r="G12643" i="3"/>
  <c r="G12644" i="3"/>
  <c r="G12645" i="3"/>
  <c r="G12646" i="3"/>
  <c r="G12647" i="3"/>
  <c r="G12648" i="3"/>
  <c r="G12649" i="3"/>
  <c r="G12650" i="3"/>
  <c r="G12651" i="3"/>
  <c r="G12652" i="3"/>
  <c r="G12653" i="3"/>
  <c r="G12654" i="3"/>
  <c r="G12655" i="3"/>
  <c r="G12656" i="3"/>
  <c r="G12657" i="3"/>
  <c r="G12658" i="3"/>
  <c r="G12659" i="3"/>
  <c r="G12660" i="3"/>
  <c r="G12661" i="3"/>
  <c r="G12662" i="3"/>
  <c r="G12663" i="3"/>
  <c r="G12664" i="3"/>
  <c r="G12665" i="3"/>
  <c r="G12666" i="3"/>
  <c r="G12667" i="3"/>
  <c r="G12668" i="3"/>
  <c r="G12669" i="3"/>
  <c r="G12670" i="3"/>
  <c r="G12671" i="3"/>
  <c r="G12672" i="3"/>
  <c r="G12673" i="3"/>
  <c r="G12674" i="3"/>
  <c r="G12675" i="3"/>
  <c r="G12676" i="3"/>
  <c r="G12677" i="3"/>
  <c r="G12678" i="3"/>
  <c r="G12679" i="3"/>
  <c r="G12680" i="3"/>
  <c r="G12681" i="3"/>
  <c r="G12682" i="3"/>
  <c r="G12683" i="3"/>
  <c r="G12684" i="3"/>
  <c r="G12685" i="3"/>
  <c r="G12686" i="3"/>
  <c r="G12687" i="3"/>
  <c r="G12688" i="3"/>
  <c r="G12689" i="3"/>
  <c r="G12690" i="3"/>
  <c r="G12691" i="3"/>
  <c r="G12692" i="3"/>
  <c r="G12693" i="3"/>
  <c r="G12694" i="3"/>
  <c r="G12695" i="3"/>
  <c r="G12696" i="3"/>
  <c r="G12697" i="3"/>
  <c r="G12698" i="3"/>
  <c r="G12699" i="3"/>
  <c r="G12700" i="3"/>
  <c r="G12701" i="3"/>
  <c r="G12702" i="3"/>
  <c r="G12703" i="3"/>
  <c r="G12704" i="3"/>
  <c r="G12705" i="3"/>
  <c r="G12706" i="3"/>
  <c r="G12707" i="3"/>
  <c r="G12708" i="3"/>
  <c r="G12709" i="3"/>
  <c r="G12710" i="3"/>
  <c r="G12711" i="3"/>
  <c r="G12712" i="3"/>
  <c r="G12713" i="3"/>
  <c r="G12714" i="3"/>
  <c r="G12715" i="3"/>
  <c r="G12716" i="3"/>
  <c r="G12717" i="3"/>
  <c r="G12718" i="3"/>
  <c r="G12719" i="3"/>
  <c r="G12720" i="3"/>
  <c r="G12721" i="3"/>
  <c r="G12722" i="3"/>
  <c r="G12723" i="3"/>
  <c r="G12724" i="3"/>
  <c r="G12725" i="3"/>
  <c r="G12726" i="3"/>
  <c r="G12727" i="3"/>
  <c r="G12728" i="3"/>
  <c r="G12729" i="3"/>
  <c r="G12730" i="3"/>
  <c r="G12731" i="3"/>
  <c r="G12732" i="3"/>
  <c r="G12733" i="3"/>
  <c r="G12734" i="3"/>
  <c r="G12735" i="3"/>
  <c r="G12736" i="3"/>
  <c r="G12737" i="3"/>
  <c r="G12738" i="3"/>
  <c r="G12739" i="3"/>
  <c r="G12740" i="3"/>
  <c r="G12741" i="3"/>
  <c r="G12742" i="3"/>
  <c r="G12743" i="3"/>
  <c r="G12744" i="3"/>
  <c r="G12745" i="3"/>
  <c r="G12746" i="3"/>
  <c r="G12747" i="3"/>
  <c r="G12748" i="3"/>
  <c r="G12749" i="3"/>
  <c r="G12750" i="3"/>
  <c r="G12751" i="3"/>
  <c r="G12752" i="3"/>
  <c r="G12753" i="3"/>
  <c r="G12754" i="3"/>
  <c r="G12755" i="3"/>
  <c r="G12756" i="3"/>
  <c r="G12757" i="3"/>
  <c r="G12758" i="3"/>
  <c r="G12759" i="3"/>
  <c r="G12760" i="3"/>
  <c r="G12761" i="3"/>
  <c r="G12762" i="3"/>
  <c r="G12763" i="3"/>
  <c r="G12764" i="3"/>
  <c r="G12765" i="3"/>
  <c r="G12766" i="3"/>
  <c r="G12767" i="3"/>
  <c r="G12768" i="3"/>
  <c r="G12769" i="3"/>
  <c r="G12770" i="3"/>
  <c r="G12771" i="3"/>
  <c r="G12772" i="3"/>
  <c r="G12773" i="3"/>
  <c r="G12774" i="3"/>
  <c r="G12775" i="3"/>
  <c r="G12776" i="3"/>
  <c r="G12777" i="3"/>
  <c r="G12778" i="3"/>
  <c r="G12779" i="3"/>
  <c r="G12780" i="3"/>
  <c r="G12781" i="3"/>
  <c r="G12782" i="3"/>
  <c r="G12783" i="3"/>
  <c r="G12784" i="3"/>
  <c r="G12785" i="3"/>
  <c r="G12786" i="3"/>
  <c r="G12787" i="3"/>
  <c r="G12788" i="3"/>
  <c r="G12789" i="3"/>
  <c r="G12790" i="3"/>
  <c r="G12791" i="3"/>
  <c r="G12792" i="3"/>
  <c r="G12793" i="3"/>
  <c r="G12794" i="3"/>
  <c r="G12795" i="3"/>
  <c r="G12796" i="3"/>
  <c r="G12797" i="3"/>
  <c r="G12798" i="3"/>
  <c r="G12799" i="3"/>
  <c r="G12800" i="3"/>
  <c r="G12801" i="3"/>
  <c r="G12802" i="3"/>
  <c r="G12803" i="3"/>
  <c r="G12804" i="3"/>
  <c r="G12805" i="3"/>
  <c r="G12806" i="3"/>
  <c r="G12807" i="3"/>
  <c r="G12808" i="3"/>
  <c r="G12809" i="3"/>
  <c r="G12810" i="3"/>
  <c r="G12811" i="3"/>
  <c r="G12812" i="3"/>
  <c r="G12813" i="3"/>
  <c r="G12814" i="3"/>
  <c r="G12815" i="3"/>
  <c r="G12816" i="3"/>
  <c r="G12817" i="3"/>
  <c r="G12818" i="3"/>
  <c r="G12819" i="3"/>
  <c r="G12820" i="3"/>
  <c r="G12821" i="3"/>
  <c r="G12822" i="3"/>
  <c r="G12823" i="3"/>
  <c r="G12824" i="3"/>
  <c r="G12825" i="3"/>
  <c r="G12826" i="3"/>
  <c r="G12827" i="3"/>
  <c r="G12828" i="3"/>
  <c r="G12829" i="3"/>
  <c r="G12830" i="3"/>
  <c r="G12831" i="3"/>
  <c r="G12832" i="3"/>
  <c r="G12833" i="3"/>
  <c r="G12834" i="3"/>
  <c r="G12835" i="3"/>
  <c r="G12836" i="3"/>
  <c r="G12837" i="3"/>
  <c r="G12838" i="3"/>
  <c r="G12839" i="3"/>
  <c r="G12840" i="3"/>
  <c r="G12841" i="3"/>
  <c r="G12842" i="3"/>
  <c r="G12843" i="3"/>
  <c r="G12844" i="3"/>
  <c r="G12845" i="3"/>
  <c r="G12846" i="3"/>
  <c r="G12847" i="3"/>
  <c r="G12848" i="3"/>
  <c r="G12849" i="3"/>
  <c r="G12850" i="3"/>
  <c r="G12851" i="3"/>
  <c r="G12852" i="3"/>
  <c r="G12853" i="3"/>
  <c r="G12854" i="3"/>
  <c r="G12855" i="3"/>
  <c r="G12856" i="3"/>
  <c r="G12857" i="3"/>
  <c r="G12858" i="3"/>
  <c r="G12859" i="3"/>
  <c r="G12860" i="3"/>
  <c r="G12861" i="3"/>
  <c r="G12862" i="3"/>
  <c r="G12863" i="3"/>
  <c r="G12864" i="3"/>
  <c r="G12865" i="3"/>
  <c r="G12866" i="3"/>
  <c r="G12867" i="3"/>
  <c r="G12868" i="3"/>
  <c r="G12869" i="3"/>
  <c r="G12870" i="3"/>
  <c r="G12871" i="3"/>
  <c r="G12872" i="3"/>
  <c r="G12873" i="3"/>
  <c r="G12874" i="3"/>
  <c r="G12875" i="3"/>
  <c r="G12876" i="3"/>
  <c r="G12877" i="3"/>
  <c r="G12878" i="3"/>
  <c r="G12879" i="3"/>
  <c r="G12880" i="3"/>
  <c r="G12881" i="3"/>
  <c r="G12882" i="3"/>
  <c r="G12883" i="3"/>
  <c r="G12884" i="3"/>
  <c r="G12885" i="3"/>
  <c r="G12886" i="3"/>
  <c r="G12887" i="3"/>
  <c r="G12888" i="3"/>
  <c r="G12889" i="3"/>
  <c r="G12890" i="3"/>
  <c r="G12891" i="3"/>
  <c r="G12892" i="3"/>
  <c r="G12893" i="3"/>
  <c r="G12894" i="3"/>
  <c r="G12895" i="3"/>
  <c r="G12896" i="3"/>
  <c r="G12897" i="3"/>
  <c r="G12898" i="3"/>
  <c r="G12899" i="3"/>
  <c r="G12900" i="3"/>
  <c r="G12901" i="3"/>
  <c r="G12902" i="3"/>
  <c r="G12903" i="3"/>
  <c r="G12904" i="3"/>
  <c r="G12905" i="3"/>
  <c r="G12906" i="3"/>
  <c r="G12907" i="3"/>
  <c r="G12908" i="3"/>
  <c r="G12909" i="3"/>
  <c r="G12910" i="3"/>
  <c r="G12911" i="3"/>
  <c r="G12912" i="3"/>
  <c r="G12913" i="3"/>
  <c r="G12914" i="3"/>
  <c r="G12915" i="3"/>
  <c r="G12916" i="3"/>
  <c r="G12917" i="3"/>
  <c r="G12918" i="3"/>
  <c r="G12919" i="3"/>
  <c r="G12920" i="3"/>
  <c r="G12921" i="3"/>
  <c r="G12922" i="3"/>
  <c r="G12923" i="3"/>
  <c r="G12924" i="3"/>
  <c r="G12925" i="3"/>
  <c r="G12926" i="3"/>
  <c r="G12927" i="3"/>
  <c r="G12928" i="3"/>
  <c r="G12929" i="3"/>
  <c r="G12930" i="3"/>
  <c r="G12931" i="3"/>
  <c r="G12932" i="3"/>
  <c r="G12933" i="3"/>
  <c r="G12934" i="3"/>
  <c r="G12935" i="3"/>
  <c r="G12936" i="3"/>
  <c r="G12937" i="3"/>
  <c r="G12938" i="3"/>
  <c r="G12939" i="3"/>
  <c r="G12940" i="3"/>
  <c r="G12941" i="3"/>
  <c r="G12942" i="3"/>
  <c r="G12943" i="3"/>
  <c r="G12944" i="3"/>
  <c r="G12945" i="3"/>
  <c r="G12946" i="3"/>
  <c r="G12947" i="3"/>
  <c r="G12948" i="3"/>
  <c r="G12949" i="3"/>
  <c r="G12950" i="3"/>
  <c r="G12951" i="3"/>
  <c r="G12952" i="3"/>
  <c r="G12953" i="3"/>
  <c r="G12954" i="3"/>
  <c r="G12955" i="3"/>
  <c r="G12956" i="3"/>
  <c r="G12957" i="3"/>
  <c r="G12958" i="3"/>
  <c r="G12959" i="3"/>
  <c r="G12960" i="3"/>
  <c r="G12961" i="3"/>
  <c r="G12962" i="3"/>
  <c r="G12963" i="3"/>
  <c r="G12964" i="3"/>
  <c r="G12965" i="3"/>
  <c r="G12966" i="3"/>
  <c r="G12967" i="3"/>
  <c r="G12968" i="3"/>
  <c r="G12969" i="3"/>
  <c r="G12970" i="3"/>
  <c r="G12971" i="3"/>
  <c r="G12972" i="3"/>
  <c r="G12973" i="3"/>
  <c r="G12974" i="3"/>
  <c r="G12975" i="3"/>
  <c r="G12976" i="3"/>
  <c r="G12977" i="3"/>
  <c r="G12978" i="3"/>
  <c r="G12979" i="3"/>
  <c r="G12980" i="3"/>
  <c r="G12981" i="3"/>
  <c r="G12982" i="3"/>
  <c r="G12983" i="3"/>
  <c r="G12984" i="3"/>
  <c r="G12985" i="3"/>
  <c r="G12986" i="3"/>
  <c r="G12987" i="3"/>
  <c r="G12988" i="3"/>
  <c r="G12989" i="3"/>
  <c r="G12990" i="3"/>
  <c r="G12991" i="3"/>
  <c r="G12992" i="3"/>
  <c r="G12993" i="3"/>
  <c r="G12994" i="3"/>
  <c r="G12995" i="3"/>
  <c r="G12996" i="3"/>
  <c r="G12997" i="3"/>
  <c r="G12998" i="3"/>
  <c r="G12999" i="3"/>
  <c r="G13000" i="3"/>
  <c r="G13001" i="3"/>
  <c r="G13002" i="3"/>
  <c r="G13003" i="3"/>
  <c r="G13004" i="3"/>
  <c r="G13005" i="3"/>
  <c r="G13006" i="3"/>
  <c r="G13007" i="3"/>
  <c r="G13008" i="3"/>
  <c r="G13009" i="3"/>
  <c r="G13010" i="3"/>
  <c r="G13011" i="3"/>
  <c r="G13012" i="3"/>
  <c r="G13013" i="3"/>
  <c r="G13014" i="3"/>
  <c r="G13015" i="3"/>
  <c r="G13016" i="3"/>
  <c r="G13017" i="3"/>
  <c r="G13018" i="3"/>
  <c r="G13019" i="3"/>
  <c r="G13020" i="3"/>
  <c r="G13021" i="3"/>
  <c r="G13022" i="3"/>
  <c r="G13023" i="3"/>
  <c r="G13024" i="3"/>
  <c r="G13025" i="3"/>
  <c r="G13026" i="3"/>
  <c r="G13027" i="3"/>
  <c r="G13028" i="3"/>
  <c r="G13029" i="3"/>
  <c r="G13030" i="3"/>
  <c r="G13031" i="3"/>
  <c r="G13032" i="3"/>
  <c r="G13033" i="3"/>
  <c r="G13034" i="3"/>
  <c r="G13035" i="3"/>
  <c r="G13036" i="3"/>
  <c r="G13037" i="3"/>
  <c r="G13038" i="3"/>
  <c r="G13039" i="3"/>
  <c r="G13040" i="3"/>
  <c r="G13041" i="3"/>
  <c r="G13042" i="3"/>
  <c r="G13043" i="3"/>
  <c r="G13044" i="3"/>
  <c r="G13045" i="3"/>
  <c r="G13046" i="3"/>
  <c r="G13047" i="3"/>
  <c r="G13048" i="3"/>
  <c r="G13049" i="3"/>
  <c r="G13050" i="3"/>
  <c r="G13051" i="3"/>
  <c r="G13052" i="3"/>
  <c r="G13053" i="3"/>
  <c r="G13054" i="3"/>
  <c r="G13055" i="3"/>
  <c r="G13056" i="3"/>
  <c r="G13057" i="3"/>
  <c r="G13058" i="3"/>
  <c r="G13059" i="3"/>
  <c r="G13060" i="3"/>
  <c r="G13061" i="3"/>
  <c r="G13062" i="3"/>
  <c r="G13063" i="3"/>
  <c r="G13064" i="3"/>
  <c r="G13065" i="3"/>
  <c r="G13066" i="3"/>
  <c r="G13067" i="3"/>
  <c r="G13068" i="3"/>
  <c r="G13069" i="3"/>
  <c r="G13070" i="3"/>
  <c r="G13071" i="3"/>
  <c r="G13072" i="3"/>
  <c r="G13073" i="3"/>
  <c r="G13074" i="3"/>
  <c r="G13075" i="3"/>
  <c r="G13076" i="3"/>
  <c r="G13077" i="3"/>
  <c r="G13078" i="3"/>
  <c r="G13079" i="3"/>
  <c r="G13080" i="3"/>
  <c r="G13081" i="3"/>
  <c r="G13082" i="3"/>
  <c r="G13083" i="3"/>
  <c r="G13084" i="3"/>
  <c r="G13085" i="3"/>
  <c r="G13086" i="3"/>
  <c r="G13087" i="3"/>
  <c r="G13088" i="3"/>
  <c r="G13089" i="3"/>
  <c r="G13090" i="3"/>
  <c r="G13091" i="3"/>
  <c r="G13092" i="3"/>
  <c r="G13093" i="3"/>
  <c r="G13094" i="3"/>
  <c r="G13095" i="3"/>
  <c r="G13096" i="3"/>
  <c r="G13097" i="3"/>
  <c r="G13098" i="3"/>
  <c r="G13099" i="3"/>
  <c r="G13100" i="3"/>
  <c r="G13101" i="3"/>
  <c r="G13102" i="3"/>
  <c r="G13103" i="3"/>
  <c r="G13104" i="3"/>
  <c r="G13105" i="3"/>
  <c r="G13106" i="3"/>
  <c r="G13107" i="3"/>
  <c r="G13108" i="3"/>
  <c r="G13109" i="3"/>
  <c r="G13110" i="3"/>
  <c r="G13111" i="3"/>
  <c r="G13112" i="3"/>
  <c r="G13113" i="3"/>
  <c r="G13114" i="3"/>
  <c r="G13115" i="3"/>
  <c r="G13116" i="3"/>
  <c r="G13117" i="3"/>
  <c r="G13118" i="3"/>
  <c r="G13119" i="3"/>
  <c r="G13120" i="3"/>
  <c r="G13121" i="3"/>
  <c r="G13122" i="3"/>
  <c r="G13123" i="3"/>
  <c r="G13124" i="3"/>
  <c r="G13125" i="3"/>
  <c r="G13126" i="3"/>
  <c r="G13127" i="3"/>
  <c r="G13128" i="3"/>
  <c r="G13129" i="3"/>
  <c r="G13130" i="3"/>
  <c r="G13131" i="3"/>
  <c r="G13132" i="3"/>
  <c r="G13133" i="3"/>
  <c r="G13134" i="3"/>
  <c r="G13135" i="3"/>
  <c r="G13136" i="3"/>
  <c r="G13137" i="3"/>
  <c r="G13138" i="3"/>
  <c r="G13139" i="3"/>
  <c r="G13140" i="3"/>
  <c r="G13141" i="3"/>
  <c r="G13142" i="3"/>
  <c r="G13143" i="3"/>
  <c r="G13144" i="3"/>
  <c r="G13145" i="3"/>
  <c r="G13146" i="3"/>
  <c r="G13147" i="3"/>
  <c r="G13148" i="3"/>
  <c r="G13149" i="3"/>
  <c r="G13150" i="3"/>
  <c r="G13151" i="3"/>
  <c r="G13152" i="3"/>
  <c r="G13153" i="3"/>
  <c r="G13154" i="3"/>
  <c r="G13155" i="3"/>
  <c r="G13156" i="3"/>
  <c r="G13157" i="3"/>
  <c r="G13158" i="3"/>
  <c r="G13159" i="3"/>
  <c r="G13160" i="3"/>
  <c r="G13161" i="3"/>
  <c r="G13162" i="3"/>
  <c r="G13163" i="3"/>
  <c r="G13164" i="3"/>
  <c r="G13165" i="3"/>
  <c r="G13166" i="3"/>
  <c r="G13167" i="3"/>
  <c r="G13168" i="3"/>
  <c r="G13169" i="3"/>
  <c r="G13170" i="3"/>
  <c r="G13171" i="3"/>
  <c r="G13172" i="3"/>
  <c r="G13173" i="3"/>
  <c r="G13174" i="3"/>
  <c r="G13175" i="3"/>
  <c r="G13176" i="3"/>
  <c r="G13177" i="3"/>
  <c r="G13178" i="3"/>
  <c r="G13179" i="3"/>
  <c r="G13180" i="3"/>
  <c r="G13181" i="3"/>
  <c r="G13182" i="3"/>
  <c r="G13183" i="3"/>
  <c r="G13184" i="3"/>
  <c r="G13185" i="3"/>
  <c r="G13186" i="3"/>
  <c r="G13187" i="3"/>
  <c r="G13188" i="3"/>
  <c r="G13189" i="3"/>
  <c r="G13190" i="3"/>
  <c r="G13191" i="3"/>
  <c r="G13192" i="3"/>
  <c r="G13193" i="3"/>
  <c r="G13194" i="3"/>
  <c r="G13195" i="3"/>
  <c r="G13196" i="3"/>
  <c r="G13197" i="3"/>
  <c r="G13198" i="3"/>
  <c r="G13199" i="3"/>
  <c r="G13200" i="3"/>
  <c r="G13201" i="3"/>
  <c r="G13202" i="3"/>
  <c r="G13203" i="3"/>
  <c r="G13204" i="3"/>
  <c r="G13205" i="3"/>
  <c r="G13206" i="3"/>
  <c r="G13207" i="3"/>
  <c r="G13208" i="3"/>
  <c r="G13209" i="3"/>
  <c r="G13210" i="3"/>
  <c r="G13211" i="3"/>
  <c r="G13212" i="3"/>
  <c r="G13213" i="3"/>
  <c r="G13214" i="3"/>
  <c r="G13215" i="3"/>
  <c r="G13216" i="3"/>
  <c r="G13217" i="3"/>
  <c r="G13218" i="3"/>
  <c r="G13219" i="3"/>
  <c r="G13220" i="3"/>
  <c r="G13221" i="3"/>
  <c r="G13222" i="3"/>
  <c r="G13223" i="3"/>
  <c r="G13224" i="3"/>
  <c r="G13225" i="3"/>
  <c r="G13226" i="3"/>
  <c r="G13227" i="3"/>
  <c r="G13228" i="3"/>
  <c r="G13229" i="3"/>
  <c r="G13230" i="3"/>
  <c r="G13231" i="3"/>
  <c r="G13232" i="3"/>
  <c r="G13233" i="3"/>
  <c r="G13234" i="3"/>
  <c r="G13235" i="3"/>
  <c r="G13236" i="3"/>
  <c r="G13237" i="3"/>
  <c r="G13238" i="3"/>
  <c r="G13239" i="3"/>
  <c r="G13240" i="3"/>
  <c r="G13241" i="3"/>
  <c r="G13242" i="3"/>
  <c r="G13243" i="3"/>
  <c r="G13244" i="3"/>
  <c r="G13245" i="3"/>
  <c r="G13246" i="3"/>
  <c r="G13247" i="3"/>
  <c r="G13248" i="3"/>
  <c r="G13249" i="3"/>
  <c r="G13250" i="3"/>
  <c r="G13251" i="3"/>
  <c r="G13252" i="3"/>
  <c r="G13253" i="3"/>
  <c r="G13254" i="3"/>
  <c r="G13255" i="3"/>
  <c r="G13256" i="3"/>
  <c r="G13257" i="3"/>
  <c r="G13258" i="3"/>
  <c r="G13259" i="3"/>
  <c r="G13260" i="3"/>
  <c r="G13261" i="3"/>
  <c r="G13262" i="3"/>
  <c r="G13263" i="3"/>
  <c r="G13264" i="3"/>
  <c r="G13265" i="3"/>
  <c r="G13266" i="3"/>
  <c r="G13267" i="3"/>
  <c r="G13268" i="3"/>
  <c r="G13269" i="3"/>
  <c r="G13270" i="3"/>
  <c r="G13271" i="3"/>
  <c r="G13272" i="3"/>
  <c r="G13273" i="3"/>
  <c r="G13274" i="3"/>
  <c r="G13275" i="3"/>
  <c r="G13276" i="3"/>
  <c r="G13277" i="3"/>
  <c r="G13278" i="3"/>
  <c r="G13279" i="3"/>
  <c r="G13280" i="3"/>
  <c r="G13281" i="3"/>
  <c r="G13282" i="3"/>
  <c r="G13283" i="3"/>
  <c r="G13284" i="3"/>
  <c r="G13285" i="3"/>
  <c r="G13286" i="3"/>
  <c r="G13287" i="3"/>
  <c r="G13288" i="3"/>
  <c r="G13289" i="3"/>
  <c r="G13290" i="3"/>
  <c r="G13291" i="3"/>
  <c r="G13292" i="3"/>
  <c r="G13293" i="3"/>
  <c r="G13294" i="3"/>
  <c r="G13295" i="3"/>
  <c r="G13296" i="3"/>
  <c r="G13297" i="3"/>
  <c r="G13298" i="3"/>
  <c r="G13299" i="3"/>
  <c r="G13300" i="3"/>
  <c r="G13301" i="3"/>
  <c r="G13302" i="3"/>
  <c r="G13303" i="3"/>
  <c r="G13304" i="3"/>
  <c r="G13305" i="3"/>
  <c r="G13306" i="3"/>
  <c r="G13307" i="3"/>
  <c r="G13308" i="3"/>
  <c r="G13309" i="3"/>
  <c r="G13310" i="3"/>
  <c r="G13311" i="3"/>
  <c r="G13312" i="3"/>
  <c r="G13313" i="3"/>
  <c r="G13314" i="3"/>
  <c r="G13315" i="3"/>
  <c r="G13316" i="3"/>
  <c r="G13317" i="3"/>
  <c r="G13318" i="3"/>
  <c r="G13319" i="3"/>
  <c r="G13320" i="3"/>
  <c r="G13321" i="3"/>
  <c r="G13322" i="3"/>
  <c r="G13323" i="3"/>
  <c r="G13324" i="3"/>
  <c r="G13325" i="3"/>
  <c r="G13326" i="3"/>
  <c r="G13327" i="3"/>
  <c r="G13328" i="3"/>
  <c r="G13329" i="3"/>
  <c r="G13330" i="3"/>
  <c r="G13331" i="3"/>
  <c r="G13332" i="3"/>
  <c r="G13333" i="3"/>
  <c r="G13334" i="3"/>
  <c r="G13335" i="3"/>
  <c r="G13336" i="3"/>
  <c r="G13337" i="3"/>
  <c r="G13338" i="3"/>
  <c r="G13339" i="3"/>
  <c r="G13340" i="3"/>
  <c r="G13341" i="3"/>
  <c r="G13342" i="3"/>
  <c r="G13343" i="3"/>
  <c r="G13344" i="3"/>
  <c r="G13345" i="3"/>
  <c r="G13346" i="3"/>
  <c r="G13347" i="3"/>
  <c r="G13348" i="3"/>
  <c r="G13349" i="3"/>
  <c r="G13350" i="3"/>
  <c r="G13351" i="3"/>
  <c r="G13352" i="3"/>
  <c r="G13353" i="3"/>
  <c r="G13354" i="3"/>
  <c r="G13355" i="3"/>
  <c r="G13356" i="3"/>
  <c r="G13357" i="3"/>
  <c r="G13358" i="3"/>
  <c r="G13359" i="3"/>
  <c r="G13360" i="3"/>
  <c r="G13361" i="3"/>
  <c r="G13362" i="3"/>
  <c r="G13363" i="3"/>
  <c r="G13364" i="3"/>
  <c r="G13365" i="3"/>
  <c r="G13366" i="3"/>
  <c r="G13367" i="3"/>
  <c r="G13368" i="3"/>
  <c r="G13369" i="3"/>
  <c r="G13370" i="3"/>
  <c r="G13371" i="3"/>
  <c r="G13372" i="3"/>
  <c r="G13373" i="3"/>
  <c r="G13374" i="3"/>
  <c r="G13375" i="3"/>
  <c r="G13376" i="3"/>
  <c r="G13377" i="3"/>
  <c r="G13378" i="3"/>
  <c r="G13379" i="3"/>
  <c r="G13380" i="3"/>
  <c r="G13381" i="3"/>
  <c r="G13382" i="3"/>
  <c r="G13383" i="3"/>
  <c r="G13384" i="3"/>
  <c r="G13385" i="3"/>
  <c r="G13386" i="3"/>
  <c r="G13387" i="3"/>
  <c r="G13388" i="3"/>
  <c r="G13389" i="3"/>
  <c r="G13390" i="3"/>
  <c r="G13391" i="3"/>
  <c r="G13392" i="3"/>
  <c r="G13393" i="3"/>
  <c r="G13394" i="3"/>
  <c r="G13395" i="3"/>
  <c r="G13396" i="3"/>
  <c r="G13397" i="3"/>
  <c r="G13398" i="3"/>
  <c r="G13399" i="3"/>
  <c r="G13400" i="3"/>
  <c r="G13401" i="3"/>
  <c r="G13402" i="3"/>
  <c r="G13403" i="3"/>
  <c r="G13404" i="3"/>
  <c r="G13405" i="3"/>
  <c r="G13406" i="3"/>
  <c r="G13407" i="3"/>
  <c r="G13408" i="3"/>
  <c r="G13409" i="3"/>
  <c r="G13410" i="3"/>
  <c r="G13411" i="3"/>
  <c r="G13412" i="3"/>
  <c r="G13413" i="3"/>
  <c r="G13414" i="3"/>
  <c r="G13415" i="3"/>
  <c r="G13416" i="3"/>
  <c r="G13417" i="3"/>
  <c r="G13418" i="3"/>
  <c r="G13419" i="3"/>
  <c r="G13420" i="3"/>
  <c r="G13421" i="3"/>
  <c r="G13422" i="3"/>
  <c r="G13423" i="3"/>
  <c r="G13424" i="3"/>
  <c r="G13425" i="3"/>
  <c r="G13426" i="3"/>
  <c r="G13427" i="3"/>
  <c r="G13428" i="3"/>
  <c r="G13429" i="3"/>
  <c r="G13430" i="3"/>
  <c r="G13431" i="3"/>
  <c r="G13432" i="3"/>
  <c r="G13433" i="3"/>
  <c r="G13434" i="3"/>
  <c r="G13435" i="3"/>
  <c r="G13436" i="3"/>
  <c r="G13437" i="3"/>
  <c r="G13438" i="3"/>
  <c r="G13439" i="3"/>
  <c r="G13440" i="3"/>
  <c r="G13441" i="3"/>
  <c r="G13442" i="3"/>
  <c r="G13443" i="3"/>
  <c r="G13444" i="3"/>
  <c r="G13445" i="3"/>
  <c r="G13446" i="3"/>
  <c r="G13447" i="3"/>
  <c r="G13448" i="3"/>
  <c r="G13449" i="3"/>
  <c r="G13450" i="3"/>
  <c r="G13451" i="3"/>
  <c r="G13452" i="3"/>
  <c r="G13453" i="3"/>
  <c r="G13454" i="3"/>
  <c r="G13455" i="3"/>
  <c r="G13456" i="3"/>
  <c r="G13457" i="3"/>
  <c r="G13458" i="3"/>
  <c r="G13459" i="3"/>
  <c r="G13460" i="3"/>
  <c r="G13461" i="3"/>
  <c r="G13462" i="3"/>
  <c r="G13463" i="3"/>
  <c r="G13464" i="3"/>
  <c r="G13465" i="3"/>
  <c r="G13466" i="3"/>
  <c r="G13467" i="3"/>
  <c r="G13468" i="3"/>
  <c r="G13469" i="3"/>
  <c r="G13470" i="3"/>
  <c r="G13471" i="3"/>
  <c r="G13472" i="3"/>
  <c r="G13473" i="3"/>
  <c r="G13474" i="3"/>
  <c r="G13475" i="3"/>
  <c r="G13476" i="3"/>
  <c r="G13477" i="3"/>
  <c r="G13478" i="3"/>
  <c r="G13479" i="3"/>
  <c r="G13480" i="3"/>
  <c r="G13481" i="3"/>
  <c r="G13482" i="3"/>
  <c r="G13483" i="3"/>
  <c r="G13484" i="3"/>
  <c r="G13485" i="3"/>
  <c r="G13486" i="3"/>
  <c r="G13487" i="3"/>
  <c r="G13488" i="3"/>
  <c r="G13489" i="3"/>
  <c r="G13490" i="3"/>
  <c r="G13491" i="3"/>
  <c r="G13492" i="3"/>
  <c r="G13493" i="3"/>
  <c r="G13494" i="3"/>
  <c r="G13495" i="3"/>
  <c r="G13496" i="3"/>
  <c r="G13497" i="3"/>
  <c r="G13498" i="3"/>
  <c r="G13499" i="3"/>
  <c r="G13500" i="3"/>
  <c r="G13501" i="3"/>
  <c r="G13502" i="3"/>
  <c r="G13503" i="3"/>
  <c r="G13504" i="3"/>
  <c r="G13505" i="3"/>
  <c r="G13506" i="3"/>
  <c r="G13507" i="3"/>
  <c r="G13508" i="3"/>
  <c r="G13509" i="3"/>
  <c r="G13510" i="3"/>
  <c r="G13511" i="3"/>
  <c r="G13512" i="3"/>
  <c r="G13513" i="3"/>
  <c r="G13514" i="3"/>
  <c r="G13515" i="3"/>
  <c r="G13516" i="3"/>
  <c r="G13517" i="3"/>
  <c r="G13518" i="3"/>
  <c r="G13519" i="3"/>
  <c r="G13520" i="3"/>
  <c r="G13521" i="3"/>
  <c r="G13522" i="3"/>
  <c r="G13523" i="3"/>
  <c r="G13524" i="3"/>
  <c r="G13525" i="3"/>
  <c r="G13526" i="3"/>
  <c r="G13527" i="3"/>
  <c r="G13528" i="3"/>
  <c r="G13529" i="3"/>
  <c r="G13530" i="3"/>
  <c r="G13531" i="3"/>
  <c r="G13532" i="3"/>
  <c r="G13533" i="3"/>
  <c r="G13534" i="3"/>
  <c r="G13535" i="3"/>
  <c r="G13536" i="3"/>
  <c r="G13537" i="3"/>
  <c r="G13538" i="3"/>
  <c r="G13539" i="3"/>
  <c r="G13540" i="3"/>
  <c r="G13541" i="3"/>
  <c r="G13542" i="3"/>
  <c r="G13543" i="3"/>
  <c r="G13544" i="3"/>
  <c r="G13545" i="3"/>
  <c r="G13546" i="3"/>
  <c r="G13547" i="3"/>
  <c r="G13548" i="3"/>
  <c r="G13549" i="3"/>
  <c r="G13550" i="3"/>
  <c r="G13551" i="3"/>
  <c r="G13552" i="3"/>
  <c r="G13553" i="3"/>
  <c r="G13554" i="3"/>
  <c r="G13555" i="3"/>
  <c r="G13556" i="3"/>
  <c r="G13557" i="3"/>
  <c r="G13558" i="3"/>
  <c r="G13559" i="3"/>
  <c r="G13560" i="3"/>
  <c r="G13561" i="3"/>
  <c r="G13562" i="3"/>
  <c r="G13563" i="3"/>
  <c r="G13564" i="3"/>
  <c r="G13565" i="3"/>
  <c r="G13566" i="3"/>
  <c r="G13567" i="3"/>
  <c r="G13568" i="3"/>
  <c r="G13569" i="3"/>
  <c r="G13570" i="3"/>
  <c r="G13571" i="3"/>
  <c r="G13572" i="3"/>
  <c r="G13573" i="3"/>
  <c r="G13574" i="3"/>
  <c r="G13575" i="3"/>
  <c r="G13576" i="3"/>
  <c r="G13577" i="3"/>
  <c r="G13578" i="3"/>
  <c r="G13579" i="3"/>
  <c r="G13580" i="3"/>
  <c r="G13581" i="3"/>
  <c r="G13582" i="3"/>
  <c r="G13583" i="3"/>
  <c r="G13584" i="3"/>
  <c r="G13585" i="3"/>
  <c r="G13586" i="3"/>
  <c r="G13587" i="3"/>
  <c r="G13588" i="3"/>
  <c r="G13589" i="3"/>
  <c r="G13590" i="3"/>
  <c r="G13591" i="3"/>
  <c r="G13592" i="3"/>
  <c r="G13593" i="3"/>
  <c r="G13594" i="3"/>
  <c r="G13595" i="3"/>
  <c r="G13596" i="3"/>
  <c r="G13597" i="3"/>
  <c r="G13598" i="3"/>
  <c r="G13599" i="3"/>
  <c r="G13600" i="3"/>
  <c r="G13601" i="3"/>
  <c r="G13602" i="3"/>
  <c r="G13603" i="3"/>
  <c r="G13604" i="3"/>
  <c r="G13605" i="3"/>
  <c r="G13606" i="3"/>
  <c r="G13607" i="3"/>
  <c r="G13608" i="3"/>
  <c r="G13609" i="3"/>
  <c r="G13610" i="3"/>
  <c r="G13611" i="3"/>
  <c r="G13612" i="3"/>
  <c r="G13613" i="3"/>
  <c r="G13614" i="3"/>
  <c r="G13615" i="3"/>
  <c r="G13616" i="3"/>
  <c r="G13617" i="3"/>
  <c r="G13618" i="3"/>
  <c r="G13619" i="3"/>
  <c r="G13620" i="3"/>
  <c r="G13621" i="3"/>
  <c r="G13622" i="3"/>
  <c r="G13623" i="3"/>
  <c r="G13624" i="3"/>
  <c r="G13625" i="3"/>
  <c r="G13626" i="3"/>
  <c r="G13627" i="3"/>
  <c r="G13628" i="3"/>
  <c r="G13629" i="3"/>
  <c r="G13630" i="3"/>
  <c r="G13631" i="3"/>
  <c r="G13632" i="3"/>
  <c r="G13633" i="3"/>
  <c r="G13634" i="3"/>
  <c r="G13635" i="3"/>
  <c r="G13636" i="3"/>
  <c r="G13637" i="3"/>
  <c r="G13638" i="3"/>
  <c r="G13639" i="3"/>
  <c r="G13640" i="3"/>
  <c r="G13641" i="3"/>
  <c r="G13642" i="3"/>
  <c r="G13643" i="3"/>
  <c r="G13644" i="3"/>
  <c r="G13645" i="3"/>
  <c r="G13646" i="3"/>
  <c r="G13647" i="3"/>
  <c r="G13648" i="3"/>
  <c r="G13649" i="3"/>
  <c r="G13650" i="3"/>
  <c r="G13651" i="3"/>
  <c r="G13652" i="3"/>
  <c r="G13653" i="3"/>
  <c r="G13654" i="3"/>
  <c r="G13655" i="3"/>
  <c r="G13656" i="3"/>
  <c r="G13657" i="3"/>
  <c r="G13658" i="3"/>
  <c r="G13659" i="3"/>
  <c r="G13660" i="3"/>
  <c r="G13661" i="3"/>
  <c r="G13662" i="3"/>
  <c r="G13663" i="3"/>
  <c r="G13664" i="3"/>
  <c r="G13665" i="3"/>
  <c r="G13666" i="3"/>
  <c r="G13667" i="3"/>
  <c r="G13668" i="3"/>
  <c r="G13669" i="3"/>
  <c r="G13670" i="3"/>
  <c r="G13671" i="3"/>
  <c r="G13672" i="3"/>
  <c r="G13673" i="3"/>
  <c r="G13674" i="3"/>
  <c r="G13675" i="3"/>
  <c r="G13676" i="3"/>
  <c r="G13677" i="3"/>
  <c r="G13678" i="3"/>
  <c r="G13679" i="3"/>
  <c r="G13680" i="3"/>
  <c r="G13681" i="3"/>
  <c r="G13682" i="3"/>
  <c r="G13683" i="3"/>
  <c r="G13684" i="3"/>
  <c r="G13685" i="3"/>
  <c r="G13686" i="3"/>
  <c r="G13687" i="3"/>
  <c r="G13688" i="3"/>
  <c r="G13689" i="3"/>
  <c r="G13690" i="3"/>
  <c r="G13691" i="3"/>
  <c r="G13692" i="3"/>
  <c r="G13693" i="3"/>
  <c r="G13694" i="3"/>
  <c r="G13695" i="3"/>
  <c r="G13696" i="3"/>
  <c r="G13697" i="3"/>
  <c r="G13698" i="3"/>
  <c r="G13699" i="3"/>
  <c r="G13700" i="3"/>
  <c r="G13701" i="3"/>
  <c r="G13702" i="3"/>
  <c r="G13703" i="3"/>
  <c r="G13704" i="3"/>
  <c r="G13705" i="3"/>
  <c r="G13706" i="3"/>
  <c r="G13707" i="3"/>
  <c r="G13708" i="3"/>
  <c r="G13709" i="3"/>
  <c r="G13710" i="3"/>
  <c r="G13711" i="3"/>
  <c r="G13712" i="3"/>
  <c r="G13713" i="3"/>
  <c r="G13714" i="3"/>
  <c r="G13715" i="3"/>
  <c r="G13716" i="3"/>
  <c r="G13717" i="3"/>
  <c r="G13718" i="3"/>
  <c r="G13719" i="3"/>
  <c r="G13720" i="3"/>
  <c r="G13721" i="3"/>
  <c r="G13722" i="3"/>
  <c r="G13723" i="3"/>
  <c r="G13724" i="3"/>
  <c r="G13725" i="3"/>
  <c r="G13726" i="3"/>
  <c r="G13727" i="3"/>
  <c r="G13728" i="3"/>
  <c r="G13729" i="3"/>
  <c r="G13730" i="3"/>
  <c r="G13731" i="3"/>
  <c r="G13732" i="3"/>
  <c r="G13733" i="3"/>
  <c r="G13734" i="3"/>
  <c r="G13735" i="3"/>
  <c r="G13736" i="3"/>
  <c r="G13737" i="3"/>
  <c r="G13738" i="3"/>
  <c r="G13739" i="3"/>
  <c r="G13740" i="3"/>
  <c r="G13741" i="3"/>
  <c r="G13742" i="3"/>
  <c r="G13743" i="3"/>
  <c r="G13744" i="3"/>
  <c r="G13745" i="3"/>
  <c r="G13746" i="3"/>
  <c r="G13747" i="3"/>
  <c r="G13748" i="3"/>
  <c r="G13749" i="3"/>
  <c r="G13750" i="3"/>
  <c r="G13751" i="3"/>
  <c r="G13752" i="3"/>
  <c r="G13753" i="3"/>
  <c r="G13754" i="3"/>
  <c r="G13755" i="3"/>
  <c r="G13756" i="3"/>
  <c r="G13757" i="3"/>
  <c r="G13758" i="3"/>
  <c r="G13759" i="3"/>
  <c r="G13760" i="3"/>
  <c r="G13761" i="3"/>
  <c r="G13762" i="3"/>
  <c r="G13763" i="3"/>
  <c r="G13764" i="3"/>
  <c r="G13765" i="3"/>
  <c r="G13766" i="3"/>
  <c r="G13767" i="3"/>
  <c r="G13768" i="3"/>
  <c r="G13769" i="3"/>
  <c r="G13770" i="3"/>
  <c r="G13771" i="3"/>
  <c r="G13772" i="3"/>
  <c r="G13773" i="3"/>
  <c r="G13774" i="3"/>
  <c r="G13775" i="3"/>
  <c r="G13776" i="3"/>
  <c r="G13777" i="3"/>
  <c r="G13778" i="3"/>
  <c r="G13779" i="3"/>
  <c r="G13780" i="3"/>
  <c r="G13781" i="3"/>
  <c r="G13782" i="3"/>
  <c r="G13783" i="3"/>
  <c r="G13784" i="3"/>
  <c r="G13785" i="3"/>
  <c r="G13786" i="3"/>
  <c r="G13787" i="3"/>
  <c r="G13788" i="3"/>
  <c r="G13789" i="3"/>
  <c r="G13790" i="3"/>
  <c r="G13791" i="3"/>
  <c r="G13792" i="3"/>
  <c r="G13793" i="3"/>
  <c r="G13794" i="3"/>
  <c r="G13795" i="3"/>
  <c r="G13796" i="3"/>
  <c r="G13797" i="3"/>
  <c r="G13798" i="3"/>
  <c r="G13799" i="3"/>
  <c r="G13800" i="3"/>
  <c r="G13801" i="3"/>
  <c r="G13802" i="3"/>
  <c r="G13803" i="3"/>
  <c r="G13804" i="3"/>
  <c r="G13805" i="3"/>
  <c r="G13806" i="3"/>
  <c r="G13807" i="3"/>
  <c r="G13808" i="3"/>
  <c r="G13809" i="3"/>
  <c r="G13810" i="3"/>
  <c r="G13811" i="3"/>
  <c r="G13812" i="3"/>
  <c r="G13813" i="3"/>
  <c r="G13814" i="3"/>
  <c r="G13815" i="3"/>
  <c r="G13816" i="3"/>
  <c r="G13817" i="3"/>
  <c r="G13818" i="3"/>
  <c r="G13819" i="3"/>
  <c r="G13820" i="3"/>
  <c r="G13821" i="3"/>
  <c r="G13822" i="3"/>
  <c r="G13823" i="3"/>
  <c r="G13824" i="3"/>
  <c r="G13825" i="3"/>
  <c r="G13826" i="3"/>
  <c r="G13827" i="3"/>
  <c r="G13828" i="3"/>
  <c r="G13829" i="3"/>
  <c r="G13830" i="3"/>
  <c r="G13831" i="3"/>
  <c r="G13832" i="3"/>
  <c r="G13833" i="3"/>
  <c r="G13834" i="3"/>
  <c r="G13835" i="3"/>
  <c r="G13836" i="3"/>
  <c r="G13837" i="3"/>
  <c r="G13838" i="3"/>
  <c r="G13839" i="3"/>
  <c r="G13840" i="3"/>
  <c r="G13841" i="3"/>
  <c r="G13842" i="3"/>
  <c r="G13843" i="3"/>
  <c r="G13844" i="3"/>
  <c r="G13845" i="3"/>
  <c r="G13846" i="3"/>
  <c r="G13847" i="3"/>
  <c r="G13848" i="3"/>
  <c r="G13849" i="3"/>
  <c r="G13850" i="3"/>
  <c r="G13851" i="3"/>
  <c r="G13852" i="3"/>
  <c r="G13853" i="3"/>
  <c r="G13854" i="3"/>
  <c r="G13855" i="3"/>
  <c r="G13856" i="3"/>
  <c r="G13857" i="3"/>
  <c r="G13858" i="3"/>
  <c r="G13859" i="3"/>
  <c r="G13860" i="3"/>
  <c r="G13861" i="3"/>
  <c r="G13862" i="3"/>
  <c r="G13863" i="3"/>
  <c r="G13864" i="3"/>
  <c r="G13865" i="3"/>
  <c r="G13866" i="3"/>
  <c r="G13867" i="3"/>
  <c r="G13868" i="3"/>
  <c r="G13869" i="3"/>
  <c r="G13870" i="3"/>
  <c r="G13871" i="3"/>
  <c r="G13872" i="3"/>
  <c r="G13873" i="3"/>
  <c r="G13874" i="3"/>
  <c r="G13875" i="3"/>
  <c r="G13876" i="3"/>
  <c r="G13877" i="3"/>
  <c r="G13878" i="3"/>
  <c r="G13879" i="3"/>
  <c r="G13880" i="3"/>
  <c r="G13881" i="3"/>
  <c r="G13882" i="3"/>
  <c r="G13883" i="3"/>
  <c r="G13884" i="3"/>
  <c r="G13885" i="3"/>
  <c r="G13886" i="3"/>
  <c r="G13887" i="3"/>
  <c r="G13888" i="3"/>
  <c r="G13889" i="3"/>
  <c r="G13890" i="3"/>
  <c r="G13891" i="3"/>
  <c r="G13892" i="3"/>
  <c r="G13893" i="3"/>
  <c r="G13894" i="3"/>
  <c r="G13895" i="3"/>
  <c r="G13896" i="3"/>
  <c r="G13897" i="3"/>
  <c r="G13898" i="3"/>
  <c r="G13899" i="3"/>
  <c r="G13900" i="3"/>
  <c r="G13901" i="3"/>
  <c r="G13902" i="3"/>
  <c r="G13903" i="3"/>
  <c r="G13904" i="3"/>
  <c r="G13905" i="3"/>
  <c r="G13906" i="3"/>
  <c r="G13907" i="3"/>
  <c r="G13908" i="3"/>
  <c r="G13909" i="3"/>
  <c r="G13910" i="3"/>
  <c r="G13911" i="3"/>
  <c r="G13912" i="3"/>
  <c r="G13913" i="3"/>
  <c r="G13914" i="3"/>
  <c r="G13915" i="3"/>
  <c r="G13916" i="3"/>
  <c r="G13917" i="3"/>
  <c r="G13918" i="3"/>
  <c r="G13919" i="3"/>
  <c r="G13920" i="3"/>
  <c r="G13921" i="3"/>
  <c r="G13922" i="3"/>
  <c r="G13923" i="3"/>
  <c r="G13924" i="3"/>
  <c r="G13925" i="3"/>
  <c r="G13926" i="3"/>
  <c r="G13927" i="3"/>
  <c r="G13928" i="3"/>
  <c r="G13929" i="3"/>
  <c r="G13930" i="3"/>
  <c r="G13931" i="3"/>
  <c r="G13932" i="3"/>
  <c r="G13933" i="3"/>
  <c r="G13934" i="3"/>
  <c r="G13935" i="3"/>
  <c r="G13936" i="3"/>
  <c r="G13937" i="3"/>
  <c r="G13938" i="3"/>
  <c r="G13939" i="3"/>
  <c r="G13940" i="3"/>
  <c r="G13941" i="3"/>
  <c r="G13942" i="3"/>
  <c r="G13943" i="3"/>
  <c r="G13944" i="3"/>
  <c r="G13945" i="3"/>
  <c r="G13946" i="3"/>
  <c r="G13947" i="3"/>
  <c r="G13948" i="3"/>
  <c r="G13949" i="3"/>
  <c r="G13950" i="3"/>
  <c r="G13951" i="3"/>
  <c r="G13952" i="3"/>
  <c r="G13953" i="3"/>
  <c r="G13954" i="3"/>
  <c r="G13955" i="3"/>
  <c r="G13956" i="3"/>
  <c r="G13957" i="3"/>
  <c r="G13958" i="3"/>
  <c r="G13959" i="3"/>
  <c r="G13960" i="3"/>
  <c r="G13961" i="3"/>
  <c r="G13962" i="3"/>
  <c r="G13963" i="3"/>
  <c r="G13964" i="3"/>
  <c r="G13965" i="3"/>
  <c r="G13966" i="3"/>
  <c r="G13967" i="3"/>
  <c r="G13968" i="3"/>
  <c r="G13969" i="3"/>
  <c r="G13970" i="3"/>
  <c r="G13971" i="3"/>
  <c r="G13972" i="3"/>
  <c r="G13973" i="3"/>
  <c r="G13974" i="3"/>
  <c r="G13975" i="3"/>
  <c r="G13976" i="3"/>
  <c r="G13977" i="3"/>
  <c r="G13978" i="3"/>
  <c r="G13979" i="3"/>
  <c r="G13980" i="3"/>
  <c r="G13981" i="3"/>
  <c r="G13982" i="3"/>
  <c r="G13983" i="3"/>
  <c r="G13984" i="3"/>
  <c r="G13985" i="3"/>
  <c r="G13986" i="3"/>
  <c r="G13987" i="3"/>
  <c r="G13988" i="3"/>
  <c r="G13989" i="3"/>
  <c r="G13990" i="3"/>
  <c r="G13991" i="3"/>
  <c r="G13992" i="3"/>
  <c r="G13993" i="3"/>
  <c r="G13994" i="3"/>
  <c r="G13995" i="3"/>
  <c r="G13996" i="3"/>
  <c r="G13997" i="3"/>
  <c r="G13998" i="3"/>
  <c r="G13999" i="3"/>
  <c r="G14000" i="3"/>
  <c r="G14001" i="3"/>
  <c r="G14002" i="3"/>
  <c r="G14003" i="3"/>
  <c r="G14004" i="3"/>
  <c r="G14005" i="3"/>
  <c r="G14006" i="3"/>
  <c r="G14007" i="3"/>
  <c r="G14008" i="3"/>
  <c r="G14009" i="3"/>
  <c r="G14010" i="3"/>
  <c r="G14011" i="3"/>
  <c r="G14012" i="3"/>
  <c r="G14013" i="3"/>
  <c r="G14014" i="3"/>
  <c r="G14015" i="3"/>
  <c r="G14016" i="3"/>
  <c r="G14017" i="3"/>
  <c r="G14018" i="3"/>
  <c r="G14019" i="3"/>
  <c r="G14020" i="3"/>
  <c r="G14021" i="3"/>
  <c r="G14022" i="3"/>
  <c r="G14023" i="3"/>
  <c r="G14024" i="3"/>
  <c r="G14025" i="3"/>
  <c r="G14026" i="3"/>
  <c r="G14027" i="3"/>
  <c r="G14028" i="3"/>
  <c r="G14029" i="3"/>
  <c r="G14030" i="3"/>
  <c r="G14031" i="3"/>
  <c r="G14032" i="3"/>
  <c r="G14033" i="3"/>
  <c r="G14034" i="3"/>
  <c r="G14035" i="3"/>
  <c r="G14036" i="3"/>
  <c r="G14037" i="3"/>
  <c r="G14038" i="3"/>
  <c r="G14039" i="3"/>
  <c r="G14040" i="3"/>
  <c r="G14041" i="3"/>
  <c r="G14042" i="3"/>
  <c r="G14043" i="3"/>
  <c r="G14044" i="3"/>
  <c r="G14045" i="3"/>
  <c r="G14046" i="3"/>
  <c r="G14047" i="3"/>
  <c r="G14048" i="3"/>
  <c r="G14049" i="3"/>
  <c r="G14050" i="3"/>
  <c r="G14051" i="3"/>
  <c r="G14052" i="3"/>
  <c r="G14053" i="3"/>
  <c r="G14054" i="3"/>
  <c r="G14055" i="3"/>
  <c r="G14056" i="3"/>
  <c r="G14057" i="3"/>
  <c r="G14058" i="3"/>
  <c r="G14059" i="3"/>
  <c r="G14060" i="3"/>
  <c r="G14061" i="3"/>
  <c r="G14062" i="3"/>
  <c r="G14063" i="3"/>
  <c r="G14064" i="3"/>
  <c r="G14065" i="3"/>
  <c r="G14066" i="3"/>
  <c r="G14067" i="3"/>
  <c r="G14068" i="3"/>
  <c r="G14069" i="3"/>
  <c r="G14070" i="3"/>
  <c r="G14071" i="3"/>
  <c r="G14072" i="3"/>
  <c r="G14073" i="3"/>
  <c r="G14074" i="3"/>
  <c r="G14075" i="3"/>
  <c r="G14076" i="3"/>
  <c r="G14077" i="3"/>
  <c r="G14078" i="3"/>
  <c r="G14079" i="3"/>
  <c r="G14080" i="3"/>
  <c r="G14081" i="3"/>
  <c r="G14082" i="3"/>
  <c r="G14083" i="3"/>
  <c r="G14084" i="3"/>
  <c r="G14085" i="3"/>
  <c r="G14086" i="3"/>
  <c r="G14087" i="3"/>
  <c r="G14088" i="3"/>
  <c r="G14089" i="3"/>
  <c r="G14090" i="3"/>
  <c r="G14091" i="3"/>
  <c r="G14092" i="3"/>
  <c r="G14093" i="3"/>
  <c r="G14094" i="3"/>
  <c r="G14095" i="3"/>
  <c r="G14096" i="3"/>
  <c r="G14097" i="3"/>
  <c r="G14098" i="3"/>
  <c r="G14099" i="3"/>
  <c r="G14100" i="3"/>
  <c r="G14101" i="3"/>
  <c r="G14102" i="3"/>
  <c r="G14103" i="3"/>
  <c r="G14104" i="3"/>
  <c r="G14105" i="3"/>
  <c r="G14106" i="3"/>
  <c r="G14107" i="3"/>
  <c r="G14108" i="3"/>
  <c r="G14109" i="3"/>
  <c r="G14110" i="3"/>
  <c r="G14111" i="3"/>
  <c r="G14112" i="3"/>
  <c r="G14113" i="3"/>
  <c r="G14114" i="3"/>
  <c r="G14115" i="3"/>
  <c r="G14116" i="3"/>
  <c r="G14117" i="3"/>
  <c r="G14118" i="3"/>
  <c r="G14119" i="3"/>
  <c r="G14120" i="3"/>
  <c r="G14121" i="3"/>
  <c r="G14122" i="3"/>
  <c r="G14123" i="3"/>
  <c r="G14124" i="3"/>
  <c r="G14125" i="3"/>
  <c r="G14126" i="3"/>
  <c r="G14127" i="3"/>
  <c r="G14128" i="3"/>
  <c r="G14129" i="3"/>
  <c r="G14130" i="3"/>
  <c r="G14131" i="3"/>
  <c r="G14132" i="3"/>
  <c r="G14133" i="3"/>
  <c r="G14134" i="3"/>
  <c r="G14135" i="3"/>
  <c r="G14136" i="3"/>
  <c r="G14137" i="3"/>
  <c r="G14138" i="3"/>
  <c r="G14139" i="3"/>
  <c r="G14140" i="3"/>
  <c r="G14141" i="3"/>
  <c r="G14142" i="3"/>
  <c r="G14143" i="3"/>
  <c r="G14144" i="3"/>
  <c r="G14145" i="3"/>
  <c r="G14146" i="3"/>
  <c r="G14147" i="3"/>
  <c r="G14148" i="3"/>
  <c r="G14149" i="3"/>
  <c r="G14150" i="3"/>
  <c r="G14151" i="3"/>
  <c r="G14152" i="3"/>
  <c r="G14153" i="3"/>
  <c r="G14154" i="3"/>
  <c r="G14155" i="3"/>
  <c r="G14156" i="3"/>
  <c r="G14157" i="3"/>
  <c r="G14158" i="3"/>
  <c r="G14159" i="3"/>
  <c r="G14160" i="3"/>
  <c r="G14161" i="3"/>
  <c r="G14162" i="3"/>
  <c r="G14163" i="3"/>
  <c r="G14164" i="3"/>
  <c r="G14165" i="3"/>
  <c r="G14166" i="3"/>
  <c r="G14167" i="3"/>
  <c r="G14168" i="3"/>
  <c r="G14169" i="3"/>
  <c r="G14170" i="3"/>
  <c r="G14171" i="3"/>
  <c r="G14172" i="3"/>
  <c r="G14173" i="3"/>
  <c r="G14174" i="3"/>
  <c r="G14175" i="3"/>
  <c r="G14176" i="3"/>
  <c r="G14177" i="3"/>
  <c r="G14178" i="3"/>
  <c r="G14179" i="3"/>
  <c r="G14180" i="3"/>
  <c r="G14181" i="3"/>
  <c r="G14182" i="3"/>
  <c r="G14183" i="3"/>
  <c r="G14184" i="3"/>
  <c r="G14185" i="3"/>
  <c r="G14186" i="3"/>
  <c r="G14187" i="3"/>
  <c r="G14188" i="3"/>
  <c r="G14189" i="3"/>
  <c r="G14190" i="3"/>
  <c r="G14191" i="3"/>
  <c r="G14192" i="3"/>
  <c r="G14193" i="3"/>
  <c r="G14194" i="3"/>
  <c r="G14195" i="3"/>
  <c r="G14196" i="3"/>
  <c r="G14197" i="3"/>
  <c r="G14198" i="3"/>
  <c r="G14199" i="3"/>
  <c r="G14200" i="3"/>
  <c r="G14201" i="3"/>
  <c r="G14202" i="3"/>
  <c r="G14203" i="3"/>
  <c r="G14204" i="3"/>
  <c r="G14205" i="3"/>
  <c r="G14206" i="3"/>
  <c r="G14207" i="3"/>
  <c r="G14208" i="3"/>
  <c r="G14209" i="3"/>
  <c r="G14210" i="3"/>
  <c r="G14211" i="3"/>
  <c r="G14212" i="3"/>
  <c r="G14213" i="3"/>
  <c r="G14214" i="3"/>
  <c r="G14215" i="3"/>
  <c r="G14216" i="3"/>
  <c r="G14217" i="3"/>
  <c r="G14218" i="3"/>
  <c r="G14219" i="3"/>
  <c r="G14220" i="3"/>
  <c r="G14221" i="3"/>
  <c r="G14222" i="3"/>
  <c r="G14223" i="3"/>
  <c r="G14224" i="3"/>
  <c r="G14225" i="3"/>
  <c r="G14226" i="3"/>
  <c r="G14227" i="3"/>
  <c r="G14228" i="3"/>
  <c r="G14229" i="3"/>
  <c r="G14230" i="3"/>
  <c r="G14231" i="3"/>
  <c r="G14232" i="3"/>
  <c r="G14233" i="3"/>
  <c r="G14234" i="3"/>
  <c r="G14235" i="3"/>
  <c r="G14236" i="3"/>
  <c r="G14237" i="3"/>
  <c r="G14238" i="3"/>
  <c r="G14239" i="3"/>
  <c r="G14240" i="3"/>
  <c r="G14241" i="3"/>
  <c r="G14242" i="3"/>
  <c r="G14243" i="3"/>
  <c r="G14244" i="3"/>
  <c r="G14245" i="3"/>
  <c r="G14246" i="3"/>
  <c r="G14247" i="3"/>
  <c r="G14248" i="3"/>
  <c r="G14249" i="3"/>
  <c r="G14250" i="3"/>
  <c r="G14251" i="3"/>
  <c r="G14252" i="3"/>
  <c r="G14253" i="3"/>
  <c r="G14254" i="3"/>
  <c r="G14255" i="3"/>
  <c r="G14256" i="3"/>
  <c r="G14257" i="3"/>
  <c r="G14258" i="3"/>
  <c r="G14259" i="3"/>
  <c r="G14260" i="3"/>
  <c r="G14261" i="3"/>
  <c r="G14262" i="3"/>
  <c r="G14263" i="3"/>
  <c r="G14264" i="3"/>
  <c r="G14265" i="3"/>
  <c r="G14266" i="3"/>
  <c r="G14267" i="3"/>
  <c r="G14268" i="3"/>
  <c r="G14269" i="3"/>
  <c r="G14270" i="3"/>
  <c r="G14271" i="3"/>
  <c r="G14272" i="3"/>
  <c r="G14273" i="3"/>
  <c r="G14274" i="3"/>
  <c r="G14275" i="3"/>
  <c r="G14276" i="3"/>
  <c r="G14277" i="3"/>
  <c r="G14278" i="3"/>
  <c r="G14279" i="3"/>
  <c r="G14280" i="3"/>
  <c r="G14281" i="3"/>
  <c r="G14282" i="3"/>
  <c r="G14283" i="3"/>
  <c r="G14284" i="3"/>
  <c r="G14285" i="3"/>
  <c r="G14286" i="3"/>
  <c r="G14287" i="3"/>
  <c r="G14288" i="3"/>
  <c r="G14289" i="3"/>
  <c r="G14290" i="3"/>
  <c r="G14291" i="3"/>
  <c r="G14292" i="3"/>
  <c r="G14293" i="3"/>
  <c r="G14294" i="3"/>
  <c r="G14295" i="3"/>
  <c r="G14296" i="3"/>
  <c r="G14297" i="3"/>
  <c r="G14298" i="3"/>
  <c r="G14299" i="3"/>
  <c r="G14300" i="3"/>
  <c r="G14301" i="3"/>
  <c r="G14302" i="3"/>
  <c r="G14303" i="3"/>
  <c r="G14304" i="3"/>
  <c r="G14305" i="3"/>
  <c r="G14306" i="3"/>
  <c r="G14307" i="3"/>
  <c r="G14308" i="3"/>
  <c r="G14309" i="3"/>
  <c r="G14310" i="3"/>
  <c r="G14311" i="3"/>
  <c r="G14312" i="3"/>
  <c r="G14313" i="3"/>
  <c r="G14314" i="3"/>
  <c r="G14315" i="3"/>
  <c r="G14316" i="3"/>
  <c r="G14317" i="3"/>
  <c r="G14318" i="3"/>
  <c r="G14319" i="3"/>
  <c r="G14320" i="3"/>
  <c r="G14321" i="3"/>
  <c r="G14322" i="3"/>
  <c r="G14323" i="3"/>
  <c r="G14324" i="3"/>
  <c r="G14325" i="3"/>
  <c r="G14326" i="3"/>
  <c r="G14327" i="3"/>
  <c r="G14328" i="3"/>
  <c r="G14329" i="3"/>
  <c r="G14330" i="3"/>
  <c r="G14331" i="3"/>
  <c r="G14332" i="3"/>
  <c r="G14333" i="3"/>
  <c r="G14334" i="3"/>
  <c r="G14335" i="3"/>
  <c r="G14336" i="3"/>
  <c r="G14337" i="3"/>
  <c r="G14338" i="3"/>
  <c r="G14339" i="3"/>
  <c r="G14340" i="3"/>
  <c r="G14341" i="3"/>
  <c r="G14342" i="3"/>
  <c r="G14343" i="3"/>
  <c r="G14344" i="3"/>
  <c r="G14345" i="3"/>
  <c r="G14346" i="3"/>
  <c r="G14347" i="3"/>
  <c r="G14348" i="3"/>
  <c r="G14349" i="3"/>
  <c r="G14350" i="3"/>
  <c r="G14351" i="3"/>
  <c r="G14352" i="3"/>
  <c r="G14353" i="3"/>
  <c r="G14354" i="3"/>
  <c r="G14355" i="3"/>
  <c r="G14356" i="3"/>
  <c r="G14357" i="3"/>
  <c r="G14358" i="3"/>
  <c r="G14359" i="3"/>
  <c r="G14360" i="3"/>
  <c r="G14361" i="3"/>
  <c r="G14362" i="3"/>
  <c r="G14363" i="3"/>
  <c r="G14364" i="3"/>
  <c r="G14365" i="3"/>
  <c r="G14366" i="3"/>
  <c r="G14367" i="3"/>
  <c r="G14368" i="3"/>
  <c r="G14369" i="3"/>
  <c r="G14370" i="3"/>
  <c r="G14371" i="3"/>
  <c r="G14372" i="3"/>
  <c r="G14373" i="3"/>
  <c r="G14374" i="3"/>
  <c r="G14375" i="3"/>
  <c r="G14376" i="3"/>
  <c r="G14377" i="3"/>
  <c r="G14378" i="3"/>
  <c r="G14379" i="3"/>
  <c r="G14380" i="3"/>
  <c r="G14381" i="3"/>
  <c r="G14382" i="3"/>
  <c r="G14383" i="3"/>
  <c r="G14384" i="3"/>
  <c r="G14385" i="3"/>
  <c r="G14386" i="3"/>
  <c r="G14387" i="3"/>
  <c r="G14388" i="3"/>
  <c r="G14389" i="3"/>
  <c r="G14390" i="3"/>
  <c r="G14391" i="3"/>
  <c r="G14392" i="3"/>
  <c r="G14393" i="3"/>
  <c r="G14394" i="3"/>
  <c r="G14395" i="3"/>
  <c r="G14396" i="3"/>
  <c r="G14397" i="3"/>
  <c r="G14398" i="3"/>
  <c r="G14399" i="3"/>
  <c r="G14400" i="3"/>
  <c r="G14401" i="3"/>
  <c r="G14402" i="3"/>
  <c r="G14403" i="3"/>
  <c r="G14404" i="3"/>
  <c r="G14405" i="3"/>
  <c r="G14406" i="3"/>
  <c r="G14407" i="3"/>
  <c r="G14408" i="3"/>
  <c r="G14409" i="3"/>
  <c r="G14410" i="3"/>
  <c r="G14411" i="3"/>
  <c r="G14412" i="3"/>
  <c r="G14413" i="3"/>
  <c r="G14414" i="3"/>
  <c r="G14415" i="3"/>
  <c r="G14416" i="3"/>
  <c r="G14417" i="3"/>
  <c r="G14418" i="3"/>
  <c r="G14419" i="3"/>
  <c r="G14420" i="3"/>
  <c r="G14421" i="3"/>
  <c r="G14422" i="3"/>
  <c r="G14423" i="3"/>
  <c r="G14424" i="3"/>
  <c r="G14425" i="3"/>
  <c r="G14426" i="3"/>
  <c r="G14427" i="3"/>
  <c r="G14428" i="3"/>
  <c r="G14429" i="3"/>
  <c r="G14430" i="3"/>
  <c r="G14431" i="3"/>
  <c r="G14432" i="3"/>
  <c r="G14433" i="3"/>
  <c r="G14434" i="3"/>
  <c r="G14435" i="3"/>
  <c r="G14436" i="3"/>
  <c r="G14437" i="3"/>
  <c r="G14438" i="3"/>
  <c r="G14439" i="3"/>
  <c r="G14440" i="3"/>
  <c r="G14441" i="3"/>
  <c r="G14442" i="3"/>
  <c r="G14443" i="3"/>
  <c r="G14444" i="3"/>
  <c r="G14445" i="3"/>
  <c r="G14446" i="3"/>
  <c r="G14447" i="3"/>
  <c r="G14448" i="3"/>
  <c r="G14449" i="3"/>
  <c r="G14450" i="3"/>
  <c r="G14451" i="3"/>
  <c r="G14452" i="3"/>
  <c r="G14453" i="3"/>
  <c r="G14454" i="3"/>
  <c r="G14455" i="3"/>
  <c r="G14456" i="3"/>
  <c r="G14457" i="3"/>
  <c r="G14458" i="3"/>
  <c r="G14459" i="3"/>
  <c r="G14460" i="3"/>
  <c r="G14461" i="3"/>
  <c r="G14462" i="3"/>
  <c r="G14463" i="3"/>
  <c r="G14464" i="3"/>
  <c r="G14465" i="3"/>
  <c r="G14466" i="3"/>
  <c r="G14467" i="3"/>
  <c r="G14468" i="3"/>
  <c r="G14469" i="3"/>
  <c r="G14470" i="3"/>
  <c r="G14471" i="3"/>
  <c r="G14472" i="3"/>
  <c r="G14473" i="3"/>
  <c r="G14474" i="3"/>
  <c r="G14475" i="3"/>
  <c r="G14476" i="3"/>
  <c r="G14477" i="3"/>
  <c r="G14478" i="3"/>
  <c r="G14479" i="3"/>
  <c r="G14480" i="3"/>
  <c r="G14481" i="3"/>
  <c r="G14482" i="3"/>
  <c r="G14483" i="3"/>
  <c r="G14484" i="3"/>
  <c r="G14485" i="3"/>
  <c r="G14486" i="3"/>
  <c r="G14487" i="3"/>
  <c r="G14488" i="3"/>
  <c r="G14489" i="3"/>
  <c r="G14490" i="3"/>
  <c r="G14491" i="3"/>
  <c r="G14492" i="3"/>
  <c r="G14493" i="3"/>
  <c r="G14494" i="3"/>
  <c r="G14495" i="3"/>
  <c r="G14496" i="3"/>
  <c r="G14497" i="3"/>
  <c r="G14498" i="3"/>
  <c r="G14499" i="3"/>
  <c r="G14500" i="3"/>
  <c r="G14501" i="3"/>
  <c r="G14502" i="3"/>
  <c r="G14503" i="3"/>
  <c r="G14504" i="3"/>
  <c r="G14505" i="3"/>
  <c r="G14506" i="3"/>
  <c r="G14507" i="3"/>
  <c r="G14508" i="3"/>
  <c r="G14509" i="3"/>
  <c r="G14510" i="3"/>
  <c r="G14511" i="3"/>
  <c r="G14512" i="3"/>
  <c r="G14513" i="3"/>
  <c r="G14514" i="3"/>
  <c r="G14515" i="3"/>
  <c r="G14516" i="3"/>
  <c r="G14517" i="3"/>
  <c r="G14518" i="3"/>
  <c r="G14519" i="3"/>
  <c r="G14520" i="3"/>
  <c r="G14521" i="3"/>
  <c r="G14522" i="3"/>
  <c r="G14523" i="3"/>
  <c r="G14524" i="3"/>
  <c r="G14525" i="3"/>
  <c r="G14526" i="3"/>
  <c r="G14527" i="3"/>
  <c r="G14528" i="3"/>
  <c r="G14529" i="3"/>
  <c r="G14530" i="3"/>
  <c r="G14531" i="3"/>
  <c r="G14532" i="3"/>
  <c r="G14533" i="3"/>
  <c r="G14534" i="3"/>
  <c r="G14535" i="3"/>
  <c r="G14536" i="3"/>
  <c r="G14537" i="3"/>
  <c r="G14538" i="3"/>
  <c r="G14539" i="3"/>
  <c r="G14540" i="3"/>
  <c r="G14541" i="3"/>
  <c r="G14542" i="3"/>
  <c r="G14543" i="3"/>
  <c r="G14544" i="3"/>
  <c r="G14545" i="3"/>
  <c r="G14546" i="3"/>
  <c r="G14547" i="3"/>
  <c r="G14548" i="3"/>
  <c r="G14549" i="3"/>
  <c r="G14550" i="3"/>
  <c r="G14551" i="3"/>
  <c r="G14552" i="3"/>
  <c r="G14553" i="3"/>
  <c r="G14554" i="3"/>
  <c r="G14555" i="3"/>
  <c r="G14556" i="3"/>
  <c r="G14557" i="3"/>
  <c r="G14558" i="3"/>
  <c r="G14559" i="3"/>
  <c r="G14560" i="3"/>
  <c r="G14561" i="3"/>
  <c r="G14562" i="3"/>
  <c r="G14563" i="3"/>
  <c r="G14564" i="3"/>
  <c r="G14565" i="3"/>
  <c r="G14566" i="3"/>
  <c r="G14567" i="3"/>
  <c r="G14568" i="3"/>
  <c r="G14569" i="3"/>
  <c r="G14570" i="3"/>
  <c r="G14571" i="3"/>
  <c r="G14572" i="3"/>
  <c r="G14573" i="3"/>
  <c r="G14574" i="3"/>
  <c r="G14575" i="3"/>
  <c r="G14576" i="3"/>
  <c r="G14577" i="3"/>
  <c r="G14578" i="3"/>
  <c r="G14579" i="3"/>
  <c r="G14580" i="3"/>
  <c r="G14581" i="3"/>
  <c r="G14582" i="3"/>
  <c r="G14583" i="3"/>
  <c r="G14584" i="3"/>
  <c r="G14585" i="3"/>
  <c r="G14586" i="3"/>
  <c r="G14587" i="3"/>
  <c r="G14588" i="3"/>
  <c r="G14589" i="3"/>
  <c r="G14590" i="3"/>
  <c r="G14591" i="3"/>
  <c r="G14592" i="3"/>
  <c r="G14593" i="3"/>
  <c r="G14594" i="3"/>
  <c r="G14595" i="3"/>
  <c r="G14596" i="3"/>
  <c r="G14597" i="3"/>
  <c r="G14598" i="3"/>
  <c r="G14599" i="3"/>
  <c r="G14600" i="3"/>
  <c r="G14601" i="3"/>
  <c r="G14602" i="3"/>
  <c r="G14603" i="3"/>
  <c r="G14604" i="3"/>
  <c r="G14605" i="3"/>
  <c r="G14606" i="3"/>
  <c r="G14607" i="3"/>
  <c r="G14608" i="3"/>
  <c r="G14609" i="3"/>
  <c r="G14610" i="3"/>
  <c r="G14611" i="3"/>
  <c r="G14612" i="3"/>
  <c r="G14613" i="3"/>
  <c r="G14614" i="3"/>
  <c r="G14615" i="3"/>
  <c r="G14616" i="3"/>
  <c r="G14617" i="3"/>
  <c r="G14618" i="3"/>
  <c r="G14619" i="3"/>
  <c r="G14620" i="3"/>
  <c r="G14621" i="3"/>
  <c r="G14622" i="3"/>
  <c r="G14623" i="3"/>
  <c r="G14624" i="3"/>
  <c r="G14625" i="3"/>
  <c r="G14626" i="3"/>
  <c r="G14627" i="3"/>
  <c r="G14628" i="3"/>
  <c r="G14629" i="3"/>
  <c r="G14630" i="3"/>
  <c r="G14631" i="3"/>
  <c r="G14632" i="3"/>
  <c r="G14633" i="3"/>
  <c r="G14634" i="3"/>
  <c r="G14635" i="3"/>
  <c r="G14636" i="3"/>
  <c r="G14637" i="3"/>
  <c r="G14638" i="3"/>
  <c r="G14639" i="3"/>
  <c r="G14640" i="3"/>
  <c r="G14641" i="3"/>
  <c r="G14642" i="3"/>
  <c r="G14643" i="3"/>
  <c r="G14644" i="3"/>
  <c r="G14645" i="3"/>
  <c r="G14646" i="3"/>
  <c r="G14647" i="3"/>
  <c r="G14648" i="3"/>
  <c r="G14649" i="3"/>
  <c r="G14650" i="3"/>
  <c r="G14651" i="3"/>
  <c r="G14652" i="3"/>
  <c r="G14653" i="3"/>
  <c r="G14654" i="3"/>
  <c r="G14655" i="3"/>
  <c r="G14656" i="3"/>
  <c r="G14657" i="3"/>
  <c r="G14658" i="3"/>
  <c r="G14659" i="3"/>
  <c r="G14660" i="3"/>
  <c r="G14661" i="3"/>
  <c r="G14662" i="3"/>
  <c r="G14663" i="3"/>
  <c r="G14664" i="3"/>
  <c r="G14665" i="3"/>
  <c r="G14666" i="3"/>
  <c r="G14667" i="3"/>
  <c r="G14668" i="3"/>
  <c r="G14669" i="3"/>
  <c r="G14670" i="3"/>
  <c r="G14671" i="3"/>
  <c r="G14672" i="3"/>
  <c r="G14673" i="3"/>
  <c r="G14674" i="3"/>
  <c r="G14675" i="3"/>
  <c r="G14676" i="3"/>
  <c r="G14677" i="3"/>
  <c r="G14678" i="3"/>
  <c r="G14679" i="3"/>
  <c r="G14680" i="3"/>
  <c r="G14681" i="3"/>
  <c r="G14682" i="3"/>
  <c r="G14683" i="3"/>
  <c r="G14684" i="3"/>
  <c r="G14685" i="3"/>
  <c r="G14686" i="3"/>
  <c r="G14687" i="3"/>
  <c r="G14688" i="3"/>
  <c r="G14689" i="3"/>
  <c r="G14690" i="3"/>
  <c r="G14691" i="3"/>
  <c r="G14692" i="3"/>
  <c r="G14693" i="3"/>
  <c r="G14694" i="3"/>
  <c r="G14695" i="3"/>
  <c r="G14696" i="3"/>
  <c r="G14697" i="3"/>
  <c r="G14698" i="3"/>
  <c r="G14699" i="3"/>
  <c r="G14700" i="3"/>
  <c r="G14701" i="3"/>
  <c r="G14702" i="3"/>
  <c r="G14703" i="3"/>
  <c r="G14704" i="3"/>
  <c r="G14705" i="3"/>
  <c r="G14706" i="3"/>
  <c r="G14707" i="3"/>
  <c r="G14708" i="3"/>
  <c r="G14709" i="3"/>
  <c r="G14710" i="3"/>
  <c r="G14711" i="3"/>
  <c r="G14712" i="3"/>
  <c r="G14713" i="3"/>
  <c r="G14714" i="3"/>
  <c r="G14715" i="3"/>
  <c r="G14716" i="3"/>
  <c r="G14717" i="3"/>
  <c r="G14718" i="3"/>
  <c r="G14719" i="3"/>
  <c r="G14720" i="3"/>
  <c r="G14721" i="3"/>
  <c r="G14722" i="3"/>
  <c r="G14723" i="3"/>
  <c r="G14724" i="3"/>
  <c r="G14725" i="3"/>
  <c r="G14726" i="3"/>
  <c r="G14727" i="3"/>
  <c r="G14728" i="3"/>
  <c r="G14729" i="3"/>
  <c r="G14730" i="3"/>
  <c r="G14731" i="3"/>
  <c r="G14732" i="3"/>
  <c r="G14733" i="3"/>
  <c r="G14734" i="3"/>
  <c r="G14735" i="3"/>
  <c r="G14736" i="3"/>
  <c r="G14737" i="3"/>
  <c r="G14738" i="3"/>
  <c r="G14739" i="3"/>
  <c r="G14740" i="3"/>
  <c r="G14741" i="3"/>
  <c r="G14742" i="3"/>
  <c r="G14743" i="3"/>
  <c r="G14744" i="3"/>
  <c r="G14745" i="3"/>
  <c r="G14746" i="3"/>
  <c r="G14747" i="3"/>
  <c r="G14748" i="3"/>
  <c r="G14749" i="3"/>
  <c r="G14750" i="3"/>
  <c r="G14751" i="3"/>
  <c r="G14752" i="3"/>
  <c r="G14753" i="3"/>
  <c r="G14754" i="3"/>
  <c r="G14755" i="3"/>
  <c r="G14756" i="3"/>
  <c r="G14757" i="3"/>
  <c r="G14758" i="3"/>
  <c r="G14759" i="3"/>
  <c r="G14760" i="3"/>
  <c r="G14761" i="3"/>
  <c r="G14762" i="3"/>
  <c r="G14763" i="3"/>
  <c r="G14764" i="3"/>
  <c r="G14765" i="3"/>
  <c r="G14766" i="3"/>
  <c r="G14767" i="3"/>
  <c r="G14768" i="3"/>
  <c r="G14769" i="3"/>
  <c r="G14770" i="3"/>
  <c r="G14771" i="3"/>
  <c r="G14772" i="3"/>
  <c r="G14773" i="3"/>
  <c r="G14774" i="3"/>
  <c r="G14775" i="3"/>
  <c r="G14776" i="3"/>
  <c r="G14777" i="3"/>
  <c r="G14778" i="3"/>
  <c r="G14779" i="3"/>
  <c r="G14780" i="3"/>
  <c r="G14781" i="3"/>
  <c r="G14782" i="3"/>
  <c r="G14783" i="3"/>
  <c r="G14784" i="3"/>
  <c r="G14785" i="3"/>
  <c r="G14786" i="3"/>
  <c r="G14787" i="3"/>
  <c r="G14788" i="3"/>
  <c r="G14789" i="3"/>
  <c r="G14790" i="3"/>
  <c r="G14791" i="3"/>
  <c r="G14792" i="3"/>
  <c r="G14793" i="3"/>
  <c r="G14794" i="3"/>
  <c r="G14795" i="3"/>
  <c r="G14796" i="3"/>
  <c r="G14797" i="3"/>
  <c r="G14798" i="3"/>
  <c r="G14799" i="3"/>
  <c r="G14800" i="3"/>
  <c r="G14801" i="3"/>
  <c r="G14802" i="3"/>
  <c r="G14803" i="3"/>
  <c r="G14804" i="3"/>
  <c r="G14805" i="3"/>
  <c r="G14806" i="3"/>
  <c r="G14807" i="3"/>
  <c r="G14808" i="3"/>
  <c r="G14809" i="3"/>
  <c r="G14810" i="3"/>
  <c r="G14811" i="3"/>
  <c r="G14812" i="3"/>
  <c r="G14813" i="3"/>
  <c r="G14814" i="3"/>
  <c r="G14815" i="3"/>
  <c r="G14816" i="3"/>
  <c r="G14817" i="3"/>
  <c r="G14818" i="3"/>
  <c r="G14819" i="3"/>
  <c r="G14820" i="3"/>
  <c r="G14821" i="3"/>
  <c r="G14822" i="3"/>
  <c r="G14823" i="3"/>
  <c r="G14824" i="3"/>
  <c r="G14825" i="3"/>
  <c r="G14826" i="3"/>
  <c r="G14827" i="3"/>
  <c r="G14828" i="3"/>
  <c r="G14829" i="3"/>
  <c r="G14830" i="3"/>
  <c r="G14831" i="3"/>
  <c r="G14832" i="3"/>
  <c r="G14833" i="3"/>
  <c r="G14834" i="3"/>
  <c r="G14835" i="3"/>
  <c r="G14836" i="3"/>
  <c r="G14837" i="3"/>
  <c r="G14838" i="3"/>
  <c r="G14839" i="3"/>
  <c r="G14840" i="3"/>
  <c r="G14841" i="3"/>
  <c r="G14842" i="3"/>
  <c r="G14843" i="3"/>
  <c r="G14844" i="3"/>
  <c r="G14845" i="3"/>
  <c r="G14846" i="3"/>
  <c r="G14847" i="3"/>
  <c r="G14848" i="3"/>
  <c r="G14849" i="3"/>
  <c r="G14850" i="3"/>
  <c r="G14851" i="3"/>
  <c r="G14852" i="3"/>
  <c r="G14853" i="3"/>
  <c r="G14854" i="3"/>
  <c r="G14855" i="3"/>
  <c r="G14856" i="3"/>
  <c r="G14857" i="3"/>
  <c r="G14858" i="3"/>
  <c r="G14859" i="3"/>
  <c r="G14860" i="3"/>
  <c r="G14861" i="3"/>
  <c r="G14862" i="3"/>
  <c r="G14863" i="3"/>
  <c r="G14864" i="3"/>
  <c r="G14865" i="3"/>
  <c r="G14866" i="3"/>
  <c r="G14867" i="3"/>
  <c r="G14868" i="3"/>
  <c r="G14869" i="3"/>
  <c r="G14870" i="3"/>
  <c r="G14871" i="3"/>
  <c r="G14872" i="3"/>
  <c r="G14873" i="3"/>
  <c r="G14874" i="3"/>
  <c r="G14875" i="3"/>
  <c r="G14876" i="3"/>
  <c r="G14877" i="3"/>
  <c r="G14878" i="3"/>
  <c r="G14879" i="3"/>
  <c r="G14880" i="3"/>
  <c r="G14881" i="3"/>
  <c r="G14882" i="3"/>
  <c r="G14883" i="3"/>
  <c r="G14884" i="3"/>
  <c r="G14885" i="3"/>
  <c r="G14886" i="3"/>
  <c r="G14887" i="3"/>
  <c r="G14888" i="3"/>
  <c r="G14889" i="3"/>
  <c r="G14890" i="3"/>
  <c r="G14891" i="3"/>
  <c r="G14892" i="3"/>
  <c r="G14893" i="3"/>
  <c r="G14894" i="3"/>
  <c r="G14895" i="3"/>
  <c r="G14896" i="3"/>
  <c r="G14897" i="3"/>
  <c r="G14898" i="3"/>
  <c r="G14899" i="3"/>
  <c r="G14900" i="3"/>
  <c r="G14901" i="3"/>
  <c r="G14902" i="3"/>
  <c r="G14903" i="3"/>
  <c r="G14904" i="3"/>
  <c r="G14905" i="3"/>
  <c r="G14906" i="3"/>
  <c r="G14907" i="3"/>
  <c r="G14908" i="3"/>
  <c r="G14909" i="3"/>
  <c r="G14910" i="3"/>
  <c r="G14911" i="3"/>
  <c r="G14912" i="3"/>
  <c r="G14913" i="3"/>
  <c r="G14914" i="3"/>
  <c r="G14915" i="3"/>
  <c r="G14916" i="3"/>
  <c r="G14917" i="3"/>
  <c r="G14918" i="3"/>
  <c r="G14919" i="3"/>
  <c r="G14920" i="3"/>
  <c r="G14921" i="3"/>
  <c r="G14922" i="3"/>
  <c r="G14923" i="3"/>
  <c r="G14924" i="3"/>
  <c r="G14925" i="3"/>
  <c r="G14926" i="3"/>
  <c r="G14927" i="3"/>
  <c r="G14928" i="3"/>
  <c r="G14929" i="3"/>
  <c r="G14930" i="3"/>
  <c r="G14931" i="3"/>
  <c r="G14932" i="3"/>
  <c r="G14933" i="3"/>
  <c r="G14934" i="3"/>
  <c r="G14935" i="3"/>
  <c r="G14936" i="3"/>
  <c r="G14937" i="3"/>
  <c r="G14938" i="3"/>
  <c r="G14939" i="3"/>
  <c r="G14940" i="3"/>
  <c r="G14941" i="3"/>
  <c r="G14942" i="3"/>
  <c r="G14943" i="3"/>
  <c r="G14944" i="3"/>
  <c r="G14945" i="3"/>
  <c r="G14946" i="3"/>
  <c r="G14947" i="3"/>
  <c r="G14948" i="3"/>
  <c r="G14949" i="3"/>
  <c r="G14950" i="3"/>
  <c r="G14951" i="3"/>
  <c r="G14952" i="3"/>
  <c r="G14953" i="3"/>
  <c r="G14954" i="3"/>
  <c r="G14955" i="3"/>
  <c r="G14956" i="3"/>
  <c r="G14957" i="3"/>
  <c r="G14958" i="3"/>
  <c r="G14959" i="3"/>
  <c r="G14960" i="3"/>
  <c r="G14961" i="3"/>
  <c r="G14962" i="3"/>
  <c r="G14963" i="3"/>
  <c r="G14964" i="3"/>
  <c r="G14965" i="3"/>
  <c r="G14966" i="3"/>
  <c r="G14967" i="3"/>
  <c r="G14968" i="3"/>
  <c r="G14969" i="3"/>
  <c r="G14970" i="3"/>
  <c r="G14971" i="3"/>
  <c r="G14972" i="3"/>
  <c r="G14973" i="3"/>
  <c r="G14974" i="3"/>
  <c r="G14975" i="3"/>
  <c r="G14976" i="3"/>
  <c r="G14977" i="3"/>
  <c r="G14978" i="3"/>
  <c r="G14979" i="3"/>
  <c r="G14980" i="3"/>
  <c r="G14981" i="3"/>
  <c r="G14982" i="3"/>
  <c r="G14983" i="3"/>
  <c r="G14984" i="3"/>
  <c r="G14985" i="3"/>
  <c r="G14986" i="3"/>
  <c r="G14987" i="3"/>
  <c r="G14988" i="3"/>
  <c r="G14989" i="3"/>
  <c r="G14990" i="3"/>
  <c r="G14991" i="3"/>
  <c r="G14992" i="3"/>
  <c r="G14993" i="3"/>
  <c r="G14994" i="3"/>
  <c r="G14995" i="3"/>
  <c r="G14996" i="3"/>
  <c r="G14997" i="3"/>
  <c r="G14998" i="3"/>
  <c r="G14999" i="3"/>
  <c r="G15000" i="3"/>
  <c r="G15001" i="3"/>
  <c r="G15002" i="3"/>
  <c r="G15003" i="3"/>
  <c r="G15004" i="3"/>
  <c r="G15005" i="3"/>
  <c r="G15006" i="3"/>
  <c r="G15007" i="3"/>
  <c r="G15008" i="3"/>
  <c r="G15009" i="3"/>
  <c r="G15010" i="3"/>
  <c r="G15011" i="3"/>
  <c r="G15012" i="3"/>
  <c r="G15013" i="3"/>
  <c r="G15014" i="3"/>
  <c r="G15015" i="3"/>
  <c r="G15016" i="3"/>
  <c r="G15017" i="3"/>
  <c r="G15018" i="3"/>
  <c r="G15019" i="3"/>
  <c r="G15020" i="3"/>
  <c r="G15021" i="3"/>
  <c r="G15022" i="3"/>
  <c r="G15023" i="3"/>
  <c r="G15024" i="3"/>
  <c r="G15025" i="3"/>
  <c r="G15026" i="3"/>
  <c r="G15027" i="3"/>
  <c r="G15028" i="3"/>
  <c r="G15029" i="3"/>
  <c r="G15030" i="3"/>
  <c r="G15031" i="3"/>
  <c r="G15032" i="3"/>
  <c r="G15033" i="3"/>
  <c r="G15034" i="3"/>
  <c r="G15035" i="3"/>
  <c r="G15036" i="3"/>
  <c r="G15037" i="3"/>
  <c r="G15038" i="3"/>
  <c r="G15039" i="3"/>
  <c r="G15040" i="3"/>
  <c r="G15041" i="3"/>
  <c r="G15042" i="3"/>
  <c r="G15043" i="3"/>
  <c r="G15044" i="3"/>
  <c r="G15045" i="3"/>
  <c r="G15046" i="3"/>
  <c r="G15047" i="3"/>
  <c r="G15048" i="3"/>
  <c r="G15049" i="3"/>
  <c r="G15050" i="3"/>
  <c r="G15051" i="3"/>
  <c r="G15052" i="3"/>
  <c r="G15053" i="3"/>
  <c r="G15054" i="3"/>
  <c r="G15055" i="3"/>
  <c r="G15056" i="3"/>
  <c r="G15057" i="3"/>
  <c r="G15058" i="3"/>
  <c r="G15059" i="3"/>
  <c r="G15060" i="3"/>
  <c r="G15061" i="3"/>
  <c r="G15062" i="3"/>
  <c r="G15063" i="3"/>
  <c r="G15064" i="3"/>
  <c r="G15065" i="3"/>
  <c r="G15066" i="3"/>
  <c r="G15067" i="3"/>
  <c r="G15068" i="3"/>
  <c r="G15069" i="3"/>
  <c r="G15070" i="3"/>
  <c r="G15071" i="3"/>
  <c r="G15072" i="3"/>
  <c r="G15073" i="3"/>
  <c r="G15074" i="3"/>
  <c r="G15075" i="3"/>
  <c r="G15076" i="3"/>
  <c r="G15077" i="3"/>
  <c r="G15078" i="3"/>
  <c r="G15079" i="3"/>
  <c r="G15080" i="3"/>
  <c r="G15081" i="3"/>
  <c r="G15082" i="3"/>
  <c r="G15083" i="3"/>
  <c r="G15084" i="3"/>
  <c r="G15085" i="3"/>
  <c r="G15086" i="3"/>
  <c r="G15087" i="3"/>
  <c r="G15088" i="3"/>
  <c r="G15089" i="3"/>
  <c r="G15090" i="3"/>
  <c r="G15091" i="3"/>
  <c r="G15092" i="3"/>
  <c r="G15093" i="3"/>
  <c r="G15094" i="3"/>
  <c r="G15095" i="3"/>
  <c r="G15096" i="3"/>
  <c r="G15097" i="3"/>
  <c r="G15098" i="3"/>
  <c r="G15099" i="3"/>
  <c r="G15100" i="3"/>
  <c r="G15101" i="3"/>
  <c r="G15102" i="3"/>
  <c r="G15103" i="3"/>
  <c r="G15104" i="3"/>
  <c r="G15105" i="3"/>
  <c r="G15106" i="3"/>
  <c r="G15107" i="3"/>
  <c r="G15108" i="3"/>
  <c r="G15109" i="3"/>
  <c r="G15110" i="3"/>
  <c r="G15111" i="3"/>
  <c r="G15112" i="3"/>
  <c r="G15113" i="3"/>
  <c r="G15114" i="3"/>
  <c r="G15115" i="3"/>
  <c r="G15116" i="3"/>
  <c r="G15117" i="3"/>
  <c r="G15118" i="3"/>
  <c r="G15119" i="3"/>
  <c r="G15120" i="3"/>
  <c r="G15121" i="3"/>
  <c r="G15122" i="3"/>
  <c r="G15123" i="3"/>
  <c r="G15124" i="3"/>
  <c r="G15125" i="3"/>
  <c r="G15126" i="3"/>
  <c r="G15127" i="3"/>
  <c r="G15128" i="3"/>
  <c r="G15129" i="3"/>
  <c r="G15130" i="3"/>
  <c r="G15131" i="3"/>
  <c r="G15132" i="3"/>
  <c r="G15133" i="3"/>
  <c r="G15134" i="3"/>
  <c r="G15135" i="3"/>
  <c r="G15136" i="3"/>
  <c r="G15137" i="3"/>
  <c r="G15138" i="3"/>
  <c r="G15139" i="3"/>
  <c r="G15140" i="3"/>
  <c r="G15141" i="3"/>
  <c r="G15142" i="3"/>
  <c r="G15143" i="3"/>
  <c r="G15144" i="3"/>
  <c r="G15145" i="3"/>
  <c r="G15146" i="3"/>
  <c r="G15147" i="3"/>
  <c r="G15148" i="3"/>
  <c r="G15149" i="3"/>
  <c r="G15150" i="3"/>
  <c r="G15151" i="3"/>
  <c r="G15152" i="3"/>
  <c r="G15153" i="3"/>
  <c r="G15154" i="3"/>
  <c r="G15155" i="3"/>
  <c r="G15156" i="3"/>
  <c r="G15157" i="3"/>
  <c r="G15158" i="3"/>
  <c r="G15159" i="3"/>
  <c r="G15160" i="3"/>
  <c r="G15161" i="3"/>
  <c r="G15162" i="3"/>
  <c r="G15163" i="3"/>
  <c r="G15164" i="3"/>
  <c r="G15165" i="3"/>
  <c r="G15166" i="3"/>
  <c r="G15167" i="3"/>
  <c r="G15168" i="3"/>
  <c r="G15169" i="3"/>
  <c r="G15170" i="3"/>
  <c r="G15171" i="3"/>
  <c r="G15172" i="3"/>
  <c r="G15173" i="3"/>
  <c r="G15174" i="3"/>
  <c r="G15175" i="3"/>
  <c r="G15176" i="3"/>
  <c r="G15177" i="3"/>
  <c r="G15178" i="3"/>
  <c r="G15179" i="3"/>
  <c r="G15180" i="3"/>
  <c r="G15181" i="3"/>
  <c r="G15182" i="3"/>
  <c r="G15183" i="3"/>
  <c r="G15184" i="3"/>
  <c r="G15185" i="3"/>
  <c r="G15186" i="3"/>
  <c r="G15187" i="3"/>
  <c r="G15188" i="3"/>
  <c r="G15189" i="3"/>
  <c r="G15190" i="3"/>
  <c r="G15191" i="3"/>
  <c r="G15192" i="3"/>
  <c r="G15193" i="3"/>
  <c r="G15194" i="3"/>
  <c r="G15195" i="3"/>
  <c r="G15196" i="3"/>
  <c r="G15197" i="3"/>
  <c r="G15198" i="3"/>
  <c r="G15199" i="3"/>
  <c r="G15200" i="3"/>
  <c r="G15201" i="3"/>
  <c r="G15202" i="3"/>
  <c r="G15203" i="3"/>
  <c r="G15204" i="3"/>
  <c r="G15205" i="3"/>
  <c r="G15206" i="3"/>
  <c r="G15207" i="3"/>
  <c r="G15208" i="3"/>
  <c r="G15209" i="3"/>
  <c r="G15210" i="3"/>
  <c r="G15211" i="3"/>
  <c r="G15212" i="3"/>
  <c r="G15213" i="3"/>
  <c r="G15214" i="3"/>
  <c r="G15215" i="3"/>
  <c r="G15216" i="3"/>
  <c r="G15217" i="3"/>
  <c r="G15218" i="3"/>
  <c r="G15219" i="3"/>
  <c r="G15220" i="3"/>
  <c r="G15221" i="3"/>
  <c r="G15222" i="3"/>
  <c r="G15223" i="3"/>
  <c r="G15224" i="3"/>
  <c r="G15225" i="3"/>
  <c r="G15226" i="3"/>
  <c r="G15227" i="3"/>
  <c r="G15228" i="3"/>
  <c r="G15229" i="3"/>
  <c r="G15230" i="3"/>
  <c r="G15231" i="3"/>
  <c r="G15232" i="3"/>
  <c r="G15233" i="3"/>
  <c r="G15234" i="3"/>
  <c r="G15235" i="3"/>
  <c r="G15236" i="3"/>
  <c r="G15237" i="3"/>
  <c r="G15238" i="3"/>
  <c r="G15239" i="3"/>
  <c r="G15240" i="3"/>
  <c r="G15241" i="3"/>
  <c r="G15242" i="3"/>
  <c r="G15243" i="3"/>
  <c r="G15244" i="3"/>
  <c r="G15245" i="3"/>
  <c r="G15246" i="3"/>
  <c r="G15247" i="3"/>
  <c r="G15248" i="3"/>
  <c r="G15249" i="3"/>
  <c r="G15250" i="3"/>
  <c r="G15251" i="3"/>
  <c r="G15252" i="3"/>
  <c r="G15253" i="3"/>
  <c r="G15254" i="3"/>
  <c r="G15255" i="3"/>
  <c r="G15256" i="3"/>
  <c r="G15257" i="3"/>
  <c r="G15258" i="3"/>
  <c r="G15259" i="3"/>
  <c r="G15260" i="3"/>
  <c r="G15261" i="3"/>
  <c r="G15262" i="3"/>
  <c r="G15263" i="3"/>
  <c r="G15264" i="3"/>
  <c r="G15265" i="3"/>
  <c r="G15266" i="3"/>
  <c r="G15267" i="3"/>
  <c r="G15268" i="3"/>
  <c r="G15269" i="3"/>
  <c r="G15270" i="3"/>
  <c r="G15271" i="3"/>
  <c r="G15272" i="3"/>
  <c r="G15273" i="3"/>
  <c r="G15274" i="3"/>
  <c r="G15275" i="3"/>
  <c r="G15276" i="3"/>
  <c r="G15277" i="3"/>
  <c r="G15278" i="3"/>
  <c r="G15279" i="3"/>
  <c r="G15280" i="3"/>
  <c r="G15281" i="3"/>
  <c r="G15282" i="3"/>
  <c r="G15283" i="3"/>
  <c r="G15284" i="3"/>
  <c r="G15285" i="3"/>
  <c r="G15286" i="3"/>
  <c r="G15287" i="3"/>
  <c r="G15288" i="3"/>
  <c r="G15289" i="3"/>
  <c r="G15290" i="3"/>
  <c r="G15291" i="3"/>
  <c r="G15292" i="3"/>
  <c r="G15293" i="3"/>
  <c r="G15294" i="3"/>
  <c r="G15295" i="3"/>
  <c r="G15296" i="3"/>
  <c r="G15297" i="3"/>
  <c r="G15298" i="3"/>
  <c r="G15299" i="3"/>
  <c r="G15300" i="3"/>
  <c r="G15301" i="3"/>
  <c r="G15302" i="3"/>
  <c r="G15303" i="3"/>
  <c r="G15304" i="3"/>
  <c r="G15305" i="3"/>
  <c r="G15306" i="3"/>
  <c r="G15307" i="3"/>
  <c r="G15308" i="3"/>
  <c r="G15309" i="3"/>
  <c r="G15310" i="3"/>
  <c r="G15311" i="3"/>
  <c r="G15312" i="3"/>
  <c r="G15313" i="3"/>
  <c r="G15314" i="3"/>
  <c r="G15315" i="3"/>
  <c r="G15316" i="3"/>
  <c r="G15317" i="3"/>
  <c r="G15318" i="3"/>
  <c r="G15319" i="3"/>
  <c r="G15320" i="3"/>
  <c r="G15321" i="3"/>
  <c r="G15322" i="3"/>
  <c r="G15323" i="3"/>
  <c r="G15324" i="3"/>
  <c r="G15325" i="3"/>
  <c r="G15326" i="3"/>
  <c r="G15327" i="3"/>
  <c r="G15328" i="3"/>
  <c r="G15329" i="3"/>
  <c r="G15330" i="3"/>
  <c r="G15331" i="3"/>
  <c r="G15332" i="3"/>
  <c r="G15333" i="3"/>
  <c r="G15334" i="3"/>
  <c r="G15335" i="3"/>
  <c r="G15336" i="3"/>
  <c r="G15337" i="3"/>
  <c r="G15338" i="3"/>
  <c r="G15339" i="3"/>
  <c r="G15340" i="3"/>
  <c r="G15341" i="3"/>
  <c r="G15342" i="3"/>
  <c r="G15343" i="3"/>
  <c r="G15344" i="3"/>
  <c r="G15345" i="3"/>
  <c r="G15346" i="3"/>
  <c r="G15347" i="3"/>
  <c r="G15348" i="3"/>
  <c r="G15349" i="3"/>
  <c r="G15350" i="3"/>
  <c r="G15351" i="3"/>
  <c r="G15352" i="3"/>
  <c r="G15353" i="3"/>
  <c r="G15354" i="3"/>
  <c r="G15355" i="3"/>
  <c r="G15356" i="3"/>
  <c r="G15357" i="3"/>
  <c r="G15358" i="3"/>
  <c r="G15359" i="3"/>
  <c r="G15360" i="3"/>
  <c r="G15361" i="3"/>
  <c r="G15362" i="3"/>
  <c r="G15363" i="3"/>
  <c r="G15364" i="3"/>
  <c r="G15365" i="3"/>
  <c r="G15366" i="3"/>
  <c r="G15367" i="3"/>
  <c r="G15368" i="3"/>
  <c r="G15369" i="3"/>
  <c r="G15370" i="3"/>
  <c r="G15371" i="3"/>
  <c r="G15372" i="3"/>
  <c r="G15373" i="3"/>
  <c r="G15374" i="3"/>
  <c r="G15375" i="3"/>
  <c r="G15376" i="3"/>
  <c r="G15377" i="3"/>
  <c r="G15378" i="3"/>
  <c r="G15379" i="3"/>
  <c r="G15380" i="3"/>
  <c r="G15381" i="3"/>
  <c r="G15382" i="3"/>
  <c r="G15383" i="3"/>
  <c r="G15384" i="3"/>
  <c r="G15385" i="3"/>
  <c r="G15386" i="3"/>
  <c r="G15387" i="3"/>
  <c r="G15388" i="3"/>
  <c r="G15389" i="3"/>
  <c r="G15390" i="3"/>
  <c r="G15391" i="3"/>
  <c r="G15392" i="3"/>
  <c r="G15393" i="3"/>
  <c r="G15394" i="3"/>
  <c r="G15395" i="3"/>
  <c r="G15396" i="3"/>
  <c r="G15397" i="3"/>
  <c r="G15398" i="3"/>
  <c r="G15399" i="3"/>
  <c r="G15400" i="3"/>
  <c r="G15401" i="3"/>
  <c r="G15402" i="3"/>
  <c r="G15403" i="3"/>
  <c r="G15404" i="3"/>
  <c r="G15405" i="3"/>
  <c r="G15406" i="3"/>
  <c r="G15407" i="3"/>
  <c r="G15408" i="3"/>
  <c r="G15409" i="3"/>
  <c r="G15410" i="3"/>
  <c r="G15411" i="3"/>
  <c r="G15412" i="3"/>
  <c r="G15413" i="3"/>
  <c r="G15414" i="3"/>
  <c r="G15415" i="3"/>
  <c r="G15416" i="3"/>
  <c r="G15417" i="3"/>
  <c r="G15418" i="3"/>
  <c r="G15419" i="3"/>
  <c r="G15420" i="3"/>
  <c r="G15421" i="3"/>
  <c r="G15422" i="3"/>
  <c r="G15423" i="3"/>
  <c r="G15424" i="3"/>
  <c r="G15425" i="3"/>
  <c r="G15426" i="3"/>
  <c r="G15427" i="3"/>
  <c r="G15428" i="3"/>
  <c r="G15429" i="3"/>
  <c r="G15430" i="3"/>
  <c r="G15431" i="3"/>
  <c r="G15432" i="3"/>
  <c r="G15433" i="3"/>
  <c r="G15434" i="3"/>
  <c r="G15435" i="3"/>
  <c r="G15436" i="3"/>
  <c r="G15437" i="3"/>
  <c r="G15438" i="3"/>
  <c r="G15439" i="3"/>
  <c r="G15440" i="3"/>
  <c r="G15441" i="3"/>
  <c r="G15442" i="3"/>
  <c r="G15443" i="3"/>
  <c r="G15444" i="3"/>
  <c r="G15445" i="3"/>
  <c r="G15446" i="3"/>
  <c r="G15447" i="3"/>
  <c r="G15448" i="3"/>
  <c r="G15449" i="3"/>
  <c r="G15450" i="3"/>
  <c r="G15451" i="3"/>
  <c r="G15452" i="3"/>
  <c r="G15453" i="3"/>
  <c r="G15454" i="3"/>
  <c r="G15455" i="3"/>
  <c r="G15456" i="3"/>
  <c r="G15457" i="3"/>
  <c r="G15458" i="3"/>
  <c r="G15459" i="3"/>
  <c r="G15460" i="3"/>
  <c r="G15461" i="3"/>
  <c r="G15462" i="3"/>
  <c r="G15463" i="3"/>
  <c r="G15464" i="3"/>
  <c r="G15465" i="3"/>
  <c r="G15466" i="3"/>
  <c r="G15467" i="3"/>
  <c r="G15468" i="3"/>
  <c r="G15469" i="3"/>
  <c r="G15470" i="3"/>
  <c r="G15471" i="3"/>
  <c r="G15472" i="3"/>
  <c r="G15473" i="3"/>
  <c r="G15474" i="3"/>
  <c r="G15475" i="3"/>
  <c r="G15476" i="3"/>
  <c r="G15477" i="3"/>
  <c r="G15478" i="3"/>
  <c r="G15479" i="3"/>
  <c r="G15480" i="3"/>
  <c r="G15481" i="3"/>
  <c r="G15482" i="3"/>
  <c r="G15483" i="3"/>
  <c r="G15484" i="3"/>
  <c r="G15485" i="3"/>
  <c r="G15486" i="3"/>
  <c r="G15487" i="3"/>
  <c r="G15488" i="3"/>
  <c r="G15489" i="3"/>
  <c r="G15490" i="3"/>
  <c r="G15491" i="3"/>
  <c r="G15492" i="3"/>
  <c r="G15493" i="3"/>
  <c r="G15494" i="3"/>
  <c r="G15495" i="3"/>
  <c r="G15496" i="3"/>
  <c r="G15497" i="3"/>
  <c r="G15498" i="3"/>
  <c r="G15499" i="3"/>
  <c r="G15500" i="3"/>
  <c r="G15501" i="3"/>
  <c r="G15502" i="3"/>
  <c r="G15503" i="3"/>
  <c r="G15504" i="3"/>
  <c r="G15505" i="3"/>
  <c r="G15506" i="3"/>
  <c r="G15507" i="3"/>
  <c r="G15508" i="3"/>
  <c r="G15509" i="3"/>
  <c r="G15510" i="3"/>
  <c r="G15511" i="3"/>
  <c r="G15512" i="3"/>
  <c r="G15513" i="3"/>
  <c r="G15514" i="3"/>
  <c r="G15515" i="3"/>
  <c r="G15516" i="3"/>
  <c r="G15517" i="3"/>
  <c r="G15518" i="3"/>
  <c r="G15519" i="3"/>
  <c r="G15520" i="3"/>
  <c r="G15521" i="3"/>
  <c r="G15522" i="3"/>
  <c r="G15523" i="3"/>
  <c r="G15524" i="3"/>
  <c r="G15525" i="3"/>
  <c r="G15526" i="3"/>
  <c r="G15527" i="3"/>
  <c r="G15528" i="3"/>
  <c r="G15529" i="3"/>
  <c r="G15530" i="3"/>
  <c r="G15531" i="3"/>
  <c r="G15532" i="3"/>
  <c r="G15533" i="3"/>
  <c r="G15534" i="3"/>
  <c r="G15535" i="3"/>
  <c r="G15536" i="3"/>
  <c r="G15537" i="3"/>
  <c r="G15538" i="3"/>
  <c r="G15539" i="3"/>
  <c r="G15540" i="3"/>
  <c r="G15541" i="3"/>
  <c r="G15542" i="3"/>
  <c r="G15543" i="3"/>
  <c r="G15544" i="3"/>
  <c r="G15545" i="3"/>
  <c r="G15546" i="3"/>
  <c r="G15547" i="3"/>
  <c r="G15548" i="3"/>
  <c r="G15549" i="3"/>
  <c r="G15550" i="3"/>
  <c r="G15551" i="3"/>
  <c r="G15552" i="3"/>
  <c r="G15553" i="3"/>
  <c r="G15554" i="3"/>
  <c r="G15555" i="3"/>
  <c r="G15556" i="3"/>
  <c r="G15557" i="3"/>
  <c r="G15558" i="3"/>
  <c r="G15559" i="3"/>
  <c r="G15560" i="3"/>
  <c r="G15561" i="3"/>
  <c r="G15562" i="3"/>
  <c r="G15563" i="3"/>
  <c r="G15564" i="3"/>
  <c r="G15565" i="3"/>
  <c r="G15566" i="3"/>
  <c r="G15567" i="3"/>
  <c r="G15568" i="3"/>
  <c r="G15569" i="3"/>
  <c r="G15570" i="3"/>
  <c r="G15571" i="3"/>
  <c r="G15572" i="3"/>
  <c r="G15573" i="3"/>
  <c r="G15574" i="3"/>
  <c r="G15575" i="3"/>
  <c r="G15576" i="3"/>
  <c r="G15577" i="3"/>
  <c r="G15578" i="3"/>
  <c r="G15579" i="3"/>
  <c r="G15580" i="3"/>
  <c r="G15581" i="3"/>
  <c r="G15582" i="3"/>
  <c r="G15583" i="3"/>
  <c r="G15584" i="3"/>
  <c r="G15585" i="3"/>
  <c r="G15586" i="3"/>
  <c r="G15587" i="3"/>
  <c r="G15588" i="3"/>
  <c r="G15589" i="3"/>
  <c r="G15590" i="3"/>
  <c r="G15591" i="3"/>
  <c r="G15592" i="3"/>
  <c r="G15593" i="3"/>
  <c r="G15594" i="3"/>
  <c r="G15595" i="3"/>
  <c r="G15596" i="3"/>
  <c r="G15597" i="3"/>
  <c r="G15598" i="3"/>
  <c r="G15599" i="3"/>
  <c r="G15600" i="3"/>
  <c r="G15601" i="3"/>
  <c r="G15602" i="3"/>
  <c r="G15603" i="3"/>
  <c r="G15604" i="3"/>
  <c r="G15605" i="3"/>
  <c r="G15606" i="3"/>
  <c r="G15607" i="3"/>
  <c r="G15608" i="3"/>
  <c r="G15609" i="3"/>
  <c r="G15610" i="3"/>
  <c r="G15611" i="3"/>
  <c r="G15612" i="3"/>
  <c r="G15613" i="3"/>
  <c r="G15614" i="3"/>
  <c r="G15615" i="3"/>
  <c r="G15616" i="3"/>
  <c r="G15617" i="3"/>
  <c r="G15618" i="3"/>
  <c r="G15619" i="3"/>
  <c r="G15620" i="3"/>
  <c r="G15621" i="3"/>
  <c r="G15622" i="3"/>
  <c r="G15623" i="3"/>
  <c r="G15624" i="3"/>
  <c r="G15625" i="3"/>
  <c r="G15626" i="3"/>
  <c r="G15627" i="3"/>
  <c r="G15628" i="3"/>
  <c r="G15629" i="3"/>
  <c r="G15630" i="3"/>
  <c r="G15631" i="3"/>
  <c r="G15632" i="3"/>
  <c r="G15633" i="3"/>
  <c r="G15634" i="3"/>
  <c r="G15635" i="3"/>
  <c r="G15636" i="3"/>
  <c r="G15637" i="3"/>
  <c r="G15638" i="3"/>
  <c r="G15639" i="3"/>
  <c r="G15640" i="3"/>
  <c r="G15641" i="3"/>
  <c r="G15642" i="3"/>
  <c r="G15643" i="3"/>
  <c r="G15644" i="3"/>
  <c r="G15645" i="3"/>
  <c r="G15646" i="3"/>
  <c r="G15647" i="3"/>
  <c r="G15648" i="3"/>
  <c r="G15649" i="3"/>
  <c r="G15650" i="3"/>
  <c r="G15651" i="3"/>
  <c r="G15652" i="3"/>
  <c r="G15653" i="3"/>
  <c r="G15654" i="3"/>
  <c r="G15655" i="3"/>
  <c r="G15656" i="3"/>
  <c r="G15657" i="3"/>
  <c r="G15658" i="3"/>
  <c r="G15659" i="3"/>
  <c r="G15660" i="3"/>
  <c r="G15661" i="3"/>
  <c r="G15662" i="3"/>
  <c r="G15663" i="3"/>
  <c r="G15664" i="3"/>
  <c r="G15665" i="3"/>
  <c r="G15666" i="3"/>
  <c r="G15667" i="3"/>
  <c r="G15668" i="3"/>
  <c r="G15669" i="3"/>
  <c r="G15670" i="3"/>
  <c r="G15671" i="3"/>
  <c r="G15672" i="3"/>
  <c r="G15673" i="3"/>
  <c r="G15674" i="3"/>
  <c r="G15675" i="3"/>
  <c r="G15676" i="3"/>
  <c r="G15677" i="3"/>
  <c r="G15678" i="3"/>
  <c r="G15679" i="3"/>
  <c r="G15680" i="3"/>
  <c r="G15681" i="3"/>
  <c r="G15682" i="3"/>
  <c r="G15683" i="3"/>
  <c r="G15684" i="3"/>
  <c r="G15685" i="3"/>
  <c r="G15686" i="3"/>
  <c r="G15687" i="3"/>
  <c r="G15688" i="3"/>
  <c r="G15689" i="3"/>
  <c r="G15690" i="3"/>
  <c r="G15691" i="3"/>
  <c r="G15692" i="3"/>
  <c r="G15693" i="3"/>
  <c r="G15694" i="3"/>
  <c r="G15695" i="3"/>
  <c r="G15696" i="3"/>
  <c r="G15697" i="3"/>
  <c r="G15698" i="3"/>
  <c r="G15699" i="3"/>
  <c r="G15700" i="3"/>
  <c r="G15701" i="3"/>
  <c r="G15702" i="3"/>
  <c r="G15703" i="3"/>
  <c r="G15704" i="3"/>
  <c r="G15705" i="3"/>
  <c r="G15706" i="3"/>
  <c r="G15707" i="3"/>
  <c r="G15708" i="3"/>
  <c r="G15709" i="3"/>
  <c r="G15710" i="3"/>
  <c r="G15711" i="3"/>
  <c r="G15712" i="3"/>
  <c r="G15713" i="3"/>
  <c r="G15714" i="3"/>
  <c r="G15715" i="3"/>
  <c r="G15716" i="3"/>
  <c r="G15717" i="3"/>
  <c r="G15718" i="3"/>
  <c r="G15719" i="3"/>
  <c r="G15720" i="3"/>
  <c r="G15721" i="3"/>
  <c r="G15722" i="3"/>
  <c r="G15723" i="3"/>
  <c r="G15724" i="3"/>
  <c r="G15725" i="3"/>
  <c r="G15726" i="3"/>
  <c r="G15727" i="3"/>
  <c r="G15728" i="3"/>
  <c r="G15729" i="3"/>
  <c r="G15730" i="3"/>
  <c r="G15731" i="3"/>
  <c r="G15732" i="3"/>
  <c r="G15733" i="3"/>
  <c r="G15734" i="3"/>
  <c r="G15735" i="3"/>
  <c r="G15736" i="3"/>
  <c r="G15737" i="3"/>
  <c r="G15738" i="3"/>
  <c r="G15739" i="3"/>
  <c r="G15740" i="3"/>
  <c r="G15741" i="3"/>
  <c r="G15742" i="3"/>
  <c r="G15743" i="3"/>
  <c r="G15744" i="3"/>
  <c r="G15745" i="3"/>
  <c r="G15746" i="3"/>
  <c r="G15747" i="3"/>
  <c r="G15748" i="3"/>
  <c r="G15749" i="3"/>
  <c r="G15750" i="3"/>
  <c r="G15751" i="3"/>
  <c r="G15752" i="3"/>
  <c r="G15753" i="3"/>
  <c r="G15754" i="3"/>
  <c r="G15755" i="3"/>
  <c r="G15756" i="3"/>
  <c r="G15757" i="3"/>
  <c r="G15758" i="3"/>
  <c r="G15759" i="3"/>
  <c r="G15760" i="3"/>
  <c r="G15761" i="3"/>
  <c r="G15762" i="3"/>
  <c r="G15763" i="3"/>
  <c r="G15764" i="3"/>
  <c r="G15765" i="3"/>
  <c r="G15766" i="3"/>
  <c r="G15767" i="3"/>
  <c r="G15768" i="3"/>
  <c r="G15769" i="3"/>
  <c r="G15770" i="3"/>
  <c r="G15771" i="3"/>
  <c r="G15772" i="3"/>
  <c r="G15773" i="3"/>
  <c r="G15774" i="3"/>
  <c r="G15775" i="3"/>
  <c r="G15776" i="3"/>
  <c r="G15777" i="3"/>
  <c r="G15778" i="3"/>
  <c r="G15779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48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966" i="3"/>
  <c r="F1967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2002" i="3"/>
  <c r="F2003" i="3"/>
  <c r="F2004" i="3"/>
  <c r="F2005" i="3"/>
  <c r="F2006" i="3"/>
  <c r="F2007" i="3"/>
  <c r="F2008" i="3"/>
  <c r="F2009" i="3"/>
  <c r="F2010" i="3"/>
  <c r="F2011" i="3"/>
  <c r="F2012" i="3"/>
  <c r="F2013" i="3"/>
  <c r="F2014" i="3"/>
  <c r="F2015" i="3"/>
  <c r="F2016" i="3"/>
  <c r="F2017" i="3"/>
  <c r="F2018" i="3"/>
  <c r="F2019" i="3"/>
  <c r="F2020" i="3"/>
  <c r="F2021" i="3"/>
  <c r="F2022" i="3"/>
  <c r="F2023" i="3"/>
  <c r="F2024" i="3"/>
  <c r="F2025" i="3"/>
  <c r="F2026" i="3"/>
  <c r="F2027" i="3"/>
  <c r="F2028" i="3"/>
  <c r="F2029" i="3"/>
  <c r="F2030" i="3"/>
  <c r="F2031" i="3"/>
  <c r="F2032" i="3"/>
  <c r="F2033" i="3"/>
  <c r="F2034" i="3"/>
  <c r="F2035" i="3"/>
  <c r="F2036" i="3"/>
  <c r="F2037" i="3"/>
  <c r="F2038" i="3"/>
  <c r="F2039" i="3"/>
  <c r="F2040" i="3"/>
  <c r="F2041" i="3"/>
  <c r="F2042" i="3"/>
  <c r="F2043" i="3"/>
  <c r="F2044" i="3"/>
  <c r="F2045" i="3"/>
  <c r="F2046" i="3"/>
  <c r="F2047" i="3"/>
  <c r="F2048" i="3"/>
  <c r="F2049" i="3"/>
  <c r="F2050" i="3"/>
  <c r="F2051" i="3"/>
  <c r="F2052" i="3"/>
  <c r="F2053" i="3"/>
  <c r="F2054" i="3"/>
  <c r="F2055" i="3"/>
  <c r="F2056" i="3"/>
  <c r="F2057" i="3"/>
  <c r="F2058" i="3"/>
  <c r="F2059" i="3"/>
  <c r="F2060" i="3"/>
  <c r="F2061" i="3"/>
  <c r="F2062" i="3"/>
  <c r="F2063" i="3"/>
  <c r="F2064" i="3"/>
  <c r="F2065" i="3"/>
  <c r="F2066" i="3"/>
  <c r="F2067" i="3"/>
  <c r="F2068" i="3"/>
  <c r="F2069" i="3"/>
  <c r="F2070" i="3"/>
  <c r="F2071" i="3"/>
  <c r="F2072" i="3"/>
  <c r="F2073" i="3"/>
  <c r="F2074" i="3"/>
  <c r="F2075" i="3"/>
  <c r="F2076" i="3"/>
  <c r="F2077" i="3"/>
  <c r="F2078" i="3"/>
  <c r="F2079" i="3"/>
  <c r="F2080" i="3"/>
  <c r="F2081" i="3"/>
  <c r="F2082" i="3"/>
  <c r="F2083" i="3"/>
  <c r="F2084" i="3"/>
  <c r="F2085" i="3"/>
  <c r="F2086" i="3"/>
  <c r="F2087" i="3"/>
  <c r="F2088" i="3"/>
  <c r="F2089" i="3"/>
  <c r="F2090" i="3"/>
  <c r="F2091" i="3"/>
  <c r="F2092" i="3"/>
  <c r="F2093" i="3"/>
  <c r="F2094" i="3"/>
  <c r="F2095" i="3"/>
  <c r="F2096" i="3"/>
  <c r="F2097" i="3"/>
  <c r="F2098" i="3"/>
  <c r="F2099" i="3"/>
  <c r="F2100" i="3"/>
  <c r="F2101" i="3"/>
  <c r="F2102" i="3"/>
  <c r="F2103" i="3"/>
  <c r="F2104" i="3"/>
  <c r="F2105" i="3"/>
  <c r="F2106" i="3"/>
  <c r="F2107" i="3"/>
  <c r="F2108" i="3"/>
  <c r="F2109" i="3"/>
  <c r="F2110" i="3"/>
  <c r="F2111" i="3"/>
  <c r="F2112" i="3"/>
  <c r="F2113" i="3"/>
  <c r="F2114" i="3"/>
  <c r="F2115" i="3"/>
  <c r="F2116" i="3"/>
  <c r="F2117" i="3"/>
  <c r="F2118" i="3"/>
  <c r="F2119" i="3"/>
  <c r="F2120" i="3"/>
  <c r="F2121" i="3"/>
  <c r="F2122" i="3"/>
  <c r="F2123" i="3"/>
  <c r="F2124" i="3"/>
  <c r="F2125" i="3"/>
  <c r="F2126" i="3"/>
  <c r="F2127" i="3"/>
  <c r="F2128" i="3"/>
  <c r="F2129" i="3"/>
  <c r="F2130" i="3"/>
  <c r="F2131" i="3"/>
  <c r="F2132" i="3"/>
  <c r="F2133" i="3"/>
  <c r="F2134" i="3"/>
  <c r="F2135" i="3"/>
  <c r="F2136" i="3"/>
  <c r="F2137" i="3"/>
  <c r="F2138" i="3"/>
  <c r="F2139" i="3"/>
  <c r="F2140" i="3"/>
  <c r="F2141" i="3"/>
  <c r="F2142" i="3"/>
  <c r="F2143" i="3"/>
  <c r="F2144" i="3"/>
  <c r="F2145" i="3"/>
  <c r="F2146" i="3"/>
  <c r="F2147" i="3"/>
  <c r="F2148" i="3"/>
  <c r="F2149" i="3"/>
  <c r="F2150" i="3"/>
  <c r="F2151" i="3"/>
  <c r="F2152" i="3"/>
  <c r="F2153" i="3"/>
  <c r="F2154" i="3"/>
  <c r="F2155" i="3"/>
  <c r="F2156" i="3"/>
  <c r="F2157" i="3"/>
  <c r="F2158" i="3"/>
  <c r="F2159" i="3"/>
  <c r="F2160" i="3"/>
  <c r="F2161" i="3"/>
  <c r="F2162" i="3"/>
  <c r="F2163" i="3"/>
  <c r="F2164" i="3"/>
  <c r="F2165" i="3"/>
  <c r="F2166" i="3"/>
  <c r="F2167" i="3"/>
  <c r="F2168" i="3"/>
  <c r="F2169" i="3"/>
  <c r="F2170" i="3"/>
  <c r="F2171" i="3"/>
  <c r="F2172" i="3"/>
  <c r="F2173" i="3"/>
  <c r="F2174" i="3"/>
  <c r="F2175" i="3"/>
  <c r="F2176" i="3"/>
  <c r="F2177" i="3"/>
  <c r="F2178" i="3"/>
  <c r="F2179" i="3"/>
  <c r="F2180" i="3"/>
  <c r="F2181" i="3"/>
  <c r="F2182" i="3"/>
  <c r="F2183" i="3"/>
  <c r="F2184" i="3"/>
  <c r="F2185" i="3"/>
  <c r="F2186" i="3"/>
  <c r="F2187" i="3"/>
  <c r="F2188" i="3"/>
  <c r="F2189" i="3"/>
  <c r="F2190" i="3"/>
  <c r="F2191" i="3"/>
  <c r="F2192" i="3"/>
  <c r="F2193" i="3"/>
  <c r="F2194" i="3"/>
  <c r="F2195" i="3"/>
  <c r="F2196" i="3"/>
  <c r="F2197" i="3"/>
  <c r="F2198" i="3"/>
  <c r="F2199" i="3"/>
  <c r="F2200" i="3"/>
  <c r="F2201" i="3"/>
  <c r="F2202" i="3"/>
  <c r="F2203" i="3"/>
  <c r="F2204" i="3"/>
  <c r="F2205" i="3"/>
  <c r="F2206" i="3"/>
  <c r="F2207" i="3"/>
  <c r="F2208" i="3"/>
  <c r="F2209" i="3"/>
  <c r="F2210" i="3"/>
  <c r="F2211" i="3"/>
  <c r="F2212" i="3"/>
  <c r="F2213" i="3"/>
  <c r="F2214" i="3"/>
  <c r="F2215" i="3"/>
  <c r="F2216" i="3"/>
  <c r="F2217" i="3"/>
  <c r="F2218" i="3"/>
  <c r="F2219" i="3"/>
  <c r="F2220" i="3"/>
  <c r="F2221" i="3"/>
  <c r="F2222" i="3"/>
  <c r="F2223" i="3"/>
  <c r="F2224" i="3"/>
  <c r="F2225" i="3"/>
  <c r="F2226" i="3"/>
  <c r="F2227" i="3"/>
  <c r="F2228" i="3"/>
  <c r="F2229" i="3"/>
  <c r="F2230" i="3"/>
  <c r="F2231" i="3"/>
  <c r="F2232" i="3"/>
  <c r="F2233" i="3"/>
  <c r="F2234" i="3"/>
  <c r="F2235" i="3"/>
  <c r="F2236" i="3"/>
  <c r="F2237" i="3"/>
  <c r="F2238" i="3"/>
  <c r="F2239" i="3"/>
  <c r="F2240" i="3"/>
  <c r="F2241" i="3"/>
  <c r="F2242" i="3"/>
  <c r="F2243" i="3"/>
  <c r="F2244" i="3"/>
  <c r="F2245" i="3"/>
  <c r="F2246" i="3"/>
  <c r="F2247" i="3"/>
  <c r="F2248" i="3"/>
  <c r="F2249" i="3"/>
  <c r="F2250" i="3"/>
  <c r="F2251" i="3"/>
  <c r="F2252" i="3"/>
  <c r="F2253" i="3"/>
  <c r="F2254" i="3"/>
  <c r="F2255" i="3"/>
  <c r="F2256" i="3"/>
  <c r="F2257" i="3"/>
  <c r="F2258" i="3"/>
  <c r="F2259" i="3"/>
  <c r="F2260" i="3"/>
  <c r="F2261" i="3"/>
  <c r="F2262" i="3"/>
  <c r="F2263" i="3"/>
  <c r="F2264" i="3"/>
  <c r="F2265" i="3"/>
  <c r="F2266" i="3"/>
  <c r="F2267" i="3"/>
  <c r="F2268" i="3"/>
  <c r="F2269" i="3"/>
  <c r="F2270" i="3"/>
  <c r="F2271" i="3"/>
  <c r="F2272" i="3"/>
  <c r="F2273" i="3"/>
  <c r="F2274" i="3"/>
  <c r="F2275" i="3"/>
  <c r="F2276" i="3"/>
  <c r="F2277" i="3"/>
  <c r="F2278" i="3"/>
  <c r="F2279" i="3"/>
  <c r="F2280" i="3"/>
  <c r="F2281" i="3"/>
  <c r="F2282" i="3"/>
  <c r="F2283" i="3"/>
  <c r="F2284" i="3"/>
  <c r="F2285" i="3"/>
  <c r="F2286" i="3"/>
  <c r="F2287" i="3"/>
  <c r="F2288" i="3"/>
  <c r="F2289" i="3"/>
  <c r="F2290" i="3"/>
  <c r="F2291" i="3"/>
  <c r="F2292" i="3"/>
  <c r="F2293" i="3"/>
  <c r="F2294" i="3"/>
  <c r="F2295" i="3"/>
  <c r="F2296" i="3"/>
  <c r="F2297" i="3"/>
  <c r="F2298" i="3"/>
  <c r="F2299" i="3"/>
  <c r="F2300" i="3"/>
  <c r="F2301" i="3"/>
  <c r="F2302" i="3"/>
  <c r="F2303" i="3"/>
  <c r="F2304" i="3"/>
  <c r="F2305" i="3"/>
  <c r="F2306" i="3"/>
  <c r="F2307" i="3"/>
  <c r="F2308" i="3"/>
  <c r="F2309" i="3"/>
  <c r="F2310" i="3"/>
  <c r="F2311" i="3"/>
  <c r="F2312" i="3"/>
  <c r="F2313" i="3"/>
  <c r="F2314" i="3"/>
  <c r="F2315" i="3"/>
  <c r="F2316" i="3"/>
  <c r="F2317" i="3"/>
  <c r="F2318" i="3"/>
  <c r="F2319" i="3"/>
  <c r="F2320" i="3"/>
  <c r="F2321" i="3"/>
  <c r="F2322" i="3"/>
  <c r="F2323" i="3"/>
  <c r="F2324" i="3"/>
  <c r="F2325" i="3"/>
  <c r="F2326" i="3"/>
  <c r="F2327" i="3"/>
  <c r="F2328" i="3"/>
  <c r="F2329" i="3"/>
  <c r="F2330" i="3"/>
  <c r="F2331" i="3"/>
  <c r="F2332" i="3"/>
  <c r="F2333" i="3"/>
  <c r="F2334" i="3"/>
  <c r="F2335" i="3"/>
  <c r="F2336" i="3"/>
  <c r="F2337" i="3"/>
  <c r="F2338" i="3"/>
  <c r="F2339" i="3"/>
  <c r="F2340" i="3"/>
  <c r="F2341" i="3"/>
  <c r="F2342" i="3"/>
  <c r="F2343" i="3"/>
  <c r="F2344" i="3"/>
  <c r="F2345" i="3"/>
  <c r="F2346" i="3"/>
  <c r="F2347" i="3"/>
  <c r="F2348" i="3"/>
  <c r="F2349" i="3"/>
  <c r="F2350" i="3"/>
  <c r="F2351" i="3"/>
  <c r="F2352" i="3"/>
  <c r="F2353" i="3"/>
  <c r="F2354" i="3"/>
  <c r="F2355" i="3"/>
  <c r="F2356" i="3"/>
  <c r="F2357" i="3"/>
  <c r="F2358" i="3"/>
  <c r="F2359" i="3"/>
  <c r="F2360" i="3"/>
  <c r="F2361" i="3"/>
  <c r="F2362" i="3"/>
  <c r="F2363" i="3"/>
  <c r="F2364" i="3"/>
  <c r="F2365" i="3"/>
  <c r="F2366" i="3"/>
  <c r="F2367" i="3"/>
  <c r="F2368" i="3"/>
  <c r="F2369" i="3"/>
  <c r="F2370" i="3"/>
  <c r="F2371" i="3"/>
  <c r="F2372" i="3"/>
  <c r="F2373" i="3"/>
  <c r="F2374" i="3"/>
  <c r="F2375" i="3"/>
  <c r="F2376" i="3"/>
  <c r="F2377" i="3"/>
  <c r="F2378" i="3"/>
  <c r="F2379" i="3"/>
  <c r="F2380" i="3"/>
  <c r="F2381" i="3"/>
  <c r="F2382" i="3"/>
  <c r="F2383" i="3"/>
  <c r="F2384" i="3"/>
  <c r="F2385" i="3"/>
  <c r="F2386" i="3"/>
  <c r="F2387" i="3"/>
  <c r="F2388" i="3"/>
  <c r="F2389" i="3"/>
  <c r="F2390" i="3"/>
  <c r="F2391" i="3"/>
  <c r="F2392" i="3"/>
  <c r="F2393" i="3"/>
  <c r="F2394" i="3"/>
  <c r="F2395" i="3"/>
  <c r="F2396" i="3"/>
  <c r="F2397" i="3"/>
  <c r="F2398" i="3"/>
  <c r="F2399" i="3"/>
  <c r="F2400" i="3"/>
  <c r="F2401" i="3"/>
  <c r="F2402" i="3"/>
  <c r="F2403" i="3"/>
  <c r="F2404" i="3"/>
  <c r="F2405" i="3"/>
  <c r="F2406" i="3"/>
  <c r="F2407" i="3"/>
  <c r="F2408" i="3"/>
  <c r="F2409" i="3"/>
  <c r="F2410" i="3"/>
  <c r="F2411" i="3"/>
  <c r="F2412" i="3"/>
  <c r="F2413" i="3"/>
  <c r="F2414" i="3"/>
  <c r="F2415" i="3"/>
  <c r="F2416" i="3"/>
  <c r="F2417" i="3"/>
  <c r="F2418" i="3"/>
  <c r="F2419" i="3"/>
  <c r="F2420" i="3"/>
  <c r="F2421" i="3"/>
  <c r="F2422" i="3"/>
  <c r="F2423" i="3"/>
  <c r="F2424" i="3"/>
  <c r="F2425" i="3"/>
  <c r="F2426" i="3"/>
  <c r="F2427" i="3"/>
  <c r="F2428" i="3"/>
  <c r="F2429" i="3"/>
  <c r="F2430" i="3"/>
  <c r="F2431" i="3"/>
  <c r="F2432" i="3"/>
  <c r="F2433" i="3"/>
  <c r="F2434" i="3"/>
  <c r="F2435" i="3"/>
  <c r="F2436" i="3"/>
  <c r="F2437" i="3"/>
  <c r="F2438" i="3"/>
  <c r="F2439" i="3"/>
  <c r="F2440" i="3"/>
  <c r="F2441" i="3"/>
  <c r="F2442" i="3"/>
  <c r="F2443" i="3"/>
  <c r="F2444" i="3"/>
  <c r="F2445" i="3"/>
  <c r="F2446" i="3"/>
  <c r="F2447" i="3"/>
  <c r="F2448" i="3"/>
  <c r="F2449" i="3"/>
  <c r="F2450" i="3"/>
  <c r="F2451" i="3"/>
  <c r="F2452" i="3"/>
  <c r="F2453" i="3"/>
  <c r="F2454" i="3"/>
  <c r="F2455" i="3"/>
  <c r="F2456" i="3"/>
  <c r="F2457" i="3"/>
  <c r="F2458" i="3"/>
  <c r="F2459" i="3"/>
  <c r="F2460" i="3"/>
  <c r="F2461" i="3"/>
  <c r="F2462" i="3"/>
  <c r="F2463" i="3"/>
  <c r="F2464" i="3"/>
  <c r="F2465" i="3"/>
  <c r="F2466" i="3"/>
  <c r="F2467" i="3"/>
  <c r="F2468" i="3"/>
  <c r="F2469" i="3"/>
  <c r="F2470" i="3"/>
  <c r="F2471" i="3"/>
  <c r="F2472" i="3"/>
  <c r="F2473" i="3"/>
  <c r="F2474" i="3"/>
  <c r="F2475" i="3"/>
  <c r="F2476" i="3"/>
  <c r="F2477" i="3"/>
  <c r="F2478" i="3"/>
  <c r="F2479" i="3"/>
  <c r="F2480" i="3"/>
  <c r="F2481" i="3"/>
  <c r="F2482" i="3"/>
  <c r="F2483" i="3"/>
  <c r="F2484" i="3"/>
  <c r="F2485" i="3"/>
  <c r="F2486" i="3"/>
  <c r="F2487" i="3"/>
  <c r="F2488" i="3"/>
  <c r="F2489" i="3"/>
  <c r="F2490" i="3"/>
  <c r="F2491" i="3"/>
  <c r="F2492" i="3"/>
  <c r="F2493" i="3"/>
  <c r="F2494" i="3"/>
  <c r="F2495" i="3"/>
  <c r="F2496" i="3"/>
  <c r="F2497" i="3"/>
  <c r="F2498" i="3"/>
  <c r="F2499" i="3"/>
  <c r="F2500" i="3"/>
  <c r="F2501" i="3"/>
  <c r="F2502" i="3"/>
  <c r="F2503" i="3"/>
  <c r="F2504" i="3"/>
  <c r="F2505" i="3"/>
  <c r="F2506" i="3"/>
  <c r="F2507" i="3"/>
  <c r="F2508" i="3"/>
  <c r="F2509" i="3"/>
  <c r="F2510" i="3"/>
  <c r="F2511" i="3"/>
  <c r="F2512" i="3"/>
  <c r="F2513" i="3"/>
  <c r="F2514" i="3"/>
  <c r="F2515" i="3"/>
  <c r="F2516" i="3"/>
  <c r="F2517" i="3"/>
  <c r="F2518" i="3"/>
  <c r="F2519" i="3"/>
  <c r="F2520" i="3"/>
  <c r="F2521" i="3"/>
  <c r="F2522" i="3"/>
  <c r="F2523" i="3"/>
  <c r="F2524" i="3"/>
  <c r="F2525" i="3"/>
  <c r="F2526" i="3"/>
  <c r="F2527" i="3"/>
  <c r="F2528" i="3"/>
  <c r="F2529" i="3"/>
  <c r="F2530" i="3"/>
  <c r="F2531" i="3"/>
  <c r="F2532" i="3"/>
  <c r="F2533" i="3"/>
  <c r="F2534" i="3"/>
  <c r="F2535" i="3"/>
  <c r="F2536" i="3"/>
  <c r="F2537" i="3"/>
  <c r="F2538" i="3"/>
  <c r="F2539" i="3"/>
  <c r="F2540" i="3"/>
  <c r="F2541" i="3"/>
  <c r="F2542" i="3"/>
  <c r="F2543" i="3"/>
  <c r="F2544" i="3"/>
  <c r="F2545" i="3"/>
  <c r="F2546" i="3"/>
  <c r="F2547" i="3"/>
  <c r="F2548" i="3"/>
  <c r="F2549" i="3"/>
  <c r="F2550" i="3"/>
  <c r="F2551" i="3"/>
  <c r="F2552" i="3"/>
  <c r="F2553" i="3"/>
  <c r="F2554" i="3"/>
  <c r="F2555" i="3"/>
  <c r="F2556" i="3"/>
  <c r="F2557" i="3"/>
  <c r="F2558" i="3"/>
  <c r="F2559" i="3"/>
  <c r="F2560" i="3"/>
  <c r="F2561" i="3"/>
  <c r="F2562" i="3"/>
  <c r="F2563" i="3"/>
  <c r="F2564" i="3"/>
  <c r="F2565" i="3"/>
  <c r="F2566" i="3"/>
  <c r="F2567" i="3"/>
  <c r="F2568" i="3"/>
  <c r="F2569" i="3"/>
  <c r="F2570" i="3"/>
  <c r="F2571" i="3"/>
  <c r="F2572" i="3"/>
  <c r="F2573" i="3"/>
  <c r="F2574" i="3"/>
  <c r="F2575" i="3"/>
  <c r="F2576" i="3"/>
  <c r="F2577" i="3"/>
  <c r="F2578" i="3"/>
  <c r="F2579" i="3"/>
  <c r="F2580" i="3"/>
  <c r="F2581" i="3"/>
  <c r="F2582" i="3"/>
  <c r="F2583" i="3"/>
  <c r="F2584" i="3"/>
  <c r="F2585" i="3"/>
  <c r="F2586" i="3"/>
  <c r="F2587" i="3"/>
  <c r="F2588" i="3"/>
  <c r="F2589" i="3"/>
  <c r="F2590" i="3"/>
  <c r="F2591" i="3"/>
  <c r="F2592" i="3"/>
  <c r="F2593" i="3"/>
  <c r="F2594" i="3"/>
  <c r="F2595" i="3"/>
  <c r="F2596" i="3"/>
  <c r="F2597" i="3"/>
  <c r="F2598" i="3"/>
  <c r="F2599" i="3"/>
  <c r="F2600" i="3"/>
  <c r="F2601" i="3"/>
  <c r="F2602" i="3"/>
  <c r="F2603" i="3"/>
  <c r="F2604" i="3"/>
  <c r="F2605" i="3"/>
  <c r="F2606" i="3"/>
  <c r="F2607" i="3"/>
  <c r="F2608" i="3"/>
  <c r="F2609" i="3"/>
  <c r="F2610" i="3"/>
  <c r="F2611" i="3"/>
  <c r="F2612" i="3"/>
  <c r="F2613" i="3"/>
  <c r="F2614" i="3"/>
  <c r="F2615" i="3"/>
  <c r="F2616" i="3"/>
  <c r="F2617" i="3"/>
  <c r="F2618" i="3"/>
  <c r="F2619" i="3"/>
  <c r="F2620" i="3"/>
  <c r="F2621" i="3"/>
  <c r="F2622" i="3"/>
  <c r="F2623" i="3"/>
  <c r="F2624" i="3"/>
  <c r="F2625" i="3"/>
  <c r="F2626" i="3"/>
  <c r="F2627" i="3"/>
  <c r="F2628" i="3"/>
  <c r="F2629" i="3"/>
  <c r="F2630" i="3"/>
  <c r="F2631" i="3"/>
  <c r="F2632" i="3"/>
  <c r="F2633" i="3"/>
  <c r="F2634" i="3"/>
  <c r="F2635" i="3"/>
  <c r="F2636" i="3"/>
  <c r="F2637" i="3"/>
  <c r="F2638" i="3"/>
  <c r="F2639" i="3"/>
  <c r="F2640" i="3"/>
  <c r="F2641" i="3"/>
  <c r="F2642" i="3"/>
  <c r="F2643" i="3"/>
  <c r="F2644" i="3"/>
  <c r="F2645" i="3"/>
  <c r="F2646" i="3"/>
  <c r="F2647" i="3"/>
  <c r="F2648" i="3"/>
  <c r="F2649" i="3"/>
  <c r="F2650" i="3"/>
  <c r="F2651" i="3"/>
  <c r="F2652" i="3"/>
  <c r="F2653" i="3"/>
  <c r="F2654" i="3"/>
  <c r="F2655" i="3"/>
  <c r="F2656" i="3"/>
  <c r="F2657" i="3"/>
  <c r="F2658" i="3"/>
  <c r="F2659" i="3"/>
  <c r="F2660" i="3"/>
  <c r="F2661" i="3"/>
  <c r="F2662" i="3"/>
  <c r="F2663" i="3"/>
  <c r="F2664" i="3"/>
  <c r="F2665" i="3"/>
  <c r="F2666" i="3"/>
  <c r="F2667" i="3"/>
  <c r="F2668" i="3"/>
  <c r="F2669" i="3"/>
  <c r="F2670" i="3"/>
  <c r="F2671" i="3"/>
  <c r="F2672" i="3"/>
  <c r="F2673" i="3"/>
  <c r="F2674" i="3"/>
  <c r="F2675" i="3"/>
  <c r="F2676" i="3"/>
  <c r="F2677" i="3"/>
  <c r="F2678" i="3"/>
  <c r="F2679" i="3"/>
  <c r="F2680" i="3"/>
  <c r="F2681" i="3"/>
  <c r="F2682" i="3"/>
  <c r="F2683" i="3"/>
  <c r="F2684" i="3"/>
  <c r="F2685" i="3"/>
  <c r="F2686" i="3"/>
  <c r="F2687" i="3"/>
  <c r="F2688" i="3"/>
  <c r="F2689" i="3"/>
  <c r="F2690" i="3"/>
  <c r="F2691" i="3"/>
  <c r="F2692" i="3"/>
  <c r="F2693" i="3"/>
  <c r="F2694" i="3"/>
  <c r="F2695" i="3"/>
  <c r="F2696" i="3"/>
  <c r="F2697" i="3"/>
  <c r="F2698" i="3"/>
  <c r="F2699" i="3"/>
  <c r="F2700" i="3"/>
  <c r="F2701" i="3"/>
  <c r="F2702" i="3"/>
  <c r="F2703" i="3"/>
  <c r="F2704" i="3"/>
  <c r="F2705" i="3"/>
  <c r="F2706" i="3"/>
  <c r="F2707" i="3"/>
  <c r="F2708" i="3"/>
  <c r="F2709" i="3"/>
  <c r="F2710" i="3"/>
  <c r="F2711" i="3"/>
  <c r="F2712" i="3"/>
  <c r="F2713" i="3"/>
  <c r="F2714" i="3"/>
  <c r="F2715" i="3"/>
  <c r="F2716" i="3"/>
  <c r="F2717" i="3"/>
  <c r="F2718" i="3"/>
  <c r="F2719" i="3"/>
  <c r="F2720" i="3"/>
  <c r="F2721" i="3"/>
  <c r="F2722" i="3"/>
  <c r="F2723" i="3"/>
  <c r="F2724" i="3"/>
  <c r="F2725" i="3"/>
  <c r="F2726" i="3"/>
  <c r="F2727" i="3"/>
  <c r="F2728" i="3"/>
  <c r="F2729" i="3"/>
  <c r="F2730" i="3"/>
  <c r="F2731" i="3"/>
  <c r="F2732" i="3"/>
  <c r="F2733" i="3"/>
  <c r="F2734" i="3"/>
  <c r="F2735" i="3"/>
  <c r="F2736" i="3"/>
  <c r="F2737" i="3"/>
  <c r="F2738" i="3"/>
  <c r="F2739" i="3"/>
  <c r="F2740" i="3"/>
  <c r="F2741" i="3"/>
  <c r="F2742" i="3"/>
  <c r="F2743" i="3"/>
  <c r="F2744" i="3"/>
  <c r="F2745" i="3"/>
  <c r="F2746" i="3"/>
  <c r="F2747" i="3"/>
  <c r="F2748" i="3"/>
  <c r="F2749" i="3"/>
  <c r="F2750" i="3"/>
  <c r="F2751" i="3"/>
  <c r="F2752" i="3"/>
  <c r="F2753" i="3"/>
  <c r="F2754" i="3"/>
  <c r="F2755" i="3"/>
  <c r="F2756" i="3"/>
  <c r="F2757" i="3"/>
  <c r="F2758" i="3"/>
  <c r="F2759" i="3"/>
  <c r="F2760" i="3"/>
  <c r="F2761" i="3"/>
  <c r="F2762" i="3"/>
  <c r="F2763" i="3"/>
  <c r="F2764" i="3"/>
  <c r="F2765" i="3"/>
  <c r="F2766" i="3"/>
  <c r="F2767" i="3"/>
  <c r="F2768" i="3"/>
  <c r="F2769" i="3"/>
  <c r="F2770" i="3"/>
  <c r="F2771" i="3"/>
  <c r="F2772" i="3"/>
  <c r="F2773" i="3"/>
  <c r="F2774" i="3"/>
  <c r="F2775" i="3"/>
  <c r="F2776" i="3"/>
  <c r="F2777" i="3"/>
  <c r="F2778" i="3"/>
  <c r="F2779" i="3"/>
  <c r="F2780" i="3"/>
  <c r="F2781" i="3"/>
  <c r="F2782" i="3"/>
  <c r="F2783" i="3"/>
  <c r="F2784" i="3"/>
  <c r="F2785" i="3"/>
  <c r="F2786" i="3"/>
  <c r="F2787" i="3"/>
  <c r="F2788" i="3"/>
  <c r="F2789" i="3"/>
  <c r="F2790" i="3"/>
  <c r="F2791" i="3"/>
  <c r="F2792" i="3"/>
  <c r="F2793" i="3"/>
  <c r="F2794" i="3"/>
  <c r="F2795" i="3"/>
  <c r="F2796" i="3"/>
  <c r="F2797" i="3"/>
  <c r="F2798" i="3"/>
  <c r="F2799" i="3"/>
  <c r="F2800" i="3"/>
  <c r="F2801" i="3"/>
  <c r="F2802" i="3"/>
  <c r="F2803" i="3"/>
  <c r="F2804" i="3"/>
  <c r="F2805" i="3"/>
  <c r="F2806" i="3"/>
  <c r="F2807" i="3"/>
  <c r="F2808" i="3"/>
  <c r="F2809" i="3"/>
  <c r="F2810" i="3"/>
  <c r="F2811" i="3"/>
  <c r="F2812" i="3"/>
  <c r="F2813" i="3"/>
  <c r="F2814" i="3"/>
  <c r="F2815" i="3"/>
  <c r="F2816" i="3"/>
  <c r="F2817" i="3"/>
  <c r="F2818" i="3"/>
  <c r="F2819" i="3"/>
  <c r="F2820" i="3"/>
  <c r="F2821" i="3"/>
  <c r="F2822" i="3"/>
  <c r="F2823" i="3"/>
  <c r="F2824" i="3"/>
  <c r="F2825" i="3"/>
  <c r="F2826" i="3"/>
  <c r="F2827" i="3"/>
  <c r="F2828" i="3"/>
  <c r="F2829" i="3"/>
  <c r="F2830" i="3"/>
  <c r="F2831" i="3"/>
  <c r="F2832" i="3"/>
  <c r="F2833" i="3"/>
  <c r="F2834" i="3"/>
  <c r="F2835" i="3"/>
  <c r="F2836" i="3"/>
  <c r="F2837" i="3"/>
  <c r="F2838" i="3"/>
  <c r="F2839" i="3"/>
  <c r="F2840" i="3"/>
  <c r="F2841" i="3"/>
  <c r="F2842" i="3"/>
  <c r="F2843" i="3"/>
  <c r="F2844" i="3"/>
  <c r="F2845" i="3"/>
  <c r="F2846" i="3"/>
  <c r="F2847" i="3"/>
  <c r="F2848" i="3"/>
  <c r="F2849" i="3"/>
  <c r="F2850" i="3"/>
  <c r="F2851" i="3"/>
  <c r="F2852" i="3"/>
  <c r="F2853" i="3"/>
  <c r="F2854" i="3"/>
  <c r="F2855" i="3"/>
  <c r="F2856" i="3"/>
  <c r="F2857" i="3"/>
  <c r="F2858" i="3"/>
  <c r="F2859" i="3"/>
  <c r="F2860" i="3"/>
  <c r="F2861" i="3"/>
  <c r="F2862" i="3"/>
  <c r="F2863" i="3"/>
  <c r="F2864" i="3"/>
  <c r="F2865" i="3"/>
  <c r="F2866" i="3"/>
  <c r="F2867" i="3"/>
  <c r="F2868" i="3"/>
  <c r="F2869" i="3"/>
  <c r="F2870" i="3"/>
  <c r="F2871" i="3"/>
  <c r="F2872" i="3"/>
  <c r="F2873" i="3"/>
  <c r="F2874" i="3"/>
  <c r="F2875" i="3"/>
  <c r="F2876" i="3"/>
  <c r="F2877" i="3"/>
  <c r="F2878" i="3"/>
  <c r="F2879" i="3"/>
  <c r="F2880" i="3"/>
  <c r="F2881" i="3"/>
  <c r="F2882" i="3"/>
  <c r="F2883" i="3"/>
  <c r="F2884" i="3"/>
  <c r="F2885" i="3"/>
  <c r="F2886" i="3"/>
  <c r="F2887" i="3"/>
  <c r="F2888" i="3"/>
  <c r="F2889" i="3"/>
  <c r="F2890" i="3"/>
  <c r="F2891" i="3"/>
  <c r="F2892" i="3"/>
  <c r="F2893" i="3"/>
  <c r="F2894" i="3"/>
  <c r="F2895" i="3"/>
  <c r="F2896" i="3"/>
  <c r="F2897" i="3"/>
  <c r="F2898" i="3"/>
  <c r="F2899" i="3"/>
  <c r="F2900" i="3"/>
  <c r="F2901" i="3"/>
  <c r="F2902" i="3"/>
  <c r="F2903" i="3"/>
  <c r="F2904" i="3"/>
  <c r="F2905" i="3"/>
  <c r="F2906" i="3"/>
  <c r="F2907" i="3"/>
  <c r="F2908" i="3"/>
  <c r="F2909" i="3"/>
  <c r="F2910" i="3"/>
  <c r="F2911" i="3"/>
  <c r="F2912" i="3"/>
  <c r="F2913" i="3"/>
  <c r="F2914" i="3"/>
  <c r="F2915" i="3"/>
  <c r="F2916" i="3"/>
  <c r="F2917" i="3"/>
  <c r="F2918" i="3"/>
  <c r="F2919" i="3"/>
  <c r="F2920" i="3"/>
  <c r="F2921" i="3"/>
  <c r="F2922" i="3"/>
  <c r="F2923" i="3"/>
  <c r="F2924" i="3"/>
  <c r="F2925" i="3"/>
  <c r="F2926" i="3"/>
  <c r="F2927" i="3"/>
  <c r="F2928" i="3"/>
  <c r="F2929" i="3"/>
  <c r="F2930" i="3"/>
  <c r="F2931" i="3"/>
  <c r="F2932" i="3"/>
  <c r="F2933" i="3"/>
  <c r="F2934" i="3"/>
  <c r="F2935" i="3"/>
  <c r="F2936" i="3"/>
  <c r="F2937" i="3"/>
  <c r="F2938" i="3"/>
  <c r="F2939" i="3"/>
  <c r="F2940" i="3"/>
  <c r="F2941" i="3"/>
  <c r="F2942" i="3"/>
  <c r="F2943" i="3"/>
  <c r="F2944" i="3"/>
  <c r="F2945" i="3"/>
  <c r="F2946" i="3"/>
  <c r="F2947" i="3"/>
  <c r="F2948" i="3"/>
  <c r="F2949" i="3"/>
  <c r="F2950" i="3"/>
  <c r="F2951" i="3"/>
  <c r="F2952" i="3"/>
  <c r="F2953" i="3"/>
  <c r="F2954" i="3"/>
  <c r="F2955" i="3"/>
  <c r="F2956" i="3"/>
  <c r="F2957" i="3"/>
  <c r="F2958" i="3"/>
  <c r="F2959" i="3"/>
  <c r="F2960" i="3"/>
  <c r="F2961" i="3"/>
  <c r="F2962" i="3"/>
  <c r="F2963" i="3"/>
  <c r="F2964" i="3"/>
  <c r="F2965" i="3"/>
  <c r="F2966" i="3"/>
  <c r="F2967" i="3"/>
  <c r="F2968" i="3"/>
  <c r="F2969" i="3"/>
  <c r="F2970" i="3"/>
  <c r="F2971" i="3"/>
  <c r="F2972" i="3"/>
  <c r="F2973" i="3"/>
  <c r="F2974" i="3"/>
  <c r="F2975" i="3"/>
  <c r="F2976" i="3"/>
  <c r="F2977" i="3"/>
  <c r="F2978" i="3"/>
  <c r="F2979" i="3"/>
  <c r="F2980" i="3"/>
  <c r="F2981" i="3"/>
  <c r="F2982" i="3"/>
  <c r="F2983" i="3"/>
  <c r="F2984" i="3"/>
  <c r="F2985" i="3"/>
  <c r="F2986" i="3"/>
  <c r="F2987" i="3"/>
  <c r="F2988" i="3"/>
  <c r="F2989" i="3"/>
  <c r="F2990" i="3"/>
  <c r="F2991" i="3"/>
  <c r="F2992" i="3"/>
  <c r="F2993" i="3"/>
  <c r="F2994" i="3"/>
  <c r="F2995" i="3"/>
  <c r="F2996" i="3"/>
  <c r="F2997" i="3"/>
  <c r="F2998" i="3"/>
  <c r="F2999" i="3"/>
  <c r="F3000" i="3"/>
  <c r="F3001" i="3"/>
  <c r="F3002" i="3"/>
  <c r="F3003" i="3"/>
  <c r="F3004" i="3"/>
  <c r="F3005" i="3"/>
  <c r="F3006" i="3"/>
  <c r="F3007" i="3"/>
  <c r="F3008" i="3"/>
  <c r="F3009" i="3"/>
  <c r="F3010" i="3"/>
  <c r="F3011" i="3"/>
  <c r="F3012" i="3"/>
  <c r="F3013" i="3"/>
  <c r="F3014" i="3"/>
  <c r="F3015" i="3"/>
  <c r="F3016" i="3"/>
  <c r="F3017" i="3"/>
  <c r="F3018" i="3"/>
  <c r="F3019" i="3"/>
  <c r="F3020" i="3"/>
  <c r="F3021" i="3"/>
  <c r="F3022" i="3"/>
  <c r="F3023" i="3"/>
  <c r="F3024" i="3"/>
  <c r="F3025" i="3"/>
  <c r="F3026" i="3"/>
  <c r="F3027" i="3"/>
  <c r="F3028" i="3"/>
  <c r="F3029" i="3"/>
  <c r="F3030" i="3"/>
  <c r="F3031" i="3"/>
  <c r="F3032" i="3"/>
  <c r="F3033" i="3"/>
  <c r="F3034" i="3"/>
  <c r="F3035" i="3"/>
  <c r="F3036" i="3"/>
  <c r="F3037" i="3"/>
  <c r="F3038" i="3"/>
  <c r="F3039" i="3"/>
  <c r="F3040" i="3"/>
  <c r="F3041" i="3"/>
  <c r="F3042" i="3"/>
  <c r="F3043" i="3"/>
  <c r="F3044" i="3"/>
  <c r="F3045" i="3"/>
  <c r="F3046" i="3"/>
  <c r="F3047" i="3"/>
  <c r="F3048" i="3"/>
  <c r="F3049" i="3"/>
  <c r="F3050" i="3"/>
  <c r="F3051" i="3"/>
  <c r="F3052" i="3"/>
  <c r="F3053" i="3"/>
  <c r="F3054" i="3"/>
  <c r="F3055" i="3"/>
  <c r="F3056" i="3"/>
  <c r="F3057" i="3"/>
  <c r="F3058" i="3"/>
  <c r="F3059" i="3"/>
  <c r="F3060" i="3"/>
  <c r="F3061" i="3"/>
  <c r="F3062" i="3"/>
  <c r="F3063" i="3"/>
  <c r="F3064" i="3"/>
  <c r="F3065" i="3"/>
  <c r="F3066" i="3"/>
  <c r="F3067" i="3"/>
  <c r="F3068" i="3"/>
  <c r="F3069" i="3"/>
  <c r="F3070" i="3"/>
  <c r="F3071" i="3"/>
  <c r="F3072" i="3"/>
  <c r="F3073" i="3"/>
  <c r="F3074" i="3"/>
  <c r="F3075" i="3"/>
  <c r="F3076" i="3"/>
  <c r="F3077" i="3"/>
  <c r="F3078" i="3"/>
  <c r="F3079" i="3"/>
  <c r="F3080" i="3"/>
  <c r="F3081" i="3"/>
  <c r="F3082" i="3"/>
  <c r="F3083" i="3"/>
  <c r="F3084" i="3"/>
  <c r="F3085" i="3"/>
  <c r="F3086" i="3"/>
  <c r="F3087" i="3"/>
  <c r="F3088" i="3"/>
  <c r="F3089" i="3"/>
  <c r="F3090" i="3"/>
  <c r="F3091" i="3"/>
  <c r="F3092" i="3"/>
  <c r="F3093" i="3"/>
  <c r="F3094" i="3"/>
  <c r="F3095" i="3"/>
  <c r="F3096" i="3"/>
  <c r="F3097" i="3"/>
  <c r="F3098" i="3"/>
  <c r="F3099" i="3"/>
  <c r="F3100" i="3"/>
  <c r="F3101" i="3"/>
  <c r="F3102" i="3"/>
  <c r="F3103" i="3"/>
  <c r="F3104" i="3"/>
  <c r="F3105" i="3"/>
  <c r="F3106" i="3"/>
  <c r="F3107" i="3"/>
  <c r="F3108" i="3"/>
  <c r="F3109" i="3"/>
  <c r="F3110" i="3"/>
  <c r="F3111" i="3"/>
  <c r="F3112" i="3"/>
  <c r="F3113" i="3"/>
  <c r="F3114" i="3"/>
  <c r="F3115" i="3"/>
  <c r="F3116" i="3"/>
  <c r="F3117" i="3"/>
  <c r="F3118" i="3"/>
  <c r="F3119" i="3"/>
  <c r="F3120" i="3"/>
  <c r="F3121" i="3"/>
  <c r="F3122" i="3"/>
  <c r="F3123" i="3"/>
  <c r="F3124" i="3"/>
  <c r="F3125" i="3"/>
  <c r="F3126" i="3"/>
  <c r="F3127" i="3"/>
  <c r="F3128" i="3"/>
  <c r="F3129" i="3"/>
  <c r="F3130" i="3"/>
  <c r="F3131" i="3"/>
  <c r="F3132" i="3"/>
  <c r="F3133" i="3"/>
  <c r="F3134" i="3"/>
  <c r="F3135" i="3"/>
  <c r="F3136" i="3"/>
  <c r="F3137" i="3"/>
  <c r="F3138" i="3"/>
  <c r="F3139" i="3"/>
  <c r="F3140" i="3"/>
  <c r="F3141" i="3"/>
  <c r="F3142" i="3"/>
  <c r="F3143" i="3"/>
  <c r="F3144" i="3"/>
  <c r="F3145" i="3"/>
  <c r="F3146" i="3"/>
  <c r="F3147" i="3"/>
  <c r="F3148" i="3"/>
  <c r="F3149" i="3"/>
  <c r="F3150" i="3"/>
  <c r="F3151" i="3"/>
  <c r="F3152" i="3"/>
  <c r="F3153" i="3"/>
  <c r="F3154" i="3"/>
  <c r="F3155" i="3"/>
  <c r="F3156" i="3"/>
  <c r="F3157" i="3"/>
  <c r="F3158" i="3"/>
  <c r="F3159" i="3"/>
  <c r="F3160" i="3"/>
  <c r="F3161" i="3"/>
  <c r="F3162" i="3"/>
  <c r="F3163" i="3"/>
  <c r="F3164" i="3"/>
  <c r="F3165" i="3"/>
  <c r="F3166" i="3"/>
  <c r="F3167" i="3"/>
  <c r="F3168" i="3"/>
  <c r="F3169" i="3"/>
  <c r="F3170" i="3"/>
  <c r="F3171" i="3"/>
  <c r="F3172" i="3"/>
  <c r="F3173" i="3"/>
  <c r="F3174" i="3"/>
  <c r="F3175" i="3"/>
  <c r="F3176" i="3"/>
  <c r="F3177" i="3"/>
  <c r="F3178" i="3"/>
  <c r="F3179" i="3"/>
  <c r="F3180" i="3"/>
  <c r="F3181" i="3"/>
  <c r="F3182" i="3"/>
  <c r="F3183" i="3"/>
  <c r="F3184" i="3"/>
  <c r="F3185" i="3"/>
  <c r="F3186" i="3"/>
  <c r="F3187" i="3"/>
  <c r="F3188" i="3"/>
  <c r="F3189" i="3"/>
  <c r="F3190" i="3"/>
  <c r="F3191" i="3"/>
  <c r="F3192" i="3"/>
  <c r="F3193" i="3"/>
  <c r="F3194" i="3"/>
  <c r="F3195" i="3"/>
  <c r="F3196" i="3"/>
  <c r="F3197" i="3"/>
  <c r="F3198" i="3"/>
  <c r="F3199" i="3"/>
  <c r="F3200" i="3"/>
  <c r="F3201" i="3"/>
  <c r="F3202" i="3"/>
  <c r="F3203" i="3"/>
  <c r="F3204" i="3"/>
  <c r="F3205" i="3"/>
  <c r="F3206" i="3"/>
  <c r="F3207" i="3"/>
  <c r="F3208" i="3"/>
  <c r="F3209" i="3"/>
  <c r="F3210" i="3"/>
  <c r="F3211" i="3"/>
  <c r="F3212" i="3"/>
  <c r="F3213" i="3"/>
  <c r="F3214" i="3"/>
  <c r="F3215" i="3"/>
  <c r="F3216" i="3"/>
  <c r="F3217" i="3"/>
  <c r="F3218" i="3"/>
  <c r="F3219" i="3"/>
  <c r="F3220" i="3"/>
  <c r="F3221" i="3"/>
  <c r="F3222" i="3"/>
  <c r="F3223" i="3"/>
  <c r="F3224" i="3"/>
  <c r="F3225" i="3"/>
  <c r="F3226" i="3"/>
  <c r="F3227" i="3"/>
  <c r="F3228" i="3"/>
  <c r="F3229" i="3"/>
  <c r="F3230" i="3"/>
  <c r="F3231" i="3"/>
  <c r="F3232" i="3"/>
  <c r="F3233" i="3"/>
  <c r="F3234" i="3"/>
  <c r="F3235" i="3"/>
  <c r="F3236" i="3"/>
  <c r="F3237" i="3"/>
  <c r="F3238" i="3"/>
  <c r="F3239" i="3"/>
  <c r="F3240" i="3"/>
  <c r="F3241" i="3"/>
  <c r="F3242" i="3"/>
  <c r="F3243" i="3"/>
  <c r="F3244" i="3"/>
  <c r="F3245" i="3"/>
  <c r="F3246" i="3"/>
  <c r="F3247" i="3"/>
  <c r="F3248" i="3"/>
  <c r="F3249" i="3"/>
  <c r="F3250" i="3"/>
  <c r="F3251" i="3"/>
  <c r="F3252" i="3"/>
  <c r="F3253" i="3"/>
  <c r="F3254" i="3"/>
  <c r="F3255" i="3"/>
  <c r="F3256" i="3"/>
  <c r="F3257" i="3"/>
  <c r="F3258" i="3"/>
  <c r="F3259" i="3"/>
  <c r="F3260" i="3"/>
  <c r="F3261" i="3"/>
  <c r="F3262" i="3"/>
  <c r="F3263" i="3"/>
  <c r="F3264" i="3"/>
  <c r="F3265" i="3"/>
  <c r="F3266" i="3"/>
  <c r="F3267" i="3"/>
  <c r="F3268" i="3"/>
  <c r="F3269" i="3"/>
  <c r="F3270" i="3"/>
  <c r="F3271" i="3"/>
  <c r="F3272" i="3"/>
  <c r="F3273" i="3"/>
  <c r="F3274" i="3"/>
  <c r="F3275" i="3"/>
  <c r="F3276" i="3"/>
  <c r="F3277" i="3"/>
  <c r="F3278" i="3"/>
  <c r="F3279" i="3"/>
  <c r="F3280" i="3"/>
  <c r="F3281" i="3"/>
  <c r="F3282" i="3"/>
  <c r="F3283" i="3"/>
  <c r="F3284" i="3"/>
  <c r="F3285" i="3"/>
  <c r="F3286" i="3"/>
  <c r="F3287" i="3"/>
  <c r="F3288" i="3"/>
  <c r="F3289" i="3"/>
  <c r="F3290" i="3"/>
  <c r="F3291" i="3"/>
  <c r="F3292" i="3"/>
  <c r="F3293" i="3"/>
  <c r="F3294" i="3"/>
  <c r="F3295" i="3"/>
  <c r="F3296" i="3"/>
  <c r="F3297" i="3"/>
  <c r="F3298" i="3"/>
  <c r="F3299" i="3"/>
  <c r="F3300" i="3"/>
  <c r="F3301" i="3"/>
  <c r="F3302" i="3"/>
  <c r="F3303" i="3"/>
  <c r="F3304" i="3"/>
  <c r="F3305" i="3"/>
  <c r="F3306" i="3"/>
  <c r="F3307" i="3"/>
  <c r="F3308" i="3"/>
  <c r="F3309" i="3"/>
  <c r="F3310" i="3"/>
  <c r="F3311" i="3"/>
  <c r="F3312" i="3"/>
  <c r="F3313" i="3"/>
  <c r="F3314" i="3"/>
  <c r="F3315" i="3"/>
  <c r="F3316" i="3"/>
  <c r="F3317" i="3"/>
  <c r="F3318" i="3"/>
  <c r="F3319" i="3"/>
  <c r="F3320" i="3"/>
  <c r="F3321" i="3"/>
  <c r="F3322" i="3"/>
  <c r="F3323" i="3"/>
  <c r="F3324" i="3"/>
  <c r="F3325" i="3"/>
  <c r="F3326" i="3"/>
  <c r="F3327" i="3"/>
  <c r="F3328" i="3"/>
  <c r="F3329" i="3"/>
  <c r="F3330" i="3"/>
  <c r="F3331" i="3"/>
  <c r="F3332" i="3"/>
  <c r="F3333" i="3"/>
  <c r="F3334" i="3"/>
  <c r="F3335" i="3"/>
  <c r="F3336" i="3"/>
  <c r="F3337" i="3"/>
  <c r="F3338" i="3"/>
  <c r="F3339" i="3"/>
  <c r="F3340" i="3"/>
  <c r="F3341" i="3"/>
  <c r="F3342" i="3"/>
  <c r="F3343" i="3"/>
  <c r="F3344" i="3"/>
  <c r="F3345" i="3"/>
  <c r="F3346" i="3"/>
  <c r="F3347" i="3"/>
  <c r="F3348" i="3"/>
  <c r="F3349" i="3"/>
  <c r="F3350" i="3"/>
  <c r="F3351" i="3"/>
  <c r="F3352" i="3"/>
  <c r="F3353" i="3"/>
  <c r="F3354" i="3"/>
  <c r="F3355" i="3"/>
  <c r="F3356" i="3"/>
  <c r="F3357" i="3"/>
  <c r="F3358" i="3"/>
  <c r="F3359" i="3"/>
  <c r="F3360" i="3"/>
  <c r="F3361" i="3"/>
  <c r="F3362" i="3"/>
  <c r="F3363" i="3"/>
  <c r="F3364" i="3"/>
  <c r="F3365" i="3"/>
  <c r="F3366" i="3"/>
  <c r="F3367" i="3"/>
  <c r="F3368" i="3"/>
  <c r="F3369" i="3"/>
  <c r="F3370" i="3"/>
  <c r="F3371" i="3"/>
  <c r="F3372" i="3"/>
  <c r="F3373" i="3"/>
  <c r="F3374" i="3"/>
  <c r="F3375" i="3"/>
  <c r="F3376" i="3"/>
  <c r="F3377" i="3"/>
  <c r="F3378" i="3"/>
  <c r="F3379" i="3"/>
  <c r="F3380" i="3"/>
  <c r="F3381" i="3"/>
  <c r="F3382" i="3"/>
  <c r="F3383" i="3"/>
  <c r="F3384" i="3"/>
  <c r="F3385" i="3"/>
  <c r="F3386" i="3"/>
  <c r="F3387" i="3"/>
  <c r="F3388" i="3"/>
  <c r="F3389" i="3"/>
  <c r="F3390" i="3"/>
  <c r="F3391" i="3"/>
  <c r="F3392" i="3"/>
  <c r="F3393" i="3"/>
  <c r="F3394" i="3"/>
  <c r="F3395" i="3"/>
  <c r="F3396" i="3"/>
  <c r="F3397" i="3"/>
  <c r="F3398" i="3"/>
  <c r="F3399" i="3"/>
  <c r="F3400" i="3"/>
  <c r="F3401" i="3"/>
  <c r="F3402" i="3"/>
  <c r="F3403" i="3"/>
  <c r="F3404" i="3"/>
  <c r="F3405" i="3"/>
  <c r="F3406" i="3"/>
  <c r="F3407" i="3"/>
  <c r="F3408" i="3"/>
  <c r="F3409" i="3"/>
  <c r="F3410" i="3"/>
  <c r="F3411" i="3"/>
  <c r="F3412" i="3"/>
  <c r="F3413" i="3"/>
  <c r="F3414" i="3"/>
  <c r="F3415" i="3"/>
  <c r="F3416" i="3"/>
  <c r="F3417" i="3"/>
  <c r="F3418" i="3"/>
  <c r="F3419" i="3"/>
  <c r="F3420" i="3"/>
  <c r="F3421" i="3"/>
  <c r="F3422" i="3"/>
  <c r="F3423" i="3"/>
  <c r="F3424" i="3"/>
  <c r="F3425" i="3"/>
  <c r="F3426" i="3"/>
  <c r="F3427" i="3"/>
  <c r="F3428" i="3"/>
  <c r="F3429" i="3"/>
  <c r="F3430" i="3"/>
  <c r="F3431" i="3"/>
  <c r="F3432" i="3"/>
  <c r="F3433" i="3"/>
  <c r="F3434" i="3"/>
  <c r="F3435" i="3"/>
  <c r="F3436" i="3"/>
  <c r="F3437" i="3"/>
  <c r="F3438" i="3"/>
  <c r="F3439" i="3"/>
  <c r="F3440" i="3"/>
  <c r="F3441" i="3"/>
  <c r="F3442" i="3"/>
  <c r="F3443" i="3"/>
  <c r="F3444" i="3"/>
  <c r="F3445" i="3"/>
  <c r="F3446" i="3"/>
  <c r="F3447" i="3"/>
  <c r="F3448" i="3"/>
  <c r="F3449" i="3"/>
  <c r="F3450" i="3"/>
  <c r="F3451" i="3"/>
  <c r="F3452" i="3"/>
  <c r="F3453" i="3"/>
  <c r="F3454" i="3"/>
  <c r="F3455" i="3"/>
  <c r="F3456" i="3"/>
  <c r="F3457" i="3"/>
  <c r="F3458" i="3"/>
  <c r="F3459" i="3"/>
  <c r="F3460" i="3"/>
  <c r="F3461" i="3"/>
  <c r="F3462" i="3"/>
  <c r="F3463" i="3"/>
  <c r="F3464" i="3"/>
  <c r="F3465" i="3"/>
  <c r="F3466" i="3"/>
  <c r="F3467" i="3"/>
  <c r="F3468" i="3"/>
  <c r="F3469" i="3"/>
  <c r="F3470" i="3"/>
  <c r="F3471" i="3"/>
  <c r="F3472" i="3"/>
  <c r="F3473" i="3"/>
  <c r="F3474" i="3"/>
  <c r="F3475" i="3"/>
  <c r="F3476" i="3"/>
  <c r="F3477" i="3"/>
  <c r="F3478" i="3"/>
  <c r="F3479" i="3"/>
  <c r="F3480" i="3"/>
  <c r="F3481" i="3"/>
  <c r="F3482" i="3"/>
  <c r="F3483" i="3"/>
  <c r="F3484" i="3"/>
  <c r="F3485" i="3"/>
  <c r="F3486" i="3"/>
  <c r="F3487" i="3"/>
  <c r="F3488" i="3"/>
  <c r="F3489" i="3"/>
  <c r="F3490" i="3"/>
  <c r="F3491" i="3"/>
  <c r="F3492" i="3"/>
  <c r="F3493" i="3"/>
  <c r="F3494" i="3"/>
  <c r="F3495" i="3"/>
  <c r="F3496" i="3"/>
  <c r="F3497" i="3"/>
  <c r="F3498" i="3"/>
  <c r="F3499" i="3"/>
  <c r="F3500" i="3"/>
  <c r="F3501" i="3"/>
  <c r="F3502" i="3"/>
  <c r="F3503" i="3"/>
  <c r="F3504" i="3"/>
  <c r="F3505" i="3"/>
  <c r="F3506" i="3"/>
  <c r="F3507" i="3"/>
  <c r="F3508" i="3"/>
  <c r="F3509" i="3"/>
  <c r="F3510" i="3"/>
  <c r="F3511" i="3"/>
  <c r="F3512" i="3"/>
  <c r="F3513" i="3"/>
  <c r="F3514" i="3"/>
  <c r="F3515" i="3"/>
  <c r="F3516" i="3"/>
  <c r="F3517" i="3"/>
  <c r="F3518" i="3"/>
  <c r="F3519" i="3"/>
  <c r="F3520" i="3"/>
  <c r="F3521" i="3"/>
  <c r="F3522" i="3"/>
  <c r="F3523" i="3"/>
  <c r="F3524" i="3"/>
  <c r="F3525" i="3"/>
  <c r="F3526" i="3"/>
  <c r="F3527" i="3"/>
  <c r="F3528" i="3"/>
  <c r="F3529" i="3"/>
  <c r="F3530" i="3"/>
  <c r="F3531" i="3"/>
  <c r="F3532" i="3"/>
  <c r="F3533" i="3"/>
  <c r="F3534" i="3"/>
  <c r="F3535" i="3"/>
  <c r="F3536" i="3"/>
  <c r="F3537" i="3"/>
  <c r="F3538" i="3"/>
  <c r="F3539" i="3"/>
  <c r="F3540" i="3"/>
  <c r="F3541" i="3"/>
  <c r="F3542" i="3"/>
  <c r="F3543" i="3"/>
  <c r="F3544" i="3"/>
  <c r="F3545" i="3"/>
  <c r="F3546" i="3"/>
  <c r="F3547" i="3"/>
  <c r="F3548" i="3"/>
  <c r="F3549" i="3"/>
  <c r="F3550" i="3"/>
  <c r="F3551" i="3"/>
  <c r="F3552" i="3"/>
  <c r="F3553" i="3"/>
  <c r="F3554" i="3"/>
  <c r="F3555" i="3"/>
  <c r="F3556" i="3"/>
  <c r="F3557" i="3"/>
  <c r="F3558" i="3"/>
  <c r="F3559" i="3"/>
  <c r="F3560" i="3"/>
  <c r="F3561" i="3"/>
  <c r="F3562" i="3"/>
  <c r="F3563" i="3"/>
  <c r="F3564" i="3"/>
  <c r="F3565" i="3"/>
  <c r="F3566" i="3"/>
  <c r="F3567" i="3"/>
  <c r="F3568" i="3"/>
  <c r="F3569" i="3"/>
  <c r="F3570" i="3"/>
  <c r="F3571" i="3"/>
  <c r="F3572" i="3"/>
  <c r="F3573" i="3"/>
  <c r="F3574" i="3"/>
  <c r="F3575" i="3"/>
  <c r="F3576" i="3"/>
  <c r="F3577" i="3"/>
  <c r="F3578" i="3"/>
  <c r="F3579" i="3"/>
  <c r="F3580" i="3"/>
  <c r="F3581" i="3"/>
  <c r="F3582" i="3"/>
  <c r="F3583" i="3"/>
  <c r="F3584" i="3"/>
  <c r="F3585" i="3"/>
  <c r="F3586" i="3"/>
  <c r="F3587" i="3"/>
  <c r="F3588" i="3"/>
  <c r="F3589" i="3"/>
  <c r="F3590" i="3"/>
  <c r="F3591" i="3"/>
  <c r="F3592" i="3"/>
  <c r="F3593" i="3"/>
  <c r="F3594" i="3"/>
  <c r="F3595" i="3"/>
  <c r="F3596" i="3"/>
  <c r="F3597" i="3"/>
  <c r="F3598" i="3"/>
  <c r="F3599" i="3"/>
  <c r="F3600" i="3"/>
  <c r="F3601" i="3"/>
  <c r="F3602" i="3"/>
  <c r="F3603" i="3"/>
  <c r="F3604" i="3"/>
  <c r="F3605" i="3"/>
  <c r="F3606" i="3"/>
  <c r="F3607" i="3"/>
  <c r="F3608" i="3"/>
  <c r="F3609" i="3"/>
  <c r="F3610" i="3"/>
  <c r="F3611" i="3"/>
  <c r="F3612" i="3"/>
  <c r="F3613" i="3"/>
  <c r="F3614" i="3"/>
  <c r="F3615" i="3"/>
  <c r="F3616" i="3"/>
  <c r="F3617" i="3"/>
  <c r="F3618" i="3"/>
  <c r="F3619" i="3"/>
  <c r="F3620" i="3"/>
  <c r="F3621" i="3"/>
  <c r="F3622" i="3"/>
  <c r="F3623" i="3"/>
  <c r="F3624" i="3"/>
  <c r="F3625" i="3"/>
  <c r="F3626" i="3"/>
  <c r="F3627" i="3"/>
  <c r="F3628" i="3"/>
  <c r="F3629" i="3"/>
  <c r="F3630" i="3"/>
  <c r="F3631" i="3"/>
  <c r="F3632" i="3"/>
  <c r="F3633" i="3"/>
  <c r="F3634" i="3"/>
  <c r="F3635" i="3"/>
  <c r="F3636" i="3"/>
  <c r="F3637" i="3"/>
  <c r="F3638" i="3"/>
  <c r="F3639" i="3"/>
  <c r="F3640" i="3"/>
  <c r="F3641" i="3"/>
  <c r="F3642" i="3"/>
  <c r="F3643" i="3"/>
  <c r="F3644" i="3"/>
  <c r="F3645" i="3"/>
  <c r="F3646" i="3"/>
  <c r="F3647" i="3"/>
  <c r="F3648" i="3"/>
  <c r="F3649" i="3"/>
  <c r="F3650" i="3"/>
  <c r="F3651" i="3"/>
  <c r="F3652" i="3"/>
  <c r="F3653" i="3"/>
  <c r="F3654" i="3"/>
  <c r="F3655" i="3"/>
  <c r="F3656" i="3"/>
  <c r="F3657" i="3"/>
  <c r="F3658" i="3"/>
  <c r="F3659" i="3"/>
  <c r="F3660" i="3"/>
  <c r="F3661" i="3"/>
  <c r="F3662" i="3"/>
  <c r="F3663" i="3"/>
  <c r="F3664" i="3"/>
  <c r="F3665" i="3"/>
  <c r="F3666" i="3"/>
  <c r="F3667" i="3"/>
  <c r="F3668" i="3"/>
  <c r="F3669" i="3"/>
  <c r="F3670" i="3"/>
  <c r="F3671" i="3"/>
  <c r="F3672" i="3"/>
  <c r="F3673" i="3"/>
  <c r="F3674" i="3"/>
  <c r="F3675" i="3"/>
  <c r="F3676" i="3"/>
  <c r="F3677" i="3"/>
  <c r="F3678" i="3"/>
  <c r="F3679" i="3"/>
  <c r="F3680" i="3"/>
  <c r="F3681" i="3"/>
  <c r="F3682" i="3"/>
  <c r="F3683" i="3"/>
  <c r="F3684" i="3"/>
  <c r="F3685" i="3"/>
  <c r="F3686" i="3"/>
  <c r="F3687" i="3"/>
  <c r="F3688" i="3"/>
  <c r="F3689" i="3"/>
  <c r="F3690" i="3"/>
  <c r="F3691" i="3"/>
  <c r="F3692" i="3"/>
  <c r="F3693" i="3"/>
  <c r="F3694" i="3"/>
  <c r="F3695" i="3"/>
  <c r="F3696" i="3"/>
  <c r="F3697" i="3"/>
  <c r="F3698" i="3"/>
  <c r="F3699" i="3"/>
  <c r="F3700" i="3"/>
  <c r="F3701" i="3"/>
  <c r="F3702" i="3"/>
  <c r="F3703" i="3"/>
  <c r="F3704" i="3"/>
  <c r="F3705" i="3"/>
  <c r="F3706" i="3"/>
  <c r="F3707" i="3"/>
  <c r="F3708" i="3"/>
  <c r="F3709" i="3"/>
  <c r="F3710" i="3"/>
  <c r="F3711" i="3"/>
  <c r="F3712" i="3"/>
  <c r="F3713" i="3"/>
  <c r="F3714" i="3"/>
  <c r="F3715" i="3"/>
  <c r="F3716" i="3"/>
  <c r="F3717" i="3"/>
  <c r="F3718" i="3"/>
  <c r="F3719" i="3"/>
  <c r="F3720" i="3"/>
  <c r="F3721" i="3"/>
  <c r="F3722" i="3"/>
  <c r="F3723" i="3"/>
  <c r="F3724" i="3"/>
  <c r="F3725" i="3"/>
  <c r="F3726" i="3"/>
  <c r="F3727" i="3"/>
  <c r="F3728" i="3"/>
  <c r="F3729" i="3"/>
  <c r="F3730" i="3"/>
  <c r="F3731" i="3"/>
  <c r="F3732" i="3"/>
  <c r="F3733" i="3"/>
  <c r="F3734" i="3"/>
  <c r="F3735" i="3"/>
  <c r="F3736" i="3"/>
  <c r="F3737" i="3"/>
  <c r="F3738" i="3"/>
  <c r="F3739" i="3"/>
  <c r="F3740" i="3"/>
  <c r="F3741" i="3"/>
  <c r="F3742" i="3"/>
  <c r="F3743" i="3"/>
  <c r="F3744" i="3"/>
  <c r="F3745" i="3"/>
  <c r="F3746" i="3"/>
  <c r="F3747" i="3"/>
  <c r="F3748" i="3"/>
  <c r="F3749" i="3"/>
  <c r="F3750" i="3"/>
  <c r="F3751" i="3"/>
  <c r="F3752" i="3"/>
  <c r="F3753" i="3"/>
  <c r="F3754" i="3"/>
  <c r="F3755" i="3"/>
  <c r="F3756" i="3"/>
  <c r="F3757" i="3"/>
  <c r="F3758" i="3"/>
  <c r="F3759" i="3"/>
  <c r="F3760" i="3"/>
  <c r="F3761" i="3"/>
  <c r="F3762" i="3"/>
  <c r="F3763" i="3"/>
  <c r="F3764" i="3"/>
  <c r="F3765" i="3"/>
  <c r="F3766" i="3"/>
  <c r="F3767" i="3"/>
  <c r="F3768" i="3"/>
  <c r="F3769" i="3"/>
  <c r="F3770" i="3"/>
  <c r="F3771" i="3"/>
  <c r="F3772" i="3"/>
  <c r="F3773" i="3"/>
  <c r="F3774" i="3"/>
  <c r="F3775" i="3"/>
  <c r="F3776" i="3"/>
  <c r="F3777" i="3"/>
  <c r="F3778" i="3"/>
  <c r="F3779" i="3"/>
  <c r="F3780" i="3"/>
  <c r="F3781" i="3"/>
  <c r="F3782" i="3"/>
  <c r="F3783" i="3"/>
  <c r="F3784" i="3"/>
  <c r="F3785" i="3"/>
  <c r="F3786" i="3"/>
  <c r="F3787" i="3"/>
  <c r="F3788" i="3"/>
  <c r="F3789" i="3"/>
  <c r="F3790" i="3"/>
  <c r="F3791" i="3"/>
  <c r="F3792" i="3"/>
  <c r="F3793" i="3"/>
  <c r="F3794" i="3"/>
  <c r="F3795" i="3"/>
  <c r="F3796" i="3"/>
  <c r="F3797" i="3"/>
  <c r="F3798" i="3"/>
  <c r="F3799" i="3"/>
  <c r="F3800" i="3"/>
  <c r="F3801" i="3"/>
  <c r="F3802" i="3"/>
  <c r="F3803" i="3"/>
  <c r="F3804" i="3"/>
  <c r="F3805" i="3"/>
  <c r="F3806" i="3"/>
  <c r="F3807" i="3"/>
  <c r="F3808" i="3"/>
  <c r="F3809" i="3"/>
  <c r="F3810" i="3"/>
  <c r="F3811" i="3"/>
  <c r="F3812" i="3"/>
  <c r="F3813" i="3"/>
  <c r="F3814" i="3"/>
  <c r="F3815" i="3"/>
  <c r="F3816" i="3"/>
  <c r="F3817" i="3"/>
  <c r="F3818" i="3"/>
  <c r="F3819" i="3"/>
  <c r="F3820" i="3"/>
  <c r="F3821" i="3"/>
  <c r="F3822" i="3"/>
  <c r="F3823" i="3"/>
  <c r="F3824" i="3"/>
  <c r="F3825" i="3"/>
  <c r="F3826" i="3"/>
  <c r="F3827" i="3"/>
  <c r="F3828" i="3"/>
  <c r="F3829" i="3"/>
  <c r="F3830" i="3"/>
  <c r="F3831" i="3"/>
  <c r="F3832" i="3"/>
  <c r="F3833" i="3"/>
  <c r="F3834" i="3"/>
  <c r="F3835" i="3"/>
  <c r="F3836" i="3"/>
  <c r="F3837" i="3"/>
  <c r="F3838" i="3"/>
  <c r="F3839" i="3"/>
  <c r="F3840" i="3"/>
  <c r="F3841" i="3"/>
  <c r="F3842" i="3"/>
  <c r="F3843" i="3"/>
  <c r="F3844" i="3"/>
  <c r="F3845" i="3"/>
  <c r="F3846" i="3"/>
  <c r="F3847" i="3"/>
  <c r="F3848" i="3"/>
  <c r="F3849" i="3"/>
  <c r="F3850" i="3"/>
  <c r="F3851" i="3"/>
  <c r="F3852" i="3"/>
  <c r="F3853" i="3"/>
  <c r="F3854" i="3"/>
  <c r="F3855" i="3"/>
  <c r="F3856" i="3"/>
  <c r="F3857" i="3"/>
  <c r="F3858" i="3"/>
  <c r="F3859" i="3"/>
  <c r="F3860" i="3"/>
  <c r="F3861" i="3"/>
  <c r="F3862" i="3"/>
  <c r="F3863" i="3"/>
  <c r="F3864" i="3"/>
  <c r="F3865" i="3"/>
  <c r="F3866" i="3"/>
  <c r="F3867" i="3"/>
  <c r="F3868" i="3"/>
  <c r="F3869" i="3"/>
  <c r="F3870" i="3"/>
  <c r="F3871" i="3"/>
  <c r="F3872" i="3"/>
  <c r="F3873" i="3"/>
  <c r="F3874" i="3"/>
  <c r="F3875" i="3"/>
  <c r="F3876" i="3"/>
  <c r="F3877" i="3"/>
  <c r="F3878" i="3"/>
  <c r="F3879" i="3"/>
  <c r="F3880" i="3"/>
  <c r="F3881" i="3"/>
  <c r="F3882" i="3"/>
  <c r="F3883" i="3"/>
  <c r="F3884" i="3"/>
  <c r="F3885" i="3"/>
  <c r="F3886" i="3"/>
  <c r="F3887" i="3"/>
  <c r="F3888" i="3"/>
  <c r="F3889" i="3"/>
  <c r="F3890" i="3"/>
  <c r="F3891" i="3"/>
  <c r="F3892" i="3"/>
  <c r="F3893" i="3"/>
  <c r="F3894" i="3"/>
  <c r="F3895" i="3"/>
  <c r="F3896" i="3"/>
  <c r="F3897" i="3"/>
  <c r="F3898" i="3"/>
  <c r="F3899" i="3"/>
  <c r="F3900" i="3"/>
  <c r="F3901" i="3"/>
  <c r="F3902" i="3"/>
  <c r="F3903" i="3"/>
  <c r="F3904" i="3"/>
  <c r="F3905" i="3"/>
  <c r="F3906" i="3"/>
  <c r="F3907" i="3"/>
  <c r="F3908" i="3"/>
  <c r="F3909" i="3"/>
  <c r="F3910" i="3"/>
  <c r="F3911" i="3"/>
  <c r="F3912" i="3"/>
  <c r="F3913" i="3"/>
  <c r="F3914" i="3"/>
  <c r="F3915" i="3"/>
  <c r="F3916" i="3"/>
  <c r="F3917" i="3"/>
  <c r="F3918" i="3"/>
  <c r="F3919" i="3"/>
  <c r="F3920" i="3"/>
  <c r="F3921" i="3"/>
  <c r="F3922" i="3"/>
  <c r="F3923" i="3"/>
  <c r="F3924" i="3"/>
  <c r="F3925" i="3"/>
  <c r="F3926" i="3"/>
  <c r="F3927" i="3"/>
  <c r="F3928" i="3"/>
  <c r="F3929" i="3"/>
  <c r="F3930" i="3"/>
  <c r="F3931" i="3"/>
  <c r="F3932" i="3"/>
  <c r="F3933" i="3"/>
  <c r="F3934" i="3"/>
  <c r="F3935" i="3"/>
  <c r="F3936" i="3"/>
  <c r="F3937" i="3"/>
  <c r="F3938" i="3"/>
  <c r="F3939" i="3"/>
  <c r="F3940" i="3"/>
  <c r="F3941" i="3"/>
  <c r="F3942" i="3"/>
  <c r="F3943" i="3"/>
  <c r="F3944" i="3"/>
  <c r="F3945" i="3"/>
  <c r="F3946" i="3"/>
  <c r="F3947" i="3"/>
  <c r="F3948" i="3"/>
  <c r="F3949" i="3"/>
  <c r="F3950" i="3"/>
  <c r="F3951" i="3"/>
  <c r="F3952" i="3"/>
  <c r="F3953" i="3"/>
  <c r="F3954" i="3"/>
  <c r="F3955" i="3"/>
  <c r="F3956" i="3"/>
  <c r="F3957" i="3"/>
  <c r="F3958" i="3"/>
  <c r="F3959" i="3"/>
  <c r="F3960" i="3"/>
  <c r="F3961" i="3"/>
  <c r="F3962" i="3"/>
  <c r="F3963" i="3"/>
  <c r="F3964" i="3"/>
  <c r="F3965" i="3"/>
  <c r="F3966" i="3"/>
  <c r="F3967" i="3"/>
  <c r="F3968" i="3"/>
  <c r="F3969" i="3"/>
  <c r="F3970" i="3"/>
  <c r="F3971" i="3"/>
  <c r="F3972" i="3"/>
  <c r="F3973" i="3"/>
  <c r="F3974" i="3"/>
  <c r="F3975" i="3"/>
  <c r="F3976" i="3"/>
  <c r="F3977" i="3"/>
  <c r="F3978" i="3"/>
  <c r="F3979" i="3"/>
  <c r="F3980" i="3"/>
  <c r="F3981" i="3"/>
  <c r="F3982" i="3"/>
  <c r="F3983" i="3"/>
  <c r="F3984" i="3"/>
  <c r="F3985" i="3"/>
  <c r="F3986" i="3"/>
  <c r="F3987" i="3"/>
  <c r="F3988" i="3"/>
  <c r="F3989" i="3"/>
  <c r="F3990" i="3"/>
  <c r="F3991" i="3"/>
  <c r="F3992" i="3"/>
  <c r="F3993" i="3"/>
  <c r="F3994" i="3"/>
  <c r="F3995" i="3"/>
  <c r="F3996" i="3"/>
  <c r="F3997" i="3"/>
  <c r="F3998" i="3"/>
  <c r="F3999" i="3"/>
  <c r="F4000" i="3"/>
  <c r="F4001" i="3"/>
  <c r="F4002" i="3"/>
  <c r="F4003" i="3"/>
  <c r="F4004" i="3"/>
  <c r="F4005" i="3"/>
  <c r="F4006" i="3"/>
  <c r="F4007" i="3"/>
  <c r="F4008" i="3"/>
  <c r="F4009" i="3"/>
  <c r="F4010" i="3"/>
  <c r="F4011" i="3"/>
  <c r="F4012" i="3"/>
  <c r="F4013" i="3"/>
  <c r="F4014" i="3"/>
  <c r="F4015" i="3"/>
  <c r="F4016" i="3"/>
  <c r="F4017" i="3"/>
  <c r="F4018" i="3"/>
  <c r="F4019" i="3"/>
  <c r="F4020" i="3"/>
  <c r="F4021" i="3"/>
  <c r="F4022" i="3"/>
  <c r="F4023" i="3"/>
  <c r="F4024" i="3"/>
  <c r="F4025" i="3"/>
  <c r="F4026" i="3"/>
  <c r="F4027" i="3"/>
  <c r="F4028" i="3"/>
  <c r="F4029" i="3"/>
  <c r="F4030" i="3"/>
  <c r="F4031" i="3"/>
  <c r="F4032" i="3"/>
  <c r="F4033" i="3"/>
  <c r="F4034" i="3"/>
  <c r="F4035" i="3"/>
  <c r="F4036" i="3"/>
  <c r="F4037" i="3"/>
  <c r="F4038" i="3"/>
  <c r="F4039" i="3"/>
  <c r="F4040" i="3"/>
  <c r="F4041" i="3"/>
  <c r="F4042" i="3"/>
  <c r="F4043" i="3"/>
  <c r="F4044" i="3"/>
  <c r="F4045" i="3"/>
  <c r="F4046" i="3"/>
  <c r="F4047" i="3"/>
  <c r="F4048" i="3"/>
  <c r="F4049" i="3"/>
  <c r="F4050" i="3"/>
  <c r="F4051" i="3"/>
  <c r="F4052" i="3"/>
  <c r="F4053" i="3"/>
  <c r="F4054" i="3"/>
  <c r="F4055" i="3"/>
  <c r="F4056" i="3"/>
  <c r="F4057" i="3"/>
  <c r="F4058" i="3"/>
  <c r="F4059" i="3"/>
  <c r="F4060" i="3"/>
  <c r="F4061" i="3"/>
  <c r="F4062" i="3"/>
  <c r="F4063" i="3"/>
  <c r="F4064" i="3"/>
  <c r="F4065" i="3"/>
  <c r="F4066" i="3"/>
  <c r="F4067" i="3"/>
  <c r="F4068" i="3"/>
  <c r="F4069" i="3"/>
  <c r="F4070" i="3"/>
  <c r="F4071" i="3"/>
  <c r="F4072" i="3"/>
  <c r="F4073" i="3"/>
  <c r="F4074" i="3"/>
  <c r="F4075" i="3"/>
  <c r="F4076" i="3"/>
  <c r="F4077" i="3"/>
  <c r="F4078" i="3"/>
  <c r="F4079" i="3"/>
  <c r="F4080" i="3"/>
  <c r="F4081" i="3"/>
  <c r="F4082" i="3"/>
  <c r="F4083" i="3"/>
  <c r="F4084" i="3"/>
  <c r="F4085" i="3"/>
  <c r="F4086" i="3"/>
  <c r="F4087" i="3"/>
  <c r="F4088" i="3"/>
  <c r="F4089" i="3"/>
  <c r="F4090" i="3"/>
  <c r="F4091" i="3"/>
  <c r="F4092" i="3"/>
  <c r="F4093" i="3"/>
  <c r="F4094" i="3"/>
  <c r="F4095" i="3"/>
  <c r="F4096" i="3"/>
  <c r="F4097" i="3"/>
  <c r="F4098" i="3"/>
  <c r="F4099" i="3"/>
  <c r="F4100" i="3"/>
  <c r="F4101" i="3"/>
  <c r="F4102" i="3"/>
  <c r="F4103" i="3"/>
  <c r="F4104" i="3"/>
  <c r="F4105" i="3"/>
  <c r="F4106" i="3"/>
  <c r="F4107" i="3"/>
  <c r="F4108" i="3"/>
  <c r="F4109" i="3"/>
  <c r="F4110" i="3"/>
  <c r="F4111" i="3"/>
  <c r="F4112" i="3"/>
  <c r="F4113" i="3"/>
  <c r="F4114" i="3"/>
  <c r="F4115" i="3"/>
  <c r="F4116" i="3"/>
  <c r="F4117" i="3"/>
  <c r="F4118" i="3"/>
  <c r="F4119" i="3"/>
  <c r="F4120" i="3"/>
  <c r="F4121" i="3"/>
  <c r="F4122" i="3"/>
  <c r="F4123" i="3"/>
  <c r="F4124" i="3"/>
  <c r="F4125" i="3"/>
  <c r="F4126" i="3"/>
  <c r="F4127" i="3"/>
  <c r="F4128" i="3"/>
  <c r="F4129" i="3"/>
  <c r="F4130" i="3"/>
  <c r="F4131" i="3"/>
  <c r="F4132" i="3"/>
  <c r="F4133" i="3"/>
  <c r="F4134" i="3"/>
  <c r="F4135" i="3"/>
  <c r="F4136" i="3"/>
  <c r="F4137" i="3"/>
  <c r="F4138" i="3"/>
  <c r="F4139" i="3"/>
  <c r="F4140" i="3"/>
  <c r="F4141" i="3"/>
  <c r="F4142" i="3"/>
  <c r="F4143" i="3"/>
  <c r="F4144" i="3"/>
  <c r="F4145" i="3"/>
  <c r="F4146" i="3"/>
  <c r="F4147" i="3"/>
  <c r="F4148" i="3"/>
  <c r="F4149" i="3"/>
  <c r="F4150" i="3"/>
  <c r="F4151" i="3"/>
  <c r="F4152" i="3"/>
  <c r="F4153" i="3"/>
  <c r="F4154" i="3"/>
  <c r="F4155" i="3"/>
  <c r="F4156" i="3"/>
  <c r="F4157" i="3"/>
  <c r="F4158" i="3"/>
  <c r="F4159" i="3"/>
  <c r="F4160" i="3"/>
  <c r="F4161" i="3"/>
  <c r="F4162" i="3"/>
  <c r="F4163" i="3"/>
  <c r="F4164" i="3"/>
  <c r="F4165" i="3"/>
  <c r="F4166" i="3"/>
  <c r="F4167" i="3"/>
  <c r="F4168" i="3"/>
  <c r="F4169" i="3"/>
  <c r="F4170" i="3"/>
  <c r="F4171" i="3"/>
  <c r="F4172" i="3"/>
  <c r="F4173" i="3"/>
  <c r="F4174" i="3"/>
  <c r="F4175" i="3"/>
  <c r="F4176" i="3"/>
  <c r="F4177" i="3"/>
  <c r="F4178" i="3"/>
  <c r="F4179" i="3"/>
  <c r="F4180" i="3"/>
  <c r="F4181" i="3"/>
  <c r="F4182" i="3"/>
  <c r="F4183" i="3"/>
  <c r="F4184" i="3"/>
  <c r="F4185" i="3"/>
  <c r="F4186" i="3"/>
  <c r="F4187" i="3"/>
  <c r="F4188" i="3"/>
  <c r="F4189" i="3"/>
  <c r="F4190" i="3"/>
  <c r="F4191" i="3"/>
  <c r="F4192" i="3"/>
  <c r="F4193" i="3"/>
  <c r="F4194" i="3"/>
  <c r="F4195" i="3"/>
  <c r="F4196" i="3"/>
  <c r="F4197" i="3"/>
  <c r="F4198" i="3"/>
  <c r="F4199" i="3"/>
  <c r="F4200" i="3"/>
  <c r="F4201" i="3"/>
  <c r="F4202" i="3"/>
  <c r="F4203" i="3"/>
  <c r="F4204" i="3"/>
  <c r="F4205" i="3"/>
  <c r="F4206" i="3"/>
  <c r="F4207" i="3"/>
  <c r="F4208" i="3"/>
  <c r="F4209" i="3"/>
  <c r="F4210" i="3"/>
  <c r="F4211" i="3"/>
  <c r="F4212" i="3"/>
  <c r="F4213" i="3"/>
  <c r="F4214" i="3"/>
  <c r="F4215" i="3"/>
  <c r="F4216" i="3"/>
  <c r="F4217" i="3"/>
  <c r="F4218" i="3"/>
  <c r="F4219" i="3"/>
  <c r="F4220" i="3"/>
  <c r="F4221" i="3"/>
  <c r="F4222" i="3"/>
  <c r="F4223" i="3"/>
  <c r="F4224" i="3"/>
  <c r="F4225" i="3"/>
  <c r="F4226" i="3"/>
  <c r="F4227" i="3"/>
  <c r="F4228" i="3"/>
  <c r="F4229" i="3"/>
  <c r="F4230" i="3"/>
  <c r="F4231" i="3"/>
  <c r="F4232" i="3"/>
  <c r="F4233" i="3"/>
  <c r="F4234" i="3"/>
  <c r="F4235" i="3"/>
  <c r="F4236" i="3"/>
  <c r="F4237" i="3"/>
  <c r="F4238" i="3"/>
  <c r="F4239" i="3"/>
  <c r="F4240" i="3"/>
  <c r="F4241" i="3"/>
  <c r="F4242" i="3"/>
  <c r="F4243" i="3"/>
  <c r="F4244" i="3"/>
  <c r="F4245" i="3"/>
  <c r="F4246" i="3"/>
  <c r="F4247" i="3"/>
  <c r="F4248" i="3"/>
  <c r="F4249" i="3"/>
  <c r="F4250" i="3"/>
  <c r="F4251" i="3"/>
  <c r="F4252" i="3"/>
  <c r="F4253" i="3"/>
  <c r="F4254" i="3"/>
  <c r="F4255" i="3"/>
  <c r="F4256" i="3"/>
  <c r="F4257" i="3"/>
  <c r="F4258" i="3"/>
  <c r="F4259" i="3"/>
  <c r="F4260" i="3"/>
  <c r="F4261" i="3"/>
  <c r="F4262" i="3"/>
  <c r="F4263" i="3"/>
  <c r="F4264" i="3"/>
  <c r="F4265" i="3"/>
  <c r="F4266" i="3"/>
  <c r="F4267" i="3"/>
  <c r="F4268" i="3"/>
  <c r="F4269" i="3"/>
  <c r="F4270" i="3"/>
  <c r="F4271" i="3"/>
  <c r="F4272" i="3"/>
  <c r="F4273" i="3"/>
  <c r="F4274" i="3"/>
  <c r="F4275" i="3"/>
  <c r="F4276" i="3"/>
  <c r="F4277" i="3"/>
  <c r="F4278" i="3"/>
  <c r="F4279" i="3"/>
  <c r="F4280" i="3"/>
  <c r="F4281" i="3"/>
  <c r="F4282" i="3"/>
  <c r="F4283" i="3"/>
  <c r="F4284" i="3"/>
  <c r="F4285" i="3"/>
  <c r="F4286" i="3"/>
  <c r="F4287" i="3"/>
  <c r="F4288" i="3"/>
  <c r="F4289" i="3"/>
  <c r="F4290" i="3"/>
  <c r="F4291" i="3"/>
  <c r="F4292" i="3"/>
  <c r="F4293" i="3"/>
  <c r="F4294" i="3"/>
  <c r="F4295" i="3"/>
  <c r="F4296" i="3"/>
  <c r="F4297" i="3"/>
  <c r="F4298" i="3"/>
  <c r="F4299" i="3"/>
  <c r="F4300" i="3"/>
  <c r="F4301" i="3"/>
  <c r="F4302" i="3"/>
  <c r="F4303" i="3"/>
  <c r="F4304" i="3"/>
  <c r="F4305" i="3"/>
  <c r="F4306" i="3"/>
  <c r="F4307" i="3"/>
  <c r="F4308" i="3"/>
  <c r="F4309" i="3"/>
  <c r="F4310" i="3"/>
  <c r="F4311" i="3"/>
  <c r="F4312" i="3"/>
  <c r="F4313" i="3"/>
  <c r="F4314" i="3"/>
  <c r="F4315" i="3"/>
  <c r="F4316" i="3"/>
  <c r="F4317" i="3"/>
  <c r="F4318" i="3"/>
  <c r="F4319" i="3"/>
  <c r="F4320" i="3"/>
  <c r="F4321" i="3"/>
  <c r="F4322" i="3"/>
  <c r="F4323" i="3"/>
  <c r="F4324" i="3"/>
  <c r="F4325" i="3"/>
  <c r="F4326" i="3"/>
  <c r="F4327" i="3"/>
  <c r="F4328" i="3"/>
  <c r="F4329" i="3"/>
  <c r="F4330" i="3"/>
  <c r="F4331" i="3"/>
  <c r="F4332" i="3"/>
  <c r="F4333" i="3"/>
  <c r="F4334" i="3"/>
  <c r="F4335" i="3"/>
  <c r="F4336" i="3"/>
  <c r="F4337" i="3"/>
  <c r="F4338" i="3"/>
  <c r="F4339" i="3"/>
  <c r="F4340" i="3"/>
  <c r="F4341" i="3"/>
  <c r="F4342" i="3"/>
  <c r="F4343" i="3"/>
  <c r="F4344" i="3"/>
  <c r="F4345" i="3"/>
  <c r="F4346" i="3"/>
  <c r="F4347" i="3"/>
  <c r="F4348" i="3"/>
  <c r="F4349" i="3"/>
  <c r="F4350" i="3"/>
  <c r="F4351" i="3"/>
  <c r="F4352" i="3"/>
  <c r="F4353" i="3"/>
  <c r="F4354" i="3"/>
  <c r="F4355" i="3"/>
  <c r="F4356" i="3"/>
  <c r="F4357" i="3"/>
  <c r="F4358" i="3"/>
  <c r="F4359" i="3"/>
  <c r="F4360" i="3"/>
  <c r="F4361" i="3"/>
  <c r="F4362" i="3"/>
  <c r="F4363" i="3"/>
  <c r="F4364" i="3"/>
  <c r="F4365" i="3"/>
  <c r="F4366" i="3"/>
  <c r="F4367" i="3"/>
  <c r="F4368" i="3"/>
  <c r="F4369" i="3"/>
  <c r="F4370" i="3"/>
  <c r="F4371" i="3"/>
  <c r="F4372" i="3"/>
  <c r="F4373" i="3"/>
  <c r="F4374" i="3"/>
  <c r="F4375" i="3"/>
  <c r="F4376" i="3"/>
  <c r="F4377" i="3"/>
  <c r="F4378" i="3"/>
  <c r="F4379" i="3"/>
  <c r="F4380" i="3"/>
  <c r="F4381" i="3"/>
  <c r="F4382" i="3"/>
  <c r="F4383" i="3"/>
  <c r="F4384" i="3"/>
  <c r="F4385" i="3"/>
  <c r="F4386" i="3"/>
  <c r="F4387" i="3"/>
  <c r="F4388" i="3"/>
  <c r="F4389" i="3"/>
  <c r="F4390" i="3"/>
  <c r="F4391" i="3"/>
  <c r="F4392" i="3"/>
  <c r="F4393" i="3"/>
  <c r="F4394" i="3"/>
  <c r="F4395" i="3"/>
  <c r="F4396" i="3"/>
  <c r="F4397" i="3"/>
  <c r="F4398" i="3"/>
  <c r="F4399" i="3"/>
  <c r="F4400" i="3"/>
  <c r="F4401" i="3"/>
  <c r="F4402" i="3"/>
  <c r="F4403" i="3"/>
  <c r="F4404" i="3"/>
  <c r="F4405" i="3"/>
  <c r="F4406" i="3"/>
  <c r="F4407" i="3"/>
  <c r="F4408" i="3"/>
  <c r="F4409" i="3"/>
  <c r="F4410" i="3"/>
  <c r="F4411" i="3"/>
  <c r="F4412" i="3"/>
  <c r="F4413" i="3"/>
  <c r="F4414" i="3"/>
  <c r="F4415" i="3"/>
  <c r="F4416" i="3"/>
  <c r="F4417" i="3"/>
  <c r="F4418" i="3"/>
  <c r="F4419" i="3"/>
  <c r="F4420" i="3"/>
  <c r="F4421" i="3"/>
  <c r="F4422" i="3"/>
  <c r="F4423" i="3"/>
  <c r="F4424" i="3"/>
  <c r="F4425" i="3"/>
  <c r="F4426" i="3"/>
  <c r="F4427" i="3"/>
  <c r="F4428" i="3"/>
  <c r="F4429" i="3"/>
  <c r="F4430" i="3"/>
  <c r="F4431" i="3"/>
  <c r="F4432" i="3"/>
  <c r="F4433" i="3"/>
  <c r="F4434" i="3"/>
  <c r="F4435" i="3"/>
  <c r="F4436" i="3"/>
  <c r="F4437" i="3"/>
  <c r="F4438" i="3"/>
  <c r="F4439" i="3"/>
  <c r="F4440" i="3"/>
  <c r="F4441" i="3"/>
  <c r="F4442" i="3"/>
  <c r="F4443" i="3"/>
  <c r="F4444" i="3"/>
  <c r="F4445" i="3"/>
  <c r="F4446" i="3"/>
  <c r="F4447" i="3"/>
  <c r="F4448" i="3"/>
  <c r="F4449" i="3"/>
  <c r="F4450" i="3"/>
  <c r="F4451" i="3"/>
  <c r="F4452" i="3"/>
  <c r="F4453" i="3"/>
  <c r="F4454" i="3"/>
  <c r="F4455" i="3"/>
  <c r="F4456" i="3"/>
  <c r="F4457" i="3"/>
  <c r="F4458" i="3"/>
  <c r="F4459" i="3"/>
  <c r="F4460" i="3"/>
  <c r="F4461" i="3"/>
  <c r="F4462" i="3"/>
  <c r="F4463" i="3"/>
  <c r="F4464" i="3"/>
  <c r="F4465" i="3"/>
  <c r="F4466" i="3"/>
  <c r="F4467" i="3"/>
  <c r="F4468" i="3"/>
  <c r="F4469" i="3"/>
  <c r="F4470" i="3"/>
  <c r="F4471" i="3"/>
  <c r="F4472" i="3"/>
  <c r="F4473" i="3"/>
  <c r="F4474" i="3"/>
  <c r="F4475" i="3"/>
  <c r="F4476" i="3"/>
  <c r="F4477" i="3"/>
  <c r="F4478" i="3"/>
  <c r="F4479" i="3"/>
  <c r="F4480" i="3"/>
  <c r="F4481" i="3"/>
  <c r="F4482" i="3"/>
  <c r="F4483" i="3"/>
  <c r="F4484" i="3"/>
  <c r="F4485" i="3"/>
  <c r="F4486" i="3"/>
  <c r="F4487" i="3"/>
  <c r="F4488" i="3"/>
  <c r="F4489" i="3"/>
  <c r="F4490" i="3"/>
  <c r="F4491" i="3"/>
  <c r="F4492" i="3"/>
  <c r="F4493" i="3"/>
  <c r="F4494" i="3"/>
  <c r="F4495" i="3"/>
  <c r="F4496" i="3"/>
  <c r="F4497" i="3"/>
  <c r="F4498" i="3"/>
  <c r="F4499" i="3"/>
  <c r="F4500" i="3"/>
  <c r="F4501" i="3"/>
  <c r="F4502" i="3"/>
  <c r="F4503" i="3"/>
  <c r="F4504" i="3"/>
  <c r="F4505" i="3"/>
  <c r="F4506" i="3"/>
  <c r="F4507" i="3"/>
  <c r="F4508" i="3"/>
  <c r="F4509" i="3"/>
  <c r="F4510" i="3"/>
  <c r="F4511" i="3"/>
  <c r="F4512" i="3"/>
  <c r="F4513" i="3"/>
  <c r="F4514" i="3"/>
  <c r="F4515" i="3"/>
  <c r="F4516" i="3"/>
  <c r="F4517" i="3"/>
  <c r="F4518" i="3"/>
  <c r="F4519" i="3"/>
  <c r="F4520" i="3"/>
  <c r="F4521" i="3"/>
  <c r="F4522" i="3"/>
  <c r="F4523" i="3"/>
  <c r="F4524" i="3"/>
  <c r="F4525" i="3"/>
  <c r="F4526" i="3"/>
  <c r="F4527" i="3"/>
  <c r="F4528" i="3"/>
  <c r="F4529" i="3"/>
  <c r="F4530" i="3"/>
  <c r="F4531" i="3"/>
  <c r="F4532" i="3"/>
  <c r="F4533" i="3"/>
  <c r="F4534" i="3"/>
  <c r="F4535" i="3"/>
  <c r="F4536" i="3"/>
  <c r="F4537" i="3"/>
  <c r="F4538" i="3"/>
  <c r="F4539" i="3"/>
  <c r="F4540" i="3"/>
  <c r="F4541" i="3"/>
  <c r="F4542" i="3"/>
  <c r="F4543" i="3"/>
  <c r="F4544" i="3"/>
  <c r="F4545" i="3"/>
  <c r="F4546" i="3"/>
  <c r="F4547" i="3"/>
  <c r="F4548" i="3"/>
  <c r="F4549" i="3"/>
  <c r="F4550" i="3"/>
  <c r="F4551" i="3"/>
  <c r="F4552" i="3"/>
  <c r="F4553" i="3"/>
  <c r="F4554" i="3"/>
  <c r="F4555" i="3"/>
  <c r="F4556" i="3"/>
  <c r="F4557" i="3"/>
  <c r="F4558" i="3"/>
  <c r="F4559" i="3"/>
  <c r="F4560" i="3"/>
  <c r="F4561" i="3"/>
  <c r="F4562" i="3"/>
  <c r="F4563" i="3"/>
  <c r="F4564" i="3"/>
  <c r="F4565" i="3"/>
  <c r="F4566" i="3"/>
  <c r="F4567" i="3"/>
  <c r="F4568" i="3"/>
  <c r="F4569" i="3"/>
  <c r="F4570" i="3"/>
  <c r="F4571" i="3"/>
  <c r="F4572" i="3"/>
  <c r="F4573" i="3"/>
  <c r="F4574" i="3"/>
  <c r="F4575" i="3"/>
  <c r="F4576" i="3"/>
  <c r="F4577" i="3"/>
  <c r="F4578" i="3"/>
  <c r="F4579" i="3"/>
  <c r="F4580" i="3"/>
  <c r="F4581" i="3"/>
  <c r="F4582" i="3"/>
  <c r="F4583" i="3"/>
  <c r="F4584" i="3"/>
  <c r="F4585" i="3"/>
  <c r="F4586" i="3"/>
  <c r="F4587" i="3"/>
  <c r="F4588" i="3"/>
  <c r="F4589" i="3"/>
  <c r="F4590" i="3"/>
  <c r="F4591" i="3"/>
  <c r="F4592" i="3"/>
  <c r="F4593" i="3"/>
  <c r="F4594" i="3"/>
  <c r="F4595" i="3"/>
  <c r="F4596" i="3"/>
  <c r="F4597" i="3"/>
  <c r="F4598" i="3"/>
  <c r="F4599" i="3"/>
  <c r="F4600" i="3"/>
  <c r="F4601" i="3"/>
  <c r="F4602" i="3"/>
  <c r="F4603" i="3"/>
  <c r="F4604" i="3"/>
  <c r="F4605" i="3"/>
  <c r="F4606" i="3"/>
  <c r="F4607" i="3"/>
  <c r="F4608" i="3"/>
  <c r="F4609" i="3"/>
  <c r="F4610" i="3"/>
  <c r="F4611" i="3"/>
  <c r="F4612" i="3"/>
  <c r="F4613" i="3"/>
  <c r="F4614" i="3"/>
  <c r="F4615" i="3"/>
  <c r="F4616" i="3"/>
  <c r="F4617" i="3"/>
  <c r="F4618" i="3"/>
  <c r="F4619" i="3"/>
  <c r="F4620" i="3"/>
  <c r="F4621" i="3"/>
  <c r="F4622" i="3"/>
  <c r="F4623" i="3"/>
  <c r="F4624" i="3"/>
  <c r="F4625" i="3"/>
  <c r="F4626" i="3"/>
  <c r="F4627" i="3"/>
  <c r="F4628" i="3"/>
  <c r="F4629" i="3"/>
  <c r="F4630" i="3"/>
  <c r="F4631" i="3"/>
  <c r="F4632" i="3"/>
  <c r="F4633" i="3"/>
  <c r="F4634" i="3"/>
  <c r="F4635" i="3"/>
  <c r="F4636" i="3"/>
  <c r="F4637" i="3"/>
  <c r="F4638" i="3"/>
  <c r="F4639" i="3"/>
  <c r="F4640" i="3"/>
  <c r="F4641" i="3"/>
  <c r="F4642" i="3"/>
  <c r="F4643" i="3"/>
  <c r="F4644" i="3"/>
  <c r="F4645" i="3"/>
  <c r="F4646" i="3"/>
  <c r="F4647" i="3"/>
  <c r="F4648" i="3"/>
  <c r="F4649" i="3"/>
  <c r="F4650" i="3"/>
  <c r="F4651" i="3"/>
  <c r="F4652" i="3"/>
  <c r="F4653" i="3"/>
  <c r="F4654" i="3"/>
  <c r="F4655" i="3"/>
  <c r="F4656" i="3"/>
  <c r="F4657" i="3"/>
  <c r="F4658" i="3"/>
  <c r="F4659" i="3"/>
  <c r="F4660" i="3"/>
  <c r="F4661" i="3"/>
  <c r="F4662" i="3"/>
  <c r="F4663" i="3"/>
  <c r="F4664" i="3"/>
  <c r="F4665" i="3"/>
  <c r="F4666" i="3"/>
  <c r="F4667" i="3"/>
  <c r="F4668" i="3"/>
  <c r="F4669" i="3"/>
  <c r="F4670" i="3"/>
  <c r="F4671" i="3"/>
  <c r="F4672" i="3"/>
  <c r="F4673" i="3"/>
  <c r="F4674" i="3"/>
  <c r="F4675" i="3"/>
  <c r="F4676" i="3"/>
  <c r="F4677" i="3"/>
  <c r="F4678" i="3"/>
  <c r="F4679" i="3"/>
  <c r="F4680" i="3"/>
  <c r="F4681" i="3"/>
  <c r="F4682" i="3"/>
  <c r="F4683" i="3"/>
  <c r="F4684" i="3"/>
  <c r="F4685" i="3"/>
  <c r="F4686" i="3"/>
  <c r="F4687" i="3"/>
  <c r="F4688" i="3"/>
  <c r="F4689" i="3"/>
  <c r="F4690" i="3"/>
  <c r="F4691" i="3"/>
  <c r="F4692" i="3"/>
  <c r="F4693" i="3"/>
  <c r="F4694" i="3"/>
  <c r="F4695" i="3"/>
  <c r="F4696" i="3"/>
  <c r="F4697" i="3"/>
  <c r="F4698" i="3"/>
  <c r="F4699" i="3"/>
  <c r="F4700" i="3"/>
  <c r="F4701" i="3"/>
  <c r="F4702" i="3"/>
  <c r="F4703" i="3"/>
  <c r="F4704" i="3"/>
  <c r="F4705" i="3"/>
  <c r="F4706" i="3"/>
  <c r="F4707" i="3"/>
  <c r="F4708" i="3"/>
  <c r="F4709" i="3"/>
  <c r="F4710" i="3"/>
  <c r="F4711" i="3"/>
  <c r="F4712" i="3"/>
  <c r="F4713" i="3"/>
  <c r="F4714" i="3"/>
  <c r="F4715" i="3"/>
  <c r="F4716" i="3"/>
  <c r="F4717" i="3"/>
  <c r="F4718" i="3"/>
  <c r="F4719" i="3"/>
  <c r="F4720" i="3"/>
  <c r="F4721" i="3"/>
  <c r="F4722" i="3"/>
  <c r="F4723" i="3"/>
  <c r="F4724" i="3"/>
  <c r="F4725" i="3"/>
  <c r="F4726" i="3"/>
  <c r="F4727" i="3"/>
  <c r="F4728" i="3"/>
  <c r="F4729" i="3"/>
  <c r="F4730" i="3"/>
  <c r="F4731" i="3"/>
  <c r="F4732" i="3"/>
  <c r="F4733" i="3"/>
  <c r="F4734" i="3"/>
  <c r="F4735" i="3"/>
  <c r="F4736" i="3"/>
  <c r="F4737" i="3"/>
  <c r="F4738" i="3"/>
  <c r="F4739" i="3"/>
  <c r="F4740" i="3"/>
  <c r="F4741" i="3"/>
  <c r="F4742" i="3"/>
  <c r="F4743" i="3"/>
  <c r="F4744" i="3"/>
  <c r="F4745" i="3"/>
  <c r="F4746" i="3"/>
  <c r="F4747" i="3"/>
  <c r="F4748" i="3"/>
  <c r="F4749" i="3"/>
  <c r="F4750" i="3"/>
  <c r="F4751" i="3"/>
  <c r="F4752" i="3"/>
  <c r="F4753" i="3"/>
  <c r="F4754" i="3"/>
  <c r="F4755" i="3"/>
  <c r="F4756" i="3"/>
  <c r="F4757" i="3"/>
  <c r="F4758" i="3"/>
  <c r="F4759" i="3"/>
  <c r="F4760" i="3"/>
  <c r="F4761" i="3"/>
  <c r="F4762" i="3"/>
  <c r="F4763" i="3"/>
  <c r="F4764" i="3"/>
  <c r="F4765" i="3"/>
  <c r="F4766" i="3"/>
  <c r="F4767" i="3"/>
  <c r="F4768" i="3"/>
  <c r="F4769" i="3"/>
  <c r="F4770" i="3"/>
  <c r="F4771" i="3"/>
  <c r="F4772" i="3"/>
  <c r="F4773" i="3"/>
  <c r="F4774" i="3"/>
  <c r="F4775" i="3"/>
  <c r="F4776" i="3"/>
  <c r="F4777" i="3"/>
  <c r="F4778" i="3"/>
  <c r="F4779" i="3"/>
  <c r="F4780" i="3"/>
  <c r="F4781" i="3"/>
  <c r="F4782" i="3"/>
  <c r="F4783" i="3"/>
  <c r="F4784" i="3"/>
  <c r="F4785" i="3"/>
  <c r="F4786" i="3"/>
  <c r="F4787" i="3"/>
  <c r="F4788" i="3"/>
  <c r="F4789" i="3"/>
  <c r="F4790" i="3"/>
  <c r="F4791" i="3"/>
  <c r="F4792" i="3"/>
  <c r="F4793" i="3"/>
  <c r="F4794" i="3"/>
  <c r="F4795" i="3"/>
  <c r="F4796" i="3"/>
  <c r="F4797" i="3"/>
  <c r="F4798" i="3"/>
  <c r="F4799" i="3"/>
  <c r="F4800" i="3"/>
  <c r="F4801" i="3"/>
  <c r="F4802" i="3"/>
  <c r="F4803" i="3"/>
  <c r="F4804" i="3"/>
  <c r="F4805" i="3"/>
  <c r="F4806" i="3"/>
  <c r="F4807" i="3"/>
  <c r="F4808" i="3"/>
  <c r="F4809" i="3"/>
  <c r="F4810" i="3"/>
  <c r="F4811" i="3"/>
  <c r="F4812" i="3"/>
  <c r="F4813" i="3"/>
  <c r="F4814" i="3"/>
  <c r="F4815" i="3"/>
  <c r="F4816" i="3"/>
  <c r="F4817" i="3"/>
  <c r="F4818" i="3"/>
  <c r="F4819" i="3"/>
  <c r="F4820" i="3"/>
  <c r="F4821" i="3"/>
  <c r="F4822" i="3"/>
  <c r="F4823" i="3"/>
  <c r="F4824" i="3"/>
  <c r="F4825" i="3"/>
  <c r="F4826" i="3"/>
  <c r="F4827" i="3"/>
  <c r="F4828" i="3"/>
  <c r="F4829" i="3"/>
  <c r="F4830" i="3"/>
  <c r="F4831" i="3"/>
  <c r="F4832" i="3"/>
  <c r="F4833" i="3"/>
  <c r="F4834" i="3"/>
  <c r="F4835" i="3"/>
  <c r="F4836" i="3"/>
  <c r="F4837" i="3"/>
  <c r="F4838" i="3"/>
  <c r="F4839" i="3"/>
  <c r="F4840" i="3"/>
  <c r="F4841" i="3"/>
  <c r="F4842" i="3"/>
  <c r="F4843" i="3"/>
  <c r="F4844" i="3"/>
  <c r="F4845" i="3"/>
  <c r="F4846" i="3"/>
  <c r="F4847" i="3"/>
  <c r="F4848" i="3"/>
  <c r="F4849" i="3"/>
  <c r="F4850" i="3"/>
  <c r="F4851" i="3"/>
  <c r="F4852" i="3"/>
  <c r="F4853" i="3"/>
  <c r="F4854" i="3"/>
  <c r="F4855" i="3"/>
  <c r="F4856" i="3"/>
  <c r="F4857" i="3"/>
  <c r="F4858" i="3"/>
  <c r="F4859" i="3"/>
  <c r="F4860" i="3"/>
  <c r="F4861" i="3"/>
  <c r="F4862" i="3"/>
  <c r="F4863" i="3"/>
  <c r="F4864" i="3"/>
  <c r="F4865" i="3"/>
  <c r="F4866" i="3"/>
  <c r="F4867" i="3"/>
  <c r="F4868" i="3"/>
  <c r="F4869" i="3"/>
  <c r="F4870" i="3"/>
  <c r="F4871" i="3"/>
  <c r="F4872" i="3"/>
  <c r="F4873" i="3"/>
  <c r="F4874" i="3"/>
  <c r="F4875" i="3"/>
  <c r="F4876" i="3"/>
  <c r="F4877" i="3"/>
  <c r="F4878" i="3"/>
  <c r="F4879" i="3"/>
  <c r="F4880" i="3"/>
  <c r="F4881" i="3"/>
  <c r="F4882" i="3"/>
  <c r="F4883" i="3"/>
  <c r="F4884" i="3"/>
  <c r="F4885" i="3"/>
  <c r="F4886" i="3"/>
  <c r="F4887" i="3"/>
  <c r="F4888" i="3"/>
  <c r="F4889" i="3"/>
  <c r="F4890" i="3"/>
  <c r="F4891" i="3"/>
  <c r="F4892" i="3"/>
  <c r="F4893" i="3"/>
  <c r="F4894" i="3"/>
  <c r="F4895" i="3"/>
  <c r="F4896" i="3"/>
  <c r="F4897" i="3"/>
  <c r="F4898" i="3"/>
  <c r="F4899" i="3"/>
  <c r="F4900" i="3"/>
  <c r="F4901" i="3"/>
  <c r="F4902" i="3"/>
  <c r="F4903" i="3"/>
  <c r="F4904" i="3"/>
  <c r="F4905" i="3"/>
  <c r="F4906" i="3"/>
  <c r="F4907" i="3"/>
  <c r="F4908" i="3"/>
  <c r="F4909" i="3"/>
  <c r="F4910" i="3"/>
  <c r="F4911" i="3"/>
  <c r="F4912" i="3"/>
  <c r="F4913" i="3"/>
  <c r="F4914" i="3"/>
  <c r="F4915" i="3"/>
  <c r="F4916" i="3"/>
  <c r="F4917" i="3"/>
  <c r="F4918" i="3"/>
  <c r="F4919" i="3"/>
  <c r="F4920" i="3"/>
  <c r="F4921" i="3"/>
  <c r="F4922" i="3"/>
  <c r="F4923" i="3"/>
  <c r="F4924" i="3"/>
  <c r="F4925" i="3"/>
  <c r="F4926" i="3"/>
  <c r="F4927" i="3"/>
  <c r="F4928" i="3"/>
  <c r="F4929" i="3"/>
  <c r="F4930" i="3"/>
  <c r="F4931" i="3"/>
  <c r="F4932" i="3"/>
  <c r="F4933" i="3"/>
  <c r="F4934" i="3"/>
  <c r="F4935" i="3"/>
  <c r="F4936" i="3"/>
  <c r="F4937" i="3"/>
  <c r="F4938" i="3"/>
  <c r="F4939" i="3"/>
  <c r="F4940" i="3"/>
  <c r="F4941" i="3"/>
  <c r="F4942" i="3"/>
  <c r="F4943" i="3"/>
  <c r="F4944" i="3"/>
  <c r="F4945" i="3"/>
  <c r="F4946" i="3"/>
  <c r="F4947" i="3"/>
  <c r="F4948" i="3"/>
  <c r="F4949" i="3"/>
  <c r="F4950" i="3"/>
  <c r="F4951" i="3"/>
  <c r="F4952" i="3"/>
  <c r="F4953" i="3"/>
  <c r="F4954" i="3"/>
  <c r="F4955" i="3"/>
  <c r="F4956" i="3"/>
  <c r="F4957" i="3"/>
  <c r="F4958" i="3"/>
  <c r="F4959" i="3"/>
  <c r="F4960" i="3"/>
  <c r="F4961" i="3"/>
  <c r="F4962" i="3"/>
  <c r="F4963" i="3"/>
  <c r="F4964" i="3"/>
  <c r="F4965" i="3"/>
  <c r="F4966" i="3"/>
  <c r="F4967" i="3"/>
  <c r="F4968" i="3"/>
  <c r="F4969" i="3"/>
  <c r="F4970" i="3"/>
  <c r="F4971" i="3"/>
  <c r="F4972" i="3"/>
  <c r="F4973" i="3"/>
  <c r="F4974" i="3"/>
  <c r="F4975" i="3"/>
  <c r="F4976" i="3"/>
  <c r="F4977" i="3"/>
  <c r="F4978" i="3"/>
  <c r="F4979" i="3"/>
  <c r="F4980" i="3"/>
  <c r="F4981" i="3"/>
  <c r="F4982" i="3"/>
  <c r="F4983" i="3"/>
  <c r="F4984" i="3"/>
  <c r="F4985" i="3"/>
  <c r="F4986" i="3"/>
  <c r="F4987" i="3"/>
  <c r="F4988" i="3"/>
  <c r="F4989" i="3"/>
  <c r="F4990" i="3"/>
  <c r="F4991" i="3"/>
  <c r="F4992" i="3"/>
  <c r="F4993" i="3"/>
  <c r="F4994" i="3"/>
  <c r="F4995" i="3"/>
  <c r="F4996" i="3"/>
  <c r="F4997" i="3"/>
  <c r="F4998" i="3"/>
  <c r="F4999" i="3"/>
  <c r="F5000" i="3"/>
  <c r="F5001" i="3"/>
  <c r="F5002" i="3"/>
  <c r="F5003" i="3"/>
  <c r="F5004" i="3"/>
  <c r="F5005" i="3"/>
  <c r="F5006" i="3"/>
  <c r="F5007" i="3"/>
  <c r="F5008" i="3"/>
  <c r="F5009" i="3"/>
  <c r="F5010" i="3"/>
  <c r="F5011" i="3"/>
  <c r="F5012" i="3"/>
  <c r="F5013" i="3"/>
  <c r="F5014" i="3"/>
  <c r="F5015" i="3"/>
  <c r="F5016" i="3"/>
  <c r="F5017" i="3"/>
  <c r="F5018" i="3"/>
  <c r="F5019" i="3"/>
  <c r="F5020" i="3"/>
  <c r="F5021" i="3"/>
  <c r="F5022" i="3"/>
  <c r="F5023" i="3"/>
  <c r="F5024" i="3"/>
  <c r="F5025" i="3"/>
  <c r="F5026" i="3"/>
  <c r="F5027" i="3"/>
  <c r="F5028" i="3"/>
  <c r="F5029" i="3"/>
  <c r="F5030" i="3"/>
  <c r="F5031" i="3"/>
  <c r="F5032" i="3"/>
  <c r="F5033" i="3"/>
  <c r="F5034" i="3"/>
  <c r="F5035" i="3"/>
  <c r="F5036" i="3"/>
  <c r="F5037" i="3"/>
  <c r="F5038" i="3"/>
  <c r="F5039" i="3"/>
  <c r="F5040" i="3"/>
  <c r="F5041" i="3"/>
  <c r="F5042" i="3"/>
  <c r="F5043" i="3"/>
  <c r="F5044" i="3"/>
  <c r="F5045" i="3"/>
  <c r="F5046" i="3"/>
  <c r="F5047" i="3"/>
  <c r="F5048" i="3"/>
  <c r="F5049" i="3"/>
  <c r="F5050" i="3"/>
  <c r="F5051" i="3"/>
  <c r="F5052" i="3"/>
  <c r="F5053" i="3"/>
  <c r="F5054" i="3"/>
  <c r="F5055" i="3"/>
  <c r="F5056" i="3"/>
  <c r="F5057" i="3"/>
  <c r="F5058" i="3"/>
  <c r="F5059" i="3"/>
  <c r="F5060" i="3"/>
  <c r="F5061" i="3"/>
  <c r="F5062" i="3"/>
  <c r="F5063" i="3"/>
  <c r="F5064" i="3"/>
  <c r="F5065" i="3"/>
  <c r="F5066" i="3"/>
  <c r="F5067" i="3"/>
  <c r="F5068" i="3"/>
  <c r="F5069" i="3"/>
  <c r="F5070" i="3"/>
  <c r="F5071" i="3"/>
  <c r="F5072" i="3"/>
  <c r="F5073" i="3"/>
  <c r="F5074" i="3"/>
  <c r="F5075" i="3"/>
  <c r="F5076" i="3"/>
  <c r="F5077" i="3"/>
  <c r="F5078" i="3"/>
  <c r="F5079" i="3"/>
  <c r="F5080" i="3"/>
  <c r="F5081" i="3"/>
  <c r="F5082" i="3"/>
  <c r="F5083" i="3"/>
  <c r="F5084" i="3"/>
  <c r="F5085" i="3"/>
  <c r="F5086" i="3"/>
  <c r="F5087" i="3"/>
  <c r="F5088" i="3"/>
  <c r="F5089" i="3"/>
  <c r="F5090" i="3"/>
  <c r="F5091" i="3"/>
  <c r="F5092" i="3"/>
  <c r="F5093" i="3"/>
  <c r="F5094" i="3"/>
  <c r="F5095" i="3"/>
  <c r="F5096" i="3"/>
  <c r="F5097" i="3"/>
  <c r="F5098" i="3"/>
  <c r="F5099" i="3"/>
  <c r="F5100" i="3"/>
  <c r="F5101" i="3"/>
  <c r="F5102" i="3"/>
  <c r="F5103" i="3"/>
  <c r="F5104" i="3"/>
  <c r="F5105" i="3"/>
  <c r="F5106" i="3"/>
  <c r="F5107" i="3"/>
  <c r="F5108" i="3"/>
  <c r="F5109" i="3"/>
  <c r="F5110" i="3"/>
  <c r="F5111" i="3"/>
  <c r="F5112" i="3"/>
  <c r="F5113" i="3"/>
  <c r="F5114" i="3"/>
  <c r="F5115" i="3"/>
  <c r="F5116" i="3"/>
  <c r="F5117" i="3"/>
  <c r="F5118" i="3"/>
  <c r="F5119" i="3"/>
  <c r="F5120" i="3"/>
  <c r="F5121" i="3"/>
  <c r="F5122" i="3"/>
  <c r="F5123" i="3"/>
  <c r="F5124" i="3"/>
  <c r="F5125" i="3"/>
  <c r="F5126" i="3"/>
  <c r="F5127" i="3"/>
  <c r="F5128" i="3"/>
  <c r="F5129" i="3"/>
  <c r="F5130" i="3"/>
  <c r="F5131" i="3"/>
  <c r="F5132" i="3"/>
  <c r="F5133" i="3"/>
  <c r="F5134" i="3"/>
  <c r="F5135" i="3"/>
  <c r="F5136" i="3"/>
  <c r="F5137" i="3"/>
  <c r="F5138" i="3"/>
  <c r="F5139" i="3"/>
  <c r="F5140" i="3"/>
  <c r="F5141" i="3"/>
  <c r="F5142" i="3"/>
  <c r="F5143" i="3"/>
  <c r="F5144" i="3"/>
  <c r="F5145" i="3"/>
  <c r="F5146" i="3"/>
  <c r="F5147" i="3"/>
  <c r="F5148" i="3"/>
  <c r="F5149" i="3"/>
  <c r="F5150" i="3"/>
  <c r="F5151" i="3"/>
  <c r="F5152" i="3"/>
  <c r="F5153" i="3"/>
  <c r="F5154" i="3"/>
  <c r="F5155" i="3"/>
  <c r="F5156" i="3"/>
  <c r="F5157" i="3"/>
  <c r="F5158" i="3"/>
  <c r="F5159" i="3"/>
  <c r="F5160" i="3"/>
  <c r="F5161" i="3"/>
  <c r="F5162" i="3"/>
  <c r="F5163" i="3"/>
  <c r="F5164" i="3"/>
  <c r="F5165" i="3"/>
  <c r="F5166" i="3"/>
  <c r="F5167" i="3"/>
  <c r="F5168" i="3"/>
  <c r="F5169" i="3"/>
  <c r="F5170" i="3"/>
  <c r="F5171" i="3"/>
  <c r="F5172" i="3"/>
  <c r="F5173" i="3"/>
  <c r="F5174" i="3"/>
  <c r="F5175" i="3"/>
  <c r="F5176" i="3"/>
  <c r="F5177" i="3"/>
  <c r="F5178" i="3"/>
  <c r="F5179" i="3"/>
  <c r="F5180" i="3"/>
  <c r="F5181" i="3"/>
  <c r="F5182" i="3"/>
  <c r="F5183" i="3"/>
  <c r="F5184" i="3"/>
  <c r="F5185" i="3"/>
  <c r="F5186" i="3"/>
  <c r="F5187" i="3"/>
  <c r="F5188" i="3"/>
  <c r="F5189" i="3"/>
  <c r="F5190" i="3"/>
  <c r="F5191" i="3"/>
  <c r="F5192" i="3"/>
  <c r="F5193" i="3"/>
  <c r="F5194" i="3"/>
  <c r="F5195" i="3"/>
  <c r="F5196" i="3"/>
  <c r="F5197" i="3"/>
  <c r="F5198" i="3"/>
  <c r="F5199" i="3"/>
  <c r="F5200" i="3"/>
  <c r="F5201" i="3"/>
  <c r="F5202" i="3"/>
  <c r="F5203" i="3"/>
  <c r="F5204" i="3"/>
  <c r="F5205" i="3"/>
  <c r="F5206" i="3"/>
  <c r="F5207" i="3"/>
  <c r="F5208" i="3"/>
  <c r="F5209" i="3"/>
  <c r="F5210" i="3"/>
  <c r="F5211" i="3"/>
  <c r="F5212" i="3"/>
  <c r="F5213" i="3"/>
  <c r="F5214" i="3"/>
  <c r="F5215" i="3"/>
  <c r="F5216" i="3"/>
  <c r="F5217" i="3"/>
  <c r="F5218" i="3"/>
  <c r="F5219" i="3"/>
  <c r="F5220" i="3"/>
  <c r="F5221" i="3"/>
  <c r="F5222" i="3"/>
  <c r="F5223" i="3"/>
  <c r="F5224" i="3"/>
  <c r="F5225" i="3"/>
  <c r="F5226" i="3"/>
  <c r="F5227" i="3"/>
  <c r="F5228" i="3"/>
  <c r="F5229" i="3"/>
  <c r="F5230" i="3"/>
  <c r="F5231" i="3"/>
  <c r="F5232" i="3"/>
  <c r="F5233" i="3"/>
  <c r="F5234" i="3"/>
  <c r="F5235" i="3"/>
  <c r="F5236" i="3"/>
  <c r="F5237" i="3"/>
  <c r="F5238" i="3"/>
  <c r="F5239" i="3"/>
  <c r="F5240" i="3"/>
  <c r="F5241" i="3"/>
  <c r="F5242" i="3"/>
  <c r="F5243" i="3"/>
  <c r="F5244" i="3"/>
  <c r="F5245" i="3"/>
  <c r="F5246" i="3"/>
  <c r="F5247" i="3"/>
  <c r="F5248" i="3"/>
  <c r="F5249" i="3"/>
  <c r="F5250" i="3"/>
  <c r="F5251" i="3"/>
  <c r="F5252" i="3"/>
  <c r="F5253" i="3"/>
  <c r="F5254" i="3"/>
  <c r="F5255" i="3"/>
  <c r="F5256" i="3"/>
  <c r="F5257" i="3"/>
  <c r="F5258" i="3"/>
  <c r="F5259" i="3"/>
  <c r="F5260" i="3"/>
  <c r="F5261" i="3"/>
  <c r="F5262" i="3"/>
  <c r="F5263" i="3"/>
  <c r="F5264" i="3"/>
  <c r="F5265" i="3"/>
  <c r="F5266" i="3"/>
  <c r="F5267" i="3"/>
  <c r="F5268" i="3"/>
  <c r="F5269" i="3"/>
  <c r="F5270" i="3"/>
  <c r="F5271" i="3"/>
  <c r="F5272" i="3"/>
  <c r="F5273" i="3"/>
  <c r="F5274" i="3"/>
  <c r="F5275" i="3"/>
  <c r="F5276" i="3"/>
  <c r="F5277" i="3"/>
  <c r="F5278" i="3"/>
  <c r="F5279" i="3"/>
  <c r="F5280" i="3"/>
  <c r="F5281" i="3"/>
  <c r="F5282" i="3"/>
  <c r="F5283" i="3"/>
  <c r="F5284" i="3"/>
  <c r="F5285" i="3"/>
  <c r="F5286" i="3"/>
  <c r="F5287" i="3"/>
  <c r="F5288" i="3"/>
  <c r="F5289" i="3"/>
  <c r="F5290" i="3"/>
  <c r="F5291" i="3"/>
  <c r="F5292" i="3"/>
  <c r="F5293" i="3"/>
  <c r="F5294" i="3"/>
  <c r="F5295" i="3"/>
  <c r="F5296" i="3"/>
  <c r="F5297" i="3"/>
  <c r="F5298" i="3"/>
  <c r="F5299" i="3"/>
  <c r="F5300" i="3"/>
  <c r="F5301" i="3"/>
  <c r="F5302" i="3"/>
  <c r="F5303" i="3"/>
  <c r="F5304" i="3"/>
  <c r="F5305" i="3"/>
  <c r="F5306" i="3"/>
  <c r="F5307" i="3"/>
  <c r="F5308" i="3"/>
  <c r="F5309" i="3"/>
  <c r="F5310" i="3"/>
  <c r="F5311" i="3"/>
  <c r="F5312" i="3"/>
  <c r="F5313" i="3"/>
  <c r="F5314" i="3"/>
  <c r="F5315" i="3"/>
  <c r="F5316" i="3"/>
  <c r="F5317" i="3"/>
  <c r="F5318" i="3"/>
  <c r="F5319" i="3"/>
  <c r="F5320" i="3"/>
  <c r="F5321" i="3"/>
  <c r="F5322" i="3"/>
  <c r="F5323" i="3"/>
  <c r="F5324" i="3"/>
  <c r="F5325" i="3"/>
  <c r="F5326" i="3"/>
  <c r="F5327" i="3"/>
  <c r="F5328" i="3"/>
  <c r="F5329" i="3"/>
  <c r="F5330" i="3"/>
  <c r="F5331" i="3"/>
  <c r="F5332" i="3"/>
  <c r="F5333" i="3"/>
  <c r="F5334" i="3"/>
  <c r="F5335" i="3"/>
  <c r="F5336" i="3"/>
  <c r="F5337" i="3"/>
  <c r="F5338" i="3"/>
  <c r="F5339" i="3"/>
  <c r="F5340" i="3"/>
  <c r="F5341" i="3"/>
  <c r="F5342" i="3"/>
  <c r="F5343" i="3"/>
  <c r="F5344" i="3"/>
  <c r="F5345" i="3"/>
  <c r="F5346" i="3"/>
  <c r="F5347" i="3"/>
  <c r="F5348" i="3"/>
  <c r="F5349" i="3"/>
  <c r="F5350" i="3"/>
  <c r="F5351" i="3"/>
  <c r="F5352" i="3"/>
  <c r="F5353" i="3"/>
  <c r="F5354" i="3"/>
  <c r="F5355" i="3"/>
  <c r="F5356" i="3"/>
  <c r="F5357" i="3"/>
  <c r="F5358" i="3"/>
  <c r="F5359" i="3"/>
  <c r="F5360" i="3"/>
  <c r="F5361" i="3"/>
  <c r="F5362" i="3"/>
  <c r="F5363" i="3"/>
  <c r="F5364" i="3"/>
  <c r="F5365" i="3"/>
  <c r="F5366" i="3"/>
  <c r="F5367" i="3"/>
  <c r="F5368" i="3"/>
  <c r="F5369" i="3"/>
  <c r="F5370" i="3"/>
  <c r="F5371" i="3"/>
  <c r="F5372" i="3"/>
  <c r="F5373" i="3"/>
  <c r="F5374" i="3"/>
  <c r="F5375" i="3"/>
  <c r="F5376" i="3"/>
  <c r="F5377" i="3"/>
  <c r="F5378" i="3"/>
  <c r="F5379" i="3"/>
  <c r="F5380" i="3"/>
  <c r="F5381" i="3"/>
  <c r="F5382" i="3"/>
  <c r="F5383" i="3"/>
  <c r="F5384" i="3"/>
  <c r="F5385" i="3"/>
  <c r="F5386" i="3"/>
  <c r="F5387" i="3"/>
  <c r="F5388" i="3"/>
  <c r="F5389" i="3"/>
  <c r="F5390" i="3"/>
  <c r="F5391" i="3"/>
  <c r="F5392" i="3"/>
  <c r="F5393" i="3"/>
  <c r="F5394" i="3"/>
  <c r="F5395" i="3"/>
  <c r="F5396" i="3"/>
  <c r="F5397" i="3"/>
  <c r="F5398" i="3"/>
  <c r="F5399" i="3"/>
  <c r="F5400" i="3"/>
  <c r="F5401" i="3"/>
  <c r="F5402" i="3"/>
  <c r="F5403" i="3"/>
  <c r="F5404" i="3"/>
  <c r="F5405" i="3"/>
  <c r="F5406" i="3"/>
  <c r="F5407" i="3"/>
  <c r="F5408" i="3"/>
  <c r="F5409" i="3"/>
  <c r="F5410" i="3"/>
  <c r="F5411" i="3"/>
  <c r="F5412" i="3"/>
  <c r="F5413" i="3"/>
  <c r="F5414" i="3"/>
  <c r="F5415" i="3"/>
  <c r="F5416" i="3"/>
  <c r="F5417" i="3"/>
  <c r="F5418" i="3"/>
  <c r="F5419" i="3"/>
  <c r="F5420" i="3"/>
  <c r="F5421" i="3"/>
  <c r="F5422" i="3"/>
  <c r="F5423" i="3"/>
  <c r="F5424" i="3"/>
  <c r="F5425" i="3"/>
  <c r="F5426" i="3"/>
  <c r="F5427" i="3"/>
  <c r="F5428" i="3"/>
  <c r="F5429" i="3"/>
  <c r="F5430" i="3"/>
  <c r="F5431" i="3"/>
  <c r="F5432" i="3"/>
  <c r="F5433" i="3"/>
  <c r="F5434" i="3"/>
  <c r="F5435" i="3"/>
  <c r="F5436" i="3"/>
  <c r="F5437" i="3"/>
  <c r="F5438" i="3"/>
  <c r="F5439" i="3"/>
  <c r="F5440" i="3"/>
  <c r="F5441" i="3"/>
  <c r="F5442" i="3"/>
  <c r="F5443" i="3"/>
  <c r="F5444" i="3"/>
  <c r="F5445" i="3"/>
  <c r="F5446" i="3"/>
  <c r="F5447" i="3"/>
  <c r="F5448" i="3"/>
  <c r="F5449" i="3"/>
  <c r="F5450" i="3"/>
  <c r="F5451" i="3"/>
  <c r="F5452" i="3"/>
  <c r="F5453" i="3"/>
  <c r="F5454" i="3"/>
  <c r="F5455" i="3"/>
  <c r="F5456" i="3"/>
  <c r="F5457" i="3"/>
  <c r="F5458" i="3"/>
  <c r="F5459" i="3"/>
  <c r="F5460" i="3"/>
  <c r="F5461" i="3"/>
  <c r="F5462" i="3"/>
  <c r="F5463" i="3"/>
  <c r="F5464" i="3"/>
  <c r="F5465" i="3"/>
  <c r="F5466" i="3"/>
  <c r="F5467" i="3"/>
  <c r="F5468" i="3"/>
  <c r="F5469" i="3"/>
  <c r="F5470" i="3"/>
  <c r="F5471" i="3"/>
  <c r="F5472" i="3"/>
  <c r="F5473" i="3"/>
  <c r="F5474" i="3"/>
  <c r="F5475" i="3"/>
  <c r="F5476" i="3"/>
  <c r="F5477" i="3"/>
  <c r="F5478" i="3"/>
  <c r="F5479" i="3"/>
  <c r="F5480" i="3"/>
  <c r="F5481" i="3"/>
  <c r="F5482" i="3"/>
  <c r="F5483" i="3"/>
  <c r="F5484" i="3"/>
  <c r="F5485" i="3"/>
  <c r="F5486" i="3"/>
  <c r="F5487" i="3"/>
  <c r="F5488" i="3"/>
  <c r="F5489" i="3"/>
  <c r="F5490" i="3"/>
  <c r="F5491" i="3"/>
  <c r="F5492" i="3"/>
  <c r="F5493" i="3"/>
  <c r="F5494" i="3"/>
  <c r="F5495" i="3"/>
  <c r="F5496" i="3"/>
  <c r="F5497" i="3"/>
  <c r="F5498" i="3"/>
  <c r="F5499" i="3"/>
  <c r="F5500" i="3"/>
  <c r="F5501" i="3"/>
  <c r="F5502" i="3"/>
  <c r="F5503" i="3"/>
  <c r="F5504" i="3"/>
  <c r="F5505" i="3"/>
  <c r="F5506" i="3"/>
  <c r="F5507" i="3"/>
  <c r="F5508" i="3"/>
  <c r="F5509" i="3"/>
  <c r="F5510" i="3"/>
  <c r="F5511" i="3"/>
  <c r="F5512" i="3"/>
  <c r="F5513" i="3"/>
  <c r="F5514" i="3"/>
  <c r="F5515" i="3"/>
  <c r="F5516" i="3"/>
  <c r="F5517" i="3"/>
  <c r="F5518" i="3"/>
  <c r="F5519" i="3"/>
  <c r="F5520" i="3"/>
  <c r="F5521" i="3"/>
  <c r="F5522" i="3"/>
  <c r="F5523" i="3"/>
  <c r="F5524" i="3"/>
  <c r="F5525" i="3"/>
  <c r="F5526" i="3"/>
  <c r="F5527" i="3"/>
  <c r="F5528" i="3"/>
  <c r="F5529" i="3"/>
  <c r="F5530" i="3"/>
  <c r="F5531" i="3"/>
  <c r="F5532" i="3"/>
  <c r="F5533" i="3"/>
  <c r="F5534" i="3"/>
  <c r="F5535" i="3"/>
  <c r="F5536" i="3"/>
  <c r="F5537" i="3"/>
  <c r="F5538" i="3"/>
  <c r="F5539" i="3"/>
  <c r="F5540" i="3"/>
  <c r="F5541" i="3"/>
  <c r="F5542" i="3"/>
  <c r="F5543" i="3"/>
  <c r="F5544" i="3"/>
  <c r="F5545" i="3"/>
  <c r="F5546" i="3"/>
  <c r="F5547" i="3"/>
  <c r="F5548" i="3"/>
  <c r="F5549" i="3"/>
  <c r="F5550" i="3"/>
  <c r="F5551" i="3"/>
  <c r="F5552" i="3"/>
  <c r="F5553" i="3"/>
  <c r="F5554" i="3"/>
  <c r="F5555" i="3"/>
  <c r="F5556" i="3"/>
  <c r="F5557" i="3"/>
  <c r="F5558" i="3"/>
  <c r="F5559" i="3"/>
  <c r="F5560" i="3"/>
  <c r="F5561" i="3"/>
  <c r="F5562" i="3"/>
  <c r="F5563" i="3"/>
  <c r="F5564" i="3"/>
  <c r="F5565" i="3"/>
  <c r="F5566" i="3"/>
  <c r="F5567" i="3"/>
  <c r="F5568" i="3"/>
  <c r="F5569" i="3"/>
  <c r="F5570" i="3"/>
  <c r="F5571" i="3"/>
  <c r="F5572" i="3"/>
  <c r="F5573" i="3"/>
  <c r="F5574" i="3"/>
  <c r="F5575" i="3"/>
  <c r="F5576" i="3"/>
  <c r="F5577" i="3"/>
  <c r="F5578" i="3"/>
  <c r="F5579" i="3"/>
  <c r="F5580" i="3"/>
  <c r="F5581" i="3"/>
  <c r="F5582" i="3"/>
  <c r="F5583" i="3"/>
  <c r="F5584" i="3"/>
  <c r="F5585" i="3"/>
  <c r="F5586" i="3"/>
  <c r="F5587" i="3"/>
  <c r="F5588" i="3"/>
  <c r="F5589" i="3"/>
  <c r="F5590" i="3"/>
  <c r="F5591" i="3"/>
  <c r="F5592" i="3"/>
  <c r="F5593" i="3"/>
  <c r="F5594" i="3"/>
  <c r="F5595" i="3"/>
  <c r="F5596" i="3"/>
  <c r="F5597" i="3"/>
  <c r="F5598" i="3"/>
  <c r="F5599" i="3"/>
  <c r="F5600" i="3"/>
  <c r="F5601" i="3"/>
  <c r="F5602" i="3"/>
  <c r="F5603" i="3"/>
  <c r="F5604" i="3"/>
  <c r="F5605" i="3"/>
  <c r="F5606" i="3"/>
  <c r="F5607" i="3"/>
  <c r="F5608" i="3"/>
  <c r="F5609" i="3"/>
  <c r="F5610" i="3"/>
  <c r="F5611" i="3"/>
  <c r="F5612" i="3"/>
  <c r="F5613" i="3"/>
  <c r="F5614" i="3"/>
  <c r="F5615" i="3"/>
  <c r="F5616" i="3"/>
  <c r="F5617" i="3"/>
  <c r="F5618" i="3"/>
  <c r="F5619" i="3"/>
  <c r="F5620" i="3"/>
  <c r="F5621" i="3"/>
  <c r="F5622" i="3"/>
  <c r="F5623" i="3"/>
  <c r="F5624" i="3"/>
  <c r="F5625" i="3"/>
  <c r="F5626" i="3"/>
  <c r="F5627" i="3"/>
  <c r="F5628" i="3"/>
  <c r="F5629" i="3"/>
  <c r="F5630" i="3"/>
  <c r="F5631" i="3"/>
  <c r="F5632" i="3"/>
  <c r="F5633" i="3"/>
  <c r="F5634" i="3"/>
  <c r="F5635" i="3"/>
  <c r="F5636" i="3"/>
  <c r="F5637" i="3"/>
  <c r="F5638" i="3"/>
  <c r="F5639" i="3"/>
  <c r="F5640" i="3"/>
  <c r="F5641" i="3"/>
  <c r="F5642" i="3"/>
  <c r="F5643" i="3"/>
  <c r="F5644" i="3"/>
  <c r="F5645" i="3"/>
  <c r="F5646" i="3"/>
  <c r="F5647" i="3"/>
  <c r="F5648" i="3"/>
  <c r="F5649" i="3"/>
  <c r="F5650" i="3"/>
  <c r="F5651" i="3"/>
  <c r="F5652" i="3"/>
  <c r="F5653" i="3"/>
  <c r="F5654" i="3"/>
  <c r="F5655" i="3"/>
  <c r="F5656" i="3"/>
  <c r="F5657" i="3"/>
  <c r="F5658" i="3"/>
  <c r="F5659" i="3"/>
  <c r="F5660" i="3"/>
  <c r="F5661" i="3"/>
  <c r="F5662" i="3"/>
  <c r="F5663" i="3"/>
  <c r="F5664" i="3"/>
  <c r="F5665" i="3"/>
  <c r="F5666" i="3"/>
  <c r="F5667" i="3"/>
  <c r="F5668" i="3"/>
  <c r="F5669" i="3"/>
  <c r="F5670" i="3"/>
  <c r="F5671" i="3"/>
  <c r="F5672" i="3"/>
  <c r="F5673" i="3"/>
  <c r="F5674" i="3"/>
  <c r="F5675" i="3"/>
  <c r="F5676" i="3"/>
  <c r="F5677" i="3"/>
  <c r="F5678" i="3"/>
  <c r="F5679" i="3"/>
  <c r="F5680" i="3"/>
  <c r="F5681" i="3"/>
  <c r="F5682" i="3"/>
  <c r="F5683" i="3"/>
  <c r="F5684" i="3"/>
  <c r="F5685" i="3"/>
  <c r="F5686" i="3"/>
  <c r="F5687" i="3"/>
  <c r="F5688" i="3"/>
  <c r="F5689" i="3"/>
  <c r="F5690" i="3"/>
  <c r="F5691" i="3"/>
  <c r="F5692" i="3"/>
  <c r="F5693" i="3"/>
  <c r="F5694" i="3"/>
  <c r="F5695" i="3"/>
  <c r="F5696" i="3"/>
  <c r="F5697" i="3"/>
  <c r="F5698" i="3"/>
  <c r="F5699" i="3"/>
  <c r="F5700" i="3"/>
  <c r="F5701" i="3"/>
  <c r="F5702" i="3"/>
  <c r="F5703" i="3"/>
  <c r="F5704" i="3"/>
  <c r="F5705" i="3"/>
  <c r="F5706" i="3"/>
  <c r="F5707" i="3"/>
  <c r="F5708" i="3"/>
  <c r="F5709" i="3"/>
  <c r="F5710" i="3"/>
  <c r="F5711" i="3"/>
  <c r="F5712" i="3"/>
  <c r="F5713" i="3"/>
  <c r="F5714" i="3"/>
  <c r="F5715" i="3"/>
  <c r="F5716" i="3"/>
  <c r="F5717" i="3"/>
  <c r="F5718" i="3"/>
  <c r="F5719" i="3"/>
  <c r="F5720" i="3"/>
  <c r="F5721" i="3"/>
  <c r="F5722" i="3"/>
  <c r="F5723" i="3"/>
  <c r="F5724" i="3"/>
  <c r="F5725" i="3"/>
  <c r="F5726" i="3"/>
  <c r="F5727" i="3"/>
  <c r="F5728" i="3"/>
  <c r="F5729" i="3"/>
  <c r="F5730" i="3"/>
  <c r="F5731" i="3"/>
  <c r="F5732" i="3"/>
  <c r="F5733" i="3"/>
  <c r="F5734" i="3"/>
  <c r="F5735" i="3"/>
  <c r="F5736" i="3"/>
  <c r="F5737" i="3"/>
  <c r="F5738" i="3"/>
  <c r="F5739" i="3"/>
  <c r="F5740" i="3"/>
  <c r="F5741" i="3"/>
  <c r="F5742" i="3"/>
  <c r="F5743" i="3"/>
  <c r="F5744" i="3"/>
  <c r="F5745" i="3"/>
  <c r="F5746" i="3"/>
  <c r="F5747" i="3"/>
  <c r="F5748" i="3"/>
  <c r="F5749" i="3"/>
  <c r="F5750" i="3"/>
  <c r="F5751" i="3"/>
  <c r="F5752" i="3"/>
  <c r="F5753" i="3"/>
  <c r="F5754" i="3"/>
  <c r="F5755" i="3"/>
  <c r="F5756" i="3"/>
  <c r="F5757" i="3"/>
  <c r="F5758" i="3"/>
  <c r="F5759" i="3"/>
  <c r="F5760" i="3"/>
  <c r="F5761" i="3"/>
  <c r="F5762" i="3"/>
  <c r="F5763" i="3"/>
  <c r="F5764" i="3"/>
  <c r="F5765" i="3"/>
  <c r="F5766" i="3"/>
  <c r="F5767" i="3"/>
  <c r="F5768" i="3"/>
  <c r="F5769" i="3"/>
  <c r="F5770" i="3"/>
  <c r="F5771" i="3"/>
  <c r="F5772" i="3"/>
  <c r="F5773" i="3"/>
  <c r="F5774" i="3"/>
  <c r="F5775" i="3"/>
  <c r="F5776" i="3"/>
  <c r="F5777" i="3"/>
  <c r="F5778" i="3"/>
  <c r="F5779" i="3"/>
  <c r="F5780" i="3"/>
  <c r="F5781" i="3"/>
  <c r="F5782" i="3"/>
  <c r="F5783" i="3"/>
  <c r="F5784" i="3"/>
  <c r="F5785" i="3"/>
  <c r="F5786" i="3"/>
  <c r="F5787" i="3"/>
  <c r="F5788" i="3"/>
  <c r="F5789" i="3"/>
  <c r="F5790" i="3"/>
  <c r="F5791" i="3"/>
  <c r="F5792" i="3"/>
  <c r="F5793" i="3"/>
  <c r="F5794" i="3"/>
  <c r="F5795" i="3"/>
  <c r="F5796" i="3"/>
  <c r="F5797" i="3"/>
  <c r="F5798" i="3"/>
  <c r="F5799" i="3"/>
  <c r="F5800" i="3"/>
  <c r="F5801" i="3"/>
  <c r="F5802" i="3"/>
  <c r="F5803" i="3"/>
  <c r="F5804" i="3"/>
  <c r="F5805" i="3"/>
  <c r="F5806" i="3"/>
  <c r="F5807" i="3"/>
  <c r="F5808" i="3"/>
  <c r="F5809" i="3"/>
  <c r="F5810" i="3"/>
  <c r="F5811" i="3"/>
  <c r="F5812" i="3"/>
  <c r="F5813" i="3"/>
  <c r="F5814" i="3"/>
  <c r="F5815" i="3"/>
  <c r="F5816" i="3"/>
  <c r="F5817" i="3"/>
  <c r="F5818" i="3"/>
  <c r="F5819" i="3"/>
  <c r="F5820" i="3"/>
  <c r="F5821" i="3"/>
  <c r="F5822" i="3"/>
  <c r="F5823" i="3"/>
  <c r="F5824" i="3"/>
  <c r="F5825" i="3"/>
  <c r="F5826" i="3"/>
  <c r="F5827" i="3"/>
  <c r="F5828" i="3"/>
  <c r="F5829" i="3"/>
  <c r="F5830" i="3"/>
  <c r="F5831" i="3"/>
  <c r="F5832" i="3"/>
  <c r="F5833" i="3"/>
  <c r="F5834" i="3"/>
  <c r="F5835" i="3"/>
  <c r="F5836" i="3"/>
  <c r="F5837" i="3"/>
  <c r="F5838" i="3"/>
  <c r="F5839" i="3"/>
  <c r="F5840" i="3"/>
  <c r="F5841" i="3"/>
  <c r="F5842" i="3"/>
  <c r="F5843" i="3"/>
  <c r="F5844" i="3"/>
  <c r="F5845" i="3"/>
  <c r="F5846" i="3"/>
  <c r="F5847" i="3"/>
  <c r="F5848" i="3"/>
  <c r="F5849" i="3"/>
  <c r="F5850" i="3"/>
  <c r="F5851" i="3"/>
  <c r="F5852" i="3"/>
  <c r="F5853" i="3"/>
  <c r="F5854" i="3"/>
  <c r="F5855" i="3"/>
  <c r="F5856" i="3"/>
  <c r="F5857" i="3"/>
  <c r="F5858" i="3"/>
  <c r="F5859" i="3"/>
  <c r="F5860" i="3"/>
  <c r="F5861" i="3"/>
  <c r="F5862" i="3"/>
  <c r="F5863" i="3"/>
  <c r="F5864" i="3"/>
  <c r="F5865" i="3"/>
  <c r="F5866" i="3"/>
  <c r="F5867" i="3"/>
  <c r="F5868" i="3"/>
  <c r="F5869" i="3"/>
  <c r="F5870" i="3"/>
  <c r="F5871" i="3"/>
  <c r="F5872" i="3"/>
  <c r="F5873" i="3"/>
  <c r="F5874" i="3"/>
  <c r="F5875" i="3"/>
  <c r="F5876" i="3"/>
  <c r="F5877" i="3"/>
  <c r="F5878" i="3"/>
  <c r="F5879" i="3"/>
  <c r="F5880" i="3"/>
  <c r="F5881" i="3"/>
  <c r="F5882" i="3"/>
  <c r="F5883" i="3"/>
  <c r="F5884" i="3"/>
  <c r="F5885" i="3"/>
  <c r="F5886" i="3"/>
  <c r="F5887" i="3"/>
  <c r="F5888" i="3"/>
  <c r="F5889" i="3"/>
  <c r="F5890" i="3"/>
  <c r="F5891" i="3"/>
  <c r="F5892" i="3"/>
  <c r="F5893" i="3"/>
  <c r="F5894" i="3"/>
  <c r="F5895" i="3"/>
  <c r="F5896" i="3"/>
  <c r="F5897" i="3"/>
  <c r="F5898" i="3"/>
  <c r="F5899" i="3"/>
  <c r="F5900" i="3"/>
  <c r="F5901" i="3"/>
  <c r="F5902" i="3"/>
  <c r="F5903" i="3"/>
  <c r="F5904" i="3"/>
  <c r="F5905" i="3"/>
  <c r="F5906" i="3"/>
  <c r="F5907" i="3"/>
  <c r="F5908" i="3"/>
  <c r="F5909" i="3"/>
  <c r="F5910" i="3"/>
  <c r="F5911" i="3"/>
  <c r="F5912" i="3"/>
  <c r="F5913" i="3"/>
  <c r="F5914" i="3"/>
  <c r="F5915" i="3"/>
  <c r="F5916" i="3"/>
  <c r="F5917" i="3"/>
  <c r="F5918" i="3"/>
  <c r="F5919" i="3"/>
  <c r="F5920" i="3"/>
  <c r="F5921" i="3"/>
  <c r="F5922" i="3"/>
  <c r="F5923" i="3"/>
  <c r="F5924" i="3"/>
  <c r="F5925" i="3"/>
  <c r="F5926" i="3"/>
  <c r="F5927" i="3"/>
  <c r="F5928" i="3"/>
  <c r="F5929" i="3"/>
  <c r="F5930" i="3"/>
  <c r="F5931" i="3"/>
  <c r="F5932" i="3"/>
  <c r="F5933" i="3"/>
  <c r="F5934" i="3"/>
  <c r="F5935" i="3"/>
  <c r="F5936" i="3"/>
  <c r="F5937" i="3"/>
  <c r="F5938" i="3"/>
  <c r="F5939" i="3"/>
  <c r="F5940" i="3"/>
  <c r="F5941" i="3"/>
  <c r="F5942" i="3"/>
  <c r="F5943" i="3"/>
  <c r="F5944" i="3"/>
  <c r="F5945" i="3"/>
  <c r="F5946" i="3"/>
  <c r="F5947" i="3"/>
  <c r="F5948" i="3"/>
  <c r="F5949" i="3"/>
  <c r="F5950" i="3"/>
  <c r="F5951" i="3"/>
  <c r="F5952" i="3"/>
  <c r="F5953" i="3"/>
  <c r="F5954" i="3"/>
  <c r="F5955" i="3"/>
  <c r="F5956" i="3"/>
  <c r="F5957" i="3"/>
  <c r="F5958" i="3"/>
  <c r="F5959" i="3"/>
  <c r="F5960" i="3"/>
  <c r="F5961" i="3"/>
  <c r="F5962" i="3"/>
  <c r="F5963" i="3"/>
  <c r="F5964" i="3"/>
  <c r="F5965" i="3"/>
  <c r="F5966" i="3"/>
  <c r="F5967" i="3"/>
  <c r="F5968" i="3"/>
  <c r="F5969" i="3"/>
  <c r="F5970" i="3"/>
  <c r="F5971" i="3"/>
  <c r="F5972" i="3"/>
  <c r="F5973" i="3"/>
  <c r="F5974" i="3"/>
  <c r="F5975" i="3"/>
  <c r="F5976" i="3"/>
  <c r="F5977" i="3"/>
  <c r="F5978" i="3"/>
  <c r="F5979" i="3"/>
  <c r="F5980" i="3"/>
  <c r="F5981" i="3"/>
  <c r="F5982" i="3"/>
  <c r="F5983" i="3"/>
  <c r="F5984" i="3"/>
  <c r="F5985" i="3"/>
  <c r="F5986" i="3"/>
  <c r="F5987" i="3"/>
  <c r="F5988" i="3"/>
  <c r="F5989" i="3"/>
  <c r="F5990" i="3"/>
  <c r="F5991" i="3"/>
  <c r="F5992" i="3"/>
  <c r="F5993" i="3"/>
  <c r="F5994" i="3"/>
  <c r="F5995" i="3"/>
  <c r="F5996" i="3"/>
  <c r="F5997" i="3"/>
  <c r="F5998" i="3"/>
  <c r="F5999" i="3"/>
  <c r="F6000" i="3"/>
  <c r="F6001" i="3"/>
  <c r="F6002" i="3"/>
  <c r="F6003" i="3"/>
  <c r="F6004" i="3"/>
  <c r="F6005" i="3"/>
  <c r="F6006" i="3"/>
  <c r="F6007" i="3"/>
  <c r="F6008" i="3"/>
  <c r="F6009" i="3"/>
  <c r="F6010" i="3"/>
  <c r="F6011" i="3"/>
  <c r="F6012" i="3"/>
  <c r="F6013" i="3"/>
  <c r="F6014" i="3"/>
  <c r="F6015" i="3"/>
  <c r="F6016" i="3"/>
  <c r="F6017" i="3"/>
  <c r="F6018" i="3"/>
  <c r="F6019" i="3"/>
  <c r="F6020" i="3"/>
  <c r="F6021" i="3"/>
  <c r="F6022" i="3"/>
  <c r="F6023" i="3"/>
  <c r="F6024" i="3"/>
  <c r="F6025" i="3"/>
  <c r="F6026" i="3"/>
  <c r="F6027" i="3"/>
  <c r="F6028" i="3"/>
  <c r="F6029" i="3"/>
  <c r="F6030" i="3"/>
  <c r="F6031" i="3"/>
  <c r="F6032" i="3"/>
  <c r="F6033" i="3"/>
  <c r="F6034" i="3"/>
  <c r="F6035" i="3"/>
  <c r="F6036" i="3"/>
  <c r="F6037" i="3"/>
  <c r="F6038" i="3"/>
  <c r="F6039" i="3"/>
  <c r="F6040" i="3"/>
  <c r="F6041" i="3"/>
  <c r="F6042" i="3"/>
  <c r="F6043" i="3"/>
  <c r="F6044" i="3"/>
  <c r="F6045" i="3"/>
  <c r="F6046" i="3"/>
  <c r="F6047" i="3"/>
  <c r="F6048" i="3"/>
  <c r="F6049" i="3"/>
  <c r="F6050" i="3"/>
  <c r="F6051" i="3"/>
  <c r="F6052" i="3"/>
  <c r="F6053" i="3"/>
  <c r="F6054" i="3"/>
  <c r="F6055" i="3"/>
  <c r="F6056" i="3"/>
  <c r="F6057" i="3"/>
  <c r="F6058" i="3"/>
  <c r="F6059" i="3"/>
  <c r="F6060" i="3"/>
  <c r="F6061" i="3"/>
  <c r="F6062" i="3"/>
  <c r="F6063" i="3"/>
  <c r="F6064" i="3"/>
  <c r="F6065" i="3"/>
  <c r="F6066" i="3"/>
  <c r="F6067" i="3"/>
  <c r="F6068" i="3"/>
  <c r="F6069" i="3"/>
  <c r="F6070" i="3"/>
  <c r="F6071" i="3"/>
  <c r="F6072" i="3"/>
  <c r="F6073" i="3"/>
  <c r="F6074" i="3"/>
  <c r="F6075" i="3"/>
  <c r="F6076" i="3"/>
  <c r="F6077" i="3"/>
  <c r="F6078" i="3"/>
  <c r="F6079" i="3"/>
  <c r="F6080" i="3"/>
  <c r="F6081" i="3"/>
  <c r="F6082" i="3"/>
  <c r="F6083" i="3"/>
  <c r="F6084" i="3"/>
  <c r="F6085" i="3"/>
  <c r="F6086" i="3"/>
  <c r="F6087" i="3"/>
  <c r="F6088" i="3"/>
  <c r="F6089" i="3"/>
  <c r="F6090" i="3"/>
  <c r="F6091" i="3"/>
  <c r="F6092" i="3"/>
  <c r="F6093" i="3"/>
  <c r="F6094" i="3"/>
  <c r="F6095" i="3"/>
  <c r="F6096" i="3"/>
  <c r="F6097" i="3"/>
  <c r="F6098" i="3"/>
  <c r="F6099" i="3"/>
  <c r="F6100" i="3"/>
  <c r="F6101" i="3"/>
  <c r="F6102" i="3"/>
  <c r="F6103" i="3"/>
  <c r="F6104" i="3"/>
  <c r="F6105" i="3"/>
  <c r="F6106" i="3"/>
  <c r="F6107" i="3"/>
  <c r="F6108" i="3"/>
  <c r="F6109" i="3"/>
  <c r="F6110" i="3"/>
  <c r="F6111" i="3"/>
  <c r="F6112" i="3"/>
  <c r="F6113" i="3"/>
  <c r="F6114" i="3"/>
  <c r="F6115" i="3"/>
  <c r="F6116" i="3"/>
  <c r="F6117" i="3"/>
  <c r="F6118" i="3"/>
  <c r="F6119" i="3"/>
  <c r="F6120" i="3"/>
  <c r="F6121" i="3"/>
  <c r="F6122" i="3"/>
  <c r="F6123" i="3"/>
  <c r="F6124" i="3"/>
  <c r="F6125" i="3"/>
  <c r="F6126" i="3"/>
  <c r="F6127" i="3"/>
  <c r="F6128" i="3"/>
  <c r="F6129" i="3"/>
  <c r="F6130" i="3"/>
  <c r="F6131" i="3"/>
  <c r="F6132" i="3"/>
  <c r="F6133" i="3"/>
  <c r="F6134" i="3"/>
  <c r="F6135" i="3"/>
  <c r="F6136" i="3"/>
  <c r="F6137" i="3"/>
  <c r="F6138" i="3"/>
  <c r="F6139" i="3"/>
  <c r="F6140" i="3"/>
  <c r="F6141" i="3"/>
  <c r="F6142" i="3"/>
  <c r="F6143" i="3"/>
  <c r="F6144" i="3"/>
  <c r="F6145" i="3"/>
  <c r="F6146" i="3"/>
  <c r="F6147" i="3"/>
  <c r="F6148" i="3"/>
  <c r="F6149" i="3"/>
  <c r="F6150" i="3"/>
  <c r="F6151" i="3"/>
  <c r="F6152" i="3"/>
  <c r="F6153" i="3"/>
  <c r="F6154" i="3"/>
  <c r="F6155" i="3"/>
  <c r="F6156" i="3"/>
  <c r="F6157" i="3"/>
  <c r="F6158" i="3"/>
  <c r="F6159" i="3"/>
  <c r="F6160" i="3"/>
  <c r="F6161" i="3"/>
  <c r="F6162" i="3"/>
  <c r="F6163" i="3"/>
  <c r="F6164" i="3"/>
  <c r="F6165" i="3"/>
  <c r="F6166" i="3"/>
  <c r="F6167" i="3"/>
  <c r="F6168" i="3"/>
  <c r="F6169" i="3"/>
  <c r="F6170" i="3"/>
  <c r="F6171" i="3"/>
  <c r="F6172" i="3"/>
  <c r="F6173" i="3"/>
  <c r="F6174" i="3"/>
  <c r="F6175" i="3"/>
  <c r="F6176" i="3"/>
  <c r="F6177" i="3"/>
  <c r="F6178" i="3"/>
  <c r="F6179" i="3"/>
  <c r="F6180" i="3"/>
  <c r="F6181" i="3"/>
  <c r="F6182" i="3"/>
  <c r="F6183" i="3"/>
  <c r="F6184" i="3"/>
  <c r="F6185" i="3"/>
  <c r="F6186" i="3"/>
  <c r="F6187" i="3"/>
  <c r="F6188" i="3"/>
  <c r="F6189" i="3"/>
  <c r="F6190" i="3"/>
  <c r="F6191" i="3"/>
  <c r="F6192" i="3"/>
  <c r="F6193" i="3"/>
  <c r="F6194" i="3"/>
  <c r="F6195" i="3"/>
  <c r="F6196" i="3"/>
  <c r="F6197" i="3"/>
  <c r="F6198" i="3"/>
  <c r="F6199" i="3"/>
  <c r="F6200" i="3"/>
  <c r="F6201" i="3"/>
  <c r="F6202" i="3"/>
  <c r="F6203" i="3"/>
  <c r="F6204" i="3"/>
  <c r="F6205" i="3"/>
  <c r="F6206" i="3"/>
  <c r="F6207" i="3"/>
  <c r="F6208" i="3"/>
  <c r="F6209" i="3"/>
  <c r="F6210" i="3"/>
  <c r="F6211" i="3"/>
  <c r="F6212" i="3"/>
  <c r="F6213" i="3"/>
  <c r="F6214" i="3"/>
  <c r="F6215" i="3"/>
  <c r="F6216" i="3"/>
  <c r="F6217" i="3"/>
  <c r="F6218" i="3"/>
  <c r="F6219" i="3"/>
  <c r="F6220" i="3"/>
  <c r="F6221" i="3"/>
  <c r="F6222" i="3"/>
  <c r="F6223" i="3"/>
  <c r="F6224" i="3"/>
  <c r="F6225" i="3"/>
  <c r="F6226" i="3"/>
  <c r="F6227" i="3"/>
  <c r="F6228" i="3"/>
  <c r="F6229" i="3"/>
  <c r="F6230" i="3"/>
  <c r="F6231" i="3"/>
  <c r="F6232" i="3"/>
  <c r="F6233" i="3"/>
  <c r="F6234" i="3"/>
  <c r="F6235" i="3"/>
  <c r="F6236" i="3"/>
  <c r="F6237" i="3"/>
  <c r="F6238" i="3"/>
  <c r="F6239" i="3"/>
  <c r="F6240" i="3"/>
  <c r="F6241" i="3"/>
  <c r="F6242" i="3"/>
  <c r="F6243" i="3"/>
  <c r="F6244" i="3"/>
  <c r="F6245" i="3"/>
  <c r="F6246" i="3"/>
  <c r="F6247" i="3"/>
  <c r="F6248" i="3"/>
  <c r="F6249" i="3"/>
  <c r="F6250" i="3"/>
  <c r="F6251" i="3"/>
  <c r="F6252" i="3"/>
  <c r="F6253" i="3"/>
  <c r="F6254" i="3"/>
  <c r="F6255" i="3"/>
  <c r="F6256" i="3"/>
  <c r="F6257" i="3"/>
  <c r="F6258" i="3"/>
  <c r="F6259" i="3"/>
  <c r="F6260" i="3"/>
  <c r="F6261" i="3"/>
  <c r="F6262" i="3"/>
  <c r="F6263" i="3"/>
  <c r="F6264" i="3"/>
  <c r="F6265" i="3"/>
  <c r="F6266" i="3"/>
  <c r="F6267" i="3"/>
  <c r="F6268" i="3"/>
  <c r="F6269" i="3"/>
  <c r="F6270" i="3"/>
  <c r="F6271" i="3"/>
  <c r="F6272" i="3"/>
  <c r="F6273" i="3"/>
  <c r="F6274" i="3"/>
  <c r="F6275" i="3"/>
  <c r="F6276" i="3"/>
  <c r="F6277" i="3"/>
  <c r="F6278" i="3"/>
  <c r="F6279" i="3"/>
  <c r="F6280" i="3"/>
  <c r="F6281" i="3"/>
  <c r="F6282" i="3"/>
  <c r="F6283" i="3"/>
  <c r="F6284" i="3"/>
  <c r="F6285" i="3"/>
  <c r="F6286" i="3"/>
  <c r="F6287" i="3"/>
  <c r="F6288" i="3"/>
  <c r="F6289" i="3"/>
  <c r="F6290" i="3"/>
  <c r="F6291" i="3"/>
  <c r="F6292" i="3"/>
  <c r="F6293" i="3"/>
  <c r="F6294" i="3"/>
  <c r="F6295" i="3"/>
  <c r="F6296" i="3"/>
  <c r="F6297" i="3"/>
  <c r="F6298" i="3"/>
  <c r="F6299" i="3"/>
  <c r="F6300" i="3"/>
  <c r="F6301" i="3"/>
  <c r="F6302" i="3"/>
  <c r="F6303" i="3"/>
  <c r="F6304" i="3"/>
  <c r="F6305" i="3"/>
  <c r="F6306" i="3"/>
  <c r="F6307" i="3"/>
  <c r="F6308" i="3"/>
  <c r="F6309" i="3"/>
  <c r="F6310" i="3"/>
  <c r="F6311" i="3"/>
  <c r="F6312" i="3"/>
  <c r="F6313" i="3"/>
  <c r="F6314" i="3"/>
  <c r="F6315" i="3"/>
  <c r="F6316" i="3"/>
  <c r="F6317" i="3"/>
  <c r="F6318" i="3"/>
  <c r="F6319" i="3"/>
  <c r="F6320" i="3"/>
  <c r="F6321" i="3"/>
  <c r="F6322" i="3"/>
  <c r="F6323" i="3"/>
  <c r="F6324" i="3"/>
  <c r="F6325" i="3"/>
  <c r="F6326" i="3"/>
  <c r="F6327" i="3"/>
  <c r="F6328" i="3"/>
  <c r="F6329" i="3"/>
  <c r="F6330" i="3"/>
  <c r="F6331" i="3"/>
  <c r="F6332" i="3"/>
  <c r="F6333" i="3"/>
  <c r="F6334" i="3"/>
  <c r="F6335" i="3"/>
  <c r="F6336" i="3"/>
  <c r="F6337" i="3"/>
  <c r="F6338" i="3"/>
  <c r="F6339" i="3"/>
  <c r="F6340" i="3"/>
  <c r="F6341" i="3"/>
  <c r="F6342" i="3"/>
  <c r="F6343" i="3"/>
  <c r="F6344" i="3"/>
  <c r="F6345" i="3"/>
  <c r="F6346" i="3"/>
  <c r="F6347" i="3"/>
  <c r="F6348" i="3"/>
  <c r="F6349" i="3"/>
  <c r="F6350" i="3"/>
  <c r="F6351" i="3"/>
  <c r="F6352" i="3"/>
  <c r="F6353" i="3"/>
  <c r="F6354" i="3"/>
  <c r="F6355" i="3"/>
  <c r="F6356" i="3"/>
  <c r="F6357" i="3"/>
  <c r="F6358" i="3"/>
  <c r="F6359" i="3"/>
  <c r="F6360" i="3"/>
  <c r="F6361" i="3"/>
  <c r="F6362" i="3"/>
  <c r="F6363" i="3"/>
  <c r="F6364" i="3"/>
  <c r="F6365" i="3"/>
  <c r="F6366" i="3"/>
  <c r="F6367" i="3"/>
  <c r="F6368" i="3"/>
  <c r="F6369" i="3"/>
  <c r="F6370" i="3"/>
  <c r="F6371" i="3"/>
  <c r="F6372" i="3"/>
  <c r="F6373" i="3"/>
  <c r="F6374" i="3"/>
  <c r="F6375" i="3"/>
  <c r="F6376" i="3"/>
  <c r="F6377" i="3"/>
  <c r="F6378" i="3"/>
  <c r="F6379" i="3"/>
  <c r="F6380" i="3"/>
  <c r="F6381" i="3"/>
  <c r="F6382" i="3"/>
  <c r="F6383" i="3"/>
  <c r="F6384" i="3"/>
  <c r="F6385" i="3"/>
  <c r="F6386" i="3"/>
  <c r="F6387" i="3"/>
  <c r="F6388" i="3"/>
  <c r="F6389" i="3"/>
  <c r="F6390" i="3"/>
  <c r="F6391" i="3"/>
  <c r="F6392" i="3"/>
  <c r="F6393" i="3"/>
  <c r="F6394" i="3"/>
  <c r="F6395" i="3"/>
  <c r="F6396" i="3"/>
  <c r="F6397" i="3"/>
  <c r="F6398" i="3"/>
  <c r="F6399" i="3"/>
  <c r="F6400" i="3"/>
  <c r="F6401" i="3"/>
  <c r="F6402" i="3"/>
  <c r="F6403" i="3"/>
  <c r="F6404" i="3"/>
  <c r="F6405" i="3"/>
  <c r="F6406" i="3"/>
  <c r="F6407" i="3"/>
  <c r="F6408" i="3"/>
  <c r="F6409" i="3"/>
  <c r="F6410" i="3"/>
  <c r="F6411" i="3"/>
  <c r="F6412" i="3"/>
  <c r="F6413" i="3"/>
  <c r="F6414" i="3"/>
  <c r="F6415" i="3"/>
  <c r="F6416" i="3"/>
  <c r="F6417" i="3"/>
  <c r="F6418" i="3"/>
  <c r="F6419" i="3"/>
  <c r="F6420" i="3"/>
  <c r="F6421" i="3"/>
  <c r="F6422" i="3"/>
  <c r="F6423" i="3"/>
  <c r="F6424" i="3"/>
  <c r="F6425" i="3"/>
  <c r="F6426" i="3"/>
  <c r="F6427" i="3"/>
  <c r="F6428" i="3"/>
  <c r="F6429" i="3"/>
  <c r="F6430" i="3"/>
  <c r="F6431" i="3"/>
  <c r="F6432" i="3"/>
  <c r="F6433" i="3"/>
  <c r="F6434" i="3"/>
  <c r="F6435" i="3"/>
  <c r="F6436" i="3"/>
  <c r="F6437" i="3"/>
  <c r="F6438" i="3"/>
  <c r="F6439" i="3"/>
  <c r="F6440" i="3"/>
  <c r="F6441" i="3"/>
  <c r="F6442" i="3"/>
  <c r="F6443" i="3"/>
  <c r="F6444" i="3"/>
  <c r="F6445" i="3"/>
  <c r="F6446" i="3"/>
  <c r="F6447" i="3"/>
  <c r="F6448" i="3"/>
  <c r="F6449" i="3"/>
  <c r="F6450" i="3"/>
  <c r="F6451" i="3"/>
  <c r="F6452" i="3"/>
  <c r="F6453" i="3"/>
  <c r="F6454" i="3"/>
  <c r="F6455" i="3"/>
  <c r="F6456" i="3"/>
  <c r="F6457" i="3"/>
  <c r="F6458" i="3"/>
  <c r="F6459" i="3"/>
  <c r="F6460" i="3"/>
  <c r="F6461" i="3"/>
  <c r="F6462" i="3"/>
  <c r="F6463" i="3"/>
  <c r="F6464" i="3"/>
  <c r="F6465" i="3"/>
  <c r="F6466" i="3"/>
  <c r="F6467" i="3"/>
  <c r="F6468" i="3"/>
  <c r="F6469" i="3"/>
  <c r="F6470" i="3"/>
  <c r="F6471" i="3"/>
  <c r="F6472" i="3"/>
  <c r="F6473" i="3"/>
  <c r="F6474" i="3"/>
  <c r="F6475" i="3"/>
  <c r="F6476" i="3"/>
  <c r="F6477" i="3"/>
  <c r="F6478" i="3"/>
  <c r="F6479" i="3"/>
  <c r="F6480" i="3"/>
  <c r="F6481" i="3"/>
  <c r="F6482" i="3"/>
  <c r="F6483" i="3"/>
  <c r="F6484" i="3"/>
  <c r="F6485" i="3"/>
  <c r="F6486" i="3"/>
  <c r="F6487" i="3"/>
  <c r="F6488" i="3"/>
  <c r="F6489" i="3"/>
  <c r="F6490" i="3"/>
  <c r="F6491" i="3"/>
  <c r="F6492" i="3"/>
  <c r="F6493" i="3"/>
  <c r="F6494" i="3"/>
  <c r="F6495" i="3"/>
  <c r="F6496" i="3"/>
  <c r="F6497" i="3"/>
  <c r="F6498" i="3"/>
  <c r="F6499" i="3"/>
  <c r="F6500" i="3"/>
  <c r="F6501" i="3"/>
  <c r="F6502" i="3"/>
  <c r="F6503" i="3"/>
  <c r="F6504" i="3"/>
  <c r="F6505" i="3"/>
  <c r="F6506" i="3"/>
  <c r="F6507" i="3"/>
  <c r="F6508" i="3"/>
  <c r="F6509" i="3"/>
  <c r="F6510" i="3"/>
  <c r="F6511" i="3"/>
  <c r="F6512" i="3"/>
  <c r="F6513" i="3"/>
  <c r="F6514" i="3"/>
  <c r="F6515" i="3"/>
  <c r="F6516" i="3"/>
  <c r="F6517" i="3"/>
  <c r="F6518" i="3"/>
  <c r="F6519" i="3"/>
  <c r="F6520" i="3"/>
  <c r="F6521" i="3"/>
  <c r="F6522" i="3"/>
  <c r="F6523" i="3"/>
  <c r="F6524" i="3"/>
  <c r="F6525" i="3"/>
  <c r="F6526" i="3"/>
  <c r="F6527" i="3"/>
  <c r="F6528" i="3"/>
  <c r="F6529" i="3"/>
  <c r="F6530" i="3"/>
  <c r="F6531" i="3"/>
  <c r="F6532" i="3"/>
  <c r="F6533" i="3"/>
  <c r="F6534" i="3"/>
  <c r="F6535" i="3"/>
  <c r="F6536" i="3"/>
  <c r="F6537" i="3"/>
  <c r="F6538" i="3"/>
  <c r="F6539" i="3"/>
  <c r="F6540" i="3"/>
  <c r="F6541" i="3"/>
  <c r="F6542" i="3"/>
  <c r="F6543" i="3"/>
  <c r="F6544" i="3"/>
  <c r="F6545" i="3"/>
  <c r="F6546" i="3"/>
  <c r="F6547" i="3"/>
  <c r="F6548" i="3"/>
  <c r="F6549" i="3"/>
  <c r="F6550" i="3"/>
  <c r="F6551" i="3"/>
  <c r="F6552" i="3"/>
  <c r="F6553" i="3"/>
  <c r="F6554" i="3"/>
  <c r="F6555" i="3"/>
  <c r="F6556" i="3"/>
  <c r="F6557" i="3"/>
  <c r="F6558" i="3"/>
  <c r="F6559" i="3"/>
  <c r="F6560" i="3"/>
  <c r="F6561" i="3"/>
  <c r="F6562" i="3"/>
  <c r="F6563" i="3"/>
  <c r="F6564" i="3"/>
  <c r="F6565" i="3"/>
  <c r="F6566" i="3"/>
  <c r="F6567" i="3"/>
  <c r="F6568" i="3"/>
  <c r="F6569" i="3"/>
  <c r="F6570" i="3"/>
  <c r="F6571" i="3"/>
  <c r="F6572" i="3"/>
  <c r="F6573" i="3"/>
  <c r="F6574" i="3"/>
  <c r="F6575" i="3"/>
  <c r="F6576" i="3"/>
  <c r="F6577" i="3"/>
  <c r="F6578" i="3"/>
  <c r="F6579" i="3"/>
  <c r="F6580" i="3"/>
  <c r="F6581" i="3"/>
  <c r="F6582" i="3"/>
  <c r="F6583" i="3"/>
  <c r="F6584" i="3"/>
  <c r="F6585" i="3"/>
  <c r="F6586" i="3"/>
  <c r="F6587" i="3"/>
  <c r="F6588" i="3"/>
  <c r="F6589" i="3"/>
  <c r="F6590" i="3"/>
  <c r="F6591" i="3"/>
  <c r="F6592" i="3"/>
  <c r="F6593" i="3"/>
  <c r="F6594" i="3"/>
  <c r="F6595" i="3"/>
  <c r="F6596" i="3"/>
  <c r="F6597" i="3"/>
  <c r="F6598" i="3"/>
  <c r="F6599" i="3"/>
  <c r="F6600" i="3"/>
  <c r="F6601" i="3"/>
  <c r="F6602" i="3"/>
  <c r="F6603" i="3"/>
  <c r="F6604" i="3"/>
  <c r="F6605" i="3"/>
  <c r="F6606" i="3"/>
  <c r="F6607" i="3"/>
  <c r="F6608" i="3"/>
  <c r="F6609" i="3"/>
  <c r="F6610" i="3"/>
  <c r="F6611" i="3"/>
  <c r="F6612" i="3"/>
  <c r="F6613" i="3"/>
  <c r="F6614" i="3"/>
  <c r="F6615" i="3"/>
  <c r="F6616" i="3"/>
  <c r="F6617" i="3"/>
  <c r="F6618" i="3"/>
  <c r="F6619" i="3"/>
  <c r="F6620" i="3"/>
  <c r="F6621" i="3"/>
  <c r="F6622" i="3"/>
  <c r="F6623" i="3"/>
  <c r="F6624" i="3"/>
  <c r="F6625" i="3"/>
  <c r="F6626" i="3"/>
  <c r="F6627" i="3"/>
  <c r="F6628" i="3"/>
  <c r="F6629" i="3"/>
  <c r="F6630" i="3"/>
  <c r="F6631" i="3"/>
  <c r="F6632" i="3"/>
  <c r="F6633" i="3"/>
  <c r="F6634" i="3"/>
  <c r="F6635" i="3"/>
  <c r="F6636" i="3"/>
  <c r="F6637" i="3"/>
  <c r="F6638" i="3"/>
  <c r="F6639" i="3"/>
  <c r="F6640" i="3"/>
  <c r="F6641" i="3"/>
  <c r="F6642" i="3"/>
  <c r="F6643" i="3"/>
  <c r="F6644" i="3"/>
  <c r="F6645" i="3"/>
  <c r="F6646" i="3"/>
  <c r="F6647" i="3"/>
  <c r="F6648" i="3"/>
  <c r="F6649" i="3"/>
  <c r="F6650" i="3"/>
  <c r="F6651" i="3"/>
  <c r="F6652" i="3"/>
  <c r="F6653" i="3"/>
  <c r="F6654" i="3"/>
  <c r="F6655" i="3"/>
  <c r="F6656" i="3"/>
  <c r="F6657" i="3"/>
  <c r="F6658" i="3"/>
  <c r="F6659" i="3"/>
  <c r="F6660" i="3"/>
  <c r="F6661" i="3"/>
  <c r="F6662" i="3"/>
  <c r="F6663" i="3"/>
  <c r="F6664" i="3"/>
  <c r="F6665" i="3"/>
  <c r="F6666" i="3"/>
  <c r="F6667" i="3"/>
  <c r="F6668" i="3"/>
  <c r="F6669" i="3"/>
  <c r="F6670" i="3"/>
  <c r="F6671" i="3"/>
  <c r="F6672" i="3"/>
  <c r="F6673" i="3"/>
  <c r="F6674" i="3"/>
  <c r="F6675" i="3"/>
  <c r="F6676" i="3"/>
  <c r="F6677" i="3"/>
  <c r="F6678" i="3"/>
  <c r="F6679" i="3"/>
  <c r="F6680" i="3"/>
  <c r="F6681" i="3"/>
  <c r="F6682" i="3"/>
  <c r="F6683" i="3"/>
  <c r="F6684" i="3"/>
  <c r="F6685" i="3"/>
  <c r="F6686" i="3"/>
  <c r="F6687" i="3"/>
  <c r="F6688" i="3"/>
  <c r="F6689" i="3"/>
  <c r="F6690" i="3"/>
  <c r="F6691" i="3"/>
  <c r="F6692" i="3"/>
  <c r="F6693" i="3"/>
  <c r="F6694" i="3"/>
  <c r="F6695" i="3"/>
  <c r="F6696" i="3"/>
  <c r="F6697" i="3"/>
  <c r="F6698" i="3"/>
  <c r="F6699" i="3"/>
  <c r="F6700" i="3"/>
  <c r="F6701" i="3"/>
  <c r="F6702" i="3"/>
  <c r="F6703" i="3"/>
  <c r="F6704" i="3"/>
  <c r="F6705" i="3"/>
  <c r="F6706" i="3"/>
  <c r="F6707" i="3"/>
  <c r="F6708" i="3"/>
  <c r="F6709" i="3"/>
  <c r="F6710" i="3"/>
  <c r="F6711" i="3"/>
  <c r="F6712" i="3"/>
  <c r="F6713" i="3"/>
  <c r="F6714" i="3"/>
  <c r="F6715" i="3"/>
  <c r="F6716" i="3"/>
  <c r="F6717" i="3"/>
  <c r="F6718" i="3"/>
  <c r="F6719" i="3"/>
  <c r="F6720" i="3"/>
  <c r="F6721" i="3"/>
  <c r="F6722" i="3"/>
  <c r="F6723" i="3"/>
  <c r="F6724" i="3"/>
  <c r="F6725" i="3"/>
  <c r="F6726" i="3"/>
  <c r="F6727" i="3"/>
  <c r="F6728" i="3"/>
  <c r="F6729" i="3"/>
  <c r="F6730" i="3"/>
  <c r="F6731" i="3"/>
  <c r="F6732" i="3"/>
  <c r="F6733" i="3"/>
  <c r="F6734" i="3"/>
  <c r="F6735" i="3"/>
  <c r="F6736" i="3"/>
  <c r="F6737" i="3"/>
  <c r="F6738" i="3"/>
  <c r="F6739" i="3"/>
  <c r="F6740" i="3"/>
  <c r="F6741" i="3"/>
  <c r="F6742" i="3"/>
  <c r="F6743" i="3"/>
  <c r="F6744" i="3"/>
  <c r="F6745" i="3"/>
  <c r="F6746" i="3"/>
  <c r="F6747" i="3"/>
  <c r="F6748" i="3"/>
  <c r="F6749" i="3"/>
  <c r="F6750" i="3"/>
  <c r="F6751" i="3"/>
  <c r="F6752" i="3"/>
  <c r="F6753" i="3"/>
  <c r="F6754" i="3"/>
  <c r="F6755" i="3"/>
  <c r="F6756" i="3"/>
  <c r="F6757" i="3"/>
  <c r="F6758" i="3"/>
  <c r="F6759" i="3"/>
  <c r="F6760" i="3"/>
  <c r="F6761" i="3"/>
  <c r="F6762" i="3"/>
  <c r="F6763" i="3"/>
  <c r="F6764" i="3"/>
  <c r="F6765" i="3"/>
  <c r="F6766" i="3"/>
  <c r="F6767" i="3"/>
  <c r="F6768" i="3"/>
  <c r="F6769" i="3"/>
  <c r="F6770" i="3"/>
  <c r="F6771" i="3"/>
  <c r="F6772" i="3"/>
  <c r="F6773" i="3"/>
  <c r="F6774" i="3"/>
  <c r="F6775" i="3"/>
  <c r="F6776" i="3"/>
  <c r="F6777" i="3"/>
  <c r="F6778" i="3"/>
  <c r="F6779" i="3"/>
  <c r="F6780" i="3"/>
  <c r="F6781" i="3"/>
  <c r="F6782" i="3"/>
  <c r="F6783" i="3"/>
  <c r="F6784" i="3"/>
  <c r="F6785" i="3"/>
  <c r="F6786" i="3"/>
  <c r="F6787" i="3"/>
  <c r="F6788" i="3"/>
  <c r="F6789" i="3"/>
  <c r="F6790" i="3"/>
  <c r="F6791" i="3"/>
  <c r="F6792" i="3"/>
  <c r="F6793" i="3"/>
  <c r="F6794" i="3"/>
  <c r="F6795" i="3"/>
  <c r="F6796" i="3"/>
  <c r="F6797" i="3"/>
  <c r="F6798" i="3"/>
  <c r="F6799" i="3"/>
  <c r="F6800" i="3"/>
  <c r="F6801" i="3"/>
  <c r="F6802" i="3"/>
  <c r="F6803" i="3"/>
  <c r="F6804" i="3"/>
  <c r="F6805" i="3"/>
  <c r="F6806" i="3"/>
  <c r="F6807" i="3"/>
  <c r="F6808" i="3"/>
  <c r="F6809" i="3"/>
  <c r="F6810" i="3"/>
  <c r="F6811" i="3"/>
  <c r="F6812" i="3"/>
  <c r="F6813" i="3"/>
  <c r="F6814" i="3"/>
  <c r="F6815" i="3"/>
  <c r="F6816" i="3"/>
  <c r="F6817" i="3"/>
  <c r="F6818" i="3"/>
  <c r="F6819" i="3"/>
  <c r="F6820" i="3"/>
  <c r="F6821" i="3"/>
  <c r="F6822" i="3"/>
  <c r="F6823" i="3"/>
  <c r="F6824" i="3"/>
  <c r="F6825" i="3"/>
  <c r="F6826" i="3"/>
  <c r="F6827" i="3"/>
  <c r="F6828" i="3"/>
  <c r="F6829" i="3"/>
  <c r="F6830" i="3"/>
  <c r="F6831" i="3"/>
  <c r="F6832" i="3"/>
  <c r="F6833" i="3"/>
  <c r="F6834" i="3"/>
  <c r="F6835" i="3"/>
  <c r="F6836" i="3"/>
  <c r="F6837" i="3"/>
  <c r="F6838" i="3"/>
  <c r="F6839" i="3"/>
  <c r="F6840" i="3"/>
  <c r="F6841" i="3"/>
  <c r="F6842" i="3"/>
  <c r="F6843" i="3"/>
  <c r="F6844" i="3"/>
  <c r="F6845" i="3"/>
  <c r="F6846" i="3"/>
  <c r="F6847" i="3"/>
  <c r="F6848" i="3"/>
  <c r="F6849" i="3"/>
  <c r="F6850" i="3"/>
  <c r="F6851" i="3"/>
  <c r="F6852" i="3"/>
  <c r="F6853" i="3"/>
  <c r="F6854" i="3"/>
  <c r="F6855" i="3"/>
  <c r="F6856" i="3"/>
  <c r="F6857" i="3"/>
  <c r="F6858" i="3"/>
  <c r="F6859" i="3"/>
  <c r="F6860" i="3"/>
  <c r="F6861" i="3"/>
  <c r="F6862" i="3"/>
  <c r="F6863" i="3"/>
  <c r="F6864" i="3"/>
  <c r="F6865" i="3"/>
  <c r="F6866" i="3"/>
  <c r="F6867" i="3"/>
  <c r="F6868" i="3"/>
  <c r="F6869" i="3"/>
  <c r="F6870" i="3"/>
  <c r="F6871" i="3"/>
  <c r="F6872" i="3"/>
  <c r="F6873" i="3"/>
  <c r="F6874" i="3"/>
  <c r="F6875" i="3"/>
  <c r="F6876" i="3"/>
  <c r="F6877" i="3"/>
  <c r="F6878" i="3"/>
  <c r="F6879" i="3"/>
  <c r="F6880" i="3"/>
  <c r="F6881" i="3"/>
  <c r="F6882" i="3"/>
  <c r="F6883" i="3"/>
  <c r="F6884" i="3"/>
  <c r="F6885" i="3"/>
  <c r="F6886" i="3"/>
  <c r="F6887" i="3"/>
  <c r="F6888" i="3"/>
  <c r="F6889" i="3"/>
  <c r="F6890" i="3"/>
  <c r="F6891" i="3"/>
  <c r="F6892" i="3"/>
  <c r="F6893" i="3"/>
  <c r="F6894" i="3"/>
  <c r="F6895" i="3"/>
  <c r="F6896" i="3"/>
  <c r="F6897" i="3"/>
  <c r="F6898" i="3"/>
  <c r="F6899" i="3"/>
  <c r="F6900" i="3"/>
  <c r="F6901" i="3"/>
  <c r="F6902" i="3"/>
  <c r="F6903" i="3"/>
  <c r="F6904" i="3"/>
  <c r="F6905" i="3"/>
  <c r="F6906" i="3"/>
  <c r="F6907" i="3"/>
  <c r="F6908" i="3"/>
  <c r="F6909" i="3"/>
  <c r="F6910" i="3"/>
  <c r="F6911" i="3"/>
  <c r="F6912" i="3"/>
  <c r="F6913" i="3"/>
  <c r="F6914" i="3"/>
  <c r="F6915" i="3"/>
  <c r="F6916" i="3"/>
  <c r="F6917" i="3"/>
  <c r="F6918" i="3"/>
  <c r="F6919" i="3"/>
  <c r="F6920" i="3"/>
  <c r="F6921" i="3"/>
  <c r="F6922" i="3"/>
  <c r="F6923" i="3"/>
  <c r="F6924" i="3"/>
  <c r="F6925" i="3"/>
  <c r="F6926" i="3"/>
  <c r="F6927" i="3"/>
  <c r="F6928" i="3"/>
  <c r="F6929" i="3"/>
  <c r="F6930" i="3"/>
  <c r="F6931" i="3"/>
  <c r="F6932" i="3"/>
  <c r="F6933" i="3"/>
  <c r="F6934" i="3"/>
  <c r="F6935" i="3"/>
  <c r="F6936" i="3"/>
  <c r="F6937" i="3"/>
  <c r="F6938" i="3"/>
  <c r="F6939" i="3"/>
  <c r="F6940" i="3"/>
  <c r="F6941" i="3"/>
  <c r="F6942" i="3"/>
  <c r="F6943" i="3"/>
  <c r="F6944" i="3"/>
  <c r="F6945" i="3"/>
  <c r="F6946" i="3"/>
  <c r="F6947" i="3"/>
  <c r="F6948" i="3"/>
  <c r="F6949" i="3"/>
  <c r="F6950" i="3"/>
  <c r="F6951" i="3"/>
  <c r="F6952" i="3"/>
  <c r="F6953" i="3"/>
  <c r="F6954" i="3"/>
  <c r="F6955" i="3"/>
  <c r="F6956" i="3"/>
  <c r="F6957" i="3"/>
  <c r="F6958" i="3"/>
  <c r="F6959" i="3"/>
  <c r="F6960" i="3"/>
  <c r="F6961" i="3"/>
  <c r="F6962" i="3"/>
  <c r="F6963" i="3"/>
  <c r="F6964" i="3"/>
  <c r="F6965" i="3"/>
  <c r="F6966" i="3"/>
  <c r="F6967" i="3"/>
  <c r="F6968" i="3"/>
  <c r="F6969" i="3"/>
  <c r="F6970" i="3"/>
  <c r="F6971" i="3"/>
  <c r="F6972" i="3"/>
  <c r="F6973" i="3"/>
  <c r="F6974" i="3"/>
  <c r="F6975" i="3"/>
  <c r="F6976" i="3"/>
  <c r="F6977" i="3"/>
  <c r="F6978" i="3"/>
  <c r="F6979" i="3"/>
  <c r="F6980" i="3"/>
  <c r="F6981" i="3"/>
  <c r="F6982" i="3"/>
  <c r="F6983" i="3"/>
  <c r="F6984" i="3"/>
  <c r="F6985" i="3"/>
  <c r="F6986" i="3"/>
  <c r="F6987" i="3"/>
  <c r="F6988" i="3"/>
  <c r="F6989" i="3"/>
  <c r="F6990" i="3"/>
  <c r="F6991" i="3"/>
  <c r="F6992" i="3"/>
  <c r="F6993" i="3"/>
  <c r="F6994" i="3"/>
  <c r="F6995" i="3"/>
  <c r="F6996" i="3"/>
  <c r="F6997" i="3"/>
  <c r="F6998" i="3"/>
  <c r="F6999" i="3"/>
  <c r="F7000" i="3"/>
  <c r="F7001" i="3"/>
  <c r="F7002" i="3"/>
  <c r="F7003" i="3"/>
  <c r="F7004" i="3"/>
  <c r="F7005" i="3"/>
  <c r="F7006" i="3"/>
  <c r="F7007" i="3"/>
  <c r="F7008" i="3"/>
  <c r="F7009" i="3"/>
  <c r="F7010" i="3"/>
  <c r="F7011" i="3"/>
  <c r="F7012" i="3"/>
  <c r="F7013" i="3"/>
  <c r="F7014" i="3"/>
  <c r="F7015" i="3"/>
  <c r="F7016" i="3"/>
  <c r="F7017" i="3"/>
  <c r="F7018" i="3"/>
  <c r="F7019" i="3"/>
  <c r="F7020" i="3"/>
  <c r="F7021" i="3"/>
  <c r="F7022" i="3"/>
  <c r="F7023" i="3"/>
  <c r="F7024" i="3"/>
  <c r="F7025" i="3"/>
  <c r="F7026" i="3"/>
  <c r="F7027" i="3"/>
  <c r="F7028" i="3"/>
  <c r="F7029" i="3"/>
  <c r="F7030" i="3"/>
  <c r="F7031" i="3"/>
  <c r="F7032" i="3"/>
  <c r="F7033" i="3"/>
  <c r="F7034" i="3"/>
  <c r="F7035" i="3"/>
  <c r="F7036" i="3"/>
  <c r="F7037" i="3"/>
  <c r="F7038" i="3"/>
  <c r="F7039" i="3"/>
  <c r="F7040" i="3"/>
  <c r="F7041" i="3"/>
  <c r="F7042" i="3"/>
  <c r="F7043" i="3"/>
  <c r="F7044" i="3"/>
  <c r="F7045" i="3"/>
  <c r="F7046" i="3"/>
  <c r="F7047" i="3"/>
  <c r="F7048" i="3"/>
  <c r="F7049" i="3"/>
  <c r="F7050" i="3"/>
  <c r="F7051" i="3"/>
  <c r="F7052" i="3"/>
  <c r="F7053" i="3"/>
  <c r="F7054" i="3"/>
  <c r="F7055" i="3"/>
  <c r="F7056" i="3"/>
  <c r="F7057" i="3"/>
  <c r="F7058" i="3"/>
  <c r="F7059" i="3"/>
  <c r="F7060" i="3"/>
  <c r="F7061" i="3"/>
  <c r="F7062" i="3"/>
  <c r="F7063" i="3"/>
  <c r="F7064" i="3"/>
  <c r="F7065" i="3"/>
  <c r="F7066" i="3"/>
  <c r="F7067" i="3"/>
  <c r="F7068" i="3"/>
  <c r="F7069" i="3"/>
  <c r="F7070" i="3"/>
  <c r="F7071" i="3"/>
  <c r="F7072" i="3"/>
  <c r="F7073" i="3"/>
  <c r="F7074" i="3"/>
  <c r="F7075" i="3"/>
  <c r="F7076" i="3"/>
  <c r="F7077" i="3"/>
  <c r="F7078" i="3"/>
  <c r="F7079" i="3"/>
  <c r="F7080" i="3"/>
  <c r="F7081" i="3"/>
  <c r="F7082" i="3"/>
  <c r="F7083" i="3"/>
  <c r="F7084" i="3"/>
  <c r="F7085" i="3"/>
  <c r="F7086" i="3"/>
  <c r="F7087" i="3"/>
  <c r="F7088" i="3"/>
  <c r="F7089" i="3"/>
  <c r="F7090" i="3"/>
  <c r="F7091" i="3"/>
  <c r="F7092" i="3"/>
  <c r="F7093" i="3"/>
  <c r="F7094" i="3"/>
  <c r="F7095" i="3"/>
  <c r="F7096" i="3"/>
  <c r="F7097" i="3"/>
  <c r="F7098" i="3"/>
  <c r="F7099" i="3"/>
  <c r="F7100" i="3"/>
  <c r="F7101" i="3"/>
  <c r="F7102" i="3"/>
  <c r="F7103" i="3"/>
  <c r="F7104" i="3"/>
  <c r="F7105" i="3"/>
  <c r="F7106" i="3"/>
  <c r="F7107" i="3"/>
  <c r="F7108" i="3"/>
  <c r="F7109" i="3"/>
  <c r="F7110" i="3"/>
  <c r="F7111" i="3"/>
  <c r="F7112" i="3"/>
  <c r="F7113" i="3"/>
  <c r="F7114" i="3"/>
  <c r="F7115" i="3"/>
  <c r="F7116" i="3"/>
  <c r="F7117" i="3"/>
  <c r="F7118" i="3"/>
  <c r="F7119" i="3"/>
  <c r="F7120" i="3"/>
  <c r="F7121" i="3"/>
  <c r="F7122" i="3"/>
  <c r="F7123" i="3"/>
  <c r="F7124" i="3"/>
  <c r="F7125" i="3"/>
  <c r="F7126" i="3"/>
  <c r="F7127" i="3"/>
  <c r="F7128" i="3"/>
  <c r="F7129" i="3"/>
  <c r="F7130" i="3"/>
  <c r="F7131" i="3"/>
  <c r="F7132" i="3"/>
  <c r="F7133" i="3"/>
  <c r="F7134" i="3"/>
  <c r="F7135" i="3"/>
  <c r="F7136" i="3"/>
  <c r="F7137" i="3"/>
  <c r="F7138" i="3"/>
  <c r="F7139" i="3"/>
  <c r="F7140" i="3"/>
  <c r="F7141" i="3"/>
  <c r="F7142" i="3"/>
  <c r="F7143" i="3"/>
  <c r="F7144" i="3"/>
  <c r="F7145" i="3"/>
  <c r="F7146" i="3"/>
  <c r="F7147" i="3"/>
  <c r="F7148" i="3"/>
  <c r="F7149" i="3"/>
  <c r="F7150" i="3"/>
  <c r="F7151" i="3"/>
  <c r="F7152" i="3"/>
  <c r="F7153" i="3"/>
  <c r="F7154" i="3"/>
  <c r="F7155" i="3"/>
  <c r="F7156" i="3"/>
  <c r="F7157" i="3"/>
  <c r="F7158" i="3"/>
  <c r="F7159" i="3"/>
  <c r="F7160" i="3"/>
  <c r="F7161" i="3"/>
  <c r="F7162" i="3"/>
  <c r="F7163" i="3"/>
  <c r="F7164" i="3"/>
  <c r="F7165" i="3"/>
  <c r="F7166" i="3"/>
  <c r="F7167" i="3"/>
  <c r="F7168" i="3"/>
  <c r="F7169" i="3"/>
  <c r="F7170" i="3"/>
  <c r="F7171" i="3"/>
  <c r="F7172" i="3"/>
  <c r="F7173" i="3"/>
  <c r="F7174" i="3"/>
  <c r="F7175" i="3"/>
  <c r="F7176" i="3"/>
  <c r="F7177" i="3"/>
  <c r="F7178" i="3"/>
  <c r="F7179" i="3"/>
  <c r="F7180" i="3"/>
  <c r="F7181" i="3"/>
  <c r="F7182" i="3"/>
  <c r="F7183" i="3"/>
  <c r="F7184" i="3"/>
  <c r="F7185" i="3"/>
  <c r="F7186" i="3"/>
  <c r="F7187" i="3"/>
  <c r="F7188" i="3"/>
  <c r="F7189" i="3"/>
  <c r="F7190" i="3"/>
  <c r="F7191" i="3"/>
  <c r="F7192" i="3"/>
  <c r="F7193" i="3"/>
  <c r="F7194" i="3"/>
  <c r="F7195" i="3"/>
  <c r="F7196" i="3"/>
  <c r="F7197" i="3"/>
  <c r="F7198" i="3"/>
  <c r="F7199" i="3"/>
  <c r="F7200" i="3"/>
  <c r="F7201" i="3"/>
  <c r="F7202" i="3"/>
  <c r="F7203" i="3"/>
  <c r="F7204" i="3"/>
  <c r="F7205" i="3"/>
  <c r="F7206" i="3"/>
  <c r="F7207" i="3"/>
  <c r="F7208" i="3"/>
  <c r="F7209" i="3"/>
  <c r="F7210" i="3"/>
  <c r="F7211" i="3"/>
  <c r="F7212" i="3"/>
  <c r="F7213" i="3"/>
  <c r="F7214" i="3"/>
  <c r="F7215" i="3"/>
  <c r="F7216" i="3"/>
  <c r="F7217" i="3"/>
  <c r="F7218" i="3"/>
  <c r="F7219" i="3"/>
  <c r="F7220" i="3"/>
  <c r="F7221" i="3"/>
  <c r="F7222" i="3"/>
  <c r="F7223" i="3"/>
  <c r="F7224" i="3"/>
  <c r="F7225" i="3"/>
  <c r="F7226" i="3"/>
  <c r="F7227" i="3"/>
  <c r="F7228" i="3"/>
  <c r="F7229" i="3"/>
  <c r="F7230" i="3"/>
  <c r="F7231" i="3"/>
  <c r="F7232" i="3"/>
  <c r="F7233" i="3"/>
  <c r="F7234" i="3"/>
  <c r="F7235" i="3"/>
  <c r="F7236" i="3"/>
  <c r="F7237" i="3"/>
  <c r="F7238" i="3"/>
  <c r="F7239" i="3"/>
  <c r="F7240" i="3"/>
  <c r="F7241" i="3"/>
  <c r="F7242" i="3"/>
  <c r="F7243" i="3"/>
  <c r="F7244" i="3"/>
  <c r="F7245" i="3"/>
  <c r="F7246" i="3"/>
  <c r="F7247" i="3"/>
  <c r="F7248" i="3"/>
  <c r="F7249" i="3"/>
  <c r="F7250" i="3"/>
  <c r="F7251" i="3"/>
  <c r="F7252" i="3"/>
  <c r="F7253" i="3"/>
  <c r="F7254" i="3"/>
  <c r="F7255" i="3"/>
  <c r="F7256" i="3"/>
  <c r="F7257" i="3"/>
  <c r="F7258" i="3"/>
  <c r="F7259" i="3"/>
  <c r="F7260" i="3"/>
  <c r="F7261" i="3"/>
  <c r="F7262" i="3"/>
  <c r="F7263" i="3"/>
  <c r="F7264" i="3"/>
  <c r="F7265" i="3"/>
  <c r="F7266" i="3"/>
  <c r="F7267" i="3"/>
  <c r="F7268" i="3"/>
  <c r="F7269" i="3"/>
  <c r="F7270" i="3"/>
  <c r="F7271" i="3"/>
  <c r="F7272" i="3"/>
  <c r="F7273" i="3"/>
  <c r="F7274" i="3"/>
  <c r="F7275" i="3"/>
  <c r="F7276" i="3"/>
  <c r="F7277" i="3"/>
  <c r="F7278" i="3"/>
  <c r="F7279" i="3"/>
  <c r="F7280" i="3"/>
  <c r="F7281" i="3"/>
  <c r="F7282" i="3"/>
  <c r="F7283" i="3"/>
  <c r="F7284" i="3"/>
  <c r="F7285" i="3"/>
  <c r="F7286" i="3"/>
  <c r="F7287" i="3"/>
  <c r="F7288" i="3"/>
  <c r="F7289" i="3"/>
  <c r="F7290" i="3"/>
  <c r="F7291" i="3"/>
  <c r="F7292" i="3"/>
  <c r="F7293" i="3"/>
  <c r="F7294" i="3"/>
  <c r="F7295" i="3"/>
  <c r="F7296" i="3"/>
  <c r="F7297" i="3"/>
  <c r="F7298" i="3"/>
  <c r="F7299" i="3"/>
  <c r="F7300" i="3"/>
  <c r="F7301" i="3"/>
  <c r="F7302" i="3"/>
  <c r="F7303" i="3"/>
  <c r="F7304" i="3"/>
  <c r="F7305" i="3"/>
  <c r="F7306" i="3"/>
  <c r="F7307" i="3"/>
  <c r="F7308" i="3"/>
  <c r="F7309" i="3"/>
  <c r="F7310" i="3"/>
  <c r="F7311" i="3"/>
  <c r="F7312" i="3"/>
  <c r="F7313" i="3"/>
  <c r="F7314" i="3"/>
  <c r="F7315" i="3"/>
  <c r="F7316" i="3"/>
  <c r="F7317" i="3"/>
  <c r="F7318" i="3"/>
  <c r="F7319" i="3"/>
  <c r="F7320" i="3"/>
  <c r="F7321" i="3"/>
  <c r="F7322" i="3"/>
  <c r="F7323" i="3"/>
  <c r="F7324" i="3"/>
  <c r="F7325" i="3"/>
  <c r="F7326" i="3"/>
  <c r="F7327" i="3"/>
  <c r="F7328" i="3"/>
  <c r="F7329" i="3"/>
  <c r="F7330" i="3"/>
  <c r="F7331" i="3"/>
  <c r="F7332" i="3"/>
  <c r="F7333" i="3"/>
  <c r="F7334" i="3"/>
  <c r="F7335" i="3"/>
  <c r="F7336" i="3"/>
  <c r="F7337" i="3"/>
  <c r="F7338" i="3"/>
  <c r="F7339" i="3"/>
  <c r="F7340" i="3"/>
  <c r="F7341" i="3"/>
  <c r="F7342" i="3"/>
  <c r="F7343" i="3"/>
  <c r="F7344" i="3"/>
  <c r="F7345" i="3"/>
  <c r="F7346" i="3"/>
  <c r="F7347" i="3"/>
  <c r="F7348" i="3"/>
  <c r="F7349" i="3"/>
  <c r="F7350" i="3"/>
  <c r="F7351" i="3"/>
  <c r="F7352" i="3"/>
  <c r="F7353" i="3"/>
  <c r="F7354" i="3"/>
  <c r="F7355" i="3"/>
  <c r="F7356" i="3"/>
  <c r="F7357" i="3"/>
  <c r="F7358" i="3"/>
  <c r="F7359" i="3"/>
  <c r="F7360" i="3"/>
  <c r="F7361" i="3"/>
  <c r="F7362" i="3"/>
  <c r="F7363" i="3"/>
  <c r="F7364" i="3"/>
  <c r="F7365" i="3"/>
  <c r="F7366" i="3"/>
  <c r="F7367" i="3"/>
  <c r="F7368" i="3"/>
  <c r="F7369" i="3"/>
  <c r="F7370" i="3"/>
  <c r="F7371" i="3"/>
  <c r="F7372" i="3"/>
  <c r="F7373" i="3"/>
  <c r="F7374" i="3"/>
  <c r="F7375" i="3"/>
  <c r="F7376" i="3"/>
  <c r="F7377" i="3"/>
  <c r="F7378" i="3"/>
  <c r="F7379" i="3"/>
  <c r="F7380" i="3"/>
  <c r="F7381" i="3"/>
  <c r="F7382" i="3"/>
  <c r="F7383" i="3"/>
  <c r="F7384" i="3"/>
  <c r="F7385" i="3"/>
  <c r="F7386" i="3"/>
  <c r="F7387" i="3"/>
  <c r="F7388" i="3"/>
  <c r="F7389" i="3"/>
  <c r="F7390" i="3"/>
  <c r="F7391" i="3"/>
  <c r="F7392" i="3"/>
  <c r="F7393" i="3"/>
  <c r="F7394" i="3"/>
  <c r="F7395" i="3"/>
  <c r="F7396" i="3"/>
  <c r="F7397" i="3"/>
  <c r="F7398" i="3"/>
  <c r="F7399" i="3"/>
  <c r="F7400" i="3"/>
  <c r="F7401" i="3"/>
  <c r="F7402" i="3"/>
  <c r="F7403" i="3"/>
  <c r="F7404" i="3"/>
  <c r="F7405" i="3"/>
  <c r="F7406" i="3"/>
  <c r="F7407" i="3"/>
  <c r="F7408" i="3"/>
  <c r="F7409" i="3"/>
  <c r="F7410" i="3"/>
  <c r="F7411" i="3"/>
  <c r="F7412" i="3"/>
  <c r="F7413" i="3"/>
  <c r="F7414" i="3"/>
  <c r="F7415" i="3"/>
  <c r="F7416" i="3"/>
  <c r="F7417" i="3"/>
  <c r="F7418" i="3"/>
  <c r="F7419" i="3"/>
  <c r="F7420" i="3"/>
  <c r="F7421" i="3"/>
  <c r="F7422" i="3"/>
  <c r="F7423" i="3"/>
  <c r="F7424" i="3"/>
  <c r="F7425" i="3"/>
  <c r="F7426" i="3"/>
  <c r="F7427" i="3"/>
  <c r="F7428" i="3"/>
  <c r="F7429" i="3"/>
  <c r="F7430" i="3"/>
  <c r="F7431" i="3"/>
  <c r="F7432" i="3"/>
  <c r="F7433" i="3"/>
  <c r="F7434" i="3"/>
  <c r="F7435" i="3"/>
  <c r="F7436" i="3"/>
  <c r="F7437" i="3"/>
  <c r="F7438" i="3"/>
  <c r="F7439" i="3"/>
  <c r="F7440" i="3"/>
  <c r="F7441" i="3"/>
  <c r="F7442" i="3"/>
  <c r="F7443" i="3"/>
  <c r="F7444" i="3"/>
  <c r="F7445" i="3"/>
  <c r="F7446" i="3"/>
  <c r="F7447" i="3"/>
  <c r="F7448" i="3"/>
  <c r="F7449" i="3"/>
  <c r="F7450" i="3"/>
  <c r="F7451" i="3"/>
  <c r="F7452" i="3"/>
  <c r="F7453" i="3"/>
  <c r="F7454" i="3"/>
  <c r="F7455" i="3"/>
  <c r="F7456" i="3"/>
  <c r="F7457" i="3"/>
  <c r="F7458" i="3"/>
  <c r="F7459" i="3"/>
  <c r="F7460" i="3"/>
  <c r="F7461" i="3"/>
  <c r="F7462" i="3"/>
  <c r="F7463" i="3"/>
  <c r="F7464" i="3"/>
  <c r="F7465" i="3"/>
  <c r="F7466" i="3"/>
  <c r="F7467" i="3"/>
  <c r="F7468" i="3"/>
  <c r="F7469" i="3"/>
  <c r="F7470" i="3"/>
  <c r="F7471" i="3"/>
  <c r="F7472" i="3"/>
  <c r="F7473" i="3"/>
  <c r="F7474" i="3"/>
  <c r="F7475" i="3"/>
  <c r="F7476" i="3"/>
  <c r="F7477" i="3"/>
  <c r="F7478" i="3"/>
  <c r="F7479" i="3"/>
  <c r="F7480" i="3"/>
  <c r="F7481" i="3"/>
  <c r="F7482" i="3"/>
  <c r="F7483" i="3"/>
  <c r="F7484" i="3"/>
  <c r="F7485" i="3"/>
  <c r="F7486" i="3"/>
  <c r="F7487" i="3"/>
  <c r="F7488" i="3"/>
  <c r="F7489" i="3"/>
  <c r="F7490" i="3"/>
  <c r="F7491" i="3"/>
  <c r="F7492" i="3"/>
  <c r="F7493" i="3"/>
  <c r="F7494" i="3"/>
  <c r="F7495" i="3"/>
  <c r="F7496" i="3"/>
  <c r="F7497" i="3"/>
  <c r="F7498" i="3"/>
  <c r="F7499" i="3"/>
  <c r="F7500" i="3"/>
  <c r="F7501" i="3"/>
  <c r="F7502" i="3"/>
  <c r="F7503" i="3"/>
  <c r="F7504" i="3"/>
  <c r="F7505" i="3"/>
  <c r="F7506" i="3"/>
  <c r="F7507" i="3"/>
  <c r="F7508" i="3"/>
  <c r="F7509" i="3"/>
  <c r="F7510" i="3"/>
  <c r="F7511" i="3"/>
  <c r="F7512" i="3"/>
  <c r="F7513" i="3"/>
  <c r="F7514" i="3"/>
  <c r="F7515" i="3"/>
  <c r="F7516" i="3"/>
  <c r="F7517" i="3"/>
  <c r="F7518" i="3"/>
  <c r="F7519" i="3"/>
  <c r="F7520" i="3"/>
  <c r="F7521" i="3"/>
  <c r="F7522" i="3"/>
  <c r="F7523" i="3"/>
  <c r="F7524" i="3"/>
  <c r="F7525" i="3"/>
  <c r="F7526" i="3"/>
  <c r="F7527" i="3"/>
  <c r="F7528" i="3"/>
  <c r="F7529" i="3"/>
  <c r="F7530" i="3"/>
  <c r="F7531" i="3"/>
  <c r="F7532" i="3"/>
  <c r="F7533" i="3"/>
  <c r="F7534" i="3"/>
  <c r="F7535" i="3"/>
  <c r="F7536" i="3"/>
  <c r="F7537" i="3"/>
  <c r="F7538" i="3"/>
  <c r="F7539" i="3"/>
  <c r="F7540" i="3"/>
  <c r="F7541" i="3"/>
  <c r="F7542" i="3"/>
  <c r="F7543" i="3"/>
  <c r="F7544" i="3"/>
  <c r="F7545" i="3"/>
  <c r="F7546" i="3"/>
  <c r="F7547" i="3"/>
  <c r="F7548" i="3"/>
  <c r="F7549" i="3"/>
  <c r="F7550" i="3"/>
  <c r="F7551" i="3"/>
  <c r="F7552" i="3"/>
  <c r="F7553" i="3"/>
  <c r="F7554" i="3"/>
  <c r="F7555" i="3"/>
  <c r="F7556" i="3"/>
  <c r="F7557" i="3"/>
  <c r="F7558" i="3"/>
  <c r="F7559" i="3"/>
  <c r="F7560" i="3"/>
  <c r="F7561" i="3"/>
  <c r="F7562" i="3"/>
  <c r="F7563" i="3"/>
  <c r="F7564" i="3"/>
  <c r="F7565" i="3"/>
  <c r="F7566" i="3"/>
  <c r="F7567" i="3"/>
  <c r="F7568" i="3"/>
  <c r="F7569" i="3"/>
  <c r="F7570" i="3"/>
  <c r="F7571" i="3"/>
  <c r="F7572" i="3"/>
  <c r="F7573" i="3"/>
  <c r="F7574" i="3"/>
  <c r="F7575" i="3"/>
  <c r="F7576" i="3"/>
  <c r="F7577" i="3"/>
  <c r="F7578" i="3"/>
  <c r="F7579" i="3"/>
  <c r="F7580" i="3"/>
  <c r="F7581" i="3"/>
  <c r="F7582" i="3"/>
  <c r="F7583" i="3"/>
  <c r="F7584" i="3"/>
  <c r="F7585" i="3"/>
  <c r="F7586" i="3"/>
  <c r="F7587" i="3"/>
  <c r="F7588" i="3"/>
  <c r="F7589" i="3"/>
  <c r="F7590" i="3"/>
  <c r="F7591" i="3"/>
  <c r="F7592" i="3"/>
  <c r="F7593" i="3"/>
  <c r="F7594" i="3"/>
  <c r="F7595" i="3"/>
  <c r="F7596" i="3"/>
  <c r="F7597" i="3"/>
  <c r="F7598" i="3"/>
  <c r="F7599" i="3"/>
  <c r="F7600" i="3"/>
  <c r="F7601" i="3"/>
  <c r="F7602" i="3"/>
  <c r="F7603" i="3"/>
  <c r="F7604" i="3"/>
  <c r="F7605" i="3"/>
  <c r="F7606" i="3"/>
  <c r="F7607" i="3"/>
  <c r="F7608" i="3"/>
  <c r="F7609" i="3"/>
  <c r="F7610" i="3"/>
  <c r="F7611" i="3"/>
  <c r="F7612" i="3"/>
  <c r="F7613" i="3"/>
  <c r="F7614" i="3"/>
  <c r="F7615" i="3"/>
  <c r="F7616" i="3"/>
  <c r="F7617" i="3"/>
  <c r="F7618" i="3"/>
  <c r="F7619" i="3"/>
  <c r="F7620" i="3"/>
  <c r="F7621" i="3"/>
  <c r="F7622" i="3"/>
  <c r="F7623" i="3"/>
  <c r="F7624" i="3"/>
  <c r="F7625" i="3"/>
  <c r="F7626" i="3"/>
  <c r="F7627" i="3"/>
  <c r="F7628" i="3"/>
  <c r="F7629" i="3"/>
  <c r="F7630" i="3"/>
  <c r="F7631" i="3"/>
  <c r="F7632" i="3"/>
  <c r="F7633" i="3"/>
  <c r="F7634" i="3"/>
  <c r="F7635" i="3"/>
  <c r="F7636" i="3"/>
  <c r="F7637" i="3"/>
  <c r="F7638" i="3"/>
  <c r="F7639" i="3"/>
  <c r="F7640" i="3"/>
  <c r="F7641" i="3"/>
  <c r="F7642" i="3"/>
  <c r="F7643" i="3"/>
  <c r="F7644" i="3"/>
  <c r="F7645" i="3"/>
  <c r="F7646" i="3"/>
  <c r="F7647" i="3"/>
  <c r="F7648" i="3"/>
  <c r="F7649" i="3"/>
  <c r="F7650" i="3"/>
  <c r="F7651" i="3"/>
  <c r="F7652" i="3"/>
  <c r="F7653" i="3"/>
  <c r="F7654" i="3"/>
  <c r="F7655" i="3"/>
  <c r="F7656" i="3"/>
  <c r="F7657" i="3"/>
  <c r="F7658" i="3"/>
  <c r="F7659" i="3"/>
  <c r="F7660" i="3"/>
  <c r="F7661" i="3"/>
  <c r="F7662" i="3"/>
  <c r="F7663" i="3"/>
  <c r="F7664" i="3"/>
  <c r="F7665" i="3"/>
  <c r="F7666" i="3"/>
  <c r="F7667" i="3"/>
  <c r="F7668" i="3"/>
  <c r="F7669" i="3"/>
  <c r="F7670" i="3"/>
  <c r="F7671" i="3"/>
  <c r="F7672" i="3"/>
  <c r="F7673" i="3"/>
  <c r="F7674" i="3"/>
  <c r="F7675" i="3"/>
  <c r="F7676" i="3"/>
  <c r="F7677" i="3"/>
  <c r="F7678" i="3"/>
  <c r="F7679" i="3"/>
  <c r="F7680" i="3"/>
  <c r="F7681" i="3"/>
  <c r="F7682" i="3"/>
  <c r="F7683" i="3"/>
  <c r="F7684" i="3"/>
  <c r="F7685" i="3"/>
  <c r="F7686" i="3"/>
  <c r="F7687" i="3"/>
  <c r="F7688" i="3"/>
  <c r="F7689" i="3"/>
  <c r="F7690" i="3"/>
  <c r="F7691" i="3"/>
  <c r="F7692" i="3"/>
  <c r="F7693" i="3"/>
  <c r="F7694" i="3"/>
  <c r="F7695" i="3"/>
  <c r="F7696" i="3"/>
  <c r="F7697" i="3"/>
  <c r="F7698" i="3"/>
  <c r="F7699" i="3"/>
  <c r="F7700" i="3"/>
  <c r="F7701" i="3"/>
  <c r="F7702" i="3"/>
  <c r="F7703" i="3"/>
  <c r="F7704" i="3"/>
  <c r="F7705" i="3"/>
  <c r="F7706" i="3"/>
  <c r="F7707" i="3"/>
  <c r="F7708" i="3"/>
  <c r="F7709" i="3"/>
  <c r="F7710" i="3"/>
  <c r="F7711" i="3"/>
  <c r="F7712" i="3"/>
  <c r="F7713" i="3"/>
  <c r="F7714" i="3"/>
  <c r="F7715" i="3"/>
  <c r="F7716" i="3"/>
  <c r="F7717" i="3"/>
  <c r="F7718" i="3"/>
  <c r="F7719" i="3"/>
  <c r="F7720" i="3"/>
  <c r="F7721" i="3"/>
  <c r="F7722" i="3"/>
  <c r="F7723" i="3"/>
  <c r="F7724" i="3"/>
  <c r="F7725" i="3"/>
  <c r="F7726" i="3"/>
  <c r="F7727" i="3"/>
  <c r="F7728" i="3"/>
  <c r="F7729" i="3"/>
  <c r="F7730" i="3"/>
  <c r="F7731" i="3"/>
  <c r="F7732" i="3"/>
  <c r="F7733" i="3"/>
  <c r="F7734" i="3"/>
  <c r="F7735" i="3"/>
  <c r="F7736" i="3"/>
  <c r="F7737" i="3"/>
  <c r="F7738" i="3"/>
  <c r="F7739" i="3"/>
  <c r="F7740" i="3"/>
  <c r="F7741" i="3"/>
  <c r="F7742" i="3"/>
  <c r="F7743" i="3"/>
  <c r="F7744" i="3"/>
  <c r="F7745" i="3"/>
  <c r="F7746" i="3"/>
  <c r="F7747" i="3"/>
  <c r="F7748" i="3"/>
  <c r="F7749" i="3"/>
  <c r="F7750" i="3"/>
  <c r="F7751" i="3"/>
  <c r="F7752" i="3"/>
  <c r="F7753" i="3"/>
  <c r="F7754" i="3"/>
  <c r="F7755" i="3"/>
  <c r="F7756" i="3"/>
  <c r="F7757" i="3"/>
  <c r="F7758" i="3"/>
  <c r="F7759" i="3"/>
  <c r="F7760" i="3"/>
  <c r="F7761" i="3"/>
  <c r="F7762" i="3"/>
  <c r="F7763" i="3"/>
  <c r="F7764" i="3"/>
  <c r="F7765" i="3"/>
  <c r="F7766" i="3"/>
  <c r="F7767" i="3"/>
  <c r="F7768" i="3"/>
  <c r="F7769" i="3"/>
  <c r="F7770" i="3"/>
  <c r="F7771" i="3"/>
  <c r="F7772" i="3"/>
  <c r="F7773" i="3"/>
  <c r="F7774" i="3"/>
  <c r="F7775" i="3"/>
  <c r="F7776" i="3"/>
  <c r="F7777" i="3"/>
  <c r="F7778" i="3"/>
  <c r="F7779" i="3"/>
  <c r="F7780" i="3"/>
  <c r="F7781" i="3"/>
  <c r="F7782" i="3"/>
  <c r="F7783" i="3"/>
  <c r="F7784" i="3"/>
  <c r="F7785" i="3"/>
  <c r="F7786" i="3"/>
  <c r="F7787" i="3"/>
  <c r="F7788" i="3"/>
  <c r="F7789" i="3"/>
  <c r="F7790" i="3"/>
  <c r="F7791" i="3"/>
  <c r="F7792" i="3"/>
  <c r="F7793" i="3"/>
  <c r="F7794" i="3"/>
  <c r="F7795" i="3"/>
  <c r="F7796" i="3"/>
  <c r="F7797" i="3"/>
  <c r="F7798" i="3"/>
  <c r="F7799" i="3"/>
  <c r="F7800" i="3"/>
  <c r="F7801" i="3"/>
  <c r="F7802" i="3"/>
  <c r="F7803" i="3"/>
  <c r="F7804" i="3"/>
  <c r="F7805" i="3"/>
  <c r="F7806" i="3"/>
  <c r="F7807" i="3"/>
  <c r="F7808" i="3"/>
  <c r="F7809" i="3"/>
  <c r="F7810" i="3"/>
  <c r="F7811" i="3"/>
  <c r="F7812" i="3"/>
  <c r="F7813" i="3"/>
  <c r="F7814" i="3"/>
  <c r="F7815" i="3"/>
  <c r="F7816" i="3"/>
  <c r="F7817" i="3"/>
  <c r="F7818" i="3"/>
  <c r="F7819" i="3"/>
  <c r="F7820" i="3"/>
  <c r="F7821" i="3"/>
  <c r="F7822" i="3"/>
  <c r="F7823" i="3"/>
  <c r="F7824" i="3"/>
  <c r="F7825" i="3"/>
  <c r="F7826" i="3"/>
  <c r="F7827" i="3"/>
  <c r="F7828" i="3"/>
  <c r="F7829" i="3"/>
  <c r="F7830" i="3"/>
  <c r="F7831" i="3"/>
  <c r="F7832" i="3"/>
  <c r="F7833" i="3"/>
  <c r="F7834" i="3"/>
  <c r="F7835" i="3"/>
  <c r="F7836" i="3"/>
  <c r="F7837" i="3"/>
  <c r="F7838" i="3"/>
  <c r="F7839" i="3"/>
  <c r="F7840" i="3"/>
  <c r="F7841" i="3"/>
  <c r="F7842" i="3"/>
  <c r="F7843" i="3"/>
  <c r="F7844" i="3"/>
  <c r="F7845" i="3"/>
  <c r="F7846" i="3"/>
  <c r="F7847" i="3"/>
  <c r="F7848" i="3"/>
  <c r="F7849" i="3"/>
  <c r="F7850" i="3"/>
  <c r="F7851" i="3"/>
  <c r="F7852" i="3"/>
  <c r="F7853" i="3"/>
  <c r="F7854" i="3"/>
  <c r="F7855" i="3"/>
  <c r="F7856" i="3"/>
  <c r="F7857" i="3"/>
  <c r="F7858" i="3"/>
  <c r="F7859" i="3"/>
  <c r="F7860" i="3"/>
  <c r="F7861" i="3"/>
  <c r="F7862" i="3"/>
  <c r="F7863" i="3"/>
  <c r="F7864" i="3"/>
  <c r="F7865" i="3"/>
  <c r="F7866" i="3"/>
  <c r="F7867" i="3"/>
  <c r="F7868" i="3"/>
  <c r="F7869" i="3"/>
  <c r="F7870" i="3"/>
  <c r="F7871" i="3"/>
  <c r="F7872" i="3"/>
  <c r="F7873" i="3"/>
  <c r="F7874" i="3"/>
  <c r="F7875" i="3"/>
  <c r="F7876" i="3"/>
  <c r="F7877" i="3"/>
  <c r="F7878" i="3"/>
  <c r="F7879" i="3"/>
  <c r="F7880" i="3"/>
  <c r="F7881" i="3"/>
  <c r="F7882" i="3"/>
  <c r="F7883" i="3"/>
  <c r="F7884" i="3"/>
  <c r="F7885" i="3"/>
  <c r="F7886" i="3"/>
  <c r="F7887" i="3"/>
  <c r="F7888" i="3"/>
  <c r="F7889" i="3"/>
  <c r="F7890" i="3"/>
  <c r="F7891" i="3"/>
  <c r="F7892" i="3"/>
  <c r="F7893" i="3"/>
  <c r="F7894" i="3"/>
  <c r="F7895" i="3"/>
  <c r="F7896" i="3"/>
  <c r="F7897" i="3"/>
  <c r="F7898" i="3"/>
  <c r="F7899" i="3"/>
  <c r="F7900" i="3"/>
  <c r="F7901" i="3"/>
  <c r="F7902" i="3"/>
  <c r="F7903" i="3"/>
  <c r="F7904" i="3"/>
  <c r="F7905" i="3"/>
  <c r="F7906" i="3"/>
  <c r="F7907" i="3"/>
  <c r="F7908" i="3"/>
  <c r="F7909" i="3"/>
  <c r="F7910" i="3"/>
  <c r="F7911" i="3"/>
  <c r="F7912" i="3"/>
  <c r="F7913" i="3"/>
  <c r="F7914" i="3"/>
  <c r="F7915" i="3"/>
  <c r="F7916" i="3"/>
  <c r="F7917" i="3"/>
  <c r="F7918" i="3"/>
  <c r="F7919" i="3"/>
  <c r="F7920" i="3"/>
  <c r="F7921" i="3"/>
  <c r="F7922" i="3"/>
  <c r="F7923" i="3"/>
  <c r="F7924" i="3"/>
  <c r="F7925" i="3"/>
  <c r="F7926" i="3"/>
  <c r="F7927" i="3"/>
  <c r="F7928" i="3"/>
  <c r="F7929" i="3"/>
  <c r="F7930" i="3"/>
  <c r="F7931" i="3"/>
  <c r="F7932" i="3"/>
  <c r="F7933" i="3"/>
  <c r="F7934" i="3"/>
  <c r="F7935" i="3"/>
  <c r="F7936" i="3"/>
  <c r="F7937" i="3"/>
  <c r="F7938" i="3"/>
  <c r="F7939" i="3"/>
  <c r="F7940" i="3"/>
  <c r="F7941" i="3"/>
  <c r="F7942" i="3"/>
  <c r="F7943" i="3"/>
  <c r="F7944" i="3"/>
  <c r="F7945" i="3"/>
  <c r="F7946" i="3"/>
  <c r="F7947" i="3"/>
  <c r="F7948" i="3"/>
  <c r="F7949" i="3"/>
  <c r="F7950" i="3"/>
  <c r="F7951" i="3"/>
  <c r="F7952" i="3"/>
  <c r="F7953" i="3"/>
  <c r="F7954" i="3"/>
  <c r="F7955" i="3"/>
  <c r="F7956" i="3"/>
  <c r="F7957" i="3"/>
  <c r="F7958" i="3"/>
  <c r="F7959" i="3"/>
  <c r="F7960" i="3"/>
  <c r="F7961" i="3"/>
  <c r="F7962" i="3"/>
  <c r="F7963" i="3"/>
  <c r="F7964" i="3"/>
  <c r="F7965" i="3"/>
  <c r="F7966" i="3"/>
  <c r="F7967" i="3"/>
  <c r="F7968" i="3"/>
  <c r="F7969" i="3"/>
  <c r="F7970" i="3"/>
  <c r="F7971" i="3"/>
  <c r="F7972" i="3"/>
  <c r="F7973" i="3"/>
  <c r="F7974" i="3"/>
  <c r="F7975" i="3"/>
  <c r="F7976" i="3"/>
  <c r="F7977" i="3"/>
  <c r="F7978" i="3"/>
  <c r="F7979" i="3"/>
  <c r="F7980" i="3"/>
  <c r="F7981" i="3"/>
  <c r="F7982" i="3"/>
  <c r="F7983" i="3"/>
  <c r="F7984" i="3"/>
  <c r="F7985" i="3"/>
  <c r="F7986" i="3"/>
  <c r="F7987" i="3"/>
  <c r="F7988" i="3"/>
  <c r="F7989" i="3"/>
  <c r="F7990" i="3"/>
  <c r="F7991" i="3"/>
  <c r="F7992" i="3"/>
  <c r="F7993" i="3"/>
  <c r="F7994" i="3"/>
  <c r="F7995" i="3"/>
  <c r="F7996" i="3"/>
  <c r="F7997" i="3"/>
  <c r="F7998" i="3"/>
  <c r="F7999" i="3"/>
  <c r="F8000" i="3"/>
  <c r="F8001" i="3"/>
  <c r="F8002" i="3"/>
  <c r="F8003" i="3"/>
  <c r="F8004" i="3"/>
  <c r="F8005" i="3"/>
  <c r="F8006" i="3"/>
  <c r="F8007" i="3"/>
  <c r="F8008" i="3"/>
  <c r="F8009" i="3"/>
  <c r="F8010" i="3"/>
  <c r="F8011" i="3"/>
  <c r="F8012" i="3"/>
  <c r="F8013" i="3"/>
  <c r="F8014" i="3"/>
  <c r="F8015" i="3"/>
  <c r="F8016" i="3"/>
  <c r="F8017" i="3"/>
  <c r="F8018" i="3"/>
  <c r="F8019" i="3"/>
  <c r="F8020" i="3"/>
  <c r="F8021" i="3"/>
  <c r="F8022" i="3"/>
  <c r="F8023" i="3"/>
  <c r="F8024" i="3"/>
  <c r="F8025" i="3"/>
  <c r="F8026" i="3"/>
  <c r="F8027" i="3"/>
  <c r="F8028" i="3"/>
  <c r="F8029" i="3"/>
  <c r="F8030" i="3"/>
  <c r="F8031" i="3"/>
  <c r="F8032" i="3"/>
  <c r="F8033" i="3"/>
  <c r="F8034" i="3"/>
  <c r="F8035" i="3"/>
  <c r="F8036" i="3"/>
  <c r="F8037" i="3"/>
  <c r="F8038" i="3"/>
  <c r="F8039" i="3"/>
  <c r="F8040" i="3"/>
  <c r="F8041" i="3"/>
  <c r="F8042" i="3"/>
  <c r="F8043" i="3"/>
  <c r="F8044" i="3"/>
  <c r="F8045" i="3"/>
  <c r="F8046" i="3"/>
  <c r="F8047" i="3"/>
  <c r="F8048" i="3"/>
  <c r="F8049" i="3"/>
  <c r="F8050" i="3"/>
  <c r="F8051" i="3"/>
  <c r="F8052" i="3"/>
  <c r="F8053" i="3"/>
  <c r="F8054" i="3"/>
  <c r="F8055" i="3"/>
  <c r="F8056" i="3"/>
  <c r="F8057" i="3"/>
  <c r="F8058" i="3"/>
  <c r="F8059" i="3"/>
  <c r="F8060" i="3"/>
  <c r="F8061" i="3"/>
  <c r="F8062" i="3"/>
  <c r="F8063" i="3"/>
  <c r="F8064" i="3"/>
  <c r="F8065" i="3"/>
  <c r="F8066" i="3"/>
  <c r="F8067" i="3"/>
  <c r="F8068" i="3"/>
  <c r="F8069" i="3"/>
  <c r="F8070" i="3"/>
  <c r="F8071" i="3"/>
  <c r="F8072" i="3"/>
  <c r="F8073" i="3"/>
  <c r="F8074" i="3"/>
  <c r="F8075" i="3"/>
  <c r="F8076" i="3"/>
  <c r="F8077" i="3"/>
  <c r="F8078" i="3"/>
  <c r="F8079" i="3"/>
  <c r="F8080" i="3"/>
  <c r="F8081" i="3"/>
  <c r="F8082" i="3"/>
  <c r="F8083" i="3"/>
  <c r="F8084" i="3"/>
  <c r="F8085" i="3"/>
  <c r="F8086" i="3"/>
  <c r="F8087" i="3"/>
  <c r="F8088" i="3"/>
  <c r="F8089" i="3"/>
  <c r="F8090" i="3"/>
  <c r="F8091" i="3"/>
  <c r="F8092" i="3"/>
  <c r="F8093" i="3"/>
  <c r="F8094" i="3"/>
  <c r="F8095" i="3"/>
  <c r="F8096" i="3"/>
  <c r="F8097" i="3"/>
  <c r="F8098" i="3"/>
  <c r="F8099" i="3"/>
  <c r="F8100" i="3"/>
  <c r="F8101" i="3"/>
  <c r="F8102" i="3"/>
  <c r="F8103" i="3"/>
  <c r="F8104" i="3"/>
  <c r="F8105" i="3"/>
  <c r="F8106" i="3"/>
  <c r="F8107" i="3"/>
  <c r="F8108" i="3"/>
  <c r="F8109" i="3"/>
  <c r="F8110" i="3"/>
  <c r="F8111" i="3"/>
  <c r="F8112" i="3"/>
  <c r="F8113" i="3"/>
  <c r="F8114" i="3"/>
  <c r="F8115" i="3"/>
  <c r="F8116" i="3"/>
  <c r="F8117" i="3"/>
  <c r="F8118" i="3"/>
  <c r="F8119" i="3"/>
  <c r="F8120" i="3"/>
  <c r="F8121" i="3"/>
  <c r="F8122" i="3"/>
  <c r="F8123" i="3"/>
  <c r="F8124" i="3"/>
  <c r="F8125" i="3"/>
  <c r="F8126" i="3"/>
  <c r="F8127" i="3"/>
  <c r="F8128" i="3"/>
  <c r="F8129" i="3"/>
  <c r="F8130" i="3"/>
  <c r="F8131" i="3"/>
  <c r="F8132" i="3"/>
  <c r="F8133" i="3"/>
  <c r="F8134" i="3"/>
  <c r="F8135" i="3"/>
  <c r="F8136" i="3"/>
  <c r="F8137" i="3"/>
  <c r="F8138" i="3"/>
  <c r="F8139" i="3"/>
  <c r="F8140" i="3"/>
  <c r="F8141" i="3"/>
  <c r="F8142" i="3"/>
  <c r="F8143" i="3"/>
  <c r="F8144" i="3"/>
  <c r="F8145" i="3"/>
  <c r="F8146" i="3"/>
  <c r="F8147" i="3"/>
  <c r="F8148" i="3"/>
  <c r="F8149" i="3"/>
  <c r="F8150" i="3"/>
  <c r="F8151" i="3"/>
  <c r="F8152" i="3"/>
  <c r="F8153" i="3"/>
  <c r="F8154" i="3"/>
  <c r="F8155" i="3"/>
  <c r="F8156" i="3"/>
  <c r="F8157" i="3"/>
  <c r="F8158" i="3"/>
  <c r="F8159" i="3"/>
  <c r="F8160" i="3"/>
  <c r="F8161" i="3"/>
  <c r="F8162" i="3"/>
  <c r="F8163" i="3"/>
  <c r="F8164" i="3"/>
  <c r="F8165" i="3"/>
  <c r="F8166" i="3"/>
  <c r="F8167" i="3"/>
  <c r="F8168" i="3"/>
  <c r="F8169" i="3"/>
  <c r="F8170" i="3"/>
  <c r="F8171" i="3"/>
  <c r="F8172" i="3"/>
  <c r="F8173" i="3"/>
  <c r="F8174" i="3"/>
  <c r="F8175" i="3"/>
  <c r="F8176" i="3"/>
  <c r="F8177" i="3"/>
  <c r="F8178" i="3"/>
  <c r="F8179" i="3"/>
  <c r="F8180" i="3"/>
  <c r="F8181" i="3"/>
  <c r="F8182" i="3"/>
  <c r="F8183" i="3"/>
  <c r="F8184" i="3"/>
  <c r="F8185" i="3"/>
  <c r="F8186" i="3"/>
  <c r="F8187" i="3"/>
  <c r="F8188" i="3"/>
  <c r="F8189" i="3"/>
  <c r="F8190" i="3"/>
  <c r="F8191" i="3"/>
  <c r="F8192" i="3"/>
  <c r="F8193" i="3"/>
  <c r="F8194" i="3"/>
  <c r="F8195" i="3"/>
  <c r="F8196" i="3"/>
  <c r="F8197" i="3"/>
  <c r="F8198" i="3"/>
  <c r="F8199" i="3"/>
  <c r="F8200" i="3"/>
  <c r="F8201" i="3"/>
  <c r="F8202" i="3"/>
  <c r="F8203" i="3"/>
  <c r="F8204" i="3"/>
  <c r="F8205" i="3"/>
  <c r="F8206" i="3"/>
  <c r="F8207" i="3"/>
  <c r="F8208" i="3"/>
  <c r="F8209" i="3"/>
  <c r="F8210" i="3"/>
  <c r="F8211" i="3"/>
  <c r="F8212" i="3"/>
  <c r="F8213" i="3"/>
  <c r="F8214" i="3"/>
  <c r="F8215" i="3"/>
  <c r="F8216" i="3"/>
  <c r="F8217" i="3"/>
  <c r="F8218" i="3"/>
  <c r="F8219" i="3"/>
  <c r="F8220" i="3"/>
  <c r="F8221" i="3"/>
  <c r="F8222" i="3"/>
  <c r="F8223" i="3"/>
  <c r="F8224" i="3"/>
  <c r="F8225" i="3"/>
  <c r="F8226" i="3"/>
  <c r="F8227" i="3"/>
  <c r="F8228" i="3"/>
  <c r="F8229" i="3"/>
  <c r="F8230" i="3"/>
  <c r="F8231" i="3"/>
  <c r="F8232" i="3"/>
  <c r="F8233" i="3"/>
  <c r="F8234" i="3"/>
  <c r="F8235" i="3"/>
  <c r="F8236" i="3"/>
  <c r="F8237" i="3"/>
  <c r="F8238" i="3"/>
  <c r="F8239" i="3"/>
  <c r="F8240" i="3"/>
  <c r="F8241" i="3"/>
  <c r="F8242" i="3"/>
  <c r="F8243" i="3"/>
  <c r="F8244" i="3"/>
  <c r="F8245" i="3"/>
  <c r="F8246" i="3"/>
  <c r="F8247" i="3"/>
  <c r="F8248" i="3"/>
  <c r="F8249" i="3"/>
  <c r="F8250" i="3"/>
  <c r="F8251" i="3"/>
  <c r="F8252" i="3"/>
  <c r="F8253" i="3"/>
  <c r="F8254" i="3"/>
  <c r="F8255" i="3"/>
  <c r="F8256" i="3"/>
  <c r="F8257" i="3"/>
  <c r="F8258" i="3"/>
  <c r="F8259" i="3"/>
  <c r="F8260" i="3"/>
  <c r="F8261" i="3"/>
  <c r="F8262" i="3"/>
  <c r="F8263" i="3"/>
  <c r="F8264" i="3"/>
  <c r="F8265" i="3"/>
  <c r="F8266" i="3"/>
  <c r="F8267" i="3"/>
  <c r="F8268" i="3"/>
  <c r="F8269" i="3"/>
  <c r="F8270" i="3"/>
  <c r="F8271" i="3"/>
  <c r="F8272" i="3"/>
  <c r="F8273" i="3"/>
  <c r="F8274" i="3"/>
  <c r="F8275" i="3"/>
  <c r="F8276" i="3"/>
  <c r="F8277" i="3"/>
  <c r="F8278" i="3"/>
  <c r="F8279" i="3"/>
  <c r="F8280" i="3"/>
  <c r="F8281" i="3"/>
  <c r="F8282" i="3"/>
  <c r="F8283" i="3"/>
  <c r="F8284" i="3"/>
  <c r="F8285" i="3"/>
  <c r="F8286" i="3"/>
  <c r="F8287" i="3"/>
  <c r="F8288" i="3"/>
  <c r="F8289" i="3"/>
  <c r="F8290" i="3"/>
  <c r="F8291" i="3"/>
  <c r="F8292" i="3"/>
  <c r="F8293" i="3"/>
  <c r="F8294" i="3"/>
  <c r="F8295" i="3"/>
  <c r="F8296" i="3"/>
  <c r="F8297" i="3"/>
  <c r="F8298" i="3"/>
  <c r="F8299" i="3"/>
  <c r="F8300" i="3"/>
  <c r="F8301" i="3"/>
  <c r="F8302" i="3"/>
  <c r="F8303" i="3"/>
  <c r="F8304" i="3"/>
  <c r="F8305" i="3"/>
  <c r="F8306" i="3"/>
  <c r="F8307" i="3"/>
  <c r="F8308" i="3"/>
  <c r="F8309" i="3"/>
  <c r="F8310" i="3"/>
  <c r="F8311" i="3"/>
  <c r="F8312" i="3"/>
  <c r="F8313" i="3"/>
  <c r="F8314" i="3"/>
  <c r="F8315" i="3"/>
  <c r="F8316" i="3"/>
  <c r="F8317" i="3"/>
  <c r="F8318" i="3"/>
  <c r="F8319" i="3"/>
  <c r="F8320" i="3"/>
  <c r="F8321" i="3"/>
  <c r="F8322" i="3"/>
  <c r="F8323" i="3"/>
  <c r="F8324" i="3"/>
  <c r="F8325" i="3"/>
  <c r="F8326" i="3"/>
  <c r="F8327" i="3"/>
  <c r="F8328" i="3"/>
  <c r="F8329" i="3"/>
  <c r="F8330" i="3"/>
  <c r="F8331" i="3"/>
  <c r="F8332" i="3"/>
  <c r="F8333" i="3"/>
  <c r="F8334" i="3"/>
  <c r="F8335" i="3"/>
  <c r="F8336" i="3"/>
  <c r="F8337" i="3"/>
  <c r="F8338" i="3"/>
  <c r="F8339" i="3"/>
  <c r="F8340" i="3"/>
  <c r="F8341" i="3"/>
  <c r="F8342" i="3"/>
  <c r="F8343" i="3"/>
  <c r="F8344" i="3"/>
  <c r="F8345" i="3"/>
  <c r="F8346" i="3"/>
  <c r="F8347" i="3"/>
  <c r="F8348" i="3"/>
  <c r="F8349" i="3"/>
  <c r="F8350" i="3"/>
  <c r="F8351" i="3"/>
  <c r="F8352" i="3"/>
  <c r="F8353" i="3"/>
  <c r="F8354" i="3"/>
  <c r="F8355" i="3"/>
  <c r="F8356" i="3"/>
  <c r="F8357" i="3"/>
  <c r="F8358" i="3"/>
  <c r="F8359" i="3"/>
  <c r="F8360" i="3"/>
  <c r="F8361" i="3"/>
  <c r="F8362" i="3"/>
  <c r="F8363" i="3"/>
  <c r="F8364" i="3"/>
  <c r="F8365" i="3"/>
  <c r="F8366" i="3"/>
  <c r="F8367" i="3"/>
  <c r="F8368" i="3"/>
  <c r="F8369" i="3"/>
  <c r="F8370" i="3"/>
  <c r="F8371" i="3"/>
  <c r="F8372" i="3"/>
  <c r="F8373" i="3"/>
  <c r="F8374" i="3"/>
  <c r="F8375" i="3"/>
  <c r="F8376" i="3"/>
  <c r="F8377" i="3"/>
  <c r="F8378" i="3"/>
  <c r="F8379" i="3"/>
  <c r="F8380" i="3"/>
  <c r="F8381" i="3"/>
  <c r="F8382" i="3"/>
  <c r="F8383" i="3"/>
  <c r="F8384" i="3"/>
  <c r="F8385" i="3"/>
  <c r="F8386" i="3"/>
  <c r="F8387" i="3"/>
  <c r="F8388" i="3"/>
  <c r="F8389" i="3"/>
  <c r="F8390" i="3"/>
  <c r="F8391" i="3"/>
  <c r="F8392" i="3"/>
  <c r="F8393" i="3"/>
  <c r="F8394" i="3"/>
  <c r="F8395" i="3"/>
  <c r="F8396" i="3"/>
  <c r="F8397" i="3"/>
  <c r="F8398" i="3"/>
  <c r="F8399" i="3"/>
  <c r="F8400" i="3"/>
  <c r="F8401" i="3"/>
  <c r="F8402" i="3"/>
  <c r="F8403" i="3"/>
  <c r="F8404" i="3"/>
  <c r="F8405" i="3"/>
  <c r="F8406" i="3"/>
  <c r="F8407" i="3"/>
  <c r="F8408" i="3"/>
  <c r="F8409" i="3"/>
  <c r="F8410" i="3"/>
  <c r="F8411" i="3"/>
  <c r="F8412" i="3"/>
  <c r="F8413" i="3"/>
  <c r="F8414" i="3"/>
  <c r="F8415" i="3"/>
  <c r="F8416" i="3"/>
  <c r="F8417" i="3"/>
  <c r="F8418" i="3"/>
  <c r="F8419" i="3"/>
  <c r="F8420" i="3"/>
  <c r="F8421" i="3"/>
  <c r="F8422" i="3"/>
  <c r="F8423" i="3"/>
  <c r="F8424" i="3"/>
  <c r="F8425" i="3"/>
  <c r="F8426" i="3"/>
  <c r="F8427" i="3"/>
  <c r="F8428" i="3"/>
  <c r="F8429" i="3"/>
  <c r="F8430" i="3"/>
  <c r="F8431" i="3"/>
  <c r="F8432" i="3"/>
  <c r="F8433" i="3"/>
  <c r="F8434" i="3"/>
  <c r="F8435" i="3"/>
  <c r="F8436" i="3"/>
  <c r="F8437" i="3"/>
  <c r="F8438" i="3"/>
  <c r="F8439" i="3"/>
  <c r="F8440" i="3"/>
  <c r="F8441" i="3"/>
  <c r="F8442" i="3"/>
  <c r="F8443" i="3"/>
  <c r="F8444" i="3"/>
  <c r="F8445" i="3"/>
  <c r="F8446" i="3"/>
  <c r="F8447" i="3"/>
  <c r="F8448" i="3"/>
  <c r="F8449" i="3"/>
  <c r="F8450" i="3"/>
  <c r="F8451" i="3"/>
  <c r="F8452" i="3"/>
  <c r="F8453" i="3"/>
  <c r="F8454" i="3"/>
  <c r="F8455" i="3"/>
  <c r="F8456" i="3"/>
  <c r="F8457" i="3"/>
  <c r="F8458" i="3"/>
  <c r="F8459" i="3"/>
  <c r="F8460" i="3"/>
  <c r="F8461" i="3"/>
  <c r="F8462" i="3"/>
  <c r="F8463" i="3"/>
  <c r="F8464" i="3"/>
  <c r="F8465" i="3"/>
  <c r="F8466" i="3"/>
  <c r="F8467" i="3"/>
  <c r="F8468" i="3"/>
  <c r="F8469" i="3"/>
  <c r="F8470" i="3"/>
  <c r="F8471" i="3"/>
  <c r="F8472" i="3"/>
  <c r="F8473" i="3"/>
  <c r="F8474" i="3"/>
  <c r="F8475" i="3"/>
  <c r="F8476" i="3"/>
  <c r="F8477" i="3"/>
  <c r="F8478" i="3"/>
  <c r="F8479" i="3"/>
  <c r="F8480" i="3"/>
  <c r="F8481" i="3"/>
  <c r="F8482" i="3"/>
  <c r="F8483" i="3"/>
  <c r="F8484" i="3"/>
  <c r="F8485" i="3"/>
  <c r="F8486" i="3"/>
  <c r="F8487" i="3"/>
  <c r="F8488" i="3"/>
  <c r="F8489" i="3"/>
  <c r="F8490" i="3"/>
  <c r="F8491" i="3"/>
  <c r="F8492" i="3"/>
  <c r="F8493" i="3"/>
  <c r="F8494" i="3"/>
  <c r="F8495" i="3"/>
  <c r="F8496" i="3"/>
  <c r="F8497" i="3"/>
  <c r="F8498" i="3"/>
  <c r="F8499" i="3"/>
  <c r="F8500" i="3"/>
  <c r="F8501" i="3"/>
  <c r="F8502" i="3"/>
  <c r="F8503" i="3"/>
  <c r="F8504" i="3"/>
  <c r="F8505" i="3"/>
  <c r="F8506" i="3"/>
  <c r="F8507" i="3"/>
  <c r="F8508" i="3"/>
  <c r="F8509" i="3"/>
  <c r="F8510" i="3"/>
  <c r="F8511" i="3"/>
  <c r="F8512" i="3"/>
  <c r="F8513" i="3"/>
  <c r="F8514" i="3"/>
  <c r="F8515" i="3"/>
  <c r="F8516" i="3"/>
  <c r="F8517" i="3"/>
  <c r="F8518" i="3"/>
  <c r="F8519" i="3"/>
  <c r="F8520" i="3"/>
  <c r="F8521" i="3"/>
  <c r="F8522" i="3"/>
  <c r="F8523" i="3"/>
  <c r="F8524" i="3"/>
  <c r="F8525" i="3"/>
  <c r="F8526" i="3"/>
  <c r="F8527" i="3"/>
  <c r="F8528" i="3"/>
  <c r="F8529" i="3"/>
  <c r="F8530" i="3"/>
  <c r="F8531" i="3"/>
  <c r="F8532" i="3"/>
  <c r="F8533" i="3"/>
  <c r="F8534" i="3"/>
  <c r="F8535" i="3"/>
  <c r="F8536" i="3"/>
  <c r="F8537" i="3"/>
  <c r="F8538" i="3"/>
  <c r="F8539" i="3"/>
  <c r="F8540" i="3"/>
  <c r="F8541" i="3"/>
  <c r="F8542" i="3"/>
  <c r="F8543" i="3"/>
  <c r="F8544" i="3"/>
  <c r="F8545" i="3"/>
  <c r="F8546" i="3"/>
  <c r="F8547" i="3"/>
  <c r="F8548" i="3"/>
  <c r="F8549" i="3"/>
  <c r="F8550" i="3"/>
  <c r="F8551" i="3"/>
  <c r="F8552" i="3"/>
  <c r="F8553" i="3"/>
  <c r="F8554" i="3"/>
  <c r="F8555" i="3"/>
  <c r="F8556" i="3"/>
  <c r="F8557" i="3"/>
  <c r="F8558" i="3"/>
  <c r="F8559" i="3"/>
  <c r="F8560" i="3"/>
  <c r="F8561" i="3"/>
  <c r="F8562" i="3"/>
  <c r="F8563" i="3"/>
  <c r="F8564" i="3"/>
  <c r="F8565" i="3"/>
  <c r="F8566" i="3"/>
  <c r="F8567" i="3"/>
  <c r="F8568" i="3"/>
  <c r="F8569" i="3"/>
  <c r="F8570" i="3"/>
  <c r="F8571" i="3"/>
  <c r="F8572" i="3"/>
  <c r="F8573" i="3"/>
  <c r="F8574" i="3"/>
  <c r="F8575" i="3"/>
  <c r="F8576" i="3"/>
  <c r="F8577" i="3"/>
  <c r="F8578" i="3"/>
  <c r="F8579" i="3"/>
  <c r="F8580" i="3"/>
  <c r="F8581" i="3"/>
  <c r="F8582" i="3"/>
  <c r="F8583" i="3"/>
  <c r="F8584" i="3"/>
  <c r="F8585" i="3"/>
  <c r="F8586" i="3"/>
  <c r="F8587" i="3"/>
  <c r="F8588" i="3"/>
  <c r="F8589" i="3"/>
  <c r="F8590" i="3"/>
  <c r="F8591" i="3"/>
  <c r="F8592" i="3"/>
  <c r="F8593" i="3"/>
  <c r="F8594" i="3"/>
  <c r="F8595" i="3"/>
  <c r="F8596" i="3"/>
  <c r="F8597" i="3"/>
  <c r="F8598" i="3"/>
  <c r="F8599" i="3"/>
  <c r="F8600" i="3"/>
  <c r="F8601" i="3"/>
  <c r="F8602" i="3"/>
  <c r="F8603" i="3"/>
  <c r="F8604" i="3"/>
  <c r="F8605" i="3"/>
  <c r="F8606" i="3"/>
  <c r="F8607" i="3"/>
  <c r="F8608" i="3"/>
  <c r="F8609" i="3"/>
  <c r="F8610" i="3"/>
  <c r="F8611" i="3"/>
  <c r="F8612" i="3"/>
  <c r="F8613" i="3"/>
  <c r="F8614" i="3"/>
  <c r="F8615" i="3"/>
  <c r="F8616" i="3"/>
  <c r="F8617" i="3"/>
  <c r="F8618" i="3"/>
  <c r="F8619" i="3"/>
  <c r="F8620" i="3"/>
  <c r="F8621" i="3"/>
  <c r="F8622" i="3"/>
  <c r="F8623" i="3"/>
  <c r="F8624" i="3"/>
  <c r="F8625" i="3"/>
  <c r="F8626" i="3"/>
  <c r="F8627" i="3"/>
  <c r="F8628" i="3"/>
  <c r="F8629" i="3"/>
  <c r="F8630" i="3"/>
  <c r="F8631" i="3"/>
  <c r="F8632" i="3"/>
  <c r="F8633" i="3"/>
  <c r="F8634" i="3"/>
  <c r="F8635" i="3"/>
  <c r="F8636" i="3"/>
  <c r="F8637" i="3"/>
  <c r="F8638" i="3"/>
  <c r="F8639" i="3"/>
  <c r="F8640" i="3"/>
  <c r="F8641" i="3"/>
  <c r="F8642" i="3"/>
  <c r="F8643" i="3"/>
  <c r="F8644" i="3"/>
  <c r="F8645" i="3"/>
  <c r="F8646" i="3"/>
  <c r="F8647" i="3"/>
  <c r="F8648" i="3"/>
  <c r="F8649" i="3"/>
  <c r="F8650" i="3"/>
  <c r="F8651" i="3"/>
  <c r="F8652" i="3"/>
  <c r="F8653" i="3"/>
  <c r="F8654" i="3"/>
  <c r="F8655" i="3"/>
  <c r="F8656" i="3"/>
  <c r="F8657" i="3"/>
  <c r="F8658" i="3"/>
  <c r="F8659" i="3"/>
  <c r="F8660" i="3"/>
  <c r="F8661" i="3"/>
  <c r="F8662" i="3"/>
  <c r="F8663" i="3"/>
  <c r="F8664" i="3"/>
  <c r="F8665" i="3"/>
  <c r="F8666" i="3"/>
  <c r="F8667" i="3"/>
  <c r="F8668" i="3"/>
  <c r="F8669" i="3"/>
  <c r="F8670" i="3"/>
  <c r="F8671" i="3"/>
  <c r="F8672" i="3"/>
  <c r="F8673" i="3"/>
  <c r="F8674" i="3"/>
  <c r="F8675" i="3"/>
  <c r="F8676" i="3"/>
  <c r="F8677" i="3"/>
  <c r="F8678" i="3"/>
  <c r="F8679" i="3"/>
  <c r="F8680" i="3"/>
  <c r="F8681" i="3"/>
  <c r="F8682" i="3"/>
  <c r="F8683" i="3"/>
  <c r="F8684" i="3"/>
  <c r="F8685" i="3"/>
  <c r="F8686" i="3"/>
  <c r="F8687" i="3"/>
  <c r="F8688" i="3"/>
  <c r="F8689" i="3"/>
  <c r="F8690" i="3"/>
  <c r="F8691" i="3"/>
  <c r="F8692" i="3"/>
  <c r="F8693" i="3"/>
  <c r="F8694" i="3"/>
  <c r="F8695" i="3"/>
  <c r="F8696" i="3"/>
  <c r="F8697" i="3"/>
  <c r="F8698" i="3"/>
  <c r="F8699" i="3"/>
  <c r="F8700" i="3"/>
  <c r="F8701" i="3"/>
  <c r="F8702" i="3"/>
  <c r="F8703" i="3"/>
  <c r="F8704" i="3"/>
  <c r="F8705" i="3"/>
  <c r="F8706" i="3"/>
  <c r="F8707" i="3"/>
  <c r="F8708" i="3"/>
  <c r="F8709" i="3"/>
  <c r="F8710" i="3"/>
  <c r="F8711" i="3"/>
  <c r="F8712" i="3"/>
  <c r="F8713" i="3"/>
  <c r="F8714" i="3"/>
  <c r="F8715" i="3"/>
  <c r="F8716" i="3"/>
  <c r="F8717" i="3"/>
  <c r="F8718" i="3"/>
  <c r="F8719" i="3"/>
  <c r="F8720" i="3"/>
  <c r="F8721" i="3"/>
  <c r="F8722" i="3"/>
  <c r="F8723" i="3"/>
  <c r="F8724" i="3"/>
  <c r="F8725" i="3"/>
  <c r="F8726" i="3"/>
  <c r="F8727" i="3"/>
  <c r="F8728" i="3"/>
  <c r="F8729" i="3"/>
  <c r="F8730" i="3"/>
  <c r="F8731" i="3"/>
  <c r="F8732" i="3"/>
  <c r="F8733" i="3"/>
  <c r="F8734" i="3"/>
  <c r="F8735" i="3"/>
  <c r="F8736" i="3"/>
  <c r="F8737" i="3"/>
  <c r="F8738" i="3"/>
  <c r="F8739" i="3"/>
  <c r="F8740" i="3"/>
  <c r="F8741" i="3"/>
  <c r="F8742" i="3"/>
  <c r="F8743" i="3"/>
  <c r="F8744" i="3"/>
  <c r="F8745" i="3"/>
  <c r="F8746" i="3"/>
  <c r="F8747" i="3"/>
  <c r="F8748" i="3"/>
  <c r="F8749" i="3"/>
  <c r="F8750" i="3"/>
  <c r="F8751" i="3"/>
  <c r="F8752" i="3"/>
  <c r="F8753" i="3"/>
  <c r="F8754" i="3"/>
  <c r="F8755" i="3"/>
  <c r="F8756" i="3"/>
  <c r="F8757" i="3"/>
  <c r="F8758" i="3"/>
  <c r="F8759" i="3"/>
  <c r="F8760" i="3"/>
  <c r="F8761" i="3"/>
  <c r="F8762" i="3"/>
  <c r="F8763" i="3"/>
  <c r="F8764" i="3"/>
  <c r="F8765" i="3"/>
  <c r="F8766" i="3"/>
  <c r="F8767" i="3"/>
  <c r="F8768" i="3"/>
  <c r="F8769" i="3"/>
  <c r="F8770" i="3"/>
  <c r="F8771" i="3"/>
  <c r="F8772" i="3"/>
  <c r="F8773" i="3"/>
  <c r="F8774" i="3"/>
  <c r="F8775" i="3"/>
  <c r="F8776" i="3"/>
  <c r="F8777" i="3"/>
  <c r="F8778" i="3"/>
  <c r="F8779" i="3"/>
  <c r="F8780" i="3"/>
  <c r="F8781" i="3"/>
  <c r="F8782" i="3"/>
  <c r="F8783" i="3"/>
  <c r="F8784" i="3"/>
  <c r="F8785" i="3"/>
  <c r="F8786" i="3"/>
  <c r="F8787" i="3"/>
  <c r="F8788" i="3"/>
  <c r="F8789" i="3"/>
  <c r="F8790" i="3"/>
  <c r="F8791" i="3"/>
  <c r="F8792" i="3"/>
  <c r="F8793" i="3"/>
  <c r="F8794" i="3"/>
  <c r="F8795" i="3"/>
  <c r="F8796" i="3"/>
  <c r="F8797" i="3"/>
  <c r="F8798" i="3"/>
  <c r="F8799" i="3"/>
  <c r="F8800" i="3"/>
  <c r="F8801" i="3"/>
  <c r="F8802" i="3"/>
  <c r="F8803" i="3"/>
  <c r="F8804" i="3"/>
  <c r="F8805" i="3"/>
  <c r="F8806" i="3"/>
  <c r="F8807" i="3"/>
  <c r="F8808" i="3"/>
  <c r="F8809" i="3"/>
  <c r="F8810" i="3"/>
  <c r="F8811" i="3"/>
  <c r="F8812" i="3"/>
  <c r="F8813" i="3"/>
  <c r="F8814" i="3"/>
  <c r="F8815" i="3"/>
  <c r="F8816" i="3"/>
  <c r="F8817" i="3"/>
  <c r="F8818" i="3"/>
  <c r="F8819" i="3"/>
  <c r="F8820" i="3"/>
  <c r="F8821" i="3"/>
  <c r="F8822" i="3"/>
  <c r="F8823" i="3"/>
  <c r="F8824" i="3"/>
  <c r="F8825" i="3"/>
  <c r="F8826" i="3"/>
  <c r="F8827" i="3"/>
  <c r="F8828" i="3"/>
  <c r="F8829" i="3"/>
  <c r="F8830" i="3"/>
  <c r="F8831" i="3"/>
  <c r="F8832" i="3"/>
  <c r="F8833" i="3"/>
  <c r="F8834" i="3"/>
  <c r="F8835" i="3"/>
  <c r="F8836" i="3"/>
  <c r="F8837" i="3"/>
  <c r="F8838" i="3"/>
  <c r="F8839" i="3"/>
  <c r="F8840" i="3"/>
  <c r="F8841" i="3"/>
  <c r="F8842" i="3"/>
  <c r="F8843" i="3"/>
  <c r="F8844" i="3"/>
  <c r="F8845" i="3"/>
  <c r="F8846" i="3"/>
  <c r="F8847" i="3"/>
  <c r="F8848" i="3"/>
  <c r="F8849" i="3"/>
  <c r="F8850" i="3"/>
  <c r="F8851" i="3"/>
  <c r="F8852" i="3"/>
  <c r="F8853" i="3"/>
  <c r="F8854" i="3"/>
  <c r="F8855" i="3"/>
  <c r="F8856" i="3"/>
  <c r="F8857" i="3"/>
  <c r="F8858" i="3"/>
  <c r="F8859" i="3"/>
  <c r="F8860" i="3"/>
  <c r="F8861" i="3"/>
  <c r="F8862" i="3"/>
  <c r="F8863" i="3"/>
  <c r="F8864" i="3"/>
  <c r="F8865" i="3"/>
  <c r="F8866" i="3"/>
  <c r="F8867" i="3"/>
  <c r="F8868" i="3"/>
  <c r="F8869" i="3"/>
  <c r="F8870" i="3"/>
  <c r="F8871" i="3"/>
  <c r="F8872" i="3"/>
  <c r="F8873" i="3"/>
  <c r="F8874" i="3"/>
  <c r="F8875" i="3"/>
  <c r="F8876" i="3"/>
  <c r="F8877" i="3"/>
  <c r="F8878" i="3"/>
  <c r="F8879" i="3"/>
  <c r="F8880" i="3"/>
  <c r="F8881" i="3"/>
  <c r="F8882" i="3"/>
  <c r="F8883" i="3"/>
  <c r="F8884" i="3"/>
  <c r="F8885" i="3"/>
  <c r="F8886" i="3"/>
  <c r="F8887" i="3"/>
  <c r="F8888" i="3"/>
  <c r="F8889" i="3"/>
  <c r="F8890" i="3"/>
  <c r="F8891" i="3"/>
  <c r="F8892" i="3"/>
  <c r="F8893" i="3"/>
  <c r="F8894" i="3"/>
  <c r="F8895" i="3"/>
  <c r="F8896" i="3"/>
  <c r="F8897" i="3"/>
  <c r="F8898" i="3"/>
  <c r="F8899" i="3"/>
  <c r="F8900" i="3"/>
  <c r="F8901" i="3"/>
  <c r="F8902" i="3"/>
  <c r="F8903" i="3"/>
  <c r="F8904" i="3"/>
  <c r="F8905" i="3"/>
  <c r="F8906" i="3"/>
  <c r="F8907" i="3"/>
  <c r="F8908" i="3"/>
  <c r="F8909" i="3"/>
  <c r="F8910" i="3"/>
  <c r="F8911" i="3"/>
  <c r="F8912" i="3"/>
  <c r="F8913" i="3"/>
  <c r="F8914" i="3"/>
  <c r="F8915" i="3"/>
  <c r="F8916" i="3"/>
  <c r="F8917" i="3"/>
  <c r="F8918" i="3"/>
  <c r="F8919" i="3"/>
  <c r="F8920" i="3"/>
  <c r="F8921" i="3"/>
  <c r="F8922" i="3"/>
  <c r="F8923" i="3"/>
  <c r="F8924" i="3"/>
  <c r="F8925" i="3"/>
  <c r="F8926" i="3"/>
  <c r="F8927" i="3"/>
  <c r="F8928" i="3"/>
  <c r="F8929" i="3"/>
  <c r="F8930" i="3"/>
  <c r="F8931" i="3"/>
  <c r="F8932" i="3"/>
  <c r="F8933" i="3"/>
  <c r="F8934" i="3"/>
  <c r="F8935" i="3"/>
  <c r="F8936" i="3"/>
  <c r="F8937" i="3"/>
  <c r="F8938" i="3"/>
  <c r="F8939" i="3"/>
  <c r="F8940" i="3"/>
  <c r="F8941" i="3"/>
  <c r="F8942" i="3"/>
  <c r="F8943" i="3"/>
  <c r="F8944" i="3"/>
  <c r="F8945" i="3"/>
  <c r="F8946" i="3"/>
  <c r="F8947" i="3"/>
  <c r="F8948" i="3"/>
  <c r="F8949" i="3"/>
  <c r="F8950" i="3"/>
  <c r="F8951" i="3"/>
  <c r="F8952" i="3"/>
  <c r="F8953" i="3"/>
  <c r="F8954" i="3"/>
  <c r="F8955" i="3"/>
  <c r="F8956" i="3"/>
  <c r="F8957" i="3"/>
  <c r="F8958" i="3"/>
  <c r="F8959" i="3"/>
  <c r="F8960" i="3"/>
  <c r="F8961" i="3"/>
  <c r="F8962" i="3"/>
  <c r="F8963" i="3"/>
  <c r="F8964" i="3"/>
  <c r="F8965" i="3"/>
  <c r="F8966" i="3"/>
  <c r="F8967" i="3"/>
  <c r="F8968" i="3"/>
  <c r="F8969" i="3"/>
  <c r="F8970" i="3"/>
  <c r="F8971" i="3"/>
  <c r="F8972" i="3"/>
  <c r="F8973" i="3"/>
  <c r="F8974" i="3"/>
  <c r="F8975" i="3"/>
  <c r="F8976" i="3"/>
  <c r="F8977" i="3"/>
  <c r="F8978" i="3"/>
  <c r="F8979" i="3"/>
  <c r="F8980" i="3"/>
  <c r="F8981" i="3"/>
  <c r="F8982" i="3"/>
  <c r="F8983" i="3"/>
  <c r="F8984" i="3"/>
  <c r="F8985" i="3"/>
  <c r="F8986" i="3"/>
  <c r="F8987" i="3"/>
  <c r="F8988" i="3"/>
  <c r="F8989" i="3"/>
  <c r="F8990" i="3"/>
  <c r="F8991" i="3"/>
  <c r="F8992" i="3"/>
  <c r="F8993" i="3"/>
  <c r="F8994" i="3"/>
  <c r="F8995" i="3"/>
  <c r="F8996" i="3"/>
  <c r="F8997" i="3"/>
  <c r="F8998" i="3"/>
  <c r="F8999" i="3"/>
  <c r="F9000" i="3"/>
  <c r="F9001" i="3"/>
  <c r="F9002" i="3"/>
  <c r="F9003" i="3"/>
  <c r="F9004" i="3"/>
  <c r="F9005" i="3"/>
  <c r="F9006" i="3"/>
  <c r="F9007" i="3"/>
  <c r="F9008" i="3"/>
  <c r="F9009" i="3"/>
  <c r="F9010" i="3"/>
  <c r="F9011" i="3"/>
  <c r="F9012" i="3"/>
  <c r="F9013" i="3"/>
  <c r="F9014" i="3"/>
  <c r="F9015" i="3"/>
  <c r="F9016" i="3"/>
  <c r="F9017" i="3"/>
  <c r="F9018" i="3"/>
  <c r="F9019" i="3"/>
  <c r="F9020" i="3"/>
  <c r="F9021" i="3"/>
  <c r="F9022" i="3"/>
  <c r="F9023" i="3"/>
  <c r="F9024" i="3"/>
  <c r="F9025" i="3"/>
  <c r="F9026" i="3"/>
  <c r="F9027" i="3"/>
  <c r="F9028" i="3"/>
  <c r="F9029" i="3"/>
  <c r="F9030" i="3"/>
  <c r="F9031" i="3"/>
  <c r="F9032" i="3"/>
  <c r="F9033" i="3"/>
  <c r="F9034" i="3"/>
  <c r="F9035" i="3"/>
  <c r="F9036" i="3"/>
  <c r="F9037" i="3"/>
  <c r="F9038" i="3"/>
  <c r="F9039" i="3"/>
  <c r="F9040" i="3"/>
  <c r="F9041" i="3"/>
  <c r="F9042" i="3"/>
  <c r="F9043" i="3"/>
  <c r="F9044" i="3"/>
  <c r="F9045" i="3"/>
  <c r="F9046" i="3"/>
  <c r="F9047" i="3"/>
  <c r="F9048" i="3"/>
  <c r="F9049" i="3"/>
  <c r="F9050" i="3"/>
  <c r="F9051" i="3"/>
  <c r="F9052" i="3"/>
  <c r="F9053" i="3"/>
  <c r="F9054" i="3"/>
  <c r="F9055" i="3"/>
  <c r="F9056" i="3"/>
  <c r="F9057" i="3"/>
  <c r="F9058" i="3"/>
  <c r="F9059" i="3"/>
  <c r="F9060" i="3"/>
  <c r="F9061" i="3"/>
  <c r="F9062" i="3"/>
  <c r="F9063" i="3"/>
  <c r="F9064" i="3"/>
  <c r="F9065" i="3"/>
  <c r="F9066" i="3"/>
  <c r="F9067" i="3"/>
  <c r="F9068" i="3"/>
  <c r="F9069" i="3"/>
  <c r="F9070" i="3"/>
  <c r="F9071" i="3"/>
  <c r="F9072" i="3"/>
  <c r="F9073" i="3"/>
  <c r="F9074" i="3"/>
  <c r="F9075" i="3"/>
  <c r="F9076" i="3"/>
  <c r="F9077" i="3"/>
  <c r="F9078" i="3"/>
  <c r="F9079" i="3"/>
  <c r="F9080" i="3"/>
  <c r="F9081" i="3"/>
  <c r="F9082" i="3"/>
  <c r="F9083" i="3"/>
  <c r="F9084" i="3"/>
  <c r="F9085" i="3"/>
  <c r="F9086" i="3"/>
  <c r="F9087" i="3"/>
  <c r="F9088" i="3"/>
  <c r="F9089" i="3"/>
  <c r="F9090" i="3"/>
  <c r="F9091" i="3"/>
  <c r="F9092" i="3"/>
  <c r="F9093" i="3"/>
  <c r="F9094" i="3"/>
  <c r="F9095" i="3"/>
  <c r="F9096" i="3"/>
  <c r="F9097" i="3"/>
  <c r="F9098" i="3"/>
  <c r="F9099" i="3"/>
  <c r="F9100" i="3"/>
  <c r="F9101" i="3"/>
  <c r="F9102" i="3"/>
  <c r="F9103" i="3"/>
  <c r="F9104" i="3"/>
  <c r="F9105" i="3"/>
  <c r="F9106" i="3"/>
  <c r="F9107" i="3"/>
  <c r="F9108" i="3"/>
  <c r="F9109" i="3"/>
  <c r="F9110" i="3"/>
  <c r="F9111" i="3"/>
  <c r="F9112" i="3"/>
  <c r="F9113" i="3"/>
  <c r="F9114" i="3"/>
  <c r="F9115" i="3"/>
  <c r="F9116" i="3"/>
  <c r="F9117" i="3"/>
  <c r="F9118" i="3"/>
  <c r="F9119" i="3"/>
  <c r="F9120" i="3"/>
  <c r="F9121" i="3"/>
  <c r="F9122" i="3"/>
  <c r="F9123" i="3"/>
  <c r="F9124" i="3"/>
  <c r="F9125" i="3"/>
  <c r="F9126" i="3"/>
  <c r="F9127" i="3"/>
  <c r="F9128" i="3"/>
  <c r="F9129" i="3"/>
  <c r="F9130" i="3"/>
  <c r="F9131" i="3"/>
  <c r="F9132" i="3"/>
  <c r="F9133" i="3"/>
  <c r="F9134" i="3"/>
  <c r="F9135" i="3"/>
  <c r="F9136" i="3"/>
  <c r="F9137" i="3"/>
  <c r="F9138" i="3"/>
  <c r="F9139" i="3"/>
  <c r="F9140" i="3"/>
  <c r="F9141" i="3"/>
  <c r="F9142" i="3"/>
  <c r="F9143" i="3"/>
  <c r="F9144" i="3"/>
  <c r="F9145" i="3"/>
  <c r="F9146" i="3"/>
  <c r="F9147" i="3"/>
  <c r="F9148" i="3"/>
  <c r="F9149" i="3"/>
  <c r="F9150" i="3"/>
  <c r="F9151" i="3"/>
  <c r="F9152" i="3"/>
  <c r="F9153" i="3"/>
  <c r="F9154" i="3"/>
  <c r="F9155" i="3"/>
  <c r="F9156" i="3"/>
  <c r="F9157" i="3"/>
  <c r="F9158" i="3"/>
  <c r="F9159" i="3"/>
  <c r="F9160" i="3"/>
  <c r="F9161" i="3"/>
  <c r="F9162" i="3"/>
  <c r="F9163" i="3"/>
  <c r="F9164" i="3"/>
  <c r="F9165" i="3"/>
  <c r="F9166" i="3"/>
  <c r="F9167" i="3"/>
  <c r="F9168" i="3"/>
  <c r="F9169" i="3"/>
  <c r="F9170" i="3"/>
  <c r="F9171" i="3"/>
  <c r="F9172" i="3"/>
  <c r="F9173" i="3"/>
  <c r="F9174" i="3"/>
  <c r="F9175" i="3"/>
  <c r="F9176" i="3"/>
  <c r="F9177" i="3"/>
  <c r="F9178" i="3"/>
  <c r="F9179" i="3"/>
  <c r="F9180" i="3"/>
  <c r="F9181" i="3"/>
  <c r="F9182" i="3"/>
  <c r="F9183" i="3"/>
  <c r="F9184" i="3"/>
  <c r="F9185" i="3"/>
  <c r="F9186" i="3"/>
  <c r="F9187" i="3"/>
  <c r="F9188" i="3"/>
  <c r="F9189" i="3"/>
  <c r="F9190" i="3"/>
  <c r="F9191" i="3"/>
  <c r="F9192" i="3"/>
  <c r="F9193" i="3"/>
  <c r="F9194" i="3"/>
  <c r="F9195" i="3"/>
  <c r="F9196" i="3"/>
  <c r="F9197" i="3"/>
  <c r="F9198" i="3"/>
  <c r="F9199" i="3"/>
  <c r="F9200" i="3"/>
  <c r="F9201" i="3"/>
  <c r="F9202" i="3"/>
  <c r="F9203" i="3"/>
  <c r="F9204" i="3"/>
  <c r="F9205" i="3"/>
  <c r="F9206" i="3"/>
  <c r="F9207" i="3"/>
  <c r="F9208" i="3"/>
  <c r="F9209" i="3"/>
  <c r="F9210" i="3"/>
  <c r="F9211" i="3"/>
  <c r="F9212" i="3"/>
  <c r="F9213" i="3"/>
  <c r="F9214" i="3"/>
  <c r="F9215" i="3"/>
  <c r="F9216" i="3"/>
  <c r="F9217" i="3"/>
  <c r="F9218" i="3"/>
  <c r="F9219" i="3"/>
  <c r="F9220" i="3"/>
  <c r="F9221" i="3"/>
  <c r="F9222" i="3"/>
  <c r="F9223" i="3"/>
  <c r="F9224" i="3"/>
  <c r="F9225" i="3"/>
  <c r="F9226" i="3"/>
  <c r="F9227" i="3"/>
  <c r="F9228" i="3"/>
  <c r="F9229" i="3"/>
  <c r="F9230" i="3"/>
  <c r="F9231" i="3"/>
  <c r="F9232" i="3"/>
  <c r="F9233" i="3"/>
  <c r="F9234" i="3"/>
  <c r="F9235" i="3"/>
  <c r="F9236" i="3"/>
  <c r="F9237" i="3"/>
  <c r="F9238" i="3"/>
  <c r="F9239" i="3"/>
  <c r="F9240" i="3"/>
  <c r="F9241" i="3"/>
  <c r="F9242" i="3"/>
  <c r="F9243" i="3"/>
  <c r="F9244" i="3"/>
  <c r="F9245" i="3"/>
  <c r="F9246" i="3"/>
  <c r="F9247" i="3"/>
  <c r="F9248" i="3"/>
  <c r="F9249" i="3"/>
  <c r="F9250" i="3"/>
  <c r="F9251" i="3"/>
  <c r="F9252" i="3"/>
  <c r="F9253" i="3"/>
  <c r="F9254" i="3"/>
  <c r="F9255" i="3"/>
  <c r="F9256" i="3"/>
  <c r="F9257" i="3"/>
  <c r="F9258" i="3"/>
  <c r="F9259" i="3"/>
  <c r="F9260" i="3"/>
  <c r="F9261" i="3"/>
  <c r="F9262" i="3"/>
  <c r="F9263" i="3"/>
  <c r="F9264" i="3"/>
  <c r="F9265" i="3"/>
  <c r="F9266" i="3"/>
  <c r="F9267" i="3"/>
  <c r="F9268" i="3"/>
  <c r="F9269" i="3"/>
  <c r="F9270" i="3"/>
  <c r="F9271" i="3"/>
  <c r="F9272" i="3"/>
  <c r="F9273" i="3"/>
  <c r="F9274" i="3"/>
  <c r="F9275" i="3"/>
  <c r="F9276" i="3"/>
  <c r="F9277" i="3"/>
  <c r="F9278" i="3"/>
  <c r="F9279" i="3"/>
  <c r="F9280" i="3"/>
  <c r="F9281" i="3"/>
  <c r="F9282" i="3"/>
  <c r="F9283" i="3"/>
  <c r="F9284" i="3"/>
  <c r="F9285" i="3"/>
  <c r="F9286" i="3"/>
  <c r="F9287" i="3"/>
  <c r="F9288" i="3"/>
  <c r="F9289" i="3"/>
  <c r="F9290" i="3"/>
  <c r="F9291" i="3"/>
  <c r="F9292" i="3"/>
  <c r="F9293" i="3"/>
  <c r="F9294" i="3"/>
  <c r="F9295" i="3"/>
  <c r="F9296" i="3"/>
  <c r="F9297" i="3"/>
  <c r="F9298" i="3"/>
  <c r="F9299" i="3"/>
  <c r="F9300" i="3"/>
  <c r="F9301" i="3"/>
  <c r="F9302" i="3"/>
  <c r="F9303" i="3"/>
  <c r="F9304" i="3"/>
  <c r="F9305" i="3"/>
  <c r="F9306" i="3"/>
  <c r="F9307" i="3"/>
  <c r="F9308" i="3"/>
  <c r="F9309" i="3"/>
  <c r="F9310" i="3"/>
  <c r="F9311" i="3"/>
  <c r="F9312" i="3"/>
  <c r="F9313" i="3"/>
  <c r="F9314" i="3"/>
  <c r="F9315" i="3"/>
  <c r="F9316" i="3"/>
  <c r="F9317" i="3"/>
  <c r="F9318" i="3"/>
  <c r="F9319" i="3"/>
  <c r="F9320" i="3"/>
  <c r="F9321" i="3"/>
  <c r="F9322" i="3"/>
  <c r="F9323" i="3"/>
  <c r="F9324" i="3"/>
  <c r="F9325" i="3"/>
  <c r="F9326" i="3"/>
  <c r="F9327" i="3"/>
  <c r="F9328" i="3"/>
  <c r="F9329" i="3"/>
  <c r="F9330" i="3"/>
  <c r="F9331" i="3"/>
  <c r="F9332" i="3"/>
  <c r="F9333" i="3"/>
  <c r="F9334" i="3"/>
  <c r="F9335" i="3"/>
  <c r="F9336" i="3"/>
  <c r="F9337" i="3"/>
  <c r="F9338" i="3"/>
  <c r="F9339" i="3"/>
  <c r="F9340" i="3"/>
  <c r="F9341" i="3"/>
  <c r="F9342" i="3"/>
  <c r="F9343" i="3"/>
  <c r="F9344" i="3"/>
  <c r="F9345" i="3"/>
  <c r="F9346" i="3"/>
  <c r="F9347" i="3"/>
  <c r="F9348" i="3"/>
  <c r="F9349" i="3"/>
  <c r="F9350" i="3"/>
  <c r="F9351" i="3"/>
  <c r="F9352" i="3"/>
  <c r="F9353" i="3"/>
  <c r="F9354" i="3"/>
  <c r="F9355" i="3"/>
  <c r="F9356" i="3"/>
  <c r="F9357" i="3"/>
  <c r="F9358" i="3"/>
  <c r="F9359" i="3"/>
  <c r="F9360" i="3"/>
  <c r="F9361" i="3"/>
  <c r="F9362" i="3"/>
  <c r="F9363" i="3"/>
  <c r="F9364" i="3"/>
  <c r="F9365" i="3"/>
  <c r="F9366" i="3"/>
  <c r="F9367" i="3"/>
  <c r="F9368" i="3"/>
  <c r="F9369" i="3"/>
  <c r="F9370" i="3"/>
  <c r="F9371" i="3"/>
  <c r="F9372" i="3"/>
  <c r="F9373" i="3"/>
  <c r="F9374" i="3"/>
  <c r="F9375" i="3"/>
  <c r="F9376" i="3"/>
  <c r="F9377" i="3"/>
  <c r="F9378" i="3"/>
  <c r="F9379" i="3"/>
  <c r="F9380" i="3"/>
  <c r="F9381" i="3"/>
  <c r="F9382" i="3"/>
  <c r="F9383" i="3"/>
  <c r="F9384" i="3"/>
  <c r="F9385" i="3"/>
  <c r="F9386" i="3"/>
  <c r="F9387" i="3"/>
  <c r="F9388" i="3"/>
  <c r="F9389" i="3"/>
  <c r="F9390" i="3"/>
  <c r="F9391" i="3"/>
  <c r="F9392" i="3"/>
  <c r="F9393" i="3"/>
  <c r="F9394" i="3"/>
  <c r="F9395" i="3"/>
  <c r="F9396" i="3"/>
  <c r="F9397" i="3"/>
  <c r="F9398" i="3"/>
  <c r="F9399" i="3"/>
  <c r="F9400" i="3"/>
  <c r="F9401" i="3"/>
  <c r="F9402" i="3"/>
  <c r="F9403" i="3"/>
  <c r="F9404" i="3"/>
  <c r="F9405" i="3"/>
  <c r="F9406" i="3"/>
  <c r="F9407" i="3"/>
  <c r="F9408" i="3"/>
  <c r="F9409" i="3"/>
  <c r="F9410" i="3"/>
  <c r="F9411" i="3"/>
  <c r="F9412" i="3"/>
  <c r="F9413" i="3"/>
  <c r="F9414" i="3"/>
  <c r="F9415" i="3"/>
  <c r="F9416" i="3"/>
  <c r="F9417" i="3"/>
  <c r="F9418" i="3"/>
  <c r="F9419" i="3"/>
  <c r="F9420" i="3"/>
  <c r="F9421" i="3"/>
  <c r="F9422" i="3"/>
  <c r="F9423" i="3"/>
  <c r="F9424" i="3"/>
  <c r="F9425" i="3"/>
  <c r="F9426" i="3"/>
  <c r="F9427" i="3"/>
  <c r="F9428" i="3"/>
  <c r="F9429" i="3"/>
  <c r="F9430" i="3"/>
  <c r="F9431" i="3"/>
  <c r="F9432" i="3"/>
  <c r="F9433" i="3"/>
  <c r="F9434" i="3"/>
  <c r="F9435" i="3"/>
  <c r="F9436" i="3"/>
  <c r="F9437" i="3"/>
  <c r="F9438" i="3"/>
  <c r="F9439" i="3"/>
  <c r="F9440" i="3"/>
  <c r="F9441" i="3"/>
  <c r="F9442" i="3"/>
  <c r="F9443" i="3"/>
  <c r="F9444" i="3"/>
  <c r="F9445" i="3"/>
  <c r="F9446" i="3"/>
  <c r="F9447" i="3"/>
  <c r="F9448" i="3"/>
  <c r="F9449" i="3"/>
  <c r="F9450" i="3"/>
  <c r="F9451" i="3"/>
  <c r="F9452" i="3"/>
  <c r="F9453" i="3"/>
  <c r="F9454" i="3"/>
  <c r="F9455" i="3"/>
  <c r="F9456" i="3"/>
  <c r="F9457" i="3"/>
  <c r="F9458" i="3"/>
  <c r="F9459" i="3"/>
  <c r="F9460" i="3"/>
  <c r="F9461" i="3"/>
  <c r="F9462" i="3"/>
  <c r="F9463" i="3"/>
  <c r="F9464" i="3"/>
  <c r="F9465" i="3"/>
  <c r="F9466" i="3"/>
  <c r="F9467" i="3"/>
  <c r="F9468" i="3"/>
  <c r="F9469" i="3"/>
  <c r="F9470" i="3"/>
  <c r="F9471" i="3"/>
  <c r="F9472" i="3"/>
  <c r="F9473" i="3"/>
  <c r="F9474" i="3"/>
  <c r="F9475" i="3"/>
  <c r="F9476" i="3"/>
  <c r="F9477" i="3"/>
  <c r="F9478" i="3"/>
  <c r="F9479" i="3"/>
  <c r="F9480" i="3"/>
  <c r="F9481" i="3"/>
  <c r="F9482" i="3"/>
  <c r="F9483" i="3"/>
  <c r="F9484" i="3"/>
  <c r="F9485" i="3"/>
  <c r="F9486" i="3"/>
  <c r="F9487" i="3"/>
  <c r="F9488" i="3"/>
  <c r="F9489" i="3"/>
  <c r="F9490" i="3"/>
  <c r="F9491" i="3"/>
  <c r="F9492" i="3"/>
  <c r="F9493" i="3"/>
  <c r="F9494" i="3"/>
  <c r="F9495" i="3"/>
  <c r="F9496" i="3"/>
  <c r="F9497" i="3"/>
  <c r="F9498" i="3"/>
  <c r="F9499" i="3"/>
  <c r="F9500" i="3"/>
  <c r="F9501" i="3"/>
  <c r="F9502" i="3"/>
  <c r="F9503" i="3"/>
  <c r="F9504" i="3"/>
  <c r="F9505" i="3"/>
  <c r="F9506" i="3"/>
  <c r="F9507" i="3"/>
  <c r="F9508" i="3"/>
  <c r="F9509" i="3"/>
  <c r="F9510" i="3"/>
  <c r="F9511" i="3"/>
  <c r="F9512" i="3"/>
  <c r="F9513" i="3"/>
  <c r="F9514" i="3"/>
  <c r="F9515" i="3"/>
  <c r="F9516" i="3"/>
  <c r="F9517" i="3"/>
  <c r="F9518" i="3"/>
  <c r="F9519" i="3"/>
  <c r="F9520" i="3"/>
  <c r="F9521" i="3"/>
  <c r="F9522" i="3"/>
  <c r="F9523" i="3"/>
  <c r="F9524" i="3"/>
  <c r="F9525" i="3"/>
  <c r="F9526" i="3"/>
  <c r="F9527" i="3"/>
  <c r="F9528" i="3"/>
  <c r="F9529" i="3"/>
  <c r="F9530" i="3"/>
  <c r="F9531" i="3"/>
  <c r="F9532" i="3"/>
  <c r="F9533" i="3"/>
  <c r="F9534" i="3"/>
  <c r="F9535" i="3"/>
  <c r="F9536" i="3"/>
  <c r="F9537" i="3"/>
  <c r="F9538" i="3"/>
  <c r="F9539" i="3"/>
  <c r="F9540" i="3"/>
  <c r="F9541" i="3"/>
  <c r="F9542" i="3"/>
  <c r="F9543" i="3"/>
  <c r="F9544" i="3"/>
  <c r="F9545" i="3"/>
  <c r="F9546" i="3"/>
  <c r="F9547" i="3"/>
  <c r="F9548" i="3"/>
  <c r="F9549" i="3"/>
  <c r="F9550" i="3"/>
  <c r="F9551" i="3"/>
  <c r="F9552" i="3"/>
  <c r="F9553" i="3"/>
  <c r="F9554" i="3"/>
  <c r="F9555" i="3"/>
  <c r="F9556" i="3"/>
  <c r="F9557" i="3"/>
  <c r="F9558" i="3"/>
  <c r="F9559" i="3"/>
  <c r="F9560" i="3"/>
  <c r="F9561" i="3"/>
  <c r="F9562" i="3"/>
  <c r="F9563" i="3"/>
  <c r="F9564" i="3"/>
  <c r="F9565" i="3"/>
  <c r="F9566" i="3"/>
  <c r="F9567" i="3"/>
  <c r="F9568" i="3"/>
  <c r="F9569" i="3"/>
  <c r="F9570" i="3"/>
  <c r="F9571" i="3"/>
  <c r="F9572" i="3"/>
  <c r="F9573" i="3"/>
  <c r="F9574" i="3"/>
  <c r="F9575" i="3"/>
  <c r="F9576" i="3"/>
  <c r="F9577" i="3"/>
  <c r="F9578" i="3"/>
  <c r="F9579" i="3"/>
  <c r="F9580" i="3"/>
  <c r="F9581" i="3"/>
  <c r="F9582" i="3"/>
  <c r="F9583" i="3"/>
  <c r="F9584" i="3"/>
  <c r="F9585" i="3"/>
  <c r="F9586" i="3"/>
  <c r="F9587" i="3"/>
  <c r="F9588" i="3"/>
  <c r="F9589" i="3"/>
  <c r="F9590" i="3"/>
  <c r="F9591" i="3"/>
  <c r="F9592" i="3"/>
  <c r="F9593" i="3"/>
  <c r="F9594" i="3"/>
  <c r="F9595" i="3"/>
  <c r="F9596" i="3"/>
  <c r="F9597" i="3"/>
  <c r="F9598" i="3"/>
  <c r="F9599" i="3"/>
  <c r="F9600" i="3"/>
  <c r="F9601" i="3"/>
  <c r="F9602" i="3"/>
  <c r="F9603" i="3"/>
  <c r="F9604" i="3"/>
  <c r="F9605" i="3"/>
  <c r="F9606" i="3"/>
  <c r="F9607" i="3"/>
  <c r="F9608" i="3"/>
  <c r="F9609" i="3"/>
  <c r="F9610" i="3"/>
  <c r="F9611" i="3"/>
  <c r="F9612" i="3"/>
  <c r="F9613" i="3"/>
  <c r="F9614" i="3"/>
  <c r="F9615" i="3"/>
  <c r="F9616" i="3"/>
  <c r="F9617" i="3"/>
  <c r="F9618" i="3"/>
  <c r="F9619" i="3"/>
  <c r="F9620" i="3"/>
  <c r="F9621" i="3"/>
  <c r="F9622" i="3"/>
  <c r="F9623" i="3"/>
  <c r="F9624" i="3"/>
  <c r="F9625" i="3"/>
  <c r="F9626" i="3"/>
  <c r="F9627" i="3"/>
  <c r="F9628" i="3"/>
  <c r="F9629" i="3"/>
  <c r="F9630" i="3"/>
  <c r="F9631" i="3"/>
  <c r="F9632" i="3"/>
  <c r="F9633" i="3"/>
  <c r="F9634" i="3"/>
  <c r="F9635" i="3"/>
  <c r="F9636" i="3"/>
  <c r="F9637" i="3"/>
  <c r="F9638" i="3"/>
  <c r="F9639" i="3"/>
  <c r="F9640" i="3"/>
  <c r="F9641" i="3"/>
  <c r="F9642" i="3"/>
  <c r="F9643" i="3"/>
  <c r="F9644" i="3"/>
  <c r="F9645" i="3"/>
  <c r="F9646" i="3"/>
  <c r="F9647" i="3"/>
  <c r="F9648" i="3"/>
  <c r="F9649" i="3"/>
  <c r="F9650" i="3"/>
  <c r="F9651" i="3"/>
  <c r="F9652" i="3"/>
  <c r="F9653" i="3"/>
  <c r="F9654" i="3"/>
  <c r="F9655" i="3"/>
  <c r="F9656" i="3"/>
  <c r="F9657" i="3"/>
  <c r="F9658" i="3"/>
  <c r="F9659" i="3"/>
  <c r="F9660" i="3"/>
  <c r="F9661" i="3"/>
  <c r="F9662" i="3"/>
  <c r="F9663" i="3"/>
  <c r="F9664" i="3"/>
  <c r="F9665" i="3"/>
  <c r="F9666" i="3"/>
  <c r="F9667" i="3"/>
  <c r="F9668" i="3"/>
  <c r="F9669" i="3"/>
  <c r="F9670" i="3"/>
  <c r="F9671" i="3"/>
  <c r="F9672" i="3"/>
  <c r="F9673" i="3"/>
  <c r="F9674" i="3"/>
  <c r="F9675" i="3"/>
  <c r="F9676" i="3"/>
  <c r="F9677" i="3"/>
  <c r="F9678" i="3"/>
  <c r="F9679" i="3"/>
  <c r="F9680" i="3"/>
  <c r="F9681" i="3"/>
  <c r="F9682" i="3"/>
  <c r="F9683" i="3"/>
  <c r="F9684" i="3"/>
  <c r="F9685" i="3"/>
  <c r="F9686" i="3"/>
  <c r="F9687" i="3"/>
  <c r="F9688" i="3"/>
  <c r="F9689" i="3"/>
  <c r="F9690" i="3"/>
  <c r="F9691" i="3"/>
  <c r="F9692" i="3"/>
  <c r="F9693" i="3"/>
  <c r="F9694" i="3"/>
  <c r="F9695" i="3"/>
  <c r="F9696" i="3"/>
  <c r="F9697" i="3"/>
  <c r="F9698" i="3"/>
  <c r="F9699" i="3"/>
  <c r="F9700" i="3"/>
  <c r="F9701" i="3"/>
  <c r="F9702" i="3"/>
  <c r="F9703" i="3"/>
  <c r="F9704" i="3"/>
  <c r="F9705" i="3"/>
  <c r="F9706" i="3"/>
  <c r="F9707" i="3"/>
  <c r="F9708" i="3"/>
  <c r="F9709" i="3"/>
  <c r="F9710" i="3"/>
  <c r="F9711" i="3"/>
  <c r="F9712" i="3"/>
  <c r="F9713" i="3"/>
  <c r="F9714" i="3"/>
  <c r="F9715" i="3"/>
  <c r="F9716" i="3"/>
  <c r="F9717" i="3"/>
  <c r="F9718" i="3"/>
  <c r="F9719" i="3"/>
  <c r="F9720" i="3"/>
  <c r="F9721" i="3"/>
  <c r="F9722" i="3"/>
  <c r="F9723" i="3"/>
  <c r="F9724" i="3"/>
  <c r="F9725" i="3"/>
  <c r="F9726" i="3"/>
  <c r="F9727" i="3"/>
  <c r="F9728" i="3"/>
  <c r="F9729" i="3"/>
  <c r="F9730" i="3"/>
  <c r="F9731" i="3"/>
  <c r="F9732" i="3"/>
  <c r="F9733" i="3"/>
  <c r="F9734" i="3"/>
  <c r="F9735" i="3"/>
  <c r="F9736" i="3"/>
  <c r="F9737" i="3"/>
  <c r="F9738" i="3"/>
  <c r="F9739" i="3"/>
  <c r="F9740" i="3"/>
  <c r="F9741" i="3"/>
  <c r="F9742" i="3"/>
  <c r="F9743" i="3"/>
  <c r="F9744" i="3"/>
  <c r="F9745" i="3"/>
  <c r="F9746" i="3"/>
  <c r="F9747" i="3"/>
  <c r="F9748" i="3"/>
  <c r="F9749" i="3"/>
  <c r="F9750" i="3"/>
  <c r="F9751" i="3"/>
  <c r="F9752" i="3"/>
  <c r="F9753" i="3"/>
  <c r="F9754" i="3"/>
  <c r="F9755" i="3"/>
  <c r="F9756" i="3"/>
  <c r="F9757" i="3"/>
  <c r="F9758" i="3"/>
  <c r="F9759" i="3"/>
  <c r="F9760" i="3"/>
  <c r="F9761" i="3"/>
  <c r="F9762" i="3"/>
  <c r="F9763" i="3"/>
  <c r="F9764" i="3"/>
  <c r="F9765" i="3"/>
  <c r="F9766" i="3"/>
  <c r="F9767" i="3"/>
  <c r="F9768" i="3"/>
  <c r="F9769" i="3"/>
  <c r="F9770" i="3"/>
  <c r="F9771" i="3"/>
  <c r="F9772" i="3"/>
  <c r="F9773" i="3"/>
  <c r="F9774" i="3"/>
  <c r="F9775" i="3"/>
  <c r="F9776" i="3"/>
  <c r="F9777" i="3"/>
  <c r="F9778" i="3"/>
  <c r="F9779" i="3"/>
  <c r="F9780" i="3"/>
  <c r="F9781" i="3"/>
  <c r="F9782" i="3"/>
  <c r="F9783" i="3"/>
  <c r="F9784" i="3"/>
  <c r="F9785" i="3"/>
  <c r="F9786" i="3"/>
  <c r="F9787" i="3"/>
  <c r="F9788" i="3"/>
  <c r="F9789" i="3"/>
  <c r="F9790" i="3"/>
  <c r="F9791" i="3"/>
  <c r="F9792" i="3"/>
  <c r="F9793" i="3"/>
  <c r="F9794" i="3"/>
  <c r="F9795" i="3"/>
  <c r="F9796" i="3"/>
  <c r="F9797" i="3"/>
  <c r="F9798" i="3"/>
  <c r="F9799" i="3"/>
  <c r="F9800" i="3"/>
  <c r="F9801" i="3"/>
  <c r="F9802" i="3"/>
  <c r="F9803" i="3"/>
  <c r="F9804" i="3"/>
  <c r="F9805" i="3"/>
  <c r="F9806" i="3"/>
  <c r="F9807" i="3"/>
  <c r="F9808" i="3"/>
  <c r="F9809" i="3"/>
  <c r="F9810" i="3"/>
  <c r="F9811" i="3"/>
  <c r="F9812" i="3"/>
  <c r="F9813" i="3"/>
  <c r="F9814" i="3"/>
  <c r="F9815" i="3"/>
  <c r="F9816" i="3"/>
  <c r="F9817" i="3"/>
  <c r="F9818" i="3"/>
  <c r="F9819" i="3"/>
  <c r="F9820" i="3"/>
  <c r="F9821" i="3"/>
  <c r="F9822" i="3"/>
  <c r="F9823" i="3"/>
  <c r="F9824" i="3"/>
  <c r="F9825" i="3"/>
  <c r="F9826" i="3"/>
  <c r="F9827" i="3"/>
  <c r="F9828" i="3"/>
  <c r="F9829" i="3"/>
  <c r="F9830" i="3"/>
  <c r="F9831" i="3"/>
  <c r="F9832" i="3"/>
  <c r="F9833" i="3"/>
  <c r="F9834" i="3"/>
  <c r="F9835" i="3"/>
  <c r="F9836" i="3"/>
  <c r="F9837" i="3"/>
  <c r="F9838" i="3"/>
  <c r="F9839" i="3"/>
  <c r="F9840" i="3"/>
  <c r="F9841" i="3"/>
  <c r="F9842" i="3"/>
  <c r="F9843" i="3"/>
  <c r="F9844" i="3"/>
  <c r="F9845" i="3"/>
  <c r="F9846" i="3"/>
  <c r="F9847" i="3"/>
  <c r="F9848" i="3"/>
  <c r="F9849" i="3"/>
  <c r="F9850" i="3"/>
  <c r="F9851" i="3"/>
  <c r="F9852" i="3"/>
  <c r="F9853" i="3"/>
  <c r="F9854" i="3"/>
  <c r="F9855" i="3"/>
  <c r="F9856" i="3"/>
  <c r="F9857" i="3"/>
  <c r="F9858" i="3"/>
  <c r="F9859" i="3"/>
  <c r="F9860" i="3"/>
  <c r="F9861" i="3"/>
  <c r="F9862" i="3"/>
  <c r="F9863" i="3"/>
  <c r="F9864" i="3"/>
  <c r="F9865" i="3"/>
  <c r="F9866" i="3"/>
  <c r="F9867" i="3"/>
  <c r="F9868" i="3"/>
  <c r="F9869" i="3"/>
  <c r="F9870" i="3"/>
  <c r="F9871" i="3"/>
  <c r="F9872" i="3"/>
  <c r="F9873" i="3"/>
  <c r="F9874" i="3"/>
  <c r="F9875" i="3"/>
  <c r="F9876" i="3"/>
  <c r="F9877" i="3"/>
  <c r="F9878" i="3"/>
  <c r="F9879" i="3"/>
  <c r="F9880" i="3"/>
  <c r="F9881" i="3"/>
  <c r="F9882" i="3"/>
  <c r="F9883" i="3"/>
  <c r="F9884" i="3"/>
  <c r="F9885" i="3"/>
  <c r="F9886" i="3"/>
  <c r="F9887" i="3"/>
  <c r="F9888" i="3"/>
  <c r="F9889" i="3"/>
  <c r="F9890" i="3"/>
  <c r="F9891" i="3"/>
  <c r="F9892" i="3"/>
  <c r="F9893" i="3"/>
  <c r="F9894" i="3"/>
  <c r="F9895" i="3"/>
  <c r="F9896" i="3"/>
  <c r="F9897" i="3"/>
  <c r="F9898" i="3"/>
  <c r="F9899" i="3"/>
  <c r="F9900" i="3"/>
  <c r="F9901" i="3"/>
  <c r="F9902" i="3"/>
  <c r="F9903" i="3"/>
  <c r="F9904" i="3"/>
  <c r="F9905" i="3"/>
  <c r="F9906" i="3"/>
  <c r="F9907" i="3"/>
  <c r="F9908" i="3"/>
  <c r="F9909" i="3"/>
  <c r="F9910" i="3"/>
  <c r="F9911" i="3"/>
  <c r="F9912" i="3"/>
  <c r="F9913" i="3"/>
  <c r="F9914" i="3"/>
  <c r="F9915" i="3"/>
  <c r="F9916" i="3"/>
  <c r="F9917" i="3"/>
  <c r="F9918" i="3"/>
  <c r="F9919" i="3"/>
  <c r="F9920" i="3"/>
  <c r="F9921" i="3"/>
  <c r="F9922" i="3"/>
  <c r="F9923" i="3"/>
  <c r="F9924" i="3"/>
  <c r="F9925" i="3"/>
  <c r="F9926" i="3"/>
  <c r="F9927" i="3"/>
  <c r="F9928" i="3"/>
  <c r="F9929" i="3"/>
  <c r="F9930" i="3"/>
  <c r="F9931" i="3"/>
  <c r="F9932" i="3"/>
  <c r="F9933" i="3"/>
  <c r="F9934" i="3"/>
  <c r="F9935" i="3"/>
  <c r="F9936" i="3"/>
  <c r="F9937" i="3"/>
  <c r="F9938" i="3"/>
  <c r="F9939" i="3"/>
  <c r="F9940" i="3"/>
  <c r="F9941" i="3"/>
  <c r="F9942" i="3"/>
  <c r="F9943" i="3"/>
  <c r="F9944" i="3"/>
  <c r="F9945" i="3"/>
  <c r="F9946" i="3"/>
  <c r="F9947" i="3"/>
  <c r="F9948" i="3"/>
  <c r="F9949" i="3"/>
  <c r="F9950" i="3"/>
  <c r="F9951" i="3"/>
  <c r="F9952" i="3"/>
  <c r="F9953" i="3"/>
  <c r="F9954" i="3"/>
  <c r="F9955" i="3"/>
  <c r="F9956" i="3"/>
  <c r="F9957" i="3"/>
  <c r="F9958" i="3"/>
  <c r="F9959" i="3"/>
  <c r="F9960" i="3"/>
  <c r="F9961" i="3"/>
  <c r="F9962" i="3"/>
  <c r="F9963" i="3"/>
  <c r="F9964" i="3"/>
  <c r="F9965" i="3"/>
  <c r="F9966" i="3"/>
  <c r="F9967" i="3"/>
  <c r="F9968" i="3"/>
  <c r="F9969" i="3"/>
  <c r="F9970" i="3"/>
  <c r="F9971" i="3"/>
  <c r="F9972" i="3"/>
  <c r="F9973" i="3"/>
  <c r="F9974" i="3"/>
  <c r="F9975" i="3"/>
  <c r="F9976" i="3"/>
  <c r="F9977" i="3"/>
  <c r="F9978" i="3"/>
  <c r="F9979" i="3"/>
  <c r="F9980" i="3"/>
  <c r="F9981" i="3"/>
  <c r="F9982" i="3"/>
  <c r="F9983" i="3"/>
  <c r="F9984" i="3"/>
  <c r="F9985" i="3"/>
  <c r="F9986" i="3"/>
  <c r="F9987" i="3"/>
  <c r="F9988" i="3"/>
  <c r="F9989" i="3"/>
  <c r="F9990" i="3"/>
  <c r="F9991" i="3"/>
  <c r="F9992" i="3"/>
  <c r="F9993" i="3"/>
  <c r="F9994" i="3"/>
  <c r="F9995" i="3"/>
  <c r="F9996" i="3"/>
  <c r="F9997" i="3"/>
  <c r="F9998" i="3"/>
  <c r="F9999" i="3"/>
  <c r="F10000" i="3"/>
  <c r="F10001" i="3"/>
  <c r="F10002" i="3"/>
  <c r="F10003" i="3"/>
  <c r="F10004" i="3"/>
  <c r="F10005" i="3"/>
  <c r="F10006" i="3"/>
  <c r="F10007" i="3"/>
  <c r="F10008" i="3"/>
  <c r="F10009" i="3"/>
  <c r="F10010" i="3"/>
  <c r="F10011" i="3"/>
  <c r="F10012" i="3"/>
  <c r="F10013" i="3"/>
  <c r="F10014" i="3"/>
  <c r="F10015" i="3"/>
  <c r="F10016" i="3"/>
  <c r="F10017" i="3"/>
  <c r="F10018" i="3"/>
  <c r="F10019" i="3"/>
  <c r="F10020" i="3"/>
  <c r="F10021" i="3"/>
  <c r="F10022" i="3"/>
  <c r="F10023" i="3"/>
  <c r="F10024" i="3"/>
  <c r="F10025" i="3"/>
  <c r="F10026" i="3"/>
  <c r="F10027" i="3"/>
  <c r="F10028" i="3"/>
  <c r="F10029" i="3"/>
  <c r="F10030" i="3"/>
  <c r="F10031" i="3"/>
  <c r="F10032" i="3"/>
  <c r="F10033" i="3"/>
  <c r="F10034" i="3"/>
  <c r="F10035" i="3"/>
  <c r="F10036" i="3"/>
  <c r="F10037" i="3"/>
  <c r="F10038" i="3"/>
  <c r="F10039" i="3"/>
  <c r="F10040" i="3"/>
  <c r="F10041" i="3"/>
  <c r="F10042" i="3"/>
  <c r="F10043" i="3"/>
  <c r="F10044" i="3"/>
  <c r="F10045" i="3"/>
  <c r="F10046" i="3"/>
  <c r="F10047" i="3"/>
  <c r="F10048" i="3"/>
  <c r="F10049" i="3"/>
  <c r="F10050" i="3"/>
  <c r="F10051" i="3"/>
  <c r="F10052" i="3"/>
  <c r="F10053" i="3"/>
  <c r="F10054" i="3"/>
  <c r="F10055" i="3"/>
  <c r="F10056" i="3"/>
  <c r="F10057" i="3"/>
  <c r="F10058" i="3"/>
  <c r="F10059" i="3"/>
  <c r="F10060" i="3"/>
  <c r="F10061" i="3"/>
  <c r="F10062" i="3"/>
  <c r="F10063" i="3"/>
  <c r="F10064" i="3"/>
  <c r="F10065" i="3"/>
  <c r="F10066" i="3"/>
  <c r="F10067" i="3"/>
  <c r="F10068" i="3"/>
  <c r="F10069" i="3"/>
  <c r="F10070" i="3"/>
  <c r="F10071" i="3"/>
  <c r="F10072" i="3"/>
  <c r="F10073" i="3"/>
  <c r="F10074" i="3"/>
  <c r="F10075" i="3"/>
  <c r="F10076" i="3"/>
  <c r="F10077" i="3"/>
  <c r="F10078" i="3"/>
  <c r="F10079" i="3"/>
  <c r="F10080" i="3"/>
  <c r="F10081" i="3"/>
  <c r="F10082" i="3"/>
  <c r="F10083" i="3"/>
  <c r="F10084" i="3"/>
  <c r="F10085" i="3"/>
  <c r="F10086" i="3"/>
  <c r="F10087" i="3"/>
  <c r="F10088" i="3"/>
  <c r="F10089" i="3"/>
  <c r="F10090" i="3"/>
  <c r="F10091" i="3"/>
  <c r="F10092" i="3"/>
  <c r="F10093" i="3"/>
  <c r="F10094" i="3"/>
  <c r="F10095" i="3"/>
  <c r="F10096" i="3"/>
  <c r="F10097" i="3"/>
  <c r="F10098" i="3"/>
  <c r="F10099" i="3"/>
  <c r="F10100" i="3"/>
  <c r="F10101" i="3"/>
  <c r="F10102" i="3"/>
  <c r="F10103" i="3"/>
  <c r="F10104" i="3"/>
  <c r="F10105" i="3"/>
  <c r="F10106" i="3"/>
  <c r="F10107" i="3"/>
  <c r="F10108" i="3"/>
  <c r="F10109" i="3"/>
  <c r="F10110" i="3"/>
  <c r="F10111" i="3"/>
  <c r="F10112" i="3"/>
  <c r="F10113" i="3"/>
  <c r="F10114" i="3"/>
  <c r="F10115" i="3"/>
  <c r="F10116" i="3"/>
  <c r="F10117" i="3"/>
  <c r="F10118" i="3"/>
  <c r="F10119" i="3"/>
  <c r="F10120" i="3"/>
  <c r="F10121" i="3"/>
  <c r="F10122" i="3"/>
  <c r="F10123" i="3"/>
  <c r="F10124" i="3"/>
  <c r="F10125" i="3"/>
  <c r="F10126" i="3"/>
  <c r="F10127" i="3"/>
  <c r="F10128" i="3"/>
  <c r="F10129" i="3"/>
  <c r="F10130" i="3"/>
  <c r="F10131" i="3"/>
  <c r="F10132" i="3"/>
  <c r="F10133" i="3"/>
  <c r="F10134" i="3"/>
  <c r="F10135" i="3"/>
  <c r="F10136" i="3"/>
  <c r="F10137" i="3"/>
  <c r="F10138" i="3"/>
  <c r="F10139" i="3"/>
  <c r="F10140" i="3"/>
  <c r="F10141" i="3"/>
  <c r="F10142" i="3"/>
  <c r="F10143" i="3"/>
  <c r="F10144" i="3"/>
  <c r="F10145" i="3"/>
  <c r="F10146" i="3"/>
  <c r="F10147" i="3"/>
  <c r="F10148" i="3"/>
  <c r="F10149" i="3"/>
  <c r="F10150" i="3"/>
  <c r="F10151" i="3"/>
  <c r="F10152" i="3"/>
  <c r="F10153" i="3"/>
  <c r="F10154" i="3"/>
  <c r="F10155" i="3"/>
  <c r="F10156" i="3"/>
  <c r="F10157" i="3"/>
  <c r="F10158" i="3"/>
  <c r="F10159" i="3"/>
  <c r="F10160" i="3"/>
  <c r="F10161" i="3"/>
  <c r="F10162" i="3"/>
  <c r="F10163" i="3"/>
  <c r="F10164" i="3"/>
  <c r="F10165" i="3"/>
  <c r="F10166" i="3"/>
  <c r="F10167" i="3"/>
  <c r="F10168" i="3"/>
  <c r="F10169" i="3"/>
  <c r="F10170" i="3"/>
  <c r="F10171" i="3"/>
  <c r="F10172" i="3"/>
  <c r="F10173" i="3"/>
  <c r="F10174" i="3"/>
  <c r="F10175" i="3"/>
  <c r="F10176" i="3"/>
  <c r="F10177" i="3"/>
  <c r="F10178" i="3"/>
  <c r="F10179" i="3"/>
  <c r="F10180" i="3"/>
  <c r="F10181" i="3"/>
  <c r="F10182" i="3"/>
  <c r="F10183" i="3"/>
  <c r="F10184" i="3"/>
  <c r="F10185" i="3"/>
  <c r="F10186" i="3"/>
  <c r="F10187" i="3"/>
  <c r="F10188" i="3"/>
  <c r="F10189" i="3"/>
  <c r="F10190" i="3"/>
  <c r="F10191" i="3"/>
  <c r="F10192" i="3"/>
  <c r="F10193" i="3"/>
  <c r="F10194" i="3"/>
  <c r="F10195" i="3"/>
  <c r="F10196" i="3"/>
  <c r="F10197" i="3"/>
  <c r="F10198" i="3"/>
  <c r="F10199" i="3"/>
  <c r="F10200" i="3"/>
  <c r="F10201" i="3"/>
  <c r="F10202" i="3"/>
  <c r="F10203" i="3"/>
  <c r="F10204" i="3"/>
  <c r="F10205" i="3"/>
  <c r="F10206" i="3"/>
  <c r="F10207" i="3"/>
  <c r="F10208" i="3"/>
  <c r="F10209" i="3"/>
  <c r="F10210" i="3"/>
  <c r="F10211" i="3"/>
  <c r="F10212" i="3"/>
  <c r="F10213" i="3"/>
  <c r="F10214" i="3"/>
  <c r="F10215" i="3"/>
  <c r="F10216" i="3"/>
  <c r="F10217" i="3"/>
  <c r="F10218" i="3"/>
  <c r="F10219" i="3"/>
  <c r="F10220" i="3"/>
  <c r="F10221" i="3"/>
  <c r="F10222" i="3"/>
  <c r="F10223" i="3"/>
  <c r="F10224" i="3"/>
  <c r="F10225" i="3"/>
  <c r="F10226" i="3"/>
  <c r="F10227" i="3"/>
  <c r="F10228" i="3"/>
  <c r="F10229" i="3"/>
  <c r="F10230" i="3"/>
  <c r="F10231" i="3"/>
  <c r="F10232" i="3"/>
  <c r="F10233" i="3"/>
  <c r="F10234" i="3"/>
  <c r="F10235" i="3"/>
  <c r="F10236" i="3"/>
  <c r="F10237" i="3"/>
  <c r="F10238" i="3"/>
  <c r="F10239" i="3"/>
  <c r="F10240" i="3"/>
  <c r="F10241" i="3"/>
  <c r="F10242" i="3"/>
  <c r="F10243" i="3"/>
  <c r="F10244" i="3"/>
  <c r="F10245" i="3"/>
  <c r="F10246" i="3"/>
  <c r="F10247" i="3"/>
  <c r="F10248" i="3"/>
  <c r="F10249" i="3"/>
  <c r="F10250" i="3"/>
  <c r="F10251" i="3"/>
  <c r="F10252" i="3"/>
  <c r="F10253" i="3"/>
  <c r="F10254" i="3"/>
  <c r="F10255" i="3"/>
  <c r="F10256" i="3"/>
  <c r="F10257" i="3"/>
  <c r="F10258" i="3"/>
  <c r="F10259" i="3"/>
  <c r="F10260" i="3"/>
  <c r="F10261" i="3"/>
  <c r="F10262" i="3"/>
  <c r="F10263" i="3"/>
  <c r="F10264" i="3"/>
  <c r="F10265" i="3"/>
  <c r="F10266" i="3"/>
  <c r="F10267" i="3"/>
  <c r="F10268" i="3"/>
  <c r="F10269" i="3"/>
  <c r="F10270" i="3"/>
  <c r="F10271" i="3"/>
  <c r="F10272" i="3"/>
  <c r="F10273" i="3"/>
  <c r="F10274" i="3"/>
  <c r="F10275" i="3"/>
  <c r="F10276" i="3"/>
  <c r="F10277" i="3"/>
  <c r="F10278" i="3"/>
  <c r="F10279" i="3"/>
  <c r="F10280" i="3"/>
  <c r="F10281" i="3"/>
  <c r="F10282" i="3"/>
  <c r="F10283" i="3"/>
  <c r="F10284" i="3"/>
  <c r="F10285" i="3"/>
  <c r="F10286" i="3"/>
  <c r="F10287" i="3"/>
  <c r="F10288" i="3"/>
  <c r="F10289" i="3"/>
  <c r="F10290" i="3"/>
  <c r="F10291" i="3"/>
  <c r="F10292" i="3"/>
  <c r="F10293" i="3"/>
  <c r="F10294" i="3"/>
  <c r="F10295" i="3"/>
  <c r="F10296" i="3"/>
  <c r="F10297" i="3"/>
  <c r="F10298" i="3"/>
  <c r="F10299" i="3"/>
  <c r="F10300" i="3"/>
  <c r="F10301" i="3"/>
  <c r="F10302" i="3"/>
  <c r="F10303" i="3"/>
  <c r="F10304" i="3"/>
  <c r="F10305" i="3"/>
  <c r="F10306" i="3"/>
  <c r="F10307" i="3"/>
  <c r="F10308" i="3"/>
  <c r="F10309" i="3"/>
  <c r="F10310" i="3"/>
  <c r="F10311" i="3"/>
  <c r="F10312" i="3"/>
  <c r="F10313" i="3"/>
  <c r="F10314" i="3"/>
  <c r="F10315" i="3"/>
  <c r="F10316" i="3"/>
  <c r="F10317" i="3"/>
  <c r="F10318" i="3"/>
  <c r="F10319" i="3"/>
  <c r="F10320" i="3"/>
  <c r="F10321" i="3"/>
  <c r="F10322" i="3"/>
  <c r="F10323" i="3"/>
  <c r="F10324" i="3"/>
  <c r="F10325" i="3"/>
  <c r="F10326" i="3"/>
  <c r="F10327" i="3"/>
  <c r="F10328" i="3"/>
  <c r="F10329" i="3"/>
  <c r="F10330" i="3"/>
  <c r="F10331" i="3"/>
  <c r="F10332" i="3"/>
  <c r="F10333" i="3"/>
  <c r="F10334" i="3"/>
  <c r="F10335" i="3"/>
  <c r="F10336" i="3"/>
  <c r="F10337" i="3"/>
  <c r="F10338" i="3"/>
  <c r="F10339" i="3"/>
  <c r="F10340" i="3"/>
  <c r="F10341" i="3"/>
  <c r="F10342" i="3"/>
  <c r="F10343" i="3"/>
  <c r="F10344" i="3"/>
  <c r="F10345" i="3"/>
  <c r="F10346" i="3"/>
  <c r="F10347" i="3"/>
  <c r="F10348" i="3"/>
  <c r="F10349" i="3"/>
  <c r="F10350" i="3"/>
  <c r="F10351" i="3"/>
  <c r="F10352" i="3"/>
  <c r="F10353" i="3"/>
  <c r="F10354" i="3"/>
  <c r="F10355" i="3"/>
  <c r="F10356" i="3"/>
  <c r="F10357" i="3"/>
  <c r="F10358" i="3"/>
  <c r="F10359" i="3"/>
  <c r="F10360" i="3"/>
  <c r="F10361" i="3"/>
  <c r="F10362" i="3"/>
  <c r="F10363" i="3"/>
  <c r="F10364" i="3"/>
  <c r="F10365" i="3"/>
  <c r="F10366" i="3"/>
  <c r="F10367" i="3"/>
  <c r="F10368" i="3"/>
  <c r="F10369" i="3"/>
  <c r="F10370" i="3"/>
  <c r="F10371" i="3"/>
  <c r="F10372" i="3"/>
  <c r="F10373" i="3"/>
  <c r="F10374" i="3"/>
  <c r="F10375" i="3"/>
  <c r="F10376" i="3"/>
  <c r="F10377" i="3"/>
  <c r="F10378" i="3"/>
  <c r="F10379" i="3"/>
  <c r="F10380" i="3"/>
  <c r="F10381" i="3"/>
  <c r="F10382" i="3"/>
  <c r="F10383" i="3"/>
  <c r="F10384" i="3"/>
  <c r="F10385" i="3"/>
  <c r="F10386" i="3"/>
  <c r="F10387" i="3"/>
  <c r="F10388" i="3"/>
  <c r="F10389" i="3"/>
  <c r="F10390" i="3"/>
  <c r="F10391" i="3"/>
  <c r="F10392" i="3"/>
  <c r="F10393" i="3"/>
  <c r="F10394" i="3"/>
  <c r="F10395" i="3"/>
  <c r="F10396" i="3"/>
  <c r="F10397" i="3"/>
  <c r="F10398" i="3"/>
  <c r="F10399" i="3"/>
  <c r="F10400" i="3"/>
  <c r="F10401" i="3"/>
  <c r="F10402" i="3"/>
  <c r="F10403" i="3"/>
  <c r="F10404" i="3"/>
  <c r="F10405" i="3"/>
  <c r="F10406" i="3"/>
  <c r="F10407" i="3"/>
  <c r="F10408" i="3"/>
  <c r="F10409" i="3"/>
  <c r="F10410" i="3"/>
  <c r="F10411" i="3"/>
  <c r="F10412" i="3"/>
  <c r="F10413" i="3"/>
  <c r="F10414" i="3"/>
  <c r="F10415" i="3"/>
  <c r="F10416" i="3"/>
  <c r="F10417" i="3"/>
  <c r="F10418" i="3"/>
  <c r="F10419" i="3"/>
  <c r="F10420" i="3"/>
  <c r="F10421" i="3"/>
  <c r="F10422" i="3"/>
  <c r="F10423" i="3"/>
  <c r="F10424" i="3"/>
  <c r="F10425" i="3"/>
  <c r="F10426" i="3"/>
  <c r="F10427" i="3"/>
  <c r="F10428" i="3"/>
  <c r="F10429" i="3"/>
  <c r="F10430" i="3"/>
  <c r="F10431" i="3"/>
  <c r="F10432" i="3"/>
  <c r="F10433" i="3"/>
  <c r="F10434" i="3"/>
  <c r="F10435" i="3"/>
  <c r="F10436" i="3"/>
  <c r="F10437" i="3"/>
  <c r="F10438" i="3"/>
  <c r="F10439" i="3"/>
  <c r="F10440" i="3"/>
  <c r="F10441" i="3"/>
  <c r="F10442" i="3"/>
  <c r="F10443" i="3"/>
  <c r="F10444" i="3"/>
  <c r="F10445" i="3"/>
  <c r="F10446" i="3"/>
  <c r="F10447" i="3"/>
  <c r="F10448" i="3"/>
  <c r="F10449" i="3"/>
  <c r="F10450" i="3"/>
  <c r="F10451" i="3"/>
  <c r="F10452" i="3"/>
  <c r="F10453" i="3"/>
  <c r="F10454" i="3"/>
  <c r="F10455" i="3"/>
  <c r="F10456" i="3"/>
  <c r="F10457" i="3"/>
  <c r="F10458" i="3"/>
  <c r="F10459" i="3"/>
  <c r="F10460" i="3"/>
  <c r="F10461" i="3"/>
  <c r="F10462" i="3"/>
  <c r="F10463" i="3"/>
  <c r="F10464" i="3"/>
  <c r="F10465" i="3"/>
  <c r="F10466" i="3"/>
  <c r="F10467" i="3"/>
  <c r="F10468" i="3"/>
  <c r="F10469" i="3"/>
  <c r="F10470" i="3"/>
  <c r="F10471" i="3"/>
  <c r="F10472" i="3"/>
  <c r="F10473" i="3"/>
  <c r="F10474" i="3"/>
  <c r="F10475" i="3"/>
  <c r="F10476" i="3"/>
  <c r="F10477" i="3"/>
  <c r="F10478" i="3"/>
  <c r="F10479" i="3"/>
  <c r="F10480" i="3"/>
  <c r="F10481" i="3"/>
  <c r="F10482" i="3"/>
  <c r="F10483" i="3"/>
  <c r="F10484" i="3"/>
  <c r="F10485" i="3"/>
  <c r="F10486" i="3"/>
  <c r="F10487" i="3"/>
  <c r="F10488" i="3"/>
  <c r="F10489" i="3"/>
  <c r="F10490" i="3"/>
  <c r="F10491" i="3"/>
  <c r="F10492" i="3"/>
  <c r="F10493" i="3"/>
  <c r="F10494" i="3"/>
  <c r="F10495" i="3"/>
  <c r="F10496" i="3"/>
  <c r="F10497" i="3"/>
  <c r="F10498" i="3"/>
  <c r="F10499" i="3"/>
  <c r="F10500" i="3"/>
  <c r="F10501" i="3"/>
  <c r="F10502" i="3"/>
  <c r="F10503" i="3"/>
  <c r="F10504" i="3"/>
  <c r="F10505" i="3"/>
  <c r="F10506" i="3"/>
  <c r="F10507" i="3"/>
  <c r="F10508" i="3"/>
  <c r="F10509" i="3"/>
  <c r="F10510" i="3"/>
  <c r="F10511" i="3"/>
  <c r="F10512" i="3"/>
  <c r="F10513" i="3"/>
  <c r="F10514" i="3"/>
  <c r="F10515" i="3"/>
  <c r="F10516" i="3"/>
  <c r="F10517" i="3"/>
  <c r="F10518" i="3"/>
  <c r="F10519" i="3"/>
  <c r="F10520" i="3"/>
  <c r="F10521" i="3"/>
  <c r="F10522" i="3"/>
  <c r="F10523" i="3"/>
  <c r="F10524" i="3"/>
  <c r="F10525" i="3"/>
  <c r="F10526" i="3"/>
  <c r="F10527" i="3"/>
  <c r="F10528" i="3"/>
  <c r="F10529" i="3"/>
  <c r="F10530" i="3"/>
  <c r="F10531" i="3"/>
  <c r="F10532" i="3"/>
  <c r="F10533" i="3"/>
  <c r="F10534" i="3"/>
  <c r="F10535" i="3"/>
  <c r="F10536" i="3"/>
  <c r="F10537" i="3"/>
  <c r="F10538" i="3"/>
  <c r="F10539" i="3"/>
  <c r="F10540" i="3"/>
  <c r="F10541" i="3"/>
  <c r="F10542" i="3"/>
  <c r="F10543" i="3"/>
  <c r="F10544" i="3"/>
  <c r="F10545" i="3"/>
  <c r="F10546" i="3"/>
  <c r="F10547" i="3"/>
  <c r="F10548" i="3"/>
  <c r="F10549" i="3"/>
  <c r="F10550" i="3"/>
  <c r="F10551" i="3"/>
  <c r="F10552" i="3"/>
  <c r="F10553" i="3"/>
  <c r="F10554" i="3"/>
  <c r="F10555" i="3"/>
  <c r="F10556" i="3"/>
  <c r="F10557" i="3"/>
  <c r="F10558" i="3"/>
  <c r="F10559" i="3"/>
  <c r="F10560" i="3"/>
  <c r="F10561" i="3"/>
  <c r="F10562" i="3"/>
  <c r="F10563" i="3"/>
  <c r="F10564" i="3"/>
  <c r="F10565" i="3"/>
  <c r="F10566" i="3"/>
  <c r="F10567" i="3"/>
  <c r="F10568" i="3"/>
  <c r="F10569" i="3"/>
  <c r="F10570" i="3"/>
  <c r="F10571" i="3"/>
  <c r="F10572" i="3"/>
  <c r="F10573" i="3"/>
  <c r="F10574" i="3"/>
  <c r="F10575" i="3"/>
  <c r="F10576" i="3"/>
  <c r="F10577" i="3"/>
  <c r="F10578" i="3"/>
  <c r="F10579" i="3"/>
  <c r="F10580" i="3"/>
  <c r="F10581" i="3"/>
  <c r="F10582" i="3"/>
  <c r="F10583" i="3"/>
  <c r="F10584" i="3"/>
  <c r="F10585" i="3"/>
  <c r="F10586" i="3"/>
  <c r="F10587" i="3"/>
  <c r="F10588" i="3"/>
  <c r="F10589" i="3"/>
  <c r="F10590" i="3"/>
  <c r="F10591" i="3"/>
  <c r="F10592" i="3"/>
  <c r="F10593" i="3"/>
  <c r="F10594" i="3"/>
  <c r="F10595" i="3"/>
  <c r="F10596" i="3"/>
  <c r="F10597" i="3"/>
  <c r="F10598" i="3"/>
  <c r="F10599" i="3"/>
  <c r="F10600" i="3"/>
  <c r="F10601" i="3"/>
  <c r="F10602" i="3"/>
  <c r="F10603" i="3"/>
  <c r="F10604" i="3"/>
  <c r="F10605" i="3"/>
  <c r="F10606" i="3"/>
  <c r="F10607" i="3"/>
  <c r="F10608" i="3"/>
  <c r="F10609" i="3"/>
  <c r="F10610" i="3"/>
  <c r="F10611" i="3"/>
  <c r="F10612" i="3"/>
  <c r="F10613" i="3"/>
  <c r="F10614" i="3"/>
  <c r="F10615" i="3"/>
  <c r="F10616" i="3"/>
  <c r="F10617" i="3"/>
  <c r="F10618" i="3"/>
  <c r="F10619" i="3"/>
  <c r="F10620" i="3"/>
  <c r="F10621" i="3"/>
  <c r="F10622" i="3"/>
  <c r="F10623" i="3"/>
  <c r="F10624" i="3"/>
  <c r="F10625" i="3"/>
  <c r="F10626" i="3"/>
  <c r="F10627" i="3"/>
  <c r="F10628" i="3"/>
  <c r="F10629" i="3"/>
  <c r="F10630" i="3"/>
  <c r="F10631" i="3"/>
  <c r="F10632" i="3"/>
  <c r="F10633" i="3"/>
  <c r="F10634" i="3"/>
  <c r="F10635" i="3"/>
  <c r="F10636" i="3"/>
  <c r="F10637" i="3"/>
  <c r="F10638" i="3"/>
  <c r="F10639" i="3"/>
  <c r="F10640" i="3"/>
  <c r="F10641" i="3"/>
  <c r="F10642" i="3"/>
  <c r="F10643" i="3"/>
  <c r="F10644" i="3"/>
  <c r="F10645" i="3"/>
  <c r="F10646" i="3"/>
  <c r="F10647" i="3"/>
  <c r="F10648" i="3"/>
  <c r="F10649" i="3"/>
  <c r="F10650" i="3"/>
  <c r="F10651" i="3"/>
  <c r="F10652" i="3"/>
  <c r="F10653" i="3"/>
  <c r="F10654" i="3"/>
  <c r="F10655" i="3"/>
  <c r="F10656" i="3"/>
  <c r="F10657" i="3"/>
  <c r="F10658" i="3"/>
  <c r="F10659" i="3"/>
  <c r="F10660" i="3"/>
  <c r="F10661" i="3"/>
  <c r="F10662" i="3"/>
  <c r="F10663" i="3"/>
  <c r="F10664" i="3"/>
  <c r="F10665" i="3"/>
  <c r="F10666" i="3"/>
  <c r="F10667" i="3"/>
  <c r="F10668" i="3"/>
  <c r="F10669" i="3"/>
  <c r="F10670" i="3"/>
  <c r="F10671" i="3"/>
  <c r="F10672" i="3"/>
  <c r="F10673" i="3"/>
  <c r="F10674" i="3"/>
  <c r="F10675" i="3"/>
  <c r="F10676" i="3"/>
  <c r="F10677" i="3"/>
  <c r="F10678" i="3"/>
  <c r="F10679" i="3"/>
  <c r="F10680" i="3"/>
  <c r="F10681" i="3"/>
  <c r="F10682" i="3"/>
  <c r="F10683" i="3"/>
  <c r="F10684" i="3"/>
  <c r="F10685" i="3"/>
  <c r="F10686" i="3"/>
  <c r="F10687" i="3"/>
  <c r="F10688" i="3"/>
  <c r="F10689" i="3"/>
  <c r="F10690" i="3"/>
  <c r="F10691" i="3"/>
  <c r="F10692" i="3"/>
  <c r="F10693" i="3"/>
  <c r="F10694" i="3"/>
  <c r="F10695" i="3"/>
  <c r="F10696" i="3"/>
  <c r="F10697" i="3"/>
  <c r="F10698" i="3"/>
  <c r="F10699" i="3"/>
  <c r="F10700" i="3"/>
  <c r="F10701" i="3"/>
  <c r="F10702" i="3"/>
  <c r="F10703" i="3"/>
  <c r="F10704" i="3"/>
  <c r="F10705" i="3"/>
  <c r="F10706" i="3"/>
  <c r="F10707" i="3"/>
  <c r="F10708" i="3"/>
  <c r="F10709" i="3"/>
  <c r="F10710" i="3"/>
  <c r="F10711" i="3"/>
  <c r="F10712" i="3"/>
  <c r="F10713" i="3"/>
  <c r="F10714" i="3"/>
  <c r="F10715" i="3"/>
  <c r="F10716" i="3"/>
  <c r="F10717" i="3"/>
  <c r="F10718" i="3"/>
  <c r="F10719" i="3"/>
  <c r="F10720" i="3"/>
  <c r="F10721" i="3"/>
  <c r="F10722" i="3"/>
  <c r="F10723" i="3"/>
  <c r="F10724" i="3"/>
  <c r="F10725" i="3"/>
  <c r="F10726" i="3"/>
  <c r="F10727" i="3"/>
  <c r="F10728" i="3"/>
  <c r="F10729" i="3"/>
  <c r="F10730" i="3"/>
  <c r="F10731" i="3"/>
  <c r="F10732" i="3"/>
  <c r="F10733" i="3"/>
  <c r="F10734" i="3"/>
  <c r="F10735" i="3"/>
  <c r="F10736" i="3"/>
  <c r="F10737" i="3"/>
  <c r="F10738" i="3"/>
  <c r="F10739" i="3"/>
  <c r="F10740" i="3"/>
  <c r="F10741" i="3"/>
  <c r="F10742" i="3"/>
  <c r="F10743" i="3"/>
  <c r="F10744" i="3"/>
  <c r="F10745" i="3"/>
  <c r="F10746" i="3"/>
  <c r="F10747" i="3"/>
  <c r="F10748" i="3"/>
  <c r="F10749" i="3"/>
  <c r="F10750" i="3"/>
  <c r="F10751" i="3"/>
  <c r="F10752" i="3"/>
  <c r="F10753" i="3"/>
  <c r="F10754" i="3"/>
  <c r="F10755" i="3"/>
  <c r="F10756" i="3"/>
  <c r="F10757" i="3"/>
  <c r="F10758" i="3"/>
  <c r="F10759" i="3"/>
  <c r="F10760" i="3"/>
  <c r="F10761" i="3"/>
  <c r="F10762" i="3"/>
  <c r="F10763" i="3"/>
  <c r="F10764" i="3"/>
  <c r="F10765" i="3"/>
  <c r="F10766" i="3"/>
  <c r="F10767" i="3"/>
  <c r="F10768" i="3"/>
  <c r="F10769" i="3"/>
  <c r="F10770" i="3"/>
  <c r="F10771" i="3"/>
  <c r="F10772" i="3"/>
  <c r="F10773" i="3"/>
  <c r="F10774" i="3"/>
  <c r="F10775" i="3"/>
  <c r="F10776" i="3"/>
  <c r="F10777" i="3"/>
  <c r="F10778" i="3"/>
  <c r="F10779" i="3"/>
  <c r="F10780" i="3"/>
  <c r="F10781" i="3"/>
  <c r="F10782" i="3"/>
  <c r="F10783" i="3"/>
  <c r="F10784" i="3"/>
  <c r="F10785" i="3"/>
  <c r="F10786" i="3"/>
  <c r="F10787" i="3"/>
  <c r="F10788" i="3"/>
  <c r="F10789" i="3"/>
  <c r="F10790" i="3"/>
  <c r="F10791" i="3"/>
  <c r="F10792" i="3"/>
  <c r="F10793" i="3"/>
  <c r="F10794" i="3"/>
  <c r="F10795" i="3"/>
  <c r="F10796" i="3"/>
  <c r="F10797" i="3"/>
  <c r="F10798" i="3"/>
  <c r="F10799" i="3"/>
  <c r="F10800" i="3"/>
  <c r="F10801" i="3"/>
  <c r="F10802" i="3"/>
  <c r="F10803" i="3"/>
  <c r="F10804" i="3"/>
  <c r="F10805" i="3"/>
  <c r="F10806" i="3"/>
  <c r="F10807" i="3"/>
  <c r="F10808" i="3"/>
  <c r="F10809" i="3"/>
  <c r="F10810" i="3"/>
  <c r="F10811" i="3"/>
  <c r="F10812" i="3"/>
  <c r="F10813" i="3"/>
  <c r="F10814" i="3"/>
  <c r="F10815" i="3"/>
  <c r="F10816" i="3"/>
  <c r="F10817" i="3"/>
  <c r="F10818" i="3"/>
  <c r="F10819" i="3"/>
  <c r="F10820" i="3"/>
  <c r="F10821" i="3"/>
  <c r="F10822" i="3"/>
  <c r="F10823" i="3"/>
  <c r="F10824" i="3"/>
  <c r="F10825" i="3"/>
  <c r="F10826" i="3"/>
  <c r="F10827" i="3"/>
  <c r="F10828" i="3"/>
  <c r="F10829" i="3"/>
  <c r="F10830" i="3"/>
  <c r="F10831" i="3"/>
  <c r="F10832" i="3"/>
  <c r="F10833" i="3"/>
  <c r="F10834" i="3"/>
  <c r="F10835" i="3"/>
  <c r="F10836" i="3"/>
  <c r="F10837" i="3"/>
  <c r="F10838" i="3"/>
  <c r="F10839" i="3"/>
  <c r="F10840" i="3"/>
  <c r="F10841" i="3"/>
  <c r="F10842" i="3"/>
  <c r="F10843" i="3"/>
  <c r="F10844" i="3"/>
  <c r="F10845" i="3"/>
  <c r="F10846" i="3"/>
  <c r="F10847" i="3"/>
  <c r="F10848" i="3"/>
  <c r="F10849" i="3"/>
  <c r="F10850" i="3"/>
  <c r="F10851" i="3"/>
  <c r="F10852" i="3"/>
  <c r="F10853" i="3"/>
  <c r="F10854" i="3"/>
  <c r="F10855" i="3"/>
  <c r="F10856" i="3"/>
  <c r="F10857" i="3"/>
  <c r="F10858" i="3"/>
  <c r="F10859" i="3"/>
  <c r="F10860" i="3"/>
  <c r="F10861" i="3"/>
  <c r="F10862" i="3"/>
  <c r="F10863" i="3"/>
  <c r="F10864" i="3"/>
  <c r="F10865" i="3"/>
  <c r="F10866" i="3"/>
  <c r="F10867" i="3"/>
  <c r="F10868" i="3"/>
  <c r="F10869" i="3"/>
  <c r="F10870" i="3"/>
  <c r="F10871" i="3"/>
  <c r="F10872" i="3"/>
  <c r="F10873" i="3"/>
  <c r="F10874" i="3"/>
  <c r="F10875" i="3"/>
  <c r="F10876" i="3"/>
  <c r="F10877" i="3"/>
  <c r="F10878" i="3"/>
  <c r="F10879" i="3"/>
  <c r="F10880" i="3"/>
  <c r="F10881" i="3"/>
  <c r="F10882" i="3"/>
  <c r="F10883" i="3"/>
  <c r="F10884" i="3"/>
  <c r="F10885" i="3"/>
  <c r="F10886" i="3"/>
  <c r="F10887" i="3"/>
  <c r="F10888" i="3"/>
  <c r="F10889" i="3"/>
  <c r="F10890" i="3"/>
  <c r="F10891" i="3"/>
  <c r="F10892" i="3"/>
  <c r="F10893" i="3"/>
  <c r="F10894" i="3"/>
  <c r="F10895" i="3"/>
  <c r="F10896" i="3"/>
  <c r="F10897" i="3"/>
  <c r="F10898" i="3"/>
  <c r="F10899" i="3"/>
  <c r="F10900" i="3"/>
  <c r="F10901" i="3"/>
  <c r="F10902" i="3"/>
  <c r="F10903" i="3"/>
  <c r="F10904" i="3"/>
  <c r="F10905" i="3"/>
  <c r="F10906" i="3"/>
  <c r="F10907" i="3"/>
  <c r="F10908" i="3"/>
  <c r="F10909" i="3"/>
  <c r="F10910" i="3"/>
  <c r="F10911" i="3"/>
  <c r="F10912" i="3"/>
  <c r="F10913" i="3"/>
  <c r="F10914" i="3"/>
  <c r="F10915" i="3"/>
  <c r="F10916" i="3"/>
  <c r="F10917" i="3"/>
  <c r="F10918" i="3"/>
  <c r="F10919" i="3"/>
  <c r="F10920" i="3"/>
  <c r="F10921" i="3"/>
  <c r="F10922" i="3"/>
  <c r="F10923" i="3"/>
  <c r="F10924" i="3"/>
  <c r="F10925" i="3"/>
  <c r="F10926" i="3"/>
  <c r="F10927" i="3"/>
  <c r="F10928" i="3"/>
  <c r="F10929" i="3"/>
  <c r="F10930" i="3"/>
  <c r="F10931" i="3"/>
  <c r="F10932" i="3"/>
  <c r="F10933" i="3"/>
  <c r="F10934" i="3"/>
  <c r="F10935" i="3"/>
  <c r="F10936" i="3"/>
  <c r="F10937" i="3"/>
  <c r="F10938" i="3"/>
  <c r="F10939" i="3"/>
  <c r="F10940" i="3"/>
  <c r="F10941" i="3"/>
  <c r="F10942" i="3"/>
  <c r="F10943" i="3"/>
  <c r="F10944" i="3"/>
  <c r="F10945" i="3"/>
  <c r="F10946" i="3"/>
  <c r="F10947" i="3"/>
  <c r="F10948" i="3"/>
  <c r="F10949" i="3"/>
  <c r="F10950" i="3"/>
  <c r="F10951" i="3"/>
  <c r="F10952" i="3"/>
  <c r="F10953" i="3"/>
  <c r="F10954" i="3"/>
  <c r="F10955" i="3"/>
  <c r="F10956" i="3"/>
  <c r="F10957" i="3"/>
  <c r="F10958" i="3"/>
  <c r="F10959" i="3"/>
  <c r="F10960" i="3"/>
  <c r="F10961" i="3"/>
  <c r="F10962" i="3"/>
  <c r="F10963" i="3"/>
  <c r="F10964" i="3"/>
  <c r="F10965" i="3"/>
  <c r="F10966" i="3"/>
  <c r="F10967" i="3"/>
  <c r="F10968" i="3"/>
  <c r="F10969" i="3"/>
  <c r="F10970" i="3"/>
  <c r="F10971" i="3"/>
  <c r="F10972" i="3"/>
  <c r="F10973" i="3"/>
  <c r="F10974" i="3"/>
  <c r="F10975" i="3"/>
  <c r="F10976" i="3"/>
  <c r="F10977" i="3"/>
  <c r="F10978" i="3"/>
  <c r="F10979" i="3"/>
  <c r="F10980" i="3"/>
  <c r="F10981" i="3"/>
  <c r="F10982" i="3"/>
  <c r="F10983" i="3"/>
  <c r="F10984" i="3"/>
  <c r="F10985" i="3"/>
  <c r="F10986" i="3"/>
  <c r="F10987" i="3"/>
  <c r="F10988" i="3"/>
  <c r="F10989" i="3"/>
  <c r="F10990" i="3"/>
  <c r="F10991" i="3"/>
  <c r="F10992" i="3"/>
  <c r="F10993" i="3"/>
  <c r="F10994" i="3"/>
  <c r="F10995" i="3"/>
  <c r="F10996" i="3"/>
  <c r="F10997" i="3"/>
  <c r="F10998" i="3"/>
  <c r="F10999" i="3"/>
  <c r="F11000" i="3"/>
  <c r="F11001" i="3"/>
  <c r="F11002" i="3"/>
  <c r="F11003" i="3"/>
  <c r="F11004" i="3"/>
  <c r="F11005" i="3"/>
  <c r="F11006" i="3"/>
  <c r="F11007" i="3"/>
  <c r="F11008" i="3"/>
  <c r="F11009" i="3"/>
  <c r="F11010" i="3"/>
  <c r="F11011" i="3"/>
  <c r="F11012" i="3"/>
  <c r="F11013" i="3"/>
  <c r="F11014" i="3"/>
  <c r="F11015" i="3"/>
  <c r="F11016" i="3"/>
  <c r="F11017" i="3"/>
  <c r="F11018" i="3"/>
  <c r="F11019" i="3"/>
  <c r="F11020" i="3"/>
  <c r="F11021" i="3"/>
  <c r="F11022" i="3"/>
  <c r="F11023" i="3"/>
  <c r="F11024" i="3"/>
  <c r="F11025" i="3"/>
  <c r="F11026" i="3"/>
  <c r="F11027" i="3"/>
  <c r="F11028" i="3"/>
  <c r="F11029" i="3"/>
  <c r="F11030" i="3"/>
  <c r="F11031" i="3"/>
  <c r="F11032" i="3"/>
  <c r="F11033" i="3"/>
  <c r="F11034" i="3"/>
  <c r="F11035" i="3"/>
  <c r="F11036" i="3"/>
  <c r="F11037" i="3"/>
  <c r="F11038" i="3"/>
  <c r="F11039" i="3"/>
  <c r="F11040" i="3"/>
  <c r="F11041" i="3"/>
  <c r="F11042" i="3"/>
  <c r="F11043" i="3"/>
  <c r="F11044" i="3"/>
  <c r="F11045" i="3"/>
  <c r="F11046" i="3"/>
  <c r="F11047" i="3"/>
  <c r="F11048" i="3"/>
  <c r="F11049" i="3"/>
  <c r="F11050" i="3"/>
  <c r="F11051" i="3"/>
  <c r="F11052" i="3"/>
  <c r="F11053" i="3"/>
  <c r="F11054" i="3"/>
  <c r="F11055" i="3"/>
  <c r="F11056" i="3"/>
  <c r="F11057" i="3"/>
  <c r="F11058" i="3"/>
  <c r="F11059" i="3"/>
  <c r="F11060" i="3"/>
  <c r="F11061" i="3"/>
  <c r="F11062" i="3"/>
  <c r="F11063" i="3"/>
  <c r="F11064" i="3"/>
  <c r="F11065" i="3"/>
  <c r="F11066" i="3"/>
  <c r="F11067" i="3"/>
  <c r="F11068" i="3"/>
  <c r="F11069" i="3"/>
  <c r="F11070" i="3"/>
  <c r="F11071" i="3"/>
  <c r="F11072" i="3"/>
  <c r="F11073" i="3"/>
  <c r="F11074" i="3"/>
  <c r="F11075" i="3"/>
  <c r="F11076" i="3"/>
  <c r="F11077" i="3"/>
  <c r="F11078" i="3"/>
  <c r="F11079" i="3"/>
  <c r="F11080" i="3"/>
  <c r="F11081" i="3"/>
  <c r="F11082" i="3"/>
  <c r="F11083" i="3"/>
  <c r="F11084" i="3"/>
  <c r="F11085" i="3"/>
  <c r="F11086" i="3"/>
  <c r="F11087" i="3"/>
  <c r="F11088" i="3"/>
  <c r="F11089" i="3"/>
  <c r="F11090" i="3"/>
  <c r="F11091" i="3"/>
  <c r="F11092" i="3"/>
  <c r="F11093" i="3"/>
  <c r="F11094" i="3"/>
  <c r="F11095" i="3"/>
  <c r="F11096" i="3"/>
  <c r="F11097" i="3"/>
  <c r="F11098" i="3"/>
  <c r="F11099" i="3"/>
  <c r="F11100" i="3"/>
  <c r="F11101" i="3"/>
  <c r="F11102" i="3"/>
  <c r="F11103" i="3"/>
  <c r="F11104" i="3"/>
  <c r="F11105" i="3"/>
  <c r="F11106" i="3"/>
  <c r="F11107" i="3"/>
  <c r="F11108" i="3"/>
  <c r="F11109" i="3"/>
  <c r="F11110" i="3"/>
  <c r="F11111" i="3"/>
  <c r="F11112" i="3"/>
  <c r="F11113" i="3"/>
  <c r="F11114" i="3"/>
  <c r="F11115" i="3"/>
  <c r="F11116" i="3"/>
  <c r="F11117" i="3"/>
  <c r="F11118" i="3"/>
  <c r="F11119" i="3"/>
  <c r="F11120" i="3"/>
  <c r="F11121" i="3"/>
  <c r="F11122" i="3"/>
  <c r="F11123" i="3"/>
  <c r="F11124" i="3"/>
  <c r="F11125" i="3"/>
  <c r="F11126" i="3"/>
  <c r="F11127" i="3"/>
  <c r="F11128" i="3"/>
  <c r="F11129" i="3"/>
  <c r="F11130" i="3"/>
  <c r="F11131" i="3"/>
  <c r="F11132" i="3"/>
  <c r="F11133" i="3"/>
  <c r="F11134" i="3"/>
  <c r="F11135" i="3"/>
  <c r="F11136" i="3"/>
  <c r="F11137" i="3"/>
  <c r="F11138" i="3"/>
  <c r="F11139" i="3"/>
  <c r="F11140" i="3"/>
  <c r="F11141" i="3"/>
  <c r="F11142" i="3"/>
  <c r="F11143" i="3"/>
  <c r="F11144" i="3"/>
  <c r="F11145" i="3"/>
  <c r="F11146" i="3"/>
  <c r="F11147" i="3"/>
  <c r="F11148" i="3"/>
  <c r="F11149" i="3"/>
  <c r="F11150" i="3"/>
  <c r="F11151" i="3"/>
  <c r="F11152" i="3"/>
  <c r="F11153" i="3"/>
  <c r="F11154" i="3"/>
  <c r="F11155" i="3"/>
  <c r="F11156" i="3"/>
  <c r="F11157" i="3"/>
  <c r="F11158" i="3"/>
  <c r="F11159" i="3"/>
  <c r="F11160" i="3"/>
  <c r="F11161" i="3"/>
  <c r="F11162" i="3"/>
  <c r="F11163" i="3"/>
  <c r="F11164" i="3"/>
  <c r="F11165" i="3"/>
  <c r="F11166" i="3"/>
  <c r="F11167" i="3"/>
  <c r="F11168" i="3"/>
  <c r="F11169" i="3"/>
  <c r="F11170" i="3"/>
  <c r="F11171" i="3"/>
  <c r="F11172" i="3"/>
  <c r="F11173" i="3"/>
  <c r="F11174" i="3"/>
  <c r="F11175" i="3"/>
  <c r="F11176" i="3"/>
  <c r="F11177" i="3"/>
  <c r="F11178" i="3"/>
  <c r="F11179" i="3"/>
  <c r="F11180" i="3"/>
  <c r="F11181" i="3"/>
  <c r="F11182" i="3"/>
  <c r="F11183" i="3"/>
  <c r="F11184" i="3"/>
  <c r="F11185" i="3"/>
  <c r="F11186" i="3"/>
  <c r="F11187" i="3"/>
  <c r="F11188" i="3"/>
  <c r="F11189" i="3"/>
  <c r="F11190" i="3"/>
  <c r="F11191" i="3"/>
  <c r="F11192" i="3"/>
  <c r="F11193" i="3"/>
  <c r="F11194" i="3"/>
  <c r="F11195" i="3"/>
  <c r="F11196" i="3"/>
  <c r="F11197" i="3"/>
  <c r="F11198" i="3"/>
  <c r="F11199" i="3"/>
  <c r="F11200" i="3"/>
  <c r="F11201" i="3"/>
  <c r="F11202" i="3"/>
  <c r="F11203" i="3"/>
  <c r="F11204" i="3"/>
  <c r="F11205" i="3"/>
  <c r="F11206" i="3"/>
  <c r="F11207" i="3"/>
  <c r="F11208" i="3"/>
  <c r="F11209" i="3"/>
  <c r="F11210" i="3"/>
  <c r="F11211" i="3"/>
  <c r="F11212" i="3"/>
  <c r="F11213" i="3"/>
  <c r="F11214" i="3"/>
  <c r="F11215" i="3"/>
  <c r="F11216" i="3"/>
  <c r="F11217" i="3"/>
  <c r="F11218" i="3"/>
  <c r="F11219" i="3"/>
  <c r="F11220" i="3"/>
  <c r="F11221" i="3"/>
  <c r="F11222" i="3"/>
  <c r="F11223" i="3"/>
  <c r="F11224" i="3"/>
  <c r="F11225" i="3"/>
  <c r="F11226" i="3"/>
  <c r="F11227" i="3"/>
  <c r="F11228" i="3"/>
  <c r="F11229" i="3"/>
  <c r="F11230" i="3"/>
  <c r="F11231" i="3"/>
  <c r="F11232" i="3"/>
  <c r="F11233" i="3"/>
  <c r="F11234" i="3"/>
  <c r="F11235" i="3"/>
  <c r="F11236" i="3"/>
  <c r="F11237" i="3"/>
  <c r="F11238" i="3"/>
  <c r="F11239" i="3"/>
  <c r="F11240" i="3"/>
  <c r="F11241" i="3"/>
  <c r="F11242" i="3"/>
  <c r="F11243" i="3"/>
  <c r="F11244" i="3"/>
  <c r="F11245" i="3"/>
  <c r="F11246" i="3"/>
  <c r="F11247" i="3"/>
  <c r="F11248" i="3"/>
  <c r="F11249" i="3"/>
  <c r="F11250" i="3"/>
  <c r="F11251" i="3"/>
  <c r="F11252" i="3"/>
  <c r="F11253" i="3"/>
  <c r="F11254" i="3"/>
  <c r="F11255" i="3"/>
  <c r="F11256" i="3"/>
  <c r="F11257" i="3"/>
  <c r="F11258" i="3"/>
  <c r="F11259" i="3"/>
  <c r="F11260" i="3"/>
  <c r="F11261" i="3"/>
  <c r="F11262" i="3"/>
  <c r="F11263" i="3"/>
  <c r="F11264" i="3"/>
  <c r="F11265" i="3"/>
  <c r="F11266" i="3"/>
  <c r="F11267" i="3"/>
  <c r="F11268" i="3"/>
  <c r="F11269" i="3"/>
  <c r="F11270" i="3"/>
  <c r="F11271" i="3"/>
  <c r="F11272" i="3"/>
  <c r="F11273" i="3"/>
  <c r="F11274" i="3"/>
  <c r="F11275" i="3"/>
  <c r="F11276" i="3"/>
  <c r="F11277" i="3"/>
  <c r="F11278" i="3"/>
  <c r="F11279" i="3"/>
  <c r="F11280" i="3"/>
  <c r="F11281" i="3"/>
  <c r="F11282" i="3"/>
  <c r="F11283" i="3"/>
  <c r="F11284" i="3"/>
  <c r="F11285" i="3"/>
  <c r="F11286" i="3"/>
  <c r="F11287" i="3"/>
  <c r="F11288" i="3"/>
  <c r="F11289" i="3"/>
  <c r="F11290" i="3"/>
  <c r="F11291" i="3"/>
  <c r="F11292" i="3"/>
  <c r="F11293" i="3"/>
  <c r="F11294" i="3"/>
  <c r="F11295" i="3"/>
  <c r="F11296" i="3"/>
  <c r="F11297" i="3"/>
  <c r="F11298" i="3"/>
  <c r="F11299" i="3"/>
  <c r="F11300" i="3"/>
  <c r="F11301" i="3"/>
  <c r="F11302" i="3"/>
  <c r="F11303" i="3"/>
  <c r="F11304" i="3"/>
  <c r="F11305" i="3"/>
  <c r="F11306" i="3"/>
  <c r="F11307" i="3"/>
  <c r="F11308" i="3"/>
  <c r="F11309" i="3"/>
  <c r="F11310" i="3"/>
  <c r="F11311" i="3"/>
  <c r="F11312" i="3"/>
  <c r="F11313" i="3"/>
  <c r="F11314" i="3"/>
  <c r="F11315" i="3"/>
  <c r="F11316" i="3"/>
  <c r="F11317" i="3"/>
  <c r="F11318" i="3"/>
  <c r="F11319" i="3"/>
  <c r="F11320" i="3"/>
  <c r="F11321" i="3"/>
  <c r="F11322" i="3"/>
  <c r="F11323" i="3"/>
  <c r="F11324" i="3"/>
  <c r="F11325" i="3"/>
  <c r="F11326" i="3"/>
  <c r="F11327" i="3"/>
  <c r="F11328" i="3"/>
  <c r="F11329" i="3"/>
  <c r="F11330" i="3"/>
  <c r="F11331" i="3"/>
  <c r="F11332" i="3"/>
  <c r="F11333" i="3"/>
  <c r="F11334" i="3"/>
  <c r="F11335" i="3"/>
  <c r="F11336" i="3"/>
  <c r="F11337" i="3"/>
  <c r="F11338" i="3"/>
  <c r="F11339" i="3"/>
  <c r="F11340" i="3"/>
  <c r="F11341" i="3"/>
  <c r="F11342" i="3"/>
  <c r="F11343" i="3"/>
  <c r="F11344" i="3"/>
  <c r="F11345" i="3"/>
  <c r="F11346" i="3"/>
  <c r="F11347" i="3"/>
  <c r="F11348" i="3"/>
  <c r="F11349" i="3"/>
  <c r="F11350" i="3"/>
  <c r="F11351" i="3"/>
  <c r="F11352" i="3"/>
  <c r="F11353" i="3"/>
  <c r="F11354" i="3"/>
  <c r="F11355" i="3"/>
  <c r="F11356" i="3"/>
  <c r="F11357" i="3"/>
  <c r="F11358" i="3"/>
  <c r="F11359" i="3"/>
  <c r="F11360" i="3"/>
  <c r="F11361" i="3"/>
  <c r="F11362" i="3"/>
  <c r="F11363" i="3"/>
  <c r="F11364" i="3"/>
  <c r="F11365" i="3"/>
  <c r="F11366" i="3"/>
  <c r="F11367" i="3"/>
  <c r="F11368" i="3"/>
  <c r="F11369" i="3"/>
  <c r="F11370" i="3"/>
  <c r="F11371" i="3"/>
  <c r="F11372" i="3"/>
  <c r="F11373" i="3"/>
  <c r="F11374" i="3"/>
  <c r="F11375" i="3"/>
  <c r="F11376" i="3"/>
  <c r="F11377" i="3"/>
  <c r="F11378" i="3"/>
  <c r="F11379" i="3"/>
  <c r="F11380" i="3"/>
  <c r="F11381" i="3"/>
  <c r="F11382" i="3"/>
  <c r="F11383" i="3"/>
  <c r="F11384" i="3"/>
  <c r="F11385" i="3"/>
  <c r="F11386" i="3"/>
  <c r="F11387" i="3"/>
  <c r="F11388" i="3"/>
  <c r="F11389" i="3"/>
  <c r="F11390" i="3"/>
  <c r="F11391" i="3"/>
  <c r="F11392" i="3"/>
  <c r="F11393" i="3"/>
  <c r="F11394" i="3"/>
  <c r="F11395" i="3"/>
  <c r="F11396" i="3"/>
  <c r="F11397" i="3"/>
  <c r="F11398" i="3"/>
  <c r="F11399" i="3"/>
  <c r="F11400" i="3"/>
  <c r="F11401" i="3"/>
  <c r="F11402" i="3"/>
  <c r="F11403" i="3"/>
  <c r="F11404" i="3"/>
  <c r="F11405" i="3"/>
  <c r="F11406" i="3"/>
  <c r="F11407" i="3"/>
  <c r="F11408" i="3"/>
  <c r="F11409" i="3"/>
  <c r="F11410" i="3"/>
  <c r="F11411" i="3"/>
  <c r="F11412" i="3"/>
  <c r="F11413" i="3"/>
  <c r="F11414" i="3"/>
  <c r="F11415" i="3"/>
  <c r="F11416" i="3"/>
  <c r="F11417" i="3"/>
  <c r="F11418" i="3"/>
  <c r="F11419" i="3"/>
  <c r="F11420" i="3"/>
  <c r="F11421" i="3"/>
  <c r="F11422" i="3"/>
  <c r="F11423" i="3"/>
  <c r="F11424" i="3"/>
  <c r="F11425" i="3"/>
  <c r="F11426" i="3"/>
  <c r="F11427" i="3"/>
  <c r="F11428" i="3"/>
  <c r="F11429" i="3"/>
  <c r="F11430" i="3"/>
  <c r="F11431" i="3"/>
  <c r="F11432" i="3"/>
  <c r="F11433" i="3"/>
  <c r="F11434" i="3"/>
  <c r="F11435" i="3"/>
  <c r="F11436" i="3"/>
  <c r="F11437" i="3"/>
  <c r="F11438" i="3"/>
  <c r="F11439" i="3"/>
  <c r="F11440" i="3"/>
  <c r="F11441" i="3"/>
  <c r="F11442" i="3"/>
  <c r="F11443" i="3"/>
  <c r="F11444" i="3"/>
  <c r="F11445" i="3"/>
  <c r="F11446" i="3"/>
  <c r="F11447" i="3"/>
  <c r="F11448" i="3"/>
  <c r="F11449" i="3"/>
  <c r="F11450" i="3"/>
  <c r="F11451" i="3"/>
  <c r="F11452" i="3"/>
  <c r="F11453" i="3"/>
  <c r="F11454" i="3"/>
  <c r="F11455" i="3"/>
  <c r="F11456" i="3"/>
  <c r="F11457" i="3"/>
  <c r="F11458" i="3"/>
  <c r="F11459" i="3"/>
  <c r="F11460" i="3"/>
  <c r="F11461" i="3"/>
  <c r="F11462" i="3"/>
  <c r="F11463" i="3"/>
  <c r="F11464" i="3"/>
  <c r="F11465" i="3"/>
  <c r="F11466" i="3"/>
  <c r="F11467" i="3"/>
  <c r="F11468" i="3"/>
  <c r="F11469" i="3"/>
  <c r="F11470" i="3"/>
  <c r="F11471" i="3"/>
  <c r="F11472" i="3"/>
  <c r="F11473" i="3"/>
  <c r="F11474" i="3"/>
  <c r="F11475" i="3"/>
  <c r="F11476" i="3"/>
  <c r="F11477" i="3"/>
  <c r="F11478" i="3"/>
  <c r="F11479" i="3"/>
  <c r="F11480" i="3"/>
  <c r="F11481" i="3"/>
  <c r="F11482" i="3"/>
  <c r="F11483" i="3"/>
  <c r="F11484" i="3"/>
  <c r="F11485" i="3"/>
  <c r="F11486" i="3"/>
  <c r="F11487" i="3"/>
  <c r="F11488" i="3"/>
  <c r="F11489" i="3"/>
  <c r="F11490" i="3"/>
  <c r="F11491" i="3"/>
  <c r="F11492" i="3"/>
  <c r="F11493" i="3"/>
  <c r="F11494" i="3"/>
  <c r="F11495" i="3"/>
  <c r="F11496" i="3"/>
  <c r="F11497" i="3"/>
  <c r="F11498" i="3"/>
  <c r="F11499" i="3"/>
  <c r="F11500" i="3"/>
  <c r="F11501" i="3"/>
  <c r="F11502" i="3"/>
  <c r="F11503" i="3"/>
  <c r="F11504" i="3"/>
  <c r="F11505" i="3"/>
  <c r="F11506" i="3"/>
  <c r="F11507" i="3"/>
  <c r="F11508" i="3"/>
  <c r="F11509" i="3"/>
  <c r="F11510" i="3"/>
  <c r="F11511" i="3"/>
  <c r="F11512" i="3"/>
  <c r="F11513" i="3"/>
  <c r="F11514" i="3"/>
  <c r="F11515" i="3"/>
  <c r="F11516" i="3"/>
  <c r="F11517" i="3"/>
  <c r="F11518" i="3"/>
  <c r="F11519" i="3"/>
  <c r="F11520" i="3"/>
  <c r="F11521" i="3"/>
  <c r="F11522" i="3"/>
  <c r="F11523" i="3"/>
  <c r="F11524" i="3"/>
  <c r="F11525" i="3"/>
  <c r="F11526" i="3"/>
  <c r="F11527" i="3"/>
  <c r="F11528" i="3"/>
  <c r="F11529" i="3"/>
  <c r="F11530" i="3"/>
  <c r="F11531" i="3"/>
  <c r="F11532" i="3"/>
  <c r="F11533" i="3"/>
  <c r="F11534" i="3"/>
  <c r="F11535" i="3"/>
  <c r="F11536" i="3"/>
  <c r="F11537" i="3"/>
  <c r="F11538" i="3"/>
  <c r="F11539" i="3"/>
  <c r="F11540" i="3"/>
  <c r="F11541" i="3"/>
  <c r="F11542" i="3"/>
  <c r="F11543" i="3"/>
  <c r="F11544" i="3"/>
  <c r="F11545" i="3"/>
  <c r="F11546" i="3"/>
  <c r="F11547" i="3"/>
  <c r="F11548" i="3"/>
  <c r="F11549" i="3"/>
  <c r="F11550" i="3"/>
  <c r="F11551" i="3"/>
  <c r="F11552" i="3"/>
  <c r="F11553" i="3"/>
  <c r="F11554" i="3"/>
  <c r="F11555" i="3"/>
  <c r="F11556" i="3"/>
  <c r="F11557" i="3"/>
  <c r="F11558" i="3"/>
  <c r="F11559" i="3"/>
  <c r="F11560" i="3"/>
  <c r="F11561" i="3"/>
  <c r="F11562" i="3"/>
  <c r="F11563" i="3"/>
  <c r="F11564" i="3"/>
  <c r="F11565" i="3"/>
  <c r="F11566" i="3"/>
  <c r="F11567" i="3"/>
  <c r="F11568" i="3"/>
  <c r="F11569" i="3"/>
  <c r="F11570" i="3"/>
  <c r="F11571" i="3"/>
  <c r="F11572" i="3"/>
  <c r="F11573" i="3"/>
  <c r="F11574" i="3"/>
  <c r="F11575" i="3"/>
  <c r="F11576" i="3"/>
  <c r="F11577" i="3"/>
  <c r="F11578" i="3"/>
  <c r="F11579" i="3"/>
  <c r="F11580" i="3"/>
  <c r="F11581" i="3"/>
  <c r="F11582" i="3"/>
  <c r="F11583" i="3"/>
  <c r="F11584" i="3"/>
  <c r="F11585" i="3"/>
  <c r="F11586" i="3"/>
  <c r="F11587" i="3"/>
  <c r="F11588" i="3"/>
  <c r="F11589" i="3"/>
  <c r="F11590" i="3"/>
  <c r="F11591" i="3"/>
  <c r="F11592" i="3"/>
  <c r="F11593" i="3"/>
  <c r="F11594" i="3"/>
  <c r="F11595" i="3"/>
  <c r="F11596" i="3"/>
  <c r="F11597" i="3"/>
  <c r="F11598" i="3"/>
  <c r="F11599" i="3"/>
  <c r="F11600" i="3"/>
  <c r="F11601" i="3"/>
  <c r="F11602" i="3"/>
  <c r="F11603" i="3"/>
  <c r="F11604" i="3"/>
  <c r="F11605" i="3"/>
  <c r="F11606" i="3"/>
  <c r="F11607" i="3"/>
  <c r="F11608" i="3"/>
  <c r="F11609" i="3"/>
  <c r="F11610" i="3"/>
  <c r="F11611" i="3"/>
  <c r="F11612" i="3"/>
  <c r="F11613" i="3"/>
  <c r="F11614" i="3"/>
  <c r="F11615" i="3"/>
  <c r="F11616" i="3"/>
  <c r="F11617" i="3"/>
  <c r="F11618" i="3"/>
  <c r="F11619" i="3"/>
  <c r="F11620" i="3"/>
  <c r="F11621" i="3"/>
  <c r="F11622" i="3"/>
  <c r="F11623" i="3"/>
  <c r="F11624" i="3"/>
  <c r="F11625" i="3"/>
  <c r="F11626" i="3"/>
  <c r="F11627" i="3"/>
  <c r="F11628" i="3"/>
  <c r="F11629" i="3"/>
  <c r="F11630" i="3"/>
  <c r="F11631" i="3"/>
  <c r="F11632" i="3"/>
  <c r="F11633" i="3"/>
  <c r="F11634" i="3"/>
  <c r="F11635" i="3"/>
  <c r="F11636" i="3"/>
  <c r="F11637" i="3"/>
  <c r="F11638" i="3"/>
  <c r="F11639" i="3"/>
  <c r="F11640" i="3"/>
  <c r="F11641" i="3"/>
  <c r="F11642" i="3"/>
  <c r="F11643" i="3"/>
  <c r="F11644" i="3"/>
  <c r="F11645" i="3"/>
  <c r="F11646" i="3"/>
  <c r="F11647" i="3"/>
  <c r="F11648" i="3"/>
  <c r="F11649" i="3"/>
  <c r="F11650" i="3"/>
  <c r="F11651" i="3"/>
  <c r="F11652" i="3"/>
  <c r="F11653" i="3"/>
  <c r="F11654" i="3"/>
  <c r="F11655" i="3"/>
  <c r="F11656" i="3"/>
  <c r="F11657" i="3"/>
  <c r="F11658" i="3"/>
  <c r="F11659" i="3"/>
  <c r="F11660" i="3"/>
  <c r="F11661" i="3"/>
  <c r="F11662" i="3"/>
  <c r="F11663" i="3"/>
  <c r="F11664" i="3"/>
  <c r="F11665" i="3"/>
  <c r="F11666" i="3"/>
  <c r="F11667" i="3"/>
  <c r="F11668" i="3"/>
  <c r="F11669" i="3"/>
  <c r="F11670" i="3"/>
  <c r="F11671" i="3"/>
  <c r="F11672" i="3"/>
  <c r="F11673" i="3"/>
  <c r="F11674" i="3"/>
  <c r="F11675" i="3"/>
  <c r="F11676" i="3"/>
  <c r="F11677" i="3"/>
  <c r="F11678" i="3"/>
  <c r="F11679" i="3"/>
  <c r="F11680" i="3"/>
  <c r="F11681" i="3"/>
  <c r="F11682" i="3"/>
  <c r="F11683" i="3"/>
  <c r="F11684" i="3"/>
  <c r="F11685" i="3"/>
  <c r="F11686" i="3"/>
  <c r="F11687" i="3"/>
  <c r="F11688" i="3"/>
  <c r="F11689" i="3"/>
  <c r="F11690" i="3"/>
  <c r="F11691" i="3"/>
  <c r="F11692" i="3"/>
  <c r="F11693" i="3"/>
  <c r="F11694" i="3"/>
  <c r="F11695" i="3"/>
  <c r="F11696" i="3"/>
  <c r="F11697" i="3"/>
  <c r="F11698" i="3"/>
  <c r="F11699" i="3"/>
  <c r="F11700" i="3"/>
  <c r="F11701" i="3"/>
  <c r="F11702" i="3"/>
  <c r="F11703" i="3"/>
  <c r="F11704" i="3"/>
  <c r="F11705" i="3"/>
  <c r="F11706" i="3"/>
  <c r="F11707" i="3"/>
  <c r="F11708" i="3"/>
  <c r="F11709" i="3"/>
  <c r="F11710" i="3"/>
  <c r="F11711" i="3"/>
  <c r="F11712" i="3"/>
  <c r="F11713" i="3"/>
  <c r="F11714" i="3"/>
  <c r="F11715" i="3"/>
  <c r="F11716" i="3"/>
  <c r="F11717" i="3"/>
  <c r="F11718" i="3"/>
  <c r="F11719" i="3"/>
  <c r="F11720" i="3"/>
  <c r="F11721" i="3"/>
  <c r="F11722" i="3"/>
  <c r="F11723" i="3"/>
  <c r="F11724" i="3"/>
  <c r="F11725" i="3"/>
  <c r="F11726" i="3"/>
  <c r="F11727" i="3"/>
  <c r="F11728" i="3"/>
  <c r="F11729" i="3"/>
  <c r="F11730" i="3"/>
  <c r="F11731" i="3"/>
  <c r="F11732" i="3"/>
  <c r="F11733" i="3"/>
  <c r="F11734" i="3"/>
  <c r="F11735" i="3"/>
  <c r="F11736" i="3"/>
  <c r="F11737" i="3"/>
  <c r="F11738" i="3"/>
  <c r="F11739" i="3"/>
  <c r="F11740" i="3"/>
  <c r="F11741" i="3"/>
  <c r="F11742" i="3"/>
  <c r="F11743" i="3"/>
  <c r="F11744" i="3"/>
  <c r="F11745" i="3"/>
  <c r="F11746" i="3"/>
  <c r="F11747" i="3"/>
  <c r="F11748" i="3"/>
  <c r="F11749" i="3"/>
  <c r="F11750" i="3"/>
  <c r="F11751" i="3"/>
  <c r="F11752" i="3"/>
  <c r="F11753" i="3"/>
  <c r="F11754" i="3"/>
  <c r="F11755" i="3"/>
  <c r="F11756" i="3"/>
  <c r="F11757" i="3"/>
  <c r="F11758" i="3"/>
  <c r="F11759" i="3"/>
  <c r="F11760" i="3"/>
  <c r="F11761" i="3"/>
  <c r="F11762" i="3"/>
  <c r="F11763" i="3"/>
  <c r="F11764" i="3"/>
  <c r="F11765" i="3"/>
  <c r="F11766" i="3"/>
  <c r="F11767" i="3"/>
  <c r="F11768" i="3"/>
  <c r="F11769" i="3"/>
  <c r="F11770" i="3"/>
  <c r="F11771" i="3"/>
  <c r="F11772" i="3"/>
  <c r="F11773" i="3"/>
  <c r="F11774" i="3"/>
  <c r="F11775" i="3"/>
  <c r="F11776" i="3"/>
  <c r="F11777" i="3"/>
  <c r="F11778" i="3"/>
  <c r="F11779" i="3"/>
  <c r="F11780" i="3"/>
  <c r="F11781" i="3"/>
  <c r="F11782" i="3"/>
  <c r="F11783" i="3"/>
  <c r="F11784" i="3"/>
  <c r="F11785" i="3"/>
  <c r="F11786" i="3"/>
  <c r="F11787" i="3"/>
  <c r="F11788" i="3"/>
  <c r="F11789" i="3"/>
  <c r="F11790" i="3"/>
  <c r="F11791" i="3"/>
  <c r="F11792" i="3"/>
  <c r="F11793" i="3"/>
  <c r="F11794" i="3"/>
  <c r="F11795" i="3"/>
  <c r="F11796" i="3"/>
  <c r="F11797" i="3"/>
  <c r="F11798" i="3"/>
  <c r="F11799" i="3"/>
  <c r="F11800" i="3"/>
  <c r="F11801" i="3"/>
  <c r="F11802" i="3"/>
  <c r="F11803" i="3"/>
  <c r="F11804" i="3"/>
  <c r="F11805" i="3"/>
  <c r="F11806" i="3"/>
  <c r="F11807" i="3"/>
  <c r="F11808" i="3"/>
  <c r="F11809" i="3"/>
  <c r="F11810" i="3"/>
  <c r="F11811" i="3"/>
  <c r="F11812" i="3"/>
  <c r="F11813" i="3"/>
  <c r="F11814" i="3"/>
  <c r="F11815" i="3"/>
  <c r="F11816" i="3"/>
  <c r="F11817" i="3"/>
  <c r="F11818" i="3"/>
  <c r="F11819" i="3"/>
  <c r="F11820" i="3"/>
  <c r="F11821" i="3"/>
  <c r="F11822" i="3"/>
  <c r="F11823" i="3"/>
  <c r="F11824" i="3"/>
  <c r="F11825" i="3"/>
  <c r="F11826" i="3"/>
  <c r="F11827" i="3"/>
  <c r="F11828" i="3"/>
  <c r="F11829" i="3"/>
  <c r="F11830" i="3"/>
  <c r="F11831" i="3"/>
  <c r="F11832" i="3"/>
  <c r="F11833" i="3"/>
  <c r="F11834" i="3"/>
  <c r="F11835" i="3"/>
  <c r="F11836" i="3"/>
  <c r="F11837" i="3"/>
  <c r="F11838" i="3"/>
  <c r="F11839" i="3"/>
  <c r="F11840" i="3"/>
  <c r="F11841" i="3"/>
  <c r="F11842" i="3"/>
  <c r="F11843" i="3"/>
  <c r="F11844" i="3"/>
  <c r="F11845" i="3"/>
  <c r="F11846" i="3"/>
  <c r="F11847" i="3"/>
  <c r="F11848" i="3"/>
  <c r="F11849" i="3"/>
  <c r="F11850" i="3"/>
  <c r="F11851" i="3"/>
  <c r="F11852" i="3"/>
  <c r="F11853" i="3"/>
  <c r="F11854" i="3"/>
  <c r="F11855" i="3"/>
  <c r="F11856" i="3"/>
  <c r="F11857" i="3"/>
  <c r="F11858" i="3"/>
  <c r="F11859" i="3"/>
  <c r="F11860" i="3"/>
  <c r="F11861" i="3"/>
  <c r="F11862" i="3"/>
  <c r="F11863" i="3"/>
  <c r="F11864" i="3"/>
  <c r="F11865" i="3"/>
  <c r="F11866" i="3"/>
  <c r="F11867" i="3"/>
  <c r="F11868" i="3"/>
  <c r="F11869" i="3"/>
  <c r="F11870" i="3"/>
  <c r="F11871" i="3"/>
  <c r="F11872" i="3"/>
  <c r="F11873" i="3"/>
  <c r="F11874" i="3"/>
  <c r="F11875" i="3"/>
  <c r="F11876" i="3"/>
  <c r="F11877" i="3"/>
  <c r="F11878" i="3"/>
  <c r="F11879" i="3"/>
  <c r="F11880" i="3"/>
  <c r="F11881" i="3"/>
  <c r="F11882" i="3"/>
  <c r="F11883" i="3"/>
  <c r="F11884" i="3"/>
  <c r="F11885" i="3"/>
  <c r="F11886" i="3"/>
  <c r="F11887" i="3"/>
  <c r="F11888" i="3"/>
  <c r="F11889" i="3"/>
  <c r="F11890" i="3"/>
  <c r="F11891" i="3"/>
  <c r="F11892" i="3"/>
  <c r="F11893" i="3"/>
  <c r="F11894" i="3"/>
  <c r="F11895" i="3"/>
  <c r="F11896" i="3"/>
  <c r="F11897" i="3"/>
  <c r="F11898" i="3"/>
  <c r="F11899" i="3"/>
  <c r="F11900" i="3"/>
  <c r="F11901" i="3"/>
  <c r="F11902" i="3"/>
  <c r="F11903" i="3"/>
  <c r="F11904" i="3"/>
  <c r="F11905" i="3"/>
  <c r="F11906" i="3"/>
  <c r="F11907" i="3"/>
  <c r="F11908" i="3"/>
  <c r="F11909" i="3"/>
  <c r="F11910" i="3"/>
  <c r="F11911" i="3"/>
  <c r="F11912" i="3"/>
  <c r="F11913" i="3"/>
  <c r="F11914" i="3"/>
  <c r="F11915" i="3"/>
  <c r="F11916" i="3"/>
  <c r="F11917" i="3"/>
  <c r="F11918" i="3"/>
  <c r="F11919" i="3"/>
  <c r="F11920" i="3"/>
  <c r="F11921" i="3"/>
  <c r="F11922" i="3"/>
  <c r="F11923" i="3"/>
  <c r="F11924" i="3"/>
  <c r="F11925" i="3"/>
  <c r="F11926" i="3"/>
  <c r="F11927" i="3"/>
  <c r="F11928" i="3"/>
  <c r="F11929" i="3"/>
  <c r="F11930" i="3"/>
  <c r="F11931" i="3"/>
  <c r="F11932" i="3"/>
  <c r="F11933" i="3"/>
  <c r="F11934" i="3"/>
  <c r="F11935" i="3"/>
  <c r="F11936" i="3"/>
  <c r="F11937" i="3"/>
  <c r="F11938" i="3"/>
  <c r="F11939" i="3"/>
  <c r="F11940" i="3"/>
  <c r="F11941" i="3"/>
  <c r="F11942" i="3"/>
  <c r="F11943" i="3"/>
  <c r="F11944" i="3"/>
  <c r="F11945" i="3"/>
  <c r="F11946" i="3"/>
  <c r="F11947" i="3"/>
  <c r="F11948" i="3"/>
  <c r="F11949" i="3"/>
  <c r="F11950" i="3"/>
  <c r="F11951" i="3"/>
  <c r="F11952" i="3"/>
  <c r="F11953" i="3"/>
  <c r="F11954" i="3"/>
  <c r="F11955" i="3"/>
  <c r="F11956" i="3"/>
  <c r="F11957" i="3"/>
  <c r="F11958" i="3"/>
  <c r="F11959" i="3"/>
  <c r="F11960" i="3"/>
  <c r="F11961" i="3"/>
  <c r="F11962" i="3"/>
  <c r="F11963" i="3"/>
  <c r="F11964" i="3"/>
  <c r="F11965" i="3"/>
  <c r="F11966" i="3"/>
  <c r="F11967" i="3"/>
  <c r="F11968" i="3"/>
  <c r="F11969" i="3"/>
  <c r="F11970" i="3"/>
  <c r="F11971" i="3"/>
  <c r="F11972" i="3"/>
  <c r="F11973" i="3"/>
  <c r="F11974" i="3"/>
  <c r="F11975" i="3"/>
  <c r="F11976" i="3"/>
  <c r="F11977" i="3"/>
  <c r="F11978" i="3"/>
  <c r="F11979" i="3"/>
  <c r="F11980" i="3"/>
  <c r="F11981" i="3"/>
  <c r="F11982" i="3"/>
  <c r="F11983" i="3"/>
  <c r="F11984" i="3"/>
  <c r="F11985" i="3"/>
  <c r="F11986" i="3"/>
  <c r="F11987" i="3"/>
  <c r="F11988" i="3"/>
  <c r="F11989" i="3"/>
  <c r="F11990" i="3"/>
  <c r="F11991" i="3"/>
  <c r="F11992" i="3"/>
  <c r="F11993" i="3"/>
  <c r="F11994" i="3"/>
  <c r="F11995" i="3"/>
  <c r="F11996" i="3"/>
  <c r="F11997" i="3"/>
  <c r="F11998" i="3"/>
  <c r="F11999" i="3"/>
  <c r="F12000" i="3"/>
  <c r="F12001" i="3"/>
  <c r="F12002" i="3"/>
  <c r="F12003" i="3"/>
  <c r="F12004" i="3"/>
  <c r="F12005" i="3"/>
  <c r="F12006" i="3"/>
  <c r="F12007" i="3"/>
  <c r="F12008" i="3"/>
  <c r="F12009" i="3"/>
  <c r="F12010" i="3"/>
  <c r="F12011" i="3"/>
  <c r="F12012" i="3"/>
  <c r="F12013" i="3"/>
  <c r="F12014" i="3"/>
  <c r="F12015" i="3"/>
  <c r="F12016" i="3"/>
  <c r="F12017" i="3"/>
  <c r="F12018" i="3"/>
  <c r="F12019" i="3"/>
  <c r="F12020" i="3"/>
  <c r="F12021" i="3"/>
  <c r="F12022" i="3"/>
  <c r="F12023" i="3"/>
  <c r="F12024" i="3"/>
  <c r="F12025" i="3"/>
  <c r="F12026" i="3"/>
  <c r="F12027" i="3"/>
  <c r="F12028" i="3"/>
  <c r="F12029" i="3"/>
  <c r="F12030" i="3"/>
  <c r="F12031" i="3"/>
  <c r="F12032" i="3"/>
  <c r="F12033" i="3"/>
  <c r="F12034" i="3"/>
  <c r="F12035" i="3"/>
  <c r="F12036" i="3"/>
  <c r="F12037" i="3"/>
  <c r="F12038" i="3"/>
  <c r="F12039" i="3"/>
  <c r="F12040" i="3"/>
  <c r="F12041" i="3"/>
  <c r="F12042" i="3"/>
  <c r="F12043" i="3"/>
  <c r="F12044" i="3"/>
  <c r="F12045" i="3"/>
  <c r="F12046" i="3"/>
  <c r="F12047" i="3"/>
  <c r="F12048" i="3"/>
  <c r="F12049" i="3"/>
  <c r="F12050" i="3"/>
  <c r="F12051" i="3"/>
  <c r="F12052" i="3"/>
  <c r="F12053" i="3"/>
  <c r="F12054" i="3"/>
  <c r="F12055" i="3"/>
  <c r="F12056" i="3"/>
  <c r="F12057" i="3"/>
  <c r="F12058" i="3"/>
  <c r="F12059" i="3"/>
  <c r="F12060" i="3"/>
  <c r="F12061" i="3"/>
  <c r="F12062" i="3"/>
  <c r="F12063" i="3"/>
  <c r="F12064" i="3"/>
  <c r="F12065" i="3"/>
  <c r="F12066" i="3"/>
  <c r="F12067" i="3"/>
  <c r="F12068" i="3"/>
  <c r="F12069" i="3"/>
  <c r="F12070" i="3"/>
  <c r="F12071" i="3"/>
  <c r="F12072" i="3"/>
  <c r="F12073" i="3"/>
  <c r="F12074" i="3"/>
  <c r="F12075" i="3"/>
  <c r="F12076" i="3"/>
  <c r="F12077" i="3"/>
  <c r="F12078" i="3"/>
  <c r="F12079" i="3"/>
  <c r="F12080" i="3"/>
  <c r="F12081" i="3"/>
  <c r="F12082" i="3"/>
  <c r="F12083" i="3"/>
  <c r="F12084" i="3"/>
  <c r="F12085" i="3"/>
  <c r="F12086" i="3"/>
  <c r="F12087" i="3"/>
  <c r="F12088" i="3"/>
  <c r="F12089" i="3"/>
  <c r="F12090" i="3"/>
  <c r="F12091" i="3"/>
  <c r="F12092" i="3"/>
  <c r="F12093" i="3"/>
  <c r="F12094" i="3"/>
  <c r="F12095" i="3"/>
  <c r="F12096" i="3"/>
  <c r="F12097" i="3"/>
  <c r="F12098" i="3"/>
  <c r="F12099" i="3"/>
  <c r="F12100" i="3"/>
  <c r="F12101" i="3"/>
  <c r="F12102" i="3"/>
  <c r="F12103" i="3"/>
  <c r="F12104" i="3"/>
  <c r="F12105" i="3"/>
  <c r="F12106" i="3"/>
  <c r="F12107" i="3"/>
  <c r="F12108" i="3"/>
  <c r="F12109" i="3"/>
  <c r="F12110" i="3"/>
  <c r="F12111" i="3"/>
  <c r="F12112" i="3"/>
  <c r="F12113" i="3"/>
  <c r="F12114" i="3"/>
  <c r="F12115" i="3"/>
  <c r="F12116" i="3"/>
  <c r="F12117" i="3"/>
  <c r="F12118" i="3"/>
  <c r="F12119" i="3"/>
  <c r="F12120" i="3"/>
  <c r="F12121" i="3"/>
  <c r="F12122" i="3"/>
  <c r="F12123" i="3"/>
  <c r="F12124" i="3"/>
  <c r="F12125" i="3"/>
  <c r="F12126" i="3"/>
  <c r="F12127" i="3"/>
  <c r="F12128" i="3"/>
  <c r="F12129" i="3"/>
  <c r="F12130" i="3"/>
  <c r="F12131" i="3"/>
  <c r="F12132" i="3"/>
  <c r="F12133" i="3"/>
  <c r="F12134" i="3"/>
  <c r="F12135" i="3"/>
  <c r="F12136" i="3"/>
  <c r="F12137" i="3"/>
  <c r="F12138" i="3"/>
  <c r="F12139" i="3"/>
  <c r="F12140" i="3"/>
  <c r="F12141" i="3"/>
  <c r="F12142" i="3"/>
  <c r="F12143" i="3"/>
  <c r="F12144" i="3"/>
  <c r="F12145" i="3"/>
  <c r="F12146" i="3"/>
  <c r="F12147" i="3"/>
  <c r="F12148" i="3"/>
  <c r="F12149" i="3"/>
  <c r="F12150" i="3"/>
  <c r="F12151" i="3"/>
  <c r="F12152" i="3"/>
  <c r="F12153" i="3"/>
  <c r="F12154" i="3"/>
  <c r="F12155" i="3"/>
  <c r="F12156" i="3"/>
  <c r="F12157" i="3"/>
  <c r="F12158" i="3"/>
  <c r="F12159" i="3"/>
  <c r="F12160" i="3"/>
  <c r="F12161" i="3"/>
  <c r="F12162" i="3"/>
  <c r="F12163" i="3"/>
  <c r="F12164" i="3"/>
  <c r="F12165" i="3"/>
  <c r="F12166" i="3"/>
  <c r="F12167" i="3"/>
  <c r="F12168" i="3"/>
  <c r="F12169" i="3"/>
  <c r="F12170" i="3"/>
  <c r="F12171" i="3"/>
  <c r="F12172" i="3"/>
  <c r="F12173" i="3"/>
  <c r="F12174" i="3"/>
  <c r="F12175" i="3"/>
  <c r="F12176" i="3"/>
  <c r="F12177" i="3"/>
  <c r="F12178" i="3"/>
  <c r="F12179" i="3"/>
  <c r="F12180" i="3"/>
  <c r="F12181" i="3"/>
  <c r="F12182" i="3"/>
  <c r="F12183" i="3"/>
  <c r="F12184" i="3"/>
  <c r="F12185" i="3"/>
  <c r="F12186" i="3"/>
  <c r="F12187" i="3"/>
  <c r="F12188" i="3"/>
  <c r="F12189" i="3"/>
  <c r="F12190" i="3"/>
  <c r="F12191" i="3"/>
  <c r="F12192" i="3"/>
  <c r="F12193" i="3"/>
  <c r="F12194" i="3"/>
  <c r="F12195" i="3"/>
  <c r="F12196" i="3"/>
  <c r="F12197" i="3"/>
  <c r="F12198" i="3"/>
  <c r="F12199" i="3"/>
  <c r="F12200" i="3"/>
  <c r="F12201" i="3"/>
  <c r="F12202" i="3"/>
  <c r="F12203" i="3"/>
  <c r="F12204" i="3"/>
  <c r="F12205" i="3"/>
  <c r="F12206" i="3"/>
  <c r="F12207" i="3"/>
  <c r="F12208" i="3"/>
  <c r="F12209" i="3"/>
  <c r="F12210" i="3"/>
  <c r="F12211" i="3"/>
  <c r="F12212" i="3"/>
  <c r="F12213" i="3"/>
  <c r="F12214" i="3"/>
  <c r="F12215" i="3"/>
  <c r="F12216" i="3"/>
  <c r="F12217" i="3"/>
  <c r="F12218" i="3"/>
  <c r="F12219" i="3"/>
  <c r="F12220" i="3"/>
  <c r="F12221" i="3"/>
  <c r="F12222" i="3"/>
  <c r="F12223" i="3"/>
  <c r="F12224" i="3"/>
  <c r="F12225" i="3"/>
  <c r="F12226" i="3"/>
  <c r="F12227" i="3"/>
  <c r="F12228" i="3"/>
  <c r="F12229" i="3"/>
  <c r="F12230" i="3"/>
  <c r="F12231" i="3"/>
  <c r="F12232" i="3"/>
  <c r="F12233" i="3"/>
  <c r="F12234" i="3"/>
  <c r="F12235" i="3"/>
  <c r="F12236" i="3"/>
  <c r="F12237" i="3"/>
  <c r="F12238" i="3"/>
  <c r="F12239" i="3"/>
  <c r="F12240" i="3"/>
  <c r="F12241" i="3"/>
  <c r="F12242" i="3"/>
  <c r="F12243" i="3"/>
  <c r="F12244" i="3"/>
  <c r="F12245" i="3"/>
  <c r="F12246" i="3"/>
  <c r="F12247" i="3"/>
  <c r="F12248" i="3"/>
  <c r="F12249" i="3"/>
  <c r="F12250" i="3"/>
  <c r="F12251" i="3"/>
  <c r="F12252" i="3"/>
  <c r="F12253" i="3"/>
  <c r="F12254" i="3"/>
  <c r="F12255" i="3"/>
  <c r="F12256" i="3"/>
  <c r="F12257" i="3"/>
  <c r="F12258" i="3"/>
  <c r="F12259" i="3"/>
  <c r="F12260" i="3"/>
  <c r="F12261" i="3"/>
  <c r="F12262" i="3"/>
  <c r="F12263" i="3"/>
  <c r="F12264" i="3"/>
  <c r="F12265" i="3"/>
  <c r="F12266" i="3"/>
  <c r="F12267" i="3"/>
  <c r="F12268" i="3"/>
  <c r="F12269" i="3"/>
  <c r="F12270" i="3"/>
  <c r="F12271" i="3"/>
  <c r="F12272" i="3"/>
  <c r="F12273" i="3"/>
  <c r="F12274" i="3"/>
  <c r="F12275" i="3"/>
  <c r="F12276" i="3"/>
  <c r="F12277" i="3"/>
  <c r="F12278" i="3"/>
  <c r="F12279" i="3"/>
  <c r="F12280" i="3"/>
  <c r="F12281" i="3"/>
  <c r="F12282" i="3"/>
  <c r="F12283" i="3"/>
  <c r="F12284" i="3"/>
  <c r="F12285" i="3"/>
  <c r="F12286" i="3"/>
  <c r="F12287" i="3"/>
  <c r="F12288" i="3"/>
  <c r="F12289" i="3"/>
  <c r="F12290" i="3"/>
  <c r="F12291" i="3"/>
  <c r="F12292" i="3"/>
  <c r="F12293" i="3"/>
  <c r="F12294" i="3"/>
  <c r="F12295" i="3"/>
  <c r="F12296" i="3"/>
  <c r="F12297" i="3"/>
  <c r="F12298" i="3"/>
  <c r="F12299" i="3"/>
  <c r="F12300" i="3"/>
  <c r="F12301" i="3"/>
  <c r="F12302" i="3"/>
  <c r="F12303" i="3"/>
  <c r="F12304" i="3"/>
  <c r="F12305" i="3"/>
  <c r="F12306" i="3"/>
  <c r="F12307" i="3"/>
  <c r="F12308" i="3"/>
  <c r="F12309" i="3"/>
  <c r="F12310" i="3"/>
  <c r="F12311" i="3"/>
  <c r="F12312" i="3"/>
  <c r="F12313" i="3"/>
  <c r="F12314" i="3"/>
  <c r="F12315" i="3"/>
  <c r="F12316" i="3"/>
  <c r="F12317" i="3"/>
  <c r="F12318" i="3"/>
  <c r="F12319" i="3"/>
  <c r="F12320" i="3"/>
  <c r="F12321" i="3"/>
  <c r="F12322" i="3"/>
  <c r="F12323" i="3"/>
  <c r="F12324" i="3"/>
  <c r="F12325" i="3"/>
  <c r="F12326" i="3"/>
  <c r="F12327" i="3"/>
  <c r="F12328" i="3"/>
  <c r="F12329" i="3"/>
  <c r="F12330" i="3"/>
  <c r="F12331" i="3"/>
  <c r="F12332" i="3"/>
  <c r="F12333" i="3"/>
  <c r="F12334" i="3"/>
  <c r="F12335" i="3"/>
  <c r="F12336" i="3"/>
  <c r="F12337" i="3"/>
  <c r="F12338" i="3"/>
  <c r="F12339" i="3"/>
  <c r="F12340" i="3"/>
  <c r="F12341" i="3"/>
  <c r="F12342" i="3"/>
  <c r="F12343" i="3"/>
  <c r="F12344" i="3"/>
  <c r="F12345" i="3"/>
  <c r="F12346" i="3"/>
  <c r="F12347" i="3"/>
  <c r="F12348" i="3"/>
  <c r="F12349" i="3"/>
  <c r="F12350" i="3"/>
  <c r="F12351" i="3"/>
  <c r="F12352" i="3"/>
  <c r="F12353" i="3"/>
  <c r="F12354" i="3"/>
  <c r="F12355" i="3"/>
  <c r="F12356" i="3"/>
  <c r="F12357" i="3"/>
  <c r="F12358" i="3"/>
  <c r="F12359" i="3"/>
  <c r="F12360" i="3"/>
  <c r="F12361" i="3"/>
  <c r="F12362" i="3"/>
  <c r="F12363" i="3"/>
  <c r="F12364" i="3"/>
  <c r="F12365" i="3"/>
  <c r="F12366" i="3"/>
  <c r="F12367" i="3"/>
  <c r="F12368" i="3"/>
  <c r="F12369" i="3"/>
  <c r="F12370" i="3"/>
  <c r="F12371" i="3"/>
  <c r="F12372" i="3"/>
  <c r="F12373" i="3"/>
  <c r="F12374" i="3"/>
  <c r="F12375" i="3"/>
  <c r="F12376" i="3"/>
  <c r="F12377" i="3"/>
  <c r="F12378" i="3"/>
  <c r="F12379" i="3"/>
  <c r="F12380" i="3"/>
  <c r="F12381" i="3"/>
  <c r="F12382" i="3"/>
  <c r="F12383" i="3"/>
  <c r="F12384" i="3"/>
  <c r="F12385" i="3"/>
  <c r="F12386" i="3"/>
  <c r="F12387" i="3"/>
  <c r="F12388" i="3"/>
  <c r="F12389" i="3"/>
  <c r="F12390" i="3"/>
  <c r="F12391" i="3"/>
  <c r="F12392" i="3"/>
  <c r="F12393" i="3"/>
  <c r="F12394" i="3"/>
  <c r="F12395" i="3"/>
  <c r="F12396" i="3"/>
  <c r="F12397" i="3"/>
  <c r="F12398" i="3"/>
  <c r="F12399" i="3"/>
  <c r="F12400" i="3"/>
  <c r="F12401" i="3"/>
  <c r="F12402" i="3"/>
  <c r="F12403" i="3"/>
  <c r="F12404" i="3"/>
  <c r="F12405" i="3"/>
  <c r="F12406" i="3"/>
  <c r="F12407" i="3"/>
  <c r="F12408" i="3"/>
  <c r="F12409" i="3"/>
  <c r="F12410" i="3"/>
  <c r="F12411" i="3"/>
  <c r="F12412" i="3"/>
  <c r="F12413" i="3"/>
  <c r="F12414" i="3"/>
  <c r="F12415" i="3"/>
  <c r="F12416" i="3"/>
  <c r="F12417" i="3"/>
  <c r="F12418" i="3"/>
  <c r="F12419" i="3"/>
  <c r="F12420" i="3"/>
  <c r="F12421" i="3"/>
  <c r="F12422" i="3"/>
  <c r="F12423" i="3"/>
  <c r="F12424" i="3"/>
  <c r="F12425" i="3"/>
  <c r="F12426" i="3"/>
  <c r="F12427" i="3"/>
  <c r="F12428" i="3"/>
  <c r="F12429" i="3"/>
  <c r="F12430" i="3"/>
  <c r="F12431" i="3"/>
  <c r="F12432" i="3"/>
  <c r="F12433" i="3"/>
  <c r="F12434" i="3"/>
  <c r="F12435" i="3"/>
  <c r="F12436" i="3"/>
  <c r="F12437" i="3"/>
  <c r="F12438" i="3"/>
  <c r="F12439" i="3"/>
  <c r="F12440" i="3"/>
  <c r="F12441" i="3"/>
  <c r="F12442" i="3"/>
  <c r="F12443" i="3"/>
  <c r="F12444" i="3"/>
  <c r="F12445" i="3"/>
  <c r="F12446" i="3"/>
  <c r="F12447" i="3"/>
  <c r="F12448" i="3"/>
  <c r="F12449" i="3"/>
  <c r="F12450" i="3"/>
  <c r="F12451" i="3"/>
  <c r="F12452" i="3"/>
  <c r="F12453" i="3"/>
  <c r="F12454" i="3"/>
  <c r="F12455" i="3"/>
  <c r="F12456" i="3"/>
  <c r="F12457" i="3"/>
  <c r="F12458" i="3"/>
  <c r="F12459" i="3"/>
  <c r="F12460" i="3"/>
  <c r="F12461" i="3"/>
  <c r="F12462" i="3"/>
  <c r="F12463" i="3"/>
  <c r="F12464" i="3"/>
  <c r="F12465" i="3"/>
  <c r="F12466" i="3"/>
  <c r="F12467" i="3"/>
  <c r="F12468" i="3"/>
  <c r="F12469" i="3"/>
  <c r="F12470" i="3"/>
  <c r="F12471" i="3"/>
  <c r="F12472" i="3"/>
  <c r="F12473" i="3"/>
  <c r="F12474" i="3"/>
  <c r="F12475" i="3"/>
  <c r="F12476" i="3"/>
  <c r="F12477" i="3"/>
  <c r="F12478" i="3"/>
  <c r="F12479" i="3"/>
  <c r="F12480" i="3"/>
  <c r="F12481" i="3"/>
  <c r="F12482" i="3"/>
  <c r="F12483" i="3"/>
  <c r="F12484" i="3"/>
  <c r="F12485" i="3"/>
  <c r="F12486" i="3"/>
  <c r="F12487" i="3"/>
  <c r="F12488" i="3"/>
  <c r="F12489" i="3"/>
  <c r="F12490" i="3"/>
  <c r="F12491" i="3"/>
  <c r="F12492" i="3"/>
  <c r="F12493" i="3"/>
  <c r="F12494" i="3"/>
  <c r="F12495" i="3"/>
  <c r="F12496" i="3"/>
  <c r="F12497" i="3"/>
  <c r="F12498" i="3"/>
  <c r="F12499" i="3"/>
  <c r="F12500" i="3"/>
  <c r="F12501" i="3"/>
  <c r="F12502" i="3"/>
  <c r="F12503" i="3"/>
  <c r="F12504" i="3"/>
  <c r="F12505" i="3"/>
  <c r="F12506" i="3"/>
  <c r="F12507" i="3"/>
  <c r="F12508" i="3"/>
  <c r="F12509" i="3"/>
  <c r="F12510" i="3"/>
  <c r="F12511" i="3"/>
  <c r="F12512" i="3"/>
  <c r="F12513" i="3"/>
  <c r="F12514" i="3"/>
  <c r="F12515" i="3"/>
  <c r="F12516" i="3"/>
  <c r="F12517" i="3"/>
  <c r="F12518" i="3"/>
  <c r="F12519" i="3"/>
  <c r="F12520" i="3"/>
  <c r="F12521" i="3"/>
  <c r="F12522" i="3"/>
  <c r="F12523" i="3"/>
  <c r="F12524" i="3"/>
  <c r="F12525" i="3"/>
  <c r="F12526" i="3"/>
  <c r="F12527" i="3"/>
  <c r="F12528" i="3"/>
  <c r="F12529" i="3"/>
  <c r="F12530" i="3"/>
  <c r="F12531" i="3"/>
  <c r="F12532" i="3"/>
  <c r="F12533" i="3"/>
  <c r="F12534" i="3"/>
  <c r="F12535" i="3"/>
  <c r="F12536" i="3"/>
  <c r="F12537" i="3"/>
  <c r="F12538" i="3"/>
  <c r="F12539" i="3"/>
  <c r="F12540" i="3"/>
  <c r="F12541" i="3"/>
  <c r="F12542" i="3"/>
  <c r="F12543" i="3"/>
  <c r="F12544" i="3"/>
  <c r="F12545" i="3"/>
  <c r="F12546" i="3"/>
  <c r="F12547" i="3"/>
  <c r="F12548" i="3"/>
  <c r="F12549" i="3"/>
  <c r="F12550" i="3"/>
  <c r="F12551" i="3"/>
  <c r="F12552" i="3"/>
  <c r="F12553" i="3"/>
  <c r="F12554" i="3"/>
  <c r="F12555" i="3"/>
  <c r="F12556" i="3"/>
  <c r="F12557" i="3"/>
  <c r="F12558" i="3"/>
  <c r="F12559" i="3"/>
  <c r="F12560" i="3"/>
  <c r="F12561" i="3"/>
  <c r="F12562" i="3"/>
  <c r="F12563" i="3"/>
  <c r="F12564" i="3"/>
  <c r="F12565" i="3"/>
  <c r="F12566" i="3"/>
  <c r="F12567" i="3"/>
  <c r="F12568" i="3"/>
  <c r="F12569" i="3"/>
  <c r="F12570" i="3"/>
  <c r="F12571" i="3"/>
  <c r="F12572" i="3"/>
  <c r="F12573" i="3"/>
  <c r="F12574" i="3"/>
  <c r="F12575" i="3"/>
  <c r="F12576" i="3"/>
  <c r="F12577" i="3"/>
  <c r="F12578" i="3"/>
  <c r="F12579" i="3"/>
  <c r="F12580" i="3"/>
  <c r="F12581" i="3"/>
  <c r="F12582" i="3"/>
  <c r="F12583" i="3"/>
  <c r="F12584" i="3"/>
  <c r="F12585" i="3"/>
  <c r="F12586" i="3"/>
  <c r="F12587" i="3"/>
  <c r="F12588" i="3"/>
  <c r="F12589" i="3"/>
  <c r="F12590" i="3"/>
  <c r="F12591" i="3"/>
  <c r="F12592" i="3"/>
  <c r="F12593" i="3"/>
  <c r="F12594" i="3"/>
  <c r="F12595" i="3"/>
  <c r="F12596" i="3"/>
  <c r="F12597" i="3"/>
  <c r="F12598" i="3"/>
  <c r="F12599" i="3"/>
  <c r="F12600" i="3"/>
  <c r="F12601" i="3"/>
  <c r="F12602" i="3"/>
  <c r="F12603" i="3"/>
  <c r="F12604" i="3"/>
  <c r="F12605" i="3"/>
  <c r="F12606" i="3"/>
  <c r="F12607" i="3"/>
  <c r="F12608" i="3"/>
  <c r="F12609" i="3"/>
  <c r="F12610" i="3"/>
  <c r="F12611" i="3"/>
  <c r="F12612" i="3"/>
  <c r="F12613" i="3"/>
  <c r="F12614" i="3"/>
  <c r="F12615" i="3"/>
  <c r="F12616" i="3"/>
  <c r="F12617" i="3"/>
  <c r="F12618" i="3"/>
  <c r="F12619" i="3"/>
  <c r="F12620" i="3"/>
  <c r="F12621" i="3"/>
  <c r="F12622" i="3"/>
  <c r="F12623" i="3"/>
  <c r="F12624" i="3"/>
  <c r="F12625" i="3"/>
  <c r="F12626" i="3"/>
  <c r="F12627" i="3"/>
  <c r="F12628" i="3"/>
  <c r="F12629" i="3"/>
  <c r="F12630" i="3"/>
  <c r="F12631" i="3"/>
  <c r="F12632" i="3"/>
  <c r="F12633" i="3"/>
  <c r="F12634" i="3"/>
  <c r="F12635" i="3"/>
  <c r="F12636" i="3"/>
  <c r="F12637" i="3"/>
  <c r="F12638" i="3"/>
  <c r="F12639" i="3"/>
  <c r="F12640" i="3"/>
  <c r="F12641" i="3"/>
  <c r="F12642" i="3"/>
  <c r="F12643" i="3"/>
  <c r="F12644" i="3"/>
  <c r="F12645" i="3"/>
  <c r="F12646" i="3"/>
  <c r="F12647" i="3"/>
  <c r="F12648" i="3"/>
  <c r="F12649" i="3"/>
  <c r="F12650" i="3"/>
  <c r="F12651" i="3"/>
  <c r="F12652" i="3"/>
  <c r="F12653" i="3"/>
  <c r="F12654" i="3"/>
  <c r="F12655" i="3"/>
  <c r="F12656" i="3"/>
  <c r="F12657" i="3"/>
  <c r="F12658" i="3"/>
  <c r="F12659" i="3"/>
  <c r="F12660" i="3"/>
  <c r="F12661" i="3"/>
  <c r="F12662" i="3"/>
  <c r="F12663" i="3"/>
  <c r="F12664" i="3"/>
  <c r="F12665" i="3"/>
  <c r="F12666" i="3"/>
  <c r="F12667" i="3"/>
  <c r="F12668" i="3"/>
  <c r="F12669" i="3"/>
  <c r="F12670" i="3"/>
  <c r="F12671" i="3"/>
  <c r="F12672" i="3"/>
  <c r="F12673" i="3"/>
  <c r="F12674" i="3"/>
  <c r="F12675" i="3"/>
  <c r="F12676" i="3"/>
  <c r="F12677" i="3"/>
  <c r="F12678" i="3"/>
  <c r="F12679" i="3"/>
  <c r="F12680" i="3"/>
  <c r="F12681" i="3"/>
  <c r="F12682" i="3"/>
  <c r="F12683" i="3"/>
  <c r="F12684" i="3"/>
  <c r="F12685" i="3"/>
  <c r="F12686" i="3"/>
  <c r="F12687" i="3"/>
  <c r="F12688" i="3"/>
  <c r="F12689" i="3"/>
  <c r="F12690" i="3"/>
  <c r="F12691" i="3"/>
  <c r="F12692" i="3"/>
  <c r="F12693" i="3"/>
  <c r="F12694" i="3"/>
  <c r="F12695" i="3"/>
  <c r="F12696" i="3"/>
  <c r="F12697" i="3"/>
  <c r="F12698" i="3"/>
  <c r="F12699" i="3"/>
  <c r="F12700" i="3"/>
  <c r="F12701" i="3"/>
  <c r="F12702" i="3"/>
  <c r="F12703" i="3"/>
  <c r="F12704" i="3"/>
  <c r="F12705" i="3"/>
  <c r="F12706" i="3"/>
  <c r="F12707" i="3"/>
  <c r="F12708" i="3"/>
  <c r="F12709" i="3"/>
  <c r="F12710" i="3"/>
  <c r="F12711" i="3"/>
  <c r="F12712" i="3"/>
  <c r="F12713" i="3"/>
  <c r="F12714" i="3"/>
  <c r="F12715" i="3"/>
  <c r="F12716" i="3"/>
  <c r="F12717" i="3"/>
  <c r="F12718" i="3"/>
  <c r="F12719" i="3"/>
  <c r="F12720" i="3"/>
  <c r="F12721" i="3"/>
  <c r="F12722" i="3"/>
  <c r="F12723" i="3"/>
  <c r="F12724" i="3"/>
  <c r="F12725" i="3"/>
  <c r="F12726" i="3"/>
  <c r="F12727" i="3"/>
  <c r="F12728" i="3"/>
  <c r="F12729" i="3"/>
  <c r="F12730" i="3"/>
  <c r="F12731" i="3"/>
  <c r="F12732" i="3"/>
  <c r="F12733" i="3"/>
  <c r="F12734" i="3"/>
  <c r="F12735" i="3"/>
  <c r="F12736" i="3"/>
  <c r="F12737" i="3"/>
  <c r="F12738" i="3"/>
  <c r="F12739" i="3"/>
  <c r="F12740" i="3"/>
  <c r="F12741" i="3"/>
  <c r="F12742" i="3"/>
  <c r="F12743" i="3"/>
  <c r="F12744" i="3"/>
  <c r="F12745" i="3"/>
  <c r="F12746" i="3"/>
  <c r="F12747" i="3"/>
  <c r="F12748" i="3"/>
  <c r="F12749" i="3"/>
  <c r="F12750" i="3"/>
  <c r="F12751" i="3"/>
  <c r="F12752" i="3"/>
  <c r="F12753" i="3"/>
  <c r="F12754" i="3"/>
  <c r="F12755" i="3"/>
  <c r="F12756" i="3"/>
  <c r="F12757" i="3"/>
  <c r="F12758" i="3"/>
  <c r="F12759" i="3"/>
  <c r="F12760" i="3"/>
  <c r="F12761" i="3"/>
  <c r="F12762" i="3"/>
  <c r="F12763" i="3"/>
  <c r="F12764" i="3"/>
  <c r="F12765" i="3"/>
  <c r="F12766" i="3"/>
  <c r="F12767" i="3"/>
  <c r="F12768" i="3"/>
  <c r="F12769" i="3"/>
  <c r="F12770" i="3"/>
  <c r="F12771" i="3"/>
  <c r="F12772" i="3"/>
  <c r="F12773" i="3"/>
  <c r="F12774" i="3"/>
  <c r="F12775" i="3"/>
  <c r="F12776" i="3"/>
  <c r="F12777" i="3"/>
  <c r="F12778" i="3"/>
  <c r="F12779" i="3"/>
  <c r="F12780" i="3"/>
  <c r="F12781" i="3"/>
  <c r="F12782" i="3"/>
  <c r="F12783" i="3"/>
  <c r="F12784" i="3"/>
  <c r="F12785" i="3"/>
  <c r="F12786" i="3"/>
  <c r="F12787" i="3"/>
  <c r="F12788" i="3"/>
  <c r="F12789" i="3"/>
  <c r="F12790" i="3"/>
  <c r="F12791" i="3"/>
  <c r="F12792" i="3"/>
  <c r="F12793" i="3"/>
  <c r="F12794" i="3"/>
  <c r="F12795" i="3"/>
  <c r="F12796" i="3"/>
  <c r="F12797" i="3"/>
  <c r="F12798" i="3"/>
  <c r="F12799" i="3"/>
  <c r="F12800" i="3"/>
  <c r="F12801" i="3"/>
  <c r="F12802" i="3"/>
  <c r="F12803" i="3"/>
  <c r="F12804" i="3"/>
  <c r="F12805" i="3"/>
  <c r="F12806" i="3"/>
  <c r="F12807" i="3"/>
  <c r="F12808" i="3"/>
  <c r="F12809" i="3"/>
  <c r="F12810" i="3"/>
  <c r="F12811" i="3"/>
  <c r="F12812" i="3"/>
  <c r="F12813" i="3"/>
  <c r="F12814" i="3"/>
  <c r="F12815" i="3"/>
  <c r="F12816" i="3"/>
  <c r="F12817" i="3"/>
  <c r="F12818" i="3"/>
  <c r="F12819" i="3"/>
  <c r="F12820" i="3"/>
  <c r="F12821" i="3"/>
  <c r="F12822" i="3"/>
  <c r="F12823" i="3"/>
  <c r="F12824" i="3"/>
  <c r="F12825" i="3"/>
  <c r="F12826" i="3"/>
  <c r="F12827" i="3"/>
  <c r="F12828" i="3"/>
  <c r="F12829" i="3"/>
  <c r="F12830" i="3"/>
  <c r="F12831" i="3"/>
  <c r="F12832" i="3"/>
  <c r="F12833" i="3"/>
  <c r="F12834" i="3"/>
  <c r="F12835" i="3"/>
  <c r="F12836" i="3"/>
  <c r="F12837" i="3"/>
  <c r="F12838" i="3"/>
  <c r="F12839" i="3"/>
  <c r="F12840" i="3"/>
  <c r="F12841" i="3"/>
  <c r="F12842" i="3"/>
  <c r="F12843" i="3"/>
  <c r="F12844" i="3"/>
  <c r="F12845" i="3"/>
  <c r="F12846" i="3"/>
  <c r="F12847" i="3"/>
  <c r="F12848" i="3"/>
  <c r="F12849" i="3"/>
  <c r="F12850" i="3"/>
  <c r="F12851" i="3"/>
  <c r="F12852" i="3"/>
  <c r="F12853" i="3"/>
  <c r="F12854" i="3"/>
  <c r="F12855" i="3"/>
  <c r="F12856" i="3"/>
  <c r="F12857" i="3"/>
  <c r="F12858" i="3"/>
  <c r="F12859" i="3"/>
  <c r="F12860" i="3"/>
  <c r="F12861" i="3"/>
  <c r="F12862" i="3"/>
  <c r="F12863" i="3"/>
  <c r="F12864" i="3"/>
  <c r="F12865" i="3"/>
  <c r="F12866" i="3"/>
  <c r="F12867" i="3"/>
  <c r="F12868" i="3"/>
  <c r="F12869" i="3"/>
  <c r="F12870" i="3"/>
  <c r="F12871" i="3"/>
  <c r="F12872" i="3"/>
  <c r="F12873" i="3"/>
  <c r="F12874" i="3"/>
  <c r="F12875" i="3"/>
  <c r="F12876" i="3"/>
  <c r="F12877" i="3"/>
  <c r="F12878" i="3"/>
  <c r="F12879" i="3"/>
  <c r="F12880" i="3"/>
  <c r="F12881" i="3"/>
  <c r="F12882" i="3"/>
  <c r="F12883" i="3"/>
  <c r="F12884" i="3"/>
  <c r="F12885" i="3"/>
  <c r="F12886" i="3"/>
  <c r="F12887" i="3"/>
  <c r="F12888" i="3"/>
  <c r="F12889" i="3"/>
  <c r="F12890" i="3"/>
  <c r="F12891" i="3"/>
  <c r="F12892" i="3"/>
  <c r="F12893" i="3"/>
  <c r="F12894" i="3"/>
  <c r="F12895" i="3"/>
  <c r="F12896" i="3"/>
  <c r="F12897" i="3"/>
  <c r="F12898" i="3"/>
  <c r="F12899" i="3"/>
  <c r="F12900" i="3"/>
  <c r="F12901" i="3"/>
  <c r="F12902" i="3"/>
  <c r="F12903" i="3"/>
  <c r="F12904" i="3"/>
  <c r="F12905" i="3"/>
  <c r="F12906" i="3"/>
  <c r="F12907" i="3"/>
  <c r="F12908" i="3"/>
  <c r="F12909" i="3"/>
  <c r="F12910" i="3"/>
  <c r="F12911" i="3"/>
  <c r="F12912" i="3"/>
  <c r="F12913" i="3"/>
  <c r="F12914" i="3"/>
  <c r="F12915" i="3"/>
  <c r="F12916" i="3"/>
  <c r="F12917" i="3"/>
  <c r="F12918" i="3"/>
  <c r="F12919" i="3"/>
  <c r="F12920" i="3"/>
  <c r="F12921" i="3"/>
  <c r="F12922" i="3"/>
  <c r="F12923" i="3"/>
  <c r="F12924" i="3"/>
  <c r="F12925" i="3"/>
  <c r="F12926" i="3"/>
  <c r="F12927" i="3"/>
  <c r="F12928" i="3"/>
  <c r="F12929" i="3"/>
  <c r="F12930" i="3"/>
  <c r="F12931" i="3"/>
  <c r="F12932" i="3"/>
  <c r="F12933" i="3"/>
  <c r="F12934" i="3"/>
  <c r="F12935" i="3"/>
  <c r="F12936" i="3"/>
  <c r="F12937" i="3"/>
  <c r="F12938" i="3"/>
  <c r="F12939" i="3"/>
  <c r="F12940" i="3"/>
  <c r="F12941" i="3"/>
  <c r="F12942" i="3"/>
  <c r="F12943" i="3"/>
  <c r="F12944" i="3"/>
  <c r="F12945" i="3"/>
  <c r="F12946" i="3"/>
  <c r="F12947" i="3"/>
  <c r="F12948" i="3"/>
  <c r="F12949" i="3"/>
  <c r="F12950" i="3"/>
  <c r="F12951" i="3"/>
  <c r="F12952" i="3"/>
  <c r="F12953" i="3"/>
  <c r="F12954" i="3"/>
  <c r="F12955" i="3"/>
  <c r="F12956" i="3"/>
  <c r="F12957" i="3"/>
  <c r="F12958" i="3"/>
  <c r="F12959" i="3"/>
  <c r="F12960" i="3"/>
  <c r="F12961" i="3"/>
  <c r="F12962" i="3"/>
  <c r="F12963" i="3"/>
  <c r="F12964" i="3"/>
  <c r="F12965" i="3"/>
  <c r="F12966" i="3"/>
  <c r="F12967" i="3"/>
  <c r="F12968" i="3"/>
  <c r="F12969" i="3"/>
  <c r="F12970" i="3"/>
  <c r="F12971" i="3"/>
  <c r="F12972" i="3"/>
  <c r="F12973" i="3"/>
  <c r="F12974" i="3"/>
  <c r="F12975" i="3"/>
  <c r="F12976" i="3"/>
  <c r="F12977" i="3"/>
  <c r="F12978" i="3"/>
  <c r="F12979" i="3"/>
  <c r="F12980" i="3"/>
  <c r="F12981" i="3"/>
  <c r="F12982" i="3"/>
  <c r="F12983" i="3"/>
  <c r="F12984" i="3"/>
  <c r="F12985" i="3"/>
  <c r="F12986" i="3"/>
  <c r="F12987" i="3"/>
  <c r="F12988" i="3"/>
  <c r="F12989" i="3"/>
  <c r="F12990" i="3"/>
  <c r="F12991" i="3"/>
  <c r="F12992" i="3"/>
  <c r="F12993" i="3"/>
  <c r="F12994" i="3"/>
  <c r="F12995" i="3"/>
  <c r="F12996" i="3"/>
  <c r="F12997" i="3"/>
  <c r="F12998" i="3"/>
  <c r="F12999" i="3"/>
  <c r="F13000" i="3"/>
  <c r="F13001" i="3"/>
  <c r="F13002" i="3"/>
  <c r="F13003" i="3"/>
  <c r="F13004" i="3"/>
  <c r="F13005" i="3"/>
  <c r="F13006" i="3"/>
  <c r="F13007" i="3"/>
  <c r="F13008" i="3"/>
  <c r="F13009" i="3"/>
  <c r="F13010" i="3"/>
  <c r="F13011" i="3"/>
  <c r="F13012" i="3"/>
  <c r="F13013" i="3"/>
  <c r="F13014" i="3"/>
  <c r="F13015" i="3"/>
  <c r="F13016" i="3"/>
  <c r="F13017" i="3"/>
  <c r="F13018" i="3"/>
  <c r="F13019" i="3"/>
  <c r="F13020" i="3"/>
  <c r="F13021" i="3"/>
  <c r="F13022" i="3"/>
  <c r="F13023" i="3"/>
  <c r="F13024" i="3"/>
  <c r="F13025" i="3"/>
  <c r="F13026" i="3"/>
  <c r="F13027" i="3"/>
  <c r="F13028" i="3"/>
  <c r="F13029" i="3"/>
  <c r="F13030" i="3"/>
  <c r="F13031" i="3"/>
  <c r="F13032" i="3"/>
  <c r="F13033" i="3"/>
  <c r="F13034" i="3"/>
  <c r="F13035" i="3"/>
  <c r="F13036" i="3"/>
  <c r="F13037" i="3"/>
  <c r="F13038" i="3"/>
  <c r="F13039" i="3"/>
  <c r="F13040" i="3"/>
  <c r="F13041" i="3"/>
  <c r="F13042" i="3"/>
  <c r="F13043" i="3"/>
  <c r="F13044" i="3"/>
  <c r="F13045" i="3"/>
  <c r="F13046" i="3"/>
  <c r="F13047" i="3"/>
  <c r="F13048" i="3"/>
  <c r="F13049" i="3"/>
  <c r="F13050" i="3"/>
  <c r="F13051" i="3"/>
  <c r="F13052" i="3"/>
  <c r="F13053" i="3"/>
  <c r="F13054" i="3"/>
  <c r="F13055" i="3"/>
  <c r="F13056" i="3"/>
  <c r="F13057" i="3"/>
  <c r="F13058" i="3"/>
  <c r="F13059" i="3"/>
  <c r="F13060" i="3"/>
  <c r="F13061" i="3"/>
  <c r="F13062" i="3"/>
  <c r="F13063" i="3"/>
  <c r="F13064" i="3"/>
  <c r="F13065" i="3"/>
  <c r="F13066" i="3"/>
  <c r="F13067" i="3"/>
  <c r="F13068" i="3"/>
  <c r="F13069" i="3"/>
  <c r="F13070" i="3"/>
  <c r="F13071" i="3"/>
  <c r="F13072" i="3"/>
  <c r="F13073" i="3"/>
  <c r="F13074" i="3"/>
  <c r="F13075" i="3"/>
  <c r="F13076" i="3"/>
  <c r="F13077" i="3"/>
  <c r="F13078" i="3"/>
  <c r="F13079" i="3"/>
  <c r="F13080" i="3"/>
  <c r="F13081" i="3"/>
  <c r="F13082" i="3"/>
  <c r="F13083" i="3"/>
  <c r="F13084" i="3"/>
  <c r="F13085" i="3"/>
  <c r="F13086" i="3"/>
  <c r="F13087" i="3"/>
  <c r="F13088" i="3"/>
  <c r="F13089" i="3"/>
  <c r="F13090" i="3"/>
  <c r="F13091" i="3"/>
  <c r="F13092" i="3"/>
  <c r="F13093" i="3"/>
  <c r="F13094" i="3"/>
  <c r="F13095" i="3"/>
  <c r="F13096" i="3"/>
  <c r="F13097" i="3"/>
  <c r="F13098" i="3"/>
  <c r="F13099" i="3"/>
  <c r="F13100" i="3"/>
  <c r="F13101" i="3"/>
  <c r="F13102" i="3"/>
  <c r="F13103" i="3"/>
  <c r="F13104" i="3"/>
  <c r="F13105" i="3"/>
  <c r="F13106" i="3"/>
  <c r="F13107" i="3"/>
  <c r="F13108" i="3"/>
  <c r="F13109" i="3"/>
  <c r="F13110" i="3"/>
  <c r="F13111" i="3"/>
  <c r="F13112" i="3"/>
  <c r="F13113" i="3"/>
  <c r="F13114" i="3"/>
  <c r="F13115" i="3"/>
  <c r="F13116" i="3"/>
  <c r="F13117" i="3"/>
  <c r="F13118" i="3"/>
  <c r="F13119" i="3"/>
  <c r="F13120" i="3"/>
  <c r="F13121" i="3"/>
  <c r="F13122" i="3"/>
  <c r="F13123" i="3"/>
  <c r="F13124" i="3"/>
  <c r="F13125" i="3"/>
  <c r="F13126" i="3"/>
  <c r="F13127" i="3"/>
  <c r="F13128" i="3"/>
  <c r="F13129" i="3"/>
  <c r="F13130" i="3"/>
  <c r="F13131" i="3"/>
  <c r="F13132" i="3"/>
  <c r="F13133" i="3"/>
  <c r="F13134" i="3"/>
  <c r="F13135" i="3"/>
  <c r="F13136" i="3"/>
  <c r="F13137" i="3"/>
  <c r="F13138" i="3"/>
  <c r="F13139" i="3"/>
  <c r="F13140" i="3"/>
  <c r="F13141" i="3"/>
  <c r="F13142" i="3"/>
  <c r="F13143" i="3"/>
  <c r="F13144" i="3"/>
  <c r="F13145" i="3"/>
  <c r="F13146" i="3"/>
  <c r="F13147" i="3"/>
  <c r="F13148" i="3"/>
  <c r="F13149" i="3"/>
  <c r="F13150" i="3"/>
  <c r="F13151" i="3"/>
  <c r="F13152" i="3"/>
  <c r="F13153" i="3"/>
  <c r="F13154" i="3"/>
  <c r="F13155" i="3"/>
  <c r="F13156" i="3"/>
  <c r="F13157" i="3"/>
  <c r="F13158" i="3"/>
  <c r="F13159" i="3"/>
  <c r="F13160" i="3"/>
  <c r="F13161" i="3"/>
  <c r="F13162" i="3"/>
  <c r="F13163" i="3"/>
  <c r="F13164" i="3"/>
  <c r="F13165" i="3"/>
  <c r="F13166" i="3"/>
  <c r="F13167" i="3"/>
  <c r="F13168" i="3"/>
  <c r="F13169" i="3"/>
  <c r="F13170" i="3"/>
  <c r="F13171" i="3"/>
  <c r="F13172" i="3"/>
  <c r="F13173" i="3"/>
  <c r="F13174" i="3"/>
  <c r="F13175" i="3"/>
  <c r="F13176" i="3"/>
  <c r="F13177" i="3"/>
  <c r="F13178" i="3"/>
  <c r="F13179" i="3"/>
  <c r="F13180" i="3"/>
  <c r="F13181" i="3"/>
  <c r="F13182" i="3"/>
  <c r="F13183" i="3"/>
  <c r="F13184" i="3"/>
  <c r="F13185" i="3"/>
  <c r="F13186" i="3"/>
  <c r="F13187" i="3"/>
  <c r="F13188" i="3"/>
  <c r="F13189" i="3"/>
  <c r="F13190" i="3"/>
  <c r="F13191" i="3"/>
  <c r="F13192" i="3"/>
  <c r="F13193" i="3"/>
  <c r="F13194" i="3"/>
  <c r="F13195" i="3"/>
  <c r="F13196" i="3"/>
  <c r="F13197" i="3"/>
  <c r="F13198" i="3"/>
  <c r="F13199" i="3"/>
  <c r="F13200" i="3"/>
  <c r="F13201" i="3"/>
  <c r="F13202" i="3"/>
  <c r="F13203" i="3"/>
  <c r="F13204" i="3"/>
  <c r="F13205" i="3"/>
  <c r="F13206" i="3"/>
  <c r="F13207" i="3"/>
  <c r="F13208" i="3"/>
  <c r="F13209" i="3"/>
  <c r="F13210" i="3"/>
  <c r="F13211" i="3"/>
  <c r="F13212" i="3"/>
  <c r="F13213" i="3"/>
  <c r="F13214" i="3"/>
  <c r="F13215" i="3"/>
  <c r="F13216" i="3"/>
  <c r="F13217" i="3"/>
  <c r="F13218" i="3"/>
  <c r="F13219" i="3"/>
  <c r="F13220" i="3"/>
  <c r="F13221" i="3"/>
  <c r="F13222" i="3"/>
  <c r="F13223" i="3"/>
  <c r="F13224" i="3"/>
  <c r="F13225" i="3"/>
  <c r="F13226" i="3"/>
  <c r="F13227" i="3"/>
  <c r="F13228" i="3"/>
  <c r="F13229" i="3"/>
  <c r="F13230" i="3"/>
  <c r="F13231" i="3"/>
  <c r="F13232" i="3"/>
  <c r="F13233" i="3"/>
  <c r="F13234" i="3"/>
  <c r="F13235" i="3"/>
  <c r="F13236" i="3"/>
  <c r="F13237" i="3"/>
  <c r="F13238" i="3"/>
  <c r="F13239" i="3"/>
  <c r="F13240" i="3"/>
  <c r="F13241" i="3"/>
  <c r="F13242" i="3"/>
  <c r="F13243" i="3"/>
  <c r="F13244" i="3"/>
  <c r="F13245" i="3"/>
  <c r="F13246" i="3"/>
  <c r="F13247" i="3"/>
  <c r="F13248" i="3"/>
  <c r="F13249" i="3"/>
  <c r="F13250" i="3"/>
  <c r="F13251" i="3"/>
  <c r="F13252" i="3"/>
  <c r="F13253" i="3"/>
  <c r="F13254" i="3"/>
  <c r="F13255" i="3"/>
  <c r="F13256" i="3"/>
  <c r="F13257" i="3"/>
  <c r="F13258" i="3"/>
  <c r="F13259" i="3"/>
  <c r="F13260" i="3"/>
  <c r="F13261" i="3"/>
  <c r="F13262" i="3"/>
  <c r="F13263" i="3"/>
  <c r="F13264" i="3"/>
  <c r="F13265" i="3"/>
  <c r="F13266" i="3"/>
  <c r="F13267" i="3"/>
  <c r="F13268" i="3"/>
  <c r="F13269" i="3"/>
  <c r="F13270" i="3"/>
  <c r="F13271" i="3"/>
  <c r="F13272" i="3"/>
  <c r="F13273" i="3"/>
  <c r="F13274" i="3"/>
  <c r="F13275" i="3"/>
  <c r="F13276" i="3"/>
  <c r="F13277" i="3"/>
  <c r="F13278" i="3"/>
  <c r="F13279" i="3"/>
  <c r="F13280" i="3"/>
  <c r="F13281" i="3"/>
  <c r="F13282" i="3"/>
  <c r="F13283" i="3"/>
  <c r="F13284" i="3"/>
  <c r="F13285" i="3"/>
  <c r="F13286" i="3"/>
  <c r="F13287" i="3"/>
  <c r="F13288" i="3"/>
  <c r="F13289" i="3"/>
  <c r="F13290" i="3"/>
  <c r="F13291" i="3"/>
  <c r="F13292" i="3"/>
  <c r="F13293" i="3"/>
  <c r="F13294" i="3"/>
  <c r="F13295" i="3"/>
  <c r="F13296" i="3"/>
  <c r="F13297" i="3"/>
  <c r="F13298" i="3"/>
  <c r="F13299" i="3"/>
  <c r="F13300" i="3"/>
  <c r="F13301" i="3"/>
  <c r="F13302" i="3"/>
  <c r="F13303" i="3"/>
  <c r="F13304" i="3"/>
  <c r="F13305" i="3"/>
  <c r="F13306" i="3"/>
  <c r="F13307" i="3"/>
  <c r="F13308" i="3"/>
  <c r="F13309" i="3"/>
  <c r="F13310" i="3"/>
  <c r="F13311" i="3"/>
  <c r="F13312" i="3"/>
  <c r="F13313" i="3"/>
  <c r="F13314" i="3"/>
  <c r="F13315" i="3"/>
  <c r="F13316" i="3"/>
  <c r="F13317" i="3"/>
  <c r="F13318" i="3"/>
  <c r="F13319" i="3"/>
  <c r="F13320" i="3"/>
  <c r="F13321" i="3"/>
  <c r="F13322" i="3"/>
  <c r="F13323" i="3"/>
  <c r="F13324" i="3"/>
  <c r="F13325" i="3"/>
  <c r="F13326" i="3"/>
  <c r="F13327" i="3"/>
  <c r="F13328" i="3"/>
  <c r="F13329" i="3"/>
  <c r="F13330" i="3"/>
  <c r="F13331" i="3"/>
  <c r="F13332" i="3"/>
  <c r="F13333" i="3"/>
  <c r="F13334" i="3"/>
  <c r="F13335" i="3"/>
  <c r="F13336" i="3"/>
  <c r="F13337" i="3"/>
  <c r="F13338" i="3"/>
  <c r="F13339" i="3"/>
  <c r="F13340" i="3"/>
  <c r="F13341" i="3"/>
  <c r="F13342" i="3"/>
  <c r="F13343" i="3"/>
  <c r="F13344" i="3"/>
  <c r="F13345" i="3"/>
  <c r="F13346" i="3"/>
  <c r="F13347" i="3"/>
  <c r="F13348" i="3"/>
  <c r="F13349" i="3"/>
  <c r="F13350" i="3"/>
  <c r="F13351" i="3"/>
  <c r="F13352" i="3"/>
  <c r="F13353" i="3"/>
  <c r="F13354" i="3"/>
  <c r="F13355" i="3"/>
  <c r="F13356" i="3"/>
  <c r="F13357" i="3"/>
  <c r="F13358" i="3"/>
  <c r="F13359" i="3"/>
  <c r="F13360" i="3"/>
  <c r="F13361" i="3"/>
  <c r="F13362" i="3"/>
  <c r="F13363" i="3"/>
  <c r="F13364" i="3"/>
  <c r="F13365" i="3"/>
  <c r="F13366" i="3"/>
  <c r="F13367" i="3"/>
  <c r="F13368" i="3"/>
  <c r="F13369" i="3"/>
  <c r="F13370" i="3"/>
  <c r="F13371" i="3"/>
  <c r="F13372" i="3"/>
  <c r="F13373" i="3"/>
  <c r="F13374" i="3"/>
  <c r="F13375" i="3"/>
  <c r="F13376" i="3"/>
  <c r="F13377" i="3"/>
  <c r="F13378" i="3"/>
  <c r="F13379" i="3"/>
  <c r="F13380" i="3"/>
  <c r="F13381" i="3"/>
  <c r="F13382" i="3"/>
  <c r="F13383" i="3"/>
  <c r="F13384" i="3"/>
  <c r="F13385" i="3"/>
  <c r="F13386" i="3"/>
  <c r="F13387" i="3"/>
  <c r="F13388" i="3"/>
  <c r="F13389" i="3"/>
  <c r="F13390" i="3"/>
  <c r="F13391" i="3"/>
  <c r="F13392" i="3"/>
  <c r="F13393" i="3"/>
  <c r="F13394" i="3"/>
  <c r="F13395" i="3"/>
  <c r="F13396" i="3"/>
  <c r="F13397" i="3"/>
  <c r="F13398" i="3"/>
  <c r="F13399" i="3"/>
  <c r="F13400" i="3"/>
  <c r="F13401" i="3"/>
  <c r="F13402" i="3"/>
  <c r="F13403" i="3"/>
  <c r="F13404" i="3"/>
  <c r="F13405" i="3"/>
  <c r="F13406" i="3"/>
  <c r="F13407" i="3"/>
  <c r="F13408" i="3"/>
  <c r="F13409" i="3"/>
  <c r="F13410" i="3"/>
  <c r="F13411" i="3"/>
  <c r="F13412" i="3"/>
  <c r="F13413" i="3"/>
  <c r="F13414" i="3"/>
  <c r="F13415" i="3"/>
  <c r="F13416" i="3"/>
  <c r="F13417" i="3"/>
  <c r="F13418" i="3"/>
  <c r="F13419" i="3"/>
  <c r="F13420" i="3"/>
  <c r="F13421" i="3"/>
  <c r="F13422" i="3"/>
  <c r="F13423" i="3"/>
  <c r="F13424" i="3"/>
  <c r="F13425" i="3"/>
  <c r="F13426" i="3"/>
  <c r="F13427" i="3"/>
  <c r="F13428" i="3"/>
  <c r="F13429" i="3"/>
  <c r="F13430" i="3"/>
  <c r="F13431" i="3"/>
  <c r="F13432" i="3"/>
  <c r="F13433" i="3"/>
  <c r="F13434" i="3"/>
  <c r="F13435" i="3"/>
  <c r="F13436" i="3"/>
  <c r="F13437" i="3"/>
  <c r="F13438" i="3"/>
  <c r="F13439" i="3"/>
  <c r="F13440" i="3"/>
  <c r="F13441" i="3"/>
  <c r="F13442" i="3"/>
  <c r="F13443" i="3"/>
  <c r="F13444" i="3"/>
  <c r="F13445" i="3"/>
  <c r="F13446" i="3"/>
  <c r="F13447" i="3"/>
  <c r="F13448" i="3"/>
  <c r="F13449" i="3"/>
  <c r="F13450" i="3"/>
  <c r="F13451" i="3"/>
  <c r="F13452" i="3"/>
  <c r="F13453" i="3"/>
  <c r="F13454" i="3"/>
  <c r="F13455" i="3"/>
  <c r="F13456" i="3"/>
  <c r="F13457" i="3"/>
  <c r="F13458" i="3"/>
  <c r="F13459" i="3"/>
  <c r="F13460" i="3"/>
  <c r="F13461" i="3"/>
  <c r="F13462" i="3"/>
  <c r="F13463" i="3"/>
  <c r="F13464" i="3"/>
  <c r="F13465" i="3"/>
  <c r="F13466" i="3"/>
  <c r="F13467" i="3"/>
  <c r="F13468" i="3"/>
  <c r="F13469" i="3"/>
  <c r="F13470" i="3"/>
  <c r="F13471" i="3"/>
  <c r="F13472" i="3"/>
  <c r="F13473" i="3"/>
  <c r="F13474" i="3"/>
  <c r="F13475" i="3"/>
  <c r="F13476" i="3"/>
  <c r="F13477" i="3"/>
  <c r="F13478" i="3"/>
  <c r="F13479" i="3"/>
  <c r="F13480" i="3"/>
  <c r="F13481" i="3"/>
  <c r="F13482" i="3"/>
  <c r="F13483" i="3"/>
  <c r="F13484" i="3"/>
  <c r="F13485" i="3"/>
  <c r="F13486" i="3"/>
  <c r="F13487" i="3"/>
  <c r="F13488" i="3"/>
  <c r="F13489" i="3"/>
  <c r="F13490" i="3"/>
  <c r="F13491" i="3"/>
  <c r="F13492" i="3"/>
  <c r="F13493" i="3"/>
  <c r="F13494" i="3"/>
  <c r="F13495" i="3"/>
  <c r="F13496" i="3"/>
  <c r="F13497" i="3"/>
  <c r="F13498" i="3"/>
  <c r="F13499" i="3"/>
  <c r="F13500" i="3"/>
  <c r="F13501" i="3"/>
  <c r="F13502" i="3"/>
  <c r="F13503" i="3"/>
  <c r="F13504" i="3"/>
  <c r="F13505" i="3"/>
  <c r="F13506" i="3"/>
  <c r="F13507" i="3"/>
  <c r="F13508" i="3"/>
  <c r="F13509" i="3"/>
  <c r="F13510" i="3"/>
  <c r="F13511" i="3"/>
  <c r="F13512" i="3"/>
  <c r="F13513" i="3"/>
  <c r="F13514" i="3"/>
  <c r="F13515" i="3"/>
  <c r="F13516" i="3"/>
  <c r="F13517" i="3"/>
  <c r="F13518" i="3"/>
  <c r="F13519" i="3"/>
  <c r="F13520" i="3"/>
  <c r="F13521" i="3"/>
  <c r="F13522" i="3"/>
  <c r="F13523" i="3"/>
  <c r="F13524" i="3"/>
  <c r="F13525" i="3"/>
  <c r="F13526" i="3"/>
  <c r="F13527" i="3"/>
  <c r="F13528" i="3"/>
  <c r="F13529" i="3"/>
  <c r="F13530" i="3"/>
  <c r="F13531" i="3"/>
  <c r="F13532" i="3"/>
  <c r="F13533" i="3"/>
  <c r="F13534" i="3"/>
  <c r="F13535" i="3"/>
  <c r="F13536" i="3"/>
  <c r="F13537" i="3"/>
  <c r="F13538" i="3"/>
  <c r="F13539" i="3"/>
  <c r="F13540" i="3"/>
  <c r="F13541" i="3"/>
  <c r="F13542" i="3"/>
  <c r="F13543" i="3"/>
  <c r="F13544" i="3"/>
  <c r="F13545" i="3"/>
  <c r="F13546" i="3"/>
  <c r="F13547" i="3"/>
  <c r="F13548" i="3"/>
  <c r="F13549" i="3"/>
  <c r="F13550" i="3"/>
  <c r="F13551" i="3"/>
  <c r="F13552" i="3"/>
  <c r="F13553" i="3"/>
  <c r="F13554" i="3"/>
  <c r="F13555" i="3"/>
  <c r="F13556" i="3"/>
  <c r="F13557" i="3"/>
  <c r="F13558" i="3"/>
  <c r="F13559" i="3"/>
  <c r="F13560" i="3"/>
  <c r="F13561" i="3"/>
  <c r="F13562" i="3"/>
  <c r="F13563" i="3"/>
  <c r="F13564" i="3"/>
  <c r="F13565" i="3"/>
  <c r="F13566" i="3"/>
  <c r="F13567" i="3"/>
  <c r="F13568" i="3"/>
  <c r="F13569" i="3"/>
  <c r="F13570" i="3"/>
  <c r="F13571" i="3"/>
  <c r="F13572" i="3"/>
  <c r="F13573" i="3"/>
  <c r="F13574" i="3"/>
  <c r="F13575" i="3"/>
  <c r="F13576" i="3"/>
  <c r="F13577" i="3"/>
  <c r="F13578" i="3"/>
  <c r="F13579" i="3"/>
  <c r="F13580" i="3"/>
  <c r="F13581" i="3"/>
  <c r="F13582" i="3"/>
  <c r="F13583" i="3"/>
  <c r="F13584" i="3"/>
  <c r="F13585" i="3"/>
  <c r="F13586" i="3"/>
  <c r="F13587" i="3"/>
  <c r="F13588" i="3"/>
  <c r="F13589" i="3"/>
  <c r="F13590" i="3"/>
  <c r="F13591" i="3"/>
  <c r="F13592" i="3"/>
  <c r="F13593" i="3"/>
  <c r="F13594" i="3"/>
  <c r="F13595" i="3"/>
  <c r="F13596" i="3"/>
  <c r="F13597" i="3"/>
  <c r="F13598" i="3"/>
  <c r="F13599" i="3"/>
  <c r="F13600" i="3"/>
  <c r="F13601" i="3"/>
  <c r="F13602" i="3"/>
  <c r="F13603" i="3"/>
  <c r="F13604" i="3"/>
  <c r="F13605" i="3"/>
  <c r="F13606" i="3"/>
  <c r="F13607" i="3"/>
  <c r="F13608" i="3"/>
  <c r="F13609" i="3"/>
  <c r="F13610" i="3"/>
  <c r="F13611" i="3"/>
  <c r="F13612" i="3"/>
  <c r="F13613" i="3"/>
  <c r="F13614" i="3"/>
  <c r="F13615" i="3"/>
  <c r="F13616" i="3"/>
  <c r="F13617" i="3"/>
  <c r="F13618" i="3"/>
  <c r="F13619" i="3"/>
  <c r="F13620" i="3"/>
  <c r="F13621" i="3"/>
  <c r="F13622" i="3"/>
  <c r="F13623" i="3"/>
  <c r="F13624" i="3"/>
  <c r="F13625" i="3"/>
  <c r="F13626" i="3"/>
  <c r="F13627" i="3"/>
  <c r="F13628" i="3"/>
  <c r="F13629" i="3"/>
  <c r="F13630" i="3"/>
  <c r="F13631" i="3"/>
  <c r="F13632" i="3"/>
  <c r="F13633" i="3"/>
  <c r="F13634" i="3"/>
  <c r="F13635" i="3"/>
  <c r="F13636" i="3"/>
  <c r="F13637" i="3"/>
  <c r="F13638" i="3"/>
  <c r="F13639" i="3"/>
  <c r="F13640" i="3"/>
  <c r="F13641" i="3"/>
  <c r="F13642" i="3"/>
  <c r="F13643" i="3"/>
  <c r="F13644" i="3"/>
  <c r="F13645" i="3"/>
  <c r="F13646" i="3"/>
  <c r="F13647" i="3"/>
  <c r="F13648" i="3"/>
  <c r="F13649" i="3"/>
  <c r="F13650" i="3"/>
  <c r="F13651" i="3"/>
  <c r="F13652" i="3"/>
  <c r="F13653" i="3"/>
  <c r="F13654" i="3"/>
  <c r="F13655" i="3"/>
  <c r="F13656" i="3"/>
  <c r="F13657" i="3"/>
  <c r="F13658" i="3"/>
  <c r="F13659" i="3"/>
  <c r="F13660" i="3"/>
  <c r="F13661" i="3"/>
  <c r="F13662" i="3"/>
  <c r="F13663" i="3"/>
  <c r="F13664" i="3"/>
  <c r="F13665" i="3"/>
  <c r="F13666" i="3"/>
  <c r="F13667" i="3"/>
  <c r="F13668" i="3"/>
  <c r="F13669" i="3"/>
  <c r="F13670" i="3"/>
  <c r="F13671" i="3"/>
  <c r="F13672" i="3"/>
  <c r="F13673" i="3"/>
  <c r="F13674" i="3"/>
  <c r="F13675" i="3"/>
  <c r="F13676" i="3"/>
  <c r="F13677" i="3"/>
  <c r="F13678" i="3"/>
  <c r="F13679" i="3"/>
  <c r="F13680" i="3"/>
  <c r="F13681" i="3"/>
  <c r="F13682" i="3"/>
  <c r="F13683" i="3"/>
  <c r="F13684" i="3"/>
  <c r="F13685" i="3"/>
  <c r="F13686" i="3"/>
  <c r="F13687" i="3"/>
  <c r="F13688" i="3"/>
  <c r="F13689" i="3"/>
  <c r="F13690" i="3"/>
  <c r="F13691" i="3"/>
  <c r="F13692" i="3"/>
  <c r="F13693" i="3"/>
  <c r="F13694" i="3"/>
  <c r="F13695" i="3"/>
  <c r="F13696" i="3"/>
  <c r="F13697" i="3"/>
  <c r="F13698" i="3"/>
  <c r="F13699" i="3"/>
  <c r="F13700" i="3"/>
  <c r="F13701" i="3"/>
  <c r="F13702" i="3"/>
  <c r="F13703" i="3"/>
  <c r="F13704" i="3"/>
  <c r="F13705" i="3"/>
  <c r="F13706" i="3"/>
  <c r="F13707" i="3"/>
  <c r="F13708" i="3"/>
  <c r="F13709" i="3"/>
  <c r="F13710" i="3"/>
  <c r="F13711" i="3"/>
  <c r="F13712" i="3"/>
  <c r="F13713" i="3"/>
  <c r="F13714" i="3"/>
  <c r="F13715" i="3"/>
  <c r="F13716" i="3"/>
  <c r="F13717" i="3"/>
  <c r="F13718" i="3"/>
  <c r="F13719" i="3"/>
  <c r="F13720" i="3"/>
  <c r="F13721" i="3"/>
  <c r="F13722" i="3"/>
  <c r="F13723" i="3"/>
  <c r="F13724" i="3"/>
  <c r="F13725" i="3"/>
  <c r="F13726" i="3"/>
  <c r="F13727" i="3"/>
  <c r="F13728" i="3"/>
  <c r="F13729" i="3"/>
  <c r="F13730" i="3"/>
  <c r="F13731" i="3"/>
  <c r="F13732" i="3"/>
  <c r="F13733" i="3"/>
  <c r="F13734" i="3"/>
  <c r="F13735" i="3"/>
  <c r="F13736" i="3"/>
  <c r="F13737" i="3"/>
  <c r="F13738" i="3"/>
  <c r="F13739" i="3"/>
  <c r="F13740" i="3"/>
  <c r="F13741" i="3"/>
  <c r="F13742" i="3"/>
  <c r="F13743" i="3"/>
  <c r="F13744" i="3"/>
  <c r="F13745" i="3"/>
  <c r="F13746" i="3"/>
  <c r="F13747" i="3"/>
  <c r="F13748" i="3"/>
  <c r="F13749" i="3"/>
  <c r="F13750" i="3"/>
  <c r="F13751" i="3"/>
  <c r="F13752" i="3"/>
  <c r="F13753" i="3"/>
  <c r="F13754" i="3"/>
  <c r="F13755" i="3"/>
  <c r="F13756" i="3"/>
  <c r="F13757" i="3"/>
  <c r="F13758" i="3"/>
  <c r="F13759" i="3"/>
  <c r="F13760" i="3"/>
  <c r="F13761" i="3"/>
  <c r="F13762" i="3"/>
  <c r="F13763" i="3"/>
  <c r="F13764" i="3"/>
  <c r="F13765" i="3"/>
  <c r="F13766" i="3"/>
  <c r="F13767" i="3"/>
  <c r="F13768" i="3"/>
  <c r="F13769" i="3"/>
  <c r="F13770" i="3"/>
  <c r="F13771" i="3"/>
  <c r="F13772" i="3"/>
  <c r="F13773" i="3"/>
  <c r="F13774" i="3"/>
  <c r="F13775" i="3"/>
  <c r="F13776" i="3"/>
  <c r="F13777" i="3"/>
  <c r="F13778" i="3"/>
  <c r="F13779" i="3"/>
  <c r="F13780" i="3"/>
  <c r="F13781" i="3"/>
  <c r="F13782" i="3"/>
  <c r="F13783" i="3"/>
  <c r="F13784" i="3"/>
  <c r="F13785" i="3"/>
  <c r="F13786" i="3"/>
  <c r="F13787" i="3"/>
  <c r="F13788" i="3"/>
  <c r="F13789" i="3"/>
  <c r="F13790" i="3"/>
  <c r="F13791" i="3"/>
  <c r="F13792" i="3"/>
  <c r="F13793" i="3"/>
  <c r="F13794" i="3"/>
  <c r="F13795" i="3"/>
  <c r="F13796" i="3"/>
  <c r="F13797" i="3"/>
  <c r="F13798" i="3"/>
  <c r="F13799" i="3"/>
  <c r="F13800" i="3"/>
  <c r="F13801" i="3"/>
  <c r="F13802" i="3"/>
  <c r="F13803" i="3"/>
  <c r="F13804" i="3"/>
  <c r="F13805" i="3"/>
  <c r="F13806" i="3"/>
  <c r="F13807" i="3"/>
  <c r="F13808" i="3"/>
  <c r="F13809" i="3"/>
  <c r="F13810" i="3"/>
  <c r="F13811" i="3"/>
  <c r="F13812" i="3"/>
  <c r="F13813" i="3"/>
  <c r="F13814" i="3"/>
  <c r="F13815" i="3"/>
  <c r="F13816" i="3"/>
  <c r="F13817" i="3"/>
  <c r="F13818" i="3"/>
  <c r="F13819" i="3"/>
  <c r="F13820" i="3"/>
  <c r="F13821" i="3"/>
  <c r="F13822" i="3"/>
  <c r="F13823" i="3"/>
  <c r="F13824" i="3"/>
  <c r="F13825" i="3"/>
  <c r="F13826" i="3"/>
  <c r="F13827" i="3"/>
  <c r="F13828" i="3"/>
  <c r="F13829" i="3"/>
  <c r="F13830" i="3"/>
  <c r="F13831" i="3"/>
  <c r="F13832" i="3"/>
  <c r="F13833" i="3"/>
  <c r="F13834" i="3"/>
  <c r="F13835" i="3"/>
  <c r="F13836" i="3"/>
  <c r="F13837" i="3"/>
  <c r="F13838" i="3"/>
  <c r="F13839" i="3"/>
  <c r="F13840" i="3"/>
  <c r="F13841" i="3"/>
  <c r="F13842" i="3"/>
  <c r="F13843" i="3"/>
  <c r="F13844" i="3"/>
  <c r="F13845" i="3"/>
  <c r="F13846" i="3"/>
  <c r="F13847" i="3"/>
  <c r="F13848" i="3"/>
  <c r="F13849" i="3"/>
  <c r="F13850" i="3"/>
  <c r="F13851" i="3"/>
  <c r="F13852" i="3"/>
  <c r="F13853" i="3"/>
  <c r="F13854" i="3"/>
  <c r="F13855" i="3"/>
  <c r="F13856" i="3"/>
  <c r="F13857" i="3"/>
  <c r="F13858" i="3"/>
  <c r="F13859" i="3"/>
  <c r="F13860" i="3"/>
  <c r="F13861" i="3"/>
  <c r="F13862" i="3"/>
  <c r="F13863" i="3"/>
  <c r="F13864" i="3"/>
  <c r="F13865" i="3"/>
  <c r="F13866" i="3"/>
  <c r="F13867" i="3"/>
  <c r="F13868" i="3"/>
  <c r="F13869" i="3"/>
  <c r="F13870" i="3"/>
  <c r="F13871" i="3"/>
  <c r="F13872" i="3"/>
  <c r="F13873" i="3"/>
  <c r="F13874" i="3"/>
  <c r="F13875" i="3"/>
  <c r="F13876" i="3"/>
  <c r="F13877" i="3"/>
  <c r="F13878" i="3"/>
  <c r="F13879" i="3"/>
  <c r="F13880" i="3"/>
  <c r="F13881" i="3"/>
  <c r="F13882" i="3"/>
  <c r="F13883" i="3"/>
  <c r="F13884" i="3"/>
  <c r="F13885" i="3"/>
  <c r="F13886" i="3"/>
  <c r="F13887" i="3"/>
  <c r="F13888" i="3"/>
  <c r="F13889" i="3"/>
  <c r="F13890" i="3"/>
  <c r="F13891" i="3"/>
  <c r="F13892" i="3"/>
  <c r="F13893" i="3"/>
  <c r="F13894" i="3"/>
  <c r="F13895" i="3"/>
  <c r="F13896" i="3"/>
  <c r="F13897" i="3"/>
  <c r="F13898" i="3"/>
  <c r="F13899" i="3"/>
  <c r="F13900" i="3"/>
  <c r="F13901" i="3"/>
  <c r="F13902" i="3"/>
  <c r="F13903" i="3"/>
  <c r="F13904" i="3"/>
  <c r="F13905" i="3"/>
  <c r="F13906" i="3"/>
  <c r="F13907" i="3"/>
  <c r="F13908" i="3"/>
  <c r="F13909" i="3"/>
  <c r="F13910" i="3"/>
  <c r="F13911" i="3"/>
  <c r="F13912" i="3"/>
  <c r="F13913" i="3"/>
  <c r="F13914" i="3"/>
  <c r="F13915" i="3"/>
  <c r="F13916" i="3"/>
  <c r="F13917" i="3"/>
  <c r="F13918" i="3"/>
  <c r="F13919" i="3"/>
  <c r="F13920" i="3"/>
  <c r="F13921" i="3"/>
  <c r="F13922" i="3"/>
  <c r="F13923" i="3"/>
  <c r="F13924" i="3"/>
  <c r="F13925" i="3"/>
  <c r="F13926" i="3"/>
  <c r="F13927" i="3"/>
  <c r="F13928" i="3"/>
  <c r="F13929" i="3"/>
  <c r="F13930" i="3"/>
  <c r="F13931" i="3"/>
  <c r="F13932" i="3"/>
  <c r="F13933" i="3"/>
  <c r="F13934" i="3"/>
  <c r="F13935" i="3"/>
  <c r="F13936" i="3"/>
  <c r="F13937" i="3"/>
  <c r="F13938" i="3"/>
  <c r="F13939" i="3"/>
  <c r="F13940" i="3"/>
  <c r="F13941" i="3"/>
  <c r="F13942" i="3"/>
  <c r="F13943" i="3"/>
  <c r="F13944" i="3"/>
  <c r="F13945" i="3"/>
  <c r="F13946" i="3"/>
  <c r="F13947" i="3"/>
  <c r="F13948" i="3"/>
  <c r="F13949" i="3"/>
  <c r="F13950" i="3"/>
  <c r="F13951" i="3"/>
  <c r="F13952" i="3"/>
  <c r="F13953" i="3"/>
  <c r="F13954" i="3"/>
  <c r="F13955" i="3"/>
  <c r="F13956" i="3"/>
  <c r="F13957" i="3"/>
  <c r="F13958" i="3"/>
  <c r="F13959" i="3"/>
  <c r="F13960" i="3"/>
  <c r="F13961" i="3"/>
  <c r="F13962" i="3"/>
  <c r="F13963" i="3"/>
  <c r="F13964" i="3"/>
  <c r="F13965" i="3"/>
  <c r="F13966" i="3"/>
  <c r="F13967" i="3"/>
  <c r="F13968" i="3"/>
  <c r="F13969" i="3"/>
  <c r="F13970" i="3"/>
  <c r="F13971" i="3"/>
  <c r="F13972" i="3"/>
  <c r="F13973" i="3"/>
  <c r="F13974" i="3"/>
  <c r="F13975" i="3"/>
  <c r="F13976" i="3"/>
  <c r="F13977" i="3"/>
  <c r="F13978" i="3"/>
  <c r="F13979" i="3"/>
  <c r="F13980" i="3"/>
  <c r="F13981" i="3"/>
  <c r="F13982" i="3"/>
  <c r="F13983" i="3"/>
  <c r="F13984" i="3"/>
  <c r="F13985" i="3"/>
  <c r="F13986" i="3"/>
  <c r="F13987" i="3"/>
  <c r="F13988" i="3"/>
  <c r="F13989" i="3"/>
  <c r="F13990" i="3"/>
  <c r="F13991" i="3"/>
  <c r="F13992" i="3"/>
  <c r="F13993" i="3"/>
  <c r="F13994" i="3"/>
  <c r="F13995" i="3"/>
  <c r="F13996" i="3"/>
  <c r="F13997" i="3"/>
  <c r="F13998" i="3"/>
  <c r="F13999" i="3"/>
  <c r="F14000" i="3"/>
  <c r="F14001" i="3"/>
  <c r="F14002" i="3"/>
  <c r="F14003" i="3"/>
  <c r="F14004" i="3"/>
  <c r="F14005" i="3"/>
  <c r="F14006" i="3"/>
  <c r="F14007" i="3"/>
  <c r="F14008" i="3"/>
  <c r="F14009" i="3"/>
  <c r="F14010" i="3"/>
  <c r="F14011" i="3"/>
  <c r="F14012" i="3"/>
  <c r="F14013" i="3"/>
  <c r="F14014" i="3"/>
  <c r="F14015" i="3"/>
  <c r="F14016" i="3"/>
  <c r="F14017" i="3"/>
  <c r="F14018" i="3"/>
  <c r="F14019" i="3"/>
  <c r="F14020" i="3"/>
  <c r="F14021" i="3"/>
  <c r="F14022" i="3"/>
  <c r="F14023" i="3"/>
  <c r="F14024" i="3"/>
  <c r="F14025" i="3"/>
  <c r="F14026" i="3"/>
  <c r="F14027" i="3"/>
  <c r="F14028" i="3"/>
  <c r="F14029" i="3"/>
  <c r="F14030" i="3"/>
  <c r="F14031" i="3"/>
  <c r="F14032" i="3"/>
  <c r="F14033" i="3"/>
  <c r="F14034" i="3"/>
  <c r="F14035" i="3"/>
  <c r="F14036" i="3"/>
  <c r="F14037" i="3"/>
  <c r="F14038" i="3"/>
  <c r="F14039" i="3"/>
  <c r="F14040" i="3"/>
  <c r="F14041" i="3"/>
  <c r="F14042" i="3"/>
  <c r="F14043" i="3"/>
  <c r="F14044" i="3"/>
  <c r="F14045" i="3"/>
  <c r="F14046" i="3"/>
  <c r="F14047" i="3"/>
  <c r="F14048" i="3"/>
  <c r="F14049" i="3"/>
  <c r="F14050" i="3"/>
  <c r="F14051" i="3"/>
  <c r="F14052" i="3"/>
  <c r="F14053" i="3"/>
  <c r="F14054" i="3"/>
  <c r="F14055" i="3"/>
  <c r="F14056" i="3"/>
  <c r="F14057" i="3"/>
  <c r="F14058" i="3"/>
  <c r="F14059" i="3"/>
  <c r="F14060" i="3"/>
  <c r="F14061" i="3"/>
  <c r="F14062" i="3"/>
  <c r="F14063" i="3"/>
  <c r="F14064" i="3"/>
  <c r="F14065" i="3"/>
  <c r="F14066" i="3"/>
  <c r="F14067" i="3"/>
  <c r="F14068" i="3"/>
  <c r="F14069" i="3"/>
  <c r="F14070" i="3"/>
  <c r="F14071" i="3"/>
  <c r="F14072" i="3"/>
  <c r="F14073" i="3"/>
  <c r="F14074" i="3"/>
  <c r="F14075" i="3"/>
  <c r="F14076" i="3"/>
  <c r="F14077" i="3"/>
  <c r="F14078" i="3"/>
  <c r="F14079" i="3"/>
  <c r="F14080" i="3"/>
  <c r="F14081" i="3"/>
  <c r="F14082" i="3"/>
  <c r="F14083" i="3"/>
  <c r="F14084" i="3"/>
  <c r="F14085" i="3"/>
  <c r="F14086" i="3"/>
  <c r="F14087" i="3"/>
  <c r="F14088" i="3"/>
  <c r="F14089" i="3"/>
  <c r="F14090" i="3"/>
  <c r="F14091" i="3"/>
  <c r="F14092" i="3"/>
  <c r="F14093" i="3"/>
  <c r="F14094" i="3"/>
  <c r="F14095" i="3"/>
  <c r="F14096" i="3"/>
  <c r="F14097" i="3"/>
  <c r="F14098" i="3"/>
  <c r="F14099" i="3"/>
  <c r="F14100" i="3"/>
  <c r="F14101" i="3"/>
  <c r="F14102" i="3"/>
  <c r="F14103" i="3"/>
  <c r="F14104" i="3"/>
  <c r="F14105" i="3"/>
  <c r="F14106" i="3"/>
  <c r="F14107" i="3"/>
  <c r="F14108" i="3"/>
  <c r="F14109" i="3"/>
  <c r="F14110" i="3"/>
  <c r="F14111" i="3"/>
  <c r="F14112" i="3"/>
  <c r="F14113" i="3"/>
  <c r="F14114" i="3"/>
  <c r="F14115" i="3"/>
  <c r="F14116" i="3"/>
  <c r="F14117" i="3"/>
  <c r="F14118" i="3"/>
  <c r="F14119" i="3"/>
  <c r="F14120" i="3"/>
  <c r="F14121" i="3"/>
  <c r="F14122" i="3"/>
  <c r="F14123" i="3"/>
  <c r="F14124" i="3"/>
  <c r="F14125" i="3"/>
  <c r="F14126" i="3"/>
  <c r="F14127" i="3"/>
  <c r="F14128" i="3"/>
  <c r="F14129" i="3"/>
  <c r="F14130" i="3"/>
  <c r="F14131" i="3"/>
  <c r="F14132" i="3"/>
  <c r="F14133" i="3"/>
  <c r="F14134" i="3"/>
  <c r="F14135" i="3"/>
  <c r="F14136" i="3"/>
  <c r="F14137" i="3"/>
  <c r="F14138" i="3"/>
  <c r="F14139" i="3"/>
  <c r="F14140" i="3"/>
  <c r="F14141" i="3"/>
  <c r="F14142" i="3"/>
  <c r="F14143" i="3"/>
  <c r="F14144" i="3"/>
  <c r="F14145" i="3"/>
  <c r="F14146" i="3"/>
  <c r="F14147" i="3"/>
  <c r="F14148" i="3"/>
  <c r="F14149" i="3"/>
  <c r="F14150" i="3"/>
  <c r="F14151" i="3"/>
  <c r="F14152" i="3"/>
  <c r="F14153" i="3"/>
  <c r="F14154" i="3"/>
  <c r="F14155" i="3"/>
  <c r="F14156" i="3"/>
  <c r="F14157" i="3"/>
  <c r="F14158" i="3"/>
  <c r="F14159" i="3"/>
  <c r="F14160" i="3"/>
  <c r="F14161" i="3"/>
  <c r="F14162" i="3"/>
  <c r="F14163" i="3"/>
  <c r="F14164" i="3"/>
  <c r="F14165" i="3"/>
  <c r="F14166" i="3"/>
  <c r="F14167" i="3"/>
  <c r="F14168" i="3"/>
  <c r="F14169" i="3"/>
  <c r="F14170" i="3"/>
  <c r="F14171" i="3"/>
  <c r="F14172" i="3"/>
  <c r="F14173" i="3"/>
  <c r="F14174" i="3"/>
  <c r="F14175" i="3"/>
  <c r="F14176" i="3"/>
  <c r="F14177" i="3"/>
  <c r="F14178" i="3"/>
  <c r="F14179" i="3"/>
  <c r="F14180" i="3"/>
  <c r="F14181" i="3"/>
  <c r="F14182" i="3"/>
  <c r="F14183" i="3"/>
  <c r="F14184" i="3"/>
  <c r="F14185" i="3"/>
  <c r="F14186" i="3"/>
  <c r="F14187" i="3"/>
  <c r="F14188" i="3"/>
  <c r="F14189" i="3"/>
  <c r="F14190" i="3"/>
  <c r="F14191" i="3"/>
  <c r="F14192" i="3"/>
  <c r="F14193" i="3"/>
  <c r="F14194" i="3"/>
  <c r="F14195" i="3"/>
  <c r="F14196" i="3"/>
  <c r="F14197" i="3"/>
  <c r="F14198" i="3"/>
  <c r="F14199" i="3"/>
  <c r="F14200" i="3"/>
  <c r="F14201" i="3"/>
  <c r="F14202" i="3"/>
  <c r="F14203" i="3"/>
  <c r="F14204" i="3"/>
  <c r="F14205" i="3"/>
  <c r="F14206" i="3"/>
  <c r="F14207" i="3"/>
  <c r="F14208" i="3"/>
  <c r="F14209" i="3"/>
  <c r="F14210" i="3"/>
  <c r="F14211" i="3"/>
  <c r="F14212" i="3"/>
  <c r="F14213" i="3"/>
  <c r="F14214" i="3"/>
  <c r="F14215" i="3"/>
  <c r="F14216" i="3"/>
  <c r="F14217" i="3"/>
  <c r="F14218" i="3"/>
  <c r="F14219" i="3"/>
  <c r="F14220" i="3"/>
  <c r="F14221" i="3"/>
  <c r="F14222" i="3"/>
  <c r="F14223" i="3"/>
  <c r="F14224" i="3"/>
  <c r="F14225" i="3"/>
  <c r="F14226" i="3"/>
  <c r="F14227" i="3"/>
  <c r="F14228" i="3"/>
  <c r="F14229" i="3"/>
  <c r="F14230" i="3"/>
  <c r="F14231" i="3"/>
  <c r="F14232" i="3"/>
  <c r="F14233" i="3"/>
  <c r="F14234" i="3"/>
  <c r="F14235" i="3"/>
  <c r="F14236" i="3"/>
  <c r="F14237" i="3"/>
  <c r="F14238" i="3"/>
  <c r="F14239" i="3"/>
  <c r="F14240" i="3"/>
  <c r="F14241" i="3"/>
  <c r="F14242" i="3"/>
  <c r="F14243" i="3"/>
  <c r="F14244" i="3"/>
  <c r="F14245" i="3"/>
  <c r="F14246" i="3"/>
  <c r="F14247" i="3"/>
  <c r="F14248" i="3"/>
  <c r="F14249" i="3"/>
  <c r="F14250" i="3"/>
  <c r="F14251" i="3"/>
  <c r="F14252" i="3"/>
  <c r="F14253" i="3"/>
  <c r="F14254" i="3"/>
  <c r="F14255" i="3"/>
  <c r="F14256" i="3"/>
  <c r="F14257" i="3"/>
  <c r="F14258" i="3"/>
  <c r="F14259" i="3"/>
  <c r="F14260" i="3"/>
  <c r="F14261" i="3"/>
  <c r="F14262" i="3"/>
  <c r="F14263" i="3"/>
  <c r="F14264" i="3"/>
  <c r="F14265" i="3"/>
  <c r="F14266" i="3"/>
  <c r="F14267" i="3"/>
  <c r="F14268" i="3"/>
  <c r="F14269" i="3"/>
  <c r="F14270" i="3"/>
  <c r="F14271" i="3"/>
  <c r="F14272" i="3"/>
  <c r="F14273" i="3"/>
  <c r="F14274" i="3"/>
  <c r="F14275" i="3"/>
  <c r="F14276" i="3"/>
  <c r="F14277" i="3"/>
  <c r="F14278" i="3"/>
  <c r="F14279" i="3"/>
  <c r="F14280" i="3"/>
  <c r="F14281" i="3"/>
  <c r="F14282" i="3"/>
  <c r="F14283" i="3"/>
  <c r="F14284" i="3"/>
  <c r="F14285" i="3"/>
  <c r="F14286" i="3"/>
  <c r="F14287" i="3"/>
  <c r="F14288" i="3"/>
  <c r="F14289" i="3"/>
  <c r="F14290" i="3"/>
  <c r="F14291" i="3"/>
  <c r="F14292" i="3"/>
  <c r="F14293" i="3"/>
  <c r="F14294" i="3"/>
  <c r="F14295" i="3"/>
  <c r="F14296" i="3"/>
  <c r="F14297" i="3"/>
  <c r="F14298" i="3"/>
  <c r="F14299" i="3"/>
  <c r="F14300" i="3"/>
  <c r="F14301" i="3"/>
  <c r="F14302" i="3"/>
  <c r="F14303" i="3"/>
  <c r="F14304" i="3"/>
  <c r="F14305" i="3"/>
  <c r="F14306" i="3"/>
  <c r="F14307" i="3"/>
  <c r="F14308" i="3"/>
  <c r="F14309" i="3"/>
  <c r="F14310" i="3"/>
  <c r="F14311" i="3"/>
  <c r="F14312" i="3"/>
  <c r="F14313" i="3"/>
  <c r="F14314" i="3"/>
  <c r="F14315" i="3"/>
  <c r="F14316" i="3"/>
  <c r="F14317" i="3"/>
  <c r="F14318" i="3"/>
  <c r="F14319" i="3"/>
  <c r="F14320" i="3"/>
  <c r="F14321" i="3"/>
  <c r="F14322" i="3"/>
  <c r="F14323" i="3"/>
  <c r="F14324" i="3"/>
  <c r="F14325" i="3"/>
  <c r="F14326" i="3"/>
  <c r="F14327" i="3"/>
  <c r="F14328" i="3"/>
  <c r="F14329" i="3"/>
  <c r="F14330" i="3"/>
  <c r="F14331" i="3"/>
  <c r="F14332" i="3"/>
  <c r="F14333" i="3"/>
  <c r="F14334" i="3"/>
  <c r="F14335" i="3"/>
  <c r="F14336" i="3"/>
  <c r="F14337" i="3"/>
  <c r="F14338" i="3"/>
  <c r="F14339" i="3"/>
  <c r="F14340" i="3"/>
  <c r="F14341" i="3"/>
  <c r="F14342" i="3"/>
  <c r="F14343" i="3"/>
  <c r="F14344" i="3"/>
  <c r="F14345" i="3"/>
  <c r="F14346" i="3"/>
  <c r="F14347" i="3"/>
  <c r="F14348" i="3"/>
  <c r="F14349" i="3"/>
  <c r="F14350" i="3"/>
  <c r="F14351" i="3"/>
  <c r="F14352" i="3"/>
  <c r="F14353" i="3"/>
  <c r="F14354" i="3"/>
  <c r="F14355" i="3"/>
  <c r="F14356" i="3"/>
  <c r="F14357" i="3"/>
  <c r="F14358" i="3"/>
  <c r="F14359" i="3"/>
  <c r="F14360" i="3"/>
  <c r="F14361" i="3"/>
  <c r="F14362" i="3"/>
  <c r="F14363" i="3"/>
  <c r="F14364" i="3"/>
  <c r="F14365" i="3"/>
  <c r="F14366" i="3"/>
  <c r="F14367" i="3"/>
  <c r="F14368" i="3"/>
  <c r="F14369" i="3"/>
  <c r="F14370" i="3"/>
  <c r="F14371" i="3"/>
  <c r="F14372" i="3"/>
  <c r="F14373" i="3"/>
  <c r="F14374" i="3"/>
  <c r="F14375" i="3"/>
  <c r="F14376" i="3"/>
  <c r="F14377" i="3"/>
  <c r="F14378" i="3"/>
  <c r="F14379" i="3"/>
  <c r="F14380" i="3"/>
  <c r="F14381" i="3"/>
  <c r="F14382" i="3"/>
  <c r="F14383" i="3"/>
  <c r="F14384" i="3"/>
  <c r="F14385" i="3"/>
  <c r="F14386" i="3"/>
  <c r="F14387" i="3"/>
  <c r="F14388" i="3"/>
  <c r="F14389" i="3"/>
  <c r="F14390" i="3"/>
  <c r="F14391" i="3"/>
  <c r="F14392" i="3"/>
  <c r="F14393" i="3"/>
  <c r="F14394" i="3"/>
  <c r="F14395" i="3"/>
  <c r="F14396" i="3"/>
  <c r="F14397" i="3"/>
  <c r="F14398" i="3"/>
  <c r="F14399" i="3"/>
  <c r="F14400" i="3"/>
  <c r="F14401" i="3"/>
  <c r="F14402" i="3"/>
  <c r="F14403" i="3"/>
  <c r="F14404" i="3"/>
  <c r="F14405" i="3"/>
  <c r="F14406" i="3"/>
  <c r="F14407" i="3"/>
  <c r="F14408" i="3"/>
  <c r="F14409" i="3"/>
  <c r="F14410" i="3"/>
  <c r="F14411" i="3"/>
  <c r="F14412" i="3"/>
  <c r="F14413" i="3"/>
  <c r="F14414" i="3"/>
  <c r="F14415" i="3"/>
  <c r="F14416" i="3"/>
  <c r="F14417" i="3"/>
  <c r="F14418" i="3"/>
  <c r="F14419" i="3"/>
  <c r="F14420" i="3"/>
  <c r="F14421" i="3"/>
  <c r="F14422" i="3"/>
  <c r="F14423" i="3"/>
  <c r="F14424" i="3"/>
  <c r="F14425" i="3"/>
  <c r="F14426" i="3"/>
  <c r="F14427" i="3"/>
  <c r="F14428" i="3"/>
  <c r="F14429" i="3"/>
  <c r="F14430" i="3"/>
  <c r="F14431" i="3"/>
  <c r="F14432" i="3"/>
  <c r="F14433" i="3"/>
  <c r="F14434" i="3"/>
  <c r="F14435" i="3"/>
  <c r="F14436" i="3"/>
  <c r="F14437" i="3"/>
  <c r="F14438" i="3"/>
  <c r="F14439" i="3"/>
  <c r="F14440" i="3"/>
  <c r="F14441" i="3"/>
  <c r="F14442" i="3"/>
  <c r="F14443" i="3"/>
  <c r="F14444" i="3"/>
  <c r="F14445" i="3"/>
  <c r="F14446" i="3"/>
  <c r="F14447" i="3"/>
  <c r="F14448" i="3"/>
  <c r="F14449" i="3"/>
  <c r="F14450" i="3"/>
  <c r="F14451" i="3"/>
  <c r="F14452" i="3"/>
  <c r="F14453" i="3"/>
  <c r="F14454" i="3"/>
  <c r="F14455" i="3"/>
  <c r="F14456" i="3"/>
  <c r="F14457" i="3"/>
  <c r="F14458" i="3"/>
  <c r="F14459" i="3"/>
  <c r="F14460" i="3"/>
  <c r="F14461" i="3"/>
  <c r="F14462" i="3"/>
  <c r="F14463" i="3"/>
  <c r="F14464" i="3"/>
  <c r="F14465" i="3"/>
  <c r="F14466" i="3"/>
  <c r="F14467" i="3"/>
  <c r="F14468" i="3"/>
  <c r="F14469" i="3"/>
  <c r="F14470" i="3"/>
  <c r="F14471" i="3"/>
  <c r="F14472" i="3"/>
  <c r="F14473" i="3"/>
  <c r="F14474" i="3"/>
  <c r="F14475" i="3"/>
  <c r="F14476" i="3"/>
  <c r="F14477" i="3"/>
  <c r="F14478" i="3"/>
  <c r="F14479" i="3"/>
  <c r="F14480" i="3"/>
  <c r="F14481" i="3"/>
  <c r="F14482" i="3"/>
  <c r="F14483" i="3"/>
  <c r="F14484" i="3"/>
  <c r="F14485" i="3"/>
  <c r="F14486" i="3"/>
  <c r="F14487" i="3"/>
  <c r="F14488" i="3"/>
  <c r="F14489" i="3"/>
  <c r="F14490" i="3"/>
  <c r="F14491" i="3"/>
  <c r="F14492" i="3"/>
  <c r="F14493" i="3"/>
  <c r="F14494" i="3"/>
  <c r="F14495" i="3"/>
  <c r="F14496" i="3"/>
  <c r="F14497" i="3"/>
  <c r="F14498" i="3"/>
  <c r="F14499" i="3"/>
  <c r="F14500" i="3"/>
  <c r="F14501" i="3"/>
  <c r="F14502" i="3"/>
  <c r="F14503" i="3"/>
  <c r="F14504" i="3"/>
  <c r="F14505" i="3"/>
  <c r="F14506" i="3"/>
  <c r="F14507" i="3"/>
  <c r="F14508" i="3"/>
  <c r="F14509" i="3"/>
  <c r="F14510" i="3"/>
  <c r="F14511" i="3"/>
  <c r="F14512" i="3"/>
  <c r="F14513" i="3"/>
  <c r="F14514" i="3"/>
  <c r="F14515" i="3"/>
  <c r="F14516" i="3"/>
  <c r="F14517" i="3"/>
  <c r="F14518" i="3"/>
  <c r="F14519" i="3"/>
  <c r="F14520" i="3"/>
  <c r="F14521" i="3"/>
  <c r="F14522" i="3"/>
  <c r="F14523" i="3"/>
  <c r="F14524" i="3"/>
  <c r="F14525" i="3"/>
  <c r="F14526" i="3"/>
  <c r="F14527" i="3"/>
  <c r="F14528" i="3"/>
  <c r="F14529" i="3"/>
  <c r="F14530" i="3"/>
  <c r="F14531" i="3"/>
  <c r="F14532" i="3"/>
  <c r="F14533" i="3"/>
  <c r="F14534" i="3"/>
  <c r="F14535" i="3"/>
  <c r="F14536" i="3"/>
  <c r="F14537" i="3"/>
  <c r="F14538" i="3"/>
  <c r="F14539" i="3"/>
  <c r="F14540" i="3"/>
  <c r="F14541" i="3"/>
  <c r="F14542" i="3"/>
  <c r="F14543" i="3"/>
  <c r="F14544" i="3"/>
  <c r="F14545" i="3"/>
  <c r="F14546" i="3"/>
  <c r="F14547" i="3"/>
  <c r="F14548" i="3"/>
  <c r="F14549" i="3"/>
  <c r="F14550" i="3"/>
  <c r="F14551" i="3"/>
  <c r="F14552" i="3"/>
  <c r="F14553" i="3"/>
  <c r="F14554" i="3"/>
  <c r="F14555" i="3"/>
  <c r="F14556" i="3"/>
  <c r="F14557" i="3"/>
  <c r="F14558" i="3"/>
  <c r="F14559" i="3"/>
  <c r="F14560" i="3"/>
  <c r="F14561" i="3"/>
  <c r="F14562" i="3"/>
  <c r="F14563" i="3"/>
  <c r="F14564" i="3"/>
  <c r="F14565" i="3"/>
  <c r="F14566" i="3"/>
  <c r="F14567" i="3"/>
  <c r="F14568" i="3"/>
  <c r="F14569" i="3"/>
  <c r="F14570" i="3"/>
  <c r="F14571" i="3"/>
  <c r="F14572" i="3"/>
  <c r="F14573" i="3"/>
  <c r="F14574" i="3"/>
  <c r="F14575" i="3"/>
  <c r="F14576" i="3"/>
  <c r="F14577" i="3"/>
  <c r="F14578" i="3"/>
  <c r="F14579" i="3"/>
  <c r="F14580" i="3"/>
  <c r="F14581" i="3"/>
  <c r="F14582" i="3"/>
  <c r="F14583" i="3"/>
  <c r="F14584" i="3"/>
  <c r="F14585" i="3"/>
  <c r="F14586" i="3"/>
  <c r="F14587" i="3"/>
  <c r="F14588" i="3"/>
  <c r="F14589" i="3"/>
  <c r="F14590" i="3"/>
  <c r="F14591" i="3"/>
  <c r="F14592" i="3"/>
  <c r="F14593" i="3"/>
  <c r="F14594" i="3"/>
  <c r="F14595" i="3"/>
  <c r="F14596" i="3"/>
  <c r="F14597" i="3"/>
  <c r="F14598" i="3"/>
  <c r="F14599" i="3"/>
  <c r="F14600" i="3"/>
  <c r="F14601" i="3"/>
  <c r="F14602" i="3"/>
  <c r="F14603" i="3"/>
  <c r="F14604" i="3"/>
  <c r="F14605" i="3"/>
  <c r="F14606" i="3"/>
  <c r="F14607" i="3"/>
  <c r="F14608" i="3"/>
  <c r="F14609" i="3"/>
  <c r="F14610" i="3"/>
  <c r="F14611" i="3"/>
  <c r="F14612" i="3"/>
  <c r="F14613" i="3"/>
  <c r="F14614" i="3"/>
  <c r="F14615" i="3"/>
  <c r="F14616" i="3"/>
  <c r="F14617" i="3"/>
  <c r="F14618" i="3"/>
  <c r="F14619" i="3"/>
  <c r="F14620" i="3"/>
  <c r="F14621" i="3"/>
  <c r="F14622" i="3"/>
  <c r="F14623" i="3"/>
  <c r="F14624" i="3"/>
  <c r="F14625" i="3"/>
  <c r="F14626" i="3"/>
  <c r="F14627" i="3"/>
  <c r="F14628" i="3"/>
  <c r="F14629" i="3"/>
  <c r="F14630" i="3"/>
  <c r="F14631" i="3"/>
  <c r="F14632" i="3"/>
  <c r="F14633" i="3"/>
  <c r="F14634" i="3"/>
  <c r="F14635" i="3"/>
  <c r="F14636" i="3"/>
  <c r="F14637" i="3"/>
  <c r="F14638" i="3"/>
  <c r="F14639" i="3"/>
  <c r="F14640" i="3"/>
  <c r="F14641" i="3"/>
  <c r="F14642" i="3"/>
  <c r="F14643" i="3"/>
  <c r="F14644" i="3"/>
  <c r="F14645" i="3"/>
  <c r="F14646" i="3"/>
  <c r="F14647" i="3"/>
  <c r="F14648" i="3"/>
  <c r="F14649" i="3"/>
  <c r="F14650" i="3"/>
  <c r="F14651" i="3"/>
  <c r="F14652" i="3"/>
  <c r="F14653" i="3"/>
  <c r="F14654" i="3"/>
  <c r="F14655" i="3"/>
  <c r="F14656" i="3"/>
  <c r="F14657" i="3"/>
  <c r="F14658" i="3"/>
  <c r="F14659" i="3"/>
  <c r="F14660" i="3"/>
  <c r="F14661" i="3"/>
  <c r="F14662" i="3"/>
  <c r="F14663" i="3"/>
  <c r="F14664" i="3"/>
  <c r="F14665" i="3"/>
  <c r="F14666" i="3"/>
  <c r="F14667" i="3"/>
  <c r="F14668" i="3"/>
  <c r="F14669" i="3"/>
  <c r="F14670" i="3"/>
  <c r="F14671" i="3"/>
  <c r="F14672" i="3"/>
  <c r="F14673" i="3"/>
  <c r="F14674" i="3"/>
  <c r="F14675" i="3"/>
  <c r="F14676" i="3"/>
  <c r="F14677" i="3"/>
  <c r="F14678" i="3"/>
  <c r="F14679" i="3"/>
  <c r="F14680" i="3"/>
  <c r="F14681" i="3"/>
  <c r="F14682" i="3"/>
  <c r="F14683" i="3"/>
  <c r="F14684" i="3"/>
  <c r="F14685" i="3"/>
  <c r="F14686" i="3"/>
  <c r="F14687" i="3"/>
  <c r="F14688" i="3"/>
  <c r="F14689" i="3"/>
  <c r="F14690" i="3"/>
  <c r="F14691" i="3"/>
  <c r="F14692" i="3"/>
  <c r="F14693" i="3"/>
  <c r="F14694" i="3"/>
  <c r="F14695" i="3"/>
  <c r="F14696" i="3"/>
  <c r="F14697" i="3"/>
  <c r="F14698" i="3"/>
  <c r="F14699" i="3"/>
  <c r="F14700" i="3"/>
  <c r="F14701" i="3"/>
  <c r="F14702" i="3"/>
  <c r="F14703" i="3"/>
  <c r="F14704" i="3"/>
  <c r="F14705" i="3"/>
  <c r="F14706" i="3"/>
  <c r="F14707" i="3"/>
  <c r="F14708" i="3"/>
  <c r="F14709" i="3"/>
  <c r="F14710" i="3"/>
  <c r="F14711" i="3"/>
  <c r="F14712" i="3"/>
  <c r="F14713" i="3"/>
  <c r="F14714" i="3"/>
  <c r="F14715" i="3"/>
  <c r="F14716" i="3"/>
  <c r="F14717" i="3"/>
  <c r="F14718" i="3"/>
  <c r="F14719" i="3"/>
  <c r="F14720" i="3"/>
  <c r="F14721" i="3"/>
  <c r="F14722" i="3"/>
  <c r="F14723" i="3"/>
  <c r="F14724" i="3"/>
  <c r="F14725" i="3"/>
  <c r="F14726" i="3"/>
  <c r="F14727" i="3"/>
  <c r="F14728" i="3"/>
  <c r="F14729" i="3"/>
  <c r="F14730" i="3"/>
  <c r="F14731" i="3"/>
  <c r="F14732" i="3"/>
  <c r="F14733" i="3"/>
  <c r="F14734" i="3"/>
  <c r="F14735" i="3"/>
  <c r="F14736" i="3"/>
  <c r="F14737" i="3"/>
  <c r="F14738" i="3"/>
  <c r="F14739" i="3"/>
  <c r="F14740" i="3"/>
  <c r="F14741" i="3"/>
  <c r="F14742" i="3"/>
  <c r="F14743" i="3"/>
  <c r="F14744" i="3"/>
  <c r="F14745" i="3"/>
  <c r="F14746" i="3"/>
  <c r="F14747" i="3"/>
  <c r="F14748" i="3"/>
  <c r="F14749" i="3"/>
  <c r="F14750" i="3"/>
  <c r="F14751" i="3"/>
  <c r="F14752" i="3"/>
  <c r="F14753" i="3"/>
  <c r="F14754" i="3"/>
  <c r="F14755" i="3"/>
  <c r="F14756" i="3"/>
  <c r="F14757" i="3"/>
  <c r="F14758" i="3"/>
  <c r="F14759" i="3"/>
  <c r="F14760" i="3"/>
  <c r="F14761" i="3"/>
  <c r="F14762" i="3"/>
  <c r="F14763" i="3"/>
  <c r="F14764" i="3"/>
  <c r="F14765" i="3"/>
  <c r="F14766" i="3"/>
  <c r="F14767" i="3"/>
  <c r="F14768" i="3"/>
  <c r="F14769" i="3"/>
  <c r="F14770" i="3"/>
  <c r="F14771" i="3"/>
  <c r="F14772" i="3"/>
  <c r="F14773" i="3"/>
  <c r="F14774" i="3"/>
  <c r="F14775" i="3"/>
  <c r="F14776" i="3"/>
  <c r="F14777" i="3"/>
  <c r="F14778" i="3"/>
  <c r="F14779" i="3"/>
  <c r="F14780" i="3"/>
  <c r="F14781" i="3"/>
  <c r="F14782" i="3"/>
  <c r="F14783" i="3"/>
  <c r="F14784" i="3"/>
  <c r="F14785" i="3"/>
  <c r="F14786" i="3"/>
  <c r="F14787" i="3"/>
  <c r="F14788" i="3"/>
  <c r="F14789" i="3"/>
  <c r="F14790" i="3"/>
  <c r="F14791" i="3"/>
  <c r="F14792" i="3"/>
  <c r="F14793" i="3"/>
  <c r="F14794" i="3"/>
  <c r="F14795" i="3"/>
  <c r="F14796" i="3"/>
  <c r="F14797" i="3"/>
  <c r="F14798" i="3"/>
  <c r="F14799" i="3"/>
  <c r="F14800" i="3"/>
  <c r="F14801" i="3"/>
  <c r="F14802" i="3"/>
  <c r="F14803" i="3"/>
  <c r="F14804" i="3"/>
  <c r="F14805" i="3"/>
  <c r="F14806" i="3"/>
  <c r="F14807" i="3"/>
  <c r="F14808" i="3"/>
  <c r="F14809" i="3"/>
  <c r="F14810" i="3"/>
  <c r="F14811" i="3"/>
  <c r="F14812" i="3"/>
  <c r="F14813" i="3"/>
  <c r="F14814" i="3"/>
  <c r="F14815" i="3"/>
  <c r="F14816" i="3"/>
  <c r="F14817" i="3"/>
  <c r="F14818" i="3"/>
  <c r="F14819" i="3"/>
  <c r="F14820" i="3"/>
  <c r="F14821" i="3"/>
  <c r="F14822" i="3"/>
  <c r="F14823" i="3"/>
  <c r="F14824" i="3"/>
  <c r="F14825" i="3"/>
  <c r="F14826" i="3"/>
  <c r="F14827" i="3"/>
  <c r="F14828" i="3"/>
  <c r="F14829" i="3"/>
  <c r="F14830" i="3"/>
  <c r="F14831" i="3"/>
  <c r="F14832" i="3"/>
  <c r="F14833" i="3"/>
  <c r="F14834" i="3"/>
  <c r="F14835" i="3"/>
  <c r="F14836" i="3"/>
  <c r="F14837" i="3"/>
  <c r="F14838" i="3"/>
  <c r="F14839" i="3"/>
  <c r="F14840" i="3"/>
  <c r="F14841" i="3"/>
  <c r="F14842" i="3"/>
  <c r="F14843" i="3"/>
  <c r="F14844" i="3"/>
  <c r="F14845" i="3"/>
  <c r="F14846" i="3"/>
  <c r="F14847" i="3"/>
  <c r="F14848" i="3"/>
  <c r="F14849" i="3"/>
  <c r="F14850" i="3"/>
  <c r="F14851" i="3"/>
  <c r="F14852" i="3"/>
  <c r="F14853" i="3"/>
  <c r="F14854" i="3"/>
  <c r="F14855" i="3"/>
  <c r="F14856" i="3"/>
  <c r="F14857" i="3"/>
  <c r="F14858" i="3"/>
  <c r="F14859" i="3"/>
  <c r="F14860" i="3"/>
  <c r="F14861" i="3"/>
  <c r="F14862" i="3"/>
  <c r="F14863" i="3"/>
  <c r="F14864" i="3"/>
  <c r="F14865" i="3"/>
  <c r="F14866" i="3"/>
  <c r="F14867" i="3"/>
  <c r="F14868" i="3"/>
  <c r="F14869" i="3"/>
  <c r="F14870" i="3"/>
  <c r="F14871" i="3"/>
  <c r="F14872" i="3"/>
  <c r="F14873" i="3"/>
  <c r="F14874" i="3"/>
  <c r="F14875" i="3"/>
  <c r="F14876" i="3"/>
  <c r="F14877" i="3"/>
  <c r="F14878" i="3"/>
  <c r="F14879" i="3"/>
  <c r="F14880" i="3"/>
  <c r="F14881" i="3"/>
  <c r="F14882" i="3"/>
  <c r="F14883" i="3"/>
  <c r="F14884" i="3"/>
  <c r="F14885" i="3"/>
  <c r="F14886" i="3"/>
  <c r="F14887" i="3"/>
  <c r="F14888" i="3"/>
  <c r="F14889" i="3"/>
  <c r="F14890" i="3"/>
  <c r="F14891" i="3"/>
  <c r="F14892" i="3"/>
  <c r="F14893" i="3"/>
  <c r="F14894" i="3"/>
  <c r="F14895" i="3"/>
  <c r="F14896" i="3"/>
  <c r="F14897" i="3"/>
  <c r="F14898" i="3"/>
  <c r="F14899" i="3"/>
  <c r="F14900" i="3"/>
  <c r="F14901" i="3"/>
  <c r="F14902" i="3"/>
  <c r="F14903" i="3"/>
  <c r="F14904" i="3"/>
  <c r="F14905" i="3"/>
  <c r="F14906" i="3"/>
  <c r="F14907" i="3"/>
  <c r="F14908" i="3"/>
  <c r="F14909" i="3"/>
  <c r="F14910" i="3"/>
  <c r="F14911" i="3"/>
  <c r="F14912" i="3"/>
  <c r="F14913" i="3"/>
  <c r="F14914" i="3"/>
  <c r="F14915" i="3"/>
  <c r="F14916" i="3"/>
  <c r="F14917" i="3"/>
  <c r="F14918" i="3"/>
  <c r="F14919" i="3"/>
  <c r="F14920" i="3"/>
  <c r="F14921" i="3"/>
  <c r="F14922" i="3"/>
  <c r="F14923" i="3"/>
  <c r="F14924" i="3"/>
  <c r="F14925" i="3"/>
  <c r="F14926" i="3"/>
  <c r="F14927" i="3"/>
  <c r="F14928" i="3"/>
  <c r="F14929" i="3"/>
  <c r="F14930" i="3"/>
  <c r="F14931" i="3"/>
  <c r="F14932" i="3"/>
  <c r="F14933" i="3"/>
  <c r="F14934" i="3"/>
  <c r="F14935" i="3"/>
  <c r="F14936" i="3"/>
  <c r="F14937" i="3"/>
  <c r="F14938" i="3"/>
  <c r="F14939" i="3"/>
  <c r="F14940" i="3"/>
  <c r="F14941" i="3"/>
  <c r="F14942" i="3"/>
  <c r="F14943" i="3"/>
  <c r="F14944" i="3"/>
  <c r="F14945" i="3"/>
  <c r="F14946" i="3"/>
  <c r="F14947" i="3"/>
  <c r="F14948" i="3"/>
  <c r="F14949" i="3"/>
  <c r="F14950" i="3"/>
  <c r="F14951" i="3"/>
  <c r="F14952" i="3"/>
  <c r="F14953" i="3"/>
  <c r="F14954" i="3"/>
  <c r="F14955" i="3"/>
  <c r="F14956" i="3"/>
  <c r="F14957" i="3"/>
  <c r="F14958" i="3"/>
  <c r="F14959" i="3"/>
  <c r="F14960" i="3"/>
  <c r="F14961" i="3"/>
  <c r="F14962" i="3"/>
  <c r="F14963" i="3"/>
  <c r="F14964" i="3"/>
  <c r="F14965" i="3"/>
  <c r="F14966" i="3"/>
  <c r="F14967" i="3"/>
  <c r="F14968" i="3"/>
  <c r="F14969" i="3"/>
  <c r="F14970" i="3"/>
  <c r="F14971" i="3"/>
  <c r="F14972" i="3"/>
  <c r="F14973" i="3"/>
  <c r="F14974" i="3"/>
  <c r="F14975" i="3"/>
  <c r="F14976" i="3"/>
  <c r="F14977" i="3"/>
  <c r="F14978" i="3"/>
  <c r="F14979" i="3"/>
  <c r="F14980" i="3"/>
  <c r="F14981" i="3"/>
  <c r="F14982" i="3"/>
  <c r="F14983" i="3"/>
  <c r="F14984" i="3"/>
  <c r="F14985" i="3"/>
  <c r="F14986" i="3"/>
  <c r="F14987" i="3"/>
  <c r="F14988" i="3"/>
  <c r="F14989" i="3"/>
  <c r="F14990" i="3"/>
  <c r="F14991" i="3"/>
  <c r="F14992" i="3"/>
  <c r="F14993" i="3"/>
  <c r="F14994" i="3"/>
  <c r="F14995" i="3"/>
  <c r="F14996" i="3"/>
  <c r="F14997" i="3"/>
  <c r="F14998" i="3"/>
  <c r="F14999" i="3"/>
  <c r="F15000" i="3"/>
  <c r="F15001" i="3"/>
  <c r="F15002" i="3"/>
  <c r="F15003" i="3"/>
  <c r="F15004" i="3"/>
  <c r="F15005" i="3"/>
  <c r="F15006" i="3"/>
  <c r="F15007" i="3"/>
  <c r="F15008" i="3"/>
  <c r="F15009" i="3"/>
  <c r="F15010" i="3"/>
  <c r="F15011" i="3"/>
  <c r="F15012" i="3"/>
  <c r="F15013" i="3"/>
  <c r="F15014" i="3"/>
  <c r="F15015" i="3"/>
  <c r="F15016" i="3"/>
  <c r="F15017" i="3"/>
  <c r="F15018" i="3"/>
  <c r="F15019" i="3"/>
  <c r="F15020" i="3"/>
  <c r="F15021" i="3"/>
  <c r="F15022" i="3"/>
  <c r="F15023" i="3"/>
  <c r="F15024" i="3"/>
  <c r="F15025" i="3"/>
  <c r="F15026" i="3"/>
  <c r="F15027" i="3"/>
  <c r="F15028" i="3"/>
  <c r="F15029" i="3"/>
  <c r="F15030" i="3"/>
  <c r="F15031" i="3"/>
  <c r="F15032" i="3"/>
  <c r="F15033" i="3"/>
  <c r="F15034" i="3"/>
  <c r="F15035" i="3"/>
  <c r="F15036" i="3"/>
  <c r="F15037" i="3"/>
  <c r="F15038" i="3"/>
  <c r="F15039" i="3"/>
  <c r="F15040" i="3"/>
  <c r="F15041" i="3"/>
  <c r="F15042" i="3"/>
  <c r="F15043" i="3"/>
  <c r="F15044" i="3"/>
  <c r="F15045" i="3"/>
  <c r="F15046" i="3"/>
  <c r="F15047" i="3"/>
  <c r="F15048" i="3"/>
  <c r="F15049" i="3"/>
  <c r="F15050" i="3"/>
  <c r="F15051" i="3"/>
  <c r="F15052" i="3"/>
  <c r="F15053" i="3"/>
  <c r="F15054" i="3"/>
  <c r="F15055" i="3"/>
  <c r="F15056" i="3"/>
  <c r="F15057" i="3"/>
  <c r="F15058" i="3"/>
  <c r="F15059" i="3"/>
  <c r="F15060" i="3"/>
  <c r="F15061" i="3"/>
  <c r="F15062" i="3"/>
  <c r="F15063" i="3"/>
  <c r="F15064" i="3"/>
  <c r="F15065" i="3"/>
  <c r="F15066" i="3"/>
  <c r="F15067" i="3"/>
  <c r="F15068" i="3"/>
  <c r="F15069" i="3"/>
  <c r="F15070" i="3"/>
  <c r="F15071" i="3"/>
  <c r="F15072" i="3"/>
  <c r="F15073" i="3"/>
  <c r="F15074" i="3"/>
  <c r="F15075" i="3"/>
  <c r="F15076" i="3"/>
  <c r="F15077" i="3"/>
  <c r="F15078" i="3"/>
  <c r="F15079" i="3"/>
  <c r="F15080" i="3"/>
  <c r="F15081" i="3"/>
  <c r="F15082" i="3"/>
  <c r="F15083" i="3"/>
  <c r="F15084" i="3"/>
  <c r="F15085" i="3"/>
  <c r="F15086" i="3"/>
  <c r="F15087" i="3"/>
  <c r="F15088" i="3"/>
  <c r="F15089" i="3"/>
  <c r="F15090" i="3"/>
  <c r="F15091" i="3"/>
  <c r="F15092" i="3"/>
  <c r="F15093" i="3"/>
  <c r="F15094" i="3"/>
  <c r="F15095" i="3"/>
  <c r="F15096" i="3"/>
  <c r="F15097" i="3"/>
  <c r="F15098" i="3"/>
  <c r="F15099" i="3"/>
  <c r="F15100" i="3"/>
  <c r="F15101" i="3"/>
  <c r="F15102" i="3"/>
  <c r="F15103" i="3"/>
  <c r="F15104" i="3"/>
  <c r="F15105" i="3"/>
  <c r="F15106" i="3"/>
  <c r="F15107" i="3"/>
  <c r="F15108" i="3"/>
  <c r="F15109" i="3"/>
  <c r="F15110" i="3"/>
  <c r="F15111" i="3"/>
  <c r="F15112" i="3"/>
  <c r="F15113" i="3"/>
  <c r="F15114" i="3"/>
  <c r="F15115" i="3"/>
  <c r="F15116" i="3"/>
  <c r="F15117" i="3"/>
  <c r="F15118" i="3"/>
  <c r="F15119" i="3"/>
  <c r="F15120" i="3"/>
  <c r="F15121" i="3"/>
  <c r="F15122" i="3"/>
  <c r="F15123" i="3"/>
  <c r="F15124" i="3"/>
  <c r="F15125" i="3"/>
  <c r="F15126" i="3"/>
  <c r="F15127" i="3"/>
  <c r="F15128" i="3"/>
  <c r="F15129" i="3"/>
  <c r="F15130" i="3"/>
  <c r="F15131" i="3"/>
  <c r="F15132" i="3"/>
  <c r="F15133" i="3"/>
  <c r="F15134" i="3"/>
  <c r="F15135" i="3"/>
  <c r="F15136" i="3"/>
  <c r="F15137" i="3"/>
  <c r="F15138" i="3"/>
  <c r="F15139" i="3"/>
  <c r="F15140" i="3"/>
  <c r="F15141" i="3"/>
  <c r="F15142" i="3"/>
  <c r="F15143" i="3"/>
  <c r="F15144" i="3"/>
  <c r="F15145" i="3"/>
  <c r="F15146" i="3"/>
  <c r="F15147" i="3"/>
  <c r="F15148" i="3"/>
  <c r="F15149" i="3"/>
  <c r="F15150" i="3"/>
  <c r="F15151" i="3"/>
  <c r="F15152" i="3"/>
  <c r="F15153" i="3"/>
  <c r="F15154" i="3"/>
  <c r="F15155" i="3"/>
  <c r="F15156" i="3"/>
  <c r="F15157" i="3"/>
  <c r="F15158" i="3"/>
  <c r="F15159" i="3"/>
  <c r="F15160" i="3"/>
  <c r="F15161" i="3"/>
  <c r="F15162" i="3"/>
  <c r="F15163" i="3"/>
  <c r="F15164" i="3"/>
  <c r="F15165" i="3"/>
  <c r="F15166" i="3"/>
  <c r="F15167" i="3"/>
  <c r="F15168" i="3"/>
  <c r="F15169" i="3"/>
  <c r="F15170" i="3"/>
  <c r="F15171" i="3"/>
  <c r="F15172" i="3"/>
  <c r="F15173" i="3"/>
  <c r="F15174" i="3"/>
  <c r="F15175" i="3"/>
  <c r="F15176" i="3"/>
  <c r="F15177" i="3"/>
  <c r="F15178" i="3"/>
  <c r="F15179" i="3"/>
  <c r="F15180" i="3"/>
  <c r="F15181" i="3"/>
  <c r="F15182" i="3"/>
  <c r="F15183" i="3"/>
  <c r="F15184" i="3"/>
  <c r="F15185" i="3"/>
  <c r="F15186" i="3"/>
  <c r="F15187" i="3"/>
  <c r="F15188" i="3"/>
  <c r="F15189" i="3"/>
  <c r="F15190" i="3"/>
  <c r="F15191" i="3"/>
  <c r="F15192" i="3"/>
  <c r="F15193" i="3"/>
  <c r="F15194" i="3"/>
  <c r="F15195" i="3"/>
  <c r="F15196" i="3"/>
  <c r="F15197" i="3"/>
  <c r="F15198" i="3"/>
  <c r="F15199" i="3"/>
  <c r="F15200" i="3"/>
  <c r="F15201" i="3"/>
  <c r="F15202" i="3"/>
  <c r="F15203" i="3"/>
  <c r="F15204" i="3"/>
  <c r="F15205" i="3"/>
  <c r="F15206" i="3"/>
  <c r="F15207" i="3"/>
  <c r="F15208" i="3"/>
  <c r="F15209" i="3"/>
  <c r="F15210" i="3"/>
  <c r="F15211" i="3"/>
  <c r="F15212" i="3"/>
  <c r="F15213" i="3"/>
  <c r="F15214" i="3"/>
  <c r="F15215" i="3"/>
  <c r="F15216" i="3"/>
  <c r="F15217" i="3"/>
  <c r="F15218" i="3"/>
  <c r="F15219" i="3"/>
  <c r="F15220" i="3"/>
  <c r="F15221" i="3"/>
  <c r="F15222" i="3"/>
  <c r="F15223" i="3"/>
  <c r="F15224" i="3"/>
  <c r="F15225" i="3"/>
  <c r="F15226" i="3"/>
  <c r="F15227" i="3"/>
  <c r="F15228" i="3"/>
  <c r="F15229" i="3"/>
  <c r="F15230" i="3"/>
  <c r="F15231" i="3"/>
  <c r="F15232" i="3"/>
  <c r="F15233" i="3"/>
  <c r="F15234" i="3"/>
  <c r="F15235" i="3"/>
  <c r="F15236" i="3"/>
  <c r="F15237" i="3"/>
  <c r="F15238" i="3"/>
  <c r="F15239" i="3"/>
  <c r="F15240" i="3"/>
  <c r="F15241" i="3"/>
  <c r="F15242" i="3"/>
  <c r="F15243" i="3"/>
  <c r="F15244" i="3"/>
  <c r="F15245" i="3"/>
  <c r="F15246" i="3"/>
  <c r="F15247" i="3"/>
  <c r="F15248" i="3"/>
  <c r="F15249" i="3"/>
  <c r="F15250" i="3"/>
  <c r="F15251" i="3"/>
  <c r="F15252" i="3"/>
  <c r="F15253" i="3"/>
  <c r="F15254" i="3"/>
  <c r="F15255" i="3"/>
  <c r="F15256" i="3"/>
  <c r="F15257" i="3"/>
  <c r="F15258" i="3"/>
  <c r="F15259" i="3"/>
  <c r="F15260" i="3"/>
  <c r="F15261" i="3"/>
  <c r="F15262" i="3"/>
  <c r="F15263" i="3"/>
  <c r="F15264" i="3"/>
  <c r="F15265" i="3"/>
  <c r="F15266" i="3"/>
  <c r="F15267" i="3"/>
  <c r="F15268" i="3"/>
  <c r="F15269" i="3"/>
  <c r="F15270" i="3"/>
  <c r="F15271" i="3"/>
  <c r="F15272" i="3"/>
  <c r="F15273" i="3"/>
  <c r="F15274" i="3"/>
  <c r="F15275" i="3"/>
  <c r="F15276" i="3"/>
  <c r="F15277" i="3"/>
  <c r="F15278" i="3"/>
  <c r="F15279" i="3"/>
  <c r="F15280" i="3"/>
  <c r="F15281" i="3"/>
  <c r="F15282" i="3"/>
  <c r="F15283" i="3"/>
  <c r="F15284" i="3"/>
  <c r="F15285" i="3"/>
  <c r="F15286" i="3"/>
  <c r="F15287" i="3"/>
  <c r="F15288" i="3"/>
  <c r="F15289" i="3"/>
  <c r="F15290" i="3"/>
  <c r="F15291" i="3"/>
  <c r="F15292" i="3"/>
  <c r="F15293" i="3"/>
  <c r="F15294" i="3"/>
  <c r="F15295" i="3"/>
  <c r="F15296" i="3"/>
  <c r="F15297" i="3"/>
  <c r="F15298" i="3"/>
  <c r="F15299" i="3"/>
  <c r="F15300" i="3"/>
  <c r="F15301" i="3"/>
  <c r="F15302" i="3"/>
  <c r="F15303" i="3"/>
  <c r="F15304" i="3"/>
  <c r="F15305" i="3"/>
  <c r="F15306" i="3"/>
  <c r="F15307" i="3"/>
  <c r="F15308" i="3"/>
  <c r="F15309" i="3"/>
  <c r="F15310" i="3"/>
  <c r="F15311" i="3"/>
  <c r="F15312" i="3"/>
  <c r="F15313" i="3"/>
  <c r="F15314" i="3"/>
  <c r="F15315" i="3"/>
  <c r="F15316" i="3"/>
  <c r="F15317" i="3"/>
  <c r="F15318" i="3"/>
  <c r="F15319" i="3"/>
  <c r="F15320" i="3"/>
  <c r="F15321" i="3"/>
  <c r="F15322" i="3"/>
  <c r="F15323" i="3"/>
  <c r="F15324" i="3"/>
  <c r="F15325" i="3"/>
  <c r="F15326" i="3"/>
  <c r="F15327" i="3"/>
  <c r="F15328" i="3"/>
  <c r="F15329" i="3"/>
  <c r="F15330" i="3"/>
  <c r="F15331" i="3"/>
  <c r="F15332" i="3"/>
  <c r="F15333" i="3"/>
  <c r="F15334" i="3"/>
  <c r="F15335" i="3"/>
  <c r="F15336" i="3"/>
  <c r="F15337" i="3"/>
  <c r="F15338" i="3"/>
  <c r="F15339" i="3"/>
  <c r="F15340" i="3"/>
  <c r="F15341" i="3"/>
  <c r="F15342" i="3"/>
  <c r="F15343" i="3"/>
  <c r="F15344" i="3"/>
  <c r="F15345" i="3"/>
  <c r="F15346" i="3"/>
  <c r="F15347" i="3"/>
  <c r="F15348" i="3"/>
  <c r="F15349" i="3"/>
  <c r="F15350" i="3"/>
  <c r="F15351" i="3"/>
  <c r="F15352" i="3"/>
  <c r="F15353" i="3"/>
  <c r="F15354" i="3"/>
  <c r="F15355" i="3"/>
  <c r="F15356" i="3"/>
  <c r="F15357" i="3"/>
  <c r="F15358" i="3"/>
  <c r="F15359" i="3"/>
  <c r="F15360" i="3"/>
  <c r="F15361" i="3"/>
  <c r="F15362" i="3"/>
  <c r="F15363" i="3"/>
  <c r="F15364" i="3"/>
  <c r="F15365" i="3"/>
  <c r="F15366" i="3"/>
  <c r="F15367" i="3"/>
  <c r="F15368" i="3"/>
  <c r="F15369" i="3"/>
  <c r="F15370" i="3"/>
  <c r="F15371" i="3"/>
  <c r="F15372" i="3"/>
  <c r="F15373" i="3"/>
  <c r="F15374" i="3"/>
  <c r="F15375" i="3"/>
  <c r="F15376" i="3"/>
  <c r="F15377" i="3"/>
  <c r="F15378" i="3"/>
  <c r="F15379" i="3"/>
  <c r="F15380" i="3"/>
  <c r="F15381" i="3"/>
  <c r="F15382" i="3"/>
  <c r="F15383" i="3"/>
  <c r="F15384" i="3"/>
  <c r="F15385" i="3"/>
  <c r="F15386" i="3"/>
  <c r="F15387" i="3"/>
  <c r="F15388" i="3"/>
  <c r="F15389" i="3"/>
  <c r="F15390" i="3"/>
  <c r="F15391" i="3"/>
  <c r="F15392" i="3"/>
  <c r="F15393" i="3"/>
  <c r="F15394" i="3"/>
  <c r="F15395" i="3"/>
  <c r="F15396" i="3"/>
  <c r="F15397" i="3"/>
  <c r="F15398" i="3"/>
  <c r="F15399" i="3"/>
  <c r="F15400" i="3"/>
  <c r="F15401" i="3"/>
  <c r="F15402" i="3"/>
  <c r="F15403" i="3"/>
  <c r="F15404" i="3"/>
  <c r="F15405" i="3"/>
  <c r="F15406" i="3"/>
  <c r="F15407" i="3"/>
  <c r="F15408" i="3"/>
  <c r="F15409" i="3"/>
  <c r="F15410" i="3"/>
  <c r="F15411" i="3"/>
  <c r="F15412" i="3"/>
  <c r="F15413" i="3"/>
  <c r="F15414" i="3"/>
  <c r="F15415" i="3"/>
  <c r="F15416" i="3"/>
  <c r="F15417" i="3"/>
  <c r="F15418" i="3"/>
  <c r="F15419" i="3"/>
  <c r="F15420" i="3"/>
  <c r="F15421" i="3"/>
  <c r="F15422" i="3"/>
  <c r="F15423" i="3"/>
  <c r="F15424" i="3"/>
  <c r="F15425" i="3"/>
  <c r="F15426" i="3"/>
  <c r="F15427" i="3"/>
  <c r="F15428" i="3"/>
  <c r="F15429" i="3"/>
  <c r="F15430" i="3"/>
  <c r="F15431" i="3"/>
  <c r="F15432" i="3"/>
  <c r="F15433" i="3"/>
  <c r="F15434" i="3"/>
  <c r="F15435" i="3"/>
  <c r="F15436" i="3"/>
  <c r="F15437" i="3"/>
  <c r="F15438" i="3"/>
  <c r="F15439" i="3"/>
  <c r="F15440" i="3"/>
  <c r="F15441" i="3"/>
  <c r="F15442" i="3"/>
  <c r="F15443" i="3"/>
  <c r="F15444" i="3"/>
  <c r="F15445" i="3"/>
  <c r="F15446" i="3"/>
  <c r="F15447" i="3"/>
  <c r="F15448" i="3"/>
  <c r="F15449" i="3"/>
  <c r="F15450" i="3"/>
  <c r="F15451" i="3"/>
  <c r="F15452" i="3"/>
  <c r="F15453" i="3"/>
  <c r="F15454" i="3"/>
  <c r="F15455" i="3"/>
  <c r="F15456" i="3"/>
  <c r="F15457" i="3"/>
  <c r="F15458" i="3"/>
  <c r="F15459" i="3"/>
  <c r="F15460" i="3"/>
  <c r="F15461" i="3"/>
  <c r="F15462" i="3"/>
  <c r="F15463" i="3"/>
  <c r="F15464" i="3"/>
  <c r="F15465" i="3"/>
  <c r="F15466" i="3"/>
  <c r="F15467" i="3"/>
  <c r="F15468" i="3"/>
  <c r="F15469" i="3"/>
  <c r="F15470" i="3"/>
  <c r="F15471" i="3"/>
  <c r="F15472" i="3"/>
  <c r="F15473" i="3"/>
  <c r="F15474" i="3"/>
  <c r="F15475" i="3"/>
  <c r="F15476" i="3"/>
  <c r="F15477" i="3"/>
  <c r="F15478" i="3"/>
  <c r="F15479" i="3"/>
  <c r="F15480" i="3"/>
  <c r="F15481" i="3"/>
  <c r="F15482" i="3"/>
  <c r="F15483" i="3"/>
  <c r="F15484" i="3"/>
  <c r="F15485" i="3"/>
  <c r="F15486" i="3"/>
  <c r="F15487" i="3"/>
  <c r="F15488" i="3"/>
  <c r="F15489" i="3"/>
  <c r="F15490" i="3"/>
  <c r="F15491" i="3"/>
  <c r="F15492" i="3"/>
  <c r="F15493" i="3"/>
  <c r="F15494" i="3"/>
  <c r="F15495" i="3"/>
  <c r="F15496" i="3"/>
  <c r="F15497" i="3"/>
  <c r="F15498" i="3"/>
  <c r="F15499" i="3"/>
  <c r="F15500" i="3"/>
  <c r="F15501" i="3"/>
  <c r="F15502" i="3"/>
  <c r="F15503" i="3"/>
  <c r="F15504" i="3"/>
  <c r="F15505" i="3"/>
  <c r="F15506" i="3"/>
  <c r="F15507" i="3"/>
  <c r="F15508" i="3"/>
  <c r="F15509" i="3"/>
  <c r="F15510" i="3"/>
  <c r="F15511" i="3"/>
  <c r="F15512" i="3"/>
  <c r="F15513" i="3"/>
  <c r="F15514" i="3"/>
  <c r="F15515" i="3"/>
  <c r="F15516" i="3"/>
  <c r="F15517" i="3"/>
  <c r="F15518" i="3"/>
  <c r="F15519" i="3"/>
  <c r="F15520" i="3"/>
  <c r="F15521" i="3"/>
  <c r="F15522" i="3"/>
  <c r="F15523" i="3"/>
  <c r="F15524" i="3"/>
  <c r="F15525" i="3"/>
  <c r="F15526" i="3"/>
  <c r="F15527" i="3"/>
  <c r="F15528" i="3"/>
  <c r="F15529" i="3"/>
  <c r="F15530" i="3"/>
  <c r="F15531" i="3"/>
  <c r="F15532" i="3"/>
  <c r="F15533" i="3"/>
  <c r="F15534" i="3"/>
  <c r="F15535" i="3"/>
  <c r="F15536" i="3"/>
  <c r="F15537" i="3"/>
  <c r="F15538" i="3"/>
  <c r="F15539" i="3"/>
  <c r="F15540" i="3"/>
  <c r="F15541" i="3"/>
  <c r="F15542" i="3"/>
  <c r="F15543" i="3"/>
  <c r="F15544" i="3"/>
  <c r="F15545" i="3"/>
  <c r="F15546" i="3"/>
  <c r="F15547" i="3"/>
  <c r="F15548" i="3"/>
  <c r="F15549" i="3"/>
  <c r="F15550" i="3"/>
  <c r="F15551" i="3"/>
  <c r="F15552" i="3"/>
  <c r="F15553" i="3"/>
  <c r="F15554" i="3"/>
  <c r="F15555" i="3"/>
  <c r="F15556" i="3"/>
  <c r="F15557" i="3"/>
  <c r="F15558" i="3"/>
  <c r="F15559" i="3"/>
  <c r="F15560" i="3"/>
  <c r="F15561" i="3"/>
  <c r="F15562" i="3"/>
  <c r="F15563" i="3"/>
  <c r="F15564" i="3"/>
  <c r="F15565" i="3"/>
  <c r="F15566" i="3"/>
  <c r="F15567" i="3"/>
  <c r="F15568" i="3"/>
  <c r="F15569" i="3"/>
  <c r="F15570" i="3"/>
  <c r="F15571" i="3"/>
  <c r="F15572" i="3"/>
  <c r="F15573" i="3"/>
  <c r="F15574" i="3"/>
  <c r="F15575" i="3"/>
  <c r="F15576" i="3"/>
  <c r="F15577" i="3"/>
  <c r="F15578" i="3"/>
  <c r="F15579" i="3"/>
  <c r="F15580" i="3"/>
  <c r="F15581" i="3"/>
  <c r="F15582" i="3"/>
  <c r="F15583" i="3"/>
  <c r="F15584" i="3"/>
  <c r="F15585" i="3"/>
  <c r="F15586" i="3"/>
  <c r="F15587" i="3"/>
  <c r="F15588" i="3"/>
  <c r="F15589" i="3"/>
  <c r="F15590" i="3"/>
  <c r="F15591" i="3"/>
  <c r="F15592" i="3"/>
  <c r="F15593" i="3"/>
  <c r="F15594" i="3"/>
  <c r="F15595" i="3"/>
  <c r="F15596" i="3"/>
  <c r="F15597" i="3"/>
  <c r="F15598" i="3"/>
  <c r="F15599" i="3"/>
  <c r="F15600" i="3"/>
  <c r="F15601" i="3"/>
  <c r="F15602" i="3"/>
  <c r="F15603" i="3"/>
  <c r="F15604" i="3"/>
  <c r="F15605" i="3"/>
  <c r="F15606" i="3"/>
  <c r="F15607" i="3"/>
  <c r="F15608" i="3"/>
  <c r="F15609" i="3"/>
  <c r="F15610" i="3"/>
  <c r="F15611" i="3"/>
  <c r="F15612" i="3"/>
  <c r="F15613" i="3"/>
  <c r="F15614" i="3"/>
  <c r="F15615" i="3"/>
  <c r="F15616" i="3"/>
  <c r="F15617" i="3"/>
  <c r="F15618" i="3"/>
  <c r="F15619" i="3"/>
  <c r="F15620" i="3"/>
  <c r="F15621" i="3"/>
  <c r="F15622" i="3"/>
  <c r="F15623" i="3"/>
  <c r="F15624" i="3"/>
  <c r="F15625" i="3"/>
  <c r="F15626" i="3"/>
  <c r="F15627" i="3"/>
  <c r="F15628" i="3"/>
  <c r="F15629" i="3"/>
  <c r="F15630" i="3"/>
  <c r="F15631" i="3"/>
  <c r="F15632" i="3"/>
  <c r="F15633" i="3"/>
  <c r="F15634" i="3"/>
  <c r="F15635" i="3"/>
  <c r="F15636" i="3"/>
  <c r="F15637" i="3"/>
  <c r="F15638" i="3"/>
  <c r="F15639" i="3"/>
  <c r="F15640" i="3"/>
  <c r="F15641" i="3"/>
  <c r="F15642" i="3"/>
  <c r="F15643" i="3"/>
  <c r="F15644" i="3"/>
  <c r="F15645" i="3"/>
  <c r="F15646" i="3"/>
  <c r="F15647" i="3"/>
  <c r="F15648" i="3"/>
  <c r="F15649" i="3"/>
  <c r="F15650" i="3"/>
  <c r="F15651" i="3"/>
  <c r="F15652" i="3"/>
  <c r="F15653" i="3"/>
  <c r="F15654" i="3"/>
  <c r="F15655" i="3"/>
  <c r="F15656" i="3"/>
  <c r="F15657" i="3"/>
  <c r="F15658" i="3"/>
  <c r="F15659" i="3"/>
  <c r="F15660" i="3"/>
  <c r="F15661" i="3"/>
  <c r="F15662" i="3"/>
  <c r="F15663" i="3"/>
  <c r="F15664" i="3"/>
  <c r="F15665" i="3"/>
  <c r="F15666" i="3"/>
  <c r="F15667" i="3"/>
  <c r="F15668" i="3"/>
  <c r="F15669" i="3"/>
  <c r="F15670" i="3"/>
  <c r="F15671" i="3"/>
  <c r="F15672" i="3"/>
  <c r="F15673" i="3"/>
  <c r="F15674" i="3"/>
  <c r="F15675" i="3"/>
  <c r="F15676" i="3"/>
  <c r="F15677" i="3"/>
  <c r="F15678" i="3"/>
  <c r="F15679" i="3"/>
  <c r="F15680" i="3"/>
  <c r="F15681" i="3"/>
  <c r="F15682" i="3"/>
  <c r="F15683" i="3"/>
  <c r="F15684" i="3"/>
  <c r="F15685" i="3"/>
  <c r="F15686" i="3"/>
  <c r="F15687" i="3"/>
  <c r="F15688" i="3"/>
  <c r="F15689" i="3"/>
  <c r="F15690" i="3"/>
  <c r="F15691" i="3"/>
  <c r="F15692" i="3"/>
  <c r="F15693" i="3"/>
  <c r="F15694" i="3"/>
  <c r="F15695" i="3"/>
  <c r="F15696" i="3"/>
  <c r="F15697" i="3"/>
  <c r="F15698" i="3"/>
  <c r="F15699" i="3"/>
  <c r="F15700" i="3"/>
  <c r="F15701" i="3"/>
  <c r="F15702" i="3"/>
  <c r="F15703" i="3"/>
  <c r="F15704" i="3"/>
  <c r="F15705" i="3"/>
  <c r="F15706" i="3"/>
  <c r="F15707" i="3"/>
  <c r="F15708" i="3"/>
  <c r="F15709" i="3"/>
  <c r="F15710" i="3"/>
  <c r="F15711" i="3"/>
  <c r="F15712" i="3"/>
  <c r="F15713" i="3"/>
  <c r="F15714" i="3"/>
  <c r="F15715" i="3"/>
  <c r="F15716" i="3"/>
  <c r="F15717" i="3"/>
  <c r="F15718" i="3"/>
  <c r="F15719" i="3"/>
  <c r="F15720" i="3"/>
  <c r="F15721" i="3"/>
  <c r="F15722" i="3"/>
  <c r="F15723" i="3"/>
  <c r="F15724" i="3"/>
  <c r="F15725" i="3"/>
  <c r="F15726" i="3"/>
  <c r="F15727" i="3"/>
  <c r="F15728" i="3"/>
  <c r="F15729" i="3"/>
  <c r="F15730" i="3"/>
  <c r="F15731" i="3"/>
  <c r="F15732" i="3"/>
  <c r="F15733" i="3"/>
  <c r="F15734" i="3"/>
  <c r="F15735" i="3"/>
  <c r="F15736" i="3"/>
  <c r="F15737" i="3"/>
  <c r="F15738" i="3"/>
  <c r="F15739" i="3"/>
  <c r="F15740" i="3"/>
  <c r="F15741" i="3"/>
  <c r="F15742" i="3"/>
  <c r="F15743" i="3"/>
  <c r="F15744" i="3"/>
  <c r="F15745" i="3"/>
  <c r="F15746" i="3"/>
  <c r="F15747" i="3"/>
  <c r="F15748" i="3"/>
  <c r="F15749" i="3"/>
  <c r="F15750" i="3"/>
  <c r="F15751" i="3"/>
  <c r="F15752" i="3"/>
  <c r="F15753" i="3"/>
  <c r="F15754" i="3"/>
  <c r="F15755" i="3"/>
  <c r="F15756" i="3"/>
  <c r="F15757" i="3"/>
  <c r="F15758" i="3"/>
  <c r="F15759" i="3"/>
  <c r="F15760" i="3"/>
  <c r="F15761" i="3"/>
  <c r="F15762" i="3"/>
  <c r="F15763" i="3"/>
  <c r="F15764" i="3"/>
  <c r="F15765" i="3"/>
  <c r="F15766" i="3"/>
  <c r="F15767" i="3"/>
  <c r="F15768" i="3"/>
  <c r="F15769" i="3"/>
  <c r="F15770" i="3"/>
  <c r="F15771" i="3"/>
  <c r="F15772" i="3"/>
  <c r="F15773" i="3"/>
  <c r="F15774" i="3"/>
  <c r="F15775" i="3"/>
  <c r="F15776" i="3"/>
  <c r="F15777" i="3"/>
  <c r="F15778" i="3"/>
  <c r="F15779" i="3"/>
  <c r="E4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6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8" i="3"/>
  <c r="E4489" i="3"/>
  <c r="E4490" i="3"/>
  <c r="E4491" i="3"/>
  <c r="E4492" i="3"/>
  <c r="E4493" i="3"/>
  <c r="E4494" i="3"/>
  <c r="E4495" i="3"/>
  <c r="E4496" i="3"/>
  <c r="E4497" i="3"/>
  <c r="E4498" i="3"/>
  <c r="E4499" i="3"/>
  <c r="E4500" i="3"/>
  <c r="E4501" i="3"/>
  <c r="E4502" i="3"/>
  <c r="E4503" i="3"/>
  <c r="E4504" i="3"/>
  <c r="E4505" i="3"/>
  <c r="E4506" i="3"/>
  <c r="E4507" i="3"/>
  <c r="E4508" i="3"/>
  <c r="E4509" i="3"/>
  <c r="E4510" i="3"/>
  <c r="E4511" i="3"/>
  <c r="E4512" i="3"/>
  <c r="E4513" i="3"/>
  <c r="E4514" i="3"/>
  <c r="E4515" i="3"/>
  <c r="E4516" i="3"/>
  <c r="E4517" i="3"/>
  <c r="E4518" i="3"/>
  <c r="E4519" i="3"/>
  <c r="E4520" i="3"/>
  <c r="E4521" i="3"/>
  <c r="E4522" i="3"/>
  <c r="E4523" i="3"/>
  <c r="E4524" i="3"/>
  <c r="E4525" i="3"/>
  <c r="E4526" i="3"/>
  <c r="E4527" i="3"/>
  <c r="E4528" i="3"/>
  <c r="E4529" i="3"/>
  <c r="E4530" i="3"/>
  <c r="E4531" i="3"/>
  <c r="E4532" i="3"/>
  <c r="E4533" i="3"/>
  <c r="E4534" i="3"/>
  <c r="E4535" i="3"/>
  <c r="E4536" i="3"/>
  <c r="E4537" i="3"/>
  <c r="E4538" i="3"/>
  <c r="E4539" i="3"/>
  <c r="E4540" i="3"/>
  <c r="E4541" i="3"/>
  <c r="E4542" i="3"/>
  <c r="E4543" i="3"/>
  <c r="E4544" i="3"/>
  <c r="E4545" i="3"/>
  <c r="E4546" i="3"/>
  <c r="E4547" i="3"/>
  <c r="E4548" i="3"/>
  <c r="E4549" i="3"/>
  <c r="E4550" i="3"/>
  <c r="E4551" i="3"/>
  <c r="E4552" i="3"/>
  <c r="E4553" i="3"/>
  <c r="E4554" i="3"/>
  <c r="E4555" i="3"/>
  <c r="E4556" i="3"/>
  <c r="E4557" i="3"/>
  <c r="E4558" i="3"/>
  <c r="E4559" i="3"/>
  <c r="E4560" i="3"/>
  <c r="E4561" i="3"/>
  <c r="E4562" i="3"/>
  <c r="E4563" i="3"/>
  <c r="E4564" i="3"/>
  <c r="E4565" i="3"/>
  <c r="E4566" i="3"/>
  <c r="E4567" i="3"/>
  <c r="E4568" i="3"/>
  <c r="E4569" i="3"/>
  <c r="E4570" i="3"/>
  <c r="E4571" i="3"/>
  <c r="E4572" i="3"/>
  <c r="E4573" i="3"/>
  <c r="E4574" i="3"/>
  <c r="E4575" i="3"/>
  <c r="E4576" i="3"/>
  <c r="E4577" i="3"/>
  <c r="E4578" i="3"/>
  <c r="E4579" i="3"/>
  <c r="E4580" i="3"/>
  <c r="E4581" i="3"/>
  <c r="E4582" i="3"/>
  <c r="E4583" i="3"/>
  <c r="E4584" i="3"/>
  <c r="E4585" i="3"/>
  <c r="E4586" i="3"/>
  <c r="E4587" i="3"/>
  <c r="E4588" i="3"/>
  <c r="E4589" i="3"/>
  <c r="E4590" i="3"/>
  <c r="E4591" i="3"/>
  <c r="E4592" i="3"/>
  <c r="E4593" i="3"/>
  <c r="E4594" i="3"/>
  <c r="E4595" i="3"/>
  <c r="E4596" i="3"/>
  <c r="E4597" i="3"/>
  <c r="E4598" i="3"/>
  <c r="E4599" i="3"/>
  <c r="E4600" i="3"/>
  <c r="E4601" i="3"/>
  <c r="E4602" i="3"/>
  <c r="E4603" i="3"/>
  <c r="E4604" i="3"/>
  <c r="E4605" i="3"/>
  <c r="E4606" i="3"/>
  <c r="E4607" i="3"/>
  <c r="E4608" i="3"/>
  <c r="E4609" i="3"/>
  <c r="E4610" i="3"/>
  <c r="E4611" i="3"/>
  <c r="E4612" i="3"/>
  <c r="E4613" i="3"/>
  <c r="E4614" i="3"/>
  <c r="E4615" i="3"/>
  <c r="E4616" i="3"/>
  <c r="E4617" i="3"/>
  <c r="E4618" i="3"/>
  <c r="E4619" i="3"/>
  <c r="E4620" i="3"/>
  <c r="E4621" i="3"/>
  <c r="E4622" i="3"/>
  <c r="E4623" i="3"/>
  <c r="E4624" i="3"/>
  <c r="E4625" i="3"/>
  <c r="E4626" i="3"/>
  <c r="E4627" i="3"/>
  <c r="E4628" i="3"/>
  <c r="E4629" i="3"/>
  <c r="E4630" i="3"/>
  <c r="E4631" i="3"/>
  <c r="E4632" i="3"/>
  <c r="E4633" i="3"/>
  <c r="E4634" i="3"/>
  <c r="E4635" i="3"/>
  <c r="E4636" i="3"/>
  <c r="E4637" i="3"/>
  <c r="E4638" i="3"/>
  <c r="E4639" i="3"/>
  <c r="E4640" i="3"/>
  <c r="E4641" i="3"/>
  <c r="E4642" i="3"/>
  <c r="E4643" i="3"/>
  <c r="E4644" i="3"/>
  <c r="E4645" i="3"/>
  <c r="E4646" i="3"/>
  <c r="E4647" i="3"/>
  <c r="E4648" i="3"/>
  <c r="E4649" i="3"/>
  <c r="E4650" i="3"/>
  <c r="E4651" i="3"/>
  <c r="E4652" i="3"/>
  <c r="E4653" i="3"/>
  <c r="E4654" i="3"/>
  <c r="E4655" i="3"/>
  <c r="E4656" i="3"/>
  <c r="E4657" i="3"/>
  <c r="E4658" i="3"/>
  <c r="E4659" i="3"/>
  <c r="E4660" i="3"/>
  <c r="E4661" i="3"/>
  <c r="E4662" i="3"/>
  <c r="E4663" i="3"/>
  <c r="E4664" i="3"/>
  <c r="E4665" i="3"/>
  <c r="E4666" i="3"/>
  <c r="E4667" i="3"/>
  <c r="E4668" i="3"/>
  <c r="E4669" i="3"/>
  <c r="E4670" i="3"/>
  <c r="E4671" i="3"/>
  <c r="E4672" i="3"/>
  <c r="E4673" i="3"/>
  <c r="E4674" i="3"/>
  <c r="E4675" i="3"/>
  <c r="E4676" i="3"/>
  <c r="E4677" i="3"/>
  <c r="E4678" i="3"/>
  <c r="E4679" i="3"/>
  <c r="E4680" i="3"/>
  <c r="E4681" i="3"/>
  <c r="E4682" i="3"/>
  <c r="E4683" i="3"/>
  <c r="E4684" i="3"/>
  <c r="E4685" i="3"/>
  <c r="E4686" i="3"/>
  <c r="E4687" i="3"/>
  <c r="E4688" i="3"/>
  <c r="E4689" i="3"/>
  <c r="E4690" i="3"/>
  <c r="E4691" i="3"/>
  <c r="E4692" i="3"/>
  <c r="E4693" i="3"/>
  <c r="E4694" i="3"/>
  <c r="E4695" i="3"/>
  <c r="E4696" i="3"/>
  <c r="E4697" i="3"/>
  <c r="E4698" i="3"/>
  <c r="E4699" i="3"/>
  <c r="E4700" i="3"/>
  <c r="E4701" i="3"/>
  <c r="E4702" i="3"/>
  <c r="E4703" i="3"/>
  <c r="E4704" i="3"/>
  <c r="E4705" i="3"/>
  <c r="E4706" i="3"/>
  <c r="E4707" i="3"/>
  <c r="E4708" i="3"/>
  <c r="E4709" i="3"/>
  <c r="E4710" i="3"/>
  <c r="E4711" i="3"/>
  <c r="E4712" i="3"/>
  <c r="E4713" i="3"/>
  <c r="E4714" i="3"/>
  <c r="E4715" i="3"/>
  <c r="E4716" i="3"/>
  <c r="E4717" i="3"/>
  <c r="E4718" i="3"/>
  <c r="E4719" i="3"/>
  <c r="E4720" i="3"/>
  <c r="E4721" i="3"/>
  <c r="E4722" i="3"/>
  <c r="E4723" i="3"/>
  <c r="E4724" i="3"/>
  <c r="E4725" i="3"/>
  <c r="E4726" i="3"/>
  <c r="E4727" i="3"/>
  <c r="E4728" i="3"/>
  <c r="E4729" i="3"/>
  <c r="E4730" i="3"/>
  <c r="E4731" i="3"/>
  <c r="E4732" i="3"/>
  <c r="E4733" i="3"/>
  <c r="E4734" i="3"/>
  <c r="E4735" i="3"/>
  <c r="E4736" i="3"/>
  <c r="E4737" i="3"/>
  <c r="E4738" i="3"/>
  <c r="E4739" i="3"/>
  <c r="E4740" i="3"/>
  <c r="E4741" i="3"/>
  <c r="E4742" i="3"/>
  <c r="E4743" i="3"/>
  <c r="E4744" i="3"/>
  <c r="E4745" i="3"/>
  <c r="E4746" i="3"/>
  <c r="E4747" i="3"/>
  <c r="E4748" i="3"/>
  <c r="E4749" i="3"/>
  <c r="E4750" i="3"/>
  <c r="E4751" i="3"/>
  <c r="E4752" i="3"/>
  <c r="E4753" i="3"/>
  <c r="E4754" i="3"/>
  <c r="E4755" i="3"/>
  <c r="E4756" i="3"/>
  <c r="E4757" i="3"/>
  <c r="E4758" i="3"/>
  <c r="E4759" i="3"/>
  <c r="E4760" i="3"/>
  <c r="E4761" i="3"/>
  <c r="E4762" i="3"/>
  <c r="E4763" i="3"/>
  <c r="E4764" i="3"/>
  <c r="E4765" i="3"/>
  <c r="E4766" i="3"/>
  <c r="E4767" i="3"/>
  <c r="E4768" i="3"/>
  <c r="E4769" i="3"/>
  <c r="E4770" i="3"/>
  <c r="E4771" i="3"/>
  <c r="E4772" i="3"/>
  <c r="E4773" i="3"/>
  <c r="E4774" i="3"/>
  <c r="E4775" i="3"/>
  <c r="E4776" i="3"/>
  <c r="E4777" i="3"/>
  <c r="E4778" i="3"/>
  <c r="E4779" i="3"/>
  <c r="E4780" i="3"/>
  <c r="E4781" i="3"/>
  <c r="E4782" i="3"/>
  <c r="E4783" i="3"/>
  <c r="E4784" i="3"/>
  <c r="E4785" i="3"/>
  <c r="E4786" i="3"/>
  <c r="E4787" i="3"/>
  <c r="E4788" i="3"/>
  <c r="E4789" i="3"/>
  <c r="E4790" i="3"/>
  <c r="E4791" i="3"/>
  <c r="E4792" i="3"/>
  <c r="E4793" i="3"/>
  <c r="E4794" i="3"/>
  <c r="E4795" i="3"/>
  <c r="E4796" i="3"/>
  <c r="E4797" i="3"/>
  <c r="E4798" i="3"/>
  <c r="E4799" i="3"/>
  <c r="E4800" i="3"/>
  <c r="E4801" i="3"/>
  <c r="E4802" i="3"/>
  <c r="E4803" i="3"/>
  <c r="E4804" i="3"/>
  <c r="E4805" i="3"/>
  <c r="E4806" i="3"/>
  <c r="E4807" i="3"/>
  <c r="E4808" i="3"/>
  <c r="E4809" i="3"/>
  <c r="E4810" i="3"/>
  <c r="E4811" i="3"/>
  <c r="E4812" i="3"/>
  <c r="E4813" i="3"/>
  <c r="E4814" i="3"/>
  <c r="E4815" i="3"/>
  <c r="E4816" i="3"/>
  <c r="E4817" i="3"/>
  <c r="E4818" i="3"/>
  <c r="E4819" i="3"/>
  <c r="E4820" i="3"/>
  <c r="E4821" i="3"/>
  <c r="E4822" i="3"/>
  <c r="E4823" i="3"/>
  <c r="E4824" i="3"/>
  <c r="E4825" i="3"/>
  <c r="E4826" i="3"/>
  <c r="E4827" i="3"/>
  <c r="E4828" i="3"/>
  <c r="E4829" i="3"/>
  <c r="E4830" i="3"/>
  <c r="E4831" i="3"/>
  <c r="E4832" i="3"/>
  <c r="E4833" i="3"/>
  <c r="E4834" i="3"/>
  <c r="E4835" i="3"/>
  <c r="E4836" i="3"/>
  <c r="E4837" i="3"/>
  <c r="E4838" i="3"/>
  <c r="E4839" i="3"/>
  <c r="E4840" i="3"/>
  <c r="E4841" i="3"/>
  <c r="E4842" i="3"/>
  <c r="E4843" i="3"/>
  <c r="E4844" i="3"/>
  <c r="E4845" i="3"/>
  <c r="E4846" i="3"/>
  <c r="E4847" i="3"/>
  <c r="E4848" i="3"/>
  <c r="E4849" i="3"/>
  <c r="E4850" i="3"/>
  <c r="E4851" i="3"/>
  <c r="E4852" i="3"/>
  <c r="E4853" i="3"/>
  <c r="E4854" i="3"/>
  <c r="E4855" i="3"/>
  <c r="E4856" i="3"/>
  <c r="E4857" i="3"/>
  <c r="E4858" i="3"/>
  <c r="E4859" i="3"/>
  <c r="E4860" i="3"/>
  <c r="E4861" i="3"/>
  <c r="E4862" i="3"/>
  <c r="E4863" i="3"/>
  <c r="E4864" i="3"/>
  <c r="E4865" i="3"/>
  <c r="E4866" i="3"/>
  <c r="E4867" i="3"/>
  <c r="E4868" i="3"/>
  <c r="E4869" i="3"/>
  <c r="E4870" i="3"/>
  <c r="E4871" i="3"/>
  <c r="E4872" i="3"/>
  <c r="E4873" i="3"/>
  <c r="E4874" i="3"/>
  <c r="E4875" i="3"/>
  <c r="E4876" i="3"/>
  <c r="E4877" i="3"/>
  <c r="E4878" i="3"/>
  <c r="E4879" i="3"/>
  <c r="E4880" i="3"/>
  <c r="E4881" i="3"/>
  <c r="E4882" i="3"/>
  <c r="E4883" i="3"/>
  <c r="E4884" i="3"/>
  <c r="E4885" i="3"/>
  <c r="E4886" i="3"/>
  <c r="E4887" i="3"/>
  <c r="E4888" i="3"/>
  <c r="E4889" i="3"/>
  <c r="E4890" i="3"/>
  <c r="E4891" i="3"/>
  <c r="E4892" i="3"/>
  <c r="E4893" i="3"/>
  <c r="E4894" i="3"/>
  <c r="E4895" i="3"/>
  <c r="E4896" i="3"/>
  <c r="E4897" i="3"/>
  <c r="E4898" i="3"/>
  <c r="E4899" i="3"/>
  <c r="E4900" i="3"/>
  <c r="E4901" i="3"/>
  <c r="E4902" i="3"/>
  <c r="E4903" i="3"/>
  <c r="E4904" i="3"/>
  <c r="E4905" i="3"/>
  <c r="E4906" i="3"/>
  <c r="E4907" i="3"/>
  <c r="E4908" i="3"/>
  <c r="E4909" i="3"/>
  <c r="E4910" i="3"/>
  <c r="E4911" i="3"/>
  <c r="E4912" i="3"/>
  <c r="E4913" i="3"/>
  <c r="E4914" i="3"/>
  <c r="E4915" i="3"/>
  <c r="E4916" i="3"/>
  <c r="E4917" i="3"/>
  <c r="E4918" i="3"/>
  <c r="E4919" i="3"/>
  <c r="E4920" i="3"/>
  <c r="E4921" i="3"/>
  <c r="E4922" i="3"/>
  <c r="E4923" i="3"/>
  <c r="E4924" i="3"/>
  <c r="E4925" i="3"/>
  <c r="E4926" i="3"/>
  <c r="E4927" i="3"/>
  <c r="E4928" i="3"/>
  <c r="E4929" i="3"/>
  <c r="E4930" i="3"/>
  <c r="E4931" i="3"/>
  <c r="E4932" i="3"/>
  <c r="E4933" i="3"/>
  <c r="E4934" i="3"/>
  <c r="E4935" i="3"/>
  <c r="E4936" i="3"/>
  <c r="E4937" i="3"/>
  <c r="E4938" i="3"/>
  <c r="E4939" i="3"/>
  <c r="E4940" i="3"/>
  <c r="E4941" i="3"/>
  <c r="E4942" i="3"/>
  <c r="E4943" i="3"/>
  <c r="E4944" i="3"/>
  <c r="E4945" i="3"/>
  <c r="E4946" i="3"/>
  <c r="E4947" i="3"/>
  <c r="E4948" i="3"/>
  <c r="E4949" i="3"/>
  <c r="E4950" i="3"/>
  <c r="E4951" i="3"/>
  <c r="E4952" i="3"/>
  <c r="E4953" i="3"/>
  <c r="E4954" i="3"/>
  <c r="E4955" i="3"/>
  <c r="E4956" i="3"/>
  <c r="E4957" i="3"/>
  <c r="E4958" i="3"/>
  <c r="E4959" i="3"/>
  <c r="E4960" i="3"/>
  <c r="E4961" i="3"/>
  <c r="E4962" i="3"/>
  <c r="E4963" i="3"/>
  <c r="E4964" i="3"/>
  <c r="E4965" i="3"/>
  <c r="E4966" i="3"/>
  <c r="E4967" i="3"/>
  <c r="E4968" i="3"/>
  <c r="E4969" i="3"/>
  <c r="E4970" i="3"/>
  <c r="E4971" i="3"/>
  <c r="E4972" i="3"/>
  <c r="E4973" i="3"/>
  <c r="E4974" i="3"/>
  <c r="E4975" i="3"/>
  <c r="E4976" i="3"/>
  <c r="E4977" i="3"/>
  <c r="E4978" i="3"/>
  <c r="E4979" i="3"/>
  <c r="E4980" i="3"/>
  <c r="E4981" i="3"/>
  <c r="E4982" i="3"/>
  <c r="E4983" i="3"/>
  <c r="E4984" i="3"/>
  <c r="E4985" i="3"/>
  <c r="E4986" i="3"/>
  <c r="E4987" i="3"/>
  <c r="E4988" i="3"/>
  <c r="E4989" i="3"/>
  <c r="E4990" i="3"/>
  <c r="E4991" i="3"/>
  <c r="E4992" i="3"/>
  <c r="E4993" i="3"/>
  <c r="E4994" i="3"/>
  <c r="E4995" i="3"/>
  <c r="E4996" i="3"/>
  <c r="E4997" i="3"/>
  <c r="E4998" i="3"/>
  <c r="E4999" i="3"/>
  <c r="E5000" i="3"/>
  <c r="E5001" i="3"/>
  <c r="E5002" i="3"/>
  <c r="E5003" i="3"/>
  <c r="E5004" i="3"/>
  <c r="E5005" i="3"/>
  <c r="E5006" i="3"/>
  <c r="E5007" i="3"/>
  <c r="E5008" i="3"/>
  <c r="E5009" i="3"/>
  <c r="E5010" i="3"/>
  <c r="E5011" i="3"/>
  <c r="E5012" i="3"/>
  <c r="E5013" i="3"/>
  <c r="E5014" i="3"/>
  <c r="E5015" i="3"/>
  <c r="E5016" i="3"/>
  <c r="E5017" i="3"/>
  <c r="E5018" i="3"/>
  <c r="E5019" i="3"/>
  <c r="E5020" i="3"/>
  <c r="E5021" i="3"/>
  <c r="E5022" i="3"/>
  <c r="E5023" i="3"/>
  <c r="E5024" i="3"/>
  <c r="E5025" i="3"/>
  <c r="E5026" i="3"/>
  <c r="E5027" i="3"/>
  <c r="E5028" i="3"/>
  <c r="E5029" i="3"/>
  <c r="E5030" i="3"/>
  <c r="E5031" i="3"/>
  <c r="E5032" i="3"/>
  <c r="E5033" i="3"/>
  <c r="E5034" i="3"/>
  <c r="E5035" i="3"/>
  <c r="E5036" i="3"/>
  <c r="E5037" i="3"/>
  <c r="E5038" i="3"/>
  <c r="E5039" i="3"/>
  <c r="E5040" i="3"/>
  <c r="E5041" i="3"/>
  <c r="E5042" i="3"/>
  <c r="E5043" i="3"/>
  <c r="E5044" i="3"/>
  <c r="E5045" i="3"/>
  <c r="E5046" i="3"/>
  <c r="E5047" i="3"/>
  <c r="E5048" i="3"/>
  <c r="E5049" i="3"/>
  <c r="E5050" i="3"/>
  <c r="E5051" i="3"/>
  <c r="E5052" i="3"/>
  <c r="E5053" i="3"/>
  <c r="E5054" i="3"/>
  <c r="E5055" i="3"/>
  <c r="E5056" i="3"/>
  <c r="E5057" i="3"/>
  <c r="E5058" i="3"/>
  <c r="E5059" i="3"/>
  <c r="E5060" i="3"/>
  <c r="E5061" i="3"/>
  <c r="E5062" i="3"/>
  <c r="E5063" i="3"/>
  <c r="E5064" i="3"/>
  <c r="E5065" i="3"/>
  <c r="E5066" i="3"/>
  <c r="E5067" i="3"/>
  <c r="E5068" i="3"/>
  <c r="E5069" i="3"/>
  <c r="E5070" i="3"/>
  <c r="E5071" i="3"/>
  <c r="E5072" i="3"/>
  <c r="E5073" i="3"/>
  <c r="E5074" i="3"/>
  <c r="E5075" i="3"/>
  <c r="E5076" i="3"/>
  <c r="E5077" i="3"/>
  <c r="E5078" i="3"/>
  <c r="E5079" i="3"/>
  <c r="E5080" i="3"/>
  <c r="E5081" i="3"/>
  <c r="E5082" i="3"/>
  <c r="E5083" i="3"/>
  <c r="E5084" i="3"/>
  <c r="E5085" i="3"/>
  <c r="E5086" i="3"/>
  <c r="E5087" i="3"/>
  <c r="E5088" i="3"/>
  <c r="E5089" i="3"/>
  <c r="E5090" i="3"/>
  <c r="E5091" i="3"/>
  <c r="E5092" i="3"/>
  <c r="E5093" i="3"/>
  <c r="E5094" i="3"/>
  <c r="E5095" i="3"/>
  <c r="E5096" i="3"/>
  <c r="E5097" i="3"/>
  <c r="E5098" i="3"/>
  <c r="E5099" i="3"/>
  <c r="E5100" i="3"/>
  <c r="E5101" i="3"/>
  <c r="E5102" i="3"/>
  <c r="E5103" i="3"/>
  <c r="E5104" i="3"/>
  <c r="E5105" i="3"/>
  <c r="E5106" i="3"/>
  <c r="E5107" i="3"/>
  <c r="E5108" i="3"/>
  <c r="E5109" i="3"/>
  <c r="E5110" i="3"/>
  <c r="E5111" i="3"/>
  <c r="E5112" i="3"/>
  <c r="E5113" i="3"/>
  <c r="E5114" i="3"/>
  <c r="E5115" i="3"/>
  <c r="E5116" i="3"/>
  <c r="E5117" i="3"/>
  <c r="E5118" i="3"/>
  <c r="E5119" i="3"/>
  <c r="E5120" i="3"/>
  <c r="E5121" i="3"/>
  <c r="E5122" i="3"/>
  <c r="E5123" i="3"/>
  <c r="E5124" i="3"/>
  <c r="E5125" i="3"/>
  <c r="E5126" i="3"/>
  <c r="E5127" i="3"/>
  <c r="E5128" i="3"/>
  <c r="E5129" i="3"/>
  <c r="E5130" i="3"/>
  <c r="E5131" i="3"/>
  <c r="E5132" i="3"/>
  <c r="E5133" i="3"/>
  <c r="E5134" i="3"/>
  <c r="E5135" i="3"/>
  <c r="E5136" i="3"/>
  <c r="E5137" i="3"/>
  <c r="E5138" i="3"/>
  <c r="E5139" i="3"/>
  <c r="E5140" i="3"/>
  <c r="E5141" i="3"/>
  <c r="E5142" i="3"/>
  <c r="E5143" i="3"/>
  <c r="E5144" i="3"/>
  <c r="E5145" i="3"/>
  <c r="E5146" i="3"/>
  <c r="E5147" i="3"/>
  <c r="E5148" i="3"/>
  <c r="E5149" i="3"/>
  <c r="E5150" i="3"/>
  <c r="E5151" i="3"/>
  <c r="E5152" i="3"/>
  <c r="E5153" i="3"/>
  <c r="E5154" i="3"/>
  <c r="E5155" i="3"/>
  <c r="E5156" i="3"/>
  <c r="E5157" i="3"/>
  <c r="E5158" i="3"/>
  <c r="E5159" i="3"/>
  <c r="E5160" i="3"/>
  <c r="E5161" i="3"/>
  <c r="E5162" i="3"/>
  <c r="E5163" i="3"/>
  <c r="E5164" i="3"/>
  <c r="E5165" i="3"/>
  <c r="E5166" i="3"/>
  <c r="E5167" i="3"/>
  <c r="E5168" i="3"/>
  <c r="E5169" i="3"/>
  <c r="E5170" i="3"/>
  <c r="E5171" i="3"/>
  <c r="E5172" i="3"/>
  <c r="E5173" i="3"/>
  <c r="E5174" i="3"/>
  <c r="E5175" i="3"/>
  <c r="E5176" i="3"/>
  <c r="E5177" i="3"/>
  <c r="E5178" i="3"/>
  <c r="E5179" i="3"/>
  <c r="E5180" i="3"/>
  <c r="E5181" i="3"/>
  <c r="E5182" i="3"/>
  <c r="E5183" i="3"/>
  <c r="E5184" i="3"/>
  <c r="E5185" i="3"/>
  <c r="E5186" i="3"/>
  <c r="E5187" i="3"/>
  <c r="E5188" i="3"/>
  <c r="E5189" i="3"/>
  <c r="E5190" i="3"/>
  <c r="E5191" i="3"/>
  <c r="E5192" i="3"/>
  <c r="E5193" i="3"/>
  <c r="E5194" i="3"/>
  <c r="E5195" i="3"/>
  <c r="E5196" i="3"/>
  <c r="E5197" i="3"/>
  <c r="E5198" i="3"/>
  <c r="E5199" i="3"/>
  <c r="E5200" i="3"/>
  <c r="E5201" i="3"/>
  <c r="E5202" i="3"/>
  <c r="E5203" i="3"/>
  <c r="E5204" i="3"/>
  <c r="E5205" i="3"/>
  <c r="E5206" i="3"/>
  <c r="E5207" i="3"/>
  <c r="E5208" i="3"/>
  <c r="E5209" i="3"/>
  <c r="E5210" i="3"/>
  <c r="E5211" i="3"/>
  <c r="E5212" i="3"/>
  <c r="E5213" i="3"/>
  <c r="E5214" i="3"/>
  <c r="E5215" i="3"/>
  <c r="E5216" i="3"/>
  <c r="E5217" i="3"/>
  <c r="E5218" i="3"/>
  <c r="E5219" i="3"/>
  <c r="E5220" i="3"/>
  <c r="E5221" i="3"/>
  <c r="E5222" i="3"/>
  <c r="E5223" i="3"/>
  <c r="E5224" i="3"/>
  <c r="E5225" i="3"/>
  <c r="E5226" i="3"/>
  <c r="E5227" i="3"/>
  <c r="E5228" i="3"/>
  <c r="E5229" i="3"/>
  <c r="E5230" i="3"/>
  <c r="E5231" i="3"/>
  <c r="E5232" i="3"/>
  <c r="E5233" i="3"/>
  <c r="E5234" i="3"/>
  <c r="E5235" i="3"/>
  <c r="E5236" i="3"/>
  <c r="E5237" i="3"/>
  <c r="E5238" i="3"/>
  <c r="E5239" i="3"/>
  <c r="E5240" i="3"/>
  <c r="E5241" i="3"/>
  <c r="E5242" i="3"/>
  <c r="E5243" i="3"/>
  <c r="E5244" i="3"/>
  <c r="E5245" i="3"/>
  <c r="E5246" i="3"/>
  <c r="E5247" i="3"/>
  <c r="E5248" i="3"/>
  <c r="E5249" i="3"/>
  <c r="E5250" i="3"/>
  <c r="E5251" i="3"/>
  <c r="E5252" i="3"/>
  <c r="E5253" i="3"/>
  <c r="E5254" i="3"/>
  <c r="E5255" i="3"/>
  <c r="E5256" i="3"/>
  <c r="E5257" i="3"/>
  <c r="E5258" i="3"/>
  <c r="E5259" i="3"/>
  <c r="E5260" i="3"/>
  <c r="E5261" i="3"/>
  <c r="E5262" i="3"/>
  <c r="E5263" i="3"/>
  <c r="E5264" i="3"/>
  <c r="E5265" i="3"/>
  <c r="E5266" i="3"/>
  <c r="E5267" i="3"/>
  <c r="E5268" i="3"/>
  <c r="E5269" i="3"/>
  <c r="E5270" i="3"/>
  <c r="E5271" i="3"/>
  <c r="E5272" i="3"/>
  <c r="E5273" i="3"/>
  <c r="E5274" i="3"/>
  <c r="E5275" i="3"/>
  <c r="E5276" i="3"/>
  <c r="E5277" i="3"/>
  <c r="E5278" i="3"/>
  <c r="E5279" i="3"/>
  <c r="E5280" i="3"/>
  <c r="E5281" i="3"/>
  <c r="E5282" i="3"/>
  <c r="E5283" i="3"/>
  <c r="E5284" i="3"/>
  <c r="E5285" i="3"/>
  <c r="E5286" i="3"/>
  <c r="E5287" i="3"/>
  <c r="E5288" i="3"/>
  <c r="E5289" i="3"/>
  <c r="E5290" i="3"/>
  <c r="E5291" i="3"/>
  <c r="E5292" i="3"/>
  <c r="E5293" i="3"/>
  <c r="E5294" i="3"/>
  <c r="E5295" i="3"/>
  <c r="E5296" i="3"/>
  <c r="E5297" i="3"/>
  <c r="E5298" i="3"/>
  <c r="E5299" i="3"/>
  <c r="E5300" i="3"/>
  <c r="E5301" i="3"/>
  <c r="E5302" i="3"/>
  <c r="E5303" i="3"/>
  <c r="E5304" i="3"/>
  <c r="E5305" i="3"/>
  <c r="E5306" i="3"/>
  <c r="E5307" i="3"/>
  <c r="E5308" i="3"/>
  <c r="E5309" i="3"/>
  <c r="E5310" i="3"/>
  <c r="E5311" i="3"/>
  <c r="E5312" i="3"/>
  <c r="E5313" i="3"/>
  <c r="E5314" i="3"/>
  <c r="E5315" i="3"/>
  <c r="E5316" i="3"/>
  <c r="E5317" i="3"/>
  <c r="E5318" i="3"/>
  <c r="E5319" i="3"/>
  <c r="E5320" i="3"/>
  <c r="E5321" i="3"/>
  <c r="E5322" i="3"/>
  <c r="E5323" i="3"/>
  <c r="E5324" i="3"/>
  <c r="E5325" i="3"/>
  <c r="E5326" i="3"/>
  <c r="E5327" i="3"/>
  <c r="E5328" i="3"/>
  <c r="E5329" i="3"/>
  <c r="E5330" i="3"/>
  <c r="E5331" i="3"/>
  <c r="E5332" i="3"/>
  <c r="E5333" i="3"/>
  <c r="E5334" i="3"/>
  <c r="E5335" i="3"/>
  <c r="E5336" i="3"/>
  <c r="E5337" i="3"/>
  <c r="E5338" i="3"/>
  <c r="E5339" i="3"/>
  <c r="E5340" i="3"/>
  <c r="E5341" i="3"/>
  <c r="E5342" i="3"/>
  <c r="E5343" i="3"/>
  <c r="E5344" i="3"/>
  <c r="E5345" i="3"/>
  <c r="E5346" i="3"/>
  <c r="E5347" i="3"/>
  <c r="E5348" i="3"/>
  <c r="E5349" i="3"/>
  <c r="E5350" i="3"/>
  <c r="E5351" i="3"/>
  <c r="E5352" i="3"/>
  <c r="E5353" i="3"/>
  <c r="E5354" i="3"/>
  <c r="E5355" i="3"/>
  <c r="E5356" i="3"/>
  <c r="E5357" i="3"/>
  <c r="E5358" i="3"/>
  <c r="E5359" i="3"/>
  <c r="E5360" i="3"/>
  <c r="E5361" i="3"/>
  <c r="E5362" i="3"/>
  <c r="E5363" i="3"/>
  <c r="E5364" i="3"/>
  <c r="E5365" i="3"/>
  <c r="E5366" i="3"/>
  <c r="E5367" i="3"/>
  <c r="E5368" i="3"/>
  <c r="E5369" i="3"/>
  <c r="E5370" i="3"/>
  <c r="E5371" i="3"/>
  <c r="E5372" i="3"/>
  <c r="E5373" i="3"/>
  <c r="E5374" i="3"/>
  <c r="E5375" i="3"/>
  <c r="E5376" i="3"/>
  <c r="E5377" i="3"/>
  <c r="E5378" i="3"/>
  <c r="E5379" i="3"/>
  <c r="E5380" i="3"/>
  <c r="E5381" i="3"/>
  <c r="E5382" i="3"/>
  <c r="E5383" i="3"/>
  <c r="E5384" i="3"/>
  <c r="E5385" i="3"/>
  <c r="E5386" i="3"/>
  <c r="E5387" i="3"/>
  <c r="E5388" i="3"/>
  <c r="E5389" i="3"/>
  <c r="E5390" i="3"/>
  <c r="E5391" i="3"/>
  <c r="E5392" i="3"/>
  <c r="E5393" i="3"/>
  <c r="E5394" i="3"/>
  <c r="E5395" i="3"/>
  <c r="E5396" i="3"/>
  <c r="E5397" i="3"/>
  <c r="E5398" i="3"/>
  <c r="E5399" i="3"/>
  <c r="E5400" i="3"/>
  <c r="E5401" i="3"/>
  <c r="E5402" i="3"/>
  <c r="E5403" i="3"/>
  <c r="E5404" i="3"/>
  <c r="E5405" i="3"/>
  <c r="E5406" i="3"/>
  <c r="E5407" i="3"/>
  <c r="E5408" i="3"/>
  <c r="E5409" i="3"/>
  <c r="E5410" i="3"/>
  <c r="E5411" i="3"/>
  <c r="E5412" i="3"/>
  <c r="E5413" i="3"/>
  <c r="E5414" i="3"/>
  <c r="E5415" i="3"/>
  <c r="E5416" i="3"/>
  <c r="E5417" i="3"/>
  <c r="E5418" i="3"/>
  <c r="E5419" i="3"/>
  <c r="E5420" i="3"/>
  <c r="E5421" i="3"/>
  <c r="E5422" i="3"/>
  <c r="E5423" i="3"/>
  <c r="E5424" i="3"/>
  <c r="E5425" i="3"/>
  <c r="E5426" i="3"/>
  <c r="E5427" i="3"/>
  <c r="E5428" i="3"/>
  <c r="E5429" i="3"/>
  <c r="E5430" i="3"/>
  <c r="E5431" i="3"/>
  <c r="E5432" i="3"/>
  <c r="E5433" i="3"/>
  <c r="E5434" i="3"/>
  <c r="E5435" i="3"/>
  <c r="E5436" i="3"/>
  <c r="E5437" i="3"/>
  <c r="E5438" i="3"/>
  <c r="E5439" i="3"/>
  <c r="E5440" i="3"/>
  <c r="E5441" i="3"/>
  <c r="E5442" i="3"/>
  <c r="E5443" i="3"/>
  <c r="E5444" i="3"/>
  <c r="E5445" i="3"/>
  <c r="E5446" i="3"/>
  <c r="E5447" i="3"/>
  <c r="E5448" i="3"/>
  <c r="E5449" i="3"/>
  <c r="E5450" i="3"/>
  <c r="E5451" i="3"/>
  <c r="E5452" i="3"/>
  <c r="E5453" i="3"/>
  <c r="E5454" i="3"/>
  <c r="E5455" i="3"/>
  <c r="E5456" i="3"/>
  <c r="E5457" i="3"/>
  <c r="E5458" i="3"/>
  <c r="E5459" i="3"/>
  <c r="E5460" i="3"/>
  <c r="E5461" i="3"/>
  <c r="E5462" i="3"/>
  <c r="E5463" i="3"/>
  <c r="E5464" i="3"/>
  <c r="E5465" i="3"/>
  <c r="E5466" i="3"/>
  <c r="E5467" i="3"/>
  <c r="E5468" i="3"/>
  <c r="E5469" i="3"/>
  <c r="E5470" i="3"/>
  <c r="E5471" i="3"/>
  <c r="E5472" i="3"/>
  <c r="E5473" i="3"/>
  <c r="E5474" i="3"/>
  <c r="E5475" i="3"/>
  <c r="E5476" i="3"/>
  <c r="E5477" i="3"/>
  <c r="E5478" i="3"/>
  <c r="E5479" i="3"/>
  <c r="E5480" i="3"/>
  <c r="E5481" i="3"/>
  <c r="E5482" i="3"/>
  <c r="E5483" i="3"/>
  <c r="E5484" i="3"/>
  <c r="E5485" i="3"/>
  <c r="E5486" i="3"/>
  <c r="E5487" i="3"/>
  <c r="E5488" i="3"/>
  <c r="E5489" i="3"/>
  <c r="E5490" i="3"/>
  <c r="E5491" i="3"/>
  <c r="E5492" i="3"/>
  <c r="E5493" i="3"/>
  <c r="E5494" i="3"/>
  <c r="E5495" i="3"/>
  <c r="E5496" i="3"/>
  <c r="E5497" i="3"/>
  <c r="E5498" i="3"/>
  <c r="E5499" i="3"/>
  <c r="E5500" i="3"/>
  <c r="E5501" i="3"/>
  <c r="E5502" i="3"/>
  <c r="E5503" i="3"/>
  <c r="E5504" i="3"/>
  <c r="E5505" i="3"/>
  <c r="E5506" i="3"/>
  <c r="E5507" i="3"/>
  <c r="E5508" i="3"/>
  <c r="E5509" i="3"/>
  <c r="E5510" i="3"/>
  <c r="E5511" i="3"/>
  <c r="E5512" i="3"/>
  <c r="E5513" i="3"/>
  <c r="E5514" i="3"/>
  <c r="E5515" i="3"/>
  <c r="E5516" i="3"/>
  <c r="E5517" i="3"/>
  <c r="E5518" i="3"/>
  <c r="E5519" i="3"/>
  <c r="E5520" i="3"/>
  <c r="E5521" i="3"/>
  <c r="E5522" i="3"/>
  <c r="E5523" i="3"/>
  <c r="E5524" i="3"/>
  <c r="E5525" i="3"/>
  <c r="E5526" i="3"/>
  <c r="E5527" i="3"/>
  <c r="E5528" i="3"/>
  <c r="E5529" i="3"/>
  <c r="E5530" i="3"/>
  <c r="E5531" i="3"/>
  <c r="E5532" i="3"/>
  <c r="E5533" i="3"/>
  <c r="E5534" i="3"/>
  <c r="E5535" i="3"/>
  <c r="E5536" i="3"/>
  <c r="E5537" i="3"/>
  <c r="E5538" i="3"/>
  <c r="E5539" i="3"/>
  <c r="E5540" i="3"/>
  <c r="E5541" i="3"/>
  <c r="E5542" i="3"/>
  <c r="E5543" i="3"/>
  <c r="E5544" i="3"/>
  <c r="E5545" i="3"/>
  <c r="E5546" i="3"/>
  <c r="E5547" i="3"/>
  <c r="E5548" i="3"/>
  <c r="E5549" i="3"/>
  <c r="E5550" i="3"/>
  <c r="E5551" i="3"/>
  <c r="E5552" i="3"/>
  <c r="E5553" i="3"/>
  <c r="E5554" i="3"/>
  <c r="E5555" i="3"/>
  <c r="E5556" i="3"/>
  <c r="E5557" i="3"/>
  <c r="E5558" i="3"/>
  <c r="E5559" i="3"/>
  <c r="E5560" i="3"/>
  <c r="E5561" i="3"/>
  <c r="E5562" i="3"/>
  <c r="E5563" i="3"/>
  <c r="E5564" i="3"/>
  <c r="E5565" i="3"/>
  <c r="E5566" i="3"/>
  <c r="E5567" i="3"/>
  <c r="E5568" i="3"/>
  <c r="E5569" i="3"/>
  <c r="E5570" i="3"/>
  <c r="E5571" i="3"/>
  <c r="E5572" i="3"/>
  <c r="E5573" i="3"/>
  <c r="E5574" i="3"/>
  <c r="E5575" i="3"/>
  <c r="E5576" i="3"/>
  <c r="E5577" i="3"/>
  <c r="E5578" i="3"/>
  <c r="E5579" i="3"/>
  <c r="E5580" i="3"/>
  <c r="E5581" i="3"/>
  <c r="E5582" i="3"/>
  <c r="E5583" i="3"/>
  <c r="E5584" i="3"/>
  <c r="E5585" i="3"/>
  <c r="E5586" i="3"/>
  <c r="E5587" i="3"/>
  <c r="E5588" i="3"/>
  <c r="E5589" i="3"/>
  <c r="E5590" i="3"/>
  <c r="E5591" i="3"/>
  <c r="E5592" i="3"/>
  <c r="E5593" i="3"/>
  <c r="E5594" i="3"/>
  <c r="E5595" i="3"/>
  <c r="E5596" i="3"/>
  <c r="E5597" i="3"/>
  <c r="E5598" i="3"/>
  <c r="E5599" i="3"/>
  <c r="E5600" i="3"/>
  <c r="E5601" i="3"/>
  <c r="E5602" i="3"/>
  <c r="E5603" i="3"/>
  <c r="E5604" i="3"/>
  <c r="E5605" i="3"/>
  <c r="E5606" i="3"/>
  <c r="E5607" i="3"/>
  <c r="E5608" i="3"/>
  <c r="E5609" i="3"/>
  <c r="E5610" i="3"/>
  <c r="E5611" i="3"/>
  <c r="E5612" i="3"/>
  <c r="E5613" i="3"/>
  <c r="E5614" i="3"/>
  <c r="E5615" i="3"/>
  <c r="E5616" i="3"/>
  <c r="E5617" i="3"/>
  <c r="E5618" i="3"/>
  <c r="E5619" i="3"/>
  <c r="E5620" i="3"/>
  <c r="E5621" i="3"/>
  <c r="E5622" i="3"/>
  <c r="E5623" i="3"/>
  <c r="E5624" i="3"/>
  <c r="E5625" i="3"/>
  <c r="E5626" i="3"/>
  <c r="E5627" i="3"/>
  <c r="E5628" i="3"/>
  <c r="E5629" i="3"/>
  <c r="E5630" i="3"/>
  <c r="E5631" i="3"/>
  <c r="E5632" i="3"/>
  <c r="E5633" i="3"/>
  <c r="E5634" i="3"/>
  <c r="E5635" i="3"/>
  <c r="E5636" i="3"/>
  <c r="E5637" i="3"/>
  <c r="E5638" i="3"/>
  <c r="E5639" i="3"/>
  <c r="E5640" i="3"/>
  <c r="E5641" i="3"/>
  <c r="E5642" i="3"/>
  <c r="E5643" i="3"/>
  <c r="E5644" i="3"/>
  <c r="E5645" i="3"/>
  <c r="E5646" i="3"/>
  <c r="E5647" i="3"/>
  <c r="E5648" i="3"/>
  <c r="E5649" i="3"/>
  <c r="E5650" i="3"/>
  <c r="E5651" i="3"/>
  <c r="E5652" i="3"/>
  <c r="E5653" i="3"/>
  <c r="E5654" i="3"/>
  <c r="E5655" i="3"/>
  <c r="E5656" i="3"/>
  <c r="E5657" i="3"/>
  <c r="E5658" i="3"/>
  <c r="E5659" i="3"/>
  <c r="E5660" i="3"/>
  <c r="E5661" i="3"/>
  <c r="E5662" i="3"/>
  <c r="E5663" i="3"/>
  <c r="E5664" i="3"/>
  <c r="E5665" i="3"/>
  <c r="E5666" i="3"/>
  <c r="E5667" i="3"/>
  <c r="E5668" i="3"/>
  <c r="E5669" i="3"/>
  <c r="E5670" i="3"/>
  <c r="E5671" i="3"/>
  <c r="E5672" i="3"/>
  <c r="E5673" i="3"/>
  <c r="E5674" i="3"/>
  <c r="E5675" i="3"/>
  <c r="E5676" i="3"/>
  <c r="E5677" i="3"/>
  <c r="E5678" i="3"/>
  <c r="E5679" i="3"/>
  <c r="E5680" i="3"/>
  <c r="E5681" i="3"/>
  <c r="E5682" i="3"/>
  <c r="E5683" i="3"/>
  <c r="E5684" i="3"/>
  <c r="E5685" i="3"/>
  <c r="E5686" i="3"/>
  <c r="E5687" i="3"/>
  <c r="E5688" i="3"/>
  <c r="E5689" i="3"/>
  <c r="E5690" i="3"/>
  <c r="E5691" i="3"/>
  <c r="E5692" i="3"/>
  <c r="E5693" i="3"/>
  <c r="E5694" i="3"/>
  <c r="E5695" i="3"/>
  <c r="E5696" i="3"/>
  <c r="E5697" i="3"/>
  <c r="E5698" i="3"/>
  <c r="E5699" i="3"/>
  <c r="E5700" i="3"/>
  <c r="E5701" i="3"/>
  <c r="E5702" i="3"/>
  <c r="E5703" i="3"/>
  <c r="E5704" i="3"/>
  <c r="E5705" i="3"/>
  <c r="E5706" i="3"/>
  <c r="E5707" i="3"/>
  <c r="E5708" i="3"/>
  <c r="E5709" i="3"/>
  <c r="E5710" i="3"/>
  <c r="E5711" i="3"/>
  <c r="E5712" i="3"/>
  <c r="E5713" i="3"/>
  <c r="E5714" i="3"/>
  <c r="E5715" i="3"/>
  <c r="E5716" i="3"/>
  <c r="E5717" i="3"/>
  <c r="E5718" i="3"/>
  <c r="E5719" i="3"/>
  <c r="E5720" i="3"/>
  <c r="E5721" i="3"/>
  <c r="E5722" i="3"/>
  <c r="E5723" i="3"/>
  <c r="E5724" i="3"/>
  <c r="E5725" i="3"/>
  <c r="E5726" i="3"/>
  <c r="E5727" i="3"/>
  <c r="E5728" i="3"/>
  <c r="E5729" i="3"/>
  <c r="E5730" i="3"/>
  <c r="E5731" i="3"/>
  <c r="E5732" i="3"/>
  <c r="E5733" i="3"/>
  <c r="E5734" i="3"/>
  <c r="E5735" i="3"/>
  <c r="E5736" i="3"/>
  <c r="E5737" i="3"/>
  <c r="E5738" i="3"/>
  <c r="E5739" i="3"/>
  <c r="E5740" i="3"/>
  <c r="E5741" i="3"/>
  <c r="E5742" i="3"/>
  <c r="E5743" i="3"/>
  <c r="E5744" i="3"/>
  <c r="E5745" i="3"/>
  <c r="E5746" i="3"/>
  <c r="E5747" i="3"/>
  <c r="E5748" i="3"/>
  <c r="E5749" i="3"/>
  <c r="E5750" i="3"/>
  <c r="E5751" i="3"/>
  <c r="E5752" i="3"/>
  <c r="E5753" i="3"/>
  <c r="E5754" i="3"/>
  <c r="E5755" i="3"/>
  <c r="E5756" i="3"/>
  <c r="E5757" i="3"/>
  <c r="E5758" i="3"/>
  <c r="E5759" i="3"/>
  <c r="E5760" i="3"/>
  <c r="E5761" i="3"/>
  <c r="E5762" i="3"/>
  <c r="E5763" i="3"/>
  <c r="E5764" i="3"/>
  <c r="E5765" i="3"/>
  <c r="E5766" i="3"/>
  <c r="E5767" i="3"/>
  <c r="E5768" i="3"/>
  <c r="E5769" i="3"/>
  <c r="E5770" i="3"/>
  <c r="E5771" i="3"/>
  <c r="E5772" i="3"/>
  <c r="E5773" i="3"/>
  <c r="E5774" i="3"/>
  <c r="E5775" i="3"/>
  <c r="E5776" i="3"/>
  <c r="E5777" i="3"/>
  <c r="E5778" i="3"/>
  <c r="E5779" i="3"/>
  <c r="E5780" i="3"/>
  <c r="E5781" i="3"/>
  <c r="E5782" i="3"/>
  <c r="E5783" i="3"/>
  <c r="E5784" i="3"/>
  <c r="E5785" i="3"/>
  <c r="E5786" i="3"/>
  <c r="E5787" i="3"/>
  <c r="E5788" i="3"/>
  <c r="E5789" i="3"/>
  <c r="E5790" i="3"/>
  <c r="E5791" i="3"/>
  <c r="E5792" i="3"/>
  <c r="E5793" i="3"/>
  <c r="E5794" i="3"/>
  <c r="E5795" i="3"/>
  <c r="E5796" i="3"/>
  <c r="E5797" i="3"/>
  <c r="E5798" i="3"/>
  <c r="E5799" i="3"/>
  <c r="E5800" i="3"/>
  <c r="E5801" i="3"/>
  <c r="E5802" i="3"/>
  <c r="E5803" i="3"/>
  <c r="E5804" i="3"/>
  <c r="E5805" i="3"/>
  <c r="E5806" i="3"/>
  <c r="E5807" i="3"/>
  <c r="E5808" i="3"/>
  <c r="E5809" i="3"/>
  <c r="E5810" i="3"/>
  <c r="E5811" i="3"/>
  <c r="E5812" i="3"/>
  <c r="E5813" i="3"/>
  <c r="E5814" i="3"/>
  <c r="E5815" i="3"/>
  <c r="E5816" i="3"/>
  <c r="E5817" i="3"/>
  <c r="E5818" i="3"/>
  <c r="E5819" i="3"/>
  <c r="E5820" i="3"/>
  <c r="E5821" i="3"/>
  <c r="E5822" i="3"/>
  <c r="E5823" i="3"/>
  <c r="E5824" i="3"/>
  <c r="E5825" i="3"/>
  <c r="E5826" i="3"/>
  <c r="E5827" i="3"/>
  <c r="E5828" i="3"/>
  <c r="E5829" i="3"/>
  <c r="E5830" i="3"/>
  <c r="E5831" i="3"/>
  <c r="E5832" i="3"/>
  <c r="E5833" i="3"/>
  <c r="E5834" i="3"/>
  <c r="E5835" i="3"/>
  <c r="E5836" i="3"/>
  <c r="E5837" i="3"/>
  <c r="E5838" i="3"/>
  <c r="E5839" i="3"/>
  <c r="E5840" i="3"/>
  <c r="E5841" i="3"/>
  <c r="E5842" i="3"/>
  <c r="E5843" i="3"/>
  <c r="E5844" i="3"/>
  <c r="E5845" i="3"/>
  <c r="E5846" i="3"/>
  <c r="E5847" i="3"/>
  <c r="E5848" i="3"/>
  <c r="E5849" i="3"/>
  <c r="E5850" i="3"/>
  <c r="E5851" i="3"/>
  <c r="E5852" i="3"/>
  <c r="E5853" i="3"/>
  <c r="E5854" i="3"/>
  <c r="E5855" i="3"/>
  <c r="E5856" i="3"/>
  <c r="E5857" i="3"/>
  <c r="E5858" i="3"/>
  <c r="E5859" i="3"/>
  <c r="E5860" i="3"/>
  <c r="E5861" i="3"/>
  <c r="E5862" i="3"/>
  <c r="E5863" i="3"/>
  <c r="E5864" i="3"/>
  <c r="E5865" i="3"/>
  <c r="E5866" i="3"/>
  <c r="E5867" i="3"/>
  <c r="E5868" i="3"/>
  <c r="E5869" i="3"/>
  <c r="E5870" i="3"/>
  <c r="E5871" i="3"/>
  <c r="E5872" i="3"/>
  <c r="E5873" i="3"/>
  <c r="E5874" i="3"/>
  <c r="E5875" i="3"/>
  <c r="E5876" i="3"/>
  <c r="E5877" i="3"/>
  <c r="E5878" i="3"/>
  <c r="E5879" i="3"/>
  <c r="E5880" i="3"/>
  <c r="E5881" i="3"/>
  <c r="E5882" i="3"/>
  <c r="E5883" i="3"/>
  <c r="E5884" i="3"/>
  <c r="E5885" i="3"/>
  <c r="E5886" i="3"/>
  <c r="E5887" i="3"/>
  <c r="E5888" i="3"/>
  <c r="E5889" i="3"/>
  <c r="E5890" i="3"/>
  <c r="E5891" i="3"/>
  <c r="E5892" i="3"/>
  <c r="E5893" i="3"/>
  <c r="E5894" i="3"/>
  <c r="E5895" i="3"/>
  <c r="E5896" i="3"/>
  <c r="E5897" i="3"/>
  <c r="E5898" i="3"/>
  <c r="E5899" i="3"/>
  <c r="E5900" i="3"/>
  <c r="E5901" i="3"/>
  <c r="E5902" i="3"/>
  <c r="E5903" i="3"/>
  <c r="E5904" i="3"/>
  <c r="E5905" i="3"/>
  <c r="E5906" i="3"/>
  <c r="E5907" i="3"/>
  <c r="E5908" i="3"/>
  <c r="E5909" i="3"/>
  <c r="E5910" i="3"/>
  <c r="E5911" i="3"/>
  <c r="E5912" i="3"/>
  <c r="E5913" i="3"/>
  <c r="E5914" i="3"/>
  <c r="E5915" i="3"/>
  <c r="E5916" i="3"/>
  <c r="E5917" i="3"/>
  <c r="E5918" i="3"/>
  <c r="E5919" i="3"/>
  <c r="E5920" i="3"/>
  <c r="E5921" i="3"/>
  <c r="E5922" i="3"/>
  <c r="E5923" i="3"/>
  <c r="E5924" i="3"/>
  <c r="E5925" i="3"/>
  <c r="E5926" i="3"/>
  <c r="E5927" i="3"/>
  <c r="E5928" i="3"/>
  <c r="E5929" i="3"/>
  <c r="E5930" i="3"/>
  <c r="E5931" i="3"/>
  <c r="E5932" i="3"/>
  <c r="E5933" i="3"/>
  <c r="E5934" i="3"/>
  <c r="E5935" i="3"/>
  <c r="E5936" i="3"/>
  <c r="E5937" i="3"/>
  <c r="E5938" i="3"/>
  <c r="E5939" i="3"/>
  <c r="E5940" i="3"/>
  <c r="E5941" i="3"/>
  <c r="E5942" i="3"/>
  <c r="E5943" i="3"/>
  <c r="E5944" i="3"/>
  <c r="E5945" i="3"/>
  <c r="E5946" i="3"/>
  <c r="E5947" i="3"/>
  <c r="E5948" i="3"/>
  <c r="E5949" i="3"/>
  <c r="E5950" i="3"/>
  <c r="E5951" i="3"/>
  <c r="E5952" i="3"/>
  <c r="E5953" i="3"/>
  <c r="E5954" i="3"/>
  <c r="E5955" i="3"/>
  <c r="E5956" i="3"/>
  <c r="E5957" i="3"/>
  <c r="E5958" i="3"/>
  <c r="E5959" i="3"/>
  <c r="E5960" i="3"/>
  <c r="E5961" i="3"/>
  <c r="E5962" i="3"/>
  <c r="E5963" i="3"/>
  <c r="E5964" i="3"/>
  <c r="E5965" i="3"/>
  <c r="E5966" i="3"/>
  <c r="E5967" i="3"/>
  <c r="E5968" i="3"/>
  <c r="E5969" i="3"/>
  <c r="E5970" i="3"/>
  <c r="E5971" i="3"/>
  <c r="E5972" i="3"/>
  <c r="E5973" i="3"/>
  <c r="E5974" i="3"/>
  <c r="E5975" i="3"/>
  <c r="E5976" i="3"/>
  <c r="E5977" i="3"/>
  <c r="E5978" i="3"/>
  <c r="E5979" i="3"/>
  <c r="E5980" i="3"/>
  <c r="E5981" i="3"/>
  <c r="E5982" i="3"/>
  <c r="E5983" i="3"/>
  <c r="E5984" i="3"/>
  <c r="E5985" i="3"/>
  <c r="E5986" i="3"/>
  <c r="E5987" i="3"/>
  <c r="E5988" i="3"/>
  <c r="E5989" i="3"/>
  <c r="E5990" i="3"/>
  <c r="E5991" i="3"/>
  <c r="E5992" i="3"/>
  <c r="E5993" i="3"/>
  <c r="E5994" i="3"/>
  <c r="E5995" i="3"/>
  <c r="E5996" i="3"/>
  <c r="E5997" i="3"/>
  <c r="E5998" i="3"/>
  <c r="E5999" i="3"/>
  <c r="E6000" i="3"/>
  <c r="E6001" i="3"/>
  <c r="E6002" i="3"/>
  <c r="E6003" i="3"/>
  <c r="E6004" i="3"/>
  <c r="E6005" i="3"/>
  <c r="E6006" i="3"/>
  <c r="E6007" i="3"/>
  <c r="E6008" i="3"/>
  <c r="E6009" i="3"/>
  <c r="E6010" i="3"/>
  <c r="E6011" i="3"/>
  <c r="E6012" i="3"/>
  <c r="E6013" i="3"/>
  <c r="E6014" i="3"/>
  <c r="E6015" i="3"/>
  <c r="E6016" i="3"/>
  <c r="E6017" i="3"/>
  <c r="E6018" i="3"/>
  <c r="E6019" i="3"/>
  <c r="E6020" i="3"/>
  <c r="E6021" i="3"/>
  <c r="E6022" i="3"/>
  <c r="E6023" i="3"/>
  <c r="E6024" i="3"/>
  <c r="E6025" i="3"/>
  <c r="E6026" i="3"/>
  <c r="E6027" i="3"/>
  <c r="E6028" i="3"/>
  <c r="E6029" i="3"/>
  <c r="E6030" i="3"/>
  <c r="E6031" i="3"/>
  <c r="E6032" i="3"/>
  <c r="E6033" i="3"/>
  <c r="E6034" i="3"/>
  <c r="E6035" i="3"/>
  <c r="E6036" i="3"/>
  <c r="E6037" i="3"/>
  <c r="E6038" i="3"/>
  <c r="E6039" i="3"/>
  <c r="E6040" i="3"/>
  <c r="E6041" i="3"/>
  <c r="E6042" i="3"/>
  <c r="E6043" i="3"/>
  <c r="E6044" i="3"/>
  <c r="E6045" i="3"/>
  <c r="E6046" i="3"/>
  <c r="E6047" i="3"/>
  <c r="E6048" i="3"/>
  <c r="E6049" i="3"/>
  <c r="E6050" i="3"/>
  <c r="E6051" i="3"/>
  <c r="E6052" i="3"/>
  <c r="E6053" i="3"/>
  <c r="E6054" i="3"/>
  <c r="E6055" i="3"/>
  <c r="E6056" i="3"/>
  <c r="E6057" i="3"/>
  <c r="E6058" i="3"/>
  <c r="E6059" i="3"/>
  <c r="E6060" i="3"/>
  <c r="E6061" i="3"/>
  <c r="E6062" i="3"/>
  <c r="E6063" i="3"/>
  <c r="E6064" i="3"/>
  <c r="E6065" i="3"/>
  <c r="E6066" i="3"/>
  <c r="E6067" i="3"/>
  <c r="E6068" i="3"/>
  <c r="E6069" i="3"/>
  <c r="E6070" i="3"/>
  <c r="E6071" i="3"/>
  <c r="E6072" i="3"/>
  <c r="E6073" i="3"/>
  <c r="E6074" i="3"/>
  <c r="E6075" i="3"/>
  <c r="E6076" i="3"/>
  <c r="E6077" i="3"/>
  <c r="E6078" i="3"/>
  <c r="E6079" i="3"/>
  <c r="E6080" i="3"/>
  <c r="E6081" i="3"/>
  <c r="E6082" i="3"/>
  <c r="E6083" i="3"/>
  <c r="E6084" i="3"/>
  <c r="E6085" i="3"/>
  <c r="E6086" i="3"/>
  <c r="E6087" i="3"/>
  <c r="E6088" i="3"/>
  <c r="E6089" i="3"/>
  <c r="E6090" i="3"/>
  <c r="E6091" i="3"/>
  <c r="E6092" i="3"/>
  <c r="E6093" i="3"/>
  <c r="E6094" i="3"/>
  <c r="E6095" i="3"/>
  <c r="E6096" i="3"/>
  <c r="E6097" i="3"/>
  <c r="E6098" i="3"/>
  <c r="E6099" i="3"/>
  <c r="E6100" i="3"/>
  <c r="E6101" i="3"/>
  <c r="E6102" i="3"/>
  <c r="E6103" i="3"/>
  <c r="E6104" i="3"/>
  <c r="E6105" i="3"/>
  <c r="E6106" i="3"/>
  <c r="E6107" i="3"/>
  <c r="E6108" i="3"/>
  <c r="E6109" i="3"/>
  <c r="E6110" i="3"/>
  <c r="E6111" i="3"/>
  <c r="E6112" i="3"/>
  <c r="E6113" i="3"/>
  <c r="E6114" i="3"/>
  <c r="E6115" i="3"/>
  <c r="E6116" i="3"/>
  <c r="E6117" i="3"/>
  <c r="E6118" i="3"/>
  <c r="E6119" i="3"/>
  <c r="E6120" i="3"/>
  <c r="E6121" i="3"/>
  <c r="E6122" i="3"/>
  <c r="E6123" i="3"/>
  <c r="E6124" i="3"/>
  <c r="E6125" i="3"/>
  <c r="E6126" i="3"/>
  <c r="E6127" i="3"/>
  <c r="E6128" i="3"/>
  <c r="E6129" i="3"/>
  <c r="E6130" i="3"/>
  <c r="E6131" i="3"/>
  <c r="E6132" i="3"/>
  <c r="E6133" i="3"/>
  <c r="E6134" i="3"/>
  <c r="E6135" i="3"/>
  <c r="E6136" i="3"/>
  <c r="E6137" i="3"/>
  <c r="E6138" i="3"/>
  <c r="E6139" i="3"/>
  <c r="E6140" i="3"/>
  <c r="E6141" i="3"/>
  <c r="E6142" i="3"/>
  <c r="E6143" i="3"/>
  <c r="E6144" i="3"/>
  <c r="E6145" i="3"/>
  <c r="E6146" i="3"/>
  <c r="E6147" i="3"/>
  <c r="E6148" i="3"/>
  <c r="E6149" i="3"/>
  <c r="E6150" i="3"/>
  <c r="E6151" i="3"/>
  <c r="E6152" i="3"/>
  <c r="E6153" i="3"/>
  <c r="E6154" i="3"/>
  <c r="E6155" i="3"/>
  <c r="E6156" i="3"/>
  <c r="E6157" i="3"/>
  <c r="E6158" i="3"/>
  <c r="E6159" i="3"/>
  <c r="E6160" i="3"/>
  <c r="E6161" i="3"/>
  <c r="E6162" i="3"/>
  <c r="E6163" i="3"/>
  <c r="E6164" i="3"/>
  <c r="E6165" i="3"/>
  <c r="E6166" i="3"/>
  <c r="E6167" i="3"/>
  <c r="E6168" i="3"/>
  <c r="E6169" i="3"/>
  <c r="E6170" i="3"/>
  <c r="E6171" i="3"/>
  <c r="E6172" i="3"/>
  <c r="E6173" i="3"/>
  <c r="E6174" i="3"/>
  <c r="E6175" i="3"/>
  <c r="E6176" i="3"/>
  <c r="E6177" i="3"/>
  <c r="E6178" i="3"/>
  <c r="E6179" i="3"/>
  <c r="E6180" i="3"/>
  <c r="E6181" i="3"/>
  <c r="E6182" i="3"/>
  <c r="E6183" i="3"/>
  <c r="E6184" i="3"/>
  <c r="E6185" i="3"/>
  <c r="E6186" i="3"/>
  <c r="E6187" i="3"/>
  <c r="E6188" i="3"/>
  <c r="E6189" i="3"/>
  <c r="E6190" i="3"/>
  <c r="E6191" i="3"/>
  <c r="E6192" i="3"/>
  <c r="E6193" i="3"/>
  <c r="E6194" i="3"/>
  <c r="E6195" i="3"/>
  <c r="E6196" i="3"/>
  <c r="E6197" i="3"/>
  <c r="E6198" i="3"/>
  <c r="E6199" i="3"/>
  <c r="E6200" i="3"/>
  <c r="E6201" i="3"/>
  <c r="E6202" i="3"/>
  <c r="E6203" i="3"/>
  <c r="E6204" i="3"/>
  <c r="E6205" i="3"/>
  <c r="E6206" i="3"/>
  <c r="E6207" i="3"/>
  <c r="E6208" i="3"/>
  <c r="E6209" i="3"/>
  <c r="E6210" i="3"/>
  <c r="E6211" i="3"/>
  <c r="E6212" i="3"/>
  <c r="E6213" i="3"/>
  <c r="E6214" i="3"/>
  <c r="E6215" i="3"/>
  <c r="E6216" i="3"/>
  <c r="E6217" i="3"/>
  <c r="E6218" i="3"/>
  <c r="E6219" i="3"/>
  <c r="E6220" i="3"/>
  <c r="E6221" i="3"/>
  <c r="E6222" i="3"/>
  <c r="E6223" i="3"/>
  <c r="E6224" i="3"/>
  <c r="E6225" i="3"/>
  <c r="E6226" i="3"/>
  <c r="E6227" i="3"/>
  <c r="E6228" i="3"/>
  <c r="E6229" i="3"/>
  <c r="E6230" i="3"/>
  <c r="E6231" i="3"/>
  <c r="E6232" i="3"/>
  <c r="E6233" i="3"/>
  <c r="E6234" i="3"/>
  <c r="E6235" i="3"/>
  <c r="E6236" i="3"/>
  <c r="E6237" i="3"/>
  <c r="E6238" i="3"/>
  <c r="E6239" i="3"/>
  <c r="E6240" i="3"/>
  <c r="E6241" i="3"/>
  <c r="E6242" i="3"/>
  <c r="E6243" i="3"/>
  <c r="E6244" i="3"/>
  <c r="E6245" i="3"/>
  <c r="E6246" i="3"/>
  <c r="E6247" i="3"/>
  <c r="E6248" i="3"/>
  <c r="E6249" i="3"/>
  <c r="E6250" i="3"/>
  <c r="E6251" i="3"/>
  <c r="E6252" i="3"/>
  <c r="E6253" i="3"/>
  <c r="E6254" i="3"/>
  <c r="E6255" i="3"/>
  <c r="E6256" i="3"/>
  <c r="E6257" i="3"/>
  <c r="E6258" i="3"/>
  <c r="E6259" i="3"/>
  <c r="E6260" i="3"/>
  <c r="E6261" i="3"/>
  <c r="E6262" i="3"/>
  <c r="E6263" i="3"/>
  <c r="E6264" i="3"/>
  <c r="E6265" i="3"/>
  <c r="E6266" i="3"/>
  <c r="E6267" i="3"/>
  <c r="E6268" i="3"/>
  <c r="E6269" i="3"/>
  <c r="E6270" i="3"/>
  <c r="E6271" i="3"/>
  <c r="E6272" i="3"/>
  <c r="E6273" i="3"/>
  <c r="E6274" i="3"/>
  <c r="E6275" i="3"/>
  <c r="E6276" i="3"/>
  <c r="E6277" i="3"/>
  <c r="E6278" i="3"/>
  <c r="E6279" i="3"/>
  <c r="E6280" i="3"/>
  <c r="E6281" i="3"/>
  <c r="E6282" i="3"/>
  <c r="E6283" i="3"/>
  <c r="E6284" i="3"/>
  <c r="E6285" i="3"/>
  <c r="E6286" i="3"/>
  <c r="E6287" i="3"/>
  <c r="E6288" i="3"/>
  <c r="E6289" i="3"/>
  <c r="E6290" i="3"/>
  <c r="E6291" i="3"/>
  <c r="E6292" i="3"/>
  <c r="E6293" i="3"/>
  <c r="E6294" i="3"/>
  <c r="E6295" i="3"/>
  <c r="E6296" i="3"/>
  <c r="E6297" i="3"/>
  <c r="E6298" i="3"/>
  <c r="E6299" i="3"/>
  <c r="E6300" i="3"/>
  <c r="E6301" i="3"/>
  <c r="E6302" i="3"/>
  <c r="E6303" i="3"/>
  <c r="E6304" i="3"/>
  <c r="E6305" i="3"/>
  <c r="E6306" i="3"/>
  <c r="E6307" i="3"/>
  <c r="E6308" i="3"/>
  <c r="E6309" i="3"/>
  <c r="E6310" i="3"/>
  <c r="E6311" i="3"/>
  <c r="E6312" i="3"/>
  <c r="E6313" i="3"/>
  <c r="E6314" i="3"/>
  <c r="E6315" i="3"/>
  <c r="E6316" i="3"/>
  <c r="E6317" i="3"/>
  <c r="E6318" i="3"/>
  <c r="E6319" i="3"/>
  <c r="E6320" i="3"/>
  <c r="E6321" i="3"/>
  <c r="E6322" i="3"/>
  <c r="E6323" i="3"/>
  <c r="E6324" i="3"/>
  <c r="E6325" i="3"/>
  <c r="E6326" i="3"/>
  <c r="E6327" i="3"/>
  <c r="E6328" i="3"/>
  <c r="E6329" i="3"/>
  <c r="E6330" i="3"/>
  <c r="E6331" i="3"/>
  <c r="E6332" i="3"/>
  <c r="E6333" i="3"/>
  <c r="E6334" i="3"/>
  <c r="E6335" i="3"/>
  <c r="E6336" i="3"/>
  <c r="E6337" i="3"/>
  <c r="E6338" i="3"/>
  <c r="E6339" i="3"/>
  <c r="E6340" i="3"/>
  <c r="E6341" i="3"/>
  <c r="E6342" i="3"/>
  <c r="E6343" i="3"/>
  <c r="E6344" i="3"/>
  <c r="E6345" i="3"/>
  <c r="E6346" i="3"/>
  <c r="E6347" i="3"/>
  <c r="E6348" i="3"/>
  <c r="E6349" i="3"/>
  <c r="E6350" i="3"/>
  <c r="E6351" i="3"/>
  <c r="E6352" i="3"/>
  <c r="E6353" i="3"/>
  <c r="E6354" i="3"/>
  <c r="E6355" i="3"/>
  <c r="E6356" i="3"/>
  <c r="E6357" i="3"/>
  <c r="E6358" i="3"/>
  <c r="E6359" i="3"/>
  <c r="E6360" i="3"/>
  <c r="E6361" i="3"/>
  <c r="E6362" i="3"/>
  <c r="E6363" i="3"/>
  <c r="E6364" i="3"/>
  <c r="E6365" i="3"/>
  <c r="E6366" i="3"/>
  <c r="E6367" i="3"/>
  <c r="E6368" i="3"/>
  <c r="E6369" i="3"/>
  <c r="E6370" i="3"/>
  <c r="E6371" i="3"/>
  <c r="E6372" i="3"/>
  <c r="E6373" i="3"/>
  <c r="E6374" i="3"/>
  <c r="E6375" i="3"/>
  <c r="E6376" i="3"/>
  <c r="E6377" i="3"/>
  <c r="E6378" i="3"/>
  <c r="E6379" i="3"/>
  <c r="E6380" i="3"/>
  <c r="E6381" i="3"/>
  <c r="E6382" i="3"/>
  <c r="E6383" i="3"/>
  <c r="E6384" i="3"/>
  <c r="E6385" i="3"/>
  <c r="E6386" i="3"/>
  <c r="E6387" i="3"/>
  <c r="E6388" i="3"/>
  <c r="E6389" i="3"/>
  <c r="E6390" i="3"/>
  <c r="E6391" i="3"/>
  <c r="E6392" i="3"/>
  <c r="E6393" i="3"/>
  <c r="E6394" i="3"/>
  <c r="E6395" i="3"/>
  <c r="E6396" i="3"/>
  <c r="E6397" i="3"/>
  <c r="E6398" i="3"/>
  <c r="E6399" i="3"/>
  <c r="E6400" i="3"/>
  <c r="E6401" i="3"/>
  <c r="E6402" i="3"/>
  <c r="E6403" i="3"/>
  <c r="E6404" i="3"/>
  <c r="E6405" i="3"/>
  <c r="E6406" i="3"/>
  <c r="E6407" i="3"/>
  <c r="E6408" i="3"/>
  <c r="E6409" i="3"/>
  <c r="E6410" i="3"/>
  <c r="E6411" i="3"/>
  <c r="E6412" i="3"/>
  <c r="E6413" i="3"/>
  <c r="E6414" i="3"/>
  <c r="E6415" i="3"/>
  <c r="E6416" i="3"/>
  <c r="E6417" i="3"/>
  <c r="E6418" i="3"/>
  <c r="E6419" i="3"/>
  <c r="E6420" i="3"/>
  <c r="E6421" i="3"/>
  <c r="E6422" i="3"/>
  <c r="E6423" i="3"/>
  <c r="E6424" i="3"/>
  <c r="E6425" i="3"/>
  <c r="E6426" i="3"/>
  <c r="E6427" i="3"/>
  <c r="E6428" i="3"/>
  <c r="E6429" i="3"/>
  <c r="E6430" i="3"/>
  <c r="E6431" i="3"/>
  <c r="E6432" i="3"/>
  <c r="E6433" i="3"/>
  <c r="E6434" i="3"/>
  <c r="E6435" i="3"/>
  <c r="E6436" i="3"/>
  <c r="E6437" i="3"/>
  <c r="E6438" i="3"/>
  <c r="E6439" i="3"/>
  <c r="E6440" i="3"/>
  <c r="E6441" i="3"/>
  <c r="E6442" i="3"/>
  <c r="E6443" i="3"/>
  <c r="E6444" i="3"/>
  <c r="E6445" i="3"/>
  <c r="E6446" i="3"/>
  <c r="E6447" i="3"/>
  <c r="E6448" i="3"/>
  <c r="E6449" i="3"/>
  <c r="E6450" i="3"/>
  <c r="E6451" i="3"/>
  <c r="E6452" i="3"/>
  <c r="E6453" i="3"/>
  <c r="E6454" i="3"/>
  <c r="E6455" i="3"/>
  <c r="E6456" i="3"/>
  <c r="E6457" i="3"/>
  <c r="E6458" i="3"/>
  <c r="E6459" i="3"/>
  <c r="E6460" i="3"/>
  <c r="E6461" i="3"/>
  <c r="E6462" i="3"/>
  <c r="E6463" i="3"/>
  <c r="E6464" i="3"/>
  <c r="E6465" i="3"/>
  <c r="E6466" i="3"/>
  <c r="E6467" i="3"/>
  <c r="E6468" i="3"/>
  <c r="E6469" i="3"/>
  <c r="E6470" i="3"/>
  <c r="E6471" i="3"/>
  <c r="E6472" i="3"/>
  <c r="E6473" i="3"/>
  <c r="E6474" i="3"/>
  <c r="E6475" i="3"/>
  <c r="E6476" i="3"/>
  <c r="E6477" i="3"/>
  <c r="E6478" i="3"/>
  <c r="E6479" i="3"/>
  <c r="E6480" i="3"/>
  <c r="E6481" i="3"/>
  <c r="E6482" i="3"/>
  <c r="E6483" i="3"/>
  <c r="E6484" i="3"/>
  <c r="E6485" i="3"/>
  <c r="E6486" i="3"/>
  <c r="E6487" i="3"/>
  <c r="E6488" i="3"/>
  <c r="E6489" i="3"/>
  <c r="E6490" i="3"/>
  <c r="E6491" i="3"/>
  <c r="E6492" i="3"/>
  <c r="E6493" i="3"/>
  <c r="E6494" i="3"/>
  <c r="E6495" i="3"/>
  <c r="E6496" i="3"/>
  <c r="E6497" i="3"/>
  <c r="E6498" i="3"/>
  <c r="E6499" i="3"/>
  <c r="E6500" i="3"/>
  <c r="E6501" i="3"/>
  <c r="E6502" i="3"/>
  <c r="E6503" i="3"/>
  <c r="E6504" i="3"/>
  <c r="E6505" i="3"/>
  <c r="E6506" i="3"/>
  <c r="E6507" i="3"/>
  <c r="E6508" i="3"/>
  <c r="E6509" i="3"/>
  <c r="E6510" i="3"/>
  <c r="E6511" i="3"/>
  <c r="E6512" i="3"/>
  <c r="E6513" i="3"/>
  <c r="E6514" i="3"/>
  <c r="E6515" i="3"/>
  <c r="E6516" i="3"/>
  <c r="E6517" i="3"/>
  <c r="E6518" i="3"/>
  <c r="E6519" i="3"/>
  <c r="E6520" i="3"/>
  <c r="E6521" i="3"/>
  <c r="E6522" i="3"/>
  <c r="E6523" i="3"/>
  <c r="E6524" i="3"/>
  <c r="E6525" i="3"/>
  <c r="E6526" i="3"/>
  <c r="E6527" i="3"/>
  <c r="E6528" i="3"/>
  <c r="E6529" i="3"/>
  <c r="E6530" i="3"/>
  <c r="E6531" i="3"/>
  <c r="E6532" i="3"/>
  <c r="E6533" i="3"/>
  <c r="E6534" i="3"/>
  <c r="E6535" i="3"/>
  <c r="E6536" i="3"/>
  <c r="E6537" i="3"/>
  <c r="E6538" i="3"/>
  <c r="E6539" i="3"/>
  <c r="E6540" i="3"/>
  <c r="E6541" i="3"/>
  <c r="E6542" i="3"/>
  <c r="E6543" i="3"/>
  <c r="E6544" i="3"/>
  <c r="E6545" i="3"/>
  <c r="E6546" i="3"/>
  <c r="E6547" i="3"/>
  <c r="E6548" i="3"/>
  <c r="E6549" i="3"/>
  <c r="E6550" i="3"/>
  <c r="E6551" i="3"/>
  <c r="E6552" i="3"/>
  <c r="E6553" i="3"/>
  <c r="E6554" i="3"/>
  <c r="E6555" i="3"/>
  <c r="E6556" i="3"/>
  <c r="E6557" i="3"/>
  <c r="E6558" i="3"/>
  <c r="E6559" i="3"/>
  <c r="E6560" i="3"/>
  <c r="E6561" i="3"/>
  <c r="E6562" i="3"/>
  <c r="E6563" i="3"/>
  <c r="E6564" i="3"/>
  <c r="E6565" i="3"/>
  <c r="E6566" i="3"/>
  <c r="E6567" i="3"/>
  <c r="E6568" i="3"/>
  <c r="E6569" i="3"/>
  <c r="E6570" i="3"/>
  <c r="E6571" i="3"/>
  <c r="E6572" i="3"/>
  <c r="E6573" i="3"/>
  <c r="E6574" i="3"/>
  <c r="E6575" i="3"/>
  <c r="E6576" i="3"/>
  <c r="E6577" i="3"/>
  <c r="E6578" i="3"/>
  <c r="E6579" i="3"/>
  <c r="E6580" i="3"/>
  <c r="E6581" i="3"/>
  <c r="E6582" i="3"/>
  <c r="E6583" i="3"/>
  <c r="E6584" i="3"/>
  <c r="E6585" i="3"/>
  <c r="E6586" i="3"/>
  <c r="E6587" i="3"/>
  <c r="E6588" i="3"/>
  <c r="E6589" i="3"/>
  <c r="E6590" i="3"/>
  <c r="E6591" i="3"/>
  <c r="E6592" i="3"/>
  <c r="E6593" i="3"/>
  <c r="E6594" i="3"/>
  <c r="E6595" i="3"/>
  <c r="E6596" i="3"/>
  <c r="E6597" i="3"/>
  <c r="E6598" i="3"/>
  <c r="E6599" i="3"/>
  <c r="E6600" i="3"/>
  <c r="E6601" i="3"/>
  <c r="E6602" i="3"/>
  <c r="E6603" i="3"/>
  <c r="E6604" i="3"/>
  <c r="E6605" i="3"/>
  <c r="E6606" i="3"/>
  <c r="E6607" i="3"/>
  <c r="E6608" i="3"/>
  <c r="E6609" i="3"/>
  <c r="E6610" i="3"/>
  <c r="E6611" i="3"/>
  <c r="E6612" i="3"/>
  <c r="E6613" i="3"/>
  <c r="E6614" i="3"/>
  <c r="E6615" i="3"/>
  <c r="E6616" i="3"/>
  <c r="E6617" i="3"/>
  <c r="E6618" i="3"/>
  <c r="E6619" i="3"/>
  <c r="E6620" i="3"/>
  <c r="E6621" i="3"/>
  <c r="E6622" i="3"/>
  <c r="E6623" i="3"/>
  <c r="E6624" i="3"/>
  <c r="E6625" i="3"/>
  <c r="E6626" i="3"/>
  <c r="E6627" i="3"/>
  <c r="E6628" i="3"/>
  <c r="E6629" i="3"/>
  <c r="E6630" i="3"/>
  <c r="E6631" i="3"/>
  <c r="E6632" i="3"/>
  <c r="E6633" i="3"/>
  <c r="E6634" i="3"/>
  <c r="E6635" i="3"/>
  <c r="E6636" i="3"/>
  <c r="E6637" i="3"/>
  <c r="E6638" i="3"/>
  <c r="E6639" i="3"/>
  <c r="E6640" i="3"/>
  <c r="E6641" i="3"/>
  <c r="E6642" i="3"/>
  <c r="E6643" i="3"/>
  <c r="E6644" i="3"/>
  <c r="E6645" i="3"/>
  <c r="E6646" i="3"/>
  <c r="E6647" i="3"/>
  <c r="E6648" i="3"/>
  <c r="E6649" i="3"/>
  <c r="E6650" i="3"/>
  <c r="E6651" i="3"/>
  <c r="E6652" i="3"/>
  <c r="E6653" i="3"/>
  <c r="E6654" i="3"/>
  <c r="E6655" i="3"/>
  <c r="E6656" i="3"/>
  <c r="E6657" i="3"/>
  <c r="E6658" i="3"/>
  <c r="E6659" i="3"/>
  <c r="E6660" i="3"/>
  <c r="E6661" i="3"/>
  <c r="E6662" i="3"/>
  <c r="E6663" i="3"/>
  <c r="E6664" i="3"/>
  <c r="E6665" i="3"/>
  <c r="E6666" i="3"/>
  <c r="E6667" i="3"/>
  <c r="E6668" i="3"/>
  <c r="E6669" i="3"/>
  <c r="E6670" i="3"/>
  <c r="E6671" i="3"/>
  <c r="E6672" i="3"/>
  <c r="E6673" i="3"/>
  <c r="E6674" i="3"/>
  <c r="E6675" i="3"/>
  <c r="E6676" i="3"/>
  <c r="E6677" i="3"/>
  <c r="E6678" i="3"/>
  <c r="E6679" i="3"/>
  <c r="E6680" i="3"/>
  <c r="E6681" i="3"/>
  <c r="E6682" i="3"/>
  <c r="E6683" i="3"/>
  <c r="E6684" i="3"/>
  <c r="E6685" i="3"/>
  <c r="E6686" i="3"/>
  <c r="E6687" i="3"/>
  <c r="E6688" i="3"/>
  <c r="E6689" i="3"/>
  <c r="E6690" i="3"/>
  <c r="E6691" i="3"/>
  <c r="E6692" i="3"/>
  <c r="E6693" i="3"/>
  <c r="E6694" i="3"/>
  <c r="E6695" i="3"/>
  <c r="E6696" i="3"/>
  <c r="E6697" i="3"/>
  <c r="E6698" i="3"/>
  <c r="E6699" i="3"/>
  <c r="E6700" i="3"/>
  <c r="E6701" i="3"/>
  <c r="E6702" i="3"/>
  <c r="E6703" i="3"/>
  <c r="E6704" i="3"/>
  <c r="E6705" i="3"/>
  <c r="E6706" i="3"/>
  <c r="E6707" i="3"/>
  <c r="E6708" i="3"/>
  <c r="E6709" i="3"/>
  <c r="E6710" i="3"/>
  <c r="E6711" i="3"/>
  <c r="E6712" i="3"/>
  <c r="E6713" i="3"/>
  <c r="E6714" i="3"/>
  <c r="E6715" i="3"/>
  <c r="E6716" i="3"/>
  <c r="E6717" i="3"/>
  <c r="E6718" i="3"/>
  <c r="E6719" i="3"/>
  <c r="E6720" i="3"/>
  <c r="E6721" i="3"/>
  <c r="E6722" i="3"/>
  <c r="E6723" i="3"/>
  <c r="E6724" i="3"/>
  <c r="E6725" i="3"/>
  <c r="E6726" i="3"/>
  <c r="E6727" i="3"/>
  <c r="E6728" i="3"/>
  <c r="E6729" i="3"/>
  <c r="E6730" i="3"/>
  <c r="E6731" i="3"/>
  <c r="E6732" i="3"/>
  <c r="E6733" i="3"/>
  <c r="E6734" i="3"/>
  <c r="E6735" i="3"/>
  <c r="E6736" i="3"/>
  <c r="E6737" i="3"/>
  <c r="E6738" i="3"/>
  <c r="E6739" i="3"/>
  <c r="E6740" i="3"/>
  <c r="E6741" i="3"/>
  <c r="E6742" i="3"/>
  <c r="E6743" i="3"/>
  <c r="E6744" i="3"/>
  <c r="E6745" i="3"/>
  <c r="E6746" i="3"/>
  <c r="E6747" i="3"/>
  <c r="E6748" i="3"/>
  <c r="E6749" i="3"/>
  <c r="E6750" i="3"/>
  <c r="E6751" i="3"/>
  <c r="E6752" i="3"/>
  <c r="E6753" i="3"/>
  <c r="E6754" i="3"/>
  <c r="E6755" i="3"/>
  <c r="E6756" i="3"/>
  <c r="E6757" i="3"/>
  <c r="E6758" i="3"/>
  <c r="E6759" i="3"/>
  <c r="E6760" i="3"/>
  <c r="E6761" i="3"/>
  <c r="E6762" i="3"/>
  <c r="E6763" i="3"/>
  <c r="E6764" i="3"/>
  <c r="E6765" i="3"/>
  <c r="E6766" i="3"/>
  <c r="E6767" i="3"/>
  <c r="E6768" i="3"/>
  <c r="E6769" i="3"/>
  <c r="E6770" i="3"/>
  <c r="E6771" i="3"/>
  <c r="E6772" i="3"/>
  <c r="E6773" i="3"/>
  <c r="E6774" i="3"/>
  <c r="E6775" i="3"/>
  <c r="E6776" i="3"/>
  <c r="E6777" i="3"/>
  <c r="E6778" i="3"/>
  <c r="E6779" i="3"/>
  <c r="E6780" i="3"/>
  <c r="E6781" i="3"/>
  <c r="E6782" i="3"/>
  <c r="E6783" i="3"/>
  <c r="E6784" i="3"/>
  <c r="E6785" i="3"/>
  <c r="E6786" i="3"/>
  <c r="E6787" i="3"/>
  <c r="E6788" i="3"/>
  <c r="E6789" i="3"/>
  <c r="E6790" i="3"/>
  <c r="E6791" i="3"/>
  <c r="E6792" i="3"/>
  <c r="E6793" i="3"/>
  <c r="E6794" i="3"/>
  <c r="E6795" i="3"/>
  <c r="E6796" i="3"/>
  <c r="E6797" i="3"/>
  <c r="E6798" i="3"/>
  <c r="E6799" i="3"/>
  <c r="E6800" i="3"/>
  <c r="E6801" i="3"/>
  <c r="E6802" i="3"/>
  <c r="E6803" i="3"/>
  <c r="E6804" i="3"/>
  <c r="E6805" i="3"/>
  <c r="E6806" i="3"/>
  <c r="E6807" i="3"/>
  <c r="E6808" i="3"/>
  <c r="E6809" i="3"/>
  <c r="E6810" i="3"/>
  <c r="E6811" i="3"/>
  <c r="E6812" i="3"/>
  <c r="E6813" i="3"/>
  <c r="E6814" i="3"/>
  <c r="E6815" i="3"/>
  <c r="E6816" i="3"/>
  <c r="E6817" i="3"/>
  <c r="E6818" i="3"/>
  <c r="E6819" i="3"/>
  <c r="E6820" i="3"/>
  <c r="E6821" i="3"/>
  <c r="E6822" i="3"/>
  <c r="E6823" i="3"/>
  <c r="E6824" i="3"/>
  <c r="E6825" i="3"/>
  <c r="E6826" i="3"/>
  <c r="E6827" i="3"/>
  <c r="E6828" i="3"/>
  <c r="E6829" i="3"/>
  <c r="E6830" i="3"/>
  <c r="E6831" i="3"/>
  <c r="E6832" i="3"/>
  <c r="E6833" i="3"/>
  <c r="E6834" i="3"/>
  <c r="E6835" i="3"/>
  <c r="E6836" i="3"/>
  <c r="E6837" i="3"/>
  <c r="E6838" i="3"/>
  <c r="E6839" i="3"/>
  <c r="E6840" i="3"/>
  <c r="E6841" i="3"/>
  <c r="E6842" i="3"/>
  <c r="E6843" i="3"/>
  <c r="E6844" i="3"/>
  <c r="E6845" i="3"/>
  <c r="E6846" i="3"/>
  <c r="E6847" i="3"/>
  <c r="E6848" i="3"/>
  <c r="E6849" i="3"/>
  <c r="E6850" i="3"/>
  <c r="E6851" i="3"/>
  <c r="E6852" i="3"/>
  <c r="E6853" i="3"/>
  <c r="E6854" i="3"/>
  <c r="E6855" i="3"/>
  <c r="E6856" i="3"/>
  <c r="E6857" i="3"/>
  <c r="E6858" i="3"/>
  <c r="E6859" i="3"/>
  <c r="E6860" i="3"/>
  <c r="E6861" i="3"/>
  <c r="E6862" i="3"/>
  <c r="E6863" i="3"/>
  <c r="E6864" i="3"/>
  <c r="E6865" i="3"/>
  <c r="E6866" i="3"/>
  <c r="E6867" i="3"/>
  <c r="E6868" i="3"/>
  <c r="E6869" i="3"/>
  <c r="E6870" i="3"/>
  <c r="E6871" i="3"/>
  <c r="E6872" i="3"/>
  <c r="E6873" i="3"/>
  <c r="E6874" i="3"/>
  <c r="E6875" i="3"/>
  <c r="E6876" i="3"/>
  <c r="E6877" i="3"/>
  <c r="E6878" i="3"/>
  <c r="E6879" i="3"/>
  <c r="E6880" i="3"/>
  <c r="E6881" i="3"/>
  <c r="E6882" i="3"/>
  <c r="E6883" i="3"/>
  <c r="E6884" i="3"/>
  <c r="E6885" i="3"/>
  <c r="E6886" i="3"/>
  <c r="E6887" i="3"/>
  <c r="E6888" i="3"/>
  <c r="E6889" i="3"/>
  <c r="E6890" i="3"/>
  <c r="E6891" i="3"/>
  <c r="E6892" i="3"/>
  <c r="E6893" i="3"/>
  <c r="E6894" i="3"/>
  <c r="E6895" i="3"/>
  <c r="E6896" i="3"/>
  <c r="E6897" i="3"/>
  <c r="E6898" i="3"/>
  <c r="E6899" i="3"/>
  <c r="E6900" i="3"/>
  <c r="E6901" i="3"/>
  <c r="E6902" i="3"/>
  <c r="E6903" i="3"/>
  <c r="E6904" i="3"/>
  <c r="E6905" i="3"/>
  <c r="E6906" i="3"/>
  <c r="E6907" i="3"/>
  <c r="E6908" i="3"/>
  <c r="E6909" i="3"/>
  <c r="E6910" i="3"/>
  <c r="E6911" i="3"/>
  <c r="E6912" i="3"/>
  <c r="E6913" i="3"/>
  <c r="E6914" i="3"/>
  <c r="E6915" i="3"/>
  <c r="E6916" i="3"/>
  <c r="E6917" i="3"/>
  <c r="E6918" i="3"/>
  <c r="E6919" i="3"/>
  <c r="E6920" i="3"/>
  <c r="E6921" i="3"/>
  <c r="E6922" i="3"/>
  <c r="E6923" i="3"/>
  <c r="E6924" i="3"/>
  <c r="E6925" i="3"/>
  <c r="E6926" i="3"/>
  <c r="E6927" i="3"/>
  <c r="E6928" i="3"/>
  <c r="E6929" i="3"/>
  <c r="E6930" i="3"/>
  <c r="E6931" i="3"/>
  <c r="E6932" i="3"/>
  <c r="E6933" i="3"/>
  <c r="E6934" i="3"/>
  <c r="E6935" i="3"/>
  <c r="E6936" i="3"/>
  <c r="E6937" i="3"/>
  <c r="E6938" i="3"/>
  <c r="E6939" i="3"/>
  <c r="E6940" i="3"/>
  <c r="E6941" i="3"/>
  <c r="E6942" i="3"/>
  <c r="E6943" i="3"/>
  <c r="E6944" i="3"/>
  <c r="E6945" i="3"/>
  <c r="E6946" i="3"/>
  <c r="E6947" i="3"/>
  <c r="E6948" i="3"/>
  <c r="E6949" i="3"/>
  <c r="E6950" i="3"/>
  <c r="E6951" i="3"/>
  <c r="E6952" i="3"/>
  <c r="E6953" i="3"/>
  <c r="E6954" i="3"/>
  <c r="E6955" i="3"/>
  <c r="E6956" i="3"/>
  <c r="E6957" i="3"/>
  <c r="E6958" i="3"/>
  <c r="E6959" i="3"/>
  <c r="E6960" i="3"/>
  <c r="E6961" i="3"/>
  <c r="E6962" i="3"/>
  <c r="E6963" i="3"/>
  <c r="E6964" i="3"/>
  <c r="E6965" i="3"/>
  <c r="E6966" i="3"/>
  <c r="E6967" i="3"/>
  <c r="E6968" i="3"/>
  <c r="E6969" i="3"/>
  <c r="E6970" i="3"/>
  <c r="E6971" i="3"/>
  <c r="E6972" i="3"/>
  <c r="E6973" i="3"/>
  <c r="E6974" i="3"/>
  <c r="E6975" i="3"/>
  <c r="E6976" i="3"/>
  <c r="E6977" i="3"/>
  <c r="E6978" i="3"/>
  <c r="E6979" i="3"/>
  <c r="E6980" i="3"/>
  <c r="E6981" i="3"/>
  <c r="E6982" i="3"/>
  <c r="E6983" i="3"/>
  <c r="E6984" i="3"/>
  <c r="E6985" i="3"/>
  <c r="E6986" i="3"/>
  <c r="E6987" i="3"/>
  <c r="E6988" i="3"/>
  <c r="E6989" i="3"/>
  <c r="E6990" i="3"/>
  <c r="E6991" i="3"/>
  <c r="E6992" i="3"/>
  <c r="E6993" i="3"/>
  <c r="E6994" i="3"/>
  <c r="E6995" i="3"/>
  <c r="E6996" i="3"/>
  <c r="E6997" i="3"/>
  <c r="E6998" i="3"/>
  <c r="E6999" i="3"/>
  <c r="E7000" i="3"/>
  <c r="E7001" i="3"/>
  <c r="E7002" i="3"/>
  <c r="E7003" i="3"/>
  <c r="E7004" i="3"/>
  <c r="E7005" i="3"/>
  <c r="E7006" i="3"/>
  <c r="E7007" i="3"/>
  <c r="E7008" i="3"/>
  <c r="E7009" i="3"/>
  <c r="E7010" i="3"/>
  <c r="E7011" i="3"/>
  <c r="E7012" i="3"/>
  <c r="E7013" i="3"/>
  <c r="E7014" i="3"/>
  <c r="E7015" i="3"/>
  <c r="E7016" i="3"/>
  <c r="E7017" i="3"/>
  <c r="E7018" i="3"/>
  <c r="E7019" i="3"/>
  <c r="E7020" i="3"/>
  <c r="E7021" i="3"/>
  <c r="E7022" i="3"/>
  <c r="E7023" i="3"/>
  <c r="E7024" i="3"/>
  <c r="E7025" i="3"/>
  <c r="E7026" i="3"/>
  <c r="E7027" i="3"/>
  <c r="E7028" i="3"/>
  <c r="E7029" i="3"/>
  <c r="E7030" i="3"/>
  <c r="E7031" i="3"/>
  <c r="E7032" i="3"/>
  <c r="E7033" i="3"/>
  <c r="E7034" i="3"/>
  <c r="E7035" i="3"/>
  <c r="E7036" i="3"/>
  <c r="E7037" i="3"/>
  <c r="E7038" i="3"/>
  <c r="E7039" i="3"/>
  <c r="E7040" i="3"/>
  <c r="E7041" i="3"/>
  <c r="E7042" i="3"/>
  <c r="E7043" i="3"/>
  <c r="E7044" i="3"/>
  <c r="E7045" i="3"/>
  <c r="E7046" i="3"/>
  <c r="E7047" i="3"/>
  <c r="E7048" i="3"/>
  <c r="E7049" i="3"/>
  <c r="E7050" i="3"/>
  <c r="E7051" i="3"/>
  <c r="E7052" i="3"/>
  <c r="E7053" i="3"/>
  <c r="E7054" i="3"/>
  <c r="E7055" i="3"/>
  <c r="E7056" i="3"/>
  <c r="E7057" i="3"/>
  <c r="E7058" i="3"/>
  <c r="E7059" i="3"/>
  <c r="E7060" i="3"/>
  <c r="E7061" i="3"/>
  <c r="E7062" i="3"/>
  <c r="E7063" i="3"/>
  <c r="E7064" i="3"/>
  <c r="E7065" i="3"/>
  <c r="E7066" i="3"/>
  <c r="E7067" i="3"/>
  <c r="E7068" i="3"/>
  <c r="E7069" i="3"/>
  <c r="E7070" i="3"/>
  <c r="E7071" i="3"/>
  <c r="E7072" i="3"/>
  <c r="E7073" i="3"/>
  <c r="E7074" i="3"/>
  <c r="E7075" i="3"/>
  <c r="E7076" i="3"/>
  <c r="E7077" i="3"/>
  <c r="E7078" i="3"/>
  <c r="E7079" i="3"/>
  <c r="E7080" i="3"/>
  <c r="E7081" i="3"/>
  <c r="E7082" i="3"/>
  <c r="E7083" i="3"/>
  <c r="E7084" i="3"/>
  <c r="E7085" i="3"/>
  <c r="E7086" i="3"/>
  <c r="E7087" i="3"/>
  <c r="E7088" i="3"/>
  <c r="E7089" i="3"/>
  <c r="E7090" i="3"/>
  <c r="E7091" i="3"/>
  <c r="E7092" i="3"/>
  <c r="E7093" i="3"/>
  <c r="E7094" i="3"/>
  <c r="E7095" i="3"/>
  <c r="E7096" i="3"/>
  <c r="E7097" i="3"/>
  <c r="E7098" i="3"/>
  <c r="E7099" i="3"/>
  <c r="E7100" i="3"/>
  <c r="E7101" i="3"/>
  <c r="E7102" i="3"/>
  <c r="E7103" i="3"/>
  <c r="E7104" i="3"/>
  <c r="E7105" i="3"/>
  <c r="E7106" i="3"/>
  <c r="E7107" i="3"/>
  <c r="E7108" i="3"/>
  <c r="E7109" i="3"/>
  <c r="E7110" i="3"/>
  <c r="E7111" i="3"/>
  <c r="E7112" i="3"/>
  <c r="E7113" i="3"/>
  <c r="E7114" i="3"/>
  <c r="E7115" i="3"/>
  <c r="E7116" i="3"/>
  <c r="E7117" i="3"/>
  <c r="E7118" i="3"/>
  <c r="E7119" i="3"/>
  <c r="E7120" i="3"/>
  <c r="E7121" i="3"/>
  <c r="E7122" i="3"/>
  <c r="E7123" i="3"/>
  <c r="E7124" i="3"/>
  <c r="E7125" i="3"/>
  <c r="E7126" i="3"/>
  <c r="E7127" i="3"/>
  <c r="E7128" i="3"/>
  <c r="E7129" i="3"/>
  <c r="E7130" i="3"/>
  <c r="E7131" i="3"/>
  <c r="E7132" i="3"/>
  <c r="E7133" i="3"/>
  <c r="E7134" i="3"/>
  <c r="E7135" i="3"/>
  <c r="E7136" i="3"/>
  <c r="E7137" i="3"/>
  <c r="E7138" i="3"/>
  <c r="E7139" i="3"/>
  <c r="E7140" i="3"/>
  <c r="E7141" i="3"/>
  <c r="E7142" i="3"/>
  <c r="E7143" i="3"/>
  <c r="E7144" i="3"/>
  <c r="E7145" i="3"/>
  <c r="E7146" i="3"/>
  <c r="E7147" i="3"/>
  <c r="E7148" i="3"/>
  <c r="E7149" i="3"/>
  <c r="E7150" i="3"/>
  <c r="E7151" i="3"/>
  <c r="E7152" i="3"/>
  <c r="E7153" i="3"/>
  <c r="E7154" i="3"/>
  <c r="E7155" i="3"/>
  <c r="E7156" i="3"/>
  <c r="E7157" i="3"/>
  <c r="E7158" i="3"/>
  <c r="E7159" i="3"/>
  <c r="E7160" i="3"/>
  <c r="E7161" i="3"/>
  <c r="E7162" i="3"/>
  <c r="E7163" i="3"/>
  <c r="E7164" i="3"/>
  <c r="E7165" i="3"/>
  <c r="E7166" i="3"/>
  <c r="E7167" i="3"/>
  <c r="E7168" i="3"/>
  <c r="E7169" i="3"/>
  <c r="E7170" i="3"/>
  <c r="E7171" i="3"/>
  <c r="E7172" i="3"/>
  <c r="E7173" i="3"/>
  <c r="E7174" i="3"/>
  <c r="E7175" i="3"/>
  <c r="E7176" i="3"/>
  <c r="E7177" i="3"/>
  <c r="E7178" i="3"/>
  <c r="E7179" i="3"/>
  <c r="E7180" i="3"/>
  <c r="E7181" i="3"/>
  <c r="E7182" i="3"/>
  <c r="E7183" i="3"/>
  <c r="E7184" i="3"/>
  <c r="E7185" i="3"/>
  <c r="E7186" i="3"/>
  <c r="E7187" i="3"/>
  <c r="E7188" i="3"/>
  <c r="E7189" i="3"/>
  <c r="E7190" i="3"/>
  <c r="E7191" i="3"/>
  <c r="E7192" i="3"/>
  <c r="E7193" i="3"/>
  <c r="E7194" i="3"/>
  <c r="E7195" i="3"/>
  <c r="E7196" i="3"/>
  <c r="E7197" i="3"/>
  <c r="E7198" i="3"/>
  <c r="E7199" i="3"/>
  <c r="E7200" i="3"/>
  <c r="E7201" i="3"/>
  <c r="E7202" i="3"/>
  <c r="E7203" i="3"/>
  <c r="E7204" i="3"/>
  <c r="E7205" i="3"/>
  <c r="E7206" i="3"/>
  <c r="E7207" i="3"/>
  <c r="E7208" i="3"/>
  <c r="E7209" i="3"/>
  <c r="E7210" i="3"/>
  <c r="E7211" i="3"/>
  <c r="E7212" i="3"/>
  <c r="E7213" i="3"/>
  <c r="E7214" i="3"/>
  <c r="E7215" i="3"/>
  <c r="E7216" i="3"/>
  <c r="E7217" i="3"/>
  <c r="E7218" i="3"/>
  <c r="E7219" i="3"/>
  <c r="E7220" i="3"/>
  <c r="E7221" i="3"/>
  <c r="E7222" i="3"/>
  <c r="E7223" i="3"/>
  <c r="E7224" i="3"/>
  <c r="E7225" i="3"/>
  <c r="E7226" i="3"/>
  <c r="E7227" i="3"/>
  <c r="E7228" i="3"/>
  <c r="E7229" i="3"/>
  <c r="E7230" i="3"/>
  <c r="E7231" i="3"/>
  <c r="E7232" i="3"/>
  <c r="E7233" i="3"/>
  <c r="E7234" i="3"/>
  <c r="E7235" i="3"/>
  <c r="E7236" i="3"/>
  <c r="E7237" i="3"/>
  <c r="E7238" i="3"/>
  <c r="E7239" i="3"/>
  <c r="E7240" i="3"/>
  <c r="E7241" i="3"/>
  <c r="E7242" i="3"/>
  <c r="E7243" i="3"/>
  <c r="E7244" i="3"/>
  <c r="E7245" i="3"/>
  <c r="E7246" i="3"/>
  <c r="E7247" i="3"/>
  <c r="E7248" i="3"/>
  <c r="E7249" i="3"/>
  <c r="E7250" i="3"/>
  <c r="E7251" i="3"/>
  <c r="E7252" i="3"/>
  <c r="E7253" i="3"/>
  <c r="E7254" i="3"/>
  <c r="E7255" i="3"/>
  <c r="E7256" i="3"/>
  <c r="E7257" i="3"/>
  <c r="E7258" i="3"/>
  <c r="E7259" i="3"/>
  <c r="E7260" i="3"/>
  <c r="E7261" i="3"/>
  <c r="E7262" i="3"/>
  <c r="E7263" i="3"/>
  <c r="E7264" i="3"/>
  <c r="E7265" i="3"/>
  <c r="E7266" i="3"/>
  <c r="E7267" i="3"/>
  <c r="E7268" i="3"/>
  <c r="E7269" i="3"/>
  <c r="E7270" i="3"/>
  <c r="E7271" i="3"/>
  <c r="E7272" i="3"/>
  <c r="E7273" i="3"/>
  <c r="E7274" i="3"/>
  <c r="E7275" i="3"/>
  <c r="E7276" i="3"/>
  <c r="E7277" i="3"/>
  <c r="E7278" i="3"/>
  <c r="E7279" i="3"/>
  <c r="E7280" i="3"/>
  <c r="E7281" i="3"/>
  <c r="E7282" i="3"/>
  <c r="E7283" i="3"/>
  <c r="E7284" i="3"/>
  <c r="E7285" i="3"/>
  <c r="E7286" i="3"/>
  <c r="E7287" i="3"/>
  <c r="E7288" i="3"/>
  <c r="E7289" i="3"/>
  <c r="E7290" i="3"/>
  <c r="E7291" i="3"/>
  <c r="E7292" i="3"/>
  <c r="E7293" i="3"/>
  <c r="E7294" i="3"/>
  <c r="E7295" i="3"/>
  <c r="E7296" i="3"/>
  <c r="E7297" i="3"/>
  <c r="E7298" i="3"/>
  <c r="E7299" i="3"/>
  <c r="E7300" i="3"/>
  <c r="E7301" i="3"/>
  <c r="E7302" i="3"/>
  <c r="E7303" i="3"/>
  <c r="E7304" i="3"/>
  <c r="E7305" i="3"/>
  <c r="E7306" i="3"/>
  <c r="E7307" i="3"/>
  <c r="E7308" i="3"/>
  <c r="E7309" i="3"/>
  <c r="E7310" i="3"/>
  <c r="E7311" i="3"/>
  <c r="E7312" i="3"/>
  <c r="E7313" i="3"/>
  <c r="E7314" i="3"/>
  <c r="E7315" i="3"/>
  <c r="E7316" i="3"/>
  <c r="E7317" i="3"/>
  <c r="E7318" i="3"/>
  <c r="E7319" i="3"/>
  <c r="E7320" i="3"/>
  <c r="E7321" i="3"/>
  <c r="E7322" i="3"/>
  <c r="E7323" i="3"/>
  <c r="E7324" i="3"/>
  <c r="E7325" i="3"/>
  <c r="E7326" i="3"/>
  <c r="E7327" i="3"/>
  <c r="E7328" i="3"/>
  <c r="E7329" i="3"/>
  <c r="E7330" i="3"/>
  <c r="E7331" i="3"/>
  <c r="E7332" i="3"/>
  <c r="E7333" i="3"/>
  <c r="E7334" i="3"/>
  <c r="E7335" i="3"/>
  <c r="E7336" i="3"/>
  <c r="E7337" i="3"/>
  <c r="E7338" i="3"/>
  <c r="E7339" i="3"/>
  <c r="E7340" i="3"/>
  <c r="E7341" i="3"/>
  <c r="E7342" i="3"/>
  <c r="E7343" i="3"/>
  <c r="E7344" i="3"/>
  <c r="E7345" i="3"/>
  <c r="E7346" i="3"/>
  <c r="E7347" i="3"/>
  <c r="E7348" i="3"/>
  <c r="E7349" i="3"/>
  <c r="E7350" i="3"/>
  <c r="E7351" i="3"/>
  <c r="E7352" i="3"/>
  <c r="E7353" i="3"/>
  <c r="E7354" i="3"/>
  <c r="E7355" i="3"/>
  <c r="E7356" i="3"/>
  <c r="E7357" i="3"/>
  <c r="E7358" i="3"/>
  <c r="E7359" i="3"/>
  <c r="E7360" i="3"/>
  <c r="E7361" i="3"/>
  <c r="E7362" i="3"/>
  <c r="E7363" i="3"/>
  <c r="E7364" i="3"/>
  <c r="E7365" i="3"/>
  <c r="E7366" i="3"/>
  <c r="E7367" i="3"/>
  <c r="E7368" i="3"/>
  <c r="E7369" i="3"/>
  <c r="E7370" i="3"/>
  <c r="E7371" i="3"/>
  <c r="E7372" i="3"/>
  <c r="E7373" i="3"/>
  <c r="E7374" i="3"/>
  <c r="E7375" i="3"/>
  <c r="E7376" i="3"/>
  <c r="E7377" i="3"/>
  <c r="E7378" i="3"/>
  <c r="E7379" i="3"/>
  <c r="E7380" i="3"/>
  <c r="E7381" i="3"/>
  <c r="E7382" i="3"/>
  <c r="E7383" i="3"/>
  <c r="E7384" i="3"/>
  <c r="E7385" i="3"/>
  <c r="E7386" i="3"/>
  <c r="E7387" i="3"/>
  <c r="E7388" i="3"/>
  <c r="E7389" i="3"/>
  <c r="E7390" i="3"/>
  <c r="E7391" i="3"/>
  <c r="E7392" i="3"/>
  <c r="E7393" i="3"/>
  <c r="E7394" i="3"/>
  <c r="E7395" i="3"/>
  <c r="E7396" i="3"/>
  <c r="E7397" i="3"/>
  <c r="E7398" i="3"/>
  <c r="E7399" i="3"/>
  <c r="E7400" i="3"/>
  <c r="E7401" i="3"/>
  <c r="E7402" i="3"/>
  <c r="E7403" i="3"/>
  <c r="E7404" i="3"/>
  <c r="E7405" i="3"/>
  <c r="E7406" i="3"/>
  <c r="E7407" i="3"/>
  <c r="E7408" i="3"/>
  <c r="E7409" i="3"/>
  <c r="E7410" i="3"/>
  <c r="E7411" i="3"/>
  <c r="E7412" i="3"/>
  <c r="E7413" i="3"/>
  <c r="E7414" i="3"/>
  <c r="E7415" i="3"/>
  <c r="E7416" i="3"/>
  <c r="E7417" i="3"/>
  <c r="E7418" i="3"/>
  <c r="E7419" i="3"/>
  <c r="E7420" i="3"/>
  <c r="E7421" i="3"/>
  <c r="E7422" i="3"/>
  <c r="E7423" i="3"/>
  <c r="E7424" i="3"/>
  <c r="E7425" i="3"/>
  <c r="E7426" i="3"/>
  <c r="E7427" i="3"/>
  <c r="E7428" i="3"/>
  <c r="E7429" i="3"/>
  <c r="E7430" i="3"/>
  <c r="E7431" i="3"/>
  <c r="E7432" i="3"/>
  <c r="E7433" i="3"/>
  <c r="E7434" i="3"/>
  <c r="E7435" i="3"/>
  <c r="E7436" i="3"/>
  <c r="E7437" i="3"/>
  <c r="E7438" i="3"/>
  <c r="E7439" i="3"/>
  <c r="E7440" i="3"/>
  <c r="E7441" i="3"/>
  <c r="E7442" i="3"/>
  <c r="E7443" i="3"/>
  <c r="E7444" i="3"/>
  <c r="E7445" i="3"/>
  <c r="E7446" i="3"/>
  <c r="E7447" i="3"/>
  <c r="E7448" i="3"/>
  <c r="E7449" i="3"/>
  <c r="E7450" i="3"/>
  <c r="E7451" i="3"/>
  <c r="E7452" i="3"/>
  <c r="E7453" i="3"/>
  <c r="E7454" i="3"/>
  <c r="E7455" i="3"/>
  <c r="E7456" i="3"/>
  <c r="E7457" i="3"/>
  <c r="E7458" i="3"/>
  <c r="E7459" i="3"/>
  <c r="E7460" i="3"/>
  <c r="E7461" i="3"/>
  <c r="E7462" i="3"/>
  <c r="E7463" i="3"/>
  <c r="E7464" i="3"/>
  <c r="E7465" i="3"/>
  <c r="E7466" i="3"/>
  <c r="E7467" i="3"/>
  <c r="E7468" i="3"/>
  <c r="E7469" i="3"/>
  <c r="E7470" i="3"/>
  <c r="E7471" i="3"/>
  <c r="E7472" i="3"/>
  <c r="E7473" i="3"/>
  <c r="E7474" i="3"/>
  <c r="E7475" i="3"/>
  <c r="E7476" i="3"/>
  <c r="E7477" i="3"/>
  <c r="E7478" i="3"/>
  <c r="E7479" i="3"/>
  <c r="E7480" i="3"/>
  <c r="E7481" i="3"/>
  <c r="E7482" i="3"/>
  <c r="E7483" i="3"/>
  <c r="E7484" i="3"/>
  <c r="E7485" i="3"/>
  <c r="E7486" i="3"/>
  <c r="E7487" i="3"/>
  <c r="E7488" i="3"/>
  <c r="E7489" i="3"/>
  <c r="E7490" i="3"/>
  <c r="E7491" i="3"/>
  <c r="E7492" i="3"/>
  <c r="E7493" i="3"/>
  <c r="E7494" i="3"/>
  <c r="E7495" i="3"/>
  <c r="E7496" i="3"/>
  <c r="E7497" i="3"/>
  <c r="E7498" i="3"/>
  <c r="E7499" i="3"/>
  <c r="E7500" i="3"/>
  <c r="E7501" i="3"/>
  <c r="E7502" i="3"/>
  <c r="E7503" i="3"/>
  <c r="E7504" i="3"/>
  <c r="E7505" i="3"/>
  <c r="E7506" i="3"/>
  <c r="E7507" i="3"/>
  <c r="E7508" i="3"/>
  <c r="E7509" i="3"/>
  <c r="E7510" i="3"/>
  <c r="E7511" i="3"/>
  <c r="E7512" i="3"/>
  <c r="E7513" i="3"/>
  <c r="E7514" i="3"/>
  <c r="E7515" i="3"/>
  <c r="E7516" i="3"/>
  <c r="E7517" i="3"/>
  <c r="E7518" i="3"/>
  <c r="E7519" i="3"/>
  <c r="E7520" i="3"/>
  <c r="E7521" i="3"/>
  <c r="E7522" i="3"/>
  <c r="E7523" i="3"/>
  <c r="E7524" i="3"/>
  <c r="E7525" i="3"/>
  <c r="E7526" i="3"/>
  <c r="E7527" i="3"/>
  <c r="E7528" i="3"/>
  <c r="E7529" i="3"/>
  <c r="E7530" i="3"/>
  <c r="E7531" i="3"/>
  <c r="E7532" i="3"/>
  <c r="E7533" i="3"/>
  <c r="E7534" i="3"/>
  <c r="E7535" i="3"/>
  <c r="E7536" i="3"/>
  <c r="E7537" i="3"/>
  <c r="E7538" i="3"/>
  <c r="E7539" i="3"/>
  <c r="E7540" i="3"/>
  <c r="E7541" i="3"/>
  <c r="E7542" i="3"/>
  <c r="E7543" i="3"/>
  <c r="E7544" i="3"/>
  <c r="E7545" i="3"/>
  <c r="E7546" i="3"/>
  <c r="E7547" i="3"/>
  <c r="E7548" i="3"/>
  <c r="E7549" i="3"/>
  <c r="E7550" i="3"/>
  <c r="E7551" i="3"/>
  <c r="E7552" i="3"/>
  <c r="E7553" i="3"/>
  <c r="E7554" i="3"/>
  <c r="E7555" i="3"/>
  <c r="E7556" i="3"/>
  <c r="E7557" i="3"/>
  <c r="E7558" i="3"/>
  <c r="E7559" i="3"/>
  <c r="E7560" i="3"/>
  <c r="E7561" i="3"/>
  <c r="E7562" i="3"/>
  <c r="E7563" i="3"/>
  <c r="E7564" i="3"/>
  <c r="E7565" i="3"/>
  <c r="E7566" i="3"/>
  <c r="E7567" i="3"/>
  <c r="E7568" i="3"/>
  <c r="E7569" i="3"/>
  <c r="E7570" i="3"/>
  <c r="E7571" i="3"/>
  <c r="E7572" i="3"/>
  <c r="E7573" i="3"/>
  <c r="E7574" i="3"/>
  <c r="E7575" i="3"/>
  <c r="E7576" i="3"/>
  <c r="E7577" i="3"/>
  <c r="E7578" i="3"/>
  <c r="E7579" i="3"/>
  <c r="E7580" i="3"/>
  <c r="E7581" i="3"/>
  <c r="E7582" i="3"/>
  <c r="E7583" i="3"/>
  <c r="E7584" i="3"/>
  <c r="E7585" i="3"/>
  <c r="E7586" i="3"/>
  <c r="E7587" i="3"/>
  <c r="E7588" i="3"/>
  <c r="E7589" i="3"/>
  <c r="E7590" i="3"/>
  <c r="E7591" i="3"/>
  <c r="E7592" i="3"/>
  <c r="E7593" i="3"/>
  <c r="E7594" i="3"/>
  <c r="E7595" i="3"/>
  <c r="E7596" i="3"/>
  <c r="E7597" i="3"/>
  <c r="E7598" i="3"/>
  <c r="E7599" i="3"/>
  <c r="E7600" i="3"/>
  <c r="E7601" i="3"/>
  <c r="E7602" i="3"/>
  <c r="E7603" i="3"/>
  <c r="E7604" i="3"/>
  <c r="E7605" i="3"/>
  <c r="E7606" i="3"/>
  <c r="E7607" i="3"/>
  <c r="E7608" i="3"/>
  <c r="E7609" i="3"/>
  <c r="E7610" i="3"/>
  <c r="E7611" i="3"/>
  <c r="E7612" i="3"/>
  <c r="E7613" i="3"/>
  <c r="E7614" i="3"/>
  <c r="E7615" i="3"/>
  <c r="E7616" i="3"/>
  <c r="E7617" i="3"/>
  <c r="E7618" i="3"/>
  <c r="E7619" i="3"/>
  <c r="E7620" i="3"/>
  <c r="E7621" i="3"/>
  <c r="E7622" i="3"/>
  <c r="E7623" i="3"/>
  <c r="E7624" i="3"/>
  <c r="E7625" i="3"/>
  <c r="E7626" i="3"/>
  <c r="E7627" i="3"/>
  <c r="E7628" i="3"/>
  <c r="E7629" i="3"/>
  <c r="E7630" i="3"/>
  <c r="E7631" i="3"/>
  <c r="E7632" i="3"/>
  <c r="E7633" i="3"/>
  <c r="E7634" i="3"/>
  <c r="E7635" i="3"/>
  <c r="E7636" i="3"/>
  <c r="E7637" i="3"/>
  <c r="E7638" i="3"/>
  <c r="E7639" i="3"/>
  <c r="E7640" i="3"/>
  <c r="E7641" i="3"/>
  <c r="E7642" i="3"/>
  <c r="E7643" i="3"/>
  <c r="E7644" i="3"/>
  <c r="E7645" i="3"/>
  <c r="E7646" i="3"/>
  <c r="E7647" i="3"/>
  <c r="E7648" i="3"/>
  <c r="E7649" i="3"/>
  <c r="E7650" i="3"/>
  <c r="E7651" i="3"/>
  <c r="E7652" i="3"/>
  <c r="E7653" i="3"/>
  <c r="E7654" i="3"/>
  <c r="E7655" i="3"/>
  <c r="E7656" i="3"/>
  <c r="E7657" i="3"/>
  <c r="E7658" i="3"/>
  <c r="E7659" i="3"/>
  <c r="E7660" i="3"/>
  <c r="E7661" i="3"/>
  <c r="E7662" i="3"/>
  <c r="E7663" i="3"/>
  <c r="E7664" i="3"/>
  <c r="E7665" i="3"/>
  <c r="E7666" i="3"/>
  <c r="E7667" i="3"/>
  <c r="E7668" i="3"/>
  <c r="E7669" i="3"/>
  <c r="E7670" i="3"/>
  <c r="E7671" i="3"/>
  <c r="E7672" i="3"/>
  <c r="E7673" i="3"/>
  <c r="E7674" i="3"/>
  <c r="E7675" i="3"/>
  <c r="E7676" i="3"/>
  <c r="E7677" i="3"/>
  <c r="E7678" i="3"/>
  <c r="E7679" i="3"/>
  <c r="E7680" i="3"/>
  <c r="E7681" i="3"/>
  <c r="E7682" i="3"/>
  <c r="E7683" i="3"/>
  <c r="E7684" i="3"/>
  <c r="E7685" i="3"/>
  <c r="E7686" i="3"/>
  <c r="E7687" i="3"/>
  <c r="E7688" i="3"/>
  <c r="E7689" i="3"/>
  <c r="E7690" i="3"/>
  <c r="E7691" i="3"/>
  <c r="E7692" i="3"/>
  <c r="E7693" i="3"/>
  <c r="E7694" i="3"/>
  <c r="E7695" i="3"/>
  <c r="E7696" i="3"/>
  <c r="E7697" i="3"/>
  <c r="E7698" i="3"/>
  <c r="E7699" i="3"/>
  <c r="E7700" i="3"/>
  <c r="E7701" i="3"/>
  <c r="E7702" i="3"/>
  <c r="E7703" i="3"/>
  <c r="E7704" i="3"/>
  <c r="E7705" i="3"/>
  <c r="E7706" i="3"/>
  <c r="E7707" i="3"/>
  <c r="E7708" i="3"/>
  <c r="E7709" i="3"/>
  <c r="E7710" i="3"/>
  <c r="E7711" i="3"/>
  <c r="E7712" i="3"/>
  <c r="E7713" i="3"/>
  <c r="E7714" i="3"/>
  <c r="E7715" i="3"/>
  <c r="E7716" i="3"/>
  <c r="E7717" i="3"/>
  <c r="E7718" i="3"/>
  <c r="E7719" i="3"/>
  <c r="E7720" i="3"/>
  <c r="E7721" i="3"/>
  <c r="E7722" i="3"/>
  <c r="E7723" i="3"/>
  <c r="E7724" i="3"/>
  <c r="E7725" i="3"/>
  <c r="E7726" i="3"/>
  <c r="E7727" i="3"/>
  <c r="E7728" i="3"/>
  <c r="E7729" i="3"/>
  <c r="E7730" i="3"/>
  <c r="E7731" i="3"/>
  <c r="E7732" i="3"/>
  <c r="E7733" i="3"/>
  <c r="E7734" i="3"/>
  <c r="E7735" i="3"/>
  <c r="E7736" i="3"/>
  <c r="E7737" i="3"/>
  <c r="E7738" i="3"/>
  <c r="E7739" i="3"/>
  <c r="E7740" i="3"/>
  <c r="E7741" i="3"/>
  <c r="E7742" i="3"/>
  <c r="E7743" i="3"/>
  <c r="E7744" i="3"/>
  <c r="E7745" i="3"/>
  <c r="E7746" i="3"/>
  <c r="E7747" i="3"/>
  <c r="E7748" i="3"/>
  <c r="E7749" i="3"/>
  <c r="E7750" i="3"/>
  <c r="E7751" i="3"/>
  <c r="E7752" i="3"/>
  <c r="E7753" i="3"/>
  <c r="E7754" i="3"/>
  <c r="E7755" i="3"/>
  <c r="E7756" i="3"/>
  <c r="E7757" i="3"/>
  <c r="E7758" i="3"/>
  <c r="E7759" i="3"/>
  <c r="E7760" i="3"/>
  <c r="E7761" i="3"/>
  <c r="E7762" i="3"/>
  <c r="E7763" i="3"/>
  <c r="E7764" i="3"/>
  <c r="E7765" i="3"/>
  <c r="E7766" i="3"/>
  <c r="E7767" i="3"/>
  <c r="E7768" i="3"/>
  <c r="E7769" i="3"/>
  <c r="E7770" i="3"/>
  <c r="E7771" i="3"/>
  <c r="E7772" i="3"/>
  <c r="E7773" i="3"/>
  <c r="E7774" i="3"/>
  <c r="E7775" i="3"/>
  <c r="E7776" i="3"/>
  <c r="E7777" i="3"/>
  <c r="E7778" i="3"/>
  <c r="E7779" i="3"/>
  <c r="E7780" i="3"/>
  <c r="E7781" i="3"/>
  <c r="E7782" i="3"/>
  <c r="E7783" i="3"/>
  <c r="E7784" i="3"/>
  <c r="E7785" i="3"/>
  <c r="E7786" i="3"/>
  <c r="E7787" i="3"/>
  <c r="E7788" i="3"/>
  <c r="E7789" i="3"/>
  <c r="E7790" i="3"/>
  <c r="E7791" i="3"/>
  <c r="E7792" i="3"/>
  <c r="E7793" i="3"/>
  <c r="E7794" i="3"/>
  <c r="E7795" i="3"/>
  <c r="E7796" i="3"/>
  <c r="E7797" i="3"/>
  <c r="E7798" i="3"/>
  <c r="E7799" i="3"/>
  <c r="E7800" i="3"/>
  <c r="E7801" i="3"/>
  <c r="E7802" i="3"/>
  <c r="E7803" i="3"/>
  <c r="E7804" i="3"/>
  <c r="E7805" i="3"/>
  <c r="E7806" i="3"/>
  <c r="E7807" i="3"/>
  <c r="E7808" i="3"/>
  <c r="E7809" i="3"/>
  <c r="E7810" i="3"/>
  <c r="E7811" i="3"/>
  <c r="E7812" i="3"/>
  <c r="E7813" i="3"/>
  <c r="E7814" i="3"/>
  <c r="E7815" i="3"/>
  <c r="E7816" i="3"/>
  <c r="E7817" i="3"/>
  <c r="E7818" i="3"/>
  <c r="E7819" i="3"/>
  <c r="E7820" i="3"/>
  <c r="E7821" i="3"/>
  <c r="E7822" i="3"/>
  <c r="E7823" i="3"/>
  <c r="E7824" i="3"/>
  <c r="E7825" i="3"/>
  <c r="E7826" i="3"/>
  <c r="E7827" i="3"/>
  <c r="E7828" i="3"/>
  <c r="E7829" i="3"/>
  <c r="E7830" i="3"/>
  <c r="E7831" i="3"/>
  <c r="E7832" i="3"/>
  <c r="E7833" i="3"/>
  <c r="E7834" i="3"/>
  <c r="E7835" i="3"/>
  <c r="E7836" i="3"/>
  <c r="E7837" i="3"/>
  <c r="E7838" i="3"/>
  <c r="E7839" i="3"/>
  <c r="E7840" i="3"/>
  <c r="E7841" i="3"/>
  <c r="E7842" i="3"/>
  <c r="E7843" i="3"/>
  <c r="E7844" i="3"/>
  <c r="E7845" i="3"/>
  <c r="E7846" i="3"/>
  <c r="E7847" i="3"/>
  <c r="E7848" i="3"/>
  <c r="E7849" i="3"/>
  <c r="E7850" i="3"/>
  <c r="E7851" i="3"/>
  <c r="E7852" i="3"/>
  <c r="E7853" i="3"/>
  <c r="E7854" i="3"/>
  <c r="E7855" i="3"/>
  <c r="E7856" i="3"/>
  <c r="E7857" i="3"/>
  <c r="E7858" i="3"/>
  <c r="E7859" i="3"/>
  <c r="E7860" i="3"/>
  <c r="E7861" i="3"/>
  <c r="E7862" i="3"/>
  <c r="E7863" i="3"/>
  <c r="E7864" i="3"/>
  <c r="E7865" i="3"/>
  <c r="E7866" i="3"/>
  <c r="E7867" i="3"/>
  <c r="E7868" i="3"/>
  <c r="E7869" i="3"/>
  <c r="E7870" i="3"/>
  <c r="E7871" i="3"/>
  <c r="E7872" i="3"/>
  <c r="E7873" i="3"/>
  <c r="E7874" i="3"/>
  <c r="E7875" i="3"/>
  <c r="E7876" i="3"/>
  <c r="E7877" i="3"/>
  <c r="E7878" i="3"/>
  <c r="E7879" i="3"/>
  <c r="E7880" i="3"/>
  <c r="E7881" i="3"/>
  <c r="E7882" i="3"/>
  <c r="E7883" i="3"/>
  <c r="E7884" i="3"/>
  <c r="E7885" i="3"/>
  <c r="E7886" i="3"/>
  <c r="E7887" i="3"/>
  <c r="E7888" i="3"/>
  <c r="E7889" i="3"/>
  <c r="E7890" i="3"/>
  <c r="E7891" i="3"/>
  <c r="E7892" i="3"/>
  <c r="E7893" i="3"/>
  <c r="E7894" i="3"/>
  <c r="E7895" i="3"/>
  <c r="E7896" i="3"/>
  <c r="E7897" i="3"/>
  <c r="E7898" i="3"/>
  <c r="E7899" i="3"/>
  <c r="E7900" i="3"/>
  <c r="E7901" i="3"/>
  <c r="E7902" i="3"/>
  <c r="E7903" i="3"/>
  <c r="E7904" i="3"/>
  <c r="E7905" i="3"/>
  <c r="E7906" i="3"/>
  <c r="E7907" i="3"/>
  <c r="E7908" i="3"/>
  <c r="E7909" i="3"/>
  <c r="E7910" i="3"/>
  <c r="E7911" i="3"/>
  <c r="E7912" i="3"/>
  <c r="E7913" i="3"/>
  <c r="E7914" i="3"/>
  <c r="E7915" i="3"/>
  <c r="E7916" i="3"/>
  <c r="E7917" i="3"/>
  <c r="E7918" i="3"/>
  <c r="E7919" i="3"/>
  <c r="E7920" i="3"/>
  <c r="E7921" i="3"/>
  <c r="E7922" i="3"/>
  <c r="E7923" i="3"/>
  <c r="E7924" i="3"/>
  <c r="E7925" i="3"/>
  <c r="E7926" i="3"/>
  <c r="E7927" i="3"/>
  <c r="E7928" i="3"/>
  <c r="E7929" i="3"/>
  <c r="E7930" i="3"/>
  <c r="E7931" i="3"/>
  <c r="E7932" i="3"/>
  <c r="E7933" i="3"/>
  <c r="E7934" i="3"/>
  <c r="E7935" i="3"/>
  <c r="E7936" i="3"/>
  <c r="E7937" i="3"/>
  <c r="E7938" i="3"/>
  <c r="E7939" i="3"/>
  <c r="E7940" i="3"/>
  <c r="E7941" i="3"/>
  <c r="E7942" i="3"/>
  <c r="E7943" i="3"/>
  <c r="E7944" i="3"/>
  <c r="E7945" i="3"/>
  <c r="E7946" i="3"/>
  <c r="E7947" i="3"/>
  <c r="E7948" i="3"/>
  <c r="E7949" i="3"/>
  <c r="E7950" i="3"/>
  <c r="E7951" i="3"/>
  <c r="E7952" i="3"/>
  <c r="E7953" i="3"/>
  <c r="E7954" i="3"/>
  <c r="E7955" i="3"/>
  <c r="E7956" i="3"/>
  <c r="E7957" i="3"/>
  <c r="E7958" i="3"/>
  <c r="E7959" i="3"/>
  <c r="E7960" i="3"/>
  <c r="E7961" i="3"/>
  <c r="E7962" i="3"/>
  <c r="E7963" i="3"/>
  <c r="E7964" i="3"/>
  <c r="E7965" i="3"/>
  <c r="E7966" i="3"/>
  <c r="E7967" i="3"/>
  <c r="E7968" i="3"/>
  <c r="E7969" i="3"/>
  <c r="E7970" i="3"/>
  <c r="E7971" i="3"/>
  <c r="E7972" i="3"/>
  <c r="E7973" i="3"/>
  <c r="E7974" i="3"/>
  <c r="E7975" i="3"/>
  <c r="E7976" i="3"/>
  <c r="E7977" i="3"/>
  <c r="E7978" i="3"/>
  <c r="E7979" i="3"/>
  <c r="E7980" i="3"/>
  <c r="E7981" i="3"/>
  <c r="E7982" i="3"/>
  <c r="E7983" i="3"/>
  <c r="E7984" i="3"/>
  <c r="E7985" i="3"/>
  <c r="E7986" i="3"/>
  <c r="E7987" i="3"/>
  <c r="E7988" i="3"/>
  <c r="E7989" i="3"/>
  <c r="E7990" i="3"/>
  <c r="E7991" i="3"/>
  <c r="E7992" i="3"/>
  <c r="E7993" i="3"/>
  <c r="E7994" i="3"/>
  <c r="E7995" i="3"/>
  <c r="E7996" i="3"/>
  <c r="E7997" i="3"/>
  <c r="E7998" i="3"/>
  <c r="E7999" i="3"/>
  <c r="E8000" i="3"/>
  <c r="E8001" i="3"/>
  <c r="E8002" i="3"/>
  <c r="E8003" i="3"/>
  <c r="E8004" i="3"/>
  <c r="E8005" i="3"/>
  <c r="E8006" i="3"/>
  <c r="E8007" i="3"/>
  <c r="E8008" i="3"/>
  <c r="E8009" i="3"/>
  <c r="E8010" i="3"/>
  <c r="E8011" i="3"/>
  <c r="E8012" i="3"/>
  <c r="E8013" i="3"/>
  <c r="E8014" i="3"/>
  <c r="E8015" i="3"/>
  <c r="E8016" i="3"/>
  <c r="E8017" i="3"/>
  <c r="E8018" i="3"/>
  <c r="E8019" i="3"/>
  <c r="E8020" i="3"/>
  <c r="E8021" i="3"/>
  <c r="E8022" i="3"/>
  <c r="E8023" i="3"/>
  <c r="E8024" i="3"/>
  <c r="E8025" i="3"/>
  <c r="E8026" i="3"/>
  <c r="E8027" i="3"/>
  <c r="E8028" i="3"/>
  <c r="E8029" i="3"/>
  <c r="E8030" i="3"/>
  <c r="E8031" i="3"/>
  <c r="E8032" i="3"/>
  <c r="E8033" i="3"/>
  <c r="E8034" i="3"/>
  <c r="E8035" i="3"/>
  <c r="E8036" i="3"/>
  <c r="E8037" i="3"/>
  <c r="E8038" i="3"/>
  <c r="E8039" i="3"/>
  <c r="E8040" i="3"/>
  <c r="E8041" i="3"/>
  <c r="E8042" i="3"/>
  <c r="E8043" i="3"/>
  <c r="E8044" i="3"/>
  <c r="E8045" i="3"/>
  <c r="E8046" i="3"/>
  <c r="E8047" i="3"/>
  <c r="E8048" i="3"/>
  <c r="E8049" i="3"/>
  <c r="E8050" i="3"/>
  <c r="E8051" i="3"/>
  <c r="E8052" i="3"/>
  <c r="E8053" i="3"/>
  <c r="E8054" i="3"/>
  <c r="E8055" i="3"/>
  <c r="E8056" i="3"/>
  <c r="E8057" i="3"/>
  <c r="E8058" i="3"/>
  <c r="E8059" i="3"/>
  <c r="E8060" i="3"/>
  <c r="E8061" i="3"/>
  <c r="E8062" i="3"/>
  <c r="E8063" i="3"/>
  <c r="E8064" i="3"/>
  <c r="E8065" i="3"/>
  <c r="E8066" i="3"/>
  <c r="E8067" i="3"/>
  <c r="E8068" i="3"/>
  <c r="E8069" i="3"/>
  <c r="E8070" i="3"/>
  <c r="E8071" i="3"/>
  <c r="E8072" i="3"/>
  <c r="E8073" i="3"/>
  <c r="E8074" i="3"/>
  <c r="E8075" i="3"/>
  <c r="E8076" i="3"/>
  <c r="E8077" i="3"/>
  <c r="E8078" i="3"/>
  <c r="E8079" i="3"/>
  <c r="E8080" i="3"/>
  <c r="E8081" i="3"/>
  <c r="E8082" i="3"/>
  <c r="E8083" i="3"/>
  <c r="E8084" i="3"/>
  <c r="E8085" i="3"/>
  <c r="E8086" i="3"/>
  <c r="E8087" i="3"/>
  <c r="E8088" i="3"/>
  <c r="E8089" i="3"/>
  <c r="E8090" i="3"/>
  <c r="E8091" i="3"/>
  <c r="E8092" i="3"/>
  <c r="E8093" i="3"/>
  <c r="E8094" i="3"/>
  <c r="E8095" i="3"/>
  <c r="E8096" i="3"/>
  <c r="E8097" i="3"/>
  <c r="E8098" i="3"/>
  <c r="E8099" i="3"/>
  <c r="E8100" i="3"/>
  <c r="E8101" i="3"/>
  <c r="E8102" i="3"/>
  <c r="E8103" i="3"/>
  <c r="E8104" i="3"/>
  <c r="E8105" i="3"/>
  <c r="E8106" i="3"/>
  <c r="E8107" i="3"/>
  <c r="E8108" i="3"/>
  <c r="E8109" i="3"/>
  <c r="E8110" i="3"/>
  <c r="E8111" i="3"/>
  <c r="E8112" i="3"/>
  <c r="E8113" i="3"/>
  <c r="E8114" i="3"/>
  <c r="E8115" i="3"/>
  <c r="E8116" i="3"/>
  <c r="E8117" i="3"/>
  <c r="E8118" i="3"/>
  <c r="E8119" i="3"/>
  <c r="E8120" i="3"/>
  <c r="E8121" i="3"/>
  <c r="E8122" i="3"/>
  <c r="E8123" i="3"/>
  <c r="E8124" i="3"/>
  <c r="E8125" i="3"/>
  <c r="E8126" i="3"/>
  <c r="E8127" i="3"/>
  <c r="E8128" i="3"/>
  <c r="E8129" i="3"/>
  <c r="E8130" i="3"/>
  <c r="E8131" i="3"/>
  <c r="E8132" i="3"/>
  <c r="E8133" i="3"/>
  <c r="E8134" i="3"/>
  <c r="E8135" i="3"/>
  <c r="E8136" i="3"/>
  <c r="E8137" i="3"/>
  <c r="E8138" i="3"/>
  <c r="E8139" i="3"/>
  <c r="E8140" i="3"/>
  <c r="E8141" i="3"/>
  <c r="E8142" i="3"/>
  <c r="E8143" i="3"/>
  <c r="E8144" i="3"/>
  <c r="E8145" i="3"/>
  <c r="E8146" i="3"/>
  <c r="E8147" i="3"/>
  <c r="E8148" i="3"/>
  <c r="E8149" i="3"/>
  <c r="E8150" i="3"/>
  <c r="E8151" i="3"/>
  <c r="E8152" i="3"/>
  <c r="E8153" i="3"/>
  <c r="E8154" i="3"/>
  <c r="E8155" i="3"/>
  <c r="E8156" i="3"/>
  <c r="E8157" i="3"/>
  <c r="E8158" i="3"/>
  <c r="E8159" i="3"/>
  <c r="E8160" i="3"/>
  <c r="E8161" i="3"/>
  <c r="E8162" i="3"/>
  <c r="E8163" i="3"/>
  <c r="E8164" i="3"/>
  <c r="E8165" i="3"/>
  <c r="E8166" i="3"/>
  <c r="E8167" i="3"/>
  <c r="E8168" i="3"/>
  <c r="E8169" i="3"/>
  <c r="E8170" i="3"/>
  <c r="E8171" i="3"/>
  <c r="E8172" i="3"/>
  <c r="E8173" i="3"/>
  <c r="E8174" i="3"/>
  <c r="E8175" i="3"/>
  <c r="E8176" i="3"/>
  <c r="E8177" i="3"/>
  <c r="E8178" i="3"/>
  <c r="E8179" i="3"/>
  <c r="E8180" i="3"/>
  <c r="E8181" i="3"/>
  <c r="E8182" i="3"/>
  <c r="E8183" i="3"/>
  <c r="E8184" i="3"/>
  <c r="E8185" i="3"/>
  <c r="E8186" i="3"/>
  <c r="E8187" i="3"/>
  <c r="E8188" i="3"/>
  <c r="E8189" i="3"/>
  <c r="E8190" i="3"/>
  <c r="E8191" i="3"/>
  <c r="E8192" i="3"/>
  <c r="E8193" i="3"/>
  <c r="E8194" i="3"/>
  <c r="E8195" i="3"/>
  <c r="E8196" i="3"/>
  <c r="E8197" i="3"/>
  <c r="E8198" i="3"/>
  <c r="E8199" i="3"/>
  <c r="E8200" i="3"/>
  <c r="E8201" i="3"/>
  <c r="E8202" i="3"/>
  <c r="E8203" i="3"/>
  <c r="E8204" i="3"/>
  <c r="E8205" i="3"/>
  <c r="E8206" i="3"/>
  <c r="E8207" i="3"/>
  <c r="E8208" i="3"/>
  <c r="E8209" i="3"/>
  <c r="E8210" i="3"/>
  <c r="E8211" i="3"/>
  <c r="E8212" i="3"/>
  <c r="E8213" i="3"/>
  <c r="E8214" i="3"/>
  <c r="E8215" i="3"/>
  <c r="E8216" i="3"/>
  <c r="E8217" i="3"/>
  <c r="E8218" i="3"/>
  <c r="E8219" i="3"/>
  <c r="E8220" i="3"/>
  <c r="E8221" i="3"/>
  <c r="E8222" i="3"/>
  <c r="E8223" i="3"/>
  <c r="E8224" i="3"/>
  <c r="E8225" i="3"/>
  <c r="E8226" i="3"/>
  <c r="E8227" i="3"/>
  <c r="E8228" i="3"/>
  <c r="E8229" i="3"/>
  <c r="E8230" i="3"/>
  <c r="E8231" i="3"/>
  <c r="E8232" i="3"/>
  <c r="E8233" i="3"/>
  <c r="E8234" i="3"/>
  <c r="E8235" i="3"/>
  <c r="E8236" i="3"/>
  <c r="E8237" i="3"/>
  <c r="E8238" i="3"/>
  <c r="E8239" i="3"/>
  <c r="E8240" i="3"/>
  <c r="E8241" i="3"/>
  <c r="E8242" i="3"/>
  <c r="E8243" i="3"/>
  <c r="E8244" i="3"/>
  <c r="E8245" i="3"/>
  <c r="E8246" i="3"/>
  <c r="E8247" i="3"/>
  <c r="E8248" i="3"/>
  <c r="E8249" i="3"/>
  <c r="E8250" i="3"/>
  <c r="E8251" i="3"/>
  <c r="E8252" i="3"/>
  <c r="E8253" i="3"/>
  <c r="E8254" i="3"/>
  <c r="E8255" i="3"/>
  <c r="E8256" i="3"/>
  <c r="E8257" i="3"/>
  <c r="E8258" i="3"/>
  <c r="E8259" i="3"/>
  <c r="E8260" i="3"/>
  <c r="E8261" i="3"/>
  <c r="E8262" i="3"/>
  <c r="E8263" i="3"/>
  <c r="E8264" i="3"/>
  <c r="E8265" i="3"/>
  <c r="E8266" i="3"/>
  <c r="E8267" i="3"/>
  <c r="E8268" i="3"/>
  <c r="E8269" i="3"/>
  <c r="E8270" i="3"/>
  <c r="E8271" i="3"/>
  <c r="E8272" i="3"/>
  <c r="E8273" i="3"/>
  <c r="E8274" i="3"/>
  <c r="E8275" i="3"/>
  <c r="E8276" i="3"/>
  <c r="E8277" i="3"/>
  <c r="E8278" i="3"/>
  <c r="E8279" i="3"/>
  <c r="E8280" i="3"/>
  <c r="E8281" i="3"/>
  <c r="E8282" i="3"/>
  <c r="E8283" i="3"/>
  <c r="E8284" i="3"/>
  <c r="E8285" i="3"/>
  <c r="E8286" i="3"/>
  <c r="E8287" i="3"/>
  <c r="E8288" i="3"/>
  <c r="E8289" i="3"/>
  <c r="E8290" i="3"/>
  <c r="E8291" i="3"/>
  <c r="E8292" i="3"/>
  <c r="E8293" i="3"/>
  <c r="E8294" i="3"/>
  <c r="E8295" i="3"/>
  <c r="E8296" i="3"/>
  <c r="E8297" i="3"/>
  <c r="E8298" i="3"/>
  <c r="E8299" i="3"/>
  <c r="E8300" i="3"/>
  <c r="E8301" i="3"/>
  <c r="E8302" i="3"/>
  <c r="E8303" i="3"/>
  <c r="E8304" i="3"/>
  <c r="E8305" i="3"/>
  <c r="E8306" i="3"/>
  <c r="E8307" i="3"/>
  <c r="E8308" i="3"/>
  <c r="E8309" i="3"/>
  <c r="E8310" i="3"/>
  <c r="E8311" i="3"/>
  <c r="E8312" i="3"/>
  <c r="E8313" i="3"/>
  <c r="E8314" i="3"/>
  <c r="E8315" i="3"/>
  <c r="E8316" i="3"/>
  <c r="E8317" i="3"/>
  <c r="E8318" i="3"/>
  <c r="E8319" i="3"/>
  <c r="E8320" i="3"/>
  <c r="E8321" i="3"/>
  <c r="E8322" i="3"/>
  <c r="E8323" i="3"/>
  <c r="E8324" i="3"/>
  <c r="E8325" i="3"/>
  <c r="E8326" i="3"/>
  <c r="E8327" i="3"/>
  <c r="E8328" i="3"/>
  <c r="E8329" i="3"/>
  <c r="E8330" i="3"/>
  <c r="E8331" i="3"/>
  <c r="E8332" i="3"/>
  <c r="E8333" i="3"/>
  <c r="E8334" i="3"/>
  <c r="E8335" i="3"/>
  <c r="E8336" i="3"/>
  <c r="E8337" i="3"/>
  <c r="E8338" i="3"/>
  <c r="E8339" i="3"/>
  <c r="E8340" i="3"/>
  <c r="E8341" i="3"/>
  <c r="E8342" i="3"/>
  <c r="E8343" i="3"/>
  <c r="E8344" i="3"/>
  <c r="E8345" i="3"/>
  <c r="E8346" i="3"/>
  <c r="E8347" i="3"/>
  <c r="E8348" i="3"/>
  <c r="E8349" i="3"/>
  <c r="E8350" i="3"/>
  <c r="E8351" i="3"/>
  <c r="E8352" i="3"/>
  <c r="E8353" i="3"/>
  <c r="E8354" i="3"/>
  <c r="E8355" i="3"/>
  <c r="E8356" i="3"/>
  <c r="E8357" i="3"/>
  <c r="E8358" i="3"/>
  <c r="E8359" i="3"/>
  <c r="E8360" i="3"/>
  <c r="E8361" i="3"/>
  <c r="E8362" i="3"/>
  <c r="E8363" i="3"/>
  <c r="E8364" i="3"/>
  <c r="E8365" i="3"/>
  <c r="E8366" i="3"/>
  <c r="E8367" i="3"/>
  <c r="E8368" i="3"/>
  <c r="E8369" i="3"/>
  <c r="E8370" i="3"/>
  <c r="E8371" i="3"/>
  <c r="E8372" i="3"/>
  <c r="E8373" i="3"/>
  <c r="E8374" i="3"/>
  <c r="E8375" i="3"/>
  <c r="E8376" i="3"/>
  <c r="E8377" i="3"/>
  <c r="E8378" i="3"/>
  <c r="E8379" i="3"/>
  <c r="E8380" i="3"/>
  <c r="E8381" i="3"/>
  <c r="E8382" i="3"/>
  <c r="E8383" i="3"/>
  <c r="E8384" i="3"/>
  <c r="E8385" i="3"/>
  <c r="E8386" i="3"/>
  <c r="E8387" i="3"/>
  <c r="E8388" i="3"/>
  <c r="E8389" i="3"/>
  <c r="E8390" i="3"/>
  <c r="E8391" i="3"/>
  <c r="E8392" i="3"/>
  <c r="E8393" i="3"/>
  <c r="E8394" i="3"/>
  <c r="E8395" i="3"/>
  <c r="E8396" i="3"/>
  <c r="E8397" i="3"/>
  <c r="E8398" i="3"/>
  <c r="E8399" i="3"/>
  <c r="E8400" i="3"/>
  <c r="E8401" i="3"/>
  <c r="E8402" i="3"/>
  <c r="E8403" i="3"/>
  <c r="E8404" i="3"/>
  <c r="E8405" i="3"/>
  <c r="E8406" i="3"/>
  <c r="E8407" i="3"/>
  <c r="E8408" i="3"/>
  <c r="E8409" i="3"/>
  <c r="E8410" i="3"/>
  <c r="E8411" i="3"/>
  <c r="E8412" i="3"/>
  <c r="E8413" i="3"/>
  <c r="E8414" i="3"/>
  <c r="E8415" i="3"/>
  <c r="E8416" i="3"/>
  <c r="E8417" i="3"/>
  <c r="E8418" i="3"/>
  <c r="E8419" i="3"/>
  <c r="E8420" i="3"/>
  <c r="E8421" i="3"/>
  <c r="E8422" i="3"/>
  <c r="E8423" i="3"/>
  <c r="E8424" i="3"/>
  <c r="E8425" i="3"/>
  <c r="E8426" i="3"/>
  <c r="E8427" i="3"/>
  <c r="E8428" i="3"/>
  <c r="E8429" i="3"/>
  <c r="E8430" i="3"/>
  <c r="E8431" i="3"/>
  <c r="E8432" i="3"/>
  <c r="E8433" i="3"/>
  <c r="E8434" i="3"/>
  <c r="E8435" i="3"/>
  <c r="E8436" i="3"/>
  <c r="E8437" i="3"/>
  <c r="E8438" i="3"/>
  <c r="E8439" i="3"/>
  <c r="E8440" i="3"/>
  <c r="E8441" i="3"/>
  <c r="E8442" i="3"/>
  <c r="E8443" i="3"/>
  <c r="E8444" i="3"/>
  <c r="E8445" i="3"/>
  <c r="E8446" i="3"/>
  <c r="E8447" i="3"/>
  <c r="E8448" i="3"/>
  <c r="E8449" i="3"/>
  <c r="E8450" i="3"/>
  <c r="E8451" i="3"/>
  <c r="E8452" i="3"/>
  <c r="E8453" i="3"/>
  <c r="E8454" i="3"/>
  <c r="E8455" i="3"/>
  <c r="E8456" i="3"/>
  <c r="E8457" i="3"/>
  <c r="E8458" i="3"/>
  <c r="E8459" i="3"/>
  <c r="E8460" i="3"/>
  <c r="E8461" i="3"/>
  <c r="E8462" i="3"/>
  <c r="E8463" i="3"/>
  <c r="E8464" i="3"/>
  <c r="E8465" i="3"/>
  <c r="E8466" i="3"/>
  <c r="E8467" i="3"/>
  <c r="E8468" i="3"/>
  <c r="E8469" i="3"/>
  <c r="E8470" i="3"/>
  <c r="E8471" i="3"/>
  <c r="E8472" i="3"/>
  <c r="E8473" i="3"/>
  <c r="E8474" i="3"/>
  <c r="E8475" i="3"/>
  <c r="E8476" i="3"/>
  <c r="E8477" i="3"/>
  <c r="E8478" i="3"/>
  <c r="E8479" i="3"/>
  <c r="E8480" i="3"/>
  <c r="E8481" i="3"/>
  <c r="E8482" i="3"/>
  <c r="E8483" i="3"/>
  <c r="E8484" i="3"/>
  <c r="E8485" i="3"/>
  <c r="E8486" i="3"/>
  <c r="E8487" i="3"/>
  <c r="E8488" i="3"/>
  <c r="E8489" i="3"/>
  <c r="E8490" i="3"/>
  <c r="E8491" i="3"/>
  <c r="E8492" i="3"/>
  <c r="E8493" i="3"/>
  <c r="E8494" i="3"/>
  <c r="E8495" i="3"/>
  <c r="E8496" i="3"/>
  <c r="E8497" i="3"/>
  <c r="E8498" i="3"/>
  <c r="E8499" i="3"/>
  <c r="E8500" i="3"/>
  <c r="E8501" i="3"/>
  <c r="E8502" i="3"/>
  <c r="E8503" i="3"/>
  <c r="E8504" i="3"/>
  <c r="E8505" i="3"/>
  <c r="E8506" i="3"/>
  <c r="E8507" i="3"/>
  <c r="E8508" i="3"/>
  <c r="E8509" i="3"/>
  <c r="E8510" i="3"/>
  <c r="E8511" i="3"/>
  <c r="E8512" i="3"/>
  <c r="E8513" i="3"/>
  <c r="E8514" i="3"/>
  <c r="E8515" i="3"/>
  <c r="E8516" i="3"/>
  <c r="E8517" i="3"/>
  <c r="E8518" i="3"/>
  <c r="E8519" i="3"/>
  <c r="E8520" i="3"/>
  <c r="E8521" i="3"/>
  <c r="E8522" i="3"/>
  <c r="E8523" i="3"/>
  <c r="E8524" i="3"/>
  <c r="E8525" i="3"/>
  <c r="E8526" i="3"/>
  <c r="E8527" i="3"/>
  <c r="E8528" i="3"/>
  <c r="E8529" i="3"/>
  <c r="E8530" i="3"/>
  <c r="E8531" i="3"/>
  <c r="E8532" i="3"/>
  <c r="E8533" i="3"/>
  <c r="E8534" i="3"/>
  <c r="E8535" i="3"/>
  <c r="E8536" i="3"/>
  <c r="E8537" i="3"/>
  <c r="E8538" i="3"/>
  <c r="E8539" i="3"/>
  <c r="E8540" i="3"/>
  <c r="E8541" i="3"/>
  <c r="E8542" i="3"/>
  <c r="E8543" i="3"/>
  <c r="E8544" i="3"/>
  <c r="E8545" i="3"/>
  <c r="E8546" i="3"/>
  <c r="E8547" i="3"/>
  <c r="E8548" i="3"/>
  <c r="E8549" i="3"/>
  <c r="E8550" i="3"/>
  <c r="E8551" i="3"/>
  <c r="E8552" i="3"/>
  <c r="E8553" i="3"/>
  <c r="E8554" i="3"/>
  <c r="E8555" i="3"/>
  <c r="E8556" i="3"/>
  <c r="E8557" i="3"/>
  <c r="E8558" i="3"/>
  <c r="E8559" i="3"/>
  <c r="E8560" i="3"/>
  <c r="E8561" i="3"/>
  <c r="E8562" i="3"/>
  <c r="E8563" i="3"/>
  <c r="E8564" i="3"/>
  <c r="E8565" i="3"/>
  <c r="E8566" i="3"/>
  <c r="E8567" i="3"/>
  <c r="E8568" i="3"/>
  <c r="E8569" i="3"/>
  <c r="E8570" i="3"/>
  <c r="E8571" i="3"/>
  <c r="E8572" i="3"/>
  <c r="E8573" i="3"/>
  <c r="E8574" i="3"/>
  <c r="E8575" i="3"/>
  <c r="E8576" i="3"/>
  <c r="E8577" i="3"/>
  <c r="E8578" i="3"/>
  <c r="E8579" i="3"/>
  <c r="E8580" i="3"/>
  <c r="E8581" i="3"/>
  <c r="E8582" i="3"/>
  <c r="E8583" i="3"/>
  <c r="E8584" i="3"/>
  <c r="E8585" i="3"/>
  <c r="E8586" i="3"/>
  <c r="E8587" i="3"/>
  <c r="E8588" i="3"/>
  <c r="E8589" i="3"/>
  <c r="E8590" i="3"/>
  <c r="E8591" i="3"/>
  <c r="E8592" i="3"/>
  <c r="E8593" i="3"/>
  <c r="E8594" i="3"/>
  <c r="E8595" i="3"/>
  <c r="E8596" i="3"/>
  <c r="E8597" i="3"/>
  <c r="E8598" i="3"/>
  <c r="E8599" i="3"/>
  <c r="E8600" i="3"/>
  <c r="E8601" i="3"/>
  <c r="E8602" i="3"/>
  <c r="E8603" i="3"/>
  <c r="E8604" i="3"/>
  <c r="E8605" i="3"/>
  <c r="E8606" i="3"/>
  <c r="E8607" i="3"/>
  <c r="E8608" i="3"/>
  <c r="E8609" i="3"/>
  <c r="E8610" i="3"/>
  <c r="E8611" i="3"/>
  <c r="E8612" i="3"/>
  <c r="E8613" i="3"/>
  <c r="E8614" i="3"/>
  <c r="E8615" i="3"/>
  <c r="E8616" i="3"/>
  <c r="E8617" i="3"/>
  <c r="E8618" i="3"/>
  <c r="E8619" i="3"/>
  <c r="E8620" i="3"/>
  <c r="E8621" i="3"/>
  <c r="E8622" i="3"/>
  <c r="E8623" i="3"/>
  <c r="E8624" i="3"/>
  <c r="E8625" i="3"/>
  <c r="E8626" i="3"/>
  <c r="E8627" i="3"/>
  <c r="E8628" i="3"/>
  <c r="E8629" i="3"/>
  <c r="E8630" i="3"/>
  <c r="E8631" i="3"/>
  <c r="E8632" i="3"/>
  <c r="E8633" i="3"/>
  <c r="E8634" i="3"/>
  <c r="E8635" i="3"/>
  <c r="E8636" i="3"/>
  <c r="E8637" i="3"/>
  <c r="E8638" i="3"/>
  <c r="E8639" i="3"/>
  <c r="E8640" i="3"/>
  <c r="E8641" i="3"/>
  <c r="E8642" i="3"/>
  <c r="E8643" i="3"/>
  <c r="E8644" i="3"/>
  <c r="E8645" i="3"/>
  <c r="E8646" i="3"/>
  <c r="E8647" i="3"/>
  <c r="E8648" i="3"/>
  <c r="E8649" i="3"/>
  <c r="E8650" i="3"/>
  <c r="E8651" i="3"/>
  <c r="E8652" i="3"/>
  <c r="E8653" i="3"/>
  <c r="E8654" i="3"/>
  <c r="E8655" i="3"/>
  <c r="E8656" i="3"/>
  <c r="E8657" i="3"/>
  <c r="E8658" i="3"/>
  <c r="E8659" i="3"/>
  <c r="E8660" i="3"/>
  <c r="E8661" i="3"/>
  <c r="E8662" i="3"/>
  <c r="E8663" i="3"/>
  <c r="E8664" i="3"/>
  <c r="E8665" i="3"/>
  <c r="E8666" i="3"/>
  <c r="E8667" i="3"/>
  <c r="E8668" i="3"/>
  <c r="E8669" i="3"/>
  <c r="E8670" i="3"/>
  <c r="E8671" i="3"/>
  <c r="E8672" i="3"/>
  <c r="E8673" i="3"/>
  <c r="E8674" i="3"/>
  <c r="E8675" i="3"/>
  <c r="E8676" i="3"/>
  <c r="E8677" i="3"/>
  <c r="E8678" i="3"/>
  <c r="E8679" i="3"/>
  <c r="E8680" i="3"/>
  <c r="E8681" i="3"/>
  <c r="E8682" i="3"/>
  <c r="E8683" i="3"/>
  <c r="E8684" i="3"/>
  <c r="E8685" i="3"/>
  <c r="E8686" i="3"/>
  <c r="E8687" i="3"/>
  <c r="E8688" i="3"/>
  <c r="E8689" i="3"/>
  <c r="E8690" i="3"/>
  <c r="E8691" i="3"/>
  <c r="E8692" i="3"/>
  <c r="E8693" i="3"/>
  <c r="E8694" i="3"/>
  <c r="E8695" i="3"/>
  <c r="E8696" i="3"/>
  <c r="E8697" i="3"/>
  <c r="E8698" i="3"/>
  <c r="E8699" i="3"/>
  <c r="E8700" i="3"/>
  <c r="E8701" i="3"/>
  <c r="E8702" i="3"/>
  <c r="E8703" i="3"/>
  <c r="E8704" i="3"/>
  <c r="E8705" i="3"/>
  <c r="E8706" i="3"/>
  <c r="E8707" i="3"/>
  <c r="E8708" i="3"/>
  <c r="E8709" i="3"/>
  <c r="E8710" i="3"/>
  <c r="E8711" i="3"/>
  <c r="E8712" i="3"/>
  <c r="E8713" i="3"/>
  <c r="E8714" i="3"/>
  <c r="E8715" i="3"/>
  <c r="E8716" i="3"/>
  <c r="E8717" i="3"/>
  <c r="E8718" i="3"/>
  <c r="E8719" i="3"/>
  <c r="E8720" i="3"/>
  <c r="E8721" i="3"/>
  <c r="E8722" i="3"/>
  <c r="E8723" i="3"/>
  <c r="E8724" i="3"/>
  <c r="E8725" i="3"/>
  <c r="E8726" i="3"/>
  <c r="E8727" i="3"/>
  <c r="E8728" i="3"/>
  <c r="E8729" i="3"/>
  <c r="E8730" i="3"/>
  <c r="E8731" i="3"/>
  <c r="E8732" i="3"/>
  <c r="E8733" i="3"/>
  <c r="E8734" i="3"/>
  <c r="E8735" i="3"/>
  <c r="E8736" i="3"/>
  <c r="E8737" i="3"/>
  <c r="E8738" i="3"/>
  <c r="E8739" i="3"/>
  <c r="E8740" i="3"/>
  <c r="E8741" i="3"/>
  <c r="E8742" i="3"/>
  <c r="E8743" i="3"/>
  <c r="E8744" i="3"/>
  <c r="E8745" i="3"/>
  <c r="E8746" i="3"/>
  <c r="E8747" i="3"/>
  <c r="E8748" i="3"/>
  <c r="E8749" i="3"/>
  <c r="E8750" i="3"/>
  <c r="E8751" i="3"/>
  <c r="E8752" i="3"/>
  <c r="E8753" i="3"/>
  <c r="E8754" i="3"/>
  <c r="E8755" i="3"/>
  <c r="E8756" i="3"/>
  <c r="E8757" i="3"/>
  <c r="E8758" i="3"/>
  <c r="E8759" i="3"/>
  <c r="E8760" i="3"/>
  <c r="E8761" i="3"/>
  <c r="E8762" i="3"/>
  <c r="E8763" i="3"/>
  <c r="E8764" i="3"/>
  <c r="E8765" i="3"/>
  <c r="E8766" i="3"/>
  <c r="E8767" i="3"/>
  <c r="E8768" i="3"/>
  <c r="E8769" i="3"/>
  <c r="E8770" i="3"/>
  <c r="E8771" i="3"/>
  <c r="E8772" i="3"/>
  <c r="E8773" i="3"/>
  <c r="E8774" i="3"/>
  <c r="E8775" i="3"/>
  <c r="E8776" i="3"/>
  <c r="E8777" i="3"/>
  <c r="E8778" i="3"/>
  <c r="E8779" i="3"/>
  <c r="E8780" i="3"/>
  <c r="E8781" i="3"/>
  <c r="E8782" i="3"/>
  <c r="E8783" i="3"/>
  <c r="E8784" i="3"/>
  <c r="E8785" i="3"/>
  <c r="E8786" i="3"/>
  <c r="E8787" i="3"/>
  <c r="E8788" i="3"/>
  <c r="E8789" i="3"/>
  <c r="E8790" i="3"/>
  <c r="E8791" i="3"/>
  <c r="E8792" i="3"/>
  <c r="E8793" i="3"/>
  <c r="E8794" i="3"/>
  <c r="E8795" i="3"/>
  <c r="E8796" i="3"/>
  <c r="E8797" i="3"/>
  <c r="E8798" i="3"/>
  <c r="E8799" i="3"/>
  <c r="E8800" i="3"/>
  <c r="E8801" i="3"/>
  <c r="E8802" i="3"/>
  <c r="E8803" i="3"/>
  <c r="E8804" i="3"/>
  <c r="E8805" i="3"/>
  <c r="E8806" i="3"/>
  <c r="E8807" i="3"/>
  <c r="E8808" i="3"/>
  <c r="E8809" i="3"/>
  <c r="E8810" i="3"/>
  <c r="E8811" i="3"/>
  <c r="E8812" i="3"/>
  <c r="E8813" i="3"/>
  <c r="E8814" i="3"/>
  <c r="E8815" i="3"/>
  <c r="E8816" i="3"/>
  <c r="E8817" i="3"/>
  <c r="E8818" i="3"/>
  <c r="E8819" i="3"/>
  <c r="E8820" i="3"/>
  <c r="E8821" i="3"/>
  <c r="E8822" i="3"/>
  <c r="E8823" i="3"/>
  <c r="E8824" i="3"/>
  <c r="E8825" i="3"/>
  <c r="E8826" i="3"/>
  <c r="E8827" i="3"/>
  <c r="E8828" i="3"/>
  <c r="E8829" i="3"/>
  <c r="E8830" i="3"/>
  <c r="E8831" i="3"/>
  <c r="E8832" i="3"/>
  <c r="E8833" i="3"/>
  <c r="E8834" i="3"/>
  <c r="E8835" i="3"/>
  <c r="E8836" i="3"/>
  <c r="E8837" i="3"/>
  <c r="E8838" i="3"/>
  <c r="E8839" i="3"/>
  <c r="E8840" i="3"/>
  <c r="E8841" i="3"/>
  <c r="E8842" i="3"/>
  <c r="E8843" i="3"/>
  <c r="E8844" i="3"/>
  <c r="E8845" i="3"/>
  <c r="E8846" i="3"/>
  <c r="E8847" i="3"/>
  <c r="E8848" i="3"/>
  <c r="E8849" i="3"/>
  <c r="E8850" i="3"/>
  <c r="E8851" i="3"/>
  <c r="E8852" i="3"/>
  <c r="E8853" i="3"/>
  <c r="E8854" i="3"/>
  <c r="E8855" i="3"/>
  <c r="E8856" i="3"/>
  <c r="E8857" i="3"/>
  <c r="E8858" i="3"/>
  <c r="E8859" i="3"/>
  <c r="E8860" i="3"/>
  <c r="E8861" i="3"/>
  <c r="E8862" i="3"/>
  <c r="E8863" i="3"/>
  <c r="E8864" i="3"/>
  <c r="E8865" i="3"/>
  <c r="E8866" i="3"/>
  <c r="E8867" i="3"/>
  <c r="E8868" i="3"/>
  <c r="E8869" i="3"/>
  <c r="E8870" i="3"/>
  <c r="E8871" i="3"/>
  <c r="E8872" i="3"/>
  <c r="E8873" i="3"/>
  <c r="E8874" i="3"/>
  <c r="E8875" i="3"/>
  <c r="E8876" i="3"/>
  <c r="E8877" i="3"/>
  <c r="E8878" i="3"/>
  <c r="E8879" i="3"/>
  <c r="E8880" i="3"/>
  <c r="E8881" i="3"/>
  <c r="E8882" i="3"/>
  <c r="E8883" i="3"/>
  <c r="E8884" i="3"/>
  <c r="E8885" i="3"/>
  <c r="E8886" i="3"/>
  <c r="E8887" i="3"/>
  <c r="E8888" i="3"/>
  <c r="E8889" i="3"/>
  <c r="E8890" i="3"/>
  <c r="E8891" i="3"/>
  <c r="E8892" i="3"/>
  <c r="E8893" i="3"/>
  <c r="E8894" i="3"/>
  <c r="E8895" i="3"/>
  <c r="E8896" i="3"/>
  <c r="E8897" i="3"/>
  <c r="E8898" i="3"/>
  <c r="E8899" i="3"/>
  <c r="E8900" i="3"/>
  <c r="E8901" i="3"/>
  <c r="E8902" i="3"/>
  <c r="E8903" i="3"/>
  <c r="E8904" i="3"/>
  <c r="E8905" i="3"/>
  <c r="E8906" i="3"/>
  <c r="E8907" i="3"/>
  <c r="E8908" i="3"/>
  <c r="E8909" i="3"/>
  <c r="E8910" i="3"/>
  <c r="E8911" i="3"/>
  <c r="E8912" i="3"/>
  <c r="E8913" i="3"/>
  <c r="E8914" i="3"/>
  <c r="E8915" i="3"/>
  <c r="E8916" i="3"/>
  <c r="E8917" i="3"/>
  <c r="E8918" i="3"/>
  <c r="E8919" i="3"/>
  <c r="E8920" i="3"/>
  <c r="E8921" i="3"/>
  <c r="E8922" i="3"/>
  <c r="E8923" i="3"/>
  <c r="E8924" i="3"/>
  <c r="E8925" i="3"/>
  <c r="E8926" i="3"/>
  <c r="E8927" i="3"/>
  <c r="E8928" i="3"/>
  <c r="E8929" i="3"/>
  <c r="E8930" i="3"/>
  <c r="E8931" i="3"/>
  <c r="E8932" i="3"/>
  <c r="E8933" i="3"/>
  <c r="E8934" i="3"/>
  <c r="E8935" i="3"/>
  <c r="E8936" i="3"/>
  <c r="E8937" i="3"/>
  <c r="E8938" i="3"/>
  <c r="E8939" i="3"/>
  <c r="E8940" i="3"/>
  <c r="E8941" i="3"/>
  <c r="E8942" i="3"/>
  <c r="E8943" i="3"/>
  <c r="E8944" i="3"/>
  <c r="E8945" i="3"/>
  <c r="E8946" i="3"/>
  <c r="E8947" i="3"/>
  <c r="E8948" i="3"/>
  <c r="E8949" i="3"/>
  <c r="E8950" i="3"/>
  <c r="E8951" i="3"/>
  <c r="E8952" i="3"/>
  <c r="E8953" i="3"/>
  <c r="E8954" i="3"/>
  <c r="E8955" i="3"/>
  <c r="E8956" i="3"/>
  <c r="E8957" i="3"/>
  <c r="E8958" i="3"/>
  <c r="E8959" i="3"/>
  <c r="E8960" i="3"/>
  <c r="E8961" i="3"/>
  <c r="E8962" i="3"/>
  <c r="E8963" i="3"/>
  <c r="E8964" i="3"/>
  <c r="E8965" i="3"/>
  <c r="E8966" i="3"/>
  <c r="E8967" i="3"/>
  <c r="E8968" i="3"/>
  <c r="E8969" i="3"/>
  <c r="E8970" i="3"/>
  <c r="E8971" i="3"/>
  <c r="E8972" i="3"/>
  <c r="E8973" i="3"/>
  <c r="E8974" i="3"/>
  <c r="E8975" i="3"/>
  <c r="E8976" i="3"/>
  <c r="E8977" i="3"/>
  <c r="E8978" i="3"/>
  <c r="E8979" i="3"/>
  <c r="E8980" i="3"/>
  <c r="E8981" i="3"/>
  <c r="E8982" i="3"/>
  <c r="E8983" i="3"/>
  <c r="E8984" i="3"/>
  <c r="E8985" i="3"/>
  <c r="E8986" i="3"/>
  <c r="E8987" i="3"/>
  <c r="E8988" i="3"/>
  <c r="E8989" i="3"/>
  <c r="E8990" i="3"/>
  <c r="E8991" i="3"/>
  <c r="E8992" i="3"/>
  <c r="E8993" i="3"/>
  <c r="E8994" i="3"/>
  <c r="E8995" i="3"/>
  <c r="E8996" i="3"/>
  <c r="E8997" i="3"/>
  <c r="E8998" i="3"/>
  <c r="E8999" i="3"/>
  <c r="E9000" i="3"/>
  <c r="E9001" i="3"/>
  <c r="E9002" i="3"/>
  <c r="E9003" i="3"/>
  <c r="E9004" i="3"/>
  <c r="E9005" i="3"/>
  <c r="E9006" i="3"/>
  <c r="E9007" i="3"/>
  <c r="E9008" i="3"/>
  <c r="E9009" i="3"/>
  <c r="E9010" i="3"/>
  <c r="E9011" i="3"/>
  <c r="E9012" i="3"/>
  <c r="E9013" i="3"/>
  <c r="E9014" i="3"/>
  <c r="E9015" i="3"/>
  <c r="E9016" i="3"/>
  <c r="E9017" i="3"/>
  <c r="E9018" i="3"/>
  <c r="E9019" i="3"/>
  <c r="E9020" i="3"/>
  <c r="E9021" i="3"/>
  <c r="E9022" i="3"/>
  <c r="E9023" i="3"/>
  <c r="E9024" i="3"/>
  <c r="E9025" i="3"/>
  <c r="E9026" i="3"/>
  <c r="E9027" i="3"/>
  <c r="E9028" i="3"/>
  <c r="E9029" i="3"/>
  <c r="E9030" i="3"/>
  <c r="E9031" i="3"/>
  <c r="E9032" i="3"/>
  <c r="E9033" i="3"/>
  <c r="E9034" i="3"/>
  <c r="E9035" i="3"/>
  <c r="E9036" i="3"/>
  <c r="E9037" i="3"/>
  <c r="E9038" i="3"/>
  <c r="E9039" i="3"/>
  <c r="E9040" i="3"/>
  <c r="E9041" i="3"/>
  <c r="E9042" i="3"/>
  <c r="E9043" i="3"/>
  <c r="E9044" i="3"/>
  <c r="E9045" i="3"/>
  <c r="E9046" i="3"/>
  <c r="E9047" i="3"/>
  <c r="E9048" i="3"/>
  <c r="E9049" i="3"/>
  <c r="E9050" i="3"/>
  <c r="E9051" i="3"/>
  <c r="E9052" i="3"/>
  <c r="E9053" i="3"/>
  <c r="E9054" i="3"/>
  <c r="E9055" i="3"/>
  <c r="E9056" i="3"/>
  <c r="E9057" i="3"/>
  <c r="E9058" i="3"/>
  <c r="E9059" i="3"/>
  <c r="E9060" i="3"/>
  <c r="E9061" i="3"/>
  <c r="E9062" i="3"/>
  <c r="E9063" i="3"/>
  <c r="E9064" i="3"/>
  <c r="E9065" i="3"/>
  <c r="E9066" i="3"/>
  <c r="E9067" i="3"/>
  <c r="E9068" i="3"/>
  <c r="E9069" i="3"/>
  <c r="E9070" i="3"/>
  <c r="E9071" i="3"/>
  <c r="E9072" i="3"/>
  <c r="E9073" i="3"/>
  <c r="E9074" i="3"/>
  <c r="E9075" i="3"/>
  <c r="E9076" i="3"/>
  <c r="E9077" i="3"/>
  <c r="E9078" i="3"/>
  <c r="E9079" i="3"/>
  <c r="E9080" i="3"/>
  <c r="E9081" i="3"/>
  <c r="E9082" i="3"/>
  <c r="E9083" i="3"/>
  <c r="E9084" i="3"/>
  <c r="E9085" i="3"/>
  <c r="E9086" i="3"/>
  <c r="E9087" i="3"/>
  <c r="E9088" i="3"/>
  <c r="E9089" i="3"/>
  <c r="E9090" i="3"/>
  <c r="E9091" i="3"/>
  <c r="E9092" i="3"/>
  <c r="E9093" i="3"/>
  <c r="E9094" i="3"/>
  <c r="E9095" i="3"/>
  <c r="E9096" i="3"/>
  <c r="E9097" i="3"/>
  <c r="E9098" i="3"/>
  <c r="E9099" i="3"/>
  <c r="E9100" i="3"/>
  <c r="E9101" i="3"/>
  <c r="E9102" i="3"/>
  <c r="E9103" i="3"/>
  <c r="E9104" i="3"/>
  <c r="E9105" i="3"/>
  <c r="E9106" i="3"/>
  <c r="E9107" i="3"/>
  <c r="E9108" i="3"/>
  <c r="E9109" i="3"/>
  <c r="E9110" i="3"/>
  <c r="E9111" i="3"/>
  <c r="E9112" i="3"/>
  <c r="E9113" i="3"/>
  <c r="E9114" i="3"/>
  <c r="E9115" i="3"/>
  <c r="E9116" i="3"/>
  <c r="E9117" i="3"/>
  <c r="E9118" i="3"/>
  <c r="E9119" i="3"/>
  <c r="E9120" i="3"/>
  <c r="E9121" i="3"/>
  <c r="E9122" i="3"/>
  <c r="E9123" i="3"/>
  <c r="E9124" i="3"/>
  <c r="E9125" i="3"/>
  <c r="E9126" i="3"/>
  <c r="E9127" i="3"/>
  <c r="E9128" i="3"/>
  <c r="E9129" i="3"/>
  <c r="E9130" i="3"/>
  <c r="E9131" i="3"/>
  <c r="E9132" i="3"/>
  <c r="E9133" i="3"/>
  <c r="E9134" i="3"/>
  <c r="E9135" i="3"/>
  <c r="E9136" i="3"/>
  <c r="E9137" i="3"/>
  <c r="E9138" i="3"/>
  <c r="E9139" i="3"/>
  <c r="E9140" i="3"/>
  <c r="E9141" i="3"/>
  <c r="E9142" i="3"/>
  <c r="E9143" i="3"/>
  <c r="E9144" i="3"/>
  <c r="E9145" i="3"/>
  <c r="E9146" i="3"/>
  <c r="E9147" i="3"/>
  <c r="E9148" i="3"/>
  <c r="E9149" i="3"/>
  <c r="E9150" i="3"/>
  <c r="E9151" i="3"/>
  <c r="E9152" i="3"/>
  <c r="E9153" i="3"/>
  <c r="E9154" i="3"/>
  <c r="E9155" i="3"/>
  <c r="E9156" i="3"/>
  <c r="E9157" i="3"/>
  <c r="E9158" i="3"/>
  <c r="E9159" i="3"/>
  <c r="E9160" i="3"/>
  <c r="E9161" i="3"/>
  <c r="E9162" i="3"/>
  <c r="E9163" i="3"/>
  <c r="E9164" i="3"/>
  <c r="E9165" i="3"/>
  <c r="E9166" i="3"/>
  <c r="E9167" i="3"/>
  <c r="E9168" i="3"/>
  <c r="E9169" i="3"/>
  <c r="E9170" i="3"/>
  <c r="E9171" i="3"/>
  <c r="E9172" i="3"/>
  <c r="E9173" i="3"/>
  <c r="E9174" i="3"/>
  <c r="E9175" i="3"/>
  <c r="E9176" i="3"/>
  <c r="E9177" i="3"/>
  <c r="E9178" i="3"/>
  <c r="E9179" i="3"/>
  <c r="E9180" i="3"/>
  <c r="E9181" i="3"/>
  <c r="E9182" i="3"/>
  <c r="E9183" i="3"/>
  <c r="E9184" i="3"/>
  <c r="E9185" i="3"/>
  <c r="E9186" i="3"/>
  <c r="E9187" i="3"/>
  <c r="E9188" i="3"/>
  <c r="E9189" i="3"/>
  <c r="E9190" i="3"/>
  <c r="E9191" i="3"/>
  <c r="E9192" i="3"/>
  <c r="E9193" i="3"/>
  <c r="E9194" i="3"/>
  <c r="E9195" i="3"/>
  <c r="E9196" i="3"/>
  <c r="E9197" i="3"/>
  <c r="E9198" i="3"/>
  <c r="E9199" i="3"/>
  <c r="E9200" i="3"/>
  <c r="E9201" i="3"/>
  <c r="E9202" i="3"/>
  <c r="E9203" i="3"/>
  <c r="E9204" i="3"/>
  <c r="E9205" i="3"/>
  <c r="E9206" i="3"/>
  <c r="E9207" i="3"/>
  <c r="E9208" i="3"/>
  <c r="E9209" i="3"/>
  <c r="E9210" i="3"/>
  <c r="E9211" i="3"/>
  <c r="E9212" i="3"/>
  <c r="E9213" i="3"/>
  <c r="E9214" i="3"/>
  <c r="E9215" i="3"/>
  <c r="E9216" i="3"/>
  <c r="E9217" i="3"/>
  <c r="E9218" i="3"/>
  <c r="E9219" i="3"/>
  <c r="E9220" i="3"/>
  <c r="E9221" i="3"/>
  <c r="E9222" i="3"/>
  <c r="E9223" i="3"/>
  <c r="E9224" i="3"/>
  <c r="E9225" i="3"/>
  <c r="E9226" i="3"/>
  <c r="E9227" i="3"/>
  <c r="E9228" i="3"/>
  <c r="E9229" i="3"/>
  <c r="E9230" i="3"/>
  <c r="E9231" i="3"/>
  <c r="E9232" i="3"/>
  <c r="E9233" i="3"/>
  <c r="E9234" i="3"/>
  <c r="E9235" i="3"/>
  <c r="E9236" i="3"/>
  <c r="E9237" i="3"/>
  <c r="E9238" i="3"/>
  <c r="E9239" i="3"/>
  <c r="E9240" i="3"/>
  <c r="E9241" i="3"/>
  <c r="E9242" i="3"/>
  <c r="E9243" i="3"/>
  <c r="E9244" i="3"/>
  <c r="E9245" i="3"/>
  <c r="E9246" i="3"/>
  <c r="E9247" i="3"/>
  <c r="E9248" i="3"/>
  <c r="E9249" i="3"/>
  <c r="E9250" i="3"/>
  <c r="E9251" i="3"/>
  <c r="E9252" i="3"/>
  <c r="E9253" i="3"/>
  <c r="E9254" i="3"/>
  <c r="E9255" i="3"/>
  <c r="E9256" i="3"/>
  <c r="E9257" i="3"/>
  <c r="E9258" i="3"/>
  <c r="E9259" i="3"/>
  <c r="E9260" i="3"/>
  <c r="E9261" i="3"/>
  <c r="E9262" i="3"/>
  <c r="E9263" i="3"/>
  <c r="E9264" i="3"/>
  <c r="E9265" i="3"/>
  <c r="E9266" i="3"/>
  <c r="E9267" i="3"/>
  <c r="E9268" i="3"/>
  <c r="E9269" i="3"/>
  <c r="E9270" i="3"/>
  <c r="E9271" i="3"/>
  <c r="E9272" i="3"/>
  <c r="E9273" i="3"/>
  <c r="E9274" i="3"/>
  <c r="E9275" i="3"/>
  <c r="E9276" i="3"/>
  <c r="E9277" i="3"/>
  <c r="E9278" i="3"/>
  <c r="E9279" i="3"/>
  <c r="E9280" i="3"/>
  <c r="E9281" i="3"/>
  <c r="E9282" i="3"/>
  <c r="E9283" i="3"/>
  <c r="E9284" i="3"/>
  <c r="E9285" i="3"/>
  <c r="E9286" i="3"/>
  <c r="E9287" i="3"/>
  <c r="E9288" i="3"/>
  <c r="E9289" i="3"/>
  <c r="E9290" i="3"/>
  <c r="E9291" i="3"/>
  <c r="E9292" i="3"/>
  <c r="E9293" i="3"/>
  <c r="E9294" i="3"/>
  <c r="E9295" i="3"/>
  <c r="E9296" i="3"/>
  <c r="E9297" i="3"/>
  <c r="E9298" i="3"/>
  <c r="E9299" i="3"/>
  <c r="E9300" i="3"/>
  <c r="E9301" i="3"/>
  <c r="E9302" i="3"/>
  <c r="E9303" i="3"/>
  <c r="E9304" i="3"/>
  <c r="E9305" i="3"/>
  <c r="E9306" i="3"/>
  <c r="E9307" i="3"/>
  <c r="E9308" i="3"/>
  <c r="E9309" i="3"/>
  <c r="E9310" i="3"/>
  <c r="E9311" i="3"/>
  <c r="E9312" i="3"/>
  <c r="E9313" i="3"/>
  <c r="E9314" i="3"/>
  <c r="E9315" i="3"/>
  <c r="E9316" i="3"/>
  <c r="E9317" i="3"/>
  <c r="E9318" i="3"/>
  <c r="E9319" i="3"/>
  <c r="E9320" i="3"/>
  <c r="E9321" i="3"/>
  <c r="E9322" i="3"/>
  <c r="E9323" i="3"/>
  <c r="E9324" i="3"/>
  <c r="E9325" i="3"/>
  <c r="E9326" i="3"/>
  <c r="E9327" i="3"/>
  <c r="E9328" i="3"/>
  <c r="E9329" i="3"/>
  <c r="E9330" i="3"/>
  <c r="E9331" i="3"/>
  <c r="E9332" i="3"/>
  <c r="E9333" i="3"/>
  <c r="E9334" i="3"/>
  <c r="E9335" i="3"/>
  <c r="E9336" i="3"/>
  <c r="E9337" i="3"/>
  <c r="E9338" i="3"/>
  <c r="E9339" i="3"/>
  <c r="E9340" i="3"/>
  <c r="E9341" i="3"/>
  <c r="E9342" i="3"/>
  <c r="E9343" i="3"/>
  <c r="E9344" i="3"/>
  <c r="E9345" i="3"/>
  <c r="E9346" i="3"/>
  <c r="E9347" i="3"/>
  <c r="E9348" i="3"/>
  <c r="E9349" i="3"/>
  <c r="E9350" i="3"/>
  <c r="E9351" i="3"/>
  <c r="E9352" i="3"/>
  <c r="E9353" i="3"/>
  <c r="E9354" i="3"/>
  <c r="E9355" i="3"/>
  <c r="E9356" i="3"/>
  <c r="E9357" i="3"/>
  <c r="E9358" i="3"/>
  <c r="E9359" i="3"/>
  <c r="E9360" i="3"/>
  <c r="E9361" i="3"/>
  <c r="E9362" i="3"/>
  <c r="E9363" i="3"/>
  <c r="E9364" i="3"/>
  <c r="E9365" i="3"/>
  <c r="E9366" i="3"/>
  <c r="E9367" i="3"/>
  <c r="E9368" i="3"/>
  <c r="E9369" i="3"/>
  <c r="E9370" i="3"/>
  <c r="E9371" i="3"/>
  <c r="E9372" i="3"/>
  <c r="E9373" i="3"/>
  <c r="E9374" i="3"/>
  <c r="E9375" i="3"/>
  <c r="E9376" i="3"/>
  <c r="E9377" i="3"/>
  <c r="E9378" i="3"/>
  <c r="E9379" i="3"/>
  <c r="E9380" i="3"/>
  <c r="E9381" i="3"/>
  <c r="E9382" i="3"/>
  <c r="E9383" i="3"/>
  <c r="E9384" i="3"/>
  <c r="E9385" i="3"/>
  <c r="E9386" i="3"/>
  <c r="E9387" i="3"/>
  <c r="E9388" i="3"/>
  <c r="E9389" i="3"/>
  <c r="E9390" i="3"/>
  <c r="E9391" i="3"/>
  <c r="E9392" i="3"/>
  <c r="E9393" i="3"/>
  <c r="E9394" i="3"/>
  <c r="E9395" i="3"/>
  <c r="E9396" i="3"/>
  <c r="E9397" i="3"/>
  <c r="E9398" i="3"/>
  <c r="E9399" i="3"/>
  <c r="E9400" i="3"/>
  <c r="E9401" i="3"/>
  <c r="E9402" i="3"/>
  <c r="E9403" i="3"/>
  <c r="E9404" i="3"/>
  <c r="E9405" i="3"/>
  <c r="E9406" i="3"/>
  <c r="E9407" i="3"/>
  <c r="E9408" i="3"/>
  <c r="E9409" i="3"/>
  <c r="E9410" i="3"/>
  <c r="E9411" i="3"/>
  <c r="E9412" i="3"/>
  <c r="E9413" i="3"/>
  <c r="E9414" i="3"/>
  <c r="E9415" i="3"/>
  <c r="E9416" i="3"/>
  <c r="E9417" i="3"/>
  <c r="E9418" i="3"/>
  <c r="E9419" i="3"/>
  <c r="E9420" i="3"/>
  <c r="E9421" i="3"/>
  <c r="E9422" i="3"/>
  <c r="E9423" i="3"/>
  <c r="E9424" i="3"/>
  <c r="E9425" i="3"/>
  <c r="E9426" i="3"/>
  <c r="E9427" i="3"/>
  <c r="E9428" i="3"/>
  <c r="E9429" i="3"/>
  <c r="E9430" i="3"/>
  <c r="E9431" i="3"/>
  <c r="E9432" i="3"/>
  <c r="E9433" i="3"/>
  <c r="E9434" i="3"/>
  <c r="E9435" i="3"/>
  <c r="E9436" i="3"/>
  <c r="E9437" i="3"/>
  <c r="E9438" i="3"/>
  <c r="E9439" i="3"/>
  <c r="E9440" i="3"/>
  <c r="E9441" i="3"/>
  <c r="E9442" i="3"/>
  <c r="E9443" i="3"/>
  <c r="E9444" i="3"/>
  <c r="E9445" i="3"/>
  <c r="E9446" i="3"/>
  <c r="E9447" i="3"/>
  <c r="E9448" i="3"/>
  <c r="E9449" i="3"/>
  <c r="E9450" i="3"/>
  <c r="E9451" i="3"/>
  <c r="E9452" i="3"/>
  <c r="E9453" i="3"/>
  <c r="E9454" i="3"/>
  <c r="E9455" i="3"/>
  <c r="E9456" i="3"/>
  <c r="E9457" i="3"/>
  <c r="E9458" i="3"/>
  <c r="E9459" i="3"/>
  <c r="E9460" i="3"/>
  <c r="E9461" i="3"/>
  <c r="E9462" i="3"/>
  <c r="E9463" i="3"/>
  <c r="E9464" i="3"/>
  <c r="E9465" i="3"/>
  <c r="E9466" i="3"/>
  <c r="E9467" i="3"/>
  <c r="E9468" i="3"/>
  <c r="E9469" i="3"/>
  <c r="E9470" i="3"/>
  <c r="E9471" i="3"/>
  <c r="E9472" i="3"/>
  <c r="E9473" i="3"/>
  <c r="E9474" i="3"/>
  <c r="E9475" i="3"/>
  <c r="E9476" i="3"/>
  <c r="E9477" i="3"/>
  <c r="E9478" i="3"/>
  <c r="E9479" i="3"/>
  <c r="E9480" i="3"/>
  <c r="E9481" i="3"/>
  <c r="E9482" i="3"/>
  <c r="E9483" i="3"/>
  <c r="E9484" i="3"/>
  <c r="E9485" i="3"/>
  <c r="E9486" i="3"/>
  <c r="E9487" i="3"/>
  <c r="E9488" i="3"/>
  <c r="E9489" i="3"/>
  <c r="E9490" i="3"/>
  <c r="E9491" i="3"/>
  <c r="E9492" i="3"/>
  <c r="E9493" i="3"/>
  <c r="E9494" i="3"/>
  <c r="E9495" i="3"/>
  <c r="E9496" i="3"/>
  <c r="E9497" i="3"/>
  <c r="E9498" i="3"/>
  <c r="E9499" i="3"/>
  <c r="E9500" i="3"/>
  <c r="E9501" i="3"/>
  <c r="E9502" i="3"/>
  <c r="E9503" i="3"/>
  <c r="E9504" i="3"/>
  <c r="E9505" i="3"/>
  <c r="E9506" i="3"/>
  <c r="E9507" i="3"/>
  <c r="E9508" i="3"/>
  <c r="E9509" i="3"/>
  <c r="E9510" i="3"/>
  <c r="E9511" i="3"/>
  <c r="E9512" i="3"/>
  <c r="E9513" i="3"/>
  <c r="E9514" i="3"/>
  <c r="E9515" i="3"/>
  <c r="E9516" i="3"/>
  <c r="E9517" i="3"/>
  <c r="E9518" i="3"/>
  <c r="E9519" i="3"/>
  <c r="E9520" i="3"/>
  <c r="E9521" i="3"/>
  <c r="E9522" i="3"/>
  <c r="E9523" i="3"/>
  <c r="E9524" i="3"/>
  <c r="E9525" i="3"/>
  <c r="E9526" i="3"/>
  <c r="E9527" i="3"/>
  <c r="E9528" i="3"/>
  <c r="E9529" i="3"/>
  <c r="E9530" i="3"/>
  <c r="E9531" i="3"/>
  <c r="E9532" i="3"/>
  <c r="E9533" i="3"/>
  <c r="E9534" i="3"/>
  <c r="E9535" i="3"/>
  <c r="E9536" i="3"/>
  <c r="E9537" i="3"/>
  <c r="E9538" i="3"/>
  <c r="E9539" i="3"/>
  <c r="E9540" i="3"/>
  <c r="E9541" i="3"/>
  <c r="E9542" i="3"/>
  <c r="E9543" i="3"/>
  <c r="E9544" i="3"/>
  <c r="E9545" i="3"/>
  <c r="E9546" i="3"/>
  <c r="E9547" i="3"/>
  <c r="E9548" i="3"/>
  <c r="E9549" i="3"/>
  <c r="E9550" i="3"/>
  <c r="E9551" i="3"/>
  <c r="E9552" i="3"/>
  <c r="E9553" i="3"/>
  <c r="E9554" i="3"/>
  <c r="E9555" i="3"/>
  <c r="E9556" i="3"/>
  <c r="E9557" i="3"/>
  <c r="E9558" i="3"/>
  <c r="E9559" i="3"/>
  <c r="E9560" i="3"/>
  <c r="E9561" i="3"/>
  <c r="E9562" i="3"/>
  <c r="E9563" i="3"/>
  <c r="E9564" i="3"/>
  <c r="E9565" i="3"/>
  <c r="E9566" i="3"/>
  <c r="E9567" i="3"/>
  <c r="E9568" i="3"/>
  <c r="E9569" i="3"/>
  <c r="E9570" i="3"/>
  <c r="E9571" i="3"/>
  <c r="E9572" i="3"/>
  <c r="E9573" i="3"/>
  <c r="E9574" i="3"/>
  <c r="E9575" i="3"/>
  <c r="E9576" i="3"/>
  <c r="E9577" i="3"/>
  <c r="E9578" i="3"/>
  <c r="E9579" i="3"/>
  <c r="E9580" i="3"/>
  <c r="E9581" i="3"/>
  <c r="E9582" i="3"/>
  <c r="E9583" i="3"/>
  <c r="E9584" i="3"/>
  <c r="E9585" i="3"/>
  <c r="E9586" i="3"/>
  <c r="E9587" i="3"/>
  <c r="E9588" i="3"/>
  <c r="E9589" i="3"/>
  <c r="E9590" i="3"/>
  <c r="E9591" i="3"/>
  <c r="E9592" i="3"/>
  <c r="E9593" i="3"/>
  <c r="E9594" i="3"/>
  <c r="E9595" i="3"/>
  <c r="E9596" i="3"/>
  <c r="E9597" i="3"/>
  <c r="E9598" i="3"/>
  <c r="E9599" i="3"/>
  <c r="E9600" i="3"/>
  <c r="E9601" i="3"/>
  <c r="E9602" i="3"/>
  <c r="E9603" i="3"/>
  <c r="E9604" i="3"/>
  <c r="E9605" i="3"/>
  <c r="E9606" i="3"/>
  <c r="E9607" i="3"/>
  <c r="E9608" i="3"/>
  <c r="E9609" i="3"/>
  <c r="E9610" i="3"/>
  <c r="E9611" i="3"/>
  <c r="E9612" i="3"/>
  <c r="E9613" i="3"/>
  <c r="E9614" i="3"/>
  <c r="E9615" i="3"/>
  <c r="E9616" i="3"/>
  <c r="E9617" i="3"/>
  <c r="E9618" i="3"/>
  <c r="E9619" i="3"/>
  <c r="E9620" i="3"/>
  <c r="E9621" i="3"/>
  <c r="E9622" i="3"/>
  <c r="E9623" i="3"/>
  <c r="E9624" i="3"/>
  <c r="E9625" i="3"/>
  <c r="E9626" i="3"/>
  <c r="E9627" i="3"/>
  <c r="E9628" i="3"/>
  <c r="E9629" i="3"/>
  <c r="E9630" i="3"/>
  <c r="E9631" i="3"/>
  <c r="E9632" i="3"/>
  <c r="E9633" i="3"/>
  <c r="E9634" i="3"/>
  <c r="E9635" i="3"/>
  <c r="E9636" i="3"/>
  <c r="E9637" i="3"/>
  <c r="E9638" i="3"/>
  <c r="E9639" i="3"/>
  <c r="E9640" i="3"/>
  <c r="E9641" i="3"/>
  <c r="E9642" i="3"/>
  <c r="E9643" i="3"/>
  <c r="E9644" i="3"/>
  <c r="E9645" i="3"/>
  <c r="E9646" i="3"/>
  <c r="E9647" i="3"/>
  <c r="E9648" i="3"/>
  <c r="E9649" i="3"/>
  <c r="E9650" i="3"/>
  <c r="E9651" i="3"/>
  <c r="E9652" i="3"/>
  <c r="E9653" i="3"/>
  <c r="E9654" i="3"/>
  <c r="E9655" i="3"/>
  <c r="E9656" i="3"/>
  <c r="E9657" i="3"/>
  <c r="E9658" i="3"/>
  <c r="E9659" i="3"/>
  <c r="E9660" i="3"/>
  <c r="E9661" i="3"/>
  <c r="E9662" i="3"/>
  <c r="E9663" i="3"/>
  <c r="E9664" i="3"/>
  <c r="E9665" i="3"/>
  <c r="E9666" i="3"/>
  <c r="E9667" i="3"/>
  <c r="E9668" i="3"/>
  <c r="E9669" i="3"/>
  <c r="E9670" i="3"/>
  <c r="E9671" i="3"/>
  <c r="E9672" i="3"/>
  <c r="E9673" i="3"/>
  <c r="E9674" i="3"/>
  <c r="E9675" i="3"/>
  <c r="E9676" i="3"/>
  <c r="E9677" i="3"/>
  <c r="E9678" i="3"/>
  <c r="E9679" i="3"/>
  <c r="E9680" i="3"/>
  <c r="E9681" i="3"/>
  <c r="E9682" i="3"/>
  <c r="E9683" i="3"/>
  <c r="E9684" i="3"/>
  <c r="E9685" i="3"/>
  <c r="E9686" i="3"/>
  <c r="E9687" i="3"/>
  <c r="E9688" i="3"/>
  <c r="E9689" i="3"/>
  <c r="E9690" i="3"/>
  <c r="E9691" i="3"/>
  <c r="E9692" i="3"/>
  <c r="E9693" i="3"/>
  <c r="E9694" i="3"/>
  <c r="E9695" i="3"/>
  <c r="E9696" i="3"/>
  <c r="E9697" i="3"/>
  <c r="E9698" i="3"/>
  <c r="E9699" i="3"/>
  <c r="E9700" i="3"/>
  <c r="E9701" i="3"/>
  <c r="E9702" i="3"/>
  <c r="E9703" i="3"/>
  <c r="E9704" i="3"/>
  <c r="E9705" i="3"/>
  <c r="E9706" i="3"/>
  <c r="E9707" i="3"/>
  <c r="E9708" i="3"/>
  <c r="E9709" i="3"/>
  <c r="E9710" i="3"/>
  <c r="E9711" i="3"/>
  <c r="E9712" i="3"/>
  <c r="E9713" i="3"/>
  <c r="E9714" i="3"/>
  <c r="E9715" i="3"/>
  <c r="E9716" i="3"/>
  <c r="E9717" i="3"/>
  <c r="E9718" i="3"/>
  <c r="E9719" i="3"/>
  <c r="E9720" i="3"/>
  <c r="E9721" i="3"/>
  <c r="E9722" i="3"/>
  <c r="E9723" i="3"/>
  <c r="E9724" i="3"/>
  <c r="E9725" i="3"/>
  <c r="E9726" i="3"/>
  <c r="E9727" i="3"/>
  <c r="E9728" i="3"/>
  <c r="E9729" i="3"/>
  <c r="E9730" i="3"/>
  <c r="E9731" i="3"/>
  <c r="E9732" i="3"/>
  <c r="E9733" i="3"/>
  <c r="E9734" i="3"/>
  <c r="E9735" i="3"/>
  <c r="E9736" i="3"/>
  <c r="E9737" i="3"/>
  <c r="E9738" i="3"/>
  <c r="E9739" i="3"/>
  <c r="E9740" i="3"/>
  <c r="E9741" i="3"/>
  <c r="E9742" i="3"/>
  <c r="E9743" i="3"/>
  <c r="E9744" i="3"/>
  <c r="E9745" i="3"/>
  <c r="E9746" i="3"/>
  <c r="E9747" i="3"/>
  <c r="E9748" i="3"/>
  <c r="E9749" i="3"/>
  <c r="E9750" i="3"/>
  <c r="E9751" i="3"/>
  <c r="E9752" i="3"/>
  <c r="E9753" i="3"/>
  <c r="E9754" i="3"/>
  <c r="E9755" i="3"/>
  <c r="E9756" i="3"/>
  <c r="E9757" i="3"/>
  <c r="E9758" i="3"/>
  <c r="E9759" i="3"/>
  <c r="E9760" i="3"/>
  <c r="E9761" i="3"/>
  <c r="E9762" i="3"/>
  <c r="E9763" i="3"/>
  <c r="E9764" i="3"/>
  <c r="E9765" i="3"/>
  <c r="E9766" i="3"/>
  <c r="E9767" i="3"/>
  <c r="E9768" i="3"/>
  <c r="E9769" i="3"/>
  <c r="E9770" i="3"/>
  <c r="E9771" i="3"/>
  <c r="E9772" i="3"/>
  <c r="E9773" i="3"/>
  <c r="E9774" i="3"/>
  <c r="E9775" i="3"/>
  <c r="E9776" i="3"/>
  <c r="E9777" i="3"/>
  <c r="E9778" i="3"/>
  <c r="E9779" i="3"/>
  <c r="E9780" i="3"/>
  <c r="E9781" i="3"/>
  <c r="E9782" i="3"/>
  <c r="E9783" i="3"/>
  <c r="E9784" i="3"/>
  <c r="E9785" i="3"/>
  <c r="E9786" i="3"/>
  <c r="E9787" i="3"/>
  <c r="E9788" i="3"/>
  <c r="E9789" i="3"/>
  <c r="E9790" i="3"/>
  <c r="E9791" i="3"/>
  <c r="E9792" i="3"/>
  <c r="E9793" i="3"/>
  <c r="E9794" i="3"/>
  <c r="E9795" i="3"/>
  <c r="E9796" i="3"/>
  <c r="E9797" i="3"/>
  <c r="E9798" i="3"/>
  <c r="E9799" i="3"/>
  <c r="E9800" i="3"/>
  <c r="E9801" i="3"/>
  <c r="E9802" i="3"/>
  <c r="E9803" i="3"/>
  <c r="E9804" i="3"/>
  <c r="E9805" i="3"/>
  <c r="E9806" i="3"/>
  <c r="E9807" i="3"/>
  <c r="E9808" i="3"/>
  <c r="E9809" i="3"/>
  <c r="E9810" i="3"/>
  <c r="E9811" i="3"/>
  <c r="E9812" i="3"/>
  <c r="E9813" i="3"/>
  <c r="E9814" i="3"/>
  <c r="E9815" i="3"/>
  <c r="E9816" i="3"/>
  <c r="E9817" i="3"/>
  <c r="E9818" i="3"/>
  <c r="E9819" i="3"/>
  <c r="E9820" i="3"/>
  <c r="E9821" i="3"/>
  <c r="E9822" i="3"/>
  <c r="E9823" i="3"/>
  <c r="E9824" i="3"/>
  <c r="E9825" i="3"/>
  <c r="E9826" i="3"/>
  <c r="E9827" i="3"/>
  <c r="E9828" i="3"/>
  <c r="E9829" i="3"/>
  <c r="E9830" i="3"/>
  <c r="E9831" i="3"/>
  <c r="E9832" i="3"/>
  <c r="E9833" i="3"/>
  <c r="E9834" i="3"/>
  <c r="E9835" i="3"/>
  <c r="E9836" i="3"/>
  <c r="E9837" i="3"/>
  <c r="E9838" i="3"/>
  <c r="E9839" i="3"/>
  <c r="E9840" i="3"/>
  <c r="E9841" i="3"/>
  <c r="E9842" i="3"/>
  <c r="E9843" i="3"/>
  <c r="E9844" i="3"/>
  <c r="E9845" i="3"/>
  <c r="E9846" i="3"/>
  <c r="E9847" i="3"/>
  <c r="E9848" i="3"/>
  <c r="E9849" i="3"/>
  <c r="E9850" i="3"/>
  <c r="E9851" i="3"/>
  <c r="E9852" i="3"/>
  <c r="E9853" i="3"/>
  <c r="E9854" i="3"/>
  <c r="E9855" i="3"/>
  <c r="E9856" i="3"/>
  <c r="E9857" i="3"/>
  <c r="E9858" i="3"/>
  <c r="E9859" i="3"/>
  <c r="E9860" i="3"/>
  <c r="E9861" i="3"/>
  <c r="E9862" i="3"/>
  <c r="E9863" i="3"/>
  <c r="E9864" i="3"/>
  <c r="E9865" i="3"/>
  <c r="E9866" i="3"/>
  <c r="E9867" i="3"/>
  <c r="E9868" i="3"/>
  <c r="E9869" i="3"/>
  <c r="E9870" i="3"/>
  <c r="E9871" i="3"/>
  <c r="E9872" i="3"/>
  <c r="E9873" i="3"/>
  <c r="E9874" i="3"/>
  <c r="E9875" i="3"/>
  <c r="E9876" i="3"/>
  <c r="E9877" i="3"/>
  <c r="E9878" i="3"/>
  <c r="E9879" i="3"/>
  <c r="E9880" i="3"/>
  <c r="E9881" i="3"/>
  <c r="E9882" i="3"/>
  <c r="E9883" i="3"/>
  <c r="E9884" i="3"/>
  <c r="E9885" i="3"/>
  <c r="E9886" i="3"/>
  <c r="E9887" i="3"/>
  <c r="E9888" i="3"/>
  <c r="E9889" i="3"/>
  <c r="E9890" i="3"/>
  <c r="E9891" i="3"/>
  <c r="E9892" i="3"/>
  <c r="E9893" i="3"/>
  <c r="E9894" i="3"/>
  <c r="E9895" i="3"/>
  <c r="E9896" i="3"/>
  <c r="E9897" i="3"/>
  <c r="E9898" i="3"/>
  <c r="E9899" i="3"/>
  <c r="E9900" i="3"/>
  <c r="E9901" i="3"/>
  <c r="E9902" i="3"/>
  <c r="E9903" i="3"/>
  <c r="E9904" i="3"/>
  <c r="E9905" i="3"/>
  <c r="E9906" i="3"/>
  <c r="E9907" i="3"/>
  <c r="E9908" i="3"/>
  <c r="E9909" i="3"/>
  <c r="E9910" i="3"/>
  <c r="E9911" i="3"/>
  <c r="E9912" i="3"/>
  <c r="E9913" i="3"/>
  <c r="E9914" i="3"/>
  <c r="E9915" i="3"/>
  <c r="E9916" i="3"/>
  <c r="E9917" i="3"/>
  <c r="E9918" i="3"/>
  <c r="E9919" i="3"/>
  <c r="E9920" i="3"/>
  <c r="E9921" i="3"/>
  <c r="E9922" i="3"/>
  <c r="E9923" i="3"/>
  <c r="E9924" i="3"/>
  <c r="E9925" i="3"/>
  <c r="E9926" i="3"/>
  <c r="E9927" i="3"/>
  <c r="E9928" i="3"/>
  <c r="E9929" i="3"/>
  <c r="E9930" i="3"/>
  <c r="E9931" i="3"/>
  <c r="E9932" i="3"/>
  <c r="E9933" i="3"/>
  <c r="E9934" i="3"/>
  <c r="E9935" i="3"/>
  <c r="E9936" i="3"/>
  <c r="E9937" i="3"/>
  <c r="E9938" i="3"/>
  <c r="E9939" i="3"/>
  <c r="E9940" i="3"/>
  <c r="E9941" i="3"/>
  <c r="E9942" i="3"/>
  <c r="E9943" i="3"/>
  <c r="E9944" i="3"/>
  <c r="E9945" i="3"/>
  <c r="E9946" i="3"/>
  <c r="E9947" i="3"/>
  <c r="E9948" i="3"/>
  <c r="E9949" i="3"/>
  <c r="E9950" i="3"/>
  <c r="E9951" i="3"/>
  <c r="E9952" i="3"/>
  <c r="E9953" i="3"/>
  <c r="E9954" i="3"/>
  <c r="E9955" i="3"/>
  <c r="E9956" i="3"/>
  <c r="E9957" i="3"/>
  <c r="E9958" i="3"/>
  <c r="E9959" i="3"/>
  <c r="E9960" i="3"/>
  <c r="E9961" i="3"/>
  <c r="E9962" i="3"/>
  <c r="E9963" i="3"/>
  <c r="E9964" i="3"/>
  <c r="E9965" i="3"/>
  <c r="E9966" i="3"/>
  <c r="E9967" i="3"/>
  <c r="E9968" i="3"/>
  <c r="E9969" i="3"/>
  <c r="E9970" i="3"/>
  <c r="E9971" i="3"/>
  <c r="E9972" i="3"/>
  <c r="E9973" i="3"/>
  <c r="E9974" i="3"/>
  <c r="E9975" i="3"/>
  <c r="E9976" i="3"/>
  <c r="E9977" i="3"/>
  <c r="E9978" i="3"/>
  <c r="E9979" i="3"/>
  <c r="E9980" i="3"/>
  <c r="E9981" i="3"/>
  <c r="E9982" i="3"/>
  <c r="E9983" i="3"/>
  <c r="E9984" i="3"/>
  <c r="E9985" i="3"/>
  <c r="E9986" i="3"/>
  <c r="E9987" i="3"/>
  <c r="E9988" i="3"/>
  <c r="E9989" i="3"/>
  <c r="E9990" i="3"/>
  <c r="E9991" i="3"/>
  <c r="E9992" i="3"/>
  <c r="E9993" i="3"/>
  <c r="E9994" i="3"/>
  <c r="E9995" i="3"/>
  <c r="E9996" i="3"/>
  <c r="E9997" i="3"/>
  <c r="E9998" i="3"/>
  <c r="E9999" i="3"/>
  <c r="E10000" i="3"/>
  <c r="E10001" i="3"/>
  <c r="E10002" i="3"/>
  <c r="E10003" i="3"/>
  <c r="E10004" i="3"/>
  <c r="E10005" i="3"/>
  <c r="E10006" i="3"/>
  <c r="E10007" i="3"/>
  <c r="E10008" i="3"/>
  <c r="E10009" i="3"/>
  <c r="E10010" i="3"/>
  <c r="E10011" i="3"/>
  <c r="E10012" i="3"/>
  <c r="E10013" i="3"/>
  <c r="E10014" i="3"/>
  <c r="E10015" i="3"/>
  <c r="E10016" i="3"/>
  <c r="E10017" i="3"/>
  <c r="E10018" i="3"/>
  <c r="E10019" i="3"/>
  <c r="E10020" i="3"/>
  <c r="E10021" i="3"/>
  <c r="E10022" i="3"/>
  <c r="E10023" i="3"/>
  <c r="E10024" i="3"/>
  <c r="E10025" i="3"/>
  <c r="E10026" i="3"/>
  <c r="E10027" i="3"/>
  <c r="E10028" i="3"/>
  <c r="E10029" i="3"/>
  <c r="E10030" i="3"/>
  <c r="E10031" i="3"/>
  <c r="E10032" i="3"/>
  <c r="E10033" i="3"/>
  <c r="E10034" i="3"/>
  <c r="E10035" i="3"/>
  <c r="E10036" i="3"/>
  <c r="E10037" i="3"/>
  <c r="E10038" i="3"/>
  <c r="E10039" i="3"/>
  <c r="E10040" i="3"/>
  <c r="E10041" i="3"/>
  <c r="E10042" i="3"/>
  <c r="E10043" i="3"/>
  <c r="E10044" i="3"/>
  <c r="E10045" i="3"/>
  <c r="E10046" i="3"/>
  <c r="E10047" i="3"/>
  <c r="E10048" i="3"/>
  <c r="E10049" i="3"/>
  <c r="E10050" i="3"/>
  <c r="E10051" i="3"/>
  <c r="E10052" i="3"/>
  <c r="E10053" i="3"/>
  <c r="E10054" i="3"/>
  <c r="E10055" i="3"/>
  <c r="E10056" i="3"/>
  <c r="E10057" i="3"/>
  <c r="E10058" i="3"/>
  <c r="E10059" i="3"/>
  <c r="E10060" i="3"/>
  <c r="E10061" i="3"/>
  <c r="E10062" i="3"/>
  <c r="E10063" i="3"/>
  <c r="E10064" i="3"/>
  <c r="E10065" i="3"/>
  <c r="E10066" i="3"/>
  <c r="E10067" i="3"/>
  <c r="E10068" i="3"/>
  <c r="E10069" i="3"/>
  <c r="E10070" i="3"/>
  <c r="E10071" i="3"/>
  <c r="E10072" i="3"/>
  <c r="E10073" i="3"/>
  <c r="E10074" i="3"/>
  <c r="E10075" i="3"/>
  <c r="E10076" i="3"/>
  <c r="E10077" i="3"/>
  <c r="E10078" i="3"/>
  <c r="E10079" i="3"/>
  <c r="E10080" i="3"/>
  <c r="E10081" i="3"/>
  <c r="E10082" i="3"/>
  <c r="E10083" i="3"/>
  <c r="E10084" i="3"/>
  <c r="E10085" i="3"/>
  <c r="E10086" i="3"/>
  <c r="E10087" i="3"/>
  <c r="E10088" i="3"/>
  <c r="E10089" i="3"/>
  <c r="E10090" i="3"/>
  <c r="E10091" i="3"/>
  <c r="E10092" i="3"/>
  <c r="E10093" i="3"/>
  <c r="E10094" i="3"/>
  <c r="E10095" i="3"/>
  <c r="E10096" i="3"/>
  <c r="E10097" i="3"/>
  <c r="E10098" i="3"/>
  <c r="E10099" i="3"/>
  <c r="E10100" i="3"/>
  <c r="E10101" i="3"/>
  <c r="E10102" i="3"/>
  <c r="E10103" i="3"/>
  <c r="E10104" i="3"/>
  <c r="E10105" i="3"/>
  <c r="E10106" i="3"/>
  <c r="E10107" i="3"/>
  <c r="E10108" i="3"/>
  <c r="E10109" i="3"/>
  <c r="E10110" i="3"/>
  <c r="E10111" i="3"/>
  <c r="E10112" i="3"/>
  <c r="E10113" i="3"/>
  <c r="E10114" i="3"/>
  <c r="E10115" i="3"/>
  <c r="E10116" i="3"/>
  <c r="E10117" i="3"/>
  <c r="E10118" i="3"/>
  <c r="E10119" i="3"/>
  <c r="E10120" i="3"/>
  <c r="E10121" i="3"/>
  <c r="E10122" i="3"/>
  <c r="E10123" i="3"/>
  <c r="E10124" i="3"/>
  <c r="E10125" i="3"/>
  <c r="E10126" i="3"/>
  <c r="E10127" i="3"/>
  <c r="E10128" i="3"/>
  <c r="E10129" i="3"/>
  <c r="E10130" i="3"/>
  <c r="E10131" i="3"/>
  <c r="E10132" i="3"/>
  <c r="E10133" i="3"/>
  <c r="E10134" i="3"/>
  <c r="E10135" i="3"/>
  <c r="E10136" i="3"/>
  <c r="E10137" i="3"/>
  <c r="E10138" i="3"/>
  <c r="E10139" i="3"/>
  <c r="E10140" i="3"/>
  <c r="E10141" i="3"/>
  <c r="E10142" i="3"/>
  <c r="E10143" i="3"/>
  <c r="E10144" i="3"/>
  <c r="E10145" i="3"/>
  <c r="E10146" i="3"/>
  <c r="E10147" i="3"/>
  <c r="E10148" i="3"/>
  <c r="E10149" i="3"/>
  <c r="E10150" i="3"/>
  <c r="E10151" i="3"/>
  <c r="E10152" i="3"/>
  <c r="E10153" i="3"/>
  <c r="E10154" i="3"/>
  <c r="E10155" i="3"/>
  <c r="E10156" i="3"/>
  <c r="E10157" i="3"/>
  <c r="E10158" i="3"/>
  <c r="E10159" i="3"/>
  <c r="E10160" i="3"/>
  <c r="E10161" i="3"/>
  <c r="E10162" i="3"/>
  <c r="E10163" i="3"/>
  <c r="E10164" i="3"/>
  <c r="E10165" i="3"/>
  <c r="E10166" i="3"/>
  <c r="E10167" i="3"/>
  <c r="E10168" i="3"/>
  <c r="E10169" i="3"/>
  <c r="E10170" i="3"/>
  <c r="E10171" i="3"/>
  <c r="E10172" i="3"/>
  <c r="E10173" i="3"/>
  <c r="E10174" i="3"/>
  <c r="E10175" i="3"/>
  <c r="E10176" i="3"/>
  <c r="E10177" i="3"/>
  <c r="E10178" i="3"/>
  <c r="E10179" i="3"/>
  <c r="E10180" i="3"/>
  <c r="E10181" i="3"/>
  <c r="E10182" i="3"/>
  <c r="E10183" i="3"/>
  <c r="E10184" i="3"/>
  <c r="E10185" i="3"/>
  <c r="E10186" i="3"/>
  <c r="E10187" i="3"/>
  <c r="E10188" i="3"/>
  <c r="E10189" i="3"/>
  <c r="E10190" i="3"/>
  <c r="E10191" i="3"/>
  <c r="E10192" i="3"/>
  <c r="E10193" i="3"/>
  <c r="E10194" i="3"/>
  <c r="E10195" i="3"/>
  <c r="E10196" i="3"/>
  <c r="E10197" i="3"/>
  <c r="E10198" i="3"/>
  <c r="E10199" i="3"/>
  <c r="E10200" i="3"/>
  <c r="E10201" i="3"/>
  <c r="E10202" i="3"/>
  <c r="E10203" i="3"/>
  <c r="E10204" i="3"/>
  <c r="E10205" i="3"/>
  <c r="E10206" i="3"/>
  <c r="E10207" i="3"/>
  <c r="E10208" i="3"/>
  <c r="E10209" i="3"/>
  <c r="E10210" i="3"/>
  <c r="E10211" i="3"/>
  <c r="E10212" i="3"/>
  <c r="E10213" i="3"/>
  <c r="E10214" i="3"/>
  <c r="E10215" i="3"/>
  <c r="E10216" i="3"/>
  <c r="E10217" i="3"/>
  <c r="E10218" i="3"/>
  <c r="E10219" i="3"/>
  <c r="E10220" i="3"/>
  <c r="E10221" i="3"/>
  <c r="E10222" i="3"/>
  <c r="E10223" i="3"/>
  <c r="E10224" i="3"/>
  <c r="E10225" i="3"/>
  <c r="E10226" i="3"/>
  <c r="E10227" i="3"/>
  <c r="E10228" i="3"/>
  <c r="E10229" i="3"/>
  <c r="E10230" i="3"/>
  <c r="E10231" i="3"/>
  <c r="E10232" i="3"/>
  <c r="E10233" i="3"/>
  <c r="E10234" i="3"/>
  <c r="E10235" i="3"/>
  <c r="E10236" i="3"/>
  <c r="E10237" i="3"/>
  <c r="E10238" i="3"/>
  <c r="E10239" i="3"/>
  <c r="E10240" i="3"/>
  <c r="E10241" i="3"/>
  <c r="E10242" i="3"/>
  <c r="E10243" i="3"/>
  <c r="E10244" i="3"/>
  <c r="E10245" i="3"/>
  <c r="E10246" i="3"/>
  <c r="E10247" i="3"/>
  <c r="E10248" i="3"/>
  <c r="E10249" i="3"/>
  <c r="E10250" i="3"/>
  <c r="E10251" i="3"/>
  <c r="E10252" i="3"/>
  <c r="E10253" i="3"/>
  <c r="E10254" i="3"/>
  <c r="E10255" i="3"/>
  <c r="E10256" i="3"/>
  <c r="E10257" i="3"/>
  <c r="E10258" i="3"/>
  <c r="E10259" i="3"/>
  <c r="E10260" i="3"/>
  <c r="E10261" i="3"/>
  <c r="E10262" i="3"/>
  <c r="E10263" i="3"/>
  <c r="E10264" i="3"/>
  <c r="E10265" i="3"/>
  <c r="E10266" i="3"/>
  <c r="E10267" i="3"/>
  <c r="E10268" i="3"/>
  <c r="E10269" i="3"/>
  <c r="E10270" i="3"/>
  <c r="E10271" i="3"/>
  <c r="E10272" i="3"/>
  <c r="E10273" i="3"/>
  <c r="E10274" i="3"/>
  <c r="E10275" i="3"/>
  <c r="E10276" i="3"/>
  <c r="E10277" i="3"/>
  <c r="E10278" i="3"/>
  <c r="E10279" i="3"/>
  <c r="E10280" i="3"/>
  <c r="E10281" i="3"/>
  <c r="E10282" i="3"/>
  <c r="E10283" i="3"/>
  <c r="E10284" i="3"/>
  <c r="E10285" i="3"/>
  <c r="E10286" i="3"/>
  <c r="E10287" i="3"/>
  <c r="E10288" i="3"/>
  <c r="E10289" i="3"/>
  <c r="E10290" i="3"/>
  <c r="E10291" i="3"/>
  <c r="E10292" i="3"/>
  <c r="E10293" i="3"/>
  <c r="E10294" i="3"/>
  <c r="E10295" i="3"/>
  <c r="E10296" i="3"/>
  <c r="E10297" i="3"/>
  <c r="E10298" i="3"/>
  <c r="E10299" i="3"/>
  <c r="E10300" i="3"/>
  <c r="E10301" i="3"/>
  <c r="E10302" i="3"/>
  <c r="E10303" i="3"/>
  <c r="E10304" i="3"/>
  <c r="E10305" i="3"/>
  <c r="E10306" i="3"/>
  <c r="E10307" i="3"/>
  <c r="E10308" i="3"/>
  <c r="E10309" i="3"/>
  <c r="E10310" i="3"/>
  <c r="E10311" i="3"/>
  <c r="E10312" i="3"/>
  <c r="E10313" i="3"/>
  <c r="E10314" i="3"/>
  <c r="E10315" i="3"/>
  <c r="E10316" i="3"/>
  <c r="E10317" i="3"/>
  <c r="E10318" i="3"/>
  <c r="E10319" i="3"/>
  <c r="E10320" i="3"/>
  <c r="E10321" i="3"/>
  <c r="E10322" i="3"/>
  <c r="E10323" i="3"/>
  <c r="E10324" i="3"/>
  <c r="E10325" i="3"/>
  <c r="E10326" i="3"/>
  <c r="E10327" i="3"/>
  <c r="E10328" i="3"/>
  <c r="E10329" i="3"/>
  <c r="E10330" i="3"/>
  <c r="E10331" i="3"/>
  <c r="E10332" i="3"/>
  <c r="E10333" i="3"/>
  <c r="E10334" i="3"/>
  <c r="E10335" i="3"/>
  <c r="E10336" i="3"/>
  <c r="E10337" i="3"/>
  <c r="E10338" i="3"/>
  <c r="E10339" i="3"/>
  <c r="E10340" i="3"/>
  <c r="E10341" i="3"/>
  <c r="E10342" i="3"/>
  <c r="E10343" i="3"/>
  <c r="E10344" i="3"/>
  <c r="E10345" i="3"/>
  <c r="E10346" i="3"/>
  <c r="E10347" i="3"/>
  <c r="E10348" i="3"/>
  <c r="E10349" i="3"/>
  <c r="E10350" i="3"/>
  <c r="E10351" i="3"/>
  <c r="E10352" i="3"/>
  <c r="E10353" i="3"/>
  <c r="E10354" i="3"/>
  <c r="E10355" i="3"/>
  <c r="E10356" i="3"/>
  <c r="E10357" i="3"/>
  <c r="E10358" i="3"/>
  <c r="E10359" i="3"/>
  <c r="E10360" i="3"/>
  <c r="E10361" i="3"/>
  <c r="E10362" i="3"/>
  <c r="E10363" i="3"/>
  <c r="E10364" i="3"/>
  <c r="E10365" i="3"/>
  <c r="E10366" i="3"/>
  <c r="E10367" i="3"/>
  <c r="E10368" i="3"/>
  <c r="E10369" i="3"/>
  <c r="E10370" i="3"/>
  <c r="E10371" i="3"/>
  <c r="E10372" i="3"/>
  <c r="E10373" i="3"/>
  <c r="E10374" i="3"/>
  <c r="E10375" i="3"/>
  <c r="E10376" i="3"/>
  <c r="E10377" i="3"/>
  <c r="E10378" i="3"/>
  <c r="E10379" i="3"/>
  <c r="E10380" i="3"/>
  <c r="E10381" i="3"/>
  <c r="E10382" i="3"/>
  <c r="E10383" i="3"/>
  <c r="E10384" i="3"/>
  <c r="E10385" i="3"/>
  <c r="E10386" i="3"/>
  <c r="E10387" i="3"/>
  <c r="E10388" i="3"/>
  <c r="E10389" i="3"/>
  <c r="E10390" i="3"/>
  <c r="E10391" i="3"/>
  <c r="E10392" i="3"/>
  <c r="E10393" i="3"/>
  <c r="E10394" i="3"/>
  <c r="E10395" i="3"/>
  <c r="E10396" i="3"/>
  <c r="E10397" i="3"/>
  <c r="E10398" i="3"/>
  <c r="E10399" i="3"/>
  <c r="E10400" i="3"/>
  <c r="E10401" i="3"/>
  <c r="E10402" i="3"/>
  <c r="E10403" i="3"/>
  <c r="E10404" i="3"/>
  <c r="E10405" i="3"/>
  <c r="E10406" i="3"/>
  <c r="E10407" i="3"/>
  <c r="E10408" i="3"/>
  <c r="E10409" i="3"/>
  <c r="E10410" i="3"/>
  <c r="E10411" i="3"/>
  <c r="E10412" i="3"/>
  <c r="E10413" i="3"/>
  <c r="E10414" i="3"/>
  <c r="E10415" i="3"/>
  <c r="E10416" i="3"/>
  <c r="E10417" i="3"/>
  <c r="E10418" i="3"/>
  <c r="E10419" i="3"/>
  <c r="E10420" i="3"/>
  <c r="E10421" i="3"/>
  <c r="E10422" i="3"/>
  <c r="E10423" i="3"/>
  <c r="E10424" i="3"/>
  <c r="E10425" i="3"/>
  <c r="E10426" i="3"/>
  <c r="E10427" i="3"/>
  <c r="E10428" i="3"/>
  <c r="E10429" i="3"/>
  <c r="E10430" i="3"/>
  <c r="E10431" i="3"/>
  <c r="E10432" i="3"/>
  <c r="E10433" i="3"/>
  <c r="E10434" i="3"/>
  <c r="E10435" i="3"/>
  <c r="E10436" i="3"/>
  <c r="E10437" i="3"/>
  <c r="E10438" i="3"/>
  <c r="E10439" i="3"/>
  <c r="E10440" i="3"/>
  <c r="E10441" i="3"/>
  <c r="E10442" i="3"/>
  <c r="E10443" i="3"/>
  <c r="E10444" i="3"/>
  <c r="E10445" i="3"/>
  <c r="E10446" i="3"/>
  <c r="E10447" i="3"/>
  <c r="E10448" i="3"/>
  <c r="E10449" i="3"/>
  <c r="E10450" i="3"/>
  <c r="E10451" i="3"/>
  <c r="E10452" i="3"/>
  <c r="E10453" i="3"/>
  <c r="E10454" i="3"/>
  <c r="E10455" i="3"/>
  <c r="E10456" i="3"/>
  <c r="E10457" i="3"/>
  <c r="E10458" i="3"/>
  <c r="E10459" i="3"/>
  <c r="E10460" i="3"/>
  <c r="E10461" i="3"/>
  <c r="E10462" i="3"/>
  <c r="E10463" i="3"/>
  <c r="E10464" i="3"/>
  <c r="E10465" i="3"/>
  <c r="E10466" i="3"/>
  <c r="E10467" i="3"/>
  <c r="E10468" i="3"/>
  <c r="E10469" i="3"/>
  <c r="E10470" i="3"/>
  <c r="E10471" i="3"/>
  <c r="E10472" i="3"/>
  <c r="E10473" i="3"/>
  <c r="E10474" i="3"/>
  <c r="E10475" i="3"/>
  <c r="E10476" i="3"/>
  <c r="E10477" i="3"/>
  <c r="E10478" i="3"/>
  <c r="E10479" i="3"/>
  <c r="E10480" i="3"/>
  <c r="E10481" i="3"/>
  <c r="E10482" i="3"/>
  <c r="E10483" i="3"/>
  <c r="E10484" i="3"/>
  <c r="E10485" i="3"/>
  <c r="E10486" i="3"/>
  <c r="E10487" i="3"/>
  <c r="E10488" i="3"/>
  <c r="E10489" i="3"/>
  <c r="E10490" i="3"/>
  <c r="E10491" i="3"/>
  <c r="E10492" i="3"/>
  <c r="E10493" i="3"/>
  <c r="E10494" i="3"/>
  <c r="E10495" i="3"/>
  <c r="E10496" i="3"/>
  <c r="E10497" i="3"/>
  <c r="E10498" i="3"/>
  <c r="E10499" i="3"/>
  <c r="E10500" i="3"/>
  <c r="E10501" i="3"/>
  <c r="E10502" i="3"/>
  <c r="E10503" i="3"/>
  <c r="E10504" i="3"/>
  <c r="E10505" i="3"/>
  <c r="E10506" i="3"/>
  <c r="E10507" i="3"/>
  <c r="E10508" i="3"/>
  <c r="E10509" i="3"/>
  <c r="E10510" i="3"/>
  <c r="E10511" i="3"/>
  <c r="E10512" i="3"/>
  <c r="E10513" i="3"/>
  <c r="E10514" i="3"/>
  <c r="E10515" i="3"/>
  <c r="E10516" i="3"/>
  <c r="E10517" i="3"/>
  <c r="E10518" i="3"/>
  <c r="E10519" i="3"/>
  <c r="E10520" i="3"/>
  <c r="E10521" i="3"/>
  <c r="E10522" i="3"/>
  <c r="E10523" i="3"/>
  <c r="E10524" i="3"/>
  <c r="E10525" i="3"/>
  <c r="E10526" i="3"/>
  <c r="E10527" i="3"/>
  <c r="E10528" i="3"/>
  <c r="E10529" i="3"/>
  <c r="E10530" i="3"/>
  <c r="E10531" i="3"/>
  <c r="E10532" i="3"/>
  <c r="E10533" i="3"/>
  <c r="E10534" i="3"/>
  <c r="E10535" i="3"/>
  <c r="E10536" i="3"/>
  <c r="E10537" i="3"/>
  <c r="E10538" i="3"/>
  <c r="E10539" i="3"/>
  <c r="E10540" i="3"/>
  <c r="E10541" i="3"/>
  <c r="E10542" i="3"/>
  <c r="E10543" i="3"/>
  <c r="E10544" i="3"/>
  <c r="E10545" i="3"/>
  <c r="E10546" i="3"/>
  <c r="E10547" i="3"/>
  <c r="E10548" i="3"/>
  <c r="E10549" i="3"/>
  <c r="E10550" i="3"/>
  <c r="E10551" i="3"/>
  <c r="E10552" i="3"/>
  <c r="E10553" i="3"/>
  <c r="E10554" i="3"/>
  <c r="E10555" i="3"/>
  <c r="E10556" i="3"/>
  <c r="E10557" i="3"/>
  <c r="E10558" i="3"/>
  <c r="E10559" i="3"/>
  <c r="E10560" i="3"/>
  <c r="E10561" i="3"/>
  <c r="E10562" i="3"/>
  <c r="E10563" i="3"/>
  <c r="E10564" i="3"/>
  <c r="E10565" i="3"/>
  <c r="E10566" i="3"/>
  <c r="E10567" i="3"/>
  <c r="E10568" i="3"/>
  <c r="E10569" i="3"/>
  <c r="E10570" i="3"/>
  <c r="E10571" i="3"/>
  <c r="E10572" i="3"/>
  <c r="E10573" i="3"/>
  <c r="E10574" i="3"/>
  <c r="E10575" i="3"/>
  <c r="E10576" i="3"/>
  <c r="E10577" i="3"/>
  <c r="E10578" i="3"/>
  <c r="E10579" i="3"/>
  <c r="E10580" i="3"/>
  <c r="E10581" i="3"/>
  <c r="E10582" i="3"/>
  <c r="E10583" i="3"/>
  <c r="E10584" i="3"/>
  <c r="E10585" i="3"/>
  <c r="E10586" i="3"/>
  <c r="E10587" i="3"/>
  <c r="E10588" i="3"/>
  <c r="E10589" i="3"/>
  <c r="E10590" i="3"/>
  <c r="E10591" i="3"/>
  <c r="E10592" i="3"/>
  <c r="E10593" i="3"/>
  <c r="E10594" i="3"/>
  <c r="E10595" i="3"/>
  <c r="E10596" i="3"/>
  <c r="E10597" i="3"/>
  <c r="E10598" i="3"/>
  <c r="E10599" i="3"/>
  <c r="E10600" i="3"/>
  <c r="E10601" i="3"/>
  <c r="E10602" i="3"/>
  <c r="E10603" i="3"/>
  <c r="E10604" i="3"/>
  <c r="E10605" i="3"/>
  <c r="E10606" i="3"/>
  <c r="E10607" i="3"/>
  <c r="E10608" i="3"/>
  <c r="E10609" i="3"/>
  <c r="E10610" i="3"/>
  <c r="E10611" i="3"/>
  <c r="E10612" i="3"/>
  <c r="E10613" i="3"/>
  <c r="E10614" i="3"/>
  <c r="E10615" i="3"/>
  <c r="E10616" i="3"/>
  <c r="E10617" i="3"/>
  <c r="E10618" i="3"/>
  <c r="E10619" i="3"/>
  <c r="E10620" i="3"/>
  <c r="E10621" i="3"/>
  <c r="E10622" i="3"/>
  <c r="E10623" i="3"/>
  <c r="E10624" i="3"/>
  <c r="E10625" i="3"/>
  <c r="E10626" i="3"/>
  <c r="E10627" i="3"/>
  <c r="E10628" i="3"/>
  <c r="E10629" i="3"/>
  <c r="E10630" i="3"/>
  <c r="E10631" i="3"/>
  <c r="E10632" i="3"/>
  <c r="E10633" i="3"/>
  <c r="E10634" i="3"/>
  <c r="E10635" i="3"/>
  <c r="E10636" i="3"/>
  <c r="E10637" i="3"/>
  <c r="E10638" i="3"/>
  <c r="E10639" i="3"/>
  <c r="E10640" i="3"/>
  <c r="E10641" i="3"/>
  <c r="E10642" i="3"/>
  <c r="E10643" i="3"/>
  <c r="E10644" i="3"/>
  <c r="E10645" i="3"/>
  <c r="E10646" i="3"/>
  <c r="E10647" i="3"/>
  <c r="E10648" i="3"/>
  <c r="E10649" i="3"/>
  <c r="E10650" i="3"/>
  <c r="E10651" i="3"/>
  <c r="E10652" i="3"/>
  <c r="E10653" i="3"/>
  <c r="E10654" i="3"/>
  <c r="E10655" i="3"/>
  <c r="E10656" i="3"/>
  <c r="E10657" i="3"/>
  <c r="E10658" i="3"/>
  <c r="E10659" i="3"/>
  <c r="E10660" i="3"/>
  <c r="E10661" i="3"/>
  <c r="E10662" i="3"/>
  <c r="E10663" i="3"/>
  <c r="E10664" i="3"/>
  <c r="E10665" i="3"/>
  <c r="E10666" i="3"/>
  <c r="E10667" i="3"/>
  <c r="E10668" i="3"/>
  <c r="E10669" i="3"/>
  <c r="E10670" i="3"/>
  <c r="E10671" i="3"/>
  <c r="E10672" i="3"/>
  <c r="E10673" i="3"/>
  <c r="E10674" i="3"/>
  <c r="E10675" i="3"/>
  <c r="E10676" i="3"/>
  <c r="E10677" i="3"/>
  <c r="E10678" i="3"/>
  <c r="E10679" i="3"/>
  <c r="E10680" i="3"/>
  <c r="E10681" i="3"/>
  <c r="E10682" i="3"/>
  <c r="E10683" i="3"/>
  <c r="E10684" i="3"/>
  <c r="E10685" i="3"/>
  <c r="E10686" i="3"/>
  <c r="E10687" i="3"/>
  <c r="E10688" i="3"/>
  <c r="E10689" i="3"/>
  <c r="E10690" i="3"/>
  <c r="E10691" i="3"/>
  <c r="E10692" i="3"/>
  <c r="E10693" i="3"/>
  <c r="E10694" i="3"/>
  <c r="E10695" i="3"/>
  <c r="E10696" i="3"/>
  <c r="E10697" i="3"/>
  <c r="E10698" i="3"/>
  <c r="E10699" i="3"/>
  <c r="E10700" i="3"/>
  <c r="E10701" i="3"/>
  <c r="E10702" i="3"/>
  <c r="E10703" i="3"/>
  <c r="E10704" i="3"/>
  <c r="E10705" i="3"/>
  <c r="E10706" i="3"/>
  <c r="E10707" i="3"/>
  <c r="E10708" i="3"/>
  <c r="E10709" i="3"/>
  <c r="E10710" i="3"/>
  <c r="E10711" i="3"/>
  <c r="E10712" i="3"/>
  <c r="E10713" i="3"/>
  <c r="E10714" i="3"/>
  <c r="E10715" i="3"/>
  <c r="E10716" i="3"/>
  <c r="E10717" i="3"/>
  <c r="E10718" i="3"/>
  <c r="E10719" i="3"/>
  <c r="E10720" i="3"/>
  <c r="E10721" i="3"/>
  <c r="E10722" i="3"/>
  <c r="E10723" i="3"/>
  <c r="E10724" i="3"/>
  <c r="E10725" i="3"/>
  <c r="E10726" i="3"/>
  <c r="E10727" i="3"/>
  <c r="E10728" i="3"/>
  <c r="E10729" i="3"/>
  <c r="E10730" i="3"/>
  <c r="E10731" i="3"/>
  <c r="E10732" i="3"/>
  <c r="E10733" i="3"/>
  <c r="E10734" i="3"/>
  <c r="E10735" i="3"/>
  <c r="E10736" i="3"/>
  <c r="E10737" i="3"/>
  <c r="E10738" i="3"/>
  <c r="E10739" i="3"/>
  <c r="E10740" i="3"/>
  <c r="E10741" i="3"/>
  <c r="E10742" i="3"/>
  <c r="E10743" i="3"/>
  <c r="E10744" i="3"/>
  <c r="E10745" i="3"/>
  <c r="E10746" i="3"/>
  <c r="E10747" i="3"/>
  <c r="E10748" i="3"/>
  <c r="E10749" i="3"/>
  <c r="E10750" i="3"/>
  <c r="E10751" i="3"/>
  <c r="E10752" i="3"/>
  <c r="E10753" i="3"/>
  <c r="E10754" i="3"/>
  <c r="E10755" i="3"/>
  <c r="E10756" i="3"/>
  <c r="E10757" i="3"/>
  <c r="E10758" i="3"/>
  <c r="E10759" i="3"/>
  <c r="E10760" i="3"/>
  <c r="E10761" i="3"/>
  <c r="E10762" i="3"/>
  <c r="E10763" i="3"/>
  <c r="E10764" i="3"/>
  <c r="E10765" i="3"/>
  <c r="E10766" i="3"/>
  <c r="E10767" i="3"/>
  <c r="E10768" i="3"/>
  <c r="E10769" i="3"/>
  <c r="E10770" i="3"/>
  <c r="E10771" i="3"/>
  <c r="E10772" i="3"/>
  <c r="E10773" i="3"/>
  <c r="E10774" i="3"/>
  <c r="E10775" i="3"/>
  <c r="E10776" i="3"/>
  <c r="E10777" i="3"/>
  <c r="E10778" i="3"/>
  <c r="E10779" i="3"/>
  <c r="E10780" i="3"/>
  <c r="E10781" i="3"/>
  <c r="E10782" i="3"/>
  <c r="E10783" i="3"/>
  <c r="E10784" i="3"/>
  <c r="E10785" i="3"/>
  <c r="E10786" i="3"/>
  <c r="E10787" i="3"/>
  <c r="E10788" i="3"/>
  <c r="E10789" i="3"/>
  <c r="E10790" i="3"/>
  <c r="E10791" i="3"/>
  <c r="E10792" i="3"/>
  <c r="E10793" i="3"/>
  <c r="E10794" i="3"/>
  <c r="E10795" i="3"/>
  <c r="E10796" i="3"/>
  <c r="E10797" i="3"/>
  <c r="E10798" i="3"/>
  <c r="E10799" i="3"/>
  <c r="E10800" i="3"/>
  <c r="E10801" i="3"/>
  <c r="E10802" i="3"/>
  <c r="E10803" i="3"/>
  <c r="E10804" i="3"/>
  <c r="E10805" i="3"/>
  <c r="E10806" i="3"/>
  <c r="E10807" i="3"/>
  <c r="E10808" i="3"/>
  <c r="E10809" i="3"/>
  <c r="E10810" i="3"/>
  <c r="E10811" i="3"/>
  <c r="E10812" i="3"/>
  <c r="E10813" i="3"/>
  <c r="E10814" i="3"/>
  <c r="E10815" i="3"/>
  <c r="E10816" i="3"/>
  <c r="E10817" i="3"/>
  <c r="E10818" i="3"/>
  <c r="E10819" i="3"/>
  <c r="E10820" i="3"/>
  <c r="E10821" i="3"/>
  <c r="E10822" i="3"/>
  <c r="E10823" i="3"/>
  <c r="E10824" i="3"/>
  <c r="E10825" i="3"/>
  <c r="E10826" i="3"/>
  <c r="E10827" i="3"/>
  <c r="E10828" i="3"/>
  <c r="E10829" i="3"/>
  <c r="E10830" i="3"/>
  <c r="E10831" i="3"/>
  <c r="E10832" i="3"/>
  <c r="E10833" i="3"/>
  <c r="E10834" i="3"/>
  <c r="E10835" i="3"/>
  <c r="E10836" i="3"/>
  <c r="E10837" i="3"/>
  <c r="E10838" i="3"/>
  <c r="E10839" i="3"/>
  <c r="E10840" i="3"/>
  <c r="E10841" i="3"/>
  <c r="E10842" i="3"/>
  <c r="E10843" i="3"/>
  <c r="E10844" i="3"/>
  <c r="E10845" i="3"/>
  <c r="E10846" i="3"/>
  <c r="E10847" i="3"/>
  <c r="E10848" i="3"/>
  <c r="E10849" i="3"/>
  <c r="E10850" i="3"/>
  <c r="E10851" i="3"/>
  <c r="E10852" i="3"/>
  <c r="E10853" i="3"/>
  <c r="E10854" i="3"/>
  <c r="E10855" i="3"/>
  <c r="E10856" i="3"/>
  <c r="E10857" i="3"/>
  <c r="E10858" i="3"/>
  <c r="E10859" i="3"/>
  <c r="E10860" i="3"/>
  <c r="E10861" i="3"/>
  <c r="E10862" i="3"/>
  <c r="E10863" i="3"/>
  <c r="E10864" i="3"/>
  <c r="E10865" i="3"/>
  <c r="E10866" i="3"/>
  <c r="E10867" i="3"/>
  <c r="E10868" i="3"/>
  <c r="E10869" i="3"/>
  <c r="E10870" i="3"/>
  <c r="E10871" i="3"/>
  <c r="E10872" i="3"/>
  <c r="E10873" i="3"/>
  <c r="E10874" i="3"/>
  <c r="E10875" i="3"/>
  <c r="E10876" i="3"/>
  <c r="E10877" i="3"/>
  <c r="E10878" i="3"/>
  <c r="E10879" i="3"/>
  <c r="E10880" i="3"/>
  <c r="E10881" i="3"/>
  <c r="E10882" i="3"/>
  <c r="E10883" i="3"/>
  <c r="E10884" i="3"/>
  <c r="E10885" i="3"/>
  <c r="E10886" i="3"/>
  <c r="E10887" i="3"/>
  <c r="E10888" i="3"/>
  <c r="E10889" i="3"/>
  <c r="E10890" i="3"/>
  <c r="E10891" i="3"/>
  <c r="E10892" i="3"/>
  <c r="E10893" i="3"/>
  <c r="E10894" i="3"/>
  <c r="E10895" i="3"/>
  <c r="E10896" i="3"/>
  <c r="E10897" i="3"/>
  <c r="E10898" i="3"/>
  <c r="E10899" i="3"/>
  <c r="E10900" i="3"/>
  <c r="E10901" i="3"/>
  <c r="E10902" i="3"/>
  <c r="E10903" i="3"/>
  <c r="E10904" i="3"/>
  <c r="E10905" i="3"/>
  <c r="E10906" i="3"/>
  <c r="E10907" i="3"/>
  <c r="E10908" i="3"/>
  <c r="E10909" i="3"/>
  <c r="E10910" i="3"/>
  <c r="E10911" i="3"/>
  <c r="E10912" i="3"/>
  <c r="E10913" i="3"/>
  <c r="E10914" i="3"/>
  <c r="E10915" i="3"/>
  <c r="E10916" i="3"/>
  <c r="E10917" i="3"/>
  <c r="E10918" i="3"/>
  <c r="E10919" i="3"/>
  <c r="E10920" i="3"/>
  <c r="E10921" i="3"/>
  <c r="E10922" i="3"/>
  <c r="E10923" i="3"/>
  <c r="E10924" i="3"/>
  <c r="E10925" i="3"/>
  <c r="E10926" i="3"/>
  <c r="E10927" i="3"/>
  <c r="E10928" i="3"/>
  <c r="E10929" i="3"/>
  <c r="E10930" i="3"/>
  <c r="E10931" i="3"/>
  <c r="E10932" i="3"/>
  <c r="E10933" i="3"/>
  <c r="E10934" i="3"/>
  <c r="E10935" i="3"/>
  <c r="E10936" i="3"/>
  <c r="E10937" i="3"/>
  <c r="E10938" i="3"/>
  <c r="E10939" i="3"/>
  <c r="E10940" i="3"/>
  <c r="E10941" i="3"/>
  <c r="E10942" i="3"/>
  <c r="E10943" i="3"/>
  <c r="E10944" i="3"/>
  <c r="E10945" i="3"/>
  <c r="E10946" i="3"/>
  <c r="E10947" i="3"/>
  <c r="E10948" i="3"/>
  <c r="E10949" i="3"/>
  <c r="E10950" i="3"/>
  <c r="E10951" i="3"/>
  <c r="E10952" i="3"/>
  <c r="E10953" i="3"/>
  <c r="E10954" i="3"/>
  <c r="E10955" i="3"/>
  <c r="E10956" i="3"/>
  <c r="E10957" i="3"/>
  <c r="E10958" i="3"/>
  <c r="E10959" i="3"/>
  <c r="E10960" i="3"/>
  <c r="E10961" i="3"/>
  <c r="E10962" i="3"/>
  <c r="E10963" i="3"/>
  <c r="E10964" i="3"/>
  <c r="E10965" i="3"/>
  <c r="E10966" i="3"/>
  <c r="E10967" i="3"/>
  <c r="E10968" i="3"/>
  <c r="E10969" i="3"/>
  <c r="E10970" i="3"/>
  <c r="E10971" i="3"/>
  <c r="E10972" i="3"/>
  <c r="E10973" i="3"/>
  <c r="E10974" i="3"/>
  <c r="E10975" i="3"/>
  <c r="E10976" i="3"/>
  <c r="E10977" i="3"/>
  <c r="E10978" i="3"/>
  <c r="E10979" i="3"/>
  <c r="E10980" i="3"/>
  <c r="E10981" i="3"/>
  <c r="E10982" i="3"/>
  <c r="E10983" i="3"/>
  <c r="E10984" i="3"/>
  <c r="E10985" i="3"/>
  <c r="E10986" i="3"/>
  <c r="E10987" i="3"/>
  <c r="E10988" i="3"/>
  <c r="E10989" i="3"/>
  <c r="E10990" i="3"/>
  <c r="E10991" i="3"/>
  <c r="E10992" i="3"/>
  <c r="E10993" i="3"/>
  <c r="E10994" i="3"/>
  <c r="E10995" i="3"/>
  <c r="E10996" i="3"/>
  <c r="E10997" i="3"/>
  <c r="E10998" i="3"/>
  <c r="E10999" i="3"/>
  <c r="E11000" i="3"/>
  <c r="E11001" i="3"/>
  <c r="E11002" i="3"/>
  <c r="E11003" i="3"/>
  <c r="E11004" i="3"/>
  <c r="E11005" i="3"/>
  <c r="E11006" i="3"/>
  <c r="E11007" i="3"/>
  <c r="E11008" i="3"/>
  <c r="E11009" i="3"/>
  <c r="E11010" i="3"/>
  <c r="E11011" i="3"/>
  <c r="E11012" i="3"/>
  <c r="E11013" i="3"/>
  <c r="E11014" i="3"/>
  <c r="E11015" i="3"/>
  <c r="E11016" i="3"/>
  <c r="E11017" i="3"/>
  <c r="E11018" i="3"/>
  <c r="E11019" i="3"/>
  <c r="E11020" i="3"/>
  <c r="E11021" i="3"/>
  <c r="E11022" i="3"/>
  <c r="E11023" i="3"/>
  <c r="E11024" i="3"/>
  <c r="E11025" i="3"/>
  <c r="E11026" i="3"/>
  <c r="E11027" i="3"/>
  <c r="E11028" i="3"/>
  <c r="E11029" i="3"/>
  <c r="E11030" i="3"/>
  <c r="E11031" i="3"/>
  <c r="E11032" i="3"/>
  <c r="E11033" i="3"/>
  <c r="E11034" i="3"/>
  <c r="E11035" i="3"/>
  <c r="E11036" i="3"/>
  <c r="E11037" i="3"/>
  <c r="E11038" i="3"/>
  <c r="E11039" i="3"/>
  <c r="E11040" i="3"/>
  <c r="E11041" i="3"/>
  <c r="E11042" i="3"/>
  <c r="E11043" i="3"/>
  <c r="E11044" i="3"/>
  <c r="E11045" i="3"/>
  <c r="E11046" i="3"/>
  <c r="E11047" i="3"/>
  <c r="E11048" i="3"/>
  <c r="E11049" i="3"/>
  <c r="E11050" i="3"/>
  <c r="E11051" i="3"/>
  <c r="E11052" i="3"/>
  <c r="E11053" i="3"/>
  <c r="E11054" i="3"/>
  <c r="E11055" i="3"/>
  <c r="E11056" i="3"/>
  <c r="E11057" i="3"/>
  <c r="E11058" i="3"/>
  <c r="E11059" i="3"/>
  <c r="E11060" i="3"/>
  <c r="E11061" i="3"/>
  <c r="E11062" i="3"/>
  <c r="E11063" i="3"/>
  <c r="E11064" i="3"/>
  <c r="E11065" i="3"/>
  <c r="E11066" i="3"/>
  <c r="E11067" i="3"/>
  <c r="E11068" i="3"/>
  <c r="E11069" i="3"/>
  <c r="E11070" i="3"/>
  <c r="E11071" i="3"/>
  <c r="E11072" i="3"/>
  <c r="E11073" i="3"/>
  <c r="E11074" i="3"/>
  <c r="E11075" i="3"/>
  <c r="E11076" i="3"/>
  <c r="E11077" i="3"/>
  <c r="E11078" i="3"/>
  <c r="E11079" i="3"/>
  <c r="E11080" i="3"/>
  <c r="E11081" i="3"/>
  <c r="E11082" i="3"/>
  <c r="E11083" i="3"/>
  <c r="E11084" i="3"/>
  <c r="E11085" i="3"/>
  <c r="E11086" i="3"/>
  <c r="E11087" i="3"/>
  <c r="E11088" i="3"/>
  <c r="E11089" i="3"/>
  <c r="E11090" i="3"/>
  <c r="E11091" i="3"/>
  <c r="E11092" i="3"/>
  <c r="E11093" i="3"/>
  <c r="E11094" i="3"/>
  <c r="E11095" i="3"/>
  <c r="E11096" i="3"/>
  <c r="E11097" i="3"/>
  <c r="E11098" i="3"/>
  <c r="E11099" i="3"/>
  <c r="E11100" i="3"/>
  <c r="E11101" i="3"/>
  <c r="E11102" i="3"/>
  <c r="E11103" i="3"/>
  <c r="E11104" i="3"/>
  <c r="E11105" i="3"/>
  <c r="E11106" i="3"/>
  <c r="E11107" i="3"/>
  <c r="E11108" i="3"/>
  <c r="E11109" i="3"/>
  <c r="E11110" i="3"/>
  <c r="E11111" i="3"/>
  <c r="E11112" i="3"/>
  <c r="E11113" i="3"/>
  <c r="E11114" i="3"/>
  <c r="E11115" i="3"/>
  <c r="E11116" i="3"/>
  <c r="E11117" i="3"/>
  <c r="E11118" i="3"/>
  <c r="E11119" i="3"/>
  <c r="E11120" i="3"/>
  <c r="E11121" i="3"/>
  <c r="E11122" i="3"/>
  <c r="E11123" i="3"/>
  <c r="E11124" i="3"/>
  <c r="E11125" i="3"/>
  <c r="E11126" i="3"/>
  <c r="E11127" i="3"/>
  <c r="E11128" i="3"/>
  <c r="E11129" i="3"/>
  <c r="E11130" i="3"/>
  <c r="E11131" i="3"/>
  <c r="E11132" i="3"/>
  <c r="E11133" i="3"/>
  <c r="E11134" i="3"/>
  <c r="E11135" i="3"/>
  <c r="E11136" i="3"/>
  <c r="E11137" i="3"/>
  <c r="E11138" i="3"/>
  <c r="E11139" i="3"/>
  <c r="E11140" i="3"/>
  <c r="E11141" i="3"/>
  <c r="E11142" i="3"/>
  <c r="E11143" i="3"/>
  <c r="E11144" i="3"/>
  <c r="E11145" i="3"/>
  <c r="E11146" i="3"/>
  <c r="E11147" i="3"/>
  <c r="E11148" i="3"/>
  <c r="E11149" i="3"/>
  <c r="E11150" i="3"/>
  <c r="E11151" i="3"/>
  <c r="E11152" i="3"/>
  <c r="E11153" i="3"/>
  <c r="E11154" i="3"/>
  <c r="E11155" i="3"/>
  <c r="E11156" i="3"/>
  <c r="E11157" i="3"/>
  <c r="E11158" i="3"/>
  <c r="E11159" i="3"/>
  <c r="E11160" i="3"/>
  <c r="E11161" i="3"/>
  <c r="E11162" i="3"/>
  <c r="E11163" i="3"/>
  <c r="E11164" i="3"/>
  <c r="E11165" i="3"/>
  <c r="E11166" i="3"/>
  <c r="E11167" i="3"/>
  <c r="E11168" i="3"/>
  <c r="E11169" i="3"/>
  <c r="E11170" i="3"/>
  <c r="E11171" i="3"/>
  <c r="E11172" i="3"/>
  <c r="E11173" i="3"/>
  <c r="E11174" i="3"/>
  <c r="E11175" i="3"/>
  <c r="E11176" i="3"/>
  <c r="E11177" i="3"/>
  <c r="E11178" i="3"/>
  <c r="E11179" i="3"/>
  <c r="E11180" i="3"/>
  <c r="E11181" i="3"/>
  <c r="E11182" i="3"/>
  <c r="E11183" i="3"/>
  <c r="E11184" i="3"/>
  <c r="E11185" i="3"/>
  <c r="E11186" i="3"/>
  <c r="E11187" i="3"/>
  <c r="E11188" i="3"/>
  <c r="E11189" i="3"/>
  <c r="E11190" i="3"/>
  <c r="E11191" i="3"/>
  <c r="E11192" i="3"/>
  <c r="E11193" i="3"/>
  <c r="E11194" i="3"/>
  <c r="E11195" i="3"/>
  <c r="E11196" i="3"/>
  <c r="E11197" i="3"/>
  <c r="E11198" i="3"/>
  <c r="E11199" i="3"/>
  <c r="E11200" i="3"/>
  <c r="E11201" i="3"/>
  <c r="E11202" i="3"/>
  <c r="E11203" i="3"/>
  <c r="E11204" i="3"/>
  <c r="E11205" i="3"/>
  <c r="E11206" i="3"/>
  <c r="E11207" i="3"/>
  <c r="E11208" i="3"/>
  <c r="E11209" i="3"/>
  <c r="E11210" i="3"/>
  <c r="E11211" i="3"/>
  <c r="E11212" i="3"/>
  <c r="E11213" i="3"/>
  <c r="E11214" i="3"/>
  <c r="E11215" i="3"/>
  <c r="E11216" i="3"/>
  <c r="E11217" i="3"/>
  <c r="E11218" i="3"/>
  <c r="E11219" i="3"/>
  <c r="E11220" i="3"/>
  <c r="E11221" i="3"/>
  <c r="E11222" i="3"/>
  <c r="E11223" i="3"/>
  <c r="E11224" i="3"/>
  <c r="E11225" i="3"/>
  <c r="E11226" i="3"/>
  <c r="E11227" i="3"/>
  <c r="E11228" i="3"/>
  <c r="E11229" i="3"/>
  <c r="E11230" i="3"/>
  <c r="E11231" i="3"/>
  <c r="E11232" i="3"/>
  <c r="E11233" i="3"/>
  <c r="E11234" i="3"/>
  <c r="E11235" i="3"/>
  <c r="E11236" i="3"/>
  <c r="E11237" i="3"/>
  <c r="E11238" i="3"/>
  <c r="E11239" i="3"/>
  <c r="E11240" i="3"/>
  <c r="E11241" i="3"/>
  <c r="E11242" i="3"/>
  <c r="E11243" i="3"/>
  <c r="E11244" i="3"/>
  <c r="E11245" i="3"/>
  <c r="E11246" i="3"/>
  <c r="E11247" i="3"/>
  <c r="E11248" i="3"/>
  <c r="E11249" i="3"/>
  <c r="E11250" i="3"/>
  <c r="E11251" i="3"/>
  <c r="E11252" i="3"/>
  <c r="E11253" i="3"/>
  <c r="E11254" i="3"/>
  <c r="E11255" i="3"/>
  <c r="E11256" i="3"/>
  <c r="E11257" i="3"/>
  <c r="E11258" i="3"/>
  <c r="E11259" i="3"/>
  <c r="E11260" i="3"/>
  <c r="E11261" i="3"/>
  <c r="E11262" i="3"/>
  <c r="E11263" i="3"/>
  <c r="E11264" i="3"/>
  <c r="E11265" i="3"/>
  <c r="E11266" i="3"/>
  <c r="E11267" i="3"/>
  <c r="E11268" i="3"/>
  <c r="E11269" i="3"/>
  <c r="E11270" i="3"/>
  <c r="E11271" i="3"/>
  <c r="E11272" i="3"/>
  <c r="E11273" i="3"/>
  <c r="E11274" i="3"/>
  <c r="E11275" i="3"/>
  <c r="E11276" i="3"/>
  <c r="E11277" i="3"/>
  <c r="E11278" i="3"/>
  <c r="E11279" i="3"/>
  <c r="E11280" i="3"/>
  <c r="E11281" i="3"/>
  <c r="E11282" i="3"/>
  <c r="E11283" i="3"/>
  <c r="E11284" i="3"/>
  <c r="E11285" i="3"/>
  <c r="E11286" i="3"/>
  <c r="E11287" i="3"/>
  <c r="E11288" i="3"/>
  <c r="E11289" i="3"/>
  <c r="E11290" i="3"/>
  <c r="E11291" i="3"/>
  <c r="E11292" i="3"/>
  <c r="E11293" i="3"/>
  <c r="E11294" i="3"/>
  <c r="E11295" i="3"/>
  <c r="E11296" i="3"/>
  <c r="E11297" i="3"/>
  <c r="E11298" i="3"/>
  <c r="E11299" i="3"/>
  <c r="E11300" i="3"/>
  <c r="E11301" i="3"/>
  <c r="E11302" i="3"/>
  <c r="E11303" i="3"/>
  <c r="E11304" i="3"/>
  <c r="E11305" i="3"/>
  <c r="E11306" i="3"/>
  <c r="E11307" i="3"/>
  <c r="E11308" i="3"/>
  <c r="E11309" i="3"/>
  <c r="E11310" i="3"/>
  <c r="E11311" i="3"/>
  <c r="E11312" i="3"/>
  <c r="E11313" i="3"/>
  <c r="E11314" i="3"/>
  <c r="E11315" i="3"/>
  <c r="E11316" i="3"/>
  <c r="E11317" i="3"/>
  <c r="E11318" i="3"/>
  <c r="E11319" i="3"/>
  <c r="E11320" i="3"/>
  <c r="E11321" i="3"/>
  <c r="E11322" i="3"/>
  <c r="E11323" i="3"/>
  <c r="E11324" i="3"/>
  <c r="E11325" i="3"/>
  <c r="E11326" i="3"/>
  <c r="E11327" i="3"/>
  <c r="E11328" i="3"/>
  <c r="E11329" i="3"/>
  <c r="E11330" i="3"/>
  <c r="E11331" i="3"/>
  <c r="E11332" i="3"/>
  <c r="E11333" i="3"/>
  <c r="E11334" i="3"/>
  <c r="E11335" i="3"/>
  <c r="E11336" i="3"/>
  <c r="E11337" i="3"/>
  <c r="E11338" i="3"/>
  <c r="E11339" i="3"/>
  <c r="E11340" i="3"/>
  <c r="E11341" i="3"/>
  <c r="E11342" i="3"/>
  <c r="E11343" i="3"/>
  <c r="E11344" i="3"/>
  <c r="E11345" i="3"/>
  <c r="E11346" i="3"/>
  <c r="E11347" i="3"/>
  <c r="E11348" i="3"/>
  <c r="E11349" i="3"/>
  <c r="E11350" i="3"/>
  <c r="E11351" i="3"/>
  <c r="E11352" i="3"/>
  <c r="E11353" i="3"/>
  <c r="E11354" i="3"/>
  <c r="E11355" i="3"/>
  <c r="E11356" i="3"/>
  <c r="E11357" i="3"/>
  <c r="E11358" i="3"/>
  <c r="E11359" i="3"/>
  <c r="E11360" i="3"/>
  <c r="E11361" i="3"/>
  <c r="E11362" i="3"/>
  <c r="E11363" i="3"/>
  <c r="E11364" i="3"/>
  <c r="E11365" i="3"/>
  <c r="E11366" i="3"/>
  <c r="E11367" i="3"/>
  <c r="E11368" i="3"/>
  <c r="E11369" i="3"/>
  <c r="E11370" i="3"/>
  <c r="E11371" i="3"/>
  <c r="E11372" i="3"/>
  <c r="E11373" i="3"/>
  <c r="E11374" i="3"/>
  <c r="E11375" i="3"/>
  <c r="E11376" i="3"/>
  <c r="E11377" i="3"/>
  <c r="E11378" i="3"/>
  <c r="E11379" i="3"/>
  <c r="E11380" i="3"/>
  <c r="E11381" i="3"/>
  <c r="E11382" i="3"/>
  <c r="E11383" i="3"/>
  <c r="E11384" i="3"/>
  <c r="E11385" i="3"/>
  <c r="E11386" i="3"/>
  <c r="E11387" i="3"/>
  <c r="E11388" i="3"/>
  <c r="E11389" i="3"/>
  <c r="E11390" i="3"/>
  <c r="E11391" i="3"/>
  <c r="E11392" i="3"/>
  <c r="E11393" i="3"/>
  <c r="E11394" i="3"/>
  <c r="E11395" i="3"/>
  <c r="E11396" i="3"/>
  <c r="E11397" i="3"/>
  <c r="E11398" i="3"/>
  <c r="E11399" i="3"/>
  <c r="E11400" i="3"/>
  <c r="E11401" i="3"/>
  <c r="E11402" i="3"/>
  <c r="E11403" i="3"/>
  <c r="E11404" i="3"/>
  <c r="E11405" i="3"/>
  <c r="E11406" i="3"/>
  <c r="E11407" i="3"/>
  <c r="E11408" i="3"/>
  <c r="E11409" i="3"/>
  <c r="E11410" i="3"/>
  <c r="E11411" i="3"/>
  <c r="E11412" i="3"/>
  <c r="E11413" i="3"/>
  <c r="E11414" i="3"/>
  <c r="E11415" i="3"/>
  <c r="E11416" i="3"/>
  <c r="E11417" i="3"/>
  <c r="E11418" i="3"/>
  <c r="E11419" i="3"/>
  <c r="E11420" i="3"/>
  <c r="E11421" i="3"/>
  <c r="E11422" i="3"/>
  <c r="E11423" i="3"/>
  <c r="E11424" i="3"/>
  <c r="E11425" i="3"/>
  <c r="E11426" i="3"/>
  <c r="E11427" i="3"/>
  <c r="E11428" i="3"/>
  <c r="E11429" i="3"/>
  <c r="E11430" i="3"/>
  <c r="E11431" i="3"/>
  <c r="E11432" i="3"/>
  <c r="E11433" i="3"/>
  <c r="E11434" i="3"/>
  <c r="E11435" i="3"/>
  <c r="E11436" i="3"/>
  <c r="E11437" i="3"/>
  <c r="E11438" i="3"/>
  <c r="E11439" i="3"/>
  <c r="E11440" i="3"/>
  <c r="E11441" i="3"/>
  <c r="E11442" i="3"/>
  <c r="E11443" i="3"/>
  <c r="E11444" i="3"/>
  <c r="E11445" i="3"/>
  <c r="E11446" i="3"/>
  <c r="E11447" i="3"/>
  <c r="E11448" i="3"/>
  <c r="E11449" i="3"/>
  <c r="E11450" i="3"/>
  <c r="E11451" i="3"/>
  <c r="E11452" i="3"/>
  <c r="E11453" i="3"/>
  <c r="E11454" i="3"/>
  <c r="E11455" i="3"/>
  <c r="E11456" i="3"/>
  <c r="E11457" i="3"/>
  <c r="E11458" i="3"/>
  <c r="E11459" i="3"/>
  <c r="E11460" i="3"/>
  <c r="E11461" i="3"/>
  <c r="E11462" i="3"/>
  <c r="E11463" i="3"/>
  <c r="E11464" i="3"/>
  <c r="E11465" i="3"/>
  <c r="E11466" i="3"/>
  <c r="E11467" i="3"/>
  <c r="E11468" i="3"/>
  <c r="E11469" i="3"/>
  <c r="E11470" i="3"/>
  <c r="E11471" i="3"/>
  <c r="E11472" i="3"/>
  <c r="E11473" i="3"/>
  <c r="E11474" i="3"/>
  <c r="E11475" i="3"/>
  <c r="E11476" i="3"/>
  <c r="E11477" i="3"/>
  <c r="E11478" i="3"/>
  <c r="E11479" i="3"/>
  <c r="E11480" i="3"/>
  <c r="E11481" i="3"/>
  <c r="E11482" i="3"/>
  <c r="E11483" i="3"/>
  <c r="E11484" i="3"/>
  <c r="E11485" i="3"/>
  <c r="E11486" i="3"/>
  <c r="E11487" i="3"/>
  <c r="E11488" i="3"/>
  <c r="E11489" i="3"/>
  <c r="E11490" i="3"/>
  <c r="E11491" i="3"/>
  <c r="E11492" i="3"/>
  <c r="E11493" i="3"/>
  <c r="E11494" i="3"/>
  <c r="E11495" i="3"/>
  <c r="E11496" i="3"/>
  <c r="E11497" i="3"/>
  <c r="E11498" i="3"/>
  <c r="E11499" i="3"/>
  <c r="E11500" i="3"/>
  <c r="E11501" i="3"/>
  <c r="E11502" i="3"/>
  <c r="E11503" i="3"/>
  <c r="E11504" i="3"/>
  <c r="E11505" i="3"/>
  <c r="E11506" i="3"/>
  <c r="E11507" i="3"/>
  <c r="E11508" i="3"/>
  <c r="E11509" i="3"/>
  <c r="E11510" i="3"/>
  <c r="E11511" i="3"/>
  <c r="E11512" i="3"/>
  <c r="E11513" i="3"/>
  <c r="E11514" i="3"/>
  <c r="E11515" i="3"/>
  <c r="E11516" i="3"/>
  <c r="E11517" i="3"/>
  <c r="E11518" i="3"/>
  <c r="E11519" i="3"/>
  <c r="E11520" i="3"/>
  <c r="E11521" i="3"/>
  <c r="E11522" i="3"/>
  <c r="E11523" i="3"/>
  <c r="E11524" i="3"/>
  <c r="E11525" i="3"/>
  <c r="E11526" i="3"/>
  <c r="E11527" i="3"/>
  <c r="E11528" i="3"/>
  <c r="E11529" i="3"/>
  <c r="E11530" i="3"/>
  <c r="E11531" i="3"/>
  <c r="E11532" i="3"/>
  <c r="E11533" i="3"/>
  <c r="E11534" i="3"/>
  <c r="E11535" i="3"/>
  <c r="E11536" i="3"/>
  <c r="E11537" i="3"/>
  <c r="E11538" i="3"/>
  <c r="E11539" i="3"/>
  <c r="E11540" i="3"/>
  <c r="E11541" i="3"/>
  <c r="E11542" i="3"/>
  <c r="E11543" i="3"/>
  <c r="E11544" i="3"/>
  <c r="E11545" i="3"/>
  <c r="E11546" i="3"/>
  <c r="E11547" i="3"/>
  <c r="E11548" i="3"/>
  <c r="E11549" i="3"/>
  <c r="E11550" i="3"/>
  <c r="E11551" i="3"/>
  <c r="E11552" i="3"/>
  <c r="E11553" i="3"/>
  <c r="E11554" i="3"/>
  <c r="E11555" i="3"/>
  <c r="E11556" i="3"/>
  <c r="E11557" i="3"/>
  <c r="E11558" i="3"/>
  <c r="E11559" i="3"/>
  <c r="E11560" i="3"/>
  <c r="E11561" i="3"/>
  <c r="E11562" i="3"/>
  <c r="E11563" i="3"/>
  <c r="E11564" i="3"/>
  <c r="E11565" i="3"/>
  <c r="E11566" i="3"/>
  <c r="E11567" i="3"/>
  <c r="E11568" i="3"/>
  <c r="E11569" i="3"/>
  <c r="E11570" i="3"/>
  <c r="E11571" i="3"/>
  <c r="E11572" i="3"/>
  <c r="E11573" i="3"/>
  <c r="E11574" i="3"/>
  <c r="E11575" i="3"/>
  <c r="E11576" i="3"/>
  <c r="E11577" i="3"/>
  <c r="E11578" i="3"/>
  <c r="E11579" i="3"/>
  <c r="E11580" i="3"/>
  <c r="E11581" i="3"/>
  <c r="E11582" i="3"/>
  <c r="E11583" i="3"/>
  <c r="E11584" i="3"/>
  <c r="E11585" i="3"/>
  <c r="E11586" i="3"/>
  <c r="E11587" i="3"/>
  <c r="E11588" i="3"/>
  <c r="E11589" i="3"/>
  <c r="E11590" i="3"/>
  <c r="E11591" i="3"/>
  <c r="E11592" i="3"/>
  <c r="E11593" i="3"/>
  <c r="E11594" i="3"/>
  <c r="E11595" i="3"/>
  <c r="E11596" i="3"/>
  <c r="E11597" i="3"/>
  <c r="E11598" i="3"/>
  <c r="E11599" i="3"/>
  <c r="E11600" i="3"/>
  <c r="E11601" i="3"/>
  <c r="E11602" i="3"/>
  <c r="E11603" i="3"/>
  <c r="E11604" i="3"/>
  <c r="E11605" i="3"/>
  <c r="E11606" i="3"/>
  <c r="E11607" i="3"/>
  <c r="E11608" i="3"/>
  <c r="E11609" i="3"/>
  <c r="E11610" i="3"/>
  <c r="E11611" i="3"/>
  <c r="E11612" i="3"/>
  <c r="E11613" i="3"/>
  <c r="E11614" i="3"/>
  <c r="E11615" i="3"/>
  <c r="E11616" i="3"/>
  <c r="E11617" i="3"/>
  <c r="E11618" i="3"/>
  <c r="E11619" i="3"/>
  <c r="E11620" i="3"/>
  <c r="E11621" i="3"/>
  <c r="E11622" i="3"/>
  <c r="E11623" i="3"/>
  <c r="E11624" i="3"/>
  <c r="E11625" i="3"/>
  <c r="E11626" i="3"/>
  <c r="E11627" i="3"/>
  <c r="E11628" i="3"/>
  <c r="E11629" i="3"/>
  <c r="E11630" i="3"/>
  <c r="E11631" i="3"/>
  <c r="E11632" i="3"/>
  <c r="E11633" i="3"/>
  <c r="E11634" i="3"/>
  <c r="E11635" i="3"/>
  <c r="E11636" i="3"/>
  <c r="E11637" i="3"/>
  <c r="E11638" i="3"/>
  <c r="E11639" i="3"/>
  <c r="E11640" i="3"/>
  <c r="E11641" i="3"/>
  <c r="E11642" i="3"/>
  <c r="E11643" i="3"/>
  <c r="E11644" i="3"/>
  <c r="E11645" i="3"/>
  <c r="E11646" i="3"/>
  <c r="E11647" i="3"/>
  <c r="E11648" i="3"/>
  <c r="E11649" i="3"/>
  <c r="E11650" i="3"/>
  <c r="E11651" i="3"/>
  <c r="E11652" i="3"/>
  <c r="E11653" i="3"/>
  <c r="E11654" i="3"/>
  <c r="E11655" i="3"/>
  <c r="E11656" i="3"/>
  <c r="E11657" i="3"/>
  <c r="E11658" i="3"/>
  <c r="E11659" i="3"/>
  <c r="E11660" i="3"/>
  <c r="E11661" i="3"/>
  <c r="E11662" i="3"/>
  <c r="E11663" i="3"/>
  <c r="E11664" i="3"/>
  <c r="E11665" i="3"/>
  <c r="E11666" i="3"/>
  <c r="E11667" i="3"/>
  <c r="E11668" i="3"/>
  <c r="E11669" i="3"/>
  <c r="E11670" i="3"/>
  <c r="E11671" i="3"/>
  <c r="E11672" i="3"/>
  <c r="E11673" i="3"/>
  <c r="E11674" i="3"/>
  <c r="E11675" i="3"/>
  <c r="E11676" i="3"/>
  <c r="E11677" i="3"/>
  <c r="E11678" i="3"/>
  <c r="E11679" i="3"/>
  <c r="E11680" i="3"/>
  <c r="E11681" i="3"/>
  <c r="E11682" i="3"/>
  <c r="E11683" i="3"/>
  <c r="E11684" i="3"/>
  <c r="E11685" i="3"/>
  <c r="E11686" i="3"/>
  <c r="E11687" i="3"/>
  <c r="E11688" i="3"/>
  <c r="E11689" i="3"/>
  <c r="E11690" i="3"/>
  <c r="E11691" i="3"/>
  <c r="E11692" i="3"/>
  <c r="E11693" i="3"/>
  <c r="E11694" i="3"/>
  <c r="E11695" i="3"/>
  <c r="E11696" i="3"/>
  <c r="E11697" i="3"/>
  <c r="E11698" i="3"/>
  <c r="E11699" i="3"/>
  <c r="E11700" i="3"/>
  <c r="E11701" i="3"/>
  <c r="E11702" i="3"/>
  <c r="E11703" i="3"/>
  <c r="E11704" i="3"/>
  <c r="E11705" i="3"/>
  <c r="E11706" i="3"/>
  <c r="E11707" i="3"/>
  <c r="E11708" i="3"/>
  <c r="E11709" i="3"/>
  <c r="E11710" i="3"/>
  <c r="E11711" i="3"/>
  <c r="E11712" i="3"/>
  <c r="E11713" i="3"/>
  <c r="E11714" i="3"/>
  <c r="E11715" i="3"/>
  <c r="E11716" i="3"/>
  <c r="E11717" i="3"/>
  <c r="E11718" i="3"/>
  <c r="E11719" i="3"/>
  <c r="E11720" i="3"/>
  <c r="E11721" i="3"/>
  <c r="E11722" i="3"/>
  <c r="E11723" i="3"/>
  <c r="E11724" i="3"/>
  <c r="E11725" i="3"/>
  <c r="E11726" i="3"/>
  <c r="E11727" i="3"/>
  <c r="E11728" i="3"/>
  <c r="E11729" i="3"/>
  <c r="E11730" i="3"/>
  <c r="E11731" i="3"/>
  <c r="E11732" i="3"/>
  <c r="E11733" i="3"/>
  <c r="E11734" i="3"/>
  <c r="E11735" i="3"/>
  <c r="E11736" i="3"/>
  <c r="E11737" i="3"/>
  <c r="E11738" i="3"/>
  <c r="E11739" i="3"/>
  <c r="E11740" i="3"/>
  <c r="E11741" i="3"/>
  <c r="E11742" i="3"/>
  <c r="E11743" i="3"/>
  <c r="E11744" i="3"/>
  <c r="E11745" i="3"/>
  <c r="E11746" i="3"/>
  <c r="E11747" i="3"/>
  <c r="E11748" i="3"/>
  <c r="E11749" i="3"/>
  <c r="E11750" i="3"/>
  <c r="E11751" i="3"/>
  <c r="E11752" i="3"/>
  <c r="E11753" i="3"/>
  <c r="E11754" i="3"/>
  <c r="E11755" i="3"/>
  <c r="E11756" i="3"/>
  <c r="E11757" i="3"/>
  <c r="E11758" i="3"/>
  <c r="E11759" i="3"/>
  <c r="E11760" i="3"/>
  <c r="E11761" i="3"/>
  <c r="E11762" i="3"/>
  <c r="E11763" i="3"/>
  <c r="E11764" i="3"/>
  <c r="E11765" i="3"/>
  <c r="E11766" i="3"/>
  <c r="E11767" i="3"/>
  <c r="E11768" i="3"/>
  <c r="E11769" i="3"/>
  <c r="E11770" i="3"/>
  <c r="E11771" i="3"/>
  <c r="E11772" i="3"/>
  <c r="E11773" i="3"/>
  <c r="E11774" i="3"/>
  <c r="E11775" i="3"/>
  <c r="E11776" i="3"/>
  <c r="E11777" i="3"/>
  <c r="E11778" i="3"/>
  <c r="E11779" i="3"/>
  <c r="E11780" i="3"/>
  <c r="E11781" i="3"/>
  <c r="E11782" i="3"/>
  <c r="E11783" i="3"/>
  <c r="E11784" i="3"/>
  <c r="E11785" i="3"/>
  <c r="E11786" i="3"/>
  <c r="E11787" i="3"/>
  <c r="E11788" i="3"/>
  <c r="E11789" i="3"/>
  <c r="E11790" i="3"/>
  <c r="E11791" i="3"/>
  <c r="E11792" i="3"/>
  <c r="E11793" i="3"/>
  <c r="E11794" i="3"/>
  <c r="E11795" i="3"/>
  <c r="E11796" i="3"/>
  <c r="E11797" i="3"/>
  <c r="E11798" i="3"/>
  <c r="E11799" i="3"/>
  <c r="E11800" i="3"/>
  <c r="E11801" i="3"/>
  <c r="E11802" i="3"/>
  <c r="E11803" i="3"/>
  <c r="E11804" i="3"/>
  <c r="E11805" i="3"/>
  <c r="E11806" i="3"/>
  <c r="E11807" i="3"/>
  <c r="E11808" i="3"/>
  <c r="E11809" i="3"/>
  <c r="E11810" i="3"/>
  <c r="E11811" i="3"/>
  <c r="E11812" i="3"/>
  <c r="E11813" i="3"/>
  <c r="E11814" i="3"/>
  <c r="E11815" i="3"/>
  <c r="E11816" i="3"/>
  <c r="E11817" i="3"/>
  <c r="E11818" i="3"/>
  <c r="E11819" i="3"/>
  <c r="E11820" i="3"/>
  <c r="E11821" i="3"/>
  <c r="E11822" i="3"/>
  <c r="E11823" i="3"/>
  <c r="E11824" i="3"/>
  <c r="E11825" i="3"/>
  <c r="E11826" i="3"/>
  <c r="E11827" i="3"/>
  <c r="E11828" i="3"/>
  <c r="E11829" i="3"/>
  <c r="E11830" i="3"/>
  <c r="E11831" i="3"/>
  <c r="E11832" i="3"/>
  <c r="E11833" i="3"/>
  <c r="E11834" i="3"/>
  <c r="E11835" i="3"/>
  <c r="E11836" i="3"/>
  <c r="E11837" i="3"/>
  <c r="E11838" i="3"/>
  <c r="E11839" i="3"/>
  <c r="E11840" i="3"/>
  <c r="E11841" i="3"/>
  <c r="E11842" i="3"/>
  <c r="E11843" i="3"/>
  <c r="E11844" i="3"/>
  <c r="E11845" i="3"/>
  <c r="E11846" i="3"/>
  <c r="E11847" i="3"/>
  <c r="E11848" i="3"/>
  <c r="E11849" i="3"/>
  <c r="E11850" i="3"/>
  <c r="E11851" i="3"/>
  <c r="E11852" i="3"/>
  <c r="E11853" i="3"/>
  <c r="E11854" i="3"/>
  <c r="E11855" i="3"/>
  <c r="E11856" i="3"/>
  <c r="E11857" i="3"/>
  <c r="E11858" i="3"/>
  <c r="E11859" i="3"/>
  <c r="E11860" i="3"/>
  <c r="E11861" i="3"/>
  <c r="E11862" i="3"/>
  <c r="E11863" i="3"/>
  <c r="E11864" i="3"/>
  <c r="E11865" i="3"/>
  <c r="E11866" i="3"/>
  <c r="E11867" i="3"/>
  <c r="E11868" i="3"/>
  <c r="E11869" i="3"/>
  <c r="E11870" i="3"/>
  <c r="E11871" i="3"/>
  <c r="E11872" i="3"/>
  <c r="E11873" i="3"/>
  <c r="E11874" i="3"/>
  <c r="E11875" i="3"/>
  <c r="E11876" i="3"/>
  <c r="E11877" i="3"/>
  <c r="E11878" i="3"/>
  <c r="E11879" i="3"/>
  <c r="E11880" i="3"/>
  <c r="E11881" i="3"/>
  <c r="E11882" i="3"/>
  <c r="E11883" i="3"/>
  <c r="E11884" i="3"/>
  <c r="E11885" i="3"/>
  <c r="E11886" i="3"/>
  <c r="E11887" i="3"/>
  <c r="E11888" i="3"/>
  <c r="E11889" i="3"/>
  <c r="E11890" i="3"/>
  <c r="E11891" i="3"/>
  <c r="E11892" i="3"/>
  <c r="E11893" i="3"/>
  <c r="E11894" i="3"/>
  <c r="E11895" i="3"/>
  <c r="E11896" i="3"/>
  <c r="E11897" i="3"/>
  <c r="E11898" i="3"/>
  <c r="E11899" i="3"/>
  <c r="E11900" i="3"/>
  <c r="E11901" i="3"/>
  <c r="E11902" i="3"/>
  <c r="E11903" i="3"/>
  <c r="E11904" i="3"/>
  <c r="E11905" i="3"/>
  <c r="E11906" i="3"/>
  <c r="E11907" i="3"/>
  <c r="E11908" i="3"/>
  <c r="E11909" i="3"/>
  <c r="E11910" i="3"/>
  <c r="E11911" i="3"/>
  <c r="E11912" i="3"/>
  <c r="E11913" i="3"/>
  <c r="E11914" i="3"/>
  <c r="E11915" i="3"/>
  <c r="E11916" i="3"/>
  <c r="E11917" i="3"/>
  <c r="E11918" i="3"/>
  <c r="E11919" i="3"/>
  <c r="E11920" i="3"/>
  <c r="E11921" i="3"/>
  <c r="E11922" i="3"/>
  <c r="E11923" i="3"/>
  <c r="E11924" i="3"/>
  <c r="E11925" i="3"/>
  <c r="E11926" i="3"/>
  <c r="E11927" i="3"/>
  <c r="E11928" i="3"/>
  <c r="E11929" i="3"/>
  <c r="E11930" i="3"/>
  <c r="E11931" i="3"/>
  <c r="E11932" i="3"/>
  <c r="E11933" i="3"/>
  <c r="E11934" i="3"/>
  <c r="E11935" i="3"/>
  <c r="E11936" i="3"/>
  <c r="E11937" i="3"/>
  <c r="E11938" i="3"/>
  <c r="E11939" i="3"/>
  <c r="E11940" i="3"/>
  <c r="E11941" i="3"/>
  <c r="E11942" i="3"/>
  <c r="E11943" i="3"/>
  <c r="E11944" i="3"/>
  <c r="E11945" i="3"/>
  <c r="E11946" i="3"/>
  <c r="E11947" i="3"/>
  <c r="E11948" i="3"/>
  <c r="E11949" i="3"/>
  <c r="E11950" i="3"/>
  <c r="E11951" i="3"/>
  <c r="E11952" i="3"/>
  <c r="E11953" i="3"/>
  <c r="E11954" i="3"/>
  <c r="E11955" i="3"/>
  <c r="E11956" i="3"/>
  <c r="E11957" i="3"/>
  <c r="E11958" i="3"/>
  <c r="E11959" i="3"/>
  <c r="E11960" i="3"/>
  <c r="E11961" i="3"/>
  <c r="E11962" i="3"/>
  <c r="E11963" i="3"/>
  <c r="E11964" i="3"/>
  <c r="E11965" i="3"/>
  <c r="E11966" i="3"/>
  <c r="E11967" i="3"/>
  <c r="E11968" i="3"/>
  <c r="E11969" i="3"/>
  <c r="E11970" i="3"/>
  <c r="E11971" i="3"/>
  <c r="E11972" i="3"/>
  <c r="E11973" i="3"/>
  <c r="E11974" i="3"/>
  <c r="E11975" i="3"/>
  <c r="E11976" i="3"/>
  <c r="E11977" i="3"/>
  <c r="E11978" i="3"/>
  <c r="E11979" i="3"/>
  <c r="E11980" i="3"/>
  <c r="E11981" i="3"/>
  <c r="E11982" i="3"/>
  <c r="E11983" i="3"/>
  <c r="E11984" i="3"/>
  <c r="E11985" i="3"/>
  <c r="E11986" i="3"/>
  <c r="E11987" i="3"/>
  <c r="E11988" i="3"/>
  <c r="E11989" i="3"/>
  <c r="E11990" i="3"/>
  <c r="E11991" i="3"/>
  <c r="E11992" i="3"/>
  <c r="E11993" i="3"/>
  <c r="E11994" i="3"/>
  <c r="E11995" i="3"/>
  <c r="E11996" i="3"/>
  <c r="E11997" i="3"/>
  <c r="E11998" i="3"/>
  <c r="E11999" i="3"/>
  <c r="E12000" i="3"/>
  <c r="E12001" i="3"/>
  <c r="E12002" i="3"/>
  <c r="E12003" i="3"/>
  <c r="E12004" i="3"/>
  <c r="E12005" i="3"/>
  <c r="E12006" i="3"/>
  <c r="E12007" i="3"/>
  <c r="E12008" i="3"/>
  <c r="E12009" i="3"/>
  <c r="E12010" i="3"/>
  <c r="E12011" i="3"/>
  <c r="E12012" i="3"/>
  <c r="E12013" i="3"/>
  <c r="E12014" i="3"/>
  <c r="E12015" i="3"/>
  <c r="E12016" i="3"/>
  <c r="E12017" i="3"/>
  <c r="E12018" i="3"/>
  <c r="E12019" i="3"/>
  <c r="E12020" i="3"/>
  <c r="E12021" i="3"/>
  <c r="E12022" i="3"/>
  <c r="E12023" i="3"/>
  <c r="E12024" i="3"/>
  <c r="E12025" i="3"/>
  <c r="E12026" i="3"/>
  <c r="E12027" i="3"/>
  <c r="E12028" i="3"/>
  <c r="E12029" i="3"/>
  <c r="E12030" i="3"/>
  <c r="E12031" i="3"/>
  <c r="E12032" i="3"/>
  <c r="E12033" i="3"/>
  <c r="E12034" i="3"/>
  <c r="E12035" i="3"/>
  <c r="E12036" i="3"/>
  <c r="E12037" i="3"/>
  <c r="E12038" i="3"/>
  <c r="E12039" i="3"/>
  <c r="E12040" i="3"/>
  <c r="E12041" i="3"/>
  <c r="E12042" i="3"/>
  <c r="E12043" i="3"/>
  <c r="E12044" i="3"/>
  <c r="E12045" i="3"/>
  <c r="E12046" i="3"/>
  <c r="E12047" i="3"/>
  <c r="E12048" i="3"/>
  <c r="E12049" i="3"/>
  <c r="E12050" i="3"/>
  <c r="E12051" i="3"/>
  <c r="E12052" i="3"/>
  <c r="E12053" i="3"/>
  <c r="E12054" i="3"/>
  <c r="E12055" i="3"/>
  <c r="E12056" i="3"/>
  <c r="E12057" i="3"/>
  <c r="E12058" i="3"/>
  <c r="E12059" i="3"/>
  <c r="E12060" i="3"/>
  <c r="E12061" i="3"/>
  <c r="E12062" i="3"/>
  <c r="E12063" i="3"/>
  <c r="E12064" i="3"/>
  <c r="E12065" i="3"/>
  <c r="E12066" i="3"/>
  <c r="E12067" i="3"/>
  <c r="E12068" i="3"/>
  <c r="E12069" i="3"/>
  <c r="E12070" i="3"/>
  <c r="E12071" i="3"/>
  <c r="E12072" i="3"/>
  <c r="E12073" i="3"/>
  <c r="E12074" i="3"/>
  <c r="E12075" i="3"/>
  <c r="E12076" i="3"/>
  <c r="E12077" i="3"/>
  <c r="E12078" i="3"/>
  <c r="E12079" i="3"/>
  <c r="E12080" i="3"/>
  <c r="E12081" i="3"/>
  <c r="E12082" i="3"/>
  <c r="E12083" i="3"/>
  <c r="E12084" i="3"/>
  <c r="E12085" i="3"/>
  <c r="E12086" i="3"/>
  <c r="E12087" i="3"/>
  <c r="E12088" i="3"/>
  <c r="E12089" i="3"/>
  <c r="E12090" i="3"/>
  <c r="E12091" i="3"/>
  <c r="E12092" i="3"/>
  <c r="E12093" i="3"/>
  <c r="E12094" i="3"/>
  <c r="E12095" i="3"/>
  <c r="E12096" i="3"/>
  <c r="E12097" i="3"/>
  <c r="E12098" i="3"/>
  <c r="E12099" i="3"/>
  <c r="E12100" i="3"/>
  <c r="E12101" i="3"/>
  <c r="E12102" i="3"/>
  <c r="E12103" i="3"/>
  <c r="E12104" i="3"/>
  <c r="E12105" i="3"/>
  <c r="E12106" i="3"/>
  <c r="E12107" i="3"/>
  <c r="E12108" i="3"/>
  <c r="E12109" i="3"/>
  <c r="E12110" i="3"/>
  <c r="E12111" i="3"/>
  <c r="E12112" i="3"/>
  <c r="E12113" i="3"/>
  <c r="E12114" i="3"/>
  <c r="E12115" i="3"/>
  <c r="E12116" i="3"/>
  <c r="E12117" i="3"/>
  <c r="E12118" i="3"/>
  <c r="E12119" i="3"/>
  <c r="E12120" i="3"/>
  <c r="E12121" i="3"/>
  <c r="E12122" i="3"/>
  <c r="E12123" i="3"/>
  <c r="E12124" i="3"/>
  <c r="E12125" i="3"/>
  <c r="E12126" i="3"/>
  <c r="E12127" i="3"/>
  <c r="E12128" i="3"/>
  <c r="E12129" i="3"/>
  <c r="E12130" i="3"/>
  <c r="E12131" i="3"/>
  <c r="E12132" i="3"/>
  <c r="E12133" i="3"/>
  <c r="E12134" i="3"/>
  <c r="E12135" i="3"/>
  <c r="E12136" i="3"/>
  <c r="E12137" i="3"/>
  <c r="E12138" i="3"/>
  <c r="E12139" i="3"/>
  <c r="E12140" i="3"/>
  <c r="E12141" i="3"/>
  <c r="E12142" i="3"/>
  <c r="E12143" i="3"/>
  <c r="E12144" i="3"/>
  <c r="E12145" i="3"/>
  <c r="E12146" i="3"/>
  <c r="E12147" i="3"/>
  <c r="E12148" i="3"/>
  <c r="E12149" i="3"/>
  <c r="E12150" i="3"/>
  <c r="E12151" i="3"/>
  <c r="E12152" i="3"/>
  <c r="E12153" i="3"/>
  <c r="E12154" i="3"/>
  <c r="E12155" i="3"/>
  <c r="E12156" i="3"/>
  <c r="E12157" i="3"/>
  <c r="E12158" i="3"/>
  <c r="E12159" i="3"/>
  <c r="E12160" i="3"/>
  <c r="E12161" i="3"/>
  <c r="E12162" i="3"/>
  <c r="E12163" i="3"/>
  <c r="E12164" i="3"/>
  <c r="E12165" i="3"/>
  <c r="E12166" i="3"/>
  <c r="E12167" i="3"/>
  <c r="E12168" i="3"/>
  <c r="E12169" i="3"/>
  <c r="E12170" i="3"/>
  <c r="E12171" i="3"/>
  <c r="E12172" i="3"/>
  <c r="E12173" i="3"/>
  <c r="E12174" i="3"/>
  <c r="E12175" i="3"/>
  <c r="E12176" i="3"/>
  <c r="E12177" i="3"/>
  <c r="E12178" i="3"/>
  <c r="E12179" i="3"/>
  <c r="E12180" i="3"/>
  <c r="E12181" i="3"/>
  <c r="E12182" i="3"/>
  <c r="E12183" i="3"/>
  <c r="E12184" i="3"/>
  <c r="E12185" i="3"/>
  <c r="E12186" i="3"/>
  <c r="E12187" i="3"/>
  <c r="E12188" i="3"/>
  <c r="E12189" i="3"/>
  <c r="E12190" i="3"/>
  <c r="E12191" i="3"/>
  <c r="E12192" i="3"/>
  <c r="E12193" i="3"/>
  <c r="E12194" i="3"/>
  <c r="E12195" i="3"/>
  <c r="E12196" i="3"/>
  <c r="E12197" i="3"/>
  <c r="E12198" i="3"/>
  <c r="E12199" i="3"/>
  <c r="E12200" i="3"/>
  <c r="E12201" i="3"/>
  <c r="E12202" i="3"/>
  <c r="E12203" i="3"/>
  <c r="E12204" i="3"/>
  <c r="E12205" i="3"/>
  <c r="E12206" i="3"/>
  <c r="E12207" i="3"/>
  <c r="E12208" i="3"/>
  <c r="E12209" i="3"/>
  <c r="E12210" i="3"/>
  <c r="E12211" i="3"/>
  <c r="E12212" i="3"/>
  <c r="E12213" i="3"/>
  <c r="E12214" i="3"/>
  <c r="E12215" i="3"/>
  <c r="E12216" i="3"/>
  <c r="E12217" i="3"/>
  <c r="E12218" i="3"/>
  <c r="E12219" i="3"/>
  <c r="E12220" i="3"/>
  <c r="E12221" i="3"/>
  <c r="E12222" i="3"/>
  <c r="E12223" i="3"/>
  <c r="E12224" i="3"/>
  <c r="E12225" i="3"/>
  <c r="E12226" i="3"/>
  <c r="E12227" i="3"/>
  <c r="E12228" i="3"/>
  <c r="E12229" i="3"/>
  <c r="E12230" i="3"/>
  <c r="E12231" i="3"/>
  <c r="E12232" i="3"/>
  <c r="E12233" i="3"/>
  <c r="E12234" i="3"/>
  <c r="E12235" i="3"/>
  <c r="E12236" i="3"/>
  <c r="E12237" i="3"/>
  <c r="E12238" i="3"/>
  <c r="E12239" i="3"/>
  <c r="E12240" i="3"/>
  <c r="E12241" i="3"/>
  <c r="E12242" i="3"/>
  <c r="E12243" i="3"/>
  <c r="E12244" i="3"/>
  <c r="E12245" i="3"/>
  <c r="E12246" i="3"/>
  <c r="E12247" i="3"/>
  <c r="E12248" i="3"/>
  <c r="E12249" i="3"/>
  <c r="E12250" i="3"/>
  <c r="E12251" i="3"/>
  <c r="E12252" i="3"/>
  <c r="E12253" i="3"/>
  <c r="E12254" i="3"/>
  <c r="E12255" i="3"/>
  <c r="E12256" i="3"/>
  <c r="E12257" i="3"/>
  <c r="E12258" i="3"/>
  <c r="E12259" i="3"/>
  <c r="E12260" i="3"/>
  <c r="E12261" i="3"/>
  <c r="E12262" i="3"/>
  <c r="E12263" i="3"/>
  <c r="E12264" i="3"/>
  <c r="E12265" i="3"/>
  <c r="E12266" i="3"/>
  <c r="E12267" i="3"/>
  <c r="E12268" i="3"/>
  <c r="E12269" i="3"/>
  <c r="E12270" i="3"/>
  <c r="E12271" i="3"/>
  <c r="E12272" i="3"/>
  <c r="E12273" i="3"/>
  <c r="E12274" i="3"/>
  <c r="E12275" i="3"/>
  <c r="E12276" i="3"/>
  <c r="E12277" i="3"/>
  <c r="E12278" i="3"/>
  <c r="E12279" i="3"/>
  <c r="E12280" i="3"/>
  <c r="E12281" i="3"/>
  <c r="E12282" i="3"/>
  <c r="E12283" i="3"/>
  <c r="E12284" i="3"/>
  <c r="E12285" i="3"/>
  <c r="E12286" i="3"/>
  <c r="E12287" i="3"/>
  <c r="E12288" i="3"/>
  <c r="E12289" i="3"/>
  <c r="E12290" i="3"/>
  <c r="E12291" i="3"/>
  <c r="E12292" i="3"/>
  <c r="E12293" i="3"/>
  <c r="E12294" i="3"/>
  <c r="E12295" i="3"/>
  <c r="E12296" i="3"/>
  <c r="E12297" i="3"/>
  <c r="E12298" i="3"/>
  <c r="E12299" i="3"/>
  <c r="E12300" i="3"/>
  <c r="E12301" i="3"/>
  <c r="E12302" i="3"/>
  <c r="E12303" i="3"/>
  <c r="E12304" i="3"/>
  <c r="E12305" i="3"/>
  <c r="E12306" i="3"/>
  <c r="E12307" i="3"/>
  <c r="E12308" i="3"/>
  <c r="E12309" i="3"/>
  <c r="E12310" i="3"/>
  <c r="E12311" i="3"/>
  <c r="E12312" i="3"/>
  <c r="E12313" i="3"/>
  <c r="E12314" i="3"/>
  <c r="E12315" i="3"/>
  <c r="E12316" i="3"/>
  <c r="E12317" i="3"/>
  <c r="E12318" i="3"/>
  <c r="E12319" i="3"/>
  <c r="E12320" i="3"/>
  <c r="E12321" i="3"/>
  <c r="E12322" i="3"/>
  <c r="E12323" i="3"/>
  <c r="E12324" i="3"/>
  <c r="E12325" i="3"/>
  <c r="E12326" i="3"/>
  <c r="E12327" i="3"/>
  <c r="E12328" i="3"/>
  <c r="E12329" i="3"/>
  <c r="E12330" i="3"/>
  <c r="E12331" i="3"/>
  <c r="E12332" i="3"/>
  <c r="E12333" i="3"/>
  <c r="E12334" i="3"/>
  <c r="E12335" i="3"/>
  <c r="E12336" i="3"/>
  <c r="E12337" i="3"/>
  <c r="E12338" i="3"/>
  <c r="E12339" i="3"/>
  <c r="E12340" i="3"/>
  <c r="E12341" i="3"/>
  <c r="E12342" i="3"/>
  <c r="E12343" i="3"/>
  <c r="E12344" i="3"/>
  <c r="E12345" i="3"/>
  <c r="E12346" i="3"/>
  <c r="E12347" i="3"/>
  <c r="E12348" i="3"/>
  <c r="E12349" i="3"/>
  <c r="E12350" i="3"/>
  <c r="E12351" i="3"/>
  <c r="E12352" i="3"/>
  <c r="E12353" i="3"/>
  <c r="E12354" i="3"/>
  <c r="E12355" i="3"/>
  <c r="E12356" i="3"/>
  <c r="E12357" i="3"/>
  <c r="E12358" i="3"/>
  <c r="E12359" i="3"/>
  <c r="E12360" i="3"/>
  <c r="E12361" i="3"/>
  <c r="E12362" i="3"/>
  <c r="E12363" i="3"/>
  <c r="E12364" i="3"/>
  <c r="E12365" i="3"/>
  <c r="E12366" i="3"/>
  <c r="E12367" i="3"/>
  <c r="E12368" i="3"/>
  <c r="E12369" i="3"/>
  <c r="E12370" i="3"/>
  <c r="E12371" i="3"/>
  <c r="E12372" i="3"/>
  <c r="E12373" i="3"/>
  <c r="E12374" i="3"/>
  <c r="E12375" i="3"/>
  <c r="E12376" i="3"/>
  <c r="E12377" i="3"/>
  <c r="E12378" i="3"/>
  <c r="E12379" i="3"/>
  <c r="E12380" i="3"/>
  <c r="E12381" i="3"/>
  <c r="E12382" i="3"/>
  <c r="E12383" i="3"/>
  <c r="E12384" i="3"/>
  <c r="E12385" i="3"/>
  <c r="E12386" i="3"/>
  <c r="E12387" i="3"/>
  <c r="E12388" i="3"/>
  <c r="E12389" i="3"/>
  <c r="E12390" i="3"/>
  <c r="E12391" i="3"/>
  <c r="E12392" i="3"/>
  <c r="E12393" i="3"/>
  <c r="E12394" i="3"/>
  <c r="E12395" i="3"/>
  <c r="E12396" i="3"/>
  <c r="E12397" i="3"/>
  <c r="E12398" i="3"/>
  <c r="E12399" i="3"/>
  <c r="E12400" i="3"/>
  <c r="E12401" i="3"/>
  <c r="E12402" i="3"/>
  <c r="E12403" i="3"/>
  <c r="E12404" i="3"/>
  <c r="E12405" i="3"/>
  <c r="E12406" i="3"/>
  <c r="E12407" i="3"/>
  <c r="E12408" i="3"/>
  <c r="E12409" i="3"/>
  <c r="E12410" i="3"/>
  <c r="E12411" i="3"/>
  <c r="E12412" i="3"/>
  <c r="E12413" i="3"/>
  <c r="E12414" i="3"/>
  <c r="E12415" i="3"/>
  <c r="E12416" i="3"/>
  <c r="E12417" i="3"/>
  <c r="E12418" i="3"/>
  <c r="E12419" i="3"/>
  <c r="E12420" i="3"/>
  <c r="E12421" i="3"/>
  <c r="E12422" i="3"/>
  <c r="E12423" i="3"/>
  <c r="E12424" i="3"/>
  <c r="E12425" i="3"/>
  <c r="E12426" i="3"/>
  <c r="E12427" i="3"/>
  <c r="E12428" i="3"/>
  <c r="E12429" i="3"/>
  <c r="E12430" i="3"/>
  <c r="E12431" i="3"/>
  <c r="E12432" i="3"/>
  <c r="E12433" i="3"/>
  <c r="E12434" i="3"/>
  <c r="E12435" i="3"/>
  <c r="E12436" i="3"/>
  <c r="E12437" i="3"/>
  <c r="E12438" i="3"/>
  <c r="E12439" i="3"/>
  <c r="E12440" i="3"/>
  <c r="E12441" i="3"/>
  <c r="E12442" i="3"/>
  <c r="E12443" i="3"/>
  <c r="E12444" i="3"/>
  <c r="E12445" i="3"/>
  <c r="E12446" i="3"/>
  <c r="E12447" i="3"/>
  <c r="E12448" i="3"/>
  <c r="E12449" i="3"/>
  <c r="E12450" i="3"/>
  <c r="E12451" i="3"/>
  <c r="E12452" i="3"/>
  <c r="E12453" i="3"/>
  <c r="E12454" i="3"/>
  <c r="E12455" i="3"/>
  <c r="E12456" i="3"/>
  <c r="E12457" i="3"/>
  <c r="E12458" i="3"/>
  <c r="E12459" i="3"/>
  <c r="E12460" i="3"/>
  <c r="E12461" i="3"/>
  <c r="E12462" i="3"/>
  <c r="E12463" i="3"/>
  <c r="E12464" i="3"/>
  <c r="E12465" i="3"/>
  <c r="E12466" i="3"/>
  <c r="E12467" i="3"/>
  <c r="E12468" i="3"/>
  <c r="E12469" i="3"/>
  <c r="E12470" i="3"/>
  <c r="E12471" i="3"/>
  <c r="E12472" i="3"/>
  <c r="E12473" i="3"/>
  <c r="E12474" i="3"/>
  <c r="E12475" i="3"/>
  <c r="E12476" i="3"/>
  <c r="E12477" i="3"/>
  <c r="E12478" i="3"/>
  <c r="E12479" i="3"/>
  <c r="E12480" i="3"/>
  <c r="E12481" i="3"/>
  <c r="E12482" i="3"/>
  <c r="E12483" i="3"/>
  <c r="E12484" i="3"/>
  <c r="E12485" i="3"/>
  <c r="E12486" i="3"/>
  <c r="E12487" i="3"/>
  <c r="E12488" i="3"/>
  <c r="E12489" i="3"/>
  <c r="E12490" i="3"/>
  <c r="E12491" i="3"/>
  <c r="E12492" i="3"/>
  <c r="E12493" i="3"/>
  <c r="E12494" i="3"/>
  <c r="E12495" i="3"/>
  <c r="E12496" i="3"/>
  <c r="E12497" i="3"/>
  <c r="E12498" i="3"/>
  <c r="E12499" i="3"/>
  <c r="E12500" i="3"/>
  <c r="E12501" i="3"/>
  <c r="E12502" i="3"/>
  <c r="E12503" i="3"/>
  <c r="E12504" i="3"/>
  <c r="E12505" i="3"/>
  <c r="E12506" i="3"/>
  <c r="E12507" i="3"/>
  <c r="E12508" i="3"/>
  <c r="E12509" i="3"/>
  <c r="E12510" i="3"/>
  <c r="E12511" i="3"/>
  <c r="E12512" i="3"/>
  <c r="E12513" i="3"/>
  <c r="E12514" i="3"/>
  <c r="E12515" i="3"/>
  <c r="E12516" i="3"/>
  <c r="E12517" i="3"/>
  <c r="E12518" i="3"/>
  <c r="E12519" i="3"/>
  <c r="E12520" i="3"/>
  <c r="E12521" i="3"/>
  <c r="E12522" i="3"/>
  <c r="E12523" i="3"/>
  <c r="E12524" i="3"/>
  <c r="E12525" i="3"/>
  <c r="E12526" i="3"/>
  <c r="E12527" i="3"/>
  <c r="E12528" i="3"/>
  <c r="E12529" i="3"/>
  <c r="E12530" i="3"/>
  <c r="E12531" i="3"/>
  <c r="E12532" i="3"/>
  <c r="E12533" i="3"/>
  <c r="E12534" i="3"/>
  <c r="E12535" i="3"/>
  <c r="E12536" i="3"/>
  <c r="E12537" i="3"/>
  <c r="E12538" i="3"/>
  <c r="E12539" i="3"/>
  <c r="E12540" i="3"/>
  <c r="E12541" i="3"/>
  <c r="E12542" i="3"/>
  <c r="E12543" i="3"/>
  <c r="E12544" i="3"/>
  <c r="E12545" i="3"/>
  <c r="E12546" i="3"/>
  <c r="E12547" i="3"/>
  <c r="E12548" i="3"/>
  <c r="E12549" i="3"/>
  <c r="E12550" i="3"/>
  <c r="E12551" i="3"/>
  <c r="E12552" i="3"/>
  <c r="E12553" i="3"/>
  <c r="E12554" i="3"/>
  <c r="E12555" i="3"/>
  <c r="E12556" i="3"/>
  <c r="E12557" i="3"/>
  <c r="E12558" i="3"/>
  <c r="E12559" i="3"/>
  <c r="E12560" i="3"/>
  <c r="E12561" i="3"/>
  <c r="E12562" i="3"/>
  <c r="E12563" i="3"/>
  <c r="E12564" i="3"/>
  <c r="E12565" i="3"/>
  <c r="E12566" i="3"/>
  <c r="E12567" i="3"/>
  <c r="E12568" i="3"/>
  <c r="E12569" i="3"/>
  <c r="E12570" i="3"/>
  <c r="E12571" i="3"/>
  <c r="E12572" i="3"/>
  <c r="E12573" i="3"/>
  <c r="E12574" i="3"/>
  <c r="E12575" i="3"/>
  <c r="E12576" i="3"/>
  <c r="E12577" i="3"/>
  <c r="E12578" i="3"/>
  <c r="E12579" i="3"/>
  <c r="E12580" i="3"/>
  <c r="E12581" i="3"/>
  <c r="E12582" i="3"/>
  <c r="E12583" i="3"/>
  <c r="E12584" i="3"/>
  <c r="E12585" i="3"/>
  <c r="E12586" i="3"/>
  <c r="E12587" i="3"/>
  <c r="E12588" i="3"/>
  <c r="E12589" i="3"/>
  <c r="E12590" i="3"/>
  <c r="E12591" i="3"/>
  <c r="E12592" i="3"/>
  <c r="E12593" i="3"/>
  <c r="E12594" i="3"/>
  <c r="E12595" i="3"/>
  <c r="E12596" i="3"/>
  <c r="E12597" i="3"/>
  <c r="E12598" i="3"/>
  <c r="E12599" i="3"/>
  <c r="E12600" i="3"/>
  <c r="E12601" i="3"/>
  <c r="E12602" i="3"/>
  <c r="E12603" i="3"/>
  <c r="E12604" i="3"/>
  <c r="E12605" i="3"/>
  <c r="E12606" i="3"/>
  <c r="E12607" i="3"/>
  <c r="E12608" i="3"/>
  <c r="E12609" i="3"/>
  <c r="E12610" i="3"/>
  <c r="E12611" i="3"/>
  <c r="E12612" i="3"/>
  <c r="E12613" i="3"/>
  <c r="E12614" i="3"/>
  <c r="E12615" i="3"/>
  <c r="E12616" i="3"/>
  <c r="E12617" i="3"/>
  <c r="E12618" i="3"/>
  <c r="E12619" i="3"/>
  <c r="E12620" i="3"/>
  <c r="E12621" i="3"/>
  <c r="E12622" i="3"/>
  <c r="E12623" i="3"/>
  <c r="E12624" i="3"/>
  <c r="E12625" i="3"/>
  <c r="E12626" i="3"/>
  <c r="E12627" i="3"/>
  <c r="E12628" i="3"/>
  <c r="E12629" i="3"/>
  <c r="E12630" i="3"/>
  <c r="E12631" i="3"/>
  <c r="E12632" i="3"/>
  <c r="E12633" i="3"/>
  <c r="E12634" i="3"/>
  <c r="E12635" i="3"/>
  <c r="E12636" i="3"/>
  <c r="E12637" i="3"/>
  <c r="E12638" i="3"/>
  <c r="E12639" i="3"/>
  <c r="E12640" i="3"/>
  <c r="E12641" i="3"/>
  <c r="E12642" i="3"/>
  <c r="E12643" i="3"/>
  <c r="E12644" i="3"/>
  <c r="E12645" i="3"/>
  <c r="E12646" i="3"/>
  <c r="E12647" i="3"/>
  <c r="E12648" i="3"/>
  <c r="E12649" i="3"/>
  <c r="E12650" i="3"/>
  <c r="E12651" i="3"/>
  <c r="E12652" i="3"/>
  <c r="E12653" i="3"/>
  <c r="E12654" i="3"/>
  <c r="E12655" i="3"/>
  <c r="E12656" i="3"/>
  <c r="E12657" i="3"/>
  <c r="E12658" i="3"/>
  <c r="E12659" i="3"/>
  <c r="E12660" i="3"/>
  <c r="E12661" i="3"/>
  <c r="E12662" i="3"/>
  <c r="E12663" i="3"/>
  <c r="E12664" i="3"/>
  <c r="E12665" i="3"/>
  <c r="E12666" i="3"/>
  <c r="E12667" i="3"/>
  <c r="E12668" i="3"/>
  <c r="E12669" i="3"/>
  <c r="E12670" i="3"/>
  <c r="E12671" i="3"/>
  <c r="E12672" i="3"/>
  <c r="E12673" i="3"/>
  <c r="E12674" i="3"/>
  <c r="E12675" i="3"/>
  <c r="E12676" i="3"/>
  <c r="E12677" i="3"/>
  <c r="E12678" i="3"/>
  <c r="E12679" i="3"/>
  <c r="E12680" i="3"/>
  <c r="E12681" i="3"/>
  <c r="E12682" i="3"/>
  <c r="E12683" i="3"/>
  <c r="E12684" i="3"/>
  <c r="E12685" i="3"/>
  <c r="E12686" i="3"/>
  <c r="E12687" i="3"/>
  <c r="E12688" i="3"/>
  <c r="E12689" i="3"/>
  <c r="E12690" i="3"/>
  <c r="E12691" i="3"/>
  <c r="E12692" i="3"/>
  <c r="E12693" i="3"/>
  <c r="E12694" i="3"/>
  <c r="E12695" i="3"/>
  <c r="E12696" i="3"/>
  <c r="E12697" i="3"/>
  <c r="E12698" i="3"/>
  <c r="E12699" i="3"/>
  <c r="E12700" i="3"/>
  <c r="E12701" i="3"/>
  <c r="E12702" i="3"/>
  <c r="E12703" i="3"/>
  <c r="E12704" i="3"/>
  <c r="E12705" i="3"/>
  <c r="E12706" i="3"/>
  <c r="E12707" i="3"/>
  <c r="E12708" i="3"/>
  <c r="E12709" i="3"/>
  <c r="E12710" i="3"/>
  <c r="E12711" i="3"/>
  <c r="E12712" i="3"/>
  <c r="E12713" i="3"/>
  <c r="E12714" i="3"/>
  <c r="E12715" i="3"/>
  <c r="E12716" i="3"/>
  <c r="E12717" i="3"/>
  <c r="E12718" i="3"/>
  <c r="E12719" i="3"/>
  <c r="E12720" i="3"/>
  <c r="E12721" i="3"/>
  <c r="E12722" i="3"/>
  <c r="E12723" i="3"/>
  <c r="E12724" i="3"/>
  <c r="E12725" i="3"/>
  <c r="E12726" i="3"/>
  <c r="E12727" i="3"/>
  <c r="E12728" i="3"/>
  <c r="E12729" i="3"/>
  <c r="E12730" i="3"/>
  <c r="E12731" i="3"/>
  <c r="E12732" i="3"/>
  <c r="E12733" i="3"/>
  <c r="E12734" i="3"/>
  <c r="E12735" i="3"/>
  <c r="E12736" i="3"/>
  <c r="E12737" i="3"/>
  <c r="E12738" i="3"/>
  <c r="E12739" i="3"/>
  <c r="E12740" i="3"/>
  <c r="E12741" i="3"/>
  <c r="E12742" i="3"/>
  <c r="E12743" i="3"/>
  <c r="E12744" i="3"/>
  <c r="E12745" i="3"/>
  <c r="E12746" i="3"/>
  <c r="E12747" i="3"/>
  <c r="E12748" i="3"/>
  <c r="E12749" i="3"/>
  <c r="E12750" i="3"/>
  <c r="E12751" i="3"/>
  <c r="E12752" i="3"/>
  <c r="E12753" i="3"/>
  <c r="E12754" i="3"/>
  <c r="E12755" i="3"/>
  <c r="E12756" i="3"/>
  <c r="E12757" i="3"/>
  <c r="E12758" i="3"/>
  <c r="E12759" i="3"/>
  <c r="E12760" i="3"/>
  <c r="E12761" i="3"/>
  <c r="E12762" i="3"/>
  <c r="E12763" i="3"/>
  <c r="E12764" i="3"/>
  <c r="E12765" i="3"/>
  <c r="E12766" i="3"/>
  <c r="E12767" i="3"/>
  <c r="E12768" i="3"/>
  <c r="E12769" i="3"/>
  <c r="E12770" i="3"/>
  <c r="E12771" i="3"/>
  <c r="E12772" i="3"/>
  <c r="E12773" i="3"/>
  <c r="E12774" i="3"/>
  <c r="E12775" i="3"/>
  <c r="E12776" i="3"/>
  <c r="E12777" i="3"/>
  <c r="E12778" i="3"/>
  <c r="E12779" i="3"/>
  <c r="E12780" i="3"/>
  <c r="E12781" i="3"/>
  <c r="E12782" i="3"/>
  <c r="E12783" i="3"/>
  <c r="E12784" i="3"/>
  <c r="E12785" i="3"/>
  <c r="E12786" i="3"/>
  <c r="E12787" i="3"/>
  <c r="E12788" i="3"/>
  <c r="E12789" i="3"/>
  <c r="E12790" i="3"/>
  <c r="E12791" i="3"/>
  <c r="E12792" i="3"/>
  <c r="E12793" i="3"/>
  <c r="E12794" i="3"/>
  <c r="E12795" i="3"/>
  <c r="E12796" i="3"/>
  <c r="E12797" i="3"/>
  <c r="E12798" i="3"/>
  <c r="E12799" i="3"/>
  <c r="E12800" i="3"/>
  <c r="E12801" i="3"/>
  <c r="E12802" i="3"/>
  <c r="E12803" i="3"/>
  <c r="E12804" i="3"/>
  <c r="E12805" i="3"/>
  <c r="E12806" i="3"/>
  <c r="E12807" i="3"/>
  <c r="E12808" i="3"/>
  <c r="E12809" i="3"/>
  <c r="E12810" i="3"/>
  <c r="E12811" i="3"/>
  <c r="E12812" i="3"/>
  <c r="E12813" i="3"/>
  <c r="E12814" i="3"/>
  <c r="E12815" i="3"/>
  <c r="E12816" i="3"/>
  <c r="E12817" i="3"/>
  <c r="E12818" i="3"/>
  <c r="E12819" i="3"/>
  <c r="E12820" i="3"/>
  <c r="E12821" i="3"/>
  <c r="E12822" i="3"/>
  <c r="E12823" i="3"/>
  <c r="E12824" i="3"/>
  <c r="E12825" i="3"/>
  <c r="E12826" i="3"/>
  <c r="E12827" i="3"/>
  <c r="E12828" i="3"/>
  <c r="E12829" i="3"/>
  <c r="E12830" i="3"/>
  <c r="E12831" i="3"/>
  <c r="E12832" i="3"/>
  <c r="E12833" i="3"/>
  <c r="E12834" i="3"/>
  <c r="E12835" i="3"/>
  <c r="E12836" i="3"/>
  <c r="E12837" i="3"/>
  <c r="E12838" i="3"/>
  <c r="E12839" i="3"/>
  <c r="E12840" i="3"/>
  <c r="E12841" i="3"/>
  <c r="E12842" i="3"/>
  <c r="E12843" i="3"/>
  <c r="E12844" i="3"/>
  <c r="E12845" i="3"/>
  <c r="E12846" i="3"/>
  <c r="E12847" i="3"/>
  <c r="E12848" i="3"/>
  <c r="E12849" i="3"/>
  <c r="E12850" i="3"/>
  <c r="E12851" i="3"/>
  <c r="E12852" i="3"/>
  <c r="E12853" i="3"/>
  <c r="E12854" i="3"/>
  <c r="E12855" i="3"/>
  <c r="E12856" i="3"/>
  <c r="E12857" i="3"/>
  <c r="E12858" i="3"/>
  <c r="E12859" i="3"/>
  <c r="E12860" i="3"/>
  <c r="E12861" i="3"/>
  <c r="E12862" i="3"/>
  <c r="E12863" i="3"/>
  <c r="E12864" i="3"/>
  <c r="E12865" i="3"/>
  <c r="E12866" i="3"/>
  <c r="E12867" i="3"/>
  <c r="E12868" i="3"/>
  <c r="E12869" i="3"/>
  <c r="E12870" i="3"/>
  <c r="E12871" i="3"/>
  <c r="E12872" i="3"/>
  <c r="E12873" i="3"/>
  <c r="E12874" i="3"/>
  <c r="E12875" i="3"/>
  <c r="E12876" i="3"/>
  <c r="E12877" i="3"/>
  <c r="E12878" i="3"/>
  <c r="E12879" i="3"/>
  <c r="E12880" i="3"/>
  <c r="E12881" i="3"/>
  <c r="E12882" i="3"/>
  <c r="E12883" i="3"/>
  <c r="E12884" i="3"/>
  <c r="E12885" i="3"/>
  <c r="E12886" i="3"/>
  <c r="E12887" i="3"/>
  <c r="E12888" i="3"/>
  <c r="E12889" i="3"/>
  <c r="E12890" i="3"/>
  <c r="E12891" i="3"/>
  <c r="E12892" i="3"/>
  <c r="E12893" i="3"/>
  <c r="E12894" i="3"/>
  <c r="E12895" i="3"/>
  <c r="E12896" i="3"/>
  <c r="E12897" i="3"/>
  <c r="E12898" i="3"/>
  <c r="E12899" i="3"/>
  <c r="E12900" i="3"/>
  <c r="E12901" i="3"/>
  <c r="E12902" i="3"/>
  <c r="E12903" i="3"/>
  <c r="E12904" i="3"/>
  <c r="E12905" i="3"/>
  <c r="E12906" i="3"/>
  <c r="E12907" i="3"/>
  <c r="E12908" i="3"/>
  <c r="E12909" i="3"/>
  <c r="E12910" i="3"/>
  <c r="E12911" i="3"/>
  <c r="E12912" i="3"/>
  <c r="E12913" i="3"/>
  <c r="E12914" i="3"/>
  <c r="E12915" i="3"/>
  <c r="E12916" i="3"/>
  <c r="E12917" i="3"/>
  <c r="E12918" i="3"/>
  <c r="E12919" i="3"/>
  <c r="E12920" i="3"/>
  <c r="E12921" i="3"/>
  <c r="E12922" i="3"/>
  <c r="E12923" i="3"/>
  <c r="E12924" i="3"/>
  <c r="E12925" i="3"/>
  <c r="E12926" i="3"/>
  <c r="E12927" i="3"/>
  <c r="E12928" i="3"/>
  <c r="E12929" i="3"/>
  <c r="E12930" i="3"/>
  <c r="E12931" i="3"/>
  <c r="E12932" i="3"/>
  <c r="E12933" i="3"/>
  <c r="E12934" i="3"/>
  <c r="E12935" i="3"/>
  <c r="E12936" i="3"/>
  <c r="E12937" i="3"/>
  <c r="E12938" i="3"/>
  <c r="E12939" i="3"/>
  <c r="E12940" i="3"/>
  <c r="E12941" i="3"/>
  <c r="E12942" i="3"/>
  <c r="E12943" i="3"/>
  <c r="E12944" i="3"/>
  <c r="E12945" i="3"/>
  <c r="E12946" i="3"/>
  <c r="E12947" i="3"/>
  <c r="E12948" i="3"/>
  <c r="E12949" i="3"/>
  <c r="E12950" i="3"/>
  <c r="E12951" i="3"/>
  <c r="E12952" i="3"/>
  <c r="E12953" i="3"/>
  <c r="E12954" i="3"/>
  <c r="E12955" i="3"/>
  <c r="E12956" i="3"/>
  <c r="E12957" i="3"/>
  <c r="E12958" i="3"/>
  <c r="E12959" i="3"/>
  <c r="E12960" i="3"/>
  <c r="E12961" i="3"/>
  <c r="E12962" i="3"/>
  <c r="E12963" i="3"/>
  <c r="E12964" i="3"/>
  <c r="E12965" i="3"/>
  <c r="E12966" i="3"/>
  <c r="E12967" i="3"/>
  <c r="E12968" i="3"/>
  <c r="E12969" i="3"/>
  <c r="E12970" i="3"/>
  <c r="E12971" i="3"/>
  <c r="E12972" i="3"/>
  <c r="E12973" i="3"/>
  <c r="E12974" i="3"/>
  <c r="E12975" i="3"/>
  <c r="E12976" i="3"/>
  <c r="E12977" i="3"/>
  <c r="E12978" i="3"/>
  <c r="E12979" i="3"/>
  <c r="E12980" i="3"/>
  <c r="E12981" i="3"/>
  <c r="E12982" i="3"/>
  <c r="E12983" i="3"/>
  <c r="E12984" i="3"/>
  <c r="E12985" i="3"/>
  <c r="E12986" i="3"/>
  <c r="E12987" i="3"/>
  <c r="E12988" i="3"/>
  <c r="E12989" i="3"/>
  <c r="E12990" i="3"/>
  <c r="E12991" i="3"/>
  <c r="E12992" i="3"/>
  <c r="E12993" i="3"/>
  <c r="E12994" i="3"/>
  <c r="E12995" i="3"/>
  <c r="E12996" i="3"/>
  <c r="E12997" i="3"/>
  <c r="E12998" i="3"/>
  <c r="E12999" i="3"/>
  <c r="E13000" i="3"/>
  <c r="E13001" i="3"/>
  <c r="E13002" i="3"/>
  <c r="E13003" i="3"/>
  <c r="E13004" i="3"/>
  <c r="E13005" i="3"/>
  <c r="E13006" i="3"/>
  <c r="E13007" i="3"/>
  <c r="E13008" i="3"/>
  <c r="E13009" i="3"/>
  <c r="E13010" i="3"/>
  <c r="E13011" i="3"/>
  <c r="E13012" i="3"/>
  <c r="E13013" i="3"/>
  <c r="E13014" i="3"/>
  <c r="E13015" i="3"/>
  <c r="E13016" i="3"/>
  <c r="E13017" i="3"/>
  <c r="E13018" i="3"/>
  <c r="E13019" i="3"/>
  <c r="E13020" i="3"/>
  <c r="E13021" i="3"/>
  <c r="E13022" i="3"/>
  <c r="E13023" i="3"/>
  <c r="E13024" i="3"/>
  <c r="E13025" i="3"/>
  <c r="E13026" i="3"/>
  <c r="E13027" i="3"/>
  <c r="E13028" i="3"/>
  <c r="E13029" i="3"/>
  <c r="E13030" i="3"/>
  <c r="E13031" i="3"/>
  <c r="E13032" i="3"/>
  <c r="E13033" i="3"/>
  <c r="E13034" i="3"/>
  <c r="E13035" i="3"/>
  <c r="E13036" i="3"/>
  <c r="E13037" i="3"/>
  <c r="E13038" i="3"/>
  <c r="E13039" i="3"/>
  <c r="E13040" i="3"/>
  <c r="E13041" i="3"/>
  <c r="E13042" i="3"/>
  <c r="E13043" i="3"/>
  <c r="E13044" i="3"/>
  <c r="E13045" i="3"/>
  <c r="E13046" i="3"/>
  <c r="E13047" i="3"/>
  <c r="E13048" i="3"/>
  <c r="E13049" i="3"/>
  <c r="E13050" i="3"/>
  <c r="E13051" i="3"/>
  <c r="E13052" i="3"/>
  <c r="E13053" i="3"/>
  <c r="E13054" i="3"/>
  <c r="E13055" i="3"/>
  <c r="E13056" i="3"/>
  <c r="E13057" i="3"/>
  <c r="E13058" i="3"/>
  <c r="E13059" i="3"/>
  <c r="E13060" i="3"/>
  <c r="E13061" i="3"/>
  <c r="E13062" i="3"/>
  <c r="E13063" i="3"/>
  <c r="E13064" i="3"/>
  <c r="E13065" i="3"/>
  <c r="E13066" i="3"/>
  <c r="E13067" i="3"/>
  <c r="E13068" i="3"/>
  <c r="E13069" i="3"/>
  <c r="E13070" i="3"/>
  <c r="E13071" i="3"/>
  <c r="E13072" i="3"/>
  <c r="E13073" i="3"/>
  <c r="E13074" i="3"/>
  <c r="E13075" i="3"/>
  <c r="E13076" i="3"/>
  <c r="E13077" i="3"/>
  <c r="E13078" i="3"/>
  <c r="E13079" i="3"/>
  <c r="E13080" i="3"/>
  <c r="E13081" i="3"/>
  <c r="E13082" i="3"/>
  <c r="E13083" i="3"/>
  <c r="E13084" i="3"/>
  <c r="E13085" i="3"/>
  <c r="E13086" i="3"/>
  <c r="E13087" i="3"/>
  <c r="E13088" i="3"/>
  <c r="E13089" i="3"/>
  <c r="E13090" i="3"/>
  <c r="E13091" i="3"/>
  <c r="E13092" i="3"/>
  <c r="E13093" i="3"/>
  <c r="E13094" i="3"/>
  <c r="E13095" i="3"/>
  <c r="E13096" i="3"/>
  <c r="E13097" i="3"/>
  <c r="E13098" i="3"/>
  <c r="E13099" i="3"/>
  <c r="E13100" i="3"/>
  <c r="E13101" i="3"/>
  <c r="E13102" i="3"/>
  <c r="E13103" i="3"/>
  <c r="E13104" i="3"/>
  <c r="E13105" i="3"/>
  <c r="E13106" i="3"/>
  <c r="E13107" i="3"/>
  <c r="E13108" i="3"/>
  <c r="E13109" i="3"/>
  <c r="E13110" i="3"/>
  <c r="E13111" i="3"/>
  <c r="E13112" i="3"/>
  <c r="E13113" i="3"/>
  <c r="E13114" i="3"/>
  <c r="E13115" i="3"/>
  <c r="E13116" i="3"/>
  <c r="E13117" i="3"/>
  <c r="E13118" i="3"/>
  <c r="E13119" i="3"/>
  <c r="E13120" i="3"/>
  <c r="E13121" i="3"/>
  <c r="E13122" i="3"/>
  <c r="E13123" i="3"/>
  <c r="E13124" i="3"/>
  <c r="E13125" i="3"/>
  <c r="E13126" i="3"/>
  <c r="E13127" i="3"/>
  <c r="E13128" i="3"/>
  <c r="E13129" i="3"/>
  <c r="E13130" i="3"/>
  <c r="E13131" i="3"/>
  <c r="E13132" i="3"/>
  <c r="E13133" i="3"/>
  <c r="E13134" i="3"/>
  <c r="E13135" i="3"/>
  <c r="E13136" i="3"/>
  <c r="E13137" i="3"/>
  <c r="E13138" i="3"/>
  <c r="E13139" i="3"/>
  <c r="E13140" i="3"/>
  <c r="E13141" i="3"/>
  <c r="E13142" i="3"/>
  <c r="E13143" i="3"/>
  <c r="E13144" i="3"/>
  <c r="E13145" i="3"/>
  <c r="E13146" i="3"/>
  <c r="E13147" i="3"/>
  <c r="E13148" i="3"/>
  <c r="E13149" i="3"/>
  <c r="E13150" i="3"/>
  <c r="E13151" i="3"/>
  <c r="E13152" i="3"/>
  <c r="E13153" i="3"/>
  <c r="E13154" i="3"/>
  <c r="E13155" i="3"/>
  <c r="E13156" i="3"/>
  <c r="E13157" i="3"/>
  <c r="E13158" i="3"/>
  <c r="E13159" i="3"/>
  <c r="E13160" i="3"/>
  <c r="E13161" i="3"/>
  <c r="E13162" i="3"/>
  <c r="E13163" i="3"/>
  <c r="E13164" i="3"/>
  <c r="E13165" i="3"/>
  <c r="E13166" i="3"/>
  <c r="E13167" i="3"/>
  <c r="E13168" i="3"/>
  <c r="E13169" i="3"/>
  <c r="E13170" i="3"/>
  <c r="E13171" i="3"/>
  <c r="E13172" i="3"/>
  <c r="E13173" i="3"/>
  <c r="E13174" i="3"/>
  <c r="E13175" i="3"/>
  <c r="E13176" i="3"/>
  <c r="E13177" i="3"/>
  <c r="E13178" i="3"/>
  <c r="E13179" i="3"/>
  <c r="E13180" i="3"/>
  <c r="E13181" i="3"/>
  <c r="E13182" i="3"/>
  <c r="E13183" i="3"/>
  <c r="E13184" i="3"/>
  <c r="E13185" i="3"/>
  <c r="E13186" i="3"/>
  <c r="E13187" i="3"/>
  <c r="E13188" i="3"/>
  <c r="E13189" i="3"/>
  <c r="E13190" i="3"/>
  <c r="E13191" i="3"/>
  <c r="E13192" i="3"/>
  <c r="E13193" i="3"/>
  <c r="E13194" i="3"/>
  <c r="E13195" i="3"/>
  <c r="E13196" i="3"/>
  <c r="E13197" i="3"/>
  <c r="E13198" i="3"/>
  <c r="E13199" i="3"/>
  <c r="E13200" i="3"/>
  <c r="E13201" i="3"/>
  <c r="E13202" i="3"/>
  <c r="E13203" i="3"/>
  <c r="E13204" i="3"/>
  <c r="E13205" i="3"/>
  <c r="E13206" i="3"/>
  <c r="E13207" i="3"/>
  <c r="E13208" i="3"/>
  <c r="E13209" i="3"/>
  <c r="E13210" i="3"/>
  <c r="E13211" i="3"/>
  <c r="E13212" i="3"/>
  <c r="E13213" i="3"/>
  <c r="E13214" i="3"/>
  <c r="E13215" i="3"/>
  <c r="E13216" i="3"/>
  <c r="E13217" i="3"/>
  <c r="E13218" i="3"/>
  <c r="E13219" i="3"/>
  <c r="E13220" i="3"/>
  <c r="E13221" i="3"/>
  <c r="E13222" i="3"/>
  <c r="E13223" i="3"/>
  <c r="E13224" i="3"/>
  <c r="E13225" i="3"/>
  <c r="E13226" i="3"/>
  <c r="E13227" i="3"/>
  <c r="E13228" i="3"/>
  <c r="E13229" i="3"/>
  <c r="E13230" i="3"/>
  <c r="E13231" i="3"/>
  <c r="E13232" i="3"/>
  <c r="E13233" i="3"/>
  <c r="E13234" i="3"/>
  <c r="E13235" i="3"/>
  <c r="E13236" i="3"/>
  <c r="E13237" i="3"/>
  <c r="E13238" i="3"/>
  <c r="E13239" i="3"/>
  <c r="E13240" i="3"/>
  <c r="E13241" i="3"/>
  <c r="E13242" i="3"/>
  <c r="E13243" i="3"/>
  <c r="E13244" i="3"/>
  <c r="E13245" i="3"/>
  <c r="E13246" i="3"/>
  <c r="E13247" i="3"/>
  <c r="E13248" i="3"/>
  <c r="E13249" i="3"/>
  <c r="E13250" i="3"/>
  <c r="E13251" i="3"/>
  <c r="E13252" i="3"/>
  <c r="E13253" i="3"/>
  <c r="E13254" i="3"/>
  <c r="E13255" i="3"/>
  <c r="E13256" i="3"/>
  <c r="E13257" i="3"/>
  <c r="E13258" i="3"/>
  <c r="E13259" i="3"/>
  <c r="E13260" i="3"/>
  <c r="E13261" i="3"/>
  <c r="E13262" i="3"/>
  <c r="E13263" i="3"/>
  <c r="E13264" i="3"/>
  <c r="E13265" i="3"/>
  <c r="E13266" i="3"/>
  <c r="E13267" i="3"/>
  <c r="E13268" i="3"/>
  <c r="E13269" i="3"/>
  <c r="E13270" i="3"/>
  <c r="E13271" i="3"/>
  <c r="E13272" i="3"/>
  <c r="E13273" i="3"/>
  <c r="E13274" i="3"/>
  <c r="E13275" i="3"/>
  <c r="E13276" i="3"/>
  <c r="E13277" i="3"/>
  <c r="E13278" i="3"/>
  <c r="E13279" i="3"/>
  <c r="E13280" i="3"/>
  <c r="E13281" i="3"/>
  <c r="E13282" i="3"/>
  <c r="E13283" i="3"/>
  <c r="E13284" i="3"/>
  <c r="E13285" i="3"/>
  <c r="E13286" i="3"/>
  <c r="E13287" i="3"/>
  <c r="E13288" i="3"/>
  <c r="E13289" i="3"/>
  <c r="E13290" i="3"/>
  <c r="E13291" i="3"/>
  <c r="E13292" i="3"/>
  <c r="E13293" i="3"/>
  <c r="E13294" i="3"/>
  <c r="E13295" i="3"/>
  <c r="E13296" i="3"/>
  <c r="E13297" i="3"/>
  <c r="E13298" i="3"/>
  <c r="E13299" i="3"/>
  <c r="E13300" i="3"/>
  <c r="E13301" i="3"/>
  <c r="E13302" i="3"/>
  <c r="E13303" i="3"/>
  <c r="E13304" i="3"/>
  <c r="E13305" i="3"/>
  <c r="E13306" i="3"/>
  <c r="E13307" i="3"/>
  <c r="E13308" i="3"/>
  <c r="E13309" i="3"/>
  <c r="E13310" i="3"/>
  <c r="E13311" i="3"/>
  <c r="E13312" i="3"/>
  <c r="E13313" i="3"/>
  <c r="E13314" i="3"/>
  <c r="E13315" i="3"/>
  <c r="E13316" i="3"/>
  <c r="E13317" i="3"/>
  <c r="E13318" i="3"/>
  <c r="E13319" i="3"/>
  <c r="E13320" i="3"/>
  <c r="E13321" i="3"/>
  <c r="E13322" i="3"/>
  <c r="E13323" i="3"/>
  <c r="E13324" i="3"/>
  <c r="E13325" i="3"/>
  <c r="E13326" i="3"/>
  <c r="E13327" i="3"/>
  <c r="E13328" i="3"/>
  <c r="E13329" i="3"/>
  <c r="E13330" i="3"/>
  <c r="E13331" i="3"/>
  <c r="E13332" i="3"/>
  <c r="E13333" i="3"/>
  <c r="E13334" i="3"/>
  <c r="E13335" i="3"/>
  <c r="E13336" i="3"/>
  <c r="E13337" i="3"/>
  <c r="E13338" i="3"/>
  <c r="E13339" i="3"/>
  <c r="E13340" i="3"/>
  <c r="E13341" i="3"/>
  <c r="E13342" i="3"/>
  <c r="E13343" i="3"/>
  <c r="E13344" i="3"/>
  <c r="E13345" i="3"/>
  <c r="E13346" i="3"/>
  <c r="E13347" i="3"/>
  <c r="E13348" i="3"/>
  <c r="E13349" i="3"/>
  <c r="E13350" i="3"/>
  <c r="E13351" i="3"/>
  <c r="E13352" i="3"/>
  <c r="E13353" i="3"/>
  <c r="E13354" i="3"/>
  <c r="E13355" i="3"/>
  <c r="E13356" i="3"/>
  <c r="E13357" i="3"/>
  <c r="E13358" i="3"/>
  <c r="E13359" i="3"/>
  <c r="E13360" i="3"/>
  <c r="E13361" i="3"/>
  <c r="E13362" i="3"/>
  <c r="E13363" i="3"/>
  <c r="E13364" i="3"/>
  <c r="E13365" i="3"/>
  <c r="E13366" i="3"/>
  <c r="E13367" i="3"/>
  <c r="E13368" i="3"/>
  <c r="E13369" i="3"/>
  <c r="E13370" i="3"/>
  <c r="E13371" i="3"/>
  <c r="E13372" i="3"/>
  <c r="E13373" i="3"/>
  <c r="E13374" i="3"/>
  <c r="E13375" i="3"/>
  <c r="E13376" i="3"/>
  <c r="E13377" i="3"/>
  <c r="E13378" i="3"/>
  <c r="E13379" i="3"/>
  <c r="E13380" i="3"/>
  <c r="E13381" i="3"/>
  <c r="E13382" i="3"/>
  <c r="E13383" i="3"/>
  <c r="E13384" i="3"/>
  <c r="E13385" i="3"/>
  <c r="E13386" i="3"/>
  <c r="E13387" i="3"/>
  <c r="E13388" i="3"/>
  <c r="E13389" i="3"/>
  <c r="E13390" i="3"/>
  <c r="E13391" i="3"/>
  <c r="E13392" i="3"/>
  <c r="E13393" i="3"/>
  <c r="E13394" i="3"/>
  <c r="E13395" i="3"/>
  <c r="E13396" i="3"/>
  <c r="E13397" i="3"/>
  <c r="E13398" i="3"/>
  <c r="E13399" i="3"/>
  <c r="E13400" i="3"/>
  <c r="E13401" i="3"/>
  <c r="E13402" i="3"/>
  <c r="E13403" i="3"/>
  <c r="E13404" i="3"/>
  <c r="E13405" i="3"/>
  <c r="E13406" i="3"/>
  <c r="E13407" i="3"/>
  <c r="E13408" i="3"/>
  <c r="E13409" i="3"/>
  <c r="E13410" i="3"/>
  <c r="E13411" i="3"/>
  <c r="E13412" i="3"/>
  <c r="E13413" i="3"/>
  <c r="E13414" i="3"/>
  <c r="E13415" i="3"/>
  <c r="E13416" i="3"/>
  <c r="E13417" i="3"/>
  <c r="E13418" i="3"/>
  <c r="E13419" i="3"/>
  <c r="E13420" i="3"/>
  <c r="E13421" i="3"/>
  <c r="E13422" i="3"/>
  <c r="E13423" i="3"/>
  <c r="E13424" i="3"/>
  <c r="E13425" i="3"/>
  <c r="E13426" i="3"/>
  <c r="E13427" i="3"/>
  <c r="E13428" i="3"/>
  <c r="E13429" i="3"/>
  <c r="E13430" i="3"/>
  <c r="E13431" i="3"/>
  <c r="E13432" i="3"/>
  <c r="E13433" i="3"/>
  <c r="E13434" i="3"/>
  <c r="E13435" i="3"/>
  <c r="E13436" i="3"/>
  <c r="E13437" i="3"/>
  <c r="E13438" i="3"/>
  <c r="E13439" i="3"/>
  <c r="E13440" i="3"/>
  <c r="E13441" i="3"/>
  <c r="E13442" i="3"/>
  <c r="E13443" i="3"/>
  <c r="E13444" i="3"/>
  <c r="E13445" i="3"/>
  <c r="E13446" i="3"/>
  <c r="E13447" i="3"/>
  <c r="E13448" i="3"/>
  <c r="E13449" i="3"/>
  <c r="E13450" i="3"/>
  <c r="E13451" i="3"/>
  <c r="E13452" i="3"/>
  <c r="E13453" i="3"/>
  <c r="E13454" i="3"/>
  <c r="E13455" i="3"/>
  <c r="E13456" i="3"/>
  <c r="E13457" i="3"/>
  <c r="E13458" i="3"/>
  <c r="E13459" i="3"/>
  <c r="E13460" i="3"/>
  <c r="E13461" i="3"/>
  <c r="E13462" i="3"/>
  <c r="E13463" i="3"/>
  <c r="E13464" i="3"/>
  <c r="E13465" i="3"/>
  <c r="E13466" i="3"/>
  <c r="E13467" i="3"/>
  <c r="E13468" i="3"/>
  <c r="E13469" i="3"/>
  <c r="E13470" i="3"/>
  <c r="E13471" i="3"/>
  <c r="E13472" i="3"/>
  <c r="E13473" i="3"/>
  <c r="E13474" i="3"/>
  <c r="E13475" i="3"/>
  <c r="E13476" i="3"/>
  <c r="E13477" i="3"/>
  <c r="E13478" i="3"/>
  <c r="E13479" i="3"/>
  <c r="E13480" i="3"/>
  <c r="E13481" i="3"/>
  <c r="E13482" i="3"/>
  <c r="E13483" i="3"/>
  <c r="E13484" i="3"/>
  <c r="E13485" i="3"/>
  <c r="E13486" i="3"/>
  <c r="E13487" i="3"/>
  <c r="E13488" i="3"/>
  <c r="E13489" i="3"/>
  <c r="E13490" i="3"/>
  <c r="E13491" i="3"/>
  <c r="E13492" i="3"/>
  <c r="E13493" i="3"/>
  <c r="E13494" i="3"/>
  <c r="E13495" i="3"/>
  <c r="E13496" i="3"/>
  <c r="E13497" i="3"/>
  <c r="E13498" i="3"/>
  <c r="E13499" i="3"/>
  <c r="E13500" i="3"/>
  <c r="E13501" i="3"/>
  <c r="E13502" i="3"/>
  <c r="E13503" i="3"/>
  <c r="E13504" i="3"/>
  <c r="E13505" i="3"/>
  <c r="E13506" i="3"/>
  <c r="E13507" i="3"/>
  <c r="E13508" i="3"/>
  <c r="E13509" i="3"/>
  <c r="E13510" i="3"/>
  <c r="E13511" i="3"/>
  <c r="E13512" i="3"/>
  <c r="E13513" i="3"/>
  <c r="E13514" i="3"/>
  <c r="E13515" i="3"/>
  <c r="E13516" i="3"/>
  <c r="E13517" i="3"/>
  <c r="E13518" i="3"/>
  <c r="E13519" i="3"/>
  <c r="E13520" i="3"/>
  <c r="E13521" i="3"/>
  <c r="E13522" i="3"/>
  <c r="E13523" i="3"/>
  <c r="E13524" i="3"/>
  <c r="E13525" i="3"/>
  <c r="E13526" i="3"/>
  <c r="E13527" i="3"/>
  <c r="E13528" i="3"/>
  <c r="E13529" i="3"/>
  <c r="E13530" i="3"/>
  <c r="E13531" i="3"/>
  <c r="E13532" i="3"/>
  <c r="E13533" i="3"/>
  <c r="E13534" i="3"/>
  <c r="E13535" i="3"/>
  <c r="E13536" i="3"/>
  <c r="E13537" i="3"/>
  <c r="E13538" i="3"/>
  <c r="E13539" i="3"/>
  <c r="E13540" i="3"/>
  <c r="E13541" i="3"/>
  <c r="E13542" i="3"/>
  <c r="E13543" i="3"/>
  <c r="E13544" i="3"/>
  <c r="E13545" i="3"/>
  <c r="E13546" i="3"/>
  <c r="E13547" i="3"/>
  <c r="E13548" i="3"/>
  <c r="E13549" i="3"/>
  <c r="E13550" i="3"/>
  <c r="E13551" i="3"/>
  <c r="E13552" i="3"/>
  <c r="E13553" i="3"/>
  <c r="E13554" i="3"/>
  <c r="E13555" i="3"/>
  <c r="E13556" i="3"/>
  <c r="E13557" i="3"/>
  <c r="E13558" i="3"/>
  <c r="E13559" i="3"/>
  <c r="E13560" i="3"/>
  <c r="E13561" i="3"/>
  <c r="E13562" i="3"/>
  <c r="E13563" i="3"/>
  <c r="E13564" i="3"/>
  <c r="E13565" i="3"/>
  <c r="E13566" i="3"/>
  <c r="E13567" i="3"/>
  <c r="E13568" i="3"/>
  <c r="E13569" i="3"/>
  <c r="E13570" i="3"/>
  <c r="E13571" i="3"/>
  <c r="E13572" i="3"/>
  <c r="E13573" i="3"/>
  <c r="E13574" i="3"/>
  <c r="E13575" i="3"/>
  <c r="E13576" i="3"/>
  <c r="E13577" i="3"/>
  <c r="E13578" i="3"/>
  <c r="E13579" i="3"/>
  <c r="E13580" i="3"/>
  <c r="E13581" i="3"/>
  <c r="E13582" i="3"/>
  <c r="E13583" i="3"/>
  <c r="E13584" i="3"/>
  <c r="E13585" i="3"/>
  <c r="E13586" i="3"/>
  <c r="E13587" i="3"/>
  <c r="E13588" i="3"/>
  <c r="E13589" i="3"/>
  <c r="E13590" i="3"/>
  <c r="E13591" i="3"/>
  <c r="E13592" i="3"/>
  <c r="E13593" i="3"/>
  <c r="E13594" i="3"/>
  <c r="E13595" i="3"/>
  <c r="E13596" i="3"/>
  <c r="E13597" i="3"/>
  <c r="E13598" i="3"/>
  <c r="E13599" i="3"/>
  <c r="E13600" i="3"/>
  <c r="E13601" i="3"/>
  <c r="E13602" i="3"/>
  <c r="E13603" i="3"/>
  <c r="E13604" i="3"/>
  <c r="E13605" i="3"/>
  <c r="E13606" i="3"/>
  <c r="E13607" i="3"/>
  <c r="E13608" i="3"/>
  <c r="E13609" i="3"/>
  <c r="E13610" i="3"/>
  <c r="E13611" i="3"/>
  <c r="E13612" i="3"/>
  <c r="E13613" i="3"/>
  <c r="E13614" i="3"/>
  <c r="E13615" i="3"/>
  <c r="E13616" i="3"/>
  <c r="E13617" i="3"/>
  <c r="E13618" i="3"/>
  <c r="E13619" i="3"/>
  <c r="E13620" i="3"/>
  <c r="E13621" i="3"/>
  <c r="E13622" i="3"/>
  <c r="E13623" i="3"/>
  <c r="E13624" i="3"/>
  <c r="E13625" i="3"/>
  <c r="E13626" i="3"/>
  <c r="E13627" i="3"/>
  <c r="E13628" i="3"/>
  <c r="E13629" i="3"/>
  <c r="E13630" i="3"/>
  <c r="E13631" i="3"/>
  <c r="E13632" i="3"/>
  <c r="E13633" i="3"/>
  <c r="E13634" i="3"/>
  <c r="E13635" i="3"/>
  <c r="E13636" i="3"/>
  <c r="E13637" i="3"/>
  <c r="E13638" i="3"/>
  <c r="E13639" i="3"/>
  <c r="E13640" i="3"/>
  <c r="E13641" i="3"/>
  <c r="E13642" i="3"/>
  <c r="E13643" i="3"/>
  <c r="E13644" i="3"/>
  <c r="E13645" i="3"/>
  <c r="E13646" i="3"/>
  <c r="E13647" i="3"/>
  <c r="E13648" i="3"/>
  <c r="E13649" i="3"/>
  <c r="E13650" i="3"/>
  <c r="E13651" i="3"/>
  <c r="E13652" i="3"/>
  <c r="E13653" i="3"/>
  <c r="E13654" i="3"/>
  <c r="E13655" i="3"/>
  <c r="E13656" i="3"/>
  <c r="E13657" i="3"/>
  <c r="E13658" i="3"/>
  <c r="E13659" i="3"/>
  <c r="E13660" i="3"/>
  <c r="E13661" i="3"/>
  <c r="E13662" i="3"/>
  <c r="E13663" i="3"/>
  <c r="E13664" i="3"/>
  <c r="E13665" i="3"/>
  <c r="E13666" i="3"/>
  <c r="E13667" i="3"/>
  <c r="E13668" i="3"/>
  <c r="E13669" i="3"/>
  <c r="E13670" i="3"/>
  <c r="E13671" i="3"/>
  <c r="E13672" i="3"/>
  <c r="E13673" i="3"/>
  <c r="E13674" i="3"/>
  <c r="E13675" i="3"/>
  <c r="E13676" i="3"/>
  <c r="E13677" i="3"/>
  <c r="E13678" i="3"/>
  <c r="E13679" i="3"/>
  <c r="E13680" i="3"/>
  <c r="E13681" i="3"/>
  <c r="E13682" i="3"/>
  <c r="E13683" i="3"/>
  <c r="E13684" i="3"/>
  <c r="E13685" i="3"/>
  <c r="E13686" i="3"/>
  <c r="E13687" i="3"/>
  <c r="E13688" i="3"/>
  <c r="E13689" i="3"/>
  <c r="E13690" i="3"/>
  <c r="E13691" i="3"/>
  <c r="E13692" i="3"/>
  <c r="E13693" i="3"/>
  <c r="E13694" i="3"/>
  <c r="E13695" i="3"/>
  <c r="E13696" i="3"/>
  <c r="E13697" i="3"/>
  <c r="E13698" i="3"/>
  <c r="E13699" i="3"/>
  <c r="E13700" i="3"/>
  <c r="E13701" i="3"/>
  <c r="E13702" i="3"/>
  <c r="E13703" i="3"/>
  <c r="E13704" i="3"/>
  <c r="E13705" i="3"/>
  <c r="E13706" i="3"/>
  <c r="E13707" i="3"/>
  <c r="E13708" i="3"/>
  <c r="E13709" i="3"/>
  <c r="E13710" i="3"/>
  <c r="E13711" i="3"/>
  <c r="E13712" i="3"/>
  <c r="E13713" i="3"/>
  <c r="E13714" i="3"/>
  <c r="E13715" i="3"/>
  <c r="E13716" i="3"/>
  <c r="E13717" i="3"/>
  <c r="E13718" i="3"/>
  <c r="E13719" i="3"/>
  <c r="E13720" i="3"/>
  <c r="E13721" i="3"/>
  <c r="E13722" i="3"/>
  <c r="E13723" i="3"/>
  <c r="E13724" i="3"/>
  <c r="E13725" i="3"/>
  <c r="E13726" i="3"/>
  <c r="E13727" i="3"/>
  <c r="E13728" i="3"/>
  <c r="E13729" i="3"/>
  <c r="E13730" i="3"/>
  <c r="E13731" i="3"/>
  <c r="E13732" i="3"/>
  <c r="E13733" i="3"/>
  <c r="E13734" i="3"/>
  <c r="E13735" i="3"/>
  <c r="E13736" i="3"/>
  <c r="E13737" i="3"/>
  <c r="E13738" i="3"/>
  <c r="E13739" i="3"/>
  <c r="E13740" i="3"/>
  <c r="E13741" i="3"/>
  <c r="E13742" i="3"/>
  <c r="E13743" i="3"/>
  <c r="E13744" i="3"/>
  <c r="E13745" i="3"/>
  <c r="E13746" i="3"/>
  <c r="E13747" i="3"/>
  <c r="E13748" i="3"/>
  <c r="E13749" i="3"/>
  <c r="E13750" i="3"/>
  <c r="E13751" i="3"/>
  <c r="E13752" i="3"/>
  <c r="E13753" i="3"/>
  <c r="E13754" i="3"/>
  <c r="E13755" i="3"/>
  <c r="E13756" i="3"/>
  <c r="E13757" i="3"/>
  <c r="E13758" i="3"/>
  <c r="E13759" i="3"/>
  <c r="E13760" i="3"/>
  <c r="E13761" i="3"/>
  <c r="E13762" i="3"/>
  <c r="E13763" i="3"/>
  <c r="E13764" i="3"/>
  <c r="E13765" i="3"/>
  <c r="E13766" i="3"/>
  <c r="E13767" i="3"/>
  <c r="E13768" i="3"/>
  <c r="E13769" i="3"/>
  <c r="E13770" i="3"/>
  <c r="E13771" i="3"/>
  <c r="E13772" i="3"/>
  <c r="E13773" i="3"/>
  <c r="E13774" i="3"/>
  <c r="E13775" i="3"/>
  <c r="E13776" i="3"/>
  <c r="E13777" i="3"/>
  <c r="E13778" i="3"/>
  <c r="E13779" i="3"/>
  <c r="E13780" i="3"/>
  <c r="E13781" i="3"/>
  <c r="E13782" i="3"/>
  <c r="E13783" i="3"/>
  <c r="E13784" i="3"/>
  <c r="E13785" i="3"/>
  <c r="E13786" i="3"/>
  <c r="E13787" i="3"/>
  <c r="E13788" i="3"/>
  <c r="E13789" i="3"/>
  <c r="E13790" i="3"/>
  <c r="E13791" i="3"/>
  <c r="E13792" i="3"/>
  <c r="E13793" i="3"/>
  <c r="E13794" i="3"/>
  <c r="E13795" i="3"/>
  <c r="E13796" i="3"/>
  <c r="E13797" i="3"/>
  <c r="E13798" i="3"/>
  <c r="E13799" i="3"/>
  <c r="E13800" i="3"/>
  <c r="E13801" i="3"/>
  <c r="E13802" i="3"/>
  <c r="E13803" i="3"/>
  <c r="E13804" i="3"/>
  <c r="E13805" i="3"/>
  <c r="E13806" i="3"/>
  <c r="E13807" i="3"/>
  <c r="E13808" i="3"/>
  <c r="E13809" i="3"/>
  <c r="E13810" i="3"/>
  <c r="E13811" i="3"/>
  <c r="E13812" i="3"/>
  <c r="E13813" i="3"/>
  <c r="E13814" i="3"/>
  <c r="E13815" i="3"/>
  <c r="E13816" i="3"/>
  <c r="E13817" i="3"/>
  <c r="E13818" i="3"/>
  <c r="E13819" i="3"/>
  <c r="E13820" i="3"/>
  <c r="E13821" i="3"/>
  <c r="E13822" i="3"/>
  <c r="E13823" i="3"/>
  <c r="E13824" i="3"/>
  <c r="E13825" i="3"/>
  <c r="E13826" i="3"/>
  <c r="E13827" i="3"/>
  <c r="E13828" i="3"/>
  <c r="E13829" i="3"/>
  <c r="E13830" i="3"/>
  <c r="E13831" i="3"/>
  <c r="E13832" i="3"/>
  <c r="E13833" i="3"/>
  <c r="E13834" i="3"/>
  <c r="E13835" i="3"/>
  <c r="E13836" i="3"/>
  <c r="E13837" i="3"/>
  <c r="E13838" i="3"/>
  <c r="E13839" i="3"/>
  <c r="E13840" i="3"/>
  <c r="E13841" i="3"/>
  <c r="E13842" i="3"/>
  <c r="E13843" i="3"/>
  <c r="E13844" i="3"/>
  <c r="E13845" i="3"/>
  <c r="E13846" i="3"/>
  <c r="E13847" i="3"/>
  <c r="E13848" i="3"/>
  <c r="E13849" i="3"/>
  <c r="E13850" i="3"/>
  <c r="E13851" i="3"/>
  <c r="E13852" i="3"/>
  <c r="E13853" i="3"/>
  <c r="E13854" i="3"/>
  <c r="E13855" i="3"/>
  <c r="E13856" i="3"/>
  <c r="E13857" i="3"/>
  <c r="E13858" i="3"/>
  <c r="E13859" i="3"/>
  <c r="E13860" i="3"/>
  <c r="E13861" i="3"/>
  <c r="E13862" i="3"/>
  <c r="E13863" i="3"/>
  <c r="E13864" i="3"/>
  <c r="E13865" i="3"/>
  <c r="E13866" i="3"/>
  <c r="E13867" i="3"/>
  <c r="E13868" i="3"/>
  <c r="E13869" i="3"/>
  <c r="E13870" i="3"/>
  <c r="E13871" i="3"/>
  <c r="E13872" i="3"/>
  <c r="E13873" i="3"/>
  <c r="E13874" i="3"/>
  <c r="E13875" i="3"/>
  <c r="E13876" i="3"/>
  <c r="E13877" i="3"/>
  <c r="E13878" i="3"/>
  <c r="E13879" i="3"/>
  <c r="E13880" i="3"/>
  <c r="E13881" i="3"/>
  <c r="E13882" i="3"/>
  <c r="E13883" i="3"/>
  <c r="E13884" i="3"/>
  <c r="E13885" i="3"/>
  <c r="E13886" i="3"/>
  <c r="E13887" i="3"/>
  <c r="E13888" i="3"/>
  <c r="E13889" i="3"/>
  <c r="E13890" i="3"/>
  <c r="E13891" i="3"/>
  <c r="E13892" i="3"/>
  <c r="E13893" i="3"/>
  <c r="E13894" i="3"/>
  <c r="E13895" i="3"/>
  <c r="E13896" i="3"/>
  <c r="E13897" i="3"/>
  <c r="E13898" i="3"/>
  <c r="E13899" i="3"/>
  <c r="E13900" i="3"/>
  <c r="E13901" i="3"/>
  <c r="E13902" i="3"/>
  <c r="E13903" i="3"/>
  <c r="E13904" i="3"/>
  <c r="E13905" i="3"/>
  <c r="E13906" i="3"/>
  <c r="E13907" i="3"/>
  <c r="E13908" i="3"/>
  <c r="E13909" i="3"/>
  <c r="E13910" i="3"/>
  <c r="E13911" i="3"/>
  <c r="E13912" i="3"/>
  <c r="E13913" i="3"/>
  <c r="E13914" i="3"/>
  <c r="E13915" i="3"/>
  <c r="E13916" i="3"/>
  <c r="E13917" i="3"/>
  <c r="E13918" i="3"/>
  <c r="E13919" i="3"/>
  <c r="E13920" i="3"/>
  <c r="E13921" i="3"/>
  <c r="E13922" i="3"/>
  <c r="E13923" i="3"/>
  <c r="E13924" i="3"/>
  <c r="E13925" i="3"/>
  <c r="E13926" i="3"/>
  <c r="E13927" i="3"/>
  <c r="E13928" i="3"/>
  <c r="E13929" i="3"/>
  <c r="E13930" i="3"/>
  <c r="E13931" i="3"/>
  <c r="E13932" i="3"/>
  <c r="E13933" i="3"/>
  <c r="E13934" i="3"/>
  <c r="E13935" i="3"/>
  <c r="E13936" i="3"/>
  <c r="E13937" i="3"/>
  <c r="E13938" i="3"/>
  <c r="E13939" i="3"/>
  <c r="E13940" i="3"/>
  <c r="E13941" i="3"/>
  <c r="E13942" i="3"/>
  <c r="E13943" i="3"/>
  <c r="E13944" i="3"/>
  <c r="E13945" i="3"/>
  <c r="E13946" i="3"/>
  <c r="E13947" i="3"/>
  <c r="E13948" i="3"/>
  <c r="E13949" i="3"/>
  <c r="E13950" i="3"/>
  <c r="E13951" i="3"/>
  <c r="E13952" i="3"/>
  <c r="E13953" i="3"/>
  <c r="E13954" i="3"/>
  <c r="E13955" i="3"/>
  <c r="E13956" i="3"/>
  <c r="E13957" i="3"/>
  <c r="E13958" i="3"/>
  <c r="E13959" i="3"/>
  <c r="E13960" i="3"/>
  <c r="E13961" i="3"/>
  <c r="E13962" i="3"/>
  <c r="E13963" i="3"/>
  <c r="E13964" i="3"/>
  <c r="E13965" i="3"/>
  <c r="E13966" i="3"/>
  <c r="E13967" i="3"/>
  <c r="E13968" i="3"/>
  <c r="E13969" i="3"/>
  <c r="E13970" i="3"/>
  <c r="E13971" i="3"/>
  <c r="E13972" i="3"/>
  <c r="E13973" i="3"/>
  <c r="E13974" i="3"/>
  <c r="E13975" i="3"/>
  <c r="E13976" i="3"/>
  <c r="E13977" i="3"/>
  <c r="E13978" i="3"/>
  <c r="E13979" i="3"/>
  <c r="E13980" i="3"/>
  <c r="E13981" i="3"/>
  <c r="E13982" i="3"/>
  <c r="E13983" i="3"/>
  <c r="E13984" i="3"/>
  <c r="E13985" i="3"/>
  <c r="E13986" i="3"/>
  <c r="E13987" i="3"/>
  <c r="E13988" i="3"/>
  <c r="E13989" i="3"/>
  <c r="E13990" i="3"/>
  <c r="E13991" i="3"/>
  <c r="E13992" i="3"/>
  <c r="E13993" i="3"/>
  <c r="E13994" i="3"/>
  <c r="E13995" i="3"/>
  <c r="E13996" i="3"/>
  <c r="E13997" i="3"/>
  <c r="E13998" i="3"/>
  <c r="E13999" i="3"/>
  <c r="E14000" i="3"/>
  <c r="E14001" i="3"/>
  <c r="E14002" i="3"/>
  <c r="E14003" i="3"/>
  <c r="E14004" i="3"/>
  <c r="E14005" i="3"/>
  <c r="E14006" i="3"/>
  <c r="E14007" i="3"/>
  <c r="E14008" i="3"/>
  <c r="E14009" i="3"/>
  <c r="E14010" i="3"/>
  <c r="E14011" i="3"/>
  <c r="E14012" i="3"/>
  <c r="E14013" i="3"/>
  <c r="E14014" i="3"/>
  <c r="E14015" i="3"/>
  <c r="E14016" i="3"/>
  <c r="E14017" i="3"/>
  <c r="E14018" i="3"/>
  <c r="E14019" i="3"/>
  <c r="E14020" i="3"/>
  <c r="E14021" i="3"/>
  <c r="E14022" i="3"/>
  <c r="E14023" i="3"/>
  <c r="E14024" i="3"/>
  <c r="E14025" i="3"/>
  <c r="E14026" i="3"/>
  <c r="E14027" i="3"/>
  <c r="E14028" i="3"/>
  <c r="E14029" i="3"/>
  <c r="E14030" i="3"/>
  <c r="E14031" i="3"/>
  <c r="E14032" i="3"/>
  <c r="E14033" i="3"/>
  <c r="E14034" i="3"/>
  <c r="E14035" i="3"/>
  <c r="E14036" i="3"/>
  <c r="E14037" i="3"/>
  <c r="E14038" i="3"/>
  <c r="E14039" i="3"/>
  <c r="E14040" i="3"/>
  <c r="E14041" i="3"/>
  <c r="E14042" i="3"/>
  <c r="E14043" i="3"/>
  <c r="E14044" i="3"/>
  <c r="E14045" i="3"/>
  <c r="E14046" i="3"/>
  <c r="E14047" i="3"/>
  <c r="E14048" i="3"/>
  <c r="E14049" i="3"/>
  <c r="E14050" i="3"/>
  <c r="E14051" i="3"/>
  <c r="E14052" i="3"/>
  <c r="E14053" i="3"/>
  <c r="E14054" i="3"/>
  <c r="E14055" i="3"/>
  <c r="E14056" i="3"/>
  <c r="E14057" i="3"/>
  <c r="E14058" i="3"/>
  <c r="E14059" i="3"/>
  <c r="E14060" i="3"/>
  <c r="E14061" i="3"/>
  <c r="E14062" i="3"/>
  <c r="E14063" i="3"/>
  <c r="E14064" i="3"/>
  <c r="E14065" i="3"/>
  <c r="E14066" i="3"/>
  <c r="E14067" i="3"/>
  <c r="E14068" i="3"/>
  <c r="E14069" i="3"/>
  <c r="E14070" i="3"/>
  <c r="E14071" i="3"/>
  <c r="E14072" i="3"/>
  <c r="E14073" i="3"/>
  <c r="E14074" i="3"/>
  <c r="E14075" i="3"/>
  <c r="E14076" i="3"/>
  <c r="E14077" i="3"/>
  <c r="E14078" i="3"/>
  <c r="E14079" i="3"/>
  <c r="E14080" i="3"/>
  <c r="E14081" i="3"/>
  <c r="E14082" i="3"/>
  <c r="E14083" i="3"/>
  <c r="E14084" i="3"/>
  <c r="E14085" i="3"/>
  <c r="E14086" i="3"/>
  <c r="E14087" i="3"/>
  <c r="E14088" i="3"/>
  <c r="E14089" i="3"/>
  <c r="E14090" i="3"/>
  <c r="E14091" i="3"/>
  <c r="E14092" i="3"/>
  <c r="E14093" i="3"/>
  <c r="E14094" i="3"/>
  <c r="E14095" i="3"/>
  <c r="E14096" i="3"/>
  <c r="E14097" i="3"/>
  <c r="E14098" i="3"/>
  <c r="E14099" i="3"/>
  <c r="E14100" i="3"/>
  <c r="E14101" i="3"/>
  <c r="E14102" i="3"/>
  <c r="E14103" i="3"/>
  <c r="E14104" i="3"/>
  <c r="E14105" i="3"/>
  <c r="E14106" i="3"/>
  <c r="E14107" i="3"/>
  <c r="E14108" i="3"/>
  <c r="E14109" i="3"/>
  <c r="E14110" i="3"/>
  <c r="E14111" i="3"/>
  <c r="E14112" i="3"/>
  <c r="E14113" i="3"/>
  <c r="E14114" i="3"/>
  <c r="E14115" i="3"/>
  <c r="E14116" i="3"/>
  <c r="E14117" i="3"/>
  <c r="E14118" i="3"/>
  <c r="E14119" i="3"/>
  <c r="E14120" i="3"/>
  <c r="E14121" i="3"/>
  <c r="E14122" i="3"/>
  <c r="E14123" i="3"/>
  <c r="E14124" i="3"/>
  <c r="E14125" i="3"/>
  <c r="E14126" i="3"/>
  <c r="E14127" i="3"/>
  <c r="E14128" i="3"/>
  <c r="E14129" i="3"/>
  <c r="E14130" i="3"/>
  <c r="E14131" i="3"/>
  <c r="E14132" i="3"/>
  <c r="E14133" i="3"/>
  <c r="E14134" i="3"/>
  <c r="E14135" i="3"/>
  <c r="E14136" i="3"/>
  <c r="E14137" i="3"/>
  <c r="E14138" i="3"/>
  <c r="E14139" i="3"/>
  <c r="E14140" i="3"/>
  <c r="E14141" i="3"/>
  <c r="E14142" i="3"/>
  <c r="E14143" i="3"/>
  <c r="E14144" i="3"/>
  <c r="E14145" i="3"/>
  <c r="E14146" i="3"/>
  <c r="E14147" i="3"/>
  <c r="E14148" i="3"/>
  <c r="E14149" i="3"/>
  <c r="E14150" i="3"/>
  <c r="E14151" i="3"/>
  <c r="E14152" i="3"/>
  <c r="E14153" i="3"/>
  <c r="E14154" i="3"/>
  <c r="E14155" i="3"/>
  <c r="E14156" i="3"/>
  <c r="E14157" i="3"/>
  <c r="E14158" i="3"/>
  <c r="E14159" i="3"/>
  <c r="E14160" i="3"/>
  <c r="E14161" i="3"/>
  <c r="E14162" i="3"/>
  <c r="E14163" i="3"/>
  <c r="E14164" i="3"/>
  <c r="E14165" i="3"/>
  <c r="E14166" i="3"/>
  <c r="E14167" i="3"/>
  <c r="E14168" i="3"/>
  <c r="E14169" i="3"/>
  <c r="E14170" i="3"/>
  <c r="E14171" i="3"/>
  <c r="E14172" i="3"/>
  <c r="E14173" i="3"/>
  <c r="E14174" i="3"/>
  <c r="E14175" i="3"/>
  <c r="E14176" i="3"/>
  <c r="E14177" i="3"/>
  <c r="E14178" i="3"/>
  <c r="E14179" i="3"/>
  <c r="E14180" i="3"/>
  <c r="E14181" i="3"/>
  <c r="E14182" i="3"/>
  <c r="E14183" i="3"/>
  <c r="E14184" i="3"/>
  <c r="E14185" i="3"/>
  <c r="E14186" i="3"/>
  <c r="E14187" i="3"/>
  <c r="E14188" i="3"/>
  <c r="E14189" i="3"/>
  <c r="E14190" i="3"/>
  <c r="E14191" i="3"/>
  <c r="E14192" i="3"/>
  <c r="E14193" i="3"/>
  <c r="E14194" i="3"/>
  <c r="E14195" i="3"/>
  <c r="E14196" i="3"/>
  <c r="E14197" i="3"/>
  <c r="E14198" i="3"/>
  <c r="E14199" i="3"/>
  <c r="E14200" i="3"/>
  <c r="E14201" i="3"/>
  <c r="E14202" i="3"/>
  <c r="E14203" i="3"/>
  <c r="E14204" i="3"/>
  <c r="E14205" i="3"/>
  <c r="E14206" i="3"/>
  <c r="E14207" i="3"/>
  <c r="E14208" i="3"/>
  <c r="E14209" i="3"/>
  <c r="E14210" i="3"/>
  <c r="E14211" i="3"/>
  <c r="E14212" i="3"/>
  <c r="E14213" i="3"/>
  <c r="E14214" i="3"/>
  <c r="E14215" i="3"/>
  <c r="E14216" i="3"/>
  <c r="E14217" i="3"/>
  <c r="E14218" i="3"/>
  <c r="E14219" i="3"/>
  <c r="E14220" i="3"/>
  <c r="E14221" i="3"/>
  <c r="E14222" i="3"/>
  <c r="E14223" i="3"/>
  <c r="E14224" i="3"/>
  <c r="E14225" i="3"/>
  <c r="E14226" i="3"/>
  <c r="E14227" i="3"/>
  <c r="E14228" i="3"/>
  <c r="E14229" i="3"/>
  <c r="E14230" i="3"/>
  <c r="E14231" i="3"/>
  <c r="E14232" i="3"/>
  <c r="E14233" i="3"/>
  <c r="E14234" i="3"/>
  <c r="E14235" i="3"/>
  <c r="E14236" i="3"/>
  <c r="E14237" i="3"/>
  <c r="E14238" i="3"/>
  <c r="E14239" i="3"/>
  <c r="E14240" i="3"/>
  <c r="E14241" i="3"/>
  <c r="E14242" i="3"/>
  <c r="E14243" i="3"/>
  <c r="E14244" i="3"/>
  <c r="E14245" i="3"/>
  <c r="E14246" i="3"/>
  <c r="E14247" i="3"/>
  <c r="E14248" i="3"/>
  <c r="E14249" i="3"/>
  <c r="E14250" i="3"/>
  <c r="E14251" i="3"/>
  <c r="E14252" i="3"/>
  <c r="E14253" i="3"/>
  <c r="E14254" i="3"/>
  <c r="E14255" i="3"/>
  <c r="E14256" i="3"/>
  <c r="E14257" i="3"/>
  <c r="E14258" i="3"/>
  <c r="E14259" i="3"/>
  <c r="E14260" i="3"/>
  <c r="E14261" i="3"/>
  <c r="E14262" i="3"/>
  <c r="E14263" i="3"/>
  <c r="E14264" i="3"/>
  <c r="E14265" i="3"/>
  <c r="E14266" i="3"/>
  <c r="E14267" i="3"/>
  <c r="E14268" i="3"/>
  <c r="E14269" i="3"/>
  <c r="E14270" i="3"/>
  <c r="E14271" i="3"/>
  <c r="E14272" i="3"/>
  <c r="E14273" i="3"/>
  <c r="E14274" i="3"/>
  <c r="E14275" i="3"/>
  <c r="E14276" i="3"/>
  <c r="E14277" i="3"/>
  <c r="E14278" i="3"/>
  <c r="E14279" i="3"/>
  <c r="E14280" i="3"/>
  <c r="E14281" i="3"/>
  <c r="E14282" i="3"/>
  <c r="E14283" i="3"/>
  <c r="E14284" i="3"/>
  <c r="E14285" i="3"/>
  <c r="E14286" i="3"/>
  <c r="E14287" i="3"/>
  <c r="E14288" i="3"/>
  <c r="E14289" i="3"/>
  <c r="E14290" i="3"/>
  <c r="E14291" i="3"/>
  <c r="E14292" i="3"/>
  <c r="E14293" i="3"/>
  <c r="E14294" i="3"/>
  <c r="E14295" i="3"/>
  <c r="E14296" i="3"/>
  <c r="E14297" i="3"/>
  <c r="E14298" i="3"/>
  <c r="E14299" i="3"/>
  <c r="E14300" i="3"/>
  <c r="E14301" i="3"/>
  <c r="E14302" i="3"/>
  <c r="E14303" i="3"/>
  <c r="E14304" i="3"/>
  <c r="E14305" i="3"/>
  <c r="E14306" i="3"/>
  <c r="E14307" i="3"/>
  <c r="E14308" i="3"/>
  <c r="E14309" i="3"/>
  <c r="E14310" i="3"/>
  <c r="E14311" i="3"/>
  <c r="E14312" i="3"/>
  <c r="E14313" i="3"/>
  <c r="E14314" i="3"/>
  <c r="E14315" i="3"/>
  <c r="E14316" i="3"/>
  <c r="E14317" i="3"/>
  <c r="E14318" i="3"/>
  <c r="E14319" i="3"/>
  <c r="E14320" i="3"/>
  <c r="E14321" i="3"/>
  <c r="E14322" i="3"/>
  <c r="E14323" i="3"/>
  <c r="E14324" i="3"/>
  <c r="E14325" i="3"/>
  <c r="E14326" i="3"/>
  <c r="E14327" i="3"/>
  <c r="E14328" i="3"/>
  <c r="E14329" i="3"/>
  <c r="E14330" i="3"/>
  <c r="E14331" i="3"/>
  <c r="E14332" i="3"/>
  <c r="E14333" i="3"/>
  <c r="E14334" i="3"/>
  <c r="E14335" i="3"/>
  <c r="E14336" i="3"/>
  <c r="E14337" i="3"/>
  <c r="E14338" i="3"/>
  <c r="E14339" i="3"/>
  <c r="E14340" i="3"/>
  <c r="E14341" i="3"/>
  <c r="E14342" i="3"/>
  <c r="E14343" i="3"/>
  <c r="E14344" i="3"/>
  <c r="E14345" i="3"/>
  <c r="E14346" i="3"/>
  <c r="E14347" i="3"/>
  <c r="E14348" i="3"/>
  <c r="E14349" i="3"/>
  <c r="E14350" i="3"/>
  <c r="E14351" i="3"/>
  <c r="E14352" i="3"/>
  <c r="E14353" i="3"/>
  <c r="E14354" i="3"/>
  <c r="E14355" i="3"/>
  <c r="E14356" i="3"/>
  <c r="E14357" i="3"/>
  <c r="E14358" i="3"/>
  <c r="E14359" i="3"/>
  <c r="E14360" i="3"/>
  <c r="E14361" i="3"/>
  <c r="E14362" i="3"/>
  <c r="E14363" i="3"/>
  <c r="E14364" i="3"/>
  <c r="E14365" i="3"/>
  <c r="E14366" i="3"/>
  <c r="E14367" i="3"/>
  <c r="E14368" i="3"/>
  <c r="E14369" i="3"/>
  <c r="E14370" i="3"/>
  <c r="E14371" i="3"/>
  <c r="E14372" i="3"/>
  <c r="E14373" i="3"/>
  <c r="E14374" i="3"/>
  <c r="E14375" i="3"/>
  <c r="E14376" i="3"/>
  <c r="E14377" i="3"/>
  <c r="E14378" i="3"/>
  <c r="E14379" i="3"/>
  <c r="E14380" i="3"/>
  <c r="E14381" i="3"/>
  <c r="E14382" i="3"/>
  <c r="E14383" i="3"/>
  <c r="E14384" i="3"/>
  <c r="E14385" i="3"/>
  <c r="E14386" i="3"/>
  <c r="E14387" i="3"/>
  <c r="E14388" i="3"/>
  <c r="E14389" i="3"/>
  <c r="E14390" i="3"/>
  <c r="E14391" i="3"/>
  <c r="E14392" i="3"/>
  <c r="E14393" i="3"/>
  <c r="E14394" i="3"/>
  <c r="E14395" i="3"/>
  <c r="E14396" i="3"/>
  <c r="E14397" i="3"/>
  <c r="E14398" i="3"/>
  <c r="E14399" i="3"/>
  <c r="E14400" i="3"/>
  <c r="E14401" i="3"/>
  <c r="E14402" i="3"/>
  <c r="E14403" i="3"/>
  <c r="E14404" i="3"/>
  <c r="E14405" i="3"/>
  <c r="E14406" i="3"/>
  <c r="E14407" i="3"/>
  <c r="E14408" i="3"/>
  <c r="E14409" i="3"/>
  <c r="E14410" i="3"/>
  <c r="E14411" i="3"/>
  <c r="E14412" i="3"/>
  <c r="E14413" i="3"/>
  <c r="E14414" i="3"/>
  <c r="E14415" i="3"/>
  <c r="E14416" i="3"/>
  <c r="E14417" i="3"/>
  <c r="E14418" i="3"/>
  <c r="E14419" i="3"/>
  <c r="E14420" i="3"/>
  <c r="E14421" i="3"/>
  <c r="E14422" i="3"/>
  <c r="E14423" i="3"/>
  <c r="E14424" i="3"/>
  <c r="E14425" i="3"/>
  <c r="E14426" i="3"/>
  <c r="E14427" i="3"/>
  <c r="E14428" i="3"/>
  <c r="E14429" i="3"/>
  <c r="E14430" i="3"/>
  <c r="E14431" i="3"/>
  <c r="E14432" i="3"/>
  <c r="E14433" i="3"/>
  <c r="E14434" i="3"/>
  <c r="E14435" i="3"/>
  <c r="E14436" i="3"/>
  <c r="E14437" i="3"/>
  <c r="E14438" i="3"/>
  <c r="E14439" i="3"/>
  <c r="E14440" i="3"/>
  <c r="E14441" i="3"/>
  <c r="E14442" i="3"/>
  <c r="E14443" i="3"/>
  <c r="E14444" i="3"/>
  <c r="E14445" i="3"/>
  <c r="E14446" i="3"/>
  <c r="E14447" i="3"/>
  <c r="E14448" i="3"/>
  <c r="E14449" i="3"/>
  <c r="E14450" i="3"/>
  <c r="E14451" i="3"/>
  <c r="E14452" i="3"/>
  <c r="E14453" i="3"/>
  <c r="E14454" i="3"/>
  <c r="E14455" i="3"/>
  <c r="E14456" i="3"/>
  <c r="E14457" i="3"/>
  <c r="E14458" i="3"/>
  <c r="E14459" i="3"/>
  <c r="E14460" i="3"/>
  <c r="E14461" i="3"/>
  <c r="E14462" i="3"/>
  <c r="E14463" i="3"/>
  <c r="E14464" i="3"/>
  <c r="E14465" i="3"/>
  <c r="E14466" i="3"/>
  <c r="E14467" i="3"/>
  <c r="E14468" i="3"/>
  <c r="E14469" i="3"/>
  <c r="E14470" i="3"/>
  <c r="E14471" i="3"/>
  <c r="E14472" i="3"/>
  <c r="E14473" i="3"/>
  <c r="E14474" i="3"/>
  <c r="E14475" i="3"/>
  <c r="E14476" i="3"/>
  <c r="E14477" i="3"/>
  <c r="E14478" i="3"/>
  <c r="E14479" i="3"/>
  <c r="E14480" i="3"/>
  <c r="E14481" i="3"/>
  <c r="E14482" i="3"/>
  <c r="E14483" i="3"/>
  <c r="E14484" i="3"/>
  <c r="E14485" i="3"/>
  <c r="E14486" i="3"/>
  <c r="E14487" i="3"/>
  <c r="E14488" i="3"/>
  <c r="E14489" i="3"/>
  <c r="E14490" i="3"/>
  <c r="E14491" i="3"/>
  <c r="E14492" i="3"/>
  <c r="E14493" i="3"/>
  <c r="E14494" i="3"/>
  <c r="E14495" i="3"/>
  <c r="E14496" i="3"/>
  <c r="E14497" i="3"/>
  <c r="E14498" i="3"/>
  <c r="E14499" i="3"/>
  <c r="E14500" i="3"/>
  <c r="E14501" i="3"/>
  <c r="E14502" i="3"/>
  <c r="E14503" i="3"/>
  <c r="E14504" i="3"/>
  <c r="E14505" i="3"/>
  <c r="E14506" i="3"/>
  <c r="E14507" i="3"/>
  <c r="E14508" i="3"/>
  <c r="E14509" i="3"/>
  <c r="E14510" i="3"/>
  <c r="E14511" i="3"/>
  <c r="E14512" i="3"/>
  <c r="E14513" i="3"/>
  <c r="E14514" i="3"/>
  <c r="E14515" i="3"/>
  <c r="E14516" i="3"/>
  <c r="E14517" i="3"/>
  <c r="E14518" i="3"/>
  <c r="E14519" i="3"/>
  <c r="E14520" i="3"/>
  <c r="E14521" i="3"/>
  <c r="E14522" i="3"/>
  <c r="E14523" i="3"/>
  <c r="E14524" i="3"/>
  <c r="E14525" i="3"/>
  <c r="E14526" i="3"/>
  <c r="E14527" i="3"/>
  <c r="E14528" i="3"/>
  <c r="E14529" i="3"/>
  <c r="E14530" i="3"/>
  <c r="E14531" i="3"/>
  <c r="E14532" i="3"/>
  <c r="E14533" i="3"/>
  <c r="E14534" i="3"/>
  <c r="E14535" i="3"/>
  <c r="E14536" i="3"/>
  <c r="E14537" i="3"/>
  <c r="E14538" i="3"/>
  <c r="E14539" i="3"/>
  <c r="E14540" i="3"/>
  <c r="E14541" i="3"/>
  <c r="E14542" i="3"/>
  <c r="E14543" i="3"/>
  <c r="E14544" i="3"/>
  <c r="E14545" i="3"/>
  <c r="E14546" i="3"/>
  <c r="E14547" i="3"/>
  <c r="E14548" i="3"/>
  <c r="E14549" i="3"/>
  <c r="E14550" i="3"/>
  <c r="E14551" i="3"/>
  <c r="E14552" i="3"/>
  <c r="E14553" i="3"/>
  <c r="E14554" i="3"/>
  <c r="E14555" i="3"/>
  <c r="E14556" i="3"/>
  <c r="E14557" i="3"/>
  <c r="E14558" i="3"/>
  <c r="E14559" i="3"/>
  <c r="E14560" i="3"/>
  <c r="E14561" i="3"/>
  <c r="E14562" i="3"/>
  <c r="E14563" i="3"/>
  <c r="E14564" i="3"/>
  <c r="E14565" i="3"/>
  <c r="E14566" i="3"/>
  <c r="E14567" i="3"/>
  <c r="E14568" i="3"/>
  <c r="E14569" i="3"/>
  <c r="E14570" i="3"/>
  <c r="E14571" i="3"/>
  <c r="E14572" i="3"/>
  <c r="E14573" i="3"/>
  <c r="E14574" i="3"/>
  <c r="E14575" i="3"/>
  <c r="E14576" i="3"/>
  <c r="E14577" i="3"/>
  <c r="E14578" i="3"/>
  <c r="E14579" i="3"/>
  <c r="E14580" i="3"/>
  <c r="E14581" i="3"/>
  <c r="E14582" i="3"/>
  <c r="E14583" i="3"/>
  <c r="E14584" i="3"/>
  <c r="E14585" i="3"/>
  <c r="E14586" i="3"/>
  <c r="E14587" i="3"/>
  <c r="E14588" i="3"/>
  <c r="E14589" i="3"/>
  <c r="E14590" i="3"/>
  <c r="E14591" i="3"/>
  <c r="E14592" i="3"/>
  <c r="E14593" i="3"/>
  <c r="E14594" i="3"/>
  <c r="E14595" i="3"/>
  <c r="E14596" i="3"/>
  <c r="E14597" i="3"/>
  <c r="E14598" i="3"/>
  <c r="E14599" i="3"/>
  <c r="E14600" i="3"/>
  <c r="E14601" i="3"/>
  <c r="E14602" i="3"/>
  <c r="E14603" i="3"/>
  <c r="E14604" i="3"/>
  <c r="E14605" i="3"/>
  <c r="E14606" i="3"/>
  <c r="E14607" i="3"/>
  <c r="E14608" i="3"/>
  <c r="E14609" i="3"/>
  <c r="E14610" i="3"/>
  <c r="E14611" i="3"/>
  <c r="E14612" i="3"/>
  <c r="E14613" i="3"/>
  <c r="E14614" i="3"/>
  <c r="E14615" i="3"/>
  <c r="E14616" i="3"/>
  <c r="E14617" i="3"/>
  <c r="E14618" i="3"/>
  <c r="E14619" i="3"/>
  <c r="E14620" i="3"/>
  <c r="E14621" i="3"/>
  <c r="E14622" i="3"/>
  <c r="E14623" i="3"/>
  <c r="E14624" i="3"/>
  <c r="E14625" i="3"/>
  <c r="E14626" i="3"/>
  <c r="E14627" i="3"/>
  <c r="E14628" i="3"/>
  <c r="E14629" i="3"/>
  <c r="E14630" i="3"/>
  <c r="E14631" i="3"/>
  <c r="E14632" i="3"/>
  <c r="E14633" i="3"/>
  <c r="E14634" i="3"/>
  <c r="E14635" i="3"/>
  <c r="E14636" i="3"/>
  <c r="E14637" i="3"/>
  <c r="E14638" i="3"/>
  <c r="E14639" i="3"/>
  <c r="E14640" i="3"/>
  <c r="E14641" i="3"/>
  <c r="E14642" i="3"/>
  <c r="E14643" i="3"/>
  <c r="E14644" i="3"/>
  <c r="E14645" i="3"/>
  <c r="E14646" i="3"/>
  <c r="E14647" i="3"/>
  <c r="E14648" i="3"/>
  <c r="E14649" i="3"/>
  <c r="E14650" i="3"/>
  <c r="E14651" i="3"/>
  <c r="E14652" i="3"/>
  <c r="E14653" i="3"/>
  <c r="E14654" i="3"/>
  <c r="E14655" i="3"/>
  <c r="E14656" i="3"/>
  <c r="E14657" i="3"/>
  <c r="E14658" i="3"/>
  <c r="E14659" i="3"/>
  <c r="E14660" i="3"/>
  <c r="E14661" i="3"/>
  <c r="E14662" i="3"/>
  <c r="E14663" i="3"/>
  <c r="E14664" i="3"/>
  <c r="E14665" i="3"/>
  <c r="E14666" i="3"/>
  <c r="E14667" i="3"/>
  <c r="E14668" i="3"/>
  <c r="E14669" i="3"/>
  <c r="E14670" i="3"/>
  <c r="E14671" i="3"/>
  <c r="E14672" i="3"/>
  <c r="E14673" i="3"/>
  <c r="E14674" i="3"/>
  <c r="E14675" i="3"/>
  <c r="E14676" i="3"/>
  <c r="E14677" i="3"/>
  <c r="E14678" i="3"/>
  <c r="E14679" i="3"/>
  <c r="E14680" i="3"/>
  <c r="E14681" i="3"/>
  <c r="E14682" i="3"/>
  <c r="E14683" i="3"/>
  <c r="E14684" i="3"/>
  <c r="E14685" i="3"/>
  <c r="E14686" i="3"/>
  <c r="E14687" i="3"/>
  <c r="E14688" i="3"/>
  <c r="E14689" i="3"/>
  <c r="E14690" i="3"/>
  <c r="E14691" i="3"/>
  <c r="E14692" i="3"/>
  <c r="E14693" i="3"/>
  <c r="E14694" i="3"/>
  <c r="E14695" i="3"/>
  <c r="E14696" i="3"/>
  <c r="E14697" i="3"/>
  <c r="E14698" i="3"/>
  <c r="E14699" i="3"/>
  <c r="E14700" i="3"/>
  <c r="E14701" i="3"/>
  <c r="E14702" i="3"/>
  <c r="E14703" i="3"/>
  <c r="E14704" i="3"/>
  <c r="E14705" i="3"/>
  <c r="E14706" i="3"/>
  <c r="E14707" i="3"/>
  <c r="E14708" i="3"/>
  <c r="E14709" i="3"/>
  <c r="E14710" i="3"/>
  <c r="E14711" i="3"/>
  <c r="E14712" i="3"/>
  <c r="E14713" i="3"/>
  <c r="E14714" i="3"/>
  <c r="E14715" i="3"/>
  <c r="E14716" i="3"/>
  <c r="E14717" i="3"/>
  <c r="E14718" i="3"/>
  <c r="E14719" i="3"/>
  <c r="E14720" i="3"/>
  <c r="E14721" i="3"/>
  <c r="E14722" i="3"/>
  <c r="E14723" i="3"/>
  <c r="E14724" i="3"/>
  <c r="E14725" i="3"/>
  <c r="E14726" i="3"/>
  <c r="E14727" i="3"/>
  <c r="E14728" i="3"/>
  <c r="E14729" i="3"/>
  <c r="E14730" i="3"/>
  <c r="E14731" i="3"/>
  <c r="E14732" i="3"/>
  <c r="E14733" i="3"/>
  <c r="E14734" i="3"/>
  <c r="E14735" i="3"/>
  <c r="E14736" i="3"/>
  <c r="E14737" i="3"/>
  <c r="E14738" i="3"/>
  <c r="E14739" i="3"/>
  <c r="E14740" i="3"/>
  <c r="E14741" i="3"/>
  <c r="E14742" i="3"/>
  <c r="E14743" i="3"/>
  <c r="E14744" i="3"/>
  <c r="E14745" i="3"/>
  <c r="E14746" i="3"/>
  <c r="E14747" i="3"/>
  <c r="E14748" i="3"/>
  <c r="E14749" i="3"/>
  <c r="E14750" i="3"/>
  <c r="E14751" i="3"/>
  <c r="E14752" i="3"/>
  <c r="E14753" i="3"/>
  <c r="E14754" i="3"/>
  <c r="E14755" i="3"/>
  <c r="E14756" i="3"/>
  <c r="E14757" i="3"/>
  <c r="E14758" i="3"/>
  <c r="E14759" i="3"/>
  <c r="E14760" i="3"/>
  <c r="E14761" i="3"/>
  <c r="E14762" i="3"/>
  <c r="E14763" i="3"/>
  <c r="E14764" i="3"/>
  <c r="E14765" i="3"/>
  <c r="E14766" i="3"/>
  <c r="E14767" i="3"/>
  <c r="E14768" i="3"/>
  <c r="E14769" i="3"/>
  <c r="E14770" i="3"/>
  <c r="E14771" i="3"/>
  <c r="E14772" i="3"/>
  <c r="E14773" i="3"/>
  <c r="E14774" i="3"/>
  <c r="E14775" i="3"/>
  <c r="E14776" i="3"/>
  <c r="E14777" i="3"/>
  <c r="E14778" i="3"/>
  <c r="E14779" i="3"/>
  <c r="E14780" i="3"/>
  <c r="E14781" i="3"/>
  <c r="E14782" i="3"/>
  <c r="E14783" i="3"/>
  <c r="E14784" i="3"/>
  <c r="E14785" i="3"/>
  <c r="E14786" i="3"/>
  <c r="E14787" i="3"/>
  <c r="E14788" i="3"/>
  <c r="E14789" i="3"/>
  <c r="E14790" i="3"/>
  <c r="E14791" i="3"/>
  <c r="E14792" i="3"/>
  <c r="E14793" i="3"/>
  <c r="E14794" i="3"/>
  <c r="E14795" i="3"/>
  <c r="E14796" i="3"/>
  <c r="E14797" i="3"/>
  <c r="E14798" i="3"/>
  <c r="E14799" i="3"/>
  <c r="E14800" i="3"/>
  <c r="E14801" i="3"/>
  <c r="E14802" i="3"/>
  <c r="E14803" i="3"/>
  <c r="E14804" i="3"/>
  <c r="E14805" i="3"/>
  <c r="E14806" i="3"/>
  <c r="E14807" i="3"/>
  <c r="E14808" i="3"/>
  <c r="E14809" i="3"/>
  <c r="E14810" i="3"/>
  <c r="E14811" i="3"/>
  <c r="E14812" i="3"/>
  <c r="E14813" i="3"/>
  <c r="E14814" i="3"/>
  <c r="E14815" i="3"/>
  <c r="E14816" i="3"/>
  <c r="E14817" i="3"/>
  <c r="E14818" i="3"/>
  <c r="E14819" i="3"/>
  <c r="E14820" i="3"/>
  <c r="E14821" i="3"/>
  <c r="E14822" i="3"/>
  <c r="E14823" i="3"/>
  <c r="E14824" i="3"/>
  <c r="E14825" i="3"/>
  <c r="E14826" i="3"/>
  <c r="E14827" i="3"/>
  <c r="E14828" i="3"/>
  <c r="E14829" i="3"/>
  <c r="E14830" i="3"/>
  <c r="E14831" i="3"/>
  <c r="E14832" i="3"/>
  <c r="E14833" i="3"/>
  <c r="E14834" i="3"/>
  <c r="E14835" i="3"/>
  <c r="E14836" i="3"/>
  <c r="E14837" i="3"/>
  <c r="E14838" i="3"/>
  <c r="E14839" i="3"/>
  <c r="E14840" i="3"/>
  <c r="E14841" i="3"/>
  <c r="E14842" i="3"/>
  <c r="E14843" i="3"/>
  <c r="E14844" i="3"/>
  <c r="E14845" i="3"/>
  <c r="E14846" i="3"/>
  <c r="E14847" i="3"/>
  <c r="E14848" i="3"/>
  <c r="E14849" i="3"/>
  <c r="E14850" i="3"/>
  <c r="E14851" i="3"/>
  <c r="E14852" i="3"/>
  <c r="E14853" i="3"/>
  <c r="E14854" i="3"/>
  <c r="E14855" i="3"/>
  <c r="E14856" i="3"/>
  <c r="E14857" i="3"/>
  <c r="E14858" i="3"/>
  <c r="E14859" i="3"/>
  <c r="E14860" i="3"/>
  <c r="E14861" i="3"/>
  <c r="E14862" i="3"/>
  <c r="E14863" i="3"/>
  <c r="E14864" i="3"/>
  <c r="E14865" i="3"/>
  <c r="E14866" i="3"/>
  <c r="E14867" i="3"/>
  <c r="E14868" i="3"/>
  <c r="E14869" i="3"/>
  <c r="E14870" i="3"/>
  <c r="E14871" i="3"/>
  <c r="E14872" i="3"/>
  <c r="E14873" i="3"/>
  <c r="E14874" i="3"/>
  <c r="E14875" i="3"/>
  <c r="E14876" i="3"/>
  <c r="E14877" i="3"/>
  <c r="E14878" i="3"/>
  <c r="E14879" i="3"/>
  <c r="E14880" i="3"/>
  <c r="E14881" i="3"/>
  <c r="E14882" i="3"/>
  <c r="E14883" i="3"/>
  <c r="E14884" i="3"/>
  <c r="E14885" i="3"/>
  <c r="E14886" i="3"/>
  <c r="E14887" i="3"/>
  <c r="E14888" i="3"/>
  <c r="E14889" i="3"/>
  <c r="E14890" i="3"/>
  <c r="E14891" i="3"/>
  <c r="E14892" i="3"/>
  <c r="E14893" i="3"/>
  <c r="E14894" i="3"/>
  <c r="E14895" i="3"/>
  <c r="E14896" i="3"/>
  <c r="E14897" i="3"/>
  <c r="E14898" i="3"/>
  <c r="E14899" i="3"/>
  <c r="E14900" i="3"/>
  <c r="E14901" i="3"/>
  <c r="E14902" i="3"/>
  <c r="E14903" i="3"/>
  <c r="E14904" i="3"/>
  <c r="E14905" i="3"/>
  <c r="E14906" i="3"/>
  <c r="E14907" i="3"/>
  <c r="E14908" i="3"/>
  <c r="E14909" i="3"/>
  <c r="E14910" i="3"/>
  <c r="E14911" i="3"/>
  <c r="E14912" i="3"/>
  <c r="E14913" i="3"/>
  <c r="E14914" i="3"/>
  <c r="E14915" i="3"/>
  <c r="E14916" i="3"/>
  <c r="E14917" i="3"/>
  <c r="E14918" i="3"/>
  <c r="E14919" i="3"/>
  <c r="E14920" i="3"/>
  <c r="E14921" i="3"/>
  <c r="E14922" i="3"/>
  <c r="E14923" i="3"/>
  <c r="E14924" i="3"/>
  <c r="E14925" i="3"/>
  <c r="E14926" i="3"/>
  <c r="E14927" i="3"/>
  <c r="E14928" i="3"/>
  <c r="E14929" i="3"/>
  <c r="E14930" i="3"/>
  <c r="E14931" i="3"/>
  <c r="E14932" i="3"/>
  <c r="E14933" i="3"/>
  <c r="E14934" i="3"/>
  <c r="E14935" i="3"/>
  <c r="E14936" i="3"/>
  <c r="E14937" i="3"/>
  <c r="E14938" i="3"/>
  <c r="E14939" i="3"/>
  <c r="E14940" i="3"/>
  <c r="E14941" i="3"/>
  <c r="E14942" i="3"/>
  <c r="E14943" i="3"/>
  <c r="E14944" i="3"/>
  <c r="E14945" i="3"/>
  <c r="E14946" i="3"/>
  <c r="E14947" i="3"/>
  <c r="E14948" i="3"/>
  <c r="E14949" i="3"/>
  <c r="E14950" i="3"/>
  <c r="E14951" i="3"/>
  <c r="E14952" i="3"/>
  <c r="E14953" i="3"/>
  <c r="E14954" i="3"/>
  <c r="E14955" i="3"/>
  <c r="E14956" i="3"/>
  <c r="E14957" i="3"/>
  <c r="E14958" i="3"/>
  <c r="E14959" i="3"/>
  <c r="E14960" i="3"/>
  <c r="E14961" i="3"/>
  <c r="E14962" i="3"/>
  <c r="E14963" i="3"/>
  <c r="E14964" i="3"/>
  <c r="E14965" i="3"/>
  <c r="E14966" i="3"/>
  <c r="E14967" i="3"/>
  <c r="E14968" i="3"/>
  <c r="E14969" i="3"/>
  <c r="E14970" i="3"/>
  <c r="E14971" i="3"/>
  <c r="E14972" i="3"/>
  <c r="E14973" i="3"/>
  <c r="E14974" i="3"/>
  <c r="E14975" i="3"/>
  <c r="E14976" i="3"/>
  <c r="E14977" i="3"/>
  <c r="E14978" i="3"/>
  <c r="E14979" i="3"/>
  <c r="E14980" i="3"/>
  <c r="E14981" i="3"/>
  <c r="E14982" i="3"/>
  <c r="E14983" i="3"/>
  <c r="E14984" i="3"/>
  <c r="E14985" i="3"/>
  <c r="E14986" i="3"/>
  <c r="E14987" i="3"/>
  <c r="E14988" i="3"/>
  <c r="E14989" i="3"/>
  <c r="E14990" i="3"/>
  <c r="E14991" i="3"/>
  <c r="E14992" i="3"/>
  <c r="E14993" i="3"/>
  <c r="E14994" i="3"/>
  <c r="E14995" i="3"/>
  <c r="E14996" i="3"/>
  <c r="E14997" i="3"/>
  <c r="E14998" i="3"/>
  <c r="E14999" i="3"/>
  <c r="E15000" i="3"/>
  <c r="E15001" i="3"/>
  <c r="E15002" i="3"/>
  <c r="E15003" i="3"/>
  <c r="E15004" i="3"/>
  <c r="E15005" i="3"/>
  <c r="E15006" i="3"/>
  <c r="E15007" i="3"/>
  <c r="E15008" i="3"/>
  <c r="E15009" i="3"/>
  <c r="E15010" i="3"/>
  <c r="E15011" i="3"/>
  <c r="E15012" i="3"/>
  <c r="E15013" i="3"/>
  <c r="E15014" i="3"/>
  <c r="E15015" i="3"/>
  <c r="E15016" i="3"/>
  <c r="E15017" i="3"/>
  <c r="E15018" i="3"/>
  <c r="E15019" i="3"/>
  <c r="E15020" i="3"/>
  <c r="E15021" i="3"/>
  <c r="E15022" i="3"/>
  <c r="E15023" i="3"/>
  <c r="E15024" i="3"/>
  <c r="E15025" i="3"/>
  <c r="E15026" i="3"/>
  <c r="E15027" i="3"/>
  <c r="E15028" i="3"/>
  <c r="E15029" i="3"/>
  <c r="E15030" i="3"/>
  <c r="E15031" i="3"/>
  <c r="E15032" i="3"/>
  <c r="E15033" i="3"/>
  <c r="E15034" i="3"/>
  <c r="E15035" i="3"/>
  <c r="E15036" i="3"/>
  <c r="E15037" i="3"/>
  <c r="E15038" i="3"/>
  <c r="E15039" i="3"/>
  <c r="E15040" i="3"/>
  <c r="E15041" i="3"/>
  <c r="E15042" i="3"/>
  <c r="E15043" i="3"/>
  <c r="E15044" i="3"/>
  <c r="E15045" i="3"/>
  <c r="E15046" i="3"/>
  <c r="E15047" i="3"/>
  <c r="E15048" i="3"/>
  <c r="E15049" i="3"/>
  <c r="E15050" i="3"/>
  <c r="E15051" i="3"/>
  <c r="E15052" i="3"/>
  <c r="E15053" i="3"/>
  <c r="E15054" i="3"/>
  <c r="E15055" i="3"/>
  <c r="E15056" i="3"/>
  <c r="E15057" i="3"/>
  <c r="E15058" i="3"/>
  <c r="E15059" i="3"/>
  <c r="E15060" i="3"/>
  <c r="E15061" i="3"/>
  <c r="E15062" i="3"/>
  <c r="E15063" i="3"/>
  <c r="E15064" i="3"/>
  <c r="E15065" i="3"/>
  <c r="E15066" i="3"/>
  <c r="E15067" i="3"/>
  <c r="E15068" i="3"/>
  <c r="E15069" i="3"/>
  <c r="E15070" i="3"/>
  <c r="E15071" i="3"/>
  <c r="E15072" i="3"/>
  <c r="E15073" i="3"/>
  <c r="E15074" i="3"/>
  <c r="E15075" i="3"/>
  <c r="E15076" i="3"/>
  <c r="E15077" i="3"/>
  <c r="E15078" i="3"/>
  <c r="E15079" i="3"/>
  <c r="E15080" i="3"/>
  <c r="E15081" i="3"/>
  <c r="E15082" i="3"/>
  <c r="E15083" i="3"/>
  <c r="E15084" i="3"/>
  <c r="E15085" i="3"/>
  <c r="E15086" i="3"/>
  <c r="E15087" i="3"/>
  <c r="E15088" i="3"/>
  <c r="E15089" i="3"/>
  <c r="E15090" i="3"/>
  <c r="E15091" i="3"/>
  <c r="E15092" i="3"/>
  <c r="E15093" i="3"/>
  <c r="E15094" i="3"/>
  <c r="E15095" i="3"/>
  <c r="E15096" i="3"/>
  <c r="E15097" i="3"/>
  <c r="E15098" i="3"/>
  <c r="E15099" i="3"/>
  <c r="E15100" i="3"/>
  <c r="E15101" i="3"/>
  <c r="E15102" i="3"/>
  <c r="E15103" i="3"/>
  <c r="E15104" i="3"/>
  <c r="E15105" i="3"/>
  <c r="E15106" i="3"/>
  <c r="E15107" i="3"/>
  <c r="E15108" i="3"/>
  <c r="E15109" i="3"/>
  <c r="E15110" i="3"/>
  <c r="E15111" i="3"/>
  <c r="E15112" i="3"/>
  <c r="E15113" i="3"/>
  <c r="E15114" i="3"/>
  <c r="E15115" i="3"/>
  <c r="E15116" i="3"/>
  <c r="E15117" i="3"/>
  <c r="E15118" i="3"/>
  <c r="E15119" i="3"/>
  <c r="E15120" i="3"/>
  <c r="E15121" i="3"/>
  <c r="E15122" i="3"/>
  <c r="E15123" i="3"/>
  <c r="E15124" i="3"/>
  <c r="E15125" i="3"/>
  <c r="E15126" i="3"/>
  <c r="E15127" i="3"/>
  <c r="E15128" i="3"/>
  <c r="E15129" i="3"/>
  <c r="E15130" i="3"/>
  <c r="E15131" i="3"/>
  <c r="E15132" i="3"/>
  <c r="E15133" i="3"/>
  <c r="E15134" i="3"/>
  <c r="E15135" i="3"/>
  <c r="E15136" i="3"/>
  <c r="E15137" i="3"/>
  <c r="E15138" i="3"/>
  <c r="E15139" i="3"/>
  <c r="E15140" i="3"/>
  <c r="E15141" i="3"/>
  <c r="E15142" i="3"/>
  <c r="E15143" i="3"/>
  <c r="E15144" i="3"/>
  <c r="E15145" i="3"/>
  <c r="E15146" i="3"/>
  <c r="E15147" i="3"/>
  <c r="E15148" i="3"/>
  <c r="E15149" i="3"/>
  <c r="E15150" i="3"/>
  <c r="E15151" i="3"/>
  <c r="E15152" i="3"/>
  <c r="E15153" i="3"/>
  <c r="E15154" i="3"/>
  <c r="E15155" i="3"/>
  <c r="E15156" i="3"/>
  <c r="E15157" i="3"/>
  <c r="E15158" i="3"/>
  <c r="E15159" i="3"/>
  <c r="E15160" i="3"/>
  <c r="E15161" i="3"/>
  <c r="E15162" i="3"/>
  <c r="E15163" i="3"/>
  <c r="E15164" i="3"/>
  <c r="E15165" i="3"/>
  <c r="E15166" i="3"/>
  <c r="E15167" i="3"/>
  <c r="E15168" i="3"/>
  <c r="E15169" i="3"/>
  <c r="E15170" i="3"/>
  <c r="E15171" i="3"/>
  <c r="E15172" i="3"/>
  <c r="E15173" i="3"/>
  <c r="E15174" i="3"/>
  <c r="E15175" i="3"/>
  <c r="E15176" i="3"/>
  <c r="E15177" i="3"/>
  <c r="E15178" i="3"/>
  <c r="E15179" i="3"/>
  <c r="E15180" i="3"/>
  <c r="E15181" i="3"/>
  <c r="E15182" i="3"/>
  <c r="E15183" i="3"/>
  <c r="E15184" i="3"/>
  <c r="E15185" i="3"/>
  <c r="E15186" i="3"/>
  <c r="E15187" i="3"/>
  <c r="E15188" i="3"/>
  <c r="E15189" i="3"/>
  <c r="E15190" i="3"/>
  <c r="E15191" i="3"/>
  <c r="E15192" i="3"/>
  <c r="E15193" i="3"/>
  <c r="E15194" i="3"/>
  <c r="E15195" i="3"/>
  <c r="E15196" i="3"/>
  <c r="E15197" i="3"/>
  <c r="E15198" i="3"/>
  <c r="E15199" i="3"/>
  <c r="E15200" i="3"/>
  <c r="E15201" i="3"/>
  <c r="E15202" i="3"/>
  <c r="E15203" i="3"/>
  <c r="E15204" i="3"/>
  <c r="E15205" i="3"/>
  <c r="E15206" i="3"/>
  <c r="E15207" i="3"/>
  <c r="E15208" i="3"/>
  <c r="E15209" i="3"/>
  <c r="E15210" i="3"/>
  <c r="E15211" i="3"/>
  <c r="E15212" i="3"/>
  <c r="E15213" i="3"/>
  <c r="E15214" i="3"/>
  <c r="E15215" i="3"/>
  <c r="E15216" i="3"/>
  <c r="E15217" i="3"/>
  <c r="E15218" i="3"/>
  <c r="E15219" i="3"/>
  <c r="E15220" i="3"/>
  <c r="E15221" i="3"/>
  <c r="E15222" i="3"/>
  <c r="E15223" i="3"/>
  <c r="E15224" i="3"/>
  <c r="E15225" i="3"/>
  <c r="E15226" i="3"/>
  <c r="E15227" i="3"/>
  <c r="E15228" i="3"/>
  <c r="E15229" i="3"/>
  <c r="E15230" i="3"/>
  <c r="E15231" i="3"/>
  <c r="E15232" i="3"/>
  <c r="E15233" i="3"/>
  <c r="E15234" i="3"/>
  <c r="E15235" i="3"/>
  <c r="E15236" i="3"/>
  <c r="E15237" i="3"/>
  <c r="E15238" i="3"/>
  <c r="E15239" i="3"/>
  <c r="E15240" i="3"/>
  <c r="E15241" i="3"/>
  <c r="E15242" i="3"/>
  <c r="E15243" i="3"/>
  <c r="E15244" i="3"/>
  <c r="E15245" i="3"/>
  <c r="E15246" i="3"/>
  <c r="E15247" i="3"/>
  <c r="E15248" i="3"/>
  <c r="E15249" i="3"/>
  <c r="E15250" i="3"/>
  <c r="E15251" i="3"/>
  <c r="E15252" i="3"/>
  <c r="E15253" i="3"/>
  <c r="E15254" i="3"/>
  <c r="E15255" i="3"/>
  <c r="E15256" i="3"/>
  <c r="E15257" i="3"/>
  <c r="E15258" i="3"/>
  <c r="E15259" i="3"/>
  <c r="E15260" i="3"/>
  <c r="E15261" i="3"/>
  <c r="E15262" i="3"/>
  <c r="E15263" i="3"/>
  <c r="E15264" i="3"/>
  <c r="E15265" i="3"/>
  <c r="E15266" i="3"/>
  <c r="E15267" i="3"/>
  <c r="E15268" i="3"/>
  <c r="E15269" i="3"/>
  <c r="E15270" i="3"/>
  <c r="E15271" i="3"/>
  <c r="E15272" i="3"/>
  <c r="E15273" i="3"/>
  <c r="E15274" i="3"/>
  <c r="E15275" i="3"/>
  <c r="E15276" i="3"/>
  <c r="E15277" i="3"/>
  <c r="E15278" i="3"/>
  <c r="E15279" i="3"/>
  <c r="E15280" i="3"/>
  <c r="E15281" i="3"/>
  <c r="E15282" i="3"/>
  <c r="E15283" i="3"/>
  <c r="E15284" i="3"/>
  <c r="E15285" i="3"/>
  <c r="E15286" i="3"/>
  <c r="E15287" i="3"/>
  <c r="E15288" i="3"/>
  <c r="E15289" i="3"/>
  <c r="E15290" i="3"/>
  <c r="E15291" i="3"/>
  <c r="E15292" i="3"/>
  <c r="E15293" i="3"/>
  <c r="E15294" i="3"/>
  <c r="E15295" i="3"/>
  <c r="E15296" i="3"/>
  <c r="E15297" i="3"/>
  <c r="E15298" i="3"/>
  <c r="E15299" i="3"/>
  <c r="E15300" i="3"/>
  <c r="E15301" i="3"/>
  <c r="E15302" i="3"/>
  <c r="E15303" i="3"/>
  <c r="E15304" i="3"/>
  <c r="E15305" i="3"/>
  <c r="E15306" i="3"/>
  <c r="E15307" i="3"/>
  <c r="E15308" i="3"/>
  <c r="E15309" i="3"/>
  <c r="E15310" i="3"/>
  <c r="E15311" i="3"/>
  <c r="E15312" i="3"/>
  <c r="E15313" i="3"/>
  <c r="E15314" i="3"/>
  <c r="E15315" i="3"/>
  <c r="E15316" i="3"/>
  <c r="E15317" i="3"/>
  <c r="E15318" i="3"/>
  <c r="E15319" i="3"/>
  <c r="E15320" i="3"/>
  <c r="E15321" i="3"/>
  <c r="E15322" i="3"/>
  <c r="E15323" i="3"/>
  <c r="E15324" i="3"/>
  <c r="E15325" i="3"/>
  <c r="E15326" i="3"/>
  <c r="E15327" i="3"/>
  <c r="E15328" i="3"/>
  <c r="E15329" i="3"/>
  <c r="E15330" i="3"/>
  <c r="E15331" i="3"/>
  <c r="E15332" i="3"/>
  <c r="E15333" i="3"/>
  <c r="E15334" i="3"/>
  <c r="E15335" i="3"/>
  <c r="E15336" i="3"/>
  <c r="E15337" i="3"/>
  <c r="E15338" i="3"/>
  <c r="E15339" i="3"/>
  <c r="E15340" i="3"/>
  <c r="E15341" i="3"/>
  <c r="E15342" i="3"/>
  <c r="E15343" i="3"/>
  <c r="E15344" i="3"/>
  <c r="E15345" i="3"/>
  <c r="E15346" i="3"/>
  <c r="E15347" i="3"/>
  <c r="E15348" i="3"/>
  <c r="E15349" i="3"/>
  <c r="E15350" i="3"/>
  <c r="E15351" i="3"/>
  <c r="E15352" i="3"/>
  <c r="E15353" i="3"/>
  <c r="E15354" i="3"/>
  <c r="E15355" i="3"/>
  <c r="E15356" i="3"/>
  <c r="E15357" i="3"/>
  <c r="E15358" i="3"/>
  <c r="E15359" i="3"/>
  <c r="E15360" i="3"/>
  <c r="E15361" i="3"/>
  <c r="E15362" i="3"/>
  <c r="E15363" i="3"/>
  <c r="E15364" i="3"/>
  <c r="E15365" i="3"/>
  <c r="E15366" i="3"/>
  <c r="E15367" i="3"/>
  <c r="E15368" i="3"/>
  <c r="E15369" i="3"/>
  <c r="E15370" i="3"/>
  <c r="E15371" i="3"/>
  <c r="E15372" i="3"/>
  <c r="E15373" i="3"/>
  <c r="E15374" i="3"/>
  <c r="E15375" i="3"/>
  <c r="E15376" i="3"/>
  <c r="E15377" i="3"/>
  <c r="E15378" i="3"/>
  <c r="E15379" i="3"/>
  <c r="E15380" i="3"/>
  <c r="E15381" i="3"/>
  <c r="E15382" i="3"/>
  <c r="E15383" i="3"/>
  <c r="E15384" i="3"/>
  <c r="E15385" i="3"/>
  <c r="E15386" i="3"/>
  <c r="E15387" i="3"/>
  <c r="E15388" i="3"/>
  <c r="E15389" i="3"/>
  <c r="E15390" i="3"/>
  <c r="E15391" i="3"/>
  <c r="E15392" i="3"/>
  <c r="E15393" i="3"/>
  <c r="E15394" i="3"/>
  <c r="E15395" i="3"/>
  <c r="E15396" i="3"/>
  <c r="E15397" i="3"/>
  <c r="E15398" i="3"/>
  <c r="E15399" i="3"/>
  <c r="E15400" i="3"/>
  <c r="E15401" i="3"/>
  <c r="E15402" i="3"/>
  <c r="E15403" i="3"/>
  <c r="E15404" i="3"/>
  <c r="E15405" i="3"/>
  <c r="E15406" i="3"/>
  <c r="E15407" i="3"/>
  <c r="E15408" i="3"/>
  <c r="E15409" i="3"/>
  <c r="E15410" i="3"/>
  <c r="E15411" i="3"/>
  <c r="E15412" i="3"/>
  <c r="E15413" i="3"/>
  <c r="E15414" i="3"/>
  <c r="E15415" i="3"/>
  <c r="E15416" i="3"/>
  <c r="E15417" i="3"/>
  <c r="E15418" i="3"/>
  <c r="E15419" i="3"/>
  <c r="E15420" i="3"/>
  <c r="E15421" i="3"/>
  <c r="E15422" i="3"/>
  <c r="E15423" i="3"/>
  <c r="E15424" i="3"/>
  <c r="E15425" i="3"/>
  <c r="E15426" i="3"/>
  <c r="E15427" i="3"/>
  <c r="E15428" i="3"/>
  <c r="E15429" i="3"/>
  <c r="E15430" i="3"/>
  <c r="E15431" i="3"/>
  <c r="E15432" i="3"/>
  <c r="E15433" i="3"/>
  <c r="E15434" i="3"/>
  <c r="E15435" i="3"/>
  <c r="E15436" i="3"/>
  <c r="E15437" i="3"/>
  <c r="E15438" i="3"/>
  <c r="E15439" i="3"/>
  <c r="E15440" i="3"/>
  <c r="E15441" i="3"/>
  <c r="E15442" i="3"/>
  <c r="E15443" i="3"/>
  <c r="E15444" i="3"/>
  <c r="E15445" i="3"/>
  <c r="E15446" i="3"/>
  <c r="E15447" i="3"/>
  <c r="E15448" i="3"/>
  <c r="E15449" i="3"/>
  <c r="E15450" i="3"/>
  <c r="E15451" i="3"/>
  <c r="E15452" i="3"/>
  <c r="E15453" i="3"/>
  <c r="E15454" i="3"/>
  <c r="E15455" i="3"/>
  <c r="E15456" i="3"/>
  <c r="E15457" i="3"/>
  <c r="E15458" i="3"/>
  <c r="E15459" i="3"/>
  <c r="E15460" i="3"/>
  <c r="E15461" i="3"/>
  <c r="E15462" i="3"/>
  <c r="E15463" i="3"/>
  <c r="E15464" i="3"/>
  <c r="E15465" i="3"/>
  <c r="E15466" i="3"/>
  <c r="E15467" i="3"/>
  <c r="E15468" i="3"/>
  <c r="E15469" i="3"/>
  <c r="E15470" i="3"/>
  <c r="E15471" i="3"/>
  <c r="E15472" i="3"/>
  <c r="E15473" i="3"/>
  <c r="E15474" i="3"/>
  <c r="E15475" i="3"/>
  <c r="E15476" i="3"/>
  <c r="E15477" i="3"/>
  <c r="E15478" i="3"/>
  <c r="E15479" i="3"/>
  <c r="E15480" i="3"/>
  <c r="E15481" i="3"/>
  <c r="E15482" i="3"/>
  <c r="E15483" i="3"/>
  <c r="E15484" i="3"/>
  <c r="E15485" i="3"/>
  <c r="E15486" i="3"/>
  <c r="E15487" i="3"/>
  <c r="E15488" i="3"/>
  <c r="E15489" i="3"/>
  <c r="E15490" i="3"/>
  <c r="E15491" i="3"/>
  <c r="E15492" i="3"/>
  <c r="E15493" i="3"/>
  <c r="E15494" i="3"/>
  <c r="E15495" i="3"/>
  <c r="E15496" i="3"/>
  <c r="E15497" i="3"/>
  <c r="E15498" i="3"/>
  <c r="E15499" i="3"/>
  <c r="E15500" i="3"/>
  <c r="E15501" i="3"/>
  <c r="E15502" i="3"/>
  <c r="E15503" i="3"/>
  <c r="E15504" i="3"/>
  <c r="E15505" i="3"/>
  <c r="E15506" i="3"/>
  <c r="E15507" i="3"/>
  <c r="E15508" i="3"/>
  <c r="E15509" i="3"/>
  <c r="E15510" i="3"/>
  <c r="E15511" i="3"/>
  <c r="E15512" i="3"/>
  <c r="E15513" i="3"/>
  <c r="E15514" i="3"/>
  <c r="E15515" i="3"/>
  <c r="E15516" i="3"/>
  <c r="E15517" i="3"/>
  <c r="E15518" i="3"/>
  <c r="E15519" i="3"/>
  <c r="E15520" i="3"/>
  <c r="E15521" i="3"/>
  <c r="E15522" i="3"/>
  <c r="E15523" i="3"/>
  <c r="E15524" i="3"/>
  <c r="E15525" i="3"/>
  <c r="E15526" i="3"/>
  <c r="E15527" i="3"/>
  <c r="E15528" i="3"/>
  <c r="E15529" i="3"/>
  <c r="E15530" i="3"/>
  <c r="E15531" i="3"/>
  <c r="E15532" i="3"/>
  <c r="E15533" i="3"/>
  <c r="E15534" i="3"/>
  <c r="E15535" i="3"/>
  <c r="E15536" i="3"/>
  <c r="E15537" i="3"/>
  <c r="E15538" i="3"/>
  <c r="E15539" i="3"/>
  <c r="E15540" i="3"/>
  <c r="E15541" i="3"/>
  <c r="E15542" i="3"/>
  <c r="E15543" i="3"/>
  <c r="E15544" i="3"/>
  <c r="E15545" i="3"/>
  <c r="E15546" i="3"/>
  <c r="E15547" i="3"/>
  <c r="E15548" i="3"/>
  <c r="E15549" i="3"/>
  <c r="E15550" i="3"/>
  <c r="E15551" i="3"/>
  <c r="E15552" i="3"/>
  <c r="E15553" i="3"/>
  <c r="E15554" i="3"/>
  <c r="E15555" i="3"/>
  <c r="E15556" i="3"/>
  <c r="E15557" i="3"/>
  <c r="E15558" i="3"/>
  <c r="E15559" i="3"/>
  <c r="E15560" i="3"/>
  <c r="E15561" i="3"/>
  <c r="E15562" i="3"/>
  <c r="E15563" i="3"/>
  <c r="E15564" i="3"/>
  <c r="E15565" i="3"/>
  <c r="E15566" i="3"/>
  <c r="E15567" i="3"/>
  <c r="E15568" i="3"/>
  <c r="E15569" i="3"/>
  <c r="E15570" i="3"/>
  <c r="E15571" i="3"/>
  <c r="E15572" i="3"/>
  <c r="E15573" i="3"/>
  <c r="E15574" i="3"/>
  <c r="E15575" i="3"/>
  <c r="E15576" i="3"/>
  <c r="E15577" i="3"/>
  <c r="E15578" i="3"/>
  <c r="E15579" i="3"/>
  <c r="E15580" i="3"/>
  <c r="E15581" i="3"/>
  <c r="E15582" i="3"/>
  <c r="E15583" i="3"/>
  <c r="E15584" i="3"/>
  <c r="E15585" i="3"/>
  <c r="E15586" i="3"/>
  <c r="E15587" i="3"/>
  <c r="E15588" i="3"/>
  <c r="E15589" i="3"/>
  <c r="E15590" i="3"/>
  <c r="E15591" i="3"/>
  <c r="E15592" i="3"/>
  <c r="E15593" i="3"/>
  <c r="E15594" i="3"/>
  <c r="E15595" i="3"/>
  <c r="E15596" i="3"/>
  <c r="E15597" i="3"/>
  <c r="E15598" i="3"/>
  <c r="E15599" i="3"/>
  <c r="E15600" i="3"/>
  <c r="E15601" i="3"/>
  <c r="E15602" i="3"/>
  <c r="E15603" i="3"/>
  <c r="E15604" i="3"/>
  <c r="E15605" i="3"/>
  <c r="E15606" i="3"/>
  <c r="E15607" i="3"/>
  <c r="E15608" i="3"/>
  <c r="E15609" i="3"/>
  <c r="E15610" i="3"/>
  <c r="E15611" i="3"/>
  <c r="E15612" i="3"/>
  <c r="E15613" i="3"/>
  <c r="E15614" i="3"/>
  <c r="E15615" i="3"/>
  <c r="E15616" i="3"/>
  <c r="E15617" i="3"/>
  <c r="E15618" i="3"/>
  <c r="E15619" i="3"/>
  <c r="E15620" i="3"/>
  <c r="E15621" i="3"/>
  <c r="E15622" i="3"/>
  <c r="E15623" i="3"/>
  <c r="E15624" i="3"/>
  <c r="E15625" i="3"/>
  <c r="E15626" i="3"/>
  <c r="E15627" i="3"/>
  <c r="E15628" i="3"/>
  <c r="E15629" i="3"/>
  <c r="E15630" i="3"/>
  <c r="E15631" i="3"/>
  <c r="E15632" i="3"/>
  <c r="E15633" i="3"/>
  <c r="E15634" i="3"/>
  <c r="E15635" i="3"/>
  <c r="E15636" i="3"/>
  <c r="E15637" i="3"/>
  <c r="E15638" i="3"/>
  <c r="E15639" i="3"/>
  <c r="E15640" i="3"/>
  <c r="E15641" i="3"/>
  <c r="E15642" i="3"/>
  <c r="E15643" i="3"/>
  <c r="E15644" i="3"/>
  <c r="E15645" i="3"/>
  <c r="E15646" i="3"/>
  <c r="E15647" i="3"/>
  <c r="E15648" i="3"/>
  <c r="E15649" i="3"/>
  <c r="E15650" i="3"/>
  <c r="E15651" i="3"/>
  <c r="E15652" i="3"/>
  <c r="E15653" i="3"/>
  <c r="E15654" i="3"/>
  <c r="E15655" i="3"/>
  <c r="E15656" i="3"/>
  <c r="E15657" i="3"/>
  <c r="E15658" i="3"/>
  <c r="E15659" i="3"/>
  <c r="E15660" i="3"/>
  <c r="E15661" i="3"/>
  <c r="E15662" i="3"/>
  <c r="E15663" i="3"/>
  <c r="E15664" i="3"/>
  <c r="E15665" i="3"/>
  <c r="E15666" i="3"/>
  <c r="E15667" i="3"/>
  <c r="E15668" i="3"/>
  <c r="E15669" i="3"/>
  <c r="E15670" i="3"/>
  <c r="E15671" i="3"/>
  <c r="E15672" i="3"/>
  <c r="E15673" i="3"/>
  <c r="E15674" i="3"/>
  <c r="E15675" i="3"/>
  <c r="E15676" i="3"/>
  <c r="E15677" i="3"/>
  <c r="E15678" i="3"/>
  <c r="E15679" i="3"/>
  <c r="E15680" i="3"/>
  <c r="E15681" i="3"/>
  <c r="E15682" i="3"/>
  <c r="E15683" i="3"/>
  <c r="E15684" i="3"/>
  <c r="E15685" i="3"/>
  <c r="E15686" i="3"/>
  <c r="E15687" i="3"/>
  <c r="E15688" i="3"/>
  <c r="E15689" i="3"/>
  <c r="E15690" i="3"/>
  <c r="E15691" i="3"/>
  <c r="E15692" i="3"/>
  <c r="E15693" i="3"/>
  <c r="E15694" i="3"/>
  <c r="E15695" i="3"/>
  <c r="E15696" i="3"/>
  <c r="E15697" i="3"/>
  <c r="E15698" i="3"/>
  <c r="E15699" i="3"/>
  <c r="E15700" i="3"/>
  <c r="E15701" i="3"/>
  <c r="E15702" i="3"/>
  <c r="E15703" i="3"/>
  <c r="E15704" i="3"/>
  <c r="E15705" i="3"/>
  <c r="E15706" i="3"/>
  <c r="E15707" i="3"/>
  <c r="E15708" i="3"/>
  <c r="E15709" i="3"/>
  <c r="E15710" i="3"/>
  <c r="E15711" i="3"/>
  <c r="E15712" i="3"/>
  <c r="E15713" i="3"/>
  <c r="E15714" i="3"/>
  <c r="E15715" i="3"/>
  <c r="E15716" i="3"/>
  <c r="E15717" i="3"/>
  <c r="E15718" i="3"/>
  <c r="E15719" i="3"/>
  <c r="E15720" i="3"/>
  <c r="E15721" i="3"/>
  <c r="E15722" i="3"/>
  <c r="E15723" i="3"/>
  <c r="E15724" i="3"/>
  <c r="E15725" i="3"/>
  <c r="E15726" i="3"/>
  <c r="E15727" i="3"/>
  <c r="E15728" i="3"/>
  <c r="E15729" i="3"/>
  <c r="E15730" i="3"/>
  <c r="E15731" i="3"/>
  <c r="E15732" i="3"/>
  <c r="E15733" i="3"/>
  <c r="E15734" i="3"/>
  <c r="E15735" i="3"/>
  <c r="E15736" i="3"/>
  <c r="E15737" i="3"/>
  <c r="E15738" i="3"/>
  <c r="E15739" i="3"/>
  <c r="E15740" i="3"/>
  <c r="E15741" i="3"/>
  <c r="E15742" i="3"/>
  <c r="E15743" i="3"/>
  <c r="E15744" i="3"/>
  <c r="E15745" i="3"/>
  <c r="E15746" i="3"/>
  <c r="E15747" i="3"/>
  <c r="E15748" i="3"/>
  <c r="E15749" i="3"/>
  <c r="E15750" i="3"/>
  <c r="E15751" i="3"/>
  <c r="E15752" i="3"/>
  <c r="E15753" i="3"/>
  <c r="E15754" i="3"/>
  <c r="E15755" i="3"/>
  <c r="E15756" i="3"/>
  <c r="E15757" i="3"/>
  <c r="E15758" i="3"/>
  <c r="E15759" i="3"/>
  <c r="E15760" i="3"/>
  <c r="E15761" i="3"/>
  <c r="E15762" i="3"/>
  <c r="E15763" i="3"/>
  <c r="E15764" i="3"/>
  <c r="E15765" i="3"/>
  <c r="E15766" i="3"/>
  <c r="E15767" i="3"/>
  <c r="E15768" i="3"/>
  <c r="E15769" i="3"/>
  <c r="E15770" i="3"/>
  <c r="E15771" i="3"/>
  <c r="E15772" i="3"/>
  <c r="E15773" i="3"/>
  <c r="E15774" i="3"/>
  <c r="E15775" i="3"/>
  <c r="E15776" i="3"/>
  <c r="E15777" i="3"/>
  <c r="E15778" i="3"/>
  <c r="E15779" i="3"/>
  <c r="B15779" i="3"/>
  <c r="B15778" i="3"/>
  <c r="B15777" i="3"/>
  <c r="B15776" i="3"/>
  <c r="B15775" i="3"/>
  <c r="B15774" i="3"/>
  <c r="B15773" i="3"/>
  <c r="B15772" i="3"/>
  <c r="B15771" i="3"/>
  <c r="B15770" i="3"/>
  <c r="B15769" i="3"/>
  <c r="B15768" i="3"/>
  <c r="B15767" i="3"/>
  <c r="B15766" i="3"/>
  <c r="B15765" i="3"/>
  <c r="B15764" i="3"/>
  <c r="B15763" i="3"/>
  <c r="B15760" i="3"/>
  <c r="B15759" i="3"/>
  <c r="B15758" i="3"/>
  <c r="B15757" i="3"/>
  <c r="B15756" i="3"/>
  <c r="B15755" i="3"/>
  <c r="B15754" i="3"/>
  <c r="B15753" i="3"/>
  <c r="B15745" i="3"/>
  <c r="B15744" i="3"/>
  <c r="B15743" i="3"/>
  <c r="B15738" i="3"/>
  <c r="B15737" i="3"/>
  <c r="B15736" i="3"/>
  <c r="B15735" i="3"/>
  <c r="B15728" i="3"/>
  <c r="B15727" i="3"/>
  <c r="B15726" i="3"/>
  <c r="B15725" i="3"/>
  <c r="B15724" i="3"/>
  <c r="B15723" i="3"/>
  <c r="B15702" i="3"/>
  <c r="B15701" i="3"/>
  <c r="B15700" i="3"/>
  <c r="B15699" i="3"/>
  <c r="B15698" i="3"/>
  <c r="B15695" i="3"/>
  <c r="B15693" i="3"/>
  <c r="B15690" i="3"/>
  <c r="B15689" i="3"/>
  <c r="B15688" i="3"/>
  <c r="B15687" i="3"/>
  <c r="B15686" i="3"/>
  <c r="B15685" i="3"/>
  <c r="B15684" i="3"/>
  <c r="B15683" i="3"/>
  <c r="B15682" i="3"/>
  <c r="B15681" i="3"/>
  <c r="B15680" i="3"/>
  <c r="B15679" i="3"/>
  <c r="B15678" i="3"/>
  <c r="B15677" i="3"/>
  <c r="B15676" i="3"/>
  <c r="B15675" i="3"/>
  <c r="B15674" i="3"/>
  <c r="B15673" i="3"/>
  <c r="B15672" i="3"/>
  <c r="B15671" i="3"/>
  <c r="B15670" i="3"/>
  <c r="B15669" i="3"/>
  <c r="B15668" i="3"/>
  <c r="B15667" i="3"/>
  <c r="B15661" i="3"/>
  <c r="B15660" i="3"/>
  <c r="B15659" i="3"/>
  <c r="B15658" i="3"/>
  <c r="B15657" i="3"/>
  <c r="B15656" i="3"/>
  <c r="B15655" i="3"/>
  <c r="B15654" i="3"/>
  <c r="B15648" i="3"/>
  <c r="B15647" i="3"/>
  <c r="B15646" i="3"/>
  <c r="B15645" i="3"/>
  <c r="B15636" i="3"/>
  <c r="B15635" i="3"/>
  <c r="B15634" i="3"/>
  <c r="B15633" i="3"/>
  <c r="B15632" i="3"/>
  <c r="B15631" i="3"/>
  <c r="B15624" i="3"/>
  <c r="B15610" i="3"/>
  <c r="B15609" i="3"/>
  <c r="B15608" i="3"/>
  <c r="B15607" i="3"/>
  <c r="B15606" i="3"/>
  <c r="B15605" i="3"/>
  <c r="B15596" i="3"/>
  <c r="B15595" i="3"/>
  <c r="B15594" i="3"/>
  <c r="B15593" i="3"/>
  <c r="B15592" i="3"/>
  <c r="B15591" i="3"/>
  <c r="B15590" i="3"/>
  <c r="B15589" i="3"/>
  <c r="B15588" i="3"/>
  <c r="B15579" i="3"/>
  <c r="B15564" i="3"/>
  <c r="B15563" i="3"/>
  <c r="B15562" i="3"/>
  <c r="B15561" i="3"/>
  <c r="B15560" i="3"/>
  <c r="B15559" i="3"/>
  <c r="B15558" i="3"/>
  <c r="B15557" i="3"/>
  <c r="B15556" i="3"/>
  <c r="B15550" i="3"/>
  <c r="B15549" i="3"/>
  <c r="B15548" i="3"/>
  <c r="B15547" i="3"/>
  <c r="B15546" i="3"/>
  <c r="B15534" i="3"/>
  <c r="B15533" i="3"/>
  <c r="B15532" i="3"/>
  <c r="B15531" i="3"/>
  <c r="B15530" i="3"/>
  <c r="B15529" i="3"/>
  <c r="B15528" i="3"/>
  <c r="B15527" i="3"/>
  <c r="B15526" i="3"/>
  <c r="B15525" i="3"/>
  <c r="B15520" i="3"/>
  <c r="B15519" i="3"/>
  <c r="B15518" i="3"/>
  <c r="B15517" i="3"/>
  <c r="B15516" i="3"/>
  <c r="B15515" i="3"/>
  <c r="B15514" i="3"/>
  <c r="B15508" i="3"/>
  <c r="B15507" i="3"/>
  <c r="B15506" i="3"/>
  <c r="B15492" i="3"/>
  <c r="B15491" i="3"/>
  <c r="B15490" i="3"/>
  <c r="B15470" i="3"/>
  <c r="B15469" i="3"/>
  <c r="B15468" i="3"/>
  <c r="B15467" i="3"/>
  <c r="B15458" i="3"/>
  <c r="B15457" i="3"/>
  <c r="B15456" i="3"/>
  <c r="B15454" i="3"/>
  <c r="B15445" i="3"/>
  <c r="B15444" i="3"/>
  <c r="B15443" i="3"/>
  <c r="B15442" i="3"/>
  <c r="B15441" i="3"/>
  <c r="B15440" i="3"/>
  <c r="B15420" i="3"/>
  <c r="B15419" i="3"/>
  <c r="B15417" i="3"/>
  <c r="B15416" i="3"/>
  <c r="B15413" i="3"/>
  <c r="B15412" i="3"/>
  <c r="B15411" i="3"/>
  <c r="B15410" i="3"/>
  <c r="B15404" i="3"/>
  <c r="B15403" i="3"/>
  <c r="B15402" i="3"/>
  <c r="B15401" i="3"/>
  <c r="B15400" i="3"/>
  <c r="B15399" i="3"/>
  <c r="B15398" i="3"/>
  <c r="B15393" i="3"/>
  <c r="B15391" i="3"/>
  <c r="B15390" i="3"/>
  <c r="B15389" i="3"/>
  <c r="B15388" i="3"/>
  <c r="B15387" i="3"/>
  <c r="B15386" i="3"/>
  <c r="B15385" i="3"/>
  <c r="B15384" i="3"/>
  <c r="B15383" i="3"/>
  <c r="B15382" i="3"/>
  <c r="B15367" i="3"/>
  <c r="B15366" i="3"/>
  <c r="B15365" i="3"/>
  <c r="B15353" i="3"/>
  <c r="B15352" i="3"/>
  <c r="B15351" i="3"/>
  <c r="B15350" i="3"/>
  <c r="B15349" i="3"/>
  <c r="B15348" i="3"/>
  <c r="B15347" i="3"/>
  <c r="B15346" i="3"/>
  <c r="B15345" i="3"/>
  <c r="B15336" i="3"/>
  <c r="B15335" i="3"/>
  <c r="B15334" i="3"/>
  <c r="B15332" i="3"/>
  <c r="B15331" i="3"/>
  <c r="B15330" i="3"/>
  <c r="B15329" i="3"/>
  <c r="B15328" i="3"/>
  <c r="B15327" i="3"/>
  <c r="B15326" i="3"/>
  <c r="B15325" i="3"/>
  <c r="B15324" i="3"/>
  <c r="B15323" i="3"/>
  <c r="B15281" i="3"/>
  <c r="B15280" i="3"/>
  <c r="B15266" i="3"/>
  <c r="B15265" i="3"/>
  <c r="B15264" i="3"/>
  <c r="B15258" i="3"/>
  <c r="B15257" i="3"/>
  <c r="B15256" i="3"/>
  <c r="B15255" i="3"/>
  <c r="B15254" i="3"/>
  <c r="B15253" i="3"/>
  <c r="B15252" i="3"/>
  <c r="B15251" i="3"/>
  <c r="B15250" i="3"/>
  <c r="B15244" i="3"/>
  <c r="B15237" i="3"/>
  <c r="B15236" i="3"/>
  <c r="B15235" i="3"/>
  <c r="B15234" i="3"/>
  <c r="B15233" i="3"/>
  <c r="B15232" i="3"/>
  <c r="B15231" i="3"/>
  <c r="B15230" i="3"/>
  <c r="B15229" i="3"/>
  <c r="B15228" i="3"/>
  <c r="B15227" i="3"/>
  <c r="B15226" i="3"/>
  <c r="B15225" i="3"/>
  <c r="B15224" i="3"/>
  <c r="B15223" i="3"/>
  <c r="B15222" i="3"/>
  <c r="B15221" i="3"/>
  <c r="B15220" i="3"/>
  <c r="B15211" i="3"/>
  <c r="B15207" i="3"/>
  <c r="B15206" i="3"/>
  <c r="B15192" i="3"/>
  <c r="B15191" i="3"/>
  <c r="B15190" i="3"/>
  <c r="B15189" i="3"/>
  <c r="B15188" i="3"/>
  <c r="B15187" i="3"/>
  <c r="B15186" i="3"/>
  <c r="B15185" i="3"/>
  <c r="B15184" i="3"/>
  <c r="B15183" i="3"/>
  <c r="B15181" i="3"/>
  <c r="B15180" i="3"/>
  <c r="B15169" i="3"/>
  <c r="B15168" i="3"/>
  <c r="B15167" i="3"/>
  <c r="B15166" i="3"/>
  <c r="B15152" i="3"/>
  <c r="B15151" i="3"/>
  <c r="B15150" i="3"/>
  <c r="B15149" i="3"/>
  <c r="B15148" i="3"/>
  <c r="B15147" i="3"/>
  <c r="B15146" i="3"/>
  <c r="B15142" i="3"/>
  <c r="B15141" i="3"/>
  <c r="B15136" i="3"/>
  <c r="B15135" i="3"/>
  <c r="B15134" i="3"/>
  <c r="B15133" i="3"/>
  <c r="B15132" i="3"/>
  <c r="B15131" i="3"/>
  <c r="B15130" i="3"/>
  <c r="B15129" i="3"/>
  <c r="B15128" i="3"/>
  <c r="B15127" i="3"/>
  <c r="B15126" i="3"/>
  <c r="B15125" i="3"/>
  <c r="B15124" i="3"/>
  <c r="B15116" i="3"/>
  <c r="B15089" i="3"/>
  <c r="B15088" i="3"/>
  <c r="B15087" i="3"/>
  <c r="B15079" i="3"/>
  <c r="B15078" i="3"/>
  <c r="B15075" i="3"/>
  <c r="B15074" i="3"/>
  <c r="B15064" i="3"/>
  <c r="B15063" i="3"/>
  <c r="B15062" i="3"/>
  <c r="B15061" i="3"/>
  <c r="B15060" i="3"/>
  <c r="B15059" i="3"/>
  <c r="B15058" i="3"/>
  <c r="B15057" i="3"/>
  <c r="B15056" i="3"/>
  <c r="B15055" i="3"/>
  <c r="B15054" i="3"/>
  <c r="B15052" i="3"/>
  <c r="B15051" i="3"/>
  <c r="B15050" i="3"/>
  <c r="B15049" i="3"/>
  <c r="B15048" i="3"/>
  <c r="B15043" i="3"/>
  <c r="B15042" i="3"/>
  <c r="B15041" i="3"/>
  <c r="B15029" i="3"/>
  <c r="B15028" i="3"/>
  <c r="B15027" i="3"/>
  <c r="B15026" i="3"/>
  <c r="B15017" i="3"/>
  <c r="B15016" i="3"/>
  <c r="B15015" i="3"/>
  <c r="B15014" i="3"/>
  <c r="B15013" i="3"/>
  <c r="B15012" i="3"/>
  <c r="B15011" i="3"/>
  <c r="B15010" i="3"/>
  <c r="B15009" i="3"/>
  <c r="B15008" i="3"/>
  <c r="B15007" i="3"/>
  <c r="B15006" i="3"/>
  <c r="B15005" i="3"/>
  <c r="B15004" i="3"/>
  <c r="B15003" i="3"/>
  <c r="B15002" i="3"/>
  <c r="B15001" i="3"/>
  <c r="B15000" i="3"/>
  <c r="B14999" i="3"/>
  <c r="B14998" i="3"/>
  <c r="B14997" i="3"/>
  <c r="B14996" i="3"/>
  <c r="B14995" i="3"/>
  <c r="B14994" i="3"/>
  <c r="B14993" i="3"/>
  <c r="B14992" i="3"/>
  <c r="B14991" i="3"/>
  <c r="B14990" i="3"/>
  <c r="B14989" i="3"/>
  <c r="B14988" i="3"/>
  <c r="B14987" i="3"/>
  <c r="B14986" i="3"/>
  <c r="B14985" i="3"/>
  <c r="B14976" i="3"/>
  <c r="B14975" i="3"/>
  <c r="B14974" i="3"/>
  <c r="B14973" i="3"/>
  <c r="B14972" i="3"/>
  <c r="B14971" i="3"/>
  <c r="B14954" i="3"/>
  <c r="B14953" i="3"/>
  <c r="B14952" i="3"/>
  <c r="B14947" i="3"/>
  <c r="B14946" i="3"/>
  <c r="B14945" i="3"/>
  <c r="B14944" i="3"/>
  <c r="B14943" i="3"/>
  <c r="B14942" i="3"/>
  <c r="B14941" i="3"/>
  <c r="B14940" i="3"/>
  <c r="B14939" i="3"/>
  <c r="B14938" i="3"/>
  <c r="B14937" i="3"/>
  <c r="B14936" i="3"/>
  <c r="B14935" i="3"/>
  <c r="B14934" i="3"/>
  <c r="B14933" i="3"/>
  <c r="B14932" i="3"/>
  <c r="B14931" i="3"/>
  <c r="B14930" i="3"/>
  <c r="B14929" i="3"/>
  <c r="B14928" i="3"/>
  <c r="B14927" i="3"/>
  <c r="B14926" i="3"/>
  <c r="B14925" i="3"/>
  <c r="B14924" i="3"/>
  <c r="B14918" i="3"/>
  <c r="B14917" i="3"/>
  <c r="B14916" i="3"/>
  <c r="B14915" i="3"/>
  <c r="B14914" i="3"/>
  <c r="B14908" i="3"/>
  <c r="B14907" i="3"/>
  <c r="B14906" i="3"/>
  <c r="B14905" i="3"/>
  <c r="B14904" i="3"/>
  <c r="B14903" i="3"/>
  <c r="B14902" i="3"/>
  <c r="B14901" i="3"/>
  <c r="B14900" i="3"/>
  <c r="B14899" i="3"/>
  <c r="B14898" i="3"/>
  <c r="B14897" i="3"/>
  <c r="B14886" i="3"/>
  <c r="B14885" i="3"/>
  <c r="B14884" i="3"/>
  <c r="B14883" i="3"/>
  <c r="B14882" i="3"/>
  <c r="B14881" i="3"/>
  <c r="B14880" i="3"/>
  <c r="B14879" i="3"/>
  <c r="B14878" i="3"/>
  <c r="B14877" i="3"/>
  <c r="B14847" i="3"/>
  <c r="B14846" i="3"/>
  <c r="B14833" i="3"/>
  <c r="B14824" i="3"/>
  <c r="B14823" i="3"/>
  <c r="B14822" i="3"/>
  <c r="B14821" i="3"/>
  <c r="B14820" i="3"/>
  <c r="B14819" i="3"/>
  <c r="B14818" i="3"/>
  <c r="B14817" i="3"/>
  <c r="B14816" i="3"/>
  <c r="B14815" i="3"/>
  <c r="B14814" i="3"/>
  <c r="B14813" i="3"/>
  <c r="B14806" i="3"/>
  <c r="B14805" i="3"/>
  <c r="B14804" i="3"/>
  <c r="B14803" i="3"/>
  <c r="B14802" i="3"/>
  <c r="B14801" i="3"/>
  <c r="B14800" i="3"/>
  <c r="B14799" i="3"/>
  <c r="B14788" i="3"/>
  <c r="B14787" i="3"/>
  <c r="B14786" i="3"/>
  <c r="B14785" i="3"/>
  <c r="B14784" i="3"/>
  <c r="B14783" i="3"/>
  <c r="B14782" i="3"/>
  <c r="B14781" i="3"/>
  <c r="B14780" i="3"/>
  <c r="B14779" i="3"/>
  <c r="B14778" i="3"/>
  <c r="B14770" i="3"/>
  <c r="B14769" i="3"/>
  <c r="B14768" i="3"/>
  <c r="B14767" i="3"/>
  <c r="B14766" i="3"/>
  <c r="B14765" i="3"/>
  <c r="B14764" i="3"/>
  <c r="B14763" i="3"/>
  <c r="B14762" i="3"/>
  <c r="B14757" i="3"/>
  <c r="B14756" i="3"/>
  <c r="B14755" i="3"/>
  <c r="B14754" i="3"/>
  <c r="B14753" i="3"/>
  <c r="B14752" i="3"/>
  <c r="B14751" i="3"/>
  <c r="B14750" i="3"/>
  <c r="B14749" i="3"/>
  <c r="B14748" i="3"/>
  <c r="B14747" i="3"/>
  <c r="B14746" i="3"/>
  <c r="B14745" i="3"/>
  <c r="B14744" i="3"/>
  <c r="B14743" i="3"/>
  <c r="B14742" i="3"/>
  <c r="B14741" i="3"/>
  <c r="B14735" i="3"/>
  <c r="B14734" i="3"/>
  <c r="B14733" i="3"/>
  <c r="B14732" i="3"/>
  <c r="B14731" i="3"/>
  <c r="B14730" i="3"/>
  <c r="B14729" i="3"/>
  <c r="B14728" i="3"/>
  <c r="B14727" i="3"/>
  <c r="B14726" i="3"/>
  <c r="B14725" i="3"/>
  <c r="B14724" i="3"/>
  <c r="B14716" i="3"/>
  <c r="B14715" i="3"/>
  <c r="B14714" i="3"/>
  <c r="B14713" i="3"/>
  <c r="B14712" i="3"/>
  <c r="B14711" i="3"/>
  <c r="B14710" i="3"/>
  <c r="B14709" i="3"/>
  <c r="B14691" i="3"/>
  <c r="B14689" i="3"/>
  <c r="B14688" i="3"/>
  <c r="B14687" i="3"/>
  <c r="B14686" i="3"/>
  <c r="B14685" i="3"/>
  <c r="B14684" i="3"/>
  <c r="B14683" i="3"/>
  <c r="B14682" i="3"/>
  <c r="B14681" i="3"/>
  <c r="B14680" i="3"/>
  <c r="B14679" i="3"/>
  <c r="B14678" i="3"/>
  <c r="B14677" i="3"/>
  <c r="B14676" i="3"/>
  <c r="B14675" i="3"/>
  <c r="B14644" i="3"/>
  <c r="B14643" i="3"/>
  <c r="B14612" i="3"/>
  <c r="B14607" i="3"/>
  <c r="B14606" i="3"/>
  <c r="B14605" i="3"/>
  <c r="B14600" i="3"/>
  <c r="B14599" i="3"/>
  <c r="B14598" i="3"/>
  <c r="B14597" i="3"/>
  <c r="B14566" i="3"/>
  <c r="B14552" i="3"/>
  <c r="B14551" i="3"/>
  <c r="B14550" i="3"/>
  <c r="B14549" i="3"/>
  <c r="B14548" i="3"/>
  <c r="B14547" i="3"/>
  <c r="B14546" i="3"/>
  <c r="B14545" i="3"/>
  <c r="B14544" i="3"/>
  <c r="B14543" i="3"/>
  <c r="B14542" i="3"/>
  <c r="B14541" i="3"/>
  <c r="B14540" i="3"/>
  <c r="B14500" i="3"/>
  <c r="B14499" i="3"/>
  <c r="B14498" i="3"/>
  <c r="B14497" i="3"/>
  <c r="B14496" i="3"/>
  <c r="B14495" i="3"/>
  <c r="B14494" i="3"/>
  <c r="B14493" i="3"/>
  <c r="B14492" i="3"/>
  <c r="B14491" i="3"/>
  <c r="B14490" i="3"/>
  <c r="B14489" i="3"/>
  <c r="B14488" i="3"/>
  <c r="B14487" i="3"/>
  <c r="B14486" i="3"/>
  <c r="B14485" i="3"/>
  <c r="B14484" i="3"/>
  <c r="B14483" i="3"/>
  <c r="B14482" i="3"/>
  <c r="B14481" i="3"/>
  <c r="B14480" i="3"/>
  <c r="B14479" i="3"/>
  <c r="B14478" i="3"/>
  <c r="B14477" i="3"/>
  <c r="B14476" i="3"/>
  <c r="B14475" i="3"/>
  <c r="B14474" i="3"/>
  <c r="B14473" i="3"/>
  <c r="B14472" i="3"/>
  <c r="B14471" i="3"/>
  <c r="B14465" i="3"/>
  <c r="B14461" i="3"/>
  <c r="B14457" i="3"/>
  <c r="B14456" i="3"/>
  <c r="B14455" i="3"/>
  <c r="B14454" i="3"/>
  <c r="B14452" i="3"/>
  <c r="B14451" i="3"/>
  <c r="B14450" i="3"/>
  <c r="B14449" i="3"/>
  <c r="B14448" i="3"/>
  <c r="B14447" i="3"/>
  <c r="B14446" i="3"/>
  <c r="B14445" i="3"/>
  <c r="B14444" i="3"/>
  <c r="B14443" i="3"/>
  <c r="B14442" i="3"/>
  <c r="B14434" i="3"/>
  <c r="B14433" i="3"/>
  <c r="B14432" i="3"/>
  <c r="B14431" i="3"/>
  <c r="B14430" i="3"/>
  <c r="B14429" i="3"/>
  <c r="B14428" i="3"/>
  <c r="B14427" i="3"/>
  <c r="B14426" i="3"/>
  <c r="B14425" i="3"/>
  <c r="B14424" i="3"/>
  <c r="B14423" i="3"/>
  <c r="B14422" i="3"/>
  <c r="B14421" i="3"/>
  <c r="B14420" i="3"/>
  <c r="B14419" i="3"/>
  <c r="B14418" i="3"/>
  <c r="B14413" i="3"/>
  <c r="B14412" i="3"/>
  <c r="B14411" i="3"/>
  <c r="B14410" i="3"/>
  <c r="B14409" i="3"/>
  <c r="B14408" i="3"/>
  <c r="B14407" i="3"/>
  <c r="B14406" i="3"/>
  <c r="B14405" i="3"/>
  <c r="B14404" i="3"/>
  <c r="B14403" i="3"/>
  <c r="B14402" i="3"/>
  <c r="B14401" i="3"/>
  <c r="B14400" i="3"/>
  <c r="B14399" i="3"/>
  <c r="B14398" i="3"/>
  <c r="B14391" i="3"/>
  <c r="B14390" i="3"/>
  <c r="B14387" i="3"/>
  <c r="B14365" i="3"/>
  <c r="B14364" i="3"/>
  <c r="B14363" i="3"/>
  <c r="B14355" i="3"/>
  <c r="B14354" i="3"/>
  <c r="B14353" i="3"/>
  <c r="B14332" i="3"/>
  <c r="B14331" i="3"/>
  <c r="B14330" i="3"/>
  <c r="B14306" i="3"/>
  <c r="B14305" i="3"/>
  <c r="B14304" i="3"/>
  <c r="B14303" i="3"/>
  <c r="B14302" i="3"/>
  <c r="B14301" i="3"/>
  <c r="B14300" i="3"/>
  <c r="B14299" i="3"/>
  <c r="B14298" i="3"/>
  <c r="B14297" i="3"/>
  <c r="B14296" i="3"/>
  <c r="B14295" i="3"/>
  <c r="B14294" i="3"/>
  <c r="B14293" i="3"/>
  <c r="B14292" i="3"/>
  <c r="B14290" i="3"/>
  <c r="B14289" i="3"/>
  <c r="B14288" i="3"/>
  <c r="B14287" i="3"/>
  <c r="B14286" i="3"/>
  <c r="B14277" i="3"/>
  <c r="B14275" i="3"/>
  <c r="B14274" i="3"/>
  <c r="B14273" i="3"/>
  <c r="B14272" i="3"/>
  <c r="B14271" i="3"/>
  <c r="B14270" i="3"/>
  <c r="B14269" i="3"/>
  <c r="B14268" i="3"/>
  <c r="B14267" i="3"/>
  <c r="B14266" i="3"/>
  <c r="B14265" i="3"/>
  <c r="B14264" i="3"/>
  <c r="B14263" i="3"/>
  <c r="B14262" i="3"/>
  <c r="B14261" i="3"/>
  <c r="B14260" i="3"/>
  <c r="B14259" i="3"/>
  <c r="B14258" i="3"/>
  <c r="B14257" i="3"/>
  <c r="B14256" i="3"/>
  <c r="B14255" i="3"/>
  <c r="B14254" i="3"/>
  <c r="B14252" i="3"/>
  <c r="B14251" i="3"/>
  <c r="B14250" i="3"/>
  <c r="B14249" i="3"/>
  <c r="B14248" i="3"/>
  <c r="B14247" i="3"/>
  <c r="B14246" i="3"/>
  <c r="B14241" i="3"/>
  <c r="B14240" i="3"/>
  <c r="B14202" i="3"/>
  <c r="B14201" i="3"/>
  <c r="B14200" i="3"/>
  <c r="B14199" i="3"/>
  <c r="B14198" i="3"/>
  <c r="B14197" i="3"/>
  <c r="B14196" i="3"/>
  <c r="B14195" i="3"/>
  <c r="B14194" i="3"/>
  <c r="B14193" i="3"/>
  <c r="B14192" i="3"/>
  <c r="B14191" i="3"/>
  <c r="B14190" i="3"/>
  <c r="B14189" i="3"/>
  <c r="B14188" i="3"/>
  <c r="B14174" i="3"/>
  <c r="B14159" i="3"/>
  <c r="B14158" i="3"/>
  <c r="B14153" i="3"/>
  <c r="B14152" i="3"/>
  <c r="B14151" i="3"/>
  <c r="B14150" i="3"/>
  <c r="B14149" i="3"/>
  <c r="B14148" i="3"/>
  <c r="B14142" i="3"/>
  <c r="B14141" i="3"/>
  <c r="B14140" i="3"/>
  <c r="B14139" i="3"/>
  <c r="B14129" i="3"/>
  <c r="B14128" i="3"/>
  <c r="B14127" i="3"/>
  <c r="B14126" i="3"/>
  <c r="B14125" i="3"/>
  <c r="B14124" i="3"/>
  <c r="B14123" i="3"/>
  <c r="B14122" i="3"/>
  <c r="B14108" i="3"/>
  <c r="B14107" i="3"/>
  <c r="B14106" i="3"/>
  <c r="B14105" i="3"/>
  <c r="B14104" i="3"/>
  <c r="B14103" i="3"/>
  <c r="B14102" i="3"/>
  <c r="B14101" i="3"/>
  <c r="B14100" i="3"/>
  <c r="B14099" i="3"/>
  <c r="B14090" i="3"/>
  <c r="B14089" i="3"/>
  <c r="B14088" i="3"/>
  <c r="B14087" i="3"/>
  <c r="B14071" i="3"/>
  <c r="B14070" i="3"/>
  <c r="B14069" i="3"/>
  <c r="B14068" i="3"/>
  <c r="B14067" i="3"/>
  <c r="B14065" i="3"/>
  <c r="B14064" i="3"/>
  <c r="B14063" i="3"/>
  <c r="B14062" i="3"/>
  <c r="B14058" i="3"/>
  <c r="B14057" i="3"/>
  <c r="B14055" i="3"/>
  <c r="B14052" i="3"/>
  <c r="B14051" i="3"/>
  <c r="B14050" i="3"/>
  <c r="B14040" i="3"/>
  <c r="B14039" i="3"/>
  <c r="B14038" i="3"/>
  <c r="B14037" i="3"/>
  <c r="B14036" i="3"/>
  <c r="B14035" i="3"/>
  <c r="B14014" i="3"/>
  <c r="B14013" i="3"/>
  <c r="B14012" i="3"/>
  <c r="B14011" i="3"/>
  <c r="B14010" i="3"/>
  <c r="B14009" i="3"/>
  <c r="B14008" i="3"/>
  <c r="B14007" i="3"/>
  <c r="B14006" i="3"/>
  <c r="B14005" i="3"/>
  <c r="B14004" i="3"/>
  <c r="B14003" i="3"/>
  <c r="B14002" i="3"/>
  <c r="B14001" i="3"/>
  <c r="B14000" i="3"/>
  <c r="B13999" i="3"/>
  <c r="B13970" i="3"/>
  <c r="B13969" i="3"/>
  <c r="B13968" i="3"/>
  <c r="B13967" i="3"/>
  <c r="B13966" i="3"/>
  <c r="B13956" i="3"/>
  <c r="B13955" i="3"/>
  <c r="B13954" i="3"/>
  <c r="B13953" i="3"/>
  <c r="B13948" i="3"/>
  <c r="B13947" i="3"/>
  <c r="B13946" i="3"/>
  <c r="B13945" i="3"/>
  <c r="B13944" i="3"/>
  <c r="B13943" i="3"/>
  <c r="B13942" i="3"/>
  <c r="B13941" i="3"/>
  <c r="B13940" i="3"/>
  <c r="B13933" i="3"/>
  <c r="B13932" i="3"/>
  <c r="B13931" i="3"/>
  <c r="B13930" i="3"/>
  <c r="B13925" i="3"/>
  <c r="B13924" i="3"/>
  <c r="B13923" i="3"/>
  <c r="B13922" i="3"/>
  <c r="B13921" i="3"/>
  <c r="B13907" i="3"/>
  <c r="B13885" i="3"/>
  <c r="B13884" i="3"/>
  <c r="B13883" i="3"/>
  <c r="B13882" i="3"/>
  <c r="B13877" i="3"/>
  <c r="B13876" i="3"/>
  <c r="B13875" i="3"/>
  <c r="B13874" i="3"/>
  <c r="B13873" i="3"/>
  <c r="B13872" i="3"/>
  <c r="B13871" i="3"/>
  <c r="B13870" i="3"/>
  <c r="B13869" i="3"/>
  <c r="B13867" i="3"/>
  <c r="B13866" i="3"/>
  <c r="B13865" i="3"/>
  <c r="B13864" i="3"/>
  <c r="B13863" i="3"/>
  <c r="B13862" i="3"/>
  <c r="B13861" i="3"/>
  <c r="B13860" i="3"/>
  <c r="B13859" i="3"/>
  <c r="B13858" i="3"/>
  <c r="B13857" i="3"/>
  <c r="B13817" i="3"/>
  <c r="B13816" i="3"/>
  <c r="B13815" i="3"/>
  <c r="B13814" i="3"/>
  <c r="B13813" i="3"/>
  <c r="B13812" i="3"/>
  <c r="B13811" i="3"/>
  <c r="B13810" i="3"/>
  <c r="B13806" i="3"/>
  <c r="B13805" i="3"/>
  <c r="B13804" i="3"/>
  <c r="B13803" i="3"/>
  <c r="B13802" i="3"/>
  <c r="B13801" i="3"/>
  <c r="B13800" i="3"/>
  <c r="B13799" i="3"/>
  <c r="B13798" i="3"/>
  <c r="B13797" i="3"/>
  <c r="B13796" i="3"/>
  <c r="B13793" i="3"/>
  <c r="B13792" i="3"/>
  <c r="B13786" i="3"/>
  <c r="B13785" i="3"/>
  <c r="B13784" i="3"/>
  <c r="B13783" i="3"/>
  <c r="B13779" i="3"/>
  <c r="B13778" i="3"/>
  <c r="B13777" i="3"/>
  <c r="B13776" i="3"/>
  <c r="B13762" i="3"/>
  <c r="B13761" i="3"/>
  <c r="B13759" i="3"/>
  <c r="B13758" i="3"/>
  <c r="B13757" i="3"/>
  <c r="B13756" i="3"/>
  <c r="B13755" i="3"/>
  <c r="B13754" i="3"/>
  <c r="B13743" i="3"/>
  <c r="B13742" i="3"/>
  <c r="B13734" i="3"/>
  <c r="B13733" i="3"/>
  <c r="B13732" i="3"/>
  <c r="B13731" i="3"/>
  <c r="B13730" i="3"/>
  <c r="B13729" i="3"/>
  <c r="B13728" i="3"/>
  <c r="B13727" i="3"/>
  <c r="B13693" i="3"/>
  <c r="B13692" i="3"/>
  <c r="B13691" i="3"/>
  <c r="B13690" i="3"/>
  <c r="B13672" i="3"/>
  <c r="B13665" i="3"/>
  <c r="B13664" i="3"/>
  <c r="B13663" i="3"/>
  <c r="B13662" i="3"/>
  <c r="B13661" i="3"/>
  <c r="B13655" i="3"/>
  <c r="B13654" i="3"/>
  <c r="B13653" i="3"/>
  <c r="B13652" i="3"/>
  <c r="B13651" i="3"/>
  <c r="B13650" i="3"/>
  <c r="B13649" i="3"/>
  <c r="B13648" i="3"/>
  <c r="B13647" i="3"/>
  <c r="B13646" i="3"/>
  <c r="B13645" i="3"/>
  <c r="B13644" i="3"/>
  <c r="B13643" i="3"/>
  <c r="B13642" i="3"/>
  <c r="B13638" i="3"/>
  <c r="B13634" i="3"/>
  <c r="B13633" i="3"/>
  <c r="B13632" i="3"/>
  <c r="B13631" i="3"/>
  <c r="B13630" i="3"/>
  <c r="B13629" i="3"/>
  <c r="B13628" i="3"/>
  <c r="B13627" i="3"/>
  <c r="B13626" i="3"/>
  <c r="B13625" i="3"/>
  <c r="B13624" i="3"/>
  <c r="B13612" i="3"/>
  <c r="B13611" i="3"/>
  <c r="B13610" i="3"/>
  <c r="B13609" i="3"/>
  <c r="B13608" i="3"/>
  <c r="B13591" i="3"/>
  <c r="B13590" i="3"/>
  <c r="B13589" i="3"/>
  <c r="B13588" i="3"/>
  <c r="B13587" i="3"/>
  <c r="B13584" i="3"/>
  <c r="B13583" i="3"/>
  <c r="B13580" i="3"/>
  <c r="B13579" i="3"/>
  <c r="B13578" i="3"/>
  <c r="B13577" i="3"/>
  <c r="B13576" i="3"/>
  <c r="B13568" i="3"/>
  <c r="B13567" i="3"/>
  <c r="B13566" i="3"/>
  <c r="B13565" i="3"/>
  <c r="B13564" i="3"/>
  <c r="B13563" i="3"/>
  <c r="B13562" i="3"/>
  <c r="B13561" i="3"/>
  <c r="B13560" i="3"/>
  <c r="B13559" i="3"/>
  <c r="B13558" i="3"/>
  <c r="B13557" i="3"/>
  <c r="B13543" i="3"/>
  <c r="B13542" i="3"/>
  <c r="B13520" i="3"/>
  <c r="B13519" i="3"/>
  <c r="B13518" i="3"/>
  <c r="B13517" i="3"/>
  <c r="B13516" i="3"/>
  <c r="B13515" i="3"/>
  <c r="B13514" i="3"/>
  <c r="B13513" i="3"/>
  <c r="B13512" i="3"/>
  <c r="B13506" i="3"/>
  <c r="B13505" i="3"/>
  <c r="B13504" i="3"/>
  <c r="B13503" i="3"/>
  <c r="B13502" i="3"/>
  <c r="B13501" i="3"/>
  <c r="B13500" i="3"/>
  <c r="B13499" i="3"/>
  <c r="B13498" i="3"/>
  <c r="B13497" i="3"/>
  <c r="B13496" i="3"/>
  <c r="B13495" i="3"/>
  <c r="B13476" i="3"/>
  <c r="B13475" i="3"/>
  <c r="B13474" i="3"/>
  <c r="B13473" i="3"/>
  <c r="B13472" i="3"/>
  <c r="B13471" i="3"/>
  <c r="B13470" i="3"/>
  <c r="B13469" i="3"/>
  <c r="B13468" i="3"/>
  <c r="B13461" i="3"/>
  <c r="B13460" i="3"/>
  <c r="B13459" i="3"/>
  <c r="B13458" i="3"/>
  <c r="B13457" i="3"/>
  <c r="B13456" i="3"/>
  <c r="B13455" i="3"/>
  <c r="B13454" i="3"/>
  <c r="B13453" i="3"/>
  <c r="B13452" i="3"/>
  <c r="B13451" i="3"/>
  <c r="B13450" i="3"/>
  <c r="B13449" i="3"/>
  <c r="B13448" i="3"/>
  <c r="B13447" i="3"/>
  <c r="B13446" i="3"/>
  <c r="B13445" i="3"/>
  <c r="B13444" i="3"/>
  <c r="B13443" i="3"/>
  <c r="B13442" i="3"/>
  <c r="B13441" i="3"/>
  <c r="B13440" i="3"/>
  <c r="B13439" i="3"/>
  <c r="B13438" i="3"/>
  <c r="B13437" i="3"/>
  <c r="B13436" i="3"/>
  <c r="B13435" i="3"/>
  <c r="B13434" i="3"/>
  <c r="B13433" i="3"/>
  <c r="B13432" i="3"/>
  <c r="B13431" i="3"/>
  <c r="B13430" i="3"/>
  <c r="B13429" i="3"/>
  <c r="B13428" i="3"/>
  <c r="B13427" i="3"/>
  <c r="B13426" i="3"/>
  <c r="B13425" i="3"/>
  <c r="B13424" i="3"/>
  <c r="B13423" i="3"/>
  <c r="B13422" i="3"/>
  <c r="B13421" i="3"/>
  <c r="B13420" i="3"/>
  <c r="B13419" i="3"/>
  <c r="B13418" i="3"/>
  <c r="B13417" i="3"/>
  <c r="B13416" i="3"/>
  <c r="B13415" i="3"/>
  <c r="B13414" i="3"/>
  <c r="B13413" i="3"/>
  <c r="B13412" i="3"/>
  <c r="B13411" i="3"/>
  <c r="B13410" i="3"/>
  <c r="B13409" i="3"/>
  <c r="B13408" i="3"/>
  <c r="B13407" i="3"/>
  <c r="B13406" i="3"/>
  <c r="B13405" i="3"/>
  <c r="B13404" i="3"/>
  <c r="B13403" i="3"/>
  <c r="B13389" i="3"/>
  <c r="B13388" i="3"/>
  <c r="B13387" i="3"/>
  <c r="B13386" i="3"/>
  <c r="B13385" i="3"/>
  <c r="B13384" i="3"/>
  <c r="B13383" i="3"/>
  <c r="B13359" i="3"/>
  <c r="B13358" i="3"/>
  <c r="B13357" i="3"/>
  <c r="B13356" i="3"/>
  <c r="B13355" i="3"/>
  <c r="B13354" i="3"/>
  <c r="B13353" i="3"/>
  <c r="B13352" i="3"/>
  <c r="B13351" i="3"/>
  <c r="B13350" i="3"/>
  <c r="B13349" i="3"/>
  <c r="B13348" i="3"/>
  <c r="B13347" i="3"/>
  <c r="B13346" i="3"/>
  <c r="B13345" i="3"/>
  <c r="B13344" i="3"/>
  <c r="B13343" i="3"/>
  <c r="B13342" i="3"/>
  <c r="B13341" i="3"/>
  <c r="B13340" i="3"/>
  <c r="B13339" i="3"/>
  <c r="B13338" i="3"/>
  <c r="B13337" i="3"/>
  <c r="B13336" i="3"/>
  <c r="B13335" i="3"/>
  <c r="B13334" i="3"/>
  <c r="B13333" i="3"/>
  <c r="B13332" i="3"/>
  <c r="B13331" i="3"/>
  <c r="B13330" i="3"/>
  <c r="B13329" i="3"/>
  <c r="B13328" i="3"/>
  <c r="B13327" i="3"/>
  <c r="B13326" i="3"/>
  <c r="B13325" i="3"/>
  <c r="B13324" i="3"/>
  <c r="B13303" i="3"/>
  <c r="B13287" i="3"/>
  <c r="B13280" i="3"/>
  <c r="B13279" i="3"/>
  <c r="B13278" i="3"/>
  <c r="B13266" i="3"/>
  <c r="B13265" i="3"/>
  <c r="B13264" i="3"/>
  <c r="B13243" i="3"/>
  <c r="B13242" i="3"/>
  <c r="B13234" i="3"/>
  <c r="B13233" i="3"/>
  <c r="B13232" i="3"/>
  <c r="B13231" i="3"/>
  <c r="B13230" i="3"/>
  <c r="B13229" i="3"/>
  <c r="B13228" i="3"/>
  <c r="B13227" i="3"/>
  <c r="B13226" i="3"/>
  <c r="B13224" i="3"/>
  <c r="B13184" i="3"/>
  <c r="B13183" i="3"/>
  <c r="B13182" i="3"/>
  <c r="B13181" i="3"/>
  <c r="B13180" i="3"/>
  <c r="B13179" i="3"/>
  <c r="B13178" i="3"/>
  <c r="B13177" i="3"/>
  <c r="B13176" i="3"/>
  <c r="B13175" i="3"/>
  <c r="B13174" i="3"/>
  <c r="B13173" i="3"/>
  <c r="B13172" i="3"/>
  <c r="B13171" i="3"/>
  <c r="B13170" i="3"/>
  <c r="B13169" i="3"/>
  <c r="B13168" i="3"/>
  <c r="B13167" i="3"/>
  <c r="B13155" i="3"/>
  <c r="B13154" i="3"/>
  <c r="B13153" i="3"/>
  <c r="B13152" i="3"/>
  <c r="B13151" i="3"/>
  <c r="B13141" i="3"/>
  <c r="B13140" i="3"/>
  <c r="B13139" i="3"/>
  <c r="B13138" i="3"/>
  <c r="B13137" i="3"/>
  <c r="B13136" i="3"/>
  <c r="B13135" i="3"/>
  <c r="B13134" i="3"/>
  <c r="B13133" i="3"/>
  <c r="B13125" i="3"/>
  <c r="B13124" i="3"/>
  <c r="B13120" i="3"/>
  <c r="B13119" i="3"/>
  <c r="B13118" i="3"/>
  <c r="B13117" i="3"/>
  <c r="B13116" i="3"/>
  <c r="B13115" i="3"/>
  <c r="B13114" i="3"/>
  <c r="B13113" i="3"/>
  <c r="B13112" i="3"/>
  <c r="B13111" i="3"/>
  <c r="B13110" i="3"/>
  <c r="B13109" i="3"/>
  <c r="B13108" i="3"/>
  <c r="B13102" i="3"/>
  <c r="B13101" i="3"/>
  <c r="B13100" i="3"/>
  <c r="B13099" i="3"/>
  <c r="B13098" i="3"/>
  <c r="B13097" i="3"/>
  <c r="B13077" i="3"/>
  <c r="B13076" i="3"/>
  <c r="B13075" i="3"/>
  <c r="B13070" i="3"/>
  <c r="B13066" i="3"/>
  <c r="B13065" i="3"/>
  <c r="B13064" i="3"/>
  <c r="B13063" i="3"/>
  <c r="B13062" i="3"/>
  <c r="B13061" i="3"/>
  <c r="B13060" i="3"/>
  <c r="B13052" i="3"/>
  <c r="B13051" i="3"/>
  <c r="B13050" i="3"/>
  <c r="B13049" i="3"/>
  <c r="B13048" i="3"/>
  <c r="B13047" i="3"/>
  <c r="B13046" i="3"/>
  <c r="B13045" i="3"/>
  <c r="B13044" i="3"/>
  <c r="B13043" i="3"/>
  <c r="B13042" i="3"/>
  <c r="B13041" i="3"/>
  <c r="B13040" i="3"/>
  <c r="B13039" i="3"/>
  <c r="B13038" i="3"/>
  <c r="B13037" i="3"/>
  <c r="B13016" i="3"/>
  <c r="B13015" i="3"/>
  <c r="B13014" i="3"/>
  <c r="B13013" i="3"/>
  <c r="B13012" i="3"/>
  <c r="B13011" i="3"/>
  <c r="B13010" i="3"/>
  <c r="B13009" i="3"/>
  <c r="B13008" i="3"/>
  <c r="B13007" i="3"/>
  <c r="B13006" i="3"/>
  <c r="B13005" i="3"/>
  <c r="B13004" i="3"/>
  <c r="B13003" i="3"/>
  <c r="B13002" i="3"/>
  <c r="B13001" i="3"/>
  <c r="B13000" i="3"/>
  <c r="B12999" i="3"/>
  <c r="B12998" i="3"/>
  <c r="B12997" i="3"/>
  <c r="B12996" i="3"/>
  <c r="B12995" i="3"/>
  <c r="B12982" i="3"/>
  <c r="B12981" i="3"/>
  <c r="B12980" i="3"/>
  <c r="B12979" i="3"/>
  <c r="B12978" i="3"/>
  <c r="B12977" i="3"/>
  <c r="B12971" i="3"/>
  <c r="B12970" i="3"/>
  <c r="B12969" i="3"/>
  <c r="B12968" i="3"/>
  <c r="B12967" i="3"/>
  <c r="B12966" i="3"/>
  <c r="B12965" i="3"/>
  <c r="B12964" i="3"/>
  <c r="B12963" i="3"/>
  <c r="B12962" i="3"/>
  <c r="B12961" i="3"/>
  <c r="B12960" i="3"/>
  <c r="B12959" i="3"/>
  <c r="B12958" i="3"/>
  <c r="B12957" i="3"/>
  <c r="B12956" i="3"/>
  <c r="B12955" i="3"/>
  <c r="B12954" i="3"/>
  <c r="B12953" i="3"/>
  <c r="B12951" i="3"/>
  <c r="B12950" i="3"/>
  <c r="B12945" i="3"/>
  <c r="B12944" i="3"/>
  <c r="B12943" i="3"/>
  <c r="B12942" i="3"/>
  <c r="B12941" i="3"/>
  <c r="B12940" i="3"/>
  <c r="B12939" i="3"/>
  <c r="B12938" i="3"/>
  <c r="B12937" i="3"/>
  <c r="B12936" i="3"/>
  <c r="B12935" i="3"/>
  <c r="B12934" i="3"/>
  <c r="B12933" i="3"/>
  <c r="B12932" i="3"/>
  <c r="B12931" i="3"/>
  <c r="B12930" i="3"/>
  <c r="B12903" i="3"/>
  <c r="B12902" i="3"/>
  <c r="B12901" i="3"/>
  <c r="B12900" i="3"/>
  <c r="B12880" i="3"/>
  <c r="B12875" i="3"/>
  <c r="B12874" i="3"/>
  <c r="B12873" i="3"/>
  <c r="B12872" i="3"/>
  <c r="B12871" i="3"/>
  <c r="B12870" i="3"/>
  <c r="B12869" i="3"/>
  <c r="B12867" i="3"/>
  <c r="B12866" i="3"/>
  <c r="B12865" i="3"/>
  <c r="B12864" i="3"/>
  <c r="B12859" i="3"/>
  <c r="B12857" i="3"/>
  <c r="B12856" i="3"/>
  <c r="B12855" i="3"/>
  <c r="B12854" i="3"/>
  <c r="B12853" i="3"/>
  <c r="B12852" i="3"/>
  <c r="B12851" i="3"/>
  <c r="B12850" i="3"/>
  <c r="B12843" i="3"/>
  <c r="B12842" i="3"/>
  <c r="B12841" i="3"/>
  <c r="B12834" i="3"/>
  <c r="B12833" i="3"/>
  <c r="B12832" i="3"/>
  <c r="B12831" i="3"/>
  <c r="B12830" i="3"/>
  <c r="B12829" i="3"/>
  <c r="B12828" i="3"/>
  <c r="B12827" i="3"/>
  <c r="B12826" i="3"/>
  <c r="B12825" i="3"/>
  <c r="B12824" i="3"/>
  <c r="B12823" i="3"/>
  <c r="B12822" i="3"/>
  <c r="B12821" i="3"/>
  <c r="B12820" i="3"/>
  <c r="B12819" i="3"/>
  <c r="B12815" i="3"/>
  <c r="B12814" i="3"/>
  <c r="B12813" i="3"/>
  <c r="B12812" i="3"/>
  <c r="B12811" i="3"/>
  <c r="B12810" i="3"/>
  <c r="B12809" i="3"/>
  <c r="B12807" i="3"/>
  <c r="B12806" i="3"/>
  <c r="B12805" i="3"/>
  <c r="B12804" i="3"/>
  <c r="B12803" i="3"/>
  <c r="B12802" i="3"/>
  <c r="B12801" i="3"/>
  <c r="B12800" i="3"/>
  <c r="B12798" i="3"/>
  <c r="B12797" i="3"/>
  <c r="B12796" i="3"/>
  <c r="B12795" i="3"/>
  <c r="B12794" i="3"/>
  <c r="B12793" i="3"/>
  <c r="B12792" i="3"/>
  <c r="B12791" i="3"/>
  <c r="B12784" i="3"/>
  <c r="B12783" i="3"/>
  <c r="B12778" i="3"/>
  <c r="B12777" i="3"/>
  <c r="B12776" i="3"/>
  <c r="B12775" i="3"/>
  <c r="B12774" i="3"/>
  <c r="B12773" i="3"/>
  <c r="B12772" i="3"/>
  <c r="B12763" i="3"/>
  <c r="B12762" i="3"/>
  <c r="B12761" i="3"/>
  <c r="B12760" i="3"/>
  <c r="B12759" i="3"/>
  <c r="B12758" i="3"/>
  <c r="B12757" i="3"/>
  <c r="B12756" i="3"/>
  <c r="B12755" i="3"/>
  <c r="B12754" i="3"/>
  <c r="B12753" i="3"/>
  <c r="B12752" i="3"/>
  <c r="B12747" i="3"/>
  <c r="B12746" i="3"/>
  <c r="B12745" i="3"/>
  <c r="B12744" i="3"/>
  <c r="B12743" i="3"/>
  <c r="B12742" i="3"/>
  <c r="B12741" i="3"/>
  <c r="B12740" i="3"/>
  <c r="B12739" i="3"/>
  <c r="B12713" i="3"/>
  <c r="B12712" i="3"/>
  <c r="B12711" i="3"/>
  <c r="B12710" i="3"/>
  <c r="B12709" i="3"/>
  <c r="B12708" i="3"/>
  <c r="B12707" i="3"/>
  <c r="B12706" i="3"/>
  <c r="B12705" i="3"/>
  <c r="B12704" i="3"/>
  <c r="B12703" i="3"/>
  <c r="B12702" i="3"/>
  <c r="B12701" i="3"/>
  <c r="B12691" i="3"/>
  <c r="B12690" i="3"/>
  <c r="B12687" i="3"/>
  <c r="B12686" i="3"/>
  <c r="B12685" i="3"/>
  <c r="B12658" i="3"/>
  <c r="B12657" i="3"/>
  <c r="B12639" i="3"/>
  <c r="B12638" i="3"/>
  <c r="B12637" i="3"/>
  <c r="B12634" i="3"/>
  <c r="B12633" i="3"/>
  <c r="B12632" i="3"/>
  <c r="B12631" i="3"/>
  <c r="B12630" i="3"/>
  <c r="B12629" i="3"/>
  <c r="B12628" i="3"/>
  <c r="B12627" i="3"/>
  <c r="B12626" i="3"/>
  <c r="B12625" i="3"/>
  <c r="B12624" i="3"/>
  <c r="B12623" i="3"/>
  <c r="B12622" i="3"/>
  <c r="B12621" i="3"/>
  <c r="B12620" i="3"/>
  <c r="B12619" i="3"/>
  <c r="B12618" i="3"/>
  <c r="B12611" i="3"/>
  <c r="B12610" i="3"/>
  <c r="B12609" i="3"/>
  <c r="B12608" i="3"/>
  <c r="B12607" i="3"/>
  <c r="B12606" i="3"/>
  <c r="B12605" i="3"/>
  <c r="B12604" i="3"/>
  <c r="B12603" i="3"/>
  <c r="B12602" i="3"/>
  <c r="B12601" i="3"/>
  <c r="B12600" i="3"/>
  <c r="B12599" i="3"/>
  <c r="B12598" i="3"/>
  <c r="B12597" i="3"/>
  <c r="B12596" i="3"/>
  <c r="B12595" i="3"/>
  <c r="B12594" i="3"/>
  <c r="B12593" i="3"/>
  <c r="B12592" i="3"/>
  <c r="B12591" i="3"/>
  <c r="B12590" i="3"/>
  <c r="B12589" i="3"/>
  <c r="B12588" i="3"/>
  <c r="B12587" i="3"/>
  <c r="B12585" i="3"/>
  <c r="B12584" i="3"/>
  <c r="B12583" i="3"/>
  <c r="B12582" i="3"/>
  <c r="B12581" i="3"/>
  <c r="B12568" i="3"/>
  <c r="B12567" i="3"/>
  <c r="B12566" i="3"/>
  <c r="B12565" i="3"/>
  <c r="B12564" i="3"/>
  <c r="B12563" i="3"/>
  <c r="B12562" i="3"/>
  <c r="B12561" i="3"/>
  <c r="B12560" i="3"/>
  <c r="B12559" i="3"/>
  <c r="B12558" i="3"/>
  <c r="B12557" i="3"/>
  <c r="B12556" i="3"/>
  <c r="B12555" i="3"/>
  <c r="B12548" i="3"/>
  <c r="B12530" i="3"/>
  <c r="B12529" i="3"/>
  <c r="B12528" i="3"/>
  <c r="B12527" i="3"/>
  <c r="B12526" i="3"/>
  <c r="B12525" i="3"/>
  <c r="B12515" i="3"/>
  <c r="B12514" i="3"/>
  <c r="B12513" i="3"/>
  <c r="B12512" i="3"/>
  <c r="B12511" i="3"/>
  <c r="B12510" i="3"/>
  <c r="B12509" i="3"/>
  <c r="B12508" i="3"/>
  <c r="B12507" i="3"/>
  <c r="B12506" i="3"/>
  <c r="B12479" i="3"/>
  <c r="B12441" i="3"/>
  <c r="B12440" i="3"/>
  <c r="B12439" i="3"/>
  <c r="B12438" i="3"/>
  <c r="B12437" i="3"/>
  <c r="B12436" i="3"/>
  <c r="B12435" i="3"/>
  <c r="B12434" i="3"/>
  <c r="B12433" i="3"/>
  <c r="B12431" i="3"/>
  <c r="B12429" i="3"/>
  <c r="B12427" i="3"/>
  <c r="B12425" i="3"/>
  <c r="B12423" i="3"/>
  <c r="B12407" i="3"/>
  <c r="B12389" i="3"/>
  <c r="B12388" i="3"/>
  <c r="B12387" i="3"/>
  <c r="B12384" i="3"/>
  <c r="B12383" i="3"/>
  <c r="B12382" i="3"/>
  <c r="B12381" i="3"/>
  <c r="B12380" i="3"/>
  <c r="B12378" i="3"/>
  <c r="B12377" i="3"/>
  <c r="B12376" i="3"/>
  <c r="B12375" i="3"/>
  <c r="B12374" i="3"/>
  <c r="B12373" i="3"/>
  <c r="B12372" i="3"/>
  <c r="B12371" i="3"/>
  <c r="B12370" i="3"/>
  <c r="B12369" i="3"/>
  <c r="B12368" i="3"/>
  <c r="B12367" i="3"/>
  <c r="B12366" i="3"/>
  <c r="B12360" i="3"/>
  <c r="B12359" i="3"/>
  <c r="B12356" i="3"/>
  <c r="B12355" i="3"/>
  <c r="B12354" i="3"/>
  <c r="B12353" i="3"/>
  <c r="B12352" i="3"/>
  <c r="B12351" i="3"/>
  <c r="B12350" i="3"/>
  <c r="B12349" i="3"/>
  <c r="B12348" i="3"/>
  <c r="B12347" i="3"/>
  <c r="B12336" i="3"/>
  <c r="B12335" i="3"/>
  <c r="B12334" i="3"/>
  <c r="B12333" i="3"/>
  <c r="B12324" i="3"/>
  <c r="B12313" i="3"/>
  <c r="B12312" i="3"/>
  <c r="B12311" i="3"/>
  <c r="B12307" i="3"/>
  <c r="B12306" i="3"/>
  <c r="B12305" i="3"/>
  <c r="B12304" i="3"/>
  <c r="B12303" i="3"/>
  <c r="B12302" i="3"/>
  <c r="B12301" i="3"/>
  <c r="B12300" i="3"/>
  <c r="B12299" i="3"/>
  <c r="B12298" i="3"/>
  <c r="B12297" i="3"/>
  <c r="B12296" i="3"/>
  <c r="B12294" i="3"/>
  <c r="B12293" i="3"/>
  <c r="B12292" i="3"/>
  <c r="B12291" i="3"/>
  <c r="B12290" i="3"/>
  <c r="B12289" i="3"/>
  <c r="B12288" i="3"/>
  <c r="B12287" i="3"/>
  <c r="B12286" i="3"/>
  <c r="B12285" i="3"/>
  <c r="B12284" i="3"/>
  <c r="B12283" i="3"/>
  <c r="B12282" i="3"/>
  <c r="B12281" i="3"/>
  <c r="B12280" i="3"/>
  <c r="B12279" i="3"/>
  <c r="B12278" i="3"/>
  <c r="B12277" i="3"/>
  <c r="B12276" i="3"/>
  <c r="B12275" i="3"/>
  <c r="B12274" i="3"/>
  <c r="B12273" i="3"/>
  <c r="B12272" i="3"/>
  <c r="B12271" i="3"/>
  <c r="B12270" i="3"/>
  <c r="B12265" i="3"/>
  <c r="B12264" i="3"/>
  <c r="B12263" i="3"/>
  <c r="B12262" i="3"/>
  <c r="B12261" i="3"/>
  <c r="B12260" i="3"/>
  <c r="B12257" i="3"/>
  <c r="B12256" i="3"/>
  <c r="B12255" i="3"/>
  <c r="B12246" i="3"/>
  <c r="B12230" i="3"/>
  <c r="B12229" i="3"/>
  <c r="B12228" i="3"/>
  <c r="B12227" i="3"/>
  <c r="B12218" i="3"/>
  <c r="B12217" i="3"/>
  <c r="B12216" i="3"/>
  <c r="B12215" i="3"/>
  <c r="B12214" i="3"/>
  <c r="B12213" i="3"/>
  <c r="B12212" i="3"/>
  <c r="B12211" i="3"/>
  <c r="B12210" i="3"/>
  <c r="B12209" i="3"/>
  <c r="B12208" i="3"/>
  <c r="B12207" i="3"/>
  <c r="B12206" i="3"/>
  <c r="B12205" i="3"/>
  <c r="B12204" i="3"/>
  <c r="B12199" i="3"/>
  <c r="B12198" i="3"/>
  <c r="B12197" i="3"/>
  <c r="B12196" i="3"/>
  <c r="B12194" i="3"/>
  <c r="B12193" i="3"/>
  <c r="B12191" i="3"/>
  <c r="B12190" i="3"/>
  <c r="B12157" i="3"/>
  <c r="B12156" i="3"/>
  <c r="B12155" i="3"/>
  <c r="B12154" i="3"/>
  <c r="B12153" i="3"/>
  <c r="B12152" i="3"/>
  <c r="B12151" i="3"/>
  <c r="B12150" i="3"/>
  <c r="B12141" i="3"/>
  <c r="B12140" i="3"/>
  <c r="B12139" i="3"/>
  <c r="B12138" i="3"/>
  <c r="B12137" i="3"/>
  <c r="B12136" i="3"/>
  <c r="B12135" i="3"/>
  <c r="B12134" i="3"/>
  <c r="B12133" i="3"/>
  <c r="B12132" i="3"/>
  <c r="B12131" i="3"/>
  <c r="B12130" i="3"/>
  <c r="B12129" i="3"/>
  <c r="B12128" i="3"/>
  <c r="B12127" i="3"/>
  <c r="B12125" i="3"/>
  <c r="B12124" i="3"/>
  <c r="B12123" i="3"/>
  <c r="B12122" i="3"/>
  <c r="B12121" i="3"/>
  <c r="B12120" i="3"/>
  <c r="B12119" i="3"/>
  <c r="B12118" i="3"/>
  <c r="B12117" i="3"/>
  <c r="B12116" i="3"/>
  <c r="B12115" i="3"/>
  <c r="B12114" i="3"/>
  <c r="B12113" i="3"/>
  <c r="B12112" i="3"/>
  <c r="B12111" i="3"/>
  <c r="B12110" i="3"/>
  <c r="B12109" i="3"/>
  <c r="B12108" i="3"/>
  <c r="B12107" i="3"/>
  <c r="B12106" i="3"/>
  <c r="B12105" i="3"/>
  <c r="B12104" i="3"/>
  <c r="B12103" i="3"/>
  <c r="B12102" i="3"/>
  <c r="B12098" i="3"/>
  <c r="B12097" i="3"/>
  <c r="B12096" i="3"/>
  <c r="B12095" i="3"/>
  <c r="B12094" i="3"/>
  <c r="B12093" i="3"/>
  <c r="B12092" i="3"/>
  <c r="B12091" i="3"/>
  <c r="B12090" i="3"/>
  <c r="B12089" i="3"/>
  <c r="B12088" i="3"/>
  <c r="B12087" i="3"/>
  <c r="B12085" i="3"/>
  <c r="B12084" i="3"/>
  <c r="B12083" i="3"/>
  <c r="B12082" i="3"/>
  <c r="B12081" i="3"/>
  <c r="B12080" i="3"/>
  <c r="B12079" i="3"/>
  <c r="B12078" i="3"/>
  <c r="B12071" i="3"/>
  <c r="B12070" i="3"/>
  <c r="B12069" i="3"/>
  <c r="B12068" i="3"/>
  <c r="B12067" i="3"/>
  <c r="B12066" i="3"/>
  <c r="B12065" i="3"/>
  <c r="B12051" i="3"/>
  <c r="B12050" i="3"/>
  <c r="B12049" i="3"/>
  <c r="B12047" i="3"/>
  <c r="B12046" i="3"/>
  <c r="B12039" i="3"/>
  <c r="B12024" i="3"/>
  <c r="B12020" i="3"/>
  <c r="B12006" i="3"/>
  <c r="B12005" i="3"/>
  <c r="B12004" i="3"/>
  <c r="B12003" i="3"/>
  <c r="B11982" i="3"/>
  <c r="B11981" i="3"/>
  <c r="B11980" i="3"/>
  <c r="B11979" i="3"/>
  <c r="B11978" i="3"/>
  <c r="B11977" i="3"/>
  <c r="B11976" i="3"/>
  <c r="B11975" i="3"/>
  <c r="B11974" i="3"/>
  <c r="B11973" i="3"/>
  <c r="B11972" i="3"/>
  <c r="B11971" i="3"/>
  <c r="B11970" i="3"/>
  <c r="B11969" i="3"/>
  <c r="B11968" i="3"/>
  <c r="B11967" i="3"/>
  <c r="B11966" i="3"/>
  <c r="B11965" i="3"/>
  <c r="B11964" i="3"/>
  <c r="B11963" i="3"/>
  <c r="B11962" i="3"/>
  <c r="B11961" i="3"/>
  <c r="B11960" i="3"/>
  <c r="B11959" i="3"/>
  <c r="B11958" i="3"/>
  <c r="B11957" i="3"/>
  <c r="B11956" i="3"/>
  <c r="B11955" i="3"/>
  <c r="B11954" i="3"/>
  <c r="B11953" i="3"/>
  <c r="B11952" i="3"/>
  <c r="B11951" i="3"/>
  <c r="B11950" i="3"/>
  <c r="B11949" i="3"/>
  <c r="B11948" i="3"/>
  <c r="B11947" i="3"/>
  <c r="B11946" i="3"/>
  <c r="B11945" i="3"/>
  <c r="B11944" i="3"/>
  <c r="B11943" i="3"/>
  <c r="B11942" i="3"/>
  <c r="B11941" i="3"/>
  <c r="B11940" i="3"/>
  <c r="B11939" i="3"/>
  <c r="B11938" i="3"/>
  <c r="B11937" i="3"/>
  <c r="B11936" i="3"/>
  <c r="B11935" i="3"/>
  <c r="B11934" i="3"/>
  <c r="B11933" i="3"/>
  <c r="B11932" i="3"/>
  <c r="B11931" i="3"/>
  <c r="B11930" i="3"/>
  <c r="B11929" i="3"/>
  <c r="B11928" i="3"/>
  <c r="B11927" i="3"/>
  <c r="B11926" i="3"/>
  <c r="B11925" i="3"/>
  <c r="B11924" i="3"/>
  <c r="B11923" i="3"/>
  <c r="B11922" i="3"/>
  <c r="B11921" i="3"/>
  <c r="B11920" i="3"/>
  <c r="B11919" i="3"/>
  <c r="B11918" i="3"/>
  <c r="B11917" i="3"/>
  <c r="B11916" i="3"/>
  <c r="B11915" i="3"/>
  <c r="B11914" i="3"/>
  <c r="B11913" i="3"/>
  <c r="B11912" i="3"/>
  <c r="B11911" i="3"/>
  <c r="B11900" i="3"/>
  <c r="B11893" i="3"/>
  <c r="B11892" i="3"/>
  <c r="B11891" i="3"/>
  <c r="B11890" i="3"/>
  <c r="B11886" i="3"/>
  <c r="B11877" i="3"/>
  <c r="B11876" i="3"/>
  <c r="B11875" i="3"/>
  <c r="B11865" i="3"/>
  <c r="B11864" i="3"/>
  <c r="B11863" i="3"/>
  <c r="B11859" i="3"/>
  <c r="B11856" i="3"/>
  <c r="B11855" i="3"/>
  <c r="B11854" i="3"/>
  <c r="B11853" i="3"/>
  <c r="B11852" i="3"/>
  <c r="B11851" i="3"/>
  <c r="B11850" i="3"/>
  <c r="B11849" i="3"/>
  <c r="B11848" i="3"/>
  <c r="B11847" i="3"/>
  <c r="B11846" i="3"/>
  <c r="B11845" i="3"/>
  <c r="B11844" i="3"/>
  <c r="B11843" i="3"/>
  <c r="B11842" i="3"/>
  <c r="B11841" i="3"/>
  <c r="B11840" i="3"/>
  <c r="B11839" i="3"/>
  <c r="B11838" i="3"/>
  <c r="B11837" i="3"/>
  <c r="B11836" i="3"/>
  <c r="B11835" i="3"/>
  <c r="B11834" i="3"/>
  <c r="B11833" i="3"/>
  <c r="B11832" i="3"/>
  <c r="B11831" i="3"/>
  <c r="B11830" i="3"/>
  <c r="B11829" i="3"/>
  <c r="B11828" i="3"/>
  <c r="B11826" i="3"/>
  <c r="B11825" i="3"/>
  <c r="B11824" i="3"/>
  <c r="B11823" i="3"/>
  <c r="B11822" i="3"/>
  <c r="B11821" i="3"/>
  <c r="B11768" i="3"/>
  <c r="B11767" i="3"/>
  <c r="B11766" i="3"/>
  <c r="B11765" i="3"/>
  <c r="B11764" i="3"/>
  <c r="B11763" i="3"/>
  <c r="B11751" i="3"/>
  <c r="B11750" i="3"/>
  <c r="B11738" i="3"/>
  <c r="B11737" i="3"/>
  <c r="B11736" i="3"/>
  <c r="B11735" i="3"/>
  <c r="B11734" i="3"/>
  <c r="B11733" i="3"/>
  <c r="B11732" i="3"/>
  <c r="B11731" i="3"/>
  <c r="B11730" i="3"/>
  <c r="B11729" i="3"/>
  <c r="B11728" i="3"/>
  <c r="B11727" i="3"/>
  <c r="B11726" i="3"/>
  <c r="B11725" i="3"/>
  <c r="B11724" i="3"/>
  <c r="B11723" i="3"/>
  <c r="B11722" i="3"/>
  <c r="B11721" i="3"/>
  <c r="B11720" i="3"/>
  <c r="B11719" i="3"/>
  <c r="B11718" i="3"/>
  <c r="B11717" i="3"/>
  <c r="B11716" i="3"/>
  <c r="B11715" i="3"/>
  <c r="B11714" i="3"/>
  <c r="B11713" i="3"/>
  <c r="B11712" i="3"/>
  <c r="B11711" i="3"/>
  <c r="B11608" i="3"/>
  <c r="B11607" i="3"/>
  <c r="B11605" i="3"/>
  <c r="B11604" i="3"/>
  <c r="B11603" i="3"/>
  <c r="B11602" i="3"/>
  <c r="B11599" i="3"/>
  <c r="B11598" i="3"/>
  <c r="B11597" i="3"/>
  <c r="B11596" i="3"/>
  <c r="B11595" i="3"/>
  <c r="B11594" i="3"/>
  <c r="B11593" i="3"/>
  <c r="B11592" i="3"/>
  <c r="B11591" i="3"/>
  <c r="B11590" i="3"/>
  <c r="B11589" i="3"/>
  <c r="B11588" i="3"/>
  <c r="B11587" i="3"/>
  <c r="B11586" i="3"/>
  <c r="B11580" i="3"/>
  <c r="B11579" i="3"/>
  <c r="B11578" i="3"/>
  <c r="B11577" i="3"/>
  <c r="B11576" i="3"/>
  <c r="B11575" i="3"/>
  <c r="B11574" i="3"/>
  <c r="B11573" i="3"/>
  <c r="B11572" i="3"/>
  <c r="B11571" i="3"/>
  <c r="B11570" i="3"/>
  <c r="B11558" i="3"/>
  <c r="B11557" i="3"/>
  <c r="B11553" i="3"/>
  <c r="B11552" i="3"/>
  <c r="B11537" i="3"/>
  <c r="B11536" i="3"/>
  <c r="B11535" i="3"/>
  <c r="B11534" i="3"/>
  <c r="B11533" i="3"/>
  <c r="B11532" i="3"/>
  <c r="B11531" i="3"/>
  <c r="B11530" i="3"/>
  <c r="B11529" i="3"/>
  <c r="B11528" i="3"/>
  <c r="B11527" i="3"/>
  <c r="B11512" i="3"/>
  <c r="B11511" i="3"/>
  <c r="B11510" i="3"/>
  <c r="B11506" i="3"/>
  <c r="B11492" i="3"/>
  <c r="B11489" i="3"/>
  <c r="B11488" i="3"/>
  <c r="B11487" i="3"/>
  <c r="B11471" i="3"/>
  <c r="B11470" i="3"/>
  <c r="B11469" i="3"/>
  <c r="B11468" i="3"/>
  <c r="B11467" i="3"/>
  <c r="B11466" i="3"/>
  <c r="B11465" i="3"/>
  <c r="B11464" i="3"/>
  <c r="B11463" i="3"/>
  <c r="B11462" i="3"/>
  <c r="B11461" i="3"/>
  <c r="B11453" i="3"/>
  <c r="B11452" i="3"/>
  <c r="B11451" i="3"/>
  <c r="B11450" i="3"/>
  <c r="B11449" i="3"/>
  <c r="B11448" i="3"/>
  <c r="B11447" i="3"/>
  <c r="B11446" i="3"/>
  <c r="B11445" i="3"/>
  <c r="B11444" i="3"/>
  <c r="B11443" i="3"/>
  <c r="B11442" i="3"/>
  <c r="B11441" i="3"/>
  <c r="B11440" i="3"/>
  <c r="B11439" i="3"/>
  <c r="B11438" i="3"/>
  <c r="B11437" i="3"/>
  <c r="B11436" i="3"/>
  <c r="B11435" i="3"/>
  <c r="B11434" i="3"/>
  <c r="B11433" i="3"/>
  <c r="B11432" i="3"/>
  <c r="B11431" i="3"/>
  <c r="B11430" i="3"/>
  <c r="B11429" i="3"/>
  <c r="B11428" i="3"/>
  <c r="B11421" i="3"/>
  <c r="B11420" i="3"/>
  <c r="B11419" i="3"/>
  <c r="B11418" i="3"/>
  <c r="B11417" i="3"/>
  <c r="B11416" i="3"/>
  <c r="B11415" i="3"/>
  <c r="B11414" i="3"/>
  <c r="B11413" i="3"/>
  <c r="B11405" i="3"/>
  <c r="B11404" i="3"/>
  <c r="B11403" i="3"/>
  <c r="B11402" i="3"/>
  <c r="B11401" i="3"/>
  <c r="B11400" i="3"/>
  <c r="B11399" i="3"/>
  <c r="B11398" i="3"/>
  <c r="B11397" i="3"/>
  <c r="B11396" i="3"/>
  <c r="B11395" i="3"/>
  <c r="B11394" i="3"/>
  <c r="B11393" i="3"/>
  <c r="B11377" i="3"/>
  <c r="B11376" i="3"/>
  <c r="B11375" i="3"/>
  <c r="B11374" i="3"/>
  <c r="B11373" i="3"/>
  <c r="B11372" i="3"/>
  <c r="B11371" i="3"/>
  <c r="B11370" i="3"/>
  <c r="B11369" i="3"/>
  <c r="B11368" i="3"/>
  <c r="B11367" i="3"/>
  <c r="B11366" i="3"/>
  <c r="B11346" i="3"/>
  <c r="B11345" i="3"/>
  <c r="B11344" i="3"/>
  <c r="B11343" i="3"/>
  <c r="B11342" i="3"/>
  <c r="B11341" i="3"/>
  <c r="B11340" i="3"/>
  <c r="B11339" i="3"/>
  <c r="B11338" i="3"/>
  <c r="B11337" i="3"/>
  <c r="B11335" i="3"/>
  <c r="B11334" i="3"/>
  <c r="B11333" i="3"/>
  <c r="B11332" i="3"/>
  <c r="B11330" i="3"/>
  <c r="B11329" i="3"/>
  <c r="B11328" i="3"/>
  <c r="B11327" i="3"/>
  <c r="B11326" i="3"/>
  <c r="B11325" i="3"/>
  <c r="B11322" i="3"/>
  <c r="B11320" i="3"/>
  <c r="B11319" i="3"/>
  <c r="B11317" i="3"/>
  <c r="B11315" i="3"/>
  <c r="B11314" i="3"/>
  <c r="B11312" i="3"/>
  <c r="B11311" i="3"/>
  <c r="B11309" i="3"/>
  <c r="B11308" i="3"/>
  <c r="B11307" i="3"/>
  <c r="B11306" i="3"/>
  <c r="B11304" i="3"/>
  <c r="B11303" i="3"/>
  <c r="B11299" i="3"/>
  <c r="B11298" i="3"/>
  <c r="B11297" i="3"/>
  <c r="B11296" i="3"/>
  <c r="B11295" i="3"/>
  <c r="B11294" i="3"/>
  <c r="B11293" i="3"/>
  <c r="B11292" i="3"/>
  <c r="B11291" i="3"/>
  <c r="B11290" i="3"/>
  <c r="B11273" i="3"/>
  <c r="B11272" i="3"/>
  <c r="B11271" i="3"/>
  <c r="B11267" i="3"/>
  <c r="B11266" i="3"/>
  <c r="B11265" i="3"/>
  <c r="B11264" i="3"/>
  <c r="B11263" i="3"/>
  <c r="B11262" i="3"/>
  <c r="B11261" i="3"/>
  <c r="B11260" i="3"/>
  <c r="B11259" i="3"/>
  <c r="B11258" i="3"/>
  <c r="B11257" i="3"/>
  <c r="B11256" i="3"/>
  <c r="B11255" i="3"/>
  <c r="B11254" i="3"/>
  <c r="B11253" i="3"/>
  <c r="B11252" i="3"/>
  <c r="B11251" i="3"/>
  <c r="B11250" i="3"/>
  <c r="B11249" i="3"/>
  <c r="B11248" i="3"/>
  <c r="B11247" i="3"/>
  <c r="B11246" i="3"/>
  <c r="B11245" i="3"/>
  <c r="B11244" i="3"/>
  <c r="B11243" i="3"/>
  <c r="B11242" i="3"/>
  <c r="B11241" i="3"/>
  <c r="B11240" i="3"/>
  <c r="B11239" i="3"/>
  <c r="B11238" i="3"/>
  <c r="B11223" i="3"/>
  <c r="B11219" i="3"/>
  <c r="B11218" i="3"/>
  <c r="B11217" i="3"/>
  <c r="B11216" i="3"/>
  <c r="B11215" i="3"/>
  <c r="B11214" i="3"/>
  <c r="B11213" i="3"/>
  <c r="B11212" i="3"/>
  <c r="B11211" i="3"/>
  <c r="B11207" i="3"/>
  <c r="B11206" i="3"/>
  <c r="B11205" i="3"/>
  <c r="B11203" i="3"/>
  <c r="B11202" i="3"/>
  <c r="B11201" i="3"/>
  <c r="B11200" i="3"/>
  <c r="B11197" i="3"/>
  <c r="B11174" i="3"/>
  <c r="B11173" i="3"/>
  <c r="B11172" i="3"/>
  <c r="B11171" i="3"/>
  <c r="B11170" i="3"/>
  <c r="B11159" i="3"/>
  <c r="B11158" i="3"/>
  <c r="B11156" i="3"/>
  <c r="B11155" i="3"/>
  <c r="B11154" i="3"/>
  <c r="B11153" i="3"/>
  <c r="B11142" i="3"/>
  <c r="B11141" i="3"/>
  <c r="B11133" i="3"/>
  <c r="B11132" i="3"/>
  <c r="B11131" i="3"/>
  <c r="B11130" i="3"/>
  <c r="B11129" i="3"/>
  <c r="B11128" i="3"/>
  <c r="B11127" i="3"/>
  <c r="B11126" i="3"/>
  <c r="B11125" i="3"/>
  <c r="B11123" i="3"/>
  <c r="B11122" i="3"/>
  <c r="B11121" i="3"/>
  <c r="B11117" i="3"/>
  <c r="B11116" i="3"/>
  <c r="B11115" i="3"/>
  <c r="B11112" i="3"/>
  <c r="B11092" i="3"/>
  <c r="B11091" i="3"/>
  <c r="B11090" i="3"/>
  <c r="B11088" i="3"/>
  <c r="B11087" i="3"/>
  <c r="B11044" i="3"/>
  <c r="B11043" i="3"/>
  <c r="B11042" i="3"/>
  <c r="B11041" i="3"/>
  <c r="B11040" i="3"/>
  <c r="B11039" i="3"/>
  <c r="B11038" i="3"/>
  <c r="B11037" i="3"/>
  <c r="B11036" i="3"/>
  <c r="B11035" i="3"/>
  <c r="B11034" i="3"/>
  <c r="B11033" i="3"/>
  <c r="B11032" i="3"/>
  <c r="B11031" i="3"/>
  <c r="B11030" i="3"/>
  <c r="B11029" i="3"/>
  <c r="B11028" i="3"/>
  <c r="B11027" i="3"/>
  <c r="B11026" i="3"/>
  <c r="B11025" i="3"/>
  <c r="B11024" i="3"/>
  <c r="B11023" i="3"/>
  <c r="B11022" i="3"/>
  <c r="B10996" i="3"/>
  <c r="B10995" i="3"/>
  <c r="B10994" i="3"/>
  <c r="B10989" i="3"/>
  <c r="B10982" i="3"/>
  <c r="B10981" i="3"/>
  <c r="B10970" i="3"/>
  <c r="B10967" i="3"/>
  <c r="B10959" i="3"/>
  <c r="B10958" i="3"/>
  <c r="B10957" i="3"/>
  <c r="B10956" i="3"/>
  <c r="B10955" i="3"/>
  <c r="B10954" i="3"/>
  <c r="B10953" i="3"/>
  <c r="B10952" i="3"/>
  <c r="B10941" i="3"/>
  <c r="B10940" i="3"/>
  <c r="B10939" i="3"/>
  <c r="B10938" i="3"/>
  <c r="B10937" i="3"/>
  <c r="B10936" i="3"/>
  <c r="B10935" i="3"/>
  <c r="B10934" i="3"/>
  <c r="B10933" i="3"/>
  <c r="B10932" i="3"/>
  <c r="B10931" i="3"/>
  <c r="B10881" i="3"/>
  <c r="B10878" i="3"/>
  <c r="B10877" i="3"/>
  <c r="B10876" i="3"/>
  <c r="B10875" i="3"/>
  <c r="B10874" i="3"/>
  <c r="B10873" i="3"/>
  <c r="B10872" i="3"/>
  <c r="B10871" i="3"/>
  <c r="B10870" i="3"/>
  <c r="B10869" i="3"/>
  <c r="B10868" i="3"/>
  <c r="B10867" i="3"/>
  <c r="B10866" i="3"/>
  <c r="B10865" i="3"/>
  <c r="B10864" i="3"/>
  <c r="B10863" i="3"/>
  <c r="B10862" i="3"/>
  <c r="B10861" i="3"/>
  <c r="B10840" i="3"/>
  <c r="B10839" i="3"/>
  <c r="B10836" i="3"/>
  <c r="B10835" i="3"/>
  <c r="B10834" i="3"/>
  <c r="B10833" i="3"/>
  <c r="B10832" i="3"/>
  <c r="B10831" i="3"/>
  <c r="B10830" i="3"/>
  <c r="B10829" i="3"/>
  <c r="B10813" i="3"/>
  <c r="B10812" i="3"/>
  <c r="B10811" i="3"/>
  <c r="B10810" i="3"/>
  <c r="B10797" i="3"/>
  <c r="B10796" i="3"/>
  <c r="B10795" i="3"/>
  <c r="B10794" i="3"/>
  <c r="B10793" i="3"/>
  <c r="B10792" i="3"/>
  <c r="B10791" i="3"/>
  <c r="B10790" i="3"/>
  <c r="B10789" i="3"/>
  <c r="B10788" i="3"/>
  <c r="B10777" i="3"/>
  <c r="B10776" i="3"/>
  <c r="B10775" i="3"/>
  <c r="B10774" i="3"/>
  <c r="B10773" i="3"/>
  <c r="B10772" i="3"/>
  <c r="B10771" i="3"/>
  <c r="B10770" i="3"/>
  <c r="B10769" i="3"/>
  <c r="B10726" i="3"/>
  <c r="B10725" i="3"/>
  <c r="B10724" i="3"/>
  <c r="B10723" i="3"/>
  <c r="B10701" i="3"/>
  <c r="B10700" i="3"/>
  <c r="B10682" i="3"/>
  <c r="B10681" i="3"/>
  <c r="B10680" i="3"/>
  <c r="B10679" i="3"/>
  <c r="B10678" i="3"/>
  <c r="B10672" i="3"/>
  <c r="B10667" i="3"/>
  <c r="B10666" i="3"/>
  <c r="B10665" i="3"/>
  <c r="B10664" i="3"/>
  <c r="B10663" i="3"/>
  <c r="B10662" i="3"/>
  <c r="B10661" i="3"/>
  <c r="B10660" i="3"/>
  <c r="B10659" i="3"/>
  <c r="B10658" i="3"/>
  <c r="B10657" i="3"/>
  <c r="B10656" i="3"/>
  <c r="B10655" i="3"/>
  <c r="B10654" i="3"/>
  <c r="B10653" i="3"/>
  <c r="B10652" i="3"/>
  <c r="B10651" i="3"/>
  <c r="B10646" i="3"/>
  <c r="B10645" i="3"/>
  <c r="B10644" i="3"/>
  <c r="B10640" i="3"/>
  <c r="B10620" i="3"/>
  <c r="B10618" i="3"/>
  <c r="B10617" i="3"/>
  <c r="B10616" i="3"/>
  <c r="B10614" i="3"/>
  <c r="B10612" i="3"/>
  <c r="B10611" i="3"/>
  <c r="B10609" i="3"/>
  <c r="B10608" i="3"/>
  <c r="B10607" i="3"/>
  <c r="B10606" i="3"/>
  <c r="B10605" i="3"/>
  <c r="B10604" i="3"/>
  <c r="B10603" i="3"/>
  <c r="B10602" i="3"/>
  <c r="B10601" i="3"/>
  <c r="B10600" i="3"/>
  <c r="B10595" i="3"/>
  <c r="B10583" i="3"/>
  <c r="B10582" i="3"/>
  <c r="B10581" i="3"/>
  <c r="B10580" i="3"/>
  <c r="B10579" i="3"/>
  <c r="B10578" i="3"/>
  <c r="B10577" i="3"/>
  <c r="B10570" i="3"/>
  <c r="B10569" i="3"/>
  <c r="B10568" i="3"/>
  <c r="B10567" i="3"/>
  <c r="B10566" i="3"/>
  <c r="B10565" i="3"/>
  <c r="B10564" i="3"/>
  <c r="B10563" i="3"/>
  <c r="B10561" i="3"/>
  <c r="B10560" i="3"/>
  <c r="B10559" i="3"/>
  <c r="B10558" i="3"/>
  <c r="B10557" i="3"/>
  <c r="B10556" i="3"/>
  <c r="B10515" i="3"/>
  <c r="B10514" i="3"/>
  <c r="B10513" i="3"/>
  <c r="B10512" i="3"/>
  <c r="B10477" i="3"/>
  <c r="B10476" i="3"/>
  <c r="B10475" i="3"/>
  <c r="B10471" i="3"/>
  <c r="B10470" i="3"/>
  <c r="B10469" i="3"/>
  <c r="B10468" i="3"/>
  <c r="B10467" i="3"/>
  <c r="B10466" i="3"/>
  <c r="B10465" i="3"/>
  <c r="B10464" i="3"/>
  <c r="B10437" i="3"/>
  <c r="B10436" i="3"/>
  <c r="B10434" i="3"/>
  <c r="B10433" i="3"/>
  <c r="B10432" i="3"/>
  <c r="B10429" i="3"/>
  <c r="B10428" i="3"/>
  <c r="B10426" i="3"/>
  <c r="B10405" i="3"/>
  <c r="B10404" i="3"/>
  <c r="B10403" i="3"/>
  <c r="B10402" i="3"/>
  <c r="B10401" i="3"/>
  <c r="B10396" i="3"/>
  <c r="B10395" i="3"/>
  <c r="B10394" i="3"/>
  <c r="B10393" i="3"/>
  <c r="B10392" i="3"/>
  <c r="B10391" i="3"/>
  <c r="B10390" i="3"/>
  <c r="B10389" i="3"/>
  <c r="B10388" i="3"/>
  <c r="B10387" i="3"/>
  <c r="B10386" i="3"/>
  <c r="B10385" i="3"/>
  <c r="B10384" i="3"/>
  <c r="B10383" i="3"/>
  <c r="B10382" i="3"/>
  <c r="B10381" i="3"/>
  <c r="B10380" i="3"/>
  <c r="B10379" i="3"/>
  <c r="B10378" i="3"/>
  <c r="B10377" i="3"/>
  <c r="B10376" i="3"/>
  <c r="B10375" i="3"/>
  <c r="B10374" i="3"/>
  <c r="B10373" i="3"/>
  <c r="B10372" i="3"/>
  <c r="B10371" i="3"/>
  <c r="B10370" i="3"/>
  <c r="B10369" i="3"/>
  <c r="B10368" i="3"/>
  <c r="B10367" i="3"/>
  <c r="B10366" i="3"/>
  <c r="B10365" i="3"/>
  <c r="B10364" i="3"/>
  <c r="B10363" i="3"/>
  <c r="B10362" i="3"/>
  <c r="B10361" i="3"/>
  <c r="B10360" i="3"/>
  <c r="B10359" i="3"/>
  <c r="B10358" i="3"/>
  <c r="B10357" i="3"/>
  <c r="B10356" i="3"/>
  <c r="B10355" i="3"/>
  <c r="B10354" i="3"/>
  <c r="B10353" i="3"/>
  <c r="B10352" i="3"/>
  <c r="B10351" i="3"/>
  <c r="B10350" i="3"/>
  <c r="B10349" i="3"/>
  <c r="B10348" i="3"/>
  <c r="B10347" i="3"/>
  <c r="B10346" i="3"/>
  <c r="B10345" i="3"/>
  <c r="B10344" i="3"/>
  <c r="B10343" i="3"/>
  <c r="B10342" i="3"/>
  <c r="B10341" i="3"/>
  <c r="B10340" i="3"/>
  <c r="B10339" i="3"/>
  <c r="B10338" i="3"/>
  <c r="B10337" i="3"/>
  <c r="B10336" i="3"/>
  <c r="B10335" i="3"/>
  <c r="B10334" i="3"/>
  <c r="B10333" i="3"/>
  <c r="B10332" i="3"/>
  <c r="B10331" i="3"/>
  <c r="B10330" i="3"/>
  <c r="B10329" i="3"/>
  <c r="B10328" i="3"/>
  <c r="B10327" i="3"/>
  <c r="B10326" i="3"/>
  <c r="B10325" i="3"/>
  <c r="B10324" i="3"/>
  <c r="B10323" i="3"/>
  <c r="B10322" i="3"/>
  <c r="B10321" i="3"/>
  <c r="B10320" i="3"/>
  <c r="B10319" i="3"/>
  <c r="B10318" i="3"/>
  <c r="B10317" i="3"/>
  <c r="B10316" i="3"/>
  <c r="B10315" i="3"/>
  <c r="B10314" i="3"/>
  <c r="B10313" i="3"/>
  <c r="B10312" i="3"/>
  <c r="B10311" i="3"/>
  <c r="B10310" i="3"/>
  <c r="B10309" i="3"/>
  <c r="B10308" i="3"/>
  <c r="B10307" i="3"/>
  <c r="B10306" i="3"/>
  <c r="B10305" i="3"/>
  <c r="B10304" i="3"/>
  <c r="B10303" i="3"/>
  <c r="B10302" i="3"/>
  <c r="B10301" i="3"/>
  <c r="B10300" i="3"/>
  <c r="B10299" i="3"/>
  <c r="B10298" i="3"/>
  <c r="B10297" i="3"/>
  <c r="B10296" i="3"/>
  <c r="B10295" i="3"/>
  <c r="B10294" i="3"/>
  <c r="B10293" i="3"/>
  <c r="B10292" i="3"/>
  <c r="B10291" i="3"/>
  <c r="B10290" i="3"/>
  <c r="B10289" i="3"/>
  <c r="B10288" i="3"/>
  <c r="B10287" i="3"/>
  <c r="B10286" i="3"/>
  <c r="B10285" i="3"/>
  <c r="B10284" i="3"/>
  <c r="B10280" i="3"/>
  <c r="B10279" i="3"/>
  <c r="B10278" i="3"/>
  <c r="B10277" i="3"/>
  <c r="B10276" i="3"/>
  <c r="B10275" i="3"/>
  <c r="B10274" i="3"/>
  <c r="B10273" i="3"/>
  <c r="B10272" i="3"/>
  <c r="B10271" i="3"/>
  <c r="B10270" i="3"/>
  <c r="B10269" i="3"/>
  <c r="B10268" i="3"/>
  <c r="B10267" i="3"/>
  <c r="B10266" i="3"/>
  <c r="B10254" i="3"/>
  <c r="B10253" i="3"/>
  <c r="B10210" i="3"/>
  <c r="B10209" i="3"/>
  <c r="B10206" i="3"/>
  <c r="B10205" i="3"/>
  <c r="B10204" i="3"/>
  <c r="B10203" i="3"/>
  <c r="B10202" i="3"/>
  <c r="B10201" i="3"/>
  <c r="B10200" i="3"/>
  <c r="B10199" i="3"/>
  <c r="B10198" i="3"/>
  <c r="B10197" i="3"/>
  <c r="B10192" i="3"/>
  <c r="B10191" i="3"/>
  <c r="B10190" i="3"/>
  <c r="B10189" i="3"/>
  <c r="B10188" i="3"/>
  <c r="B10187" i="3"/>
  <c r="B10186" i="3"/>
  <c r="B10185" i="3"/>
  <c r="B10184" i="3"/>
  <c r="B10183" i="3"/>
  <c r="B10182" i="3"/>
  <c r="B10181" i="3"/>
  <c r="B10180" i="3"/>
  <c r="B10179" i="3"/>
  <c r="B10178" i="3"/>
  <c r="B10177" i="3"/>
  <c r="B10176" i="3"/>
  <c r="B10175" i="3"/>
  <c r="B10174" i="3"/>
  <c r="B10173" i="3"/>
  <c r="B10172" i="3"/>
  <c r="B10171" i="3"/>
  <c r="B10170" i="3"/>
  <c r="B10169" i="3"/>
  <c r="B10168" i="3"/>
  <c r="B10167" i="3"/>
  <c r="B10166" i="3"/>
  <c r="B10165" i="3"/>
  <c r="B10164" i="3"/>
  <c r="B10163" i="3"/>
  <c r="B10141" i="3"/>
  <c r="B10140" i="3"/>
  <c r="B10139" i="3"/>
  <c r="B10138" i="3"/>
  <c r="B10137" i="3"/>
  <c r="B10136" i="3"/>
  <c r="B10135" i="3"/>
  <c r="B10132" i="3"/>
  <c r="B10131" i="3"/>
  <c r="B10130" i="3"/>
  <c r="B10089" i="3"/>
  <c r="B10088" i="3"/>
  <c r="B10087" i="3"/>
  <c r="B10086" i="3"/>
  <c r="B10085" i="3"/>
  <c r="B10079" i="3"/>
  <c r="B10078" i="3"/>
  <c r="B10071" i="3"/>
  <c r="B10070" i="3"/>
  <c r="B10069" i="3"/>
  <c r="B10068" i="3"/>
  <c r="B10067" i="3"/>
  <c r="B10066" i="3"/>
  <c r="B10065" i="3"/>
  <c r="B10064" i="3"/>
  <c r="B10063" i="3"/>
  <c r="B10039" i="3"/>
  <c r="B10038" i="3"/>
  <c r="B10018" i="3"/>
  <c r="B10017" i="3"/>
  <c r="B10013" i="3"/>
  <c r="B10012" i="3"/>
  <c r="B10011" i="3"/>
  <c r="B10009" i="3"/>
  <c r="B10008" i="3"/>
  <c r="B10007" i="3"/>
  <c r="B10006" i="3"/>
  <c r="B9993" i="3"/>
  <c r="B9991" i="3"/>
  <c r="B9990" i="3"/>
  <c r="B9989" i="3"/>
  <c r="B9963" i="3"/>
  <c r="B9962" i="3"/>
  <c r="B9961" i="3"/>
  <c r="B9960" i="3"/>
  <c r="B9953" i="3"/>
  <c r="B9952" i="3"/>
  <c r="B9939" i="3"/>
  <c r="B9938" i="3"/>
  <c r="B9937" i="3"/>
  <c r="B9936" i="3"/>
  <c r="B9935" i="3"/>
  <c r="B9934" i="3"/>
  <c r="B9933" i="3"/>
  <c r="B9932" i="3"/>
  <c r="B9931" i="3"/>
  <c r="B9930" i="3"/>
  <c r="B9929" i="3"/>
  <c r="B9928" i="3"/>
  <c r="B9927" i="3"/>
  <c r="B9926" i="3"/>
  <c r="B9925" i="3"/>
  <c r="B9924" i="3"/>
  <c r="B9923" i="3"/>
  <c r="B9922" i="3"/>
  <c r="B9921" i="3"/>
  <c r="B9920" i="3"/>
  <c r="B9919" i="3"/>
  <c r="B9918" i="3"/>
  <c r="B9917" i="3"/>
  <c r="B9916" i="3"/>
  <c r="B9915" i="3"/>
  <c r="B9914" i="3"/>
  <c r="B9913" i="3"/>
  <c r="B9912" i="3"/>
  <c r="B9911" i="3"/>
  <c r="B9910" i="3"/>
  <c r="B9909" i="3"/>
  <c r="B9908" i="3"/>
  <c r="B9907" i="3"/>
  <c r="B9906" i="3"/>
  <c r="B9905" i="3"/>
  <c r="B9904" i="3"/>
  <c r="B9903" i="3"/>
  <c r="B9902" i="3"/>
  <c r="B9901" i="3"/>
  <c r="B9900" i="3"/>
  <c r="B9899" i="3"/>
  <c r="B9898" i="3"/>
  <c r="B9897" i="3"/>
  <c r="B9896" i="3"/>
  <c r="B9895" i="3"/>
  <c r="B9894" i="3"/>
  <c r="B9893" i="3"/>
  <c r="B9892" i="3"/>
  <c r="B9891" i="3"/>
  <c r="B9890" i="3"/>
  <c r="B9889" i="3"/>
  <c r="B9888" i="3"/>
  <c r="B9887" i="3"/>
  <c r="B9886" i="3"/>
  <c r="B9885" i="3"/>
  <c r="B9884" i="3"/>
  <c r="B9883" i="3"/>
  <c r="B9882" i="3"/>
  <c r="B9881" i="3"/>
  <c r="B9880" i="3"/>
  <c r="B9879" i="3"/>
  <c r="B9878" i="3"/>
  <c r="B9877" i="3"/>
  <c r="B9876" i="3"/>
  <c r="B9875" i="3"/>
  <c r="B9874" i="3"/>
  <c r="B9873" i="3"/>
  <c r="B9872" i="3"/>
  <c r="B9871" i="3"/>
  <c r="B9870" i="3"/>
  <c r="B9869" i="3"/>
  <c r="B9868" i="3"/>
  <c r="B9867" i="3"/>
  <c r="B9866" i="3"/>
  <c r="B9865" i="3"/>
  <c r="B9843" i="3"/>
  <c r="B9842" i="3"/>
  <c r="B9841" i="3"/>
  <c r="B9840" i="3"/>
  <c r="B9839" i="3"/>
  <c r="B9838" i="3"/>
  <c r="B9837" i="3"/>
  <c r="B9836" i="3"/>
  <c r="B9835" i="3"/>
  <c r="B9834" i="3"/>
  <c r="B9833" i="3"/>
  <c r="B9832" i="3"/>
  <c r="B9831" i="3"/>
  <c r="B9830" i="3"/>
  <c r="B9829" i="3"/>
  <c r="B9818" i="3"/>
  <c r="B9817" i="3"/>
  <c r="B9816" i="3"/>
  <c r="B9797" i="3"/>
  <c r="B9796" i="3"/>
  <c r="B9795" i="3"/>
  <c r="B9794" i="3"/>
  <c r="B9793" i="3"/>
  <c r="B9787" i="3"/>
  <c r="B9786" i="3"/>
  <c r="B9785" i="3"/>
  <c r="B9784" i="3"/>
  <c r="B9749" i="3"/>
  <c r="B9748" i="3"/>
  <c r="B9747" i="3"/>
  <c r="B9746" i="3"/>
  <c r="B9745" i="3"/>
  <c r="B9744" i="3"/>
  <c r="B9743" i="3"/>
  <c r="B9742" i="3"/>
  <c r="B9741" i="3"/>
  <c r="B9740" i="3"/>
  <c r="B9739" i="3"/>
  <c r="B9738" i="3"/>
  <c r="B9737" i="3"/>
  <c r="B9736" i="3"/>
  <c r="B9735" i="3"/>
  <c r="B9734" i="3"/>
  <c r="B9733" i="3"/>
  <c r="B9732" i="3"/>
  <c r="B9731" i="3"/>
  <c r="B9730" i="3"/>
  <c r="B9729" i="3"/>
  <c r="B9728" i="3"/>
  <c r="B9727" i="3"/>
  <c r="B9726" i="3"/>
  <c r="B9725" i="3"/>
  <c r="B9724" i="3"/>
  <c r="B9723" i="3"/>
  <c r="B9722" i="3"/>
  <c r="B9721" i="3"/>
  <c r="B9720" i="3"/>
  <c r="B9719" i="3"/>
  <c r="B9718" i="3"/>
  <c r="B9717" i="3"/>
  <c r="B9707" i="3"/>
  <c r="B9706" i="3"/>
  <c r="B9685" i="3"/>
  <c r="B9684" i="3"/>
  <c r="B9683" i="3"/>
  <c r="B9682" i="3"/>
  <c r="B9681" i="3"/>
  <c r="B9680" i="3"/>
  <c r="B9679" i="3"/>
  <c r="B9678" i="3"/>
  <c r="B9677" i="3"/>
  <c r="B9676" i="3"/>
  <c r="B9675" i="3"/>
  <c r="B9674" i="3"/>
  <c r="B9673" i="3"/>
  <c r="B9672" i="3"/>
  <c r="B9671" i="3"/>
  <c r="B9670" i="3"/>
  <c r="B9669" i="3"/>
  <c r="B9668" i="3"/>
  <c r="B9667" i="3"/>
  <c r="B9666" i="3"/>
  <c r="B9665" i="3"/>
  <c r="B9664" i="3"/>
  <c r="B9663" i="3"/>
  <c r="B9662" i="3"/>
  <c r="B9661" i="3"/>
  <c r="B9660" i="3"/>
  <c r="B9658" i="3"/>
  <c r="B9657" i="3"/>
  <c r="B9656" i="3"/>
  <c r="B9655" i="3"/>
  <c r="B9654" i="3"/>
  <c r="B9653" i="3"/>
  <c r="B9652" i="3"/>
  <c r="B9651" i="3"/>
  <c r="B9650" i="3"/>
  <c r="B9649" i="3"/>
  <c r="B9648" i="3"/>
  <c r="B9647" i="3"/>
  <c r="B9646" i="3"/>
  <c r="B9645" i="3"/>
  <c r="B9644" i="3"/>
  <c r="B9643" i="3"/>
  <c r="B9642" i="3"/>
  <c r="B9641" i="3"/>
  <c r="B9640" i="3"/>
  <c r="B9619" i="3"/>
  <c r="B9618" i="3"/>
  <c r="B9617" i="3"/>
  <c r="B9616" i="3"/>
  <c r="B9614" i="3"/>
  <c r="B9613" i="3"/>
  <c r="B9612" i="3"/>
  <c r="B9611" i="3"/>
  <c r="B9610" i="3"/>
  <c r="B9603" i="3"/>
  <c r="B9602" i="3"/>
  <c r="B9601" i="3"/>
  <c r="B9600" i="3"/>
  <c r="B9599" i="3"/>
  <c r="B9598" i="3"/>
  <c r="B9597" i="3"/>
  <c r="B9596" i="3"/>
  <c r="B9595" i="3"/>
  <c r="B9594" i="3"/>
  <c r="B9593" i="3"/>
  <c r="B9588" i="3"/>
  <c r="B9587" i="3"/>
  <c r="B9586" i="3"/>
  <c r="B9585" i="3"/>
  <c r="B9584" i="3"/>
  <c r="B9583" i="3"/>
  <c r="B9552" i="3"/>
  <c r="B9551" i="3"/>
  <c r="B9528" i="3"/>
  <c r="B9518" i="3"/>
  <c r="B9511" i="3"/>
  <c r="B9510" i="3"/>
  <c r="B9509" i="3"/>
  <c r="B9508" i="3"/>
  <c r="B9507" i="3"/>
  <c r="B9506" i="3"/>
  <c r="B9505" i="3"/>
  <c r="B9504" i="3"/>
  <c r="B9503" i="3"/>
  <c r="B9502" i="3"/>
  <c r="B9496" i="3"/>
  <c r="B9484" i="3"/>
  <c r="B9483" i="3"/>
  <c r="B9444" i="3"/>
  <c r="B9443" i="3"/>
  <c r="B9442" i="3"/>
  <c r="B9441" i="3"/>
  <c r="B9440" i="3"/>
  <c r="B9439" i="3"/>
  <c r="B9398" i="3"/>
  <c r="B9397" i="3"/>
  <c r="B9379" i="3"/>
  <c r="B9378" i="3"/>
  <c r="B9377" i="3"/>
  <c r="B9369" i="3"/>
  <c r="B9361" i="3"/>
  <c r="B9360" i="3"/>
  <c r="B9359" i="3"/>
  <c r="B9358" i="3"/>
  <c r="B9357" i="3"/>
  <c r="B9356" i="3"/>
  <c r="B9355" i="3"/>
  <c r="B9354" i="3"/>
  <c r="B9353" i="3"/>
  <c r="B9352" i="3"/>
  <c r="B9351" i="3"/>
  <c r="B9350" i="3"/>
  <c r="B9349" i="3"/>
  <c r="B9348" i="3"/>
  <c r="B9347" i="3"/>
  <c r="B9346" i="3"/>
  <c r="B9345" i="3"/>
  <c r="B9337" i="3"/>
  <c r="B9336" i="3"/>
  <c r="B9335" i="3"/>
  <c r="B9334" i="3"/>
  <c r="B9333" i="3"/>
  <c r="B9332" i="3"/>
  <c r="B9331" i="3"/>
  <c r="B9330" i="3"/>
  <c r="B9329" i="3"/>
  <c r="B9328" i="3"/>
  <c r="B9327" i="3"/>
  <c r="B9326" i="3"/>
  <c r="B9325" i="3"/>
  <c r="B9324" i="3"/>
  <c r="B9323" i="3"/>
  <c r="B9322" i="3"/>
  <c r="B9315" i="3"/>
  <c r="B9314" i="3"/>
  <c r="B9313" i="3"/>
  <c r="B9312" i="3"/>
  <c r="B9311" i="3"/>
  <c r="B9310" i="3"/>
  <c r="B9309" i="3"/>
  <c r="B9308" i="3"/>
  <c r="B9302" i="3"/>
  <c r="B9301" i="3"/>
  <c r="B9293" i="3"/>
  <c r="B9288" i="3"/>
  <c r="B9287" i="3"/>
  <c r="B9286" i="3"/>
  <c r="B9285" i="3"/>
  <c r="B9284" i="3"/>
  <c r="B9271" i="3"/>
  <c r="B9270" i="3"/>
  <c r="B9269" i="3"/>
  <c r="B9268" i="3"/>
  <c r="B9267" i="3"/>
  <c r="B9266" i="3"/>
  <c r="B9265" i="3"/>
  <c r="B9224" i="3"/>
  <c r="B9223" i="3"/>
  <c r="B9222" i="3"/>
  <c r="B9221" i="3"/>
  <c r="B9214" i="3"/>
  <c r="B9213" i="3"/>
  <c r="B9212" i="3"/>
  <c r="B9211" i="3"/>
  <c r="B9210" i="3"/>
  <c r="B9209" i="3"/>
  <c r="B9208" i="3"/>
  <c r="B9207" i="3"/>
  <c r="B9206" i="3"/>
  <c r="B9205" i="3"/>
  <c r="B9204" i="3"/>
  <c r="B9203" i="3"/>
  <c r="B9202" i="3"/>
  <c r="B9201" i="3"/>
  <c r="B9200" i="3"/>
  <c r="B9193" i="3"/>
  <c r="B9192" i="3"/>
  <c r="B9191" i="3"/>
  <c r="B9190" i="3"/>
  <c r="B9189" i="3"/>
  <c r="B9188" i="3"/>
  <c r="B9187" i="3"/>
  <c r="B9186" i="3"/>
  <c r="B9185" i="3"/>
  <c r="B9180" i="3"/>
  <c r="B9179" i="3"/>
  <c r="B9178" i="3"/>
  <c r="B9177" i="3"/>
  <c r="B9176" i="3"/>
  <c r="B9175" i="3"/>
  <c r="B9142" i="3"/>
  <c r="B9141" i="3"/>
  <c r="B9140" i="3"/>
  <c r="B9139" i="3"/>
  <c r="B9138" i="3"/>
  <c r="B9133" i="3"/>
  <c r="B9132" i="3"/>
  <c r="B9121" i="3"/>
  <c r="B9120" i="3"/>
  <c r="B9119" i="3"/>
  <c r="B9118" i="3"/>
  <c r="B9117" i="3"/>
  <c r="B9116" i="3"/>
  <c r="B9103" i="3"/>
  <c r="B9102" i="3"/>
  <c r="B9101" i="3"/>
  <c r="B9100" i="3"/>
  <c r="B9058" i="3"/>
  <c r="B9057" i="3"/>
  <c r="B9049" i="3"/>
  <c r="B9047" i="3"/>
  <c r="B9046" i="3"/>
  <c r="B9045" i="3"/>
  <c r="B9044" i="3"/>
  <c r="B9043" i="3"/>
  <c r="B9042" i="3"/>
  <c r="B9041" i="3"/>
  <c r="B9040" i="3"/>
  <c r="B9039" i="3"/>
  <c r="B9038" i="3"/>
  <c r="B9031" i="3"/>
  <c r="B9016" i="3"/>
  <c r="B9013" i="3"/>
  <c r="B9012" i="3"/>
  <c r="B9011" i="3"/>
  <c r="B9007" i="3"/>
  <c r="B9006" i="3"/>
  <c r="B9005" i="3"/>
  <c r="B9004" i="3"/>
  <c r="B9003" i="3"/>
  <c r="B9002" i="3"/>
  <c r="B9001" i="3"/>
  <c r="B9000" i="3"/>
  <c r="B8990" i="3"/>
  <c r="B8989" i="3"/>
  <c r="B8988" i="3"/>
  <c r="B8975" i="3"/>
  <c r="B8974" i="3"/>
  <c r="B8973" i="3"/>
  <c r="B8972" i="3"/>
  <c r="B8945" i="3"/>
  <c r="B8944" i="3"/>
  <c r="B8943" i="3"/>
  <c r="B8942" i="3"/>
  <c r="B8941" i="3"/>
  <c r="B8940" i="3"/>
  <c r="B8939" i="3"/>
  <c r="B8935" i="3"/>
  <c r="B8934" i="3"/>
  <c r="B8924" i="3"/>
  <c r="B8923" i="3"/>
  <c r="B8922" i="3"/>
  <c r="B8921" i="3"/>
  <c r="B8920" i="3"/>
  <c r="B8919" i="3"/>
  <c r="B8918" i="3"/>
  <c r="B8917" i="3"/>
  <c r="B8916" i="3"/>
  <c r="B8915" i="3"/>
  <c r="B8914" i="3"/>
  <c r="B8907" i="3"/>
  <c r="B8906" i="3"/>
  <c r="B8905" i="3"/>
  <c r="B8904" i="3"/>
  <c r="B8903" i="3"/>
  <c r="B8902" i="3"/>
  <c r="B8901" i="3"/>
  <c r="B8895" i="3"/>
  <c r="B8894" i="3"/>
  <c r="B8893" i="3"/>
  <c r="B8892" i="3"/>
  <c r="B8891" i="3"/>
  <c r="B8890" i="3"/>
  <c r="B8889" i="3"/>
  <c r="B8888" i="3"/>
  <c r="B8887" i="3"/>
  <c r="B8886" i="3"/>
  <c r="B8885" i="3"/>
  <c r="B8884" i="3"/>
  <c r="B8873" i="3"/>
  <c r="B8872" i="3"/>
  <c r="B8871" i="3"/>
  <c r="B8870" i="3"/>
  <c r="B8869" i="3"/>
  <c r="B8868" i="3"/>
  <c r="B8867" i="3"/>
  <c r="B8866" i="3"/>
  <c r="B8865" i="3"/>
  <c r="B8864" i="3"/>
  <c r="B8863" i="3"/>
  <c r="B8862" i="3"/>
  <c r="B8861" i="3"/>
  <c r="B8860" i="3"/>
  <c r="B8859" i="3"/>
  <c r="B8858" i="3"/>
  <c r="B8857" i="3"/>
  <c r="B8852" i="3"/>
  <c r="B8851" i="3"/>
  <c r="B8850" i="3"/>
  <c r="B8849" i="3"/>
  <c r="B8848" i="3"/>
  <c r="B8846" i="3"/>
  <c r="B8845" i="3"/>
  <c r="B8844" i="3"/>
  <c r="B8843" i="3"/>
  <c r="B8842" i="3"/>
  <c r="B8841" i="3"/>
  <c r="B8840" i="3"/>
  <c r="B8839" i="3"/>
  <c r="B8838" i="3"/>
  <c r="B8808" i="3"/>
  <c r="B8807" i="3"/>
  <c r="B8806" i="3"/>
  <c r="B8805" i="3"/>
  <c r="B8804" i="3"/>
  <c r="B8803" i="3"/>
  <c r="B8802" i="3"/>
  <c r="B8801" i="3"/>
  <c r="B8800" i="3"/>
  <c r="B8799" i="3"/>
  <c r="B8798" i="3"/>
  <c r="B8797" i="3"/>
  <c r="B8796" i="3"/>
  <c r="B8795" i="3"/>
  <c r="B8794" i="3"/>
  <c r="B8793" i="3"/>
  <c r="B8780" i="3"/>
  <c r="B8779" i="3"/>
  <c r="B8778" i="3"/>
  <c r="B8777" i="3"/>
  <c r="B8776" i="3"/>
  <c r="B8768" i="3"/>
  <c r="B8767" i="3"/>
  <c r="B8766" i="3"/>
  <c r="B8765" i="3"/>
  <c r="B8764" i="3"/>
  <c r="B8763" i="3"/>
  <c r="B8762" i="3"/>
  <c r="B8761" i="3"/>
  <c r="B8760" i="3"/>
  <c r="B8759" i="3"/>
  <c r="B8758" i="3"/>
  <c r="B8757" i="3"/>
  <c r="B8756" i="3"/>
  <c r="B8746" i="3"/>
  <c r="B8745" i="3"/>
  <c r="B8743" i="3"/>
  <c r="B8742" i="3"/>
  <c r="B8741" i="3"/>
  <c r="B8740" i="3"/>
  <c r="B8739" i="3"/>
  <c r="B8738" i="3"/>
  <c r="B8737" i="3"/>
  <c r="B8736" i="3"/>
  <c r="B8735" i="3"/>
  <c r="B8734" i="3"/>
  <c r="B8733" i="3"/>
  <c r="B8732" i="3"/>
  <c r="B8731" i="3"/>
  <c r="B8730" i="3"/>
  <c r="B8729" i="3"/>
  <c r="B8728" i="3"/>
  <c r="B8723" i="3"/>
  <c r="B8722" i="3"/>
  <c r="B8721" i="3"/>
  <c r="B8710" i="3"/>
  <c r="B8709" i="3"/>
  <c r="B8708" i="3"/>
  <c r="B8701" i="3"/>
  <c r="B8700" i="3"/>
  <c r="B8692" i="3"/>
  <c r="B8691" i="3"/>
  <c r="B8686" i="3"/>
  <c r="B8685" i="3"/>
  <c r="B8684" i="3"/>
  <c r="B8683" i="3"/>
  <c r="B8682" i="3"/>
  <c r="B8681" i="3"/>
  <c r="B8672" i="3"/>
  <c r="B8671" i="3"/>
  <c r="B8670" i="3"/>
  <c r="B8669" i="3"/>
  <c r="B8668" i="3"/>
  <c r="B8667" i="3"/>
  <c r="B8666" i="3"/>
  <c r="B8665" i="3"/>
  <c r="B8664" i="3"/>
  <c r="B8663" i="3"/>
  <c r="B8662" i="3"/>
  <c r="B8661" i="3"/>
  <c r="B8660" i="3"/>
  <c r="B8651" i="3"/>
  <c r="B8650" i="3"/>
  <c r="B8649" i="3"/>
  <c r="B8648" i="3"/>
  <c r="B8647" i="3"/>
  <c r="B8646" i="3"/>
  <c r="B8645" i="3"/>
  <c r="B8644" i="3"/>
  <c r="B8643" i="3"/>
  <c r="B8642" i="3"/>
  <c r="B8641" i="3"/>
  <c r="B8640" i="3"/>
  <c r="B8639" i="3"/>
  <c r="B8638" i="3"/>
  <c r="B8637" i="3"/>
  <c r="B8636" i="3"/>
  <c r="B8635" i="3"/>
  <c r="B8634" i="3"/>
  <c r="B8633" i="3"/>
  <c r="B8632" i="3"/>
  <c r="B8631" i="3"/>
  <c r="B8629" i="3"/>
  <c r="B8628" i="3"/>
  <c r="B8627" i="3"/>
  <c r="B8626" i="3"/>
  <c r="B8625" i="3"/>
  <c r="B8624" i="3"/>
  <c r="B8621" i="3"/>
  <c r="B8620" i="3"/>
  <c r="B8619" i="3"/>
  <c r="B8611" i="3"/>
  <c r="B8610" i="3"/>
  <c r="B8590" i="3"/>
  <c r="B8589" i="3"/>
  <c r="B8588" i="3"/>
  <c r="B8587" i="3"/>
  <c r="B8586" i="3"/>
  <c r="B8571" i="3"/>
  <c r="B8570" i="3"/>
  <c r="B8569" i="3"/>
  <c r="B8568" i="3"/>
  <c r="B8567" i="3"/>
  <c r="B8566" i="3"/>
  <c r="B8565" i="3"/>
  <c r="B8564" i="3"/>
  <c r="B8561" i="3"/>
  <c r="B8559" i="3"/>
  <c r="B8549" i="3"/>
  <c r="B8548" i="3"/>
  <c r="B8547" i="3"/>
  <c r="B8538" i="3"/>
  <c r="B8537" i="3"/>
  <c r="B8536" i="3"/>
  <c r="B8524" i="3"/>
  <c r="B8523" i="3"/>
  <c r="B8519" i="3"/>
  <c r="B8518" i="3"/>
  <c r="B8517" i="3"/>
  <c r="B8516" i="3"/>
  <c r="B8513" i="3"/>
  <c r="B8512" i="3"/>
  <c r="B8511" i="3"/>
  <c r="B8510" i="3"/>
  <c r="B8509" i="3"/>
  <c r="B8495" i="3"/>
  <c r="B8494" i="3"/>
  <c r="B8493" i="3"/>
  <c r="B8492" i="3"/>
  <c r="B8491" i="3"/>
  <c r="B8490" i="3"/>
  <c r="B8489" i="3"/>
  <c r="B8488" i="3"/>
  <c r="B8487" i="3"/>
  <c r="B8486" i="3"/>
  <c r="B8485" i="3"/>
  <c r="B8484" i="3"/>
  <c r="B8483" i="3"/>
  <c r="B8482" i="3"/>
  <c r="B8468" i="3"/>
  <c r="B8467" i="3"/>
  <c r="B8463" i="3"/>
  <c r="B8451" i="3"/>
  <c r="B8450" i="3"/>
  <c r="B8449" i="3"/>
  <c r="B8440" i="3"/>
  <c r="B8439" i="3"/>
  <c r="B8438" i="3"/>
  <c r="B8437" i="3"/>
  <c r="B8436" i="3"/>
  <c r="B8435" i="3"/>
  <c r="B8434" i="3"/>
  <c r="B8400" i="3"/>
  <c r="B8399" i="3"/>
  <c r="B8398" i="3"/>
  <c r="B8397" i="3"/>
  <c r="B8396" i="3"/>
  <c r="B8395" i="3"/>
  <c r="B8394" i="3"/>
  <c r="B8393" i="3"/>
  <c r="B8392" i="3"/>
  <c r="B8391" i="3"/>
  <c r="B8390" i="3"/>
  <c r="B8389" i="3"/>
  <c r="B8388" i="3"/>
  <c r="B8384" i="3"/>
  <c r="B8383" i="3"/>
  <c r="B8382" i="3"/>
  <c r="B8381" i="3"/>
  <c r="B8380" i="3"/>
  <c r="B8379" i="3"/>
  <c r="B8374" i="3"/>
  <c r="B8373" i="3"/>
  <c r="B8369" i="3"/>
  <c r="B8368" i="3"/>
  <c r="B8367" i="3"/>
  <c r="B8366" i="3"/>
  <c r="B8365" i="3"/>
  <c r="B8364" i="3"/>
  <c r="B8363" i="3"/>
  <c r="B8362" i="3"/>
  <c r="B8361" i="3"/>
  <c r="B8360" i="3"/>
  <c r="B8359" i="3"/>
  <c r="B8358" i="3"/>
  <c r="B8357" i="3"/>
  <c r="B8356" i="3"/>
  <c r="B8355" i="3"/>
  <c r="B8354" i="3"/>
  <c r="B8350" i="3"/>
  <c r="B8349" i="3"/>
  <c r="B8348" i="3"/>
  <c r="B8347" i="3"/>
  <c r="B8346" i="3"/>
  <c r="B8345" i="3"/>
  <c r="B8344" i="3"/>
  <c r="B8343" i="3"/>
  <c r="B8342" i="3"/>
  <c r="B8341" i="3"/>
  <c r="B8332" i="3"/>
  <c r="B8331" i="3"/>
  <c r="B8330" i="3"/>
  <c r="B8329" i="3"/>
  <c r="B8328" i="3"/>
  <c r="B8327" i="3"/>
  <c r="B8326" i="3"/>
  <c r="B8325" i="3"/>
  <c r="B8324" i="3"/>
  <c r="B8323" i="3"/>
  <c r="B8322" i="3"/>
  <c r="B8321" i="3"/>
  <c r="B8320" i="3"/>
  <c r="B8319" i="3"/>
  <c r="B8287" i="3"/>
  <c r="B8286" i="3"/>
  <c r="B8285" i="3"/>
  <c r="B8284" i="3"/>
  <c r="B8283" i="3"/>
  <c r="B8282" i="3"/>
  <c r="B8281" i="3"/>
  <c r="B8280" i="3"/>
  <c r="B8279" i="3"/>
  <c r="B8272" i="3"/>
  <c r="B8271" i="3"/>
  <c r="B8270" i="3"/>
  <c r="B8269" i="3"/>
  <c r="B8257" i="3"/>
  <c r="B8256" i="3"/>
  <c r="B8255" i="3"/>
  <c r="B8254" i="3"/>
  <c r="B8253" i="3"/>
  <c r="B8252" i="3"/>
  <c r="B8251" i="3"/>
  <c r="B8250" i="3"/>
  <c r="B8246" i="3"/>
  <c r="B8244" i="3"/>
  <c r="B8236" i="3"/>
  <c r="B8235" i="3"/>
  <c r="B8234" i="3"/>
  <c r="B8233" i="3"/>
  <c r="B8232" i="3"/>
  <c r="B8231" i="3"/>
  <c r="B8230" i="3"/>
  <c r="B8229" i="3"/>
  <c r="B8226" i="3"/>
  <c r="B8200" i="3"/>
  <c r="B8199" i="3"/>
  <c r="B8198" i="3"/>
  <c r="B8197" i="3"/>
  <c r="B8156" i="3"/>
  <c r="B8155" i="3"/>
  <c r="B8154" i="3"/>
  <c r="B8153" i="3"/>
  <c r="B8152" i="3"/>
  <c r="B8151" i="3"/>
  <c r="B8150" i="3"/>
  <c r="B8149" i="3"/>
  <c r="B8148" i="3"/>
  <c r="B8147" i="3"/>
  <c r="B8146" i="3"/>
  <c r="B8145" i="3"/>
  <c r="B8144" i="3"/>
  <c r="B8143" i="3"/>
  <c r="B8142" i="3"/>
  <c r="B8141" i="3"/>
  <c r="B8140" i="3"/>
  <c r="B8139" i="3"/>
  <c r="B8138" i="3"/>
  <c r="B8137" i="3"/>
  <c r="B8136" i="3"/>
  <c r="B8135" i="3"/>
  <c r="B8134" i="3"/>
  <c r="B8133" i="3"/>
  <c r="B8132" i="3"/>
  <c r="B8131" i="3"/>
  <c r="B8130" i="3"/>
  <c r="B8129" i="3"/>
  <c r="B8128" i="3"/>
  <c r="B8127" i="3"/>
  <c r="B8126" i="3"/>
  <c r="B8125" i="3"/>
  <c r="B8124" i="3"/>
  <c r="B8123" i="3"/>
  <c r="B8118" i="3"/>
  <c r="B8117" i="3"/>
  <c r="B8113" i="3"/>
  <c r="B8112" i="3"/>
  <c r="B8111" i="3"/>
  <c r="B8110" i="3"/>
  <c r="B8109" i="3"/>
  <c r="B8108" i="3"/>
  <c r="B8107" i="3"/>
  <c r="B8106" i="3"/>
  <c r="B8105" i="3"/>
  <c r="B8104" i="3"/>
  <c r="B8103" i="3"/>
  <c r="B8100" i="3"/>
  <c r="B8099" i="3"/>
  <c r="B8098" i="3"/>
  <c r="B8097" i="3"/>
  <c r="B8087" i="3"/>
  <c r="B8086" i="3"/>
  <c r="B8084" i="3"/>
  <c r="B8069" i="3"/>
  <c r="B8068" i="3"/>
  <c r="B8067" i="3"/>
  <c r="B8058" i="3"/>
  <c r="B8057" i="3"/>
  <c r="B8056" i="3"/>
  <c r="B8055" i="3"/>
  <c r="B8054" i="3"/>
  <c r="B8053" i="3"/>
  <c r="B8052" i="3"/>
  <c r="B8051" i="3"/>
  <c r="B8050" i="3"/>
  <c r="B8049" i="3"/>
  <c r="B8048" i="3"/>
  <c r="B8042" i="3"/>
  <c r="B8034" i="3"/>
  <c r="B8033" i="3"/>
  <c r="B8032" i="3"/>
  <c r="B8031" i="3"/>
  <c r="B8030" i="3"/>
  <c r="B8029" i="3"/>
  <c r="B8028" i="3"/>
  <c r="B8027" i="3"/>
  <c r="B8026" i="3"/>
  <c r="B8025" i="3"/>
  <c r="B8024" i="3"/>
  <c r="B8023" i="3"/>
  <c r="B8022" i="3"/>
  <c r="B8021" i="3"/>
  <c r="B8020" i="3"/>
  <c r="B8019" i="3"/>
  <c r="B8018" i="3"/>
  <c r="B8017" i="3"/>
  <c r="B8016" i="3"/>
  <c r="B8015" i="3"/>
  <c r="B8014" i="3"/>
  <c r="B8013" i="3"/>
  <c r="B8012" i="3"/>
  <c r="B8011" i="3"/>
  <c r="B8010" i="3"/>
  <c r="B8009" i="3"/>
  <c r="B8008" i="3"/>
  <c r="B8007" i="3"/>
  <c r="B7989" i="3"/>
  <c r="B7988" i="3"/>
  <c r="B7955" i="3"/>
  <c r="B7954" i="3"/>
  <c r="B7952" i="3"/>
  <c r="B7951" i="3"/>
  <c r="B7950" i="3"/>
  <c r="B7949" i="3"/>
  <c r="B7948" i="3"/>
  <c r="B7947" i="3"/>
  <c r="B7946" i="3"/>
  <c r="B7945" i="3"/>
  <c r="B7944" i="3"/>
  <c r="B7943" i="3"/>
  <c r="B7942" i="3"/>
  <c r="B7941" i="3"/>
  <c r="B7940" i="3"/>
  <c r="B7939" i="3"/>
  <c r="B7938" i="3"/>
  <c r="B7937" i="3"/>
  <c r="B7936" i="3"/>
  <c r="B7935" i="3"/>
  <c r="B7934" i="3"/>
  <c r="B7933" i="3"/>
  <c r="B7899" i="3"/>
  <c r="B7894" i="3"/>
  <c r="B7893" i="3"/>
  <c r="B7892" i="3"/>
  <c r="B7869" i="3"/>
  <c r="B7868" i="3"/>
  <c r="B7866" i="3"/>
  <c r="B7865" i="3"/>
  <c r="B7864" i="3"/>
  <c r="B7851" i="3"/>
  <c r="B7850" i="3"/>
  <c r="B7849" i="3"/>
  <c r="B7848" i="3"/>
  <c r="B7847" i="3"/>
  <c r="B7846" i="3"/>
  <c r="B7842" i="3"/>
  <c r="B7841" i="3"/>
  <c r="B7840" i="3"/>
  <c r="B7828" i="3"/>
  <c r="B7827" i="3"/>
  <c r="B7826" i="3"/>
  <c r="B7825" i="3"/>
  <c r="B7824" i="3"/>
  <c r="B7823" i="3"/>
  <c r="B7817" i="3"/>
  <c r="B7816" i="3"/>
  <c r="B7812" i="3"/>
  <c r="B7811" i="3"/>
  <c r="B7810" i="3"/>
  <c r="B7809" i="3"/>
  <c r="B7808" i="3"/>
  <c r="B7807" i="3"/>
  <c r="B7806" i="3"/>
  <c r="B7805" i="3"/>
  <c r="B7804" i="3"/>
  <c r="B7803" i="3"/>
  <c r="B7802" i="3"/>
  <c r="B7800" i="3"/>
  <c r="B7795" i="3"/>
  <c r="B7794" i="3"/>
  <c r="B7793" i="3"/>
  <c r="B7792" i="3"/>
  <c r="B7784" i="3"/>
  <c r="B7767" i="3"/>
  <c r="B7766" i="3"/>
  <c r="B7765" i="3"/>
  <c r="B7764" i="3"/>
  <c r="B7763" i="3"/>
  <c r="B7762" i="3"/>
  <c r="B7761" i="3"/>
  <c r="B7759" i="3"/>
  <c r="B7758" i="3"/>
  <c r="B7757" i="3"/>
  <c r="B7756" i="3"/>
  <c r="B7740" i="3"/>
  <c r="B7739" i="3"/>
  <c r="B7738" i="3"/>
  <c r="B7737" i="3"/>
  <c r="B7736" i="3"/>
  <c r="B7735" i="3"/>
  <c r="B7734" i="3"/>
  <c r="B7733" i="3"/>
  <c r="B7732" i="3"/>
  <c r="B7731" i="3"/>
  <c r="B7730" i="3"/>
  <c r="B7729" i="3"/>
  <c r="B7728" i="3"/>
  <c r="B7721" i="3"/>
  <c r="B7704" i="3"/>
  <c r="B7703" i="3"/>
  <c r="B7702" i="3"/>
  <c r="B7701" i="3"/>
  <c r="B7699" i="3"/>
  <c r="B7695" i="3"/>
  <c r="B7694" i="3"/>
  <c r="B7693" i="3"/>
  <c r="B7687" i="3"/>
  <c r="B7686" i="3"/>
  <c r="B7685" i="3"/>
  <c r="B7684" i="3"/>
  <c r="B7683" i="3"/>
  <c r="B7682" i="3"/>
  <c r="B7681" i="3"/>
  <c r="B7680" i="3"/>
  <c r="B7679" i="3"/>
  <c r="B7678" i="3"/>
  <c r="B7677" i="3"/>
  <c r="B7664" i="3"/>
  <c r="B7663" i="3"/>
  <c r="B7662" i="3"/>
  <c r="B7661" i="3"/>
  <c r="B7660" i="3"/>
  <c r="B7659" i="3"/>
  <c r="B7658" i="3"/>
  <c r="B7657" i="3"/>
  <c r="B7656" i="3"/>
  <c r="B7655" i="3"/>
  <c r="B7654" i="3"/>
  <c r="B7653" i="3"/>
  <c r="B7652" i="3"/>
  <c r="B7651" i="3"/>
  <c r="B7650" i="3"/>
  <c r="B7649" i="3"/>
  <c r="B7641" i="3"/>
  <c r="B7640" i="3"/>
  <c r="B7639" i="3"/>
  <c r="B7638" i="3"/>
  <c r="B7637" i="3"/>
  <c r="B7636" i="3"/>
  <c r="B7635" i="3"/>
  <c r="B7634" i="3"/>
  <c r="B7630" i="3"/>
  <c r="B7629" i="3"/>
  <c r="B7628" i="3"/>
  <c r="B7627" i="3"/>
  <c r="B7626" i="3"/>
  <c r="B7625" i="3"/>
  <c r="B7624" i="3"/>
  <c r="B7618" i="3"/>
  <c r="B7617" i="3"/>
  <c r="B7616" i="3"/>
  <c r="B7615" i="3"/>
  <c r="B7614" i="3"/>
  <c r="B7613" i="3"/>
  <c r="B7612" i="3"/>
  <c r="B7611" i="3"/>
  <c r="B7610" i="3"/>
  <c r="B7609" i="3"/>
  <c r="B7608" i="3"/>
  <c r="B7607" i="3"/>
  <c r="B7606" i="3"/>
  <c r="B7605" i="3"/>
  <c r="B7584" i="3"/>
  <c r="B7583" i="3"/>
  <c r="B7580" i="3"/>
  <c r="B7579" i="3"/>
  <c r="B7578" i="3"/>
  <c r="B7577" i="3"/>
  <c r="B7546" i="3"/>
  <c r="B7545" i="3"/>
  <c r="B7544" i="3"/>
  <c r="B7543" i="3"/>
  <c r="B7542" i="3"/>
  <c r="B7541" i="3"/>
  <c r="B7540" i="3"/>
  <c r="B7536" i="3"/>
  <c r="B7535" i="3"/>
  <c r="B7534" i="3"/>
  <c r="B7533" i="3"/>
  <c r="B7532" i="3"/>
  <c r="B7531" i="3"/>
  <c r="B7530" i="3"/>
  <c r="B7529" i="3"/>
  <c r="B7528" i="3"/>
  <c r="B7527" i="3"/>
  <c r="B7526" i="3"/>
  <c r="B7521" i="3"/>
  <c r="B7520" i="3"/>
  <c r="B7519" i="3"/>
  <c r="B7518" i="3"/>
  <c r="B7517" i="3"/>
  <c r="B7516" i="3"/>
  <c r="B7515" i="3"/>
  <c r="B7514" i="3"/>
  <c r="B7513" i="3"/>
  <c r="B7512" i="3"/>
  <c r="B7511" i="3"/>
  <c r="B7510" i="3"/>
  <c r="B7509" i="3"/>
  <c r="B7508" i="3"/>
  <c r="B7507" i="3"/>
  <c r="B7482" i="3"/>
  <c r="B7452" i="3"/>
  <c r="B7451" i="3"/>
  <c r="B7450" i="3"/>
  <c r="B7437" i="3"/>
  <c r="B7436" i="3"/>
  <c r="B7435" i="3"/>
  <c r="B7434" i="3"/>
  <c r="B7433" i="3"/>
  <c r="B7432" i="3"/>
  <c r="B7431" i="3"/>
  <c r="B7425" i="3"/>
  <c r="B7424" i="3"/>
  <c r="B7412" i="3"/>
  <c r="B7411" i="3"/>
  <c r="B7410" i="3"/>
  <c r="B7400" i="3"/>
  <c r="B7399" i="3"/>
  <c r="B7398" i="3"/>
  <c r="B7397" i="3"/>
  <c r="B7396" i="3"/>
  <c r="B7395" i="3"/>
  <c r="B7394" i="3"/>
  <c r="B7393" i="3"/>
  <c r="B7389" i="3"/>
  <c r="B7388" i="3"/>
  <c r="B7387" i="3"/>
  <c r="B7386" i="3"/>
  <c r="B7385" i="3"/>
  <c r="B7384" i="3"/>
  <c r="B7383" i="3"/>
  <c r="B7382" i="3"/>
  <c r="B7374" i="3"/>
  <c r="B7373" i="3"/>
  <c r="B7372" i="3"/>
  <c r="B7371" i="3"/>
  <c r="B7370" i="3"/>
  <c r="B7369" i="3"/>
  <c r="B7368" i="3"/>
  <c r="B7367" i="3"/>
  <c r="B7366" i="3"/>
  <c r="B7365" i="3"/>
  <c r="B7364" i="3"/>
  <c r="B7363" i="3"/>
  <c r="B7359" i="3"/>
  <c r="B7358" i="3"/>
  <c r="B7357" i="3"/>
  <c r="B7356" i="3"/>
  <c r="B7355" i="3"/>
  <c r="B7354" i="3"/>
  <c r="B7353" i="3"/>
  <c r="B7352" i="3"/>
  <c r="B7350" i="3"/>
  <c r="B7349" i="3"/>
  <c r="B7347" i="3"/>
  <c r="B7342" i="3"/>
  <c r="B7338" i="3"/>
  <c r="B7337" i="3"/>
  <c r="B7336" i="3"/>
  <c r="B7335" i="3"/>
  <c r="B7334" i="3"/>
  <c r="B7333" i="3"/>
  <c r="B7324" i="3"/>
  <c r="B7323" i="3"/>
  <c r="B7322" i="3"/>
  <c r="B7321" i="3"/>
  <c r="B7320" i="3"/>
  <c r="B7319" i="3"/>
  <c r="B7318" i="3"/>
  <c r="B7317" i="3"/>
  <c r="B7316" i="3"/>
  <c r="B7315" i="3"/>
  <c r="B7314" i="3"/>
  <c r="B7313" i="3"/>
  <c r="B7312" i="3"/>
  <c r="B7311" i="3"/>
  <c r="B7301" i="3"/>
  <c r="B7300" i="3"/>
  <c r="B7249" i="3"/>
  <c r="B7248" i="3"/>
  <c r="B7247" i="3"/>
  <c r="B7246" i="3"/>
  <c r="B7245" i="3"/>
  <c r="B7244" i="3"/>
  <c r="B7235" i="3"/>
  <c r="B7234" i="3"/>
  <c r="B7233" i="3"/>
  <c r="B7232" i="3"/>
  <c r="B7231" i="3"/>
  <c r="B7230" i="3"/>
  <c r="B7228" i="3"/>
  <c r="B7227" i="3"/>
  <c r="B7215" i="3"/>
  <c r="B7213" i="3"/>
  <c r="B7208" i="3"/>
  <c r="B7200" i="3"/>
  <c r="B7199" i="3"/>
  <c r="B7177" i="3"/>
  <c r="B7176" i="3"/>
  <c r="B7175" i="3"/>
  <c r="B7174" i="3"/>
  <c r="B7135" i="3"/>
  <c r="B7134" i="3"/>
  <c r="B7133" i="3"/>
  <c r="B7132" i="3"/>
  <c r="B7131" i="3"/>
  <c r="B7130" i="3"/>
  <c r="B7129" i="3"/>
  <c r="B7123" i="3"/>
  <c r="B7122" i="3"/>
  <c r="B7121" i="3"/>
  <c r="B7108" i="3"/>
  <c r="B7107" i="3"/>
  <c r="B7106" i="3"/>
  <c r="B7105" i="3"/>
  <c r="B7104" i="3"/>
  <c r="B7103" i="3"/>
  <c r="B7102" i="3"/>
  <c r="B7101" i="3"/>
  <c r="B7099" i="3"/>
  <c r="B7098" i="3"/>
  <c r="B7093" i="3"/>
  <c r="B7090" i="3"/>
  <c r="B7089" i="3"/>
  <c r="B7088" i="3"/>
  <c r="B7087" i="3"/>
  <c r="B7086" i="3"/>
  <c r="B7085" i="3"/>
  <c r="B7084" i="3"/>
  <c r="B7083" i="3"/>
  <c r="B7082" i="3"/>
  <c r="B7081" i="3"/>
  <c r="B7080" i="3"/>
  <c r="B7079" i="3"/>
  <c r="B7078" i="3"/>
  <c r="B7077" i="3"/>
  <c r="B7076" i="3"/>
  <c r="B7075" i="3"/>
  <c r="B7074" i="3"/>
  <c r="B7073" i="3"/>
  <c r="B7072" i="3"/>
  <c r="B7071" i="3"/>
  <c r="B7070" i="3"/>
  <c r="B7069" i="3"/>
  <c r="B7068" i="3"/>
  <c r="B7067" i="3"/>
  <c r="B7066" i="3"/>
  <c r="B7065" i="3"/>
  <c r="B7009" i="3"/>
  <c r="B7008" i="3"/>
  <c r="B7007" i="3"/>
  <c r="B7006" i="3"/>
  <c r="B7005" i="3"/>
  <c r="B7004" i="3"/>
  <c r="B7003" i="3"/>
  <c r="B7002" i="3"/>
  <c r="B7001" i="3"/>
  <c r="B7000" i="3"/>
  <c r="B6999" i="3"/>
  <c r="B6998" i="3"/>
  <c r="B6997" i="3"/>
  <c r="B6996" i="3"/>
  <c r="B6995" i="3"/>
  <c r="B6994" i="3"/>
  <c r="B6993" i="3"/>
  <c r="B6992" i="3"/>
  <c r="B6991" i="3"/>
  <c r="B6990" i="3"/>
  <c r="B6989" i="3"/>
  <c r="B6988" i="3"/>
  <c r="B6987" i="3"/>
  <c r="B6986" i="3"/>
  <c r="B6985" i="3"/>
  <c r="B6984" i="3"/>
  <c r="B6983" i="3"/>
  <c r="B6982" i="3"/>
  <c r="B6981" i="3"/>
  <c r="B6980" i="3"/>
  <c r="B6979" i="3"/>
  <c r="B6978" i="3"/>
  <c r="B6972" i="3"/>
  <c r="B6971" i="3"/>
  <c r="B6970" i="3"/>
  <c r="B6969" i="3"/>
  <c r="B6968" i="3"/>
  <c r="B6967" i="3"/>
  <c r="B6966" i="3"/>
  <c r="B6965" i="3"/>
  <c r="B6964" i="3"/>
  <c r="B6963" i="3"/>
  <c r="B6956" i="3"/>
  <c r="B6955" i="3"/>
  <c r="B6954" i="3"/>
  <c r="B6953" i="3"/>
  <c r="B6952" i="3"/>
  <c r="B6951" i="3"/>
  <c r="B6950" i="3"/>
  <c r="B6949" i="3"/>
  <c r="B6948" i="3"/>
  <c r="B6947" i="3"/>
  <c r="B6946" i="3"/>
  <c r="B6945" i="3"/>
  <c r="B6944" i="3"/>
  <c r="B6943" i="3"/>
  <c r="B6942" i="3"/>
  <c r="B6941" i="3"/>
  <c r="B6940" i="3"/>
  <c r="B6939" i="3"/>
  <c r="B6938" i="3"/>
  <c r="B6925" i="3"/>
  <c r="B6924" i="3"/>
  <c r="B6923" i="3"/>
  <c r="B6911" i="3"/>
  <c r="B6910" i="3"/>
  <c r="B6909" i="3"/>
  <c r="B6908" i="3"/>
  <c r="B6907" i="3"/>
  <c r="B6906" i="3"/>
  <c r="B6905" i="3"/>
  <c r="B6904" i="3"/>
  <c r="B6903" i="3"/>
  <c r="B6896" i="3"/>
  <c r="B6895" i="3"/>
  <c r="B6894" i="3"/>
  <c r="B6893" i="3"/>
  <c r="B6892" i="3"/>
  <c r="B6891" i="3"/>
  <c r="B6886" i="3"/>
  <c r="B6885" i="3"/>
  <c r="B6811" i="3"/>
  <c r="B6810" i="3"/>
  <c r="B6809" i="3"/>
  <c r="B6808" i="3"/>
  <c r="B6807" i="3"/>
  <c r="B6806" i="3"/>
  <c r="B6805" i="3"/>
  <c r="B6804" i="3"/>
  <c r="B6803" i="3"/>
  <c r="B6802" i="3"/>
  <c r="B6801" i="3"/>
  <c r="B6800" i="3"/>
  <c r="B6799" i="3"/>
  <c r="B6798" i="3"/>
  <c r="B6789" i="3"/>
  <c r="B6788" i="3"/>
  <c r="B6787" i="3"/>
  <c r="B6786" i="3"/>
  <c r="B6785" i="3"/>
  <c r="B6784" i="3"/>
  <c r="B6783" i="3"/>
  <c r="B6782" i="3"/>
  <c r="B6771" i="3"/>
  <c r="B6770" i="3"/>
  <c r="B6769" i="3"/>
  <c r="B6768" i="3"/>
  <c r="B6761" i="3"/>
  <c r="B6750" i="3"/>
  <c r="B6749" i="3"/>
  <c r="B6748" i="3"/>
  <c r="B6731" i="3"/>
  <c r="B6720" i="3"/>
  <c r="B6719" i="3"/>
  <c r="B6718" i="3"/>
  <c r="B6717" i="3"/>
  <c r="B6716" i="3"/>
  <c r="B6706" i="3"/>
  <c r="B6705" i="3"/>
  <c r="B6704" i="3"/>
  <c r="B6703" i="3"/>
  <c r="B6702" i="3"/>
  <c r="B6701" i="3"/>
  <c r="B6700" i="3"/>
  <c r="B6699" i="3"/>
  <c r="B6698" i="3"/>
  <c r="B6697" i="3"/>
  <c r="B6696" i="3"/>
  <c r="B6695" i="3"/>
  <c r="B6694" i="3"/>
  <c r="B6693" i="3"/>
  <c r="B6692" i="3"/>
  <c r="B6691" i="3"/>
  <c r="B6690" i="3"/>
  <c r="B6688" i="3"/>
  <c r="B6687" i="3"/>
  <c r="B6686" i="3"/>
  <c r="B6685" i="3"/>
  <c r="B6684" i="3"/>
  <c r="B6683" i="3"/>
  <c r="B6682" i="3"/>
  <c r="B6681" i="3"/>
  <c r="B6680" i="3"/>
  <c r="B6679" i="3"/>
  <c r="B6678" i="3"/>
  <c r="B6677" i="3"/>
  <c r="B6617" i="3"/>
  <c r="B6616" i="3"/>
  <c r="B6615" i="3"/>
  <c r="B6614" i="3"/>
  <c r="B6610" i="3"/>
  <c r="B6609" i="3"/>
  <c r="B6608" i="3"/>
  <c r="B6607" i="3"/>
  <c r="B6606" i="3"/>
  <c r="B6605" i="3"/>
  <c r="B6604" i="3"/>
  <c r="B6603" i="3"/>
  <c r="B6602" i="3"/>
  <c r="B6601" i="3"/>
  <c r="B6600" i="3"/>
  <c r="B6589" i="3"/>
  <c r="B6588" i="3"/>
  <c r="B6587" i="3"/>
  <c r="B6564" i="3"/>
  <c r="B6561" i="3"/>
  <c r="B6560" i="3"/>
  <c r="B6559" i="3"/>
  <c r="B6554" i="3"/>
  <c r="B6553" i="3"/>
  <c r="B6552" i="3"/>
  <c r="B6551" i="3"/>
  <c r="B6550" i="3"/>
  <c r="B6549" i="3"/>
  <c r="B6548" i="3"/>
  <c r="B6547" i="3"/>
  <c r="B6541" i="3"/>
  <c r="B6540" i="3"/>
  <c r="B6539" i="3"/>
  <c r="B6538" i="3"/>
  <c r="B6537" i="3"/>
  <c r="B6536" i="3"/>
  <c r="B6535" i="3"/>
  <c r="B6534" i="3"/>
  <c r="B6533" i="3"/>
  <c r="B6532" i="3"/>
  <c r="B6531" i="3"/>
  <c r="B6530" i="3"/>
  <c r="B6529" i="3"/>
  <c r="B6528" i="3"/>
  <c r="B6527" i="3"/>
  <c r="B6526" i="3"/>
  <c r="B6525" i="3"/>
  <c r="B6524" i="3"/>
  <c r="B6523" i="3"/>
  <c r="B6522" i="3"/>
  <c r="B6521" i="3"/>
  <c r="B6520" i="3"/>
  <c r="B6519" i="3"/>
  <c r="B6517" i="3"/>
  <c r="B6508" i="3"/>
  <c r="B6471" i="3"/>
  <c r="B6470" i="3"/>
  <c r="B6469" i="3"/>
  <c r="B6468" i="3"/>
  <c r="B6467" i="3"/>
  <c r="B6466" i="3"/>
  <c r="B6465" i="3"/>
  <c r="B6464" i="3"/>
  <c r="B6463" i="3"/>
  <c r="B6462" i="3"/>
  <c r="B6461" i="3"/>
  <c r="B6460" i="3"/>
  <c r="B6459" i="3"/>
  <c r="B6458" i="3"/>
  <c r="B6457" i="3"/>
  <c r="B6456" i="3"/>
  <c r="B6455" i="3"/>
  <c r="B6454" i="3"/>
  <c r="B6453" i="3"/>
  <c r="B6452" i="3"/>
  <c r="B6451" i="3"/>
  <c r="B6450" i="3"/>
  <c r="B6449" i="3"/>
  <c r="B6448" i="3"/>
  <c r="B6447" i="3"/>
  <c r="B6446" i="3"/>
  <c r="B6436" i="3"/>
  <c r="B6433" i="3"/>
  <c r="B6432" i="3"/>
  <c r="B6431" i="3"/>
  <c r="B6430" i="3"/>
  <c r="B6429" i="3"/>
  <c r="B6428" i="3"/>
  <c r="B6427" i="3"/>
  <c r="B6426" i="3"/>
  <c r="B6425" i="3"/>
  <c r="B6419" i="3"/>
  <c r="B6418" i="3"/>
  <c r="B6417" i="3"/>
  <c r="B6416" i="3"/>
  <c r="B6415" i="3"/>
  <c r="B6414" i="3"/>
  <c r="B6413" i="3"/>
  <c r="B6379" i="3"/>
  <c r="B6378" i="3"/>
  <c r="B6377" i="3"/>
  <c r="B6376" i="3"/>
  <c r="B6375" i="3"/>
  <c r="B6374" i="3"/>
  <c r="B6372" i="3"/>
  <c r="B6371" i="3"/>
  <c r="B6370" i="3"/>
  <c r="B6365" i="3"/>
  <c r="B6322" i="3"/>
  <c r="B6321" i="3"/>
  <c r="B6320" i="3"/>
  <c r="B6319" i="3"/>
  <c r="B6317" i="3"/>
  <c r="B6316" i="3"/>
  <c r="B6268" i="3"/>
  <c r="B6263" i="3"/>
  <c r="B6262" i="3"/>
  <c r="B6261" i="3"/>
  <c r="B6260" i="3"/>
  <c r="B6259" i="3"/>
  <c r="B6258" i="3"/>
  <c r="B6257" i="3"/>
  <c r="B6256" i="3"/>
  <c r="B6255" i="3"/>
  <c r="B6254" i="3"/>
  <c r="B6253" i="3"/>
  <c r="B6236" i="3"/>
  <c r="B6235" i="3"/>
  <c r="B6234" i="3"/>
  <c r="B6195" i="3"/>
  <c r="B6194" i="3"/>
  <c r="B6193" i="3"/>
  <c r="B6192" i="3"/>
  <c r="B6191" i="3"/>
  <c r="B6190" i="3"/>
  <c r="B6189" i="3"/>
  <c r="B6188" i="3"/>
  <c r="B6187" i="3"/>
  <c r="B6114" i="3"/>
  <c r="B6113" i="3"/>
  <c r="B6112" i="3"/>
  <c r="B6111" i="3"/>
  <c r="B6110" i="3"/>
  <c r="B6109" i="3"/>
  <c r="B6108" i="3"/>
  <c r="B6107" i="3"/>
  <c r="B6106" i="3"/>
  <c r="B6102" i="3"/>
  <c r="B6101" i="3"/>
  <c r="B6100" i="3"/>
  <c r="B6099" i="3"/>
  <c r="B6098" i="3"/>
  <c r="B6097" i="3"/>
  <c r="B6096" i="3"/>
  <c r="B6095" i="3"/>
  <c r="B6094" i="3"/>
  <c r="B6093" i="3"/>
  <c r="B6092" i="3"/>
  <c r="B6091" i="3"/>
  <c r="B6088" i="3"/>
  <c r="B6087" i="3"/>
  <c r="B6086" i="3"/>
  <c r="B6085" i="3"/>
  <c r="B6084" i="3"/>
  <c r="B6083" i="3"/>
  <c r="B6082" i="3"/>
  <c r="B6081" i="3"/>
  <c r="B6080" i="3"/>
  <c r="B6079" i="3"/>
  <c r="B6073" i="3"/>
  <c r="B6072" i="3"/>
  <c r="B6060" i="3"/>
  <c r="B6059" i="3"/>
  <c r="B6058" i="3"/>
  <c r="B6057" i="3"/>
  <c r="B6056" i="3"/>
  <c r="B6055" i="3"/>
  <c r="B6054" i="3"/>
  <c r="B6053" i="3"/>
  <c r="B6052" i="3"/>
  <c r="B6051" i="3"/>
  <c r="B6050" i="3"/>
  <c r="B6049" i="3"/>
  <c r="B6048" i="3"/>
  <c r="B6047" i="3"/>
  <c r="B6046" i="3"/>
  <c r="B6045" i="3"/>
  <c r="B6044" i="3"/>
  <c r="B6043" i="3"/>
  <c r="B6042" i="3"/>
  <c r="B6041" i="3"/>
  <c r="B6040" i="3"/>
  <c r="B6039" i="3"/>
  <c r="B6038" i="3"/>
  <c r="B6037" i="3"/>
  <c r="B6036" i="3"/>
  <c r="B6035" i="3"/>
  <c r="B6034" i="3"/>
  <c r="B6033" i="3"/>
  <c r="B6027" i="3"/>
  <c r="B6026" i="3"/>
  <c r="B6025" i="3"/>
  <c r="B6024" i="3"/>
  <c r="B6023" i="3"/>
  <c r="B6022" i="3"/>
  <c r="B6021" i="3"/>
  <c r="B6020" i="3"/>
  <c r="B6019" i="3"/>
  <c r="B6018" i="3"/>
  <c r="B6017" i="3"/>
  <c r="B6016" i="3"/>
  <c r="B6015" i="3"/>
  <c r="B6014" i="3"/>
  <c r="B6013" i="3"/>
  <c r="B6012" i="3"/>
  <c r="B6011" i="3"/>
  <c r="B6010" i="3"/>
  <c r="B6009" i="3"/>
  <c r="B6008" i="3"/>
  <c r="B6007" i="3"/>
  <c r="B6006" i="3"/>
  <c r="B6005" i="3"/>
  <c r="B6004" i="3"/>
  <c r="B6003" i="3"/>
  <c r="B6002" i="3"/>
  <c r="B6001" i="3"/>
  <c r="B6000" i="3"/>
  <c r="B5999" i="3"/>
  <c r="B5998" i="3"/>
  <c r="B5997" i="3"/>
  <c r="B5996" i="3"/>
  <c r="B5995" i="3"/>
  <c r="B5994" i="3"/>
  <c r="B5985" i="3"/>
  <c r="B5984" i="3"/>
  <c r="B5983" i="3"/>
  <c r="B5981" i="3"/>
  <c r="B5980" i="3"/>
  <c r="B5979" i="3"/>
  <c r="B5978" i="3"/>
  <c r="B5977" i="3"/>
  <c r="B5976" i="3"/>
  <c r="B5975" i="3"/>
  <c r="B5974" i="3"/>
  <c r="B5973" i="3"/>
  <c r="B5972" i="3"/>
  <c r="B5971" i="3"/>
  <c r="B5970" i="3"/>
  <c r="B5969" i="3"/>
  <c r="B5968" i="3"/>
  <c r="B5967" i="3"/>
  <c r="B5966" i="3"/>
  <c r="B5965" i="3"/>
  <c r="B5964" i="3"/>
  <c r="B5963" i="3"/>
  <c r="B5962" i="3"/>
  <c r="B5940" i="3"/>
  <c r="B5922" i="3"/>
  <c r="B5919" i="3"/>
  <c r="B5918" i="3"/>
  <c r="B5917" i="3"/>
  <c r="B5916" i="3"/>
  <c r="B5915" i="3"/>
  <c r="B5913" i="3"/>
  <c r="B5901" i="3"/>
  <c r="B5900" i="3"/>
  <c r="B5899" i="3"/>
  <c r="B5898" i="3"/>
  <c r="B5896" i="3"/>
  <c r="B5895" i="3"/>
  <c r="B5893" i="3"/>
  <c r="B5892" i="3"/>
  <c r="B5886" i="3"/>
  <c r="B5884" i="3"/>
  <c r="B5883" i="3"/>
  <c r="B5882" i="3"/>
  <c r="B5881" i="3"/>
  <c r="B5880" i="3"/>
  <c r="B5879" i="3"/>
  <c r="B5878" i="3"/>
  <c r="B5877" i="3"/>
  <c r="B5876" i="3"/>
  <c r="B5875" i="3"/>
  <c r="B5866" i="3"/>
  <c r="B5865" i="3"/>
  <c r="B5864" i="3"/>
  <c r="B5863" i="3"/>
  <c r="B5862" i="3"/>
  <c r="B5850" i="3"/>
  <c r="B5849" i="3"/>
  <c r="B5842" i="3"/>
  <c r="B5841" i="3"/>
  <c r="B5831" i="3"/>
  <c r="B5830" i="3"/>
  <c r="B5829" i="3"/>
  <c r="B5828" i="3"/>
  <c r="B5827" i="3"/>
  <c r="B5826" i="3"/>
  <c r="B5825" i="3"/>
  <c r="B5824" i="3"/>
  <c r="B5823" i="3"/>
  <c r="B5822" i="3"/>
  <c r="B5821" i="3"/>
  <c r="B5820" i="3"/>
  <c r="B5819" i="3"/>
  <c r="B5815" i="3"/>
  <c r="B5814" i="3"/>
  <c r="B5813" i="3"/>
  <c r="B5812" i="3"/>
  <c r="B5811" i="3"/>
  <c r="B5810" i="3"/>
  <c r="B5808" i="3"/>
  <c r="B5801" i="3"/>
  <c r="B5800" i="3"/>
  <c r="B5799" i="3"/>
  <c r="B5798" i="3"/>
  <c r="B5797" i="3"/>
  <c r="B5796" i="3"/>
  <c r="B5795" i="3"/>
  <c r="B5794" i="3"/>
  <c r="B5793" i="3"/>
  <c r="B5792" i="3"/>
  <c r="B5791" i="3"/>
  <c r="B5790" i="3"/>
  <c r="B5780" i="3"/>
  <c r="B5779" i="3"/>
  <c r="B5778" i="3"/>
  <c r="B5777" i="3"/>
  <c r="B5771" i="3"/>
  <c r="B5770" i="3"/>
  <c r="B5769" i="3"/>
  <c r="B5768" i="3"/>
  <c r="B5767" i="3"/>
  <c r="B5766" i="3"/>
  <c r="B5765" i="3"/>
  <c r="B5764" i="3"/>
  <c r="B5763" i="3"/>
  <c r="B5762" i="3"/>
  <c r="B5761" i="3"/>
  <c r="B5760" i="3"/>
  <c r="B5759" i="3"/>
  <c r="B5758" i="3"/>
  <c r="B5757" i="3"/>
  <c r="B5756" i="3"/>
  <c r="B5755" i="3"/>
  <c r="B5754" i="3"/>
  <c r="B5753" i="3"/>
  <c r="B5748" i="3"/>
  <c r="B5747" i="3"/>
  <c r="B5746" i="3"/>
  <c r="B5745" i="3"/>
  <c r="B5744" i="3"/>
  <c r="B5743" i="3"/>
  <c r="B5742" i="3"/>
  <c r="B5741" i="3"/>
  <c r="B5740" i="3"/>
  <c r="B5739" i="3"/>
  <c r="B5738" i="3"/>
  <c r="B5730" i="3"/>
  <c r="B5724" i="3"/>
  <c r="B5723" i="3"/>
  <c r="B5722" i="3"/>
  <c r="B5721" i="3"/>
  <c r="B5720" i="3"/>
  <c r="B5719" i="3"/>
  <c r="B5718" i="3"/>
  <c r="B5717" i="3"/>
  <c r="B5716" i="3"/>
  <c r="B5715" i="3"/>
  <c r="B5714" i="3"/>
  <c r="B5713" i="3"/>
  <c r="B5712" i="3"/>
  <c r="B5711" i="3"/>
  <c r="B5710" i="3"/>
  <c r="B5709" i="3"/>
  <c r="B5708" i="3"/>
  <c r="B5707" i="3"/>
  <c r="B5706" i="3"/>
  <c r="B5705" i="3"/>
  <c r="B5704" i="3"/>
  <c r="B5703" i="3"/>
  <c r="B5702" i="3"/>
  <c r="B5701" i="3"/>
  <c r="B5700" i="3"/>
  <c r="B5699" i="3"/>
  <c r="B5698" i="3"/>
  <c r="B5697" i="3"/>
  <c r="B5696" i="3"/>
  <c r="B5695" i="3"/>
  <c r="B5694" i="3"/>
  <c r="B5693" i="3"/>
  <c r="B5692" i="3"/>
  <c r="B5691" i="3"/>
  <c r="B5684" i="3"/>
  <c r="B5683" i="3"/>
  <c r="B5682" i="3"/>
  <c r="B5681" i="3"/>
  <c r="B5680" i="3"/>
  <c r="B5679" i="3"/>
  <c r="B5678" i="3"/>
  <c r="B5677" i="3"/>
  <c r="B5676" i="3"/>
  <c r="B5675" i="3"/>
  <c r="B5659" i="3"/>
  <c r="B5658" i="3"/>
  <c r="B5657" i="3"/>
  <c r="B5656" i="3"/>
  <c r="B5635" i="3"/>
  <c r="B5634" i="3"/>
  <c r="B5629" i="3"/>
  <c r="B5628" i="3"/>
  <c r="B5627" i="3"/>
  <c r="B5626" i="3"/>
  <c r="B5625" i="3"/>
  <c r="B5624" i="3"/>
  <c r="B5606" i="3"/>
  <c r="B5605" i="3"/>
  <c r="B5591" i="3"/>
  <c r="B5590" i="3"/>
  <c r="B5589" i="3"/>
  <c r="B5559" i="3"/>
  <c r="B5558" i="3"/>
  <c r="B5557" i="3"/>
  <c r="B5556" i="3"/>
  <c r="B5555" i="3"/>
  <c r="B5554" i="3"/>
  <c r="B5549" i="3"/>
  <c r="B5548" i="3"/>
  <c r="B5505" i="3"/>
  <c r="B5504" i="3"/>
  <c r="B5502" i="3"/>
  <c r="B5501" i="3"/>
  <c r="B5500" i="3"/>
  <c r="B5499" i="3"/>
  <c r="B5498" i="3"/>
  <c r="B5497" i="3"/>
  <c r="B5496" i="3"/>
  <c r="B5495" i="3"/>
  <c r="B5494" i="3"/>
  <c r="B5493" i="3"/>
  <c r="B5469" i="3"/>
  <c r="B5468" i="3"/>
  <c r="B5467" i="3"/>
  <c r="B5466" i="3"/>
  <c r="B5465" i="3"/>
  <c r="B5464" i="3"/>
  <c r="B5463" i="3"/>
  <c r="B5462" i="3"/>
  <c r="B5461" i="3"/>
  <c r="B5460" i="3"/>
  <c r="B5459" i="3"/>
  <c r="B5458" i="3"/>
  <c r="B5457" i="3"/>
  <c r="B5456" i="3"/>
  <c r="B5455" i="3"/>
  <c r="B5454" i="3"/>
  <c r="B5453" i="3"/>
  <c r="B5452" i="3"/>
  <c r="B5451" i="3"/>
  <c r="B5450" i="3"/>
  <c r="B5449" i="3"/>
  <c r="B5423" i="3"/>
  <c r="B5422" i="3"/>
  <c r="B5421" i="3"/>
  <c r="B5416" i="3"/>
  <c r="B5415" i="3"/>
  <c r="B5414" i="3"/>
  <c r="B5399" i="3"/>
  <c r="B5398" i="3"/>
  <c r="B5397" i="3"/>
  <c r="B5396" i="3"/>
  <c r="B5395" i="3"/>
  <c r="B5394" i="3"/>
  <c r="B5393" i="3"/>
  <c r="B5392" i="3"/>
  <c r="B5391" i="3"/>
  <c r="B5381" i="3"/>
  <c r="B5380" i="3"/>
  <c r="B5379" i="3"/>
  <c r="B5378" i="3"/>
  <c r="B5377" i="3"/>
  <c r="B5376" i="3"/>
  <c r="B5375" i="3"/>
  <c r="B5374" i="3"/>
  <c r="B5371" i="3"/>
  <c r="B5367" i="3"/>
  <c r="B5366" i="3"/>
  <c r="B5365" i="3"/>
  <c r="B5362" i="3"/>
  <c r="B5361" i="3"/>
  <c r="B5359" i="3"/>
  <c r="B5358" i="3"/>
  <c r="B5356" i="3"/>
  <c r="B5355" i="3"/>
  <c r="B5354" i="3"/>
  <c r="B5353" i="3"/>
  <c r="B5352" i="3"/>
  <c r="B5350" i="3"/>
  <c r="B5349" i="3"/>
  <c r="B5348" i="3"/>
  <c r="B5347" i="3"/>
  <c r="B5346" i="3"/>
  <c r="B5345" i="3"/>
  <c r="B5344" i="3"/>
  <c r="B5343" i="3"/>
  <c r="B5342" i="3"/>
  <c r="B5341" i="3"/>
  <c r="B5340" i="3"/>
  <c r="B5339" i="3"/>
  <c r="B5338" i="3"/>
  <c r="B5337" i="3"/>
  <c r="B5336" i="3"/>
  <c r="B5335" i="3"/>
  <c r="B5334" i="3"/>
  <c r="B5333" i="3"/>
  <c r="B5332" i="3"/>
  <c r="B5331" i="3"/>
  <c r="B5330" i="3"/>
  <c r="B5329" i="3"/>
  <c r="B5328" i="3"/>
  <c r="B5327" i="3"/>
  <c r="B5326" i="3"/>
  <c r="B5319" i="3"/>
  <c r="B5318" i="3"/>
  <c r="B5317" i="3"/>
  <c r="B5316" i="3"/>
  <c r="B5315" i="3"/>
  <c r="B5314" i="3"/>
  <c r="B5313" i="3"/>
  <c r="B5312" i="3"/>
  <c r="B5311" i="3"/>
  <c r="B5310" i="3"/>
  <c r="B5309" i="3"/>
  <c r="B5308" i="3"/>
  <c r="B5296" i="3"/>
  <c r="B5295" i="3"/>
  <c r="B5294" i="3"/>
  <c r="B5276" i="3"/>
  <c r="B5272" i="3"/>
  <c r="B5271" i="3"/>
  <c r="B5269" i="3"/>
  <c r="B5267" i="3"/>
  <c r="B5266" i="3"/>
  <c r="B5265" i="3"/>
  <c r="B5247" i="3"/>
  <c r="B5246" i="3"/>
  <c r="B5245" i="3"/>
  <c r="B5244" i="3"/>
  <c r="B5243" i="3"/>
  <c r="B5242" i="3"/>
  <c r="B5241" i="3"/>
  <c r="B5233" i="3"/>
  <c r="B5232" i="3"/>
  <c r="B5216" i="3"/>
  <c r="B5215" i="3"/>
  <c r="B5214" i="3"/>
  <c r="B5213" i="3"/>
  <c r="B5212" i="3"/>
  <c r="B5211" i="3"/>
  <c r="B5210" i="3"/>
  <c r="B5209" i="3"/>
  <c r="B5208" i="3"/>
  <c r="B5207" i="3"/>
  <c r="B5206" i="3"/>
  <c r="B5200" i="3"/>
  <c r="B5199" i="3"/>
  <c r="B5198" i="3"/>
  <c r="B5197" i="3"/>
  <c r="B5196" i="3"/>
  <c r="B5195" i="3"/>
  <c r="B5190" i="3"/>
  <c r="B5183" i="3"/>
  <c r="B5182" i="3"/>
  <c r="B5181" i="3"/>
  <c r="B5180" i="3"/>
  <c r="B5179" i="3"/>
  <c r="B5178" i="3"/>
  <c r="B5177" i="3"/>
  <c r="B5176" i="3"/>
  <c r="B5175" i="3"/>
  <c r="B5174" i="3"/>
  <c r="B5163" i="3"/>
  <c r="B5162" i="3"/>
  <c r="B5160" i="3"/>
  <c r="B5159" i="3"/>
  <c r="B5158" i="3"/>
  <c r="B5157" i="3"/>
  <c r="B5156" i="3"/>
  <c r="B5134" i="3"/>
  <c r="B5133" i="3"/>
  <c r="B5132" i="3"/>
  <c r="B5131" i="3"/>
  <c r="B5130" i="3"/>
  <c r="B5129" i="3"/>
  <c r="B5128" i="3"/>
  <c r="B5094" i="3"/>
  <c r="B5092" i="3"/>
  <c r="B5088" i="3"/>
  <c r="B5086" i="3"/>
  <c r="B5085" i="3"/>
  <c r="B5084" i="3"/>
  <c r="B5083" i="3"/>
  <c r="B5082" i="3"/>
  <c r="B5081" i="3"/>
  <c r="B5080" i="3"/>
  <c r="B5079" i="3"/>
  <c r="B5078" i="3"/>
  <c r="B5077" i="3"/>
  <c r="B5076" i="3"/>
  <c r="B5075" i="3"/>
  <c r="B5074" i="3"/>
  <c r="B5062" i="3"/>
  <c r="B5061" i="3"/>
  <c r="B5060" i="3"/>
  <c r="B5059" i="3"/>
  <c r="B5058" i="3"/>
  <c r="B5057" i="3"/>
  <c r="B5056" i="3"/>
  <c r="B5055" i="3"/>
  <c r="B5054" i="3"/>
  <c r="B5053" i="3"/>
  <c r="B5052" i="3"/>
  <c r="B5051" i="3"/>
  <c r="B5050" i="3"/>
  <c r="B5049" i="3"/>
  <c r="B5048" i="3"/>
  <c r="B5047" i="3"/>
  <c r="B5046" i="3"/>
  <c r="B5045" i="3"/>
  <c r="B5044" i="3"/>
  <c r="B5043" i="3"/>
  <c r="B5042" i="3"/>
  <c r="B5041" i="3"/>
  <c r="B5040" i="3"/>
  <c r="B5035" i="3"/>
  <c r="B5034" i="3"/>
  <c r="B5030" i="3"/>
  <c r="B5029" i="3"/>
  <c r="B5028" i="3"/>
  <c r="B5027" i="3"/>
  <c r="B5026" i="3"/>
  <c r="B5025" i="3"/>
  <c r="B5024" i="3"/>
  <c r="B5023" i="3"/>
  <c r="B5022" i="3"/>
  <c r="B5021" i="3"/>
  <c r="B5020" i="3"/>
  <c r="B5009" i="3"/>
  <c r="B5008" i="3"/>
  <c r="B5007" i="3"/>
  <c r="B5006" i="3"/>
  <c r="B5005" i="3"/>
  <c r="B5004" i="3"/>
  <c r="B5003" i="3"/>
  <c r="B4972" i="3"/>
  <c r="B4971" i="3"/>
  <c r="B4970" i="3"/>
  <c r="B4969" i="3"/>
  <c r="B4968" i="3"/>
  <c r="B4967" i="3"/>
  <c r="B4966" i="3"/>
  <c r="B4965" i="3"/>
  <c r="B4964" i="3"/>
  <c r="B4963" i="3"/>
  <c r="B4962" i="3"/>
  <c r="B4947" i="3"/>
  <c r="B4946" i="3"/>
  <c r="B4945" i="3"/>
  <c r="B4933" i="3"/>
  <c r="B4932" i="3"/>
  <c r="B4917" i="3"/>
  <c r="B4916" i="3"/>
  <c r="B4915" i="3"/>
  <c r="B4914" i="3"/>
  <c r="B4913" i="3"/>
  <c r="B4909" i="3"/>
  <c r="B4908" i="3"/>
  <c r="B4907" i="3"/>
  <c r="B4906" i="3"/>
  <c r="B4905" i="3"/>
  <c r="B4893" i="3"/>
  <c r="B4892" i="3"/>
  <c r="B4891" i="3"/>
  <c r="B4890" i="3"/>
  <c r="B4888" i="3"/>
  <c r="B4887" i="3"/>
  <c r="B4886" i="3"/>
  <c r="B4883" i="3"/>
  <c r="B4882" i="3"/>
  <c r="B4878" i="3"/>
  <c r="B4877" i="3"/>
  <c r="B4876" i="3"/>
  <c r="B4875" i="3"/>
  <c r="B4874" i="3"/>
  <c r="B4873" i="3"/>
  <c r="B4872" i="3"/>
  <c r="B4871" i="3"/>
  <c r="B4864" i="3"/>
  <c r="B4863" i="3"/>
  <c r="B4862" i="3"/>
  <c r="B4861" i="3"/>
  <c r="B4860" i="3"/>
  <c r="B4859" i="3"/>
  <c r="B4858" i="3"/>
  <c r="B4857" i="3"/>
  <c r="B4856" i="3"/>
  <c r="B4855" i="3"/>
  <c r="B4854" i="3"/>
  <c r="B4831" i="3"/>
  <c r="B4830" i="3"/>
  <c r="B4829" i="3"/>
  <c r="B4828" i="3"/>
  <c r="B4827" i="3"/>
  <c r="B4821" i="3"/>
  <c r="B4820" i="3"/>
  <c r="B4819" i="3"/>
  <c r="B4802" i="3"/>
  <c r="B4801" i="3"/>
  <c r="B4800" i="3"/>
  <c r="B4799" i="3"/>
  <c r="B4798" i="3"/>
  <c r="B4797" i="3"/>
  <c r="B4794" i="3"/>
  <c r="B4793" i="3"/>
  <c r="B4792" i="3"/>
  <c r="B4791" i="3"/>
  <c r="B4790" i="3"/>
  <c r="B4789" i="3"/>
  <c r="B4788" i="3"/>
  <c r="B4787" i="3"/>
  <c r="B4786" i="3"/>
  <c r="B4785" i="3"/>
  <c r="B4784" i="3"/>
  <c r="B4783" i="3"/>
  <c r="B4782" i="3"/>
  <c r="B4717" i="3"/>
  <c r="B4716" i="3"/>
  <c r="B4715" i="3"/>
  <c r="B4714" i="3"/>
  <c r="B4713" i="3"/>
  <c r="B4712" i="3"/>
  <c r="B4706" i="3"/>
  <c r="B4705" i="3"/>
  <c r="B4704" i="3"/>
  <c r="B4703" i="3"/>
  <c r="B4702" i="3"/>
  <c r="B4701" i="3"/>
  <c r="B4700" i="3"/>
  <c r="B4699" i="3"/>
  <c r="B4698" i="3"/>
  <c r="B4697" i="3"/>
  <c r="B4696" i="3"/>
  <c r="B4695" i="3"/>
  <c r="B4694" i="3"/>
  <c r="B4693" i="3"/>
  <c r="B4692" i="3"/>
  <c r="B4683" i="3"/>
  <c r="B4660" i="3"/>
  <c r="B4659" i="3"/>
  <c r="B4658" i="3"/>
  <c r="B4657" i="3"/>
  <c r="B4656" i="3"/>
  <c r="B4655" i="3"/>
  <c r="B4654" i="3"/>
  <c r="B4647" i="3"/>
  <c r="B4646" i="3"/>
  <c r="B4640" i="3"/>
  <c r="B4639" i="3"/>
  <c r="B4638" i="3"/>
  <c r="B4637" i="3"/>
  <c r="B4636" i="3"/>
  <c r="B4635" i="3"/>
  <c r="B4634" i="3"/>
  <c r="B4633" i="3"/>
  <c r="B4632" i="3"/>
  <c r="B4631" i="3"/>
  <c r="B4630" i="3"/>
  <c r="B4601" i="3"/>
  <c r="B4600" i="3"/>
  <c r="B4599" i="3"/>
  <c r="B4598" i="3"/>
  <c r="B4597" i="3"/>
  <c r="B4596" i="3"/>
  <c r="B4595" i="3"/>
  <c r="B4594" i="3"/>
  <c r="B4593" i="3"/>
  <c r="B4592" i="3"/>
  <c r="B4591" i="3"/>
  <c r="B4584" i="3"/>
  <c r="B4583" i="3"/>
  <c r="B4582" i="3"/>
  <c r="B4581" i="3"/>
  <c r="B4580" i="3"/>
  <c r="B4579" i="3"/>
  <c r="B4578" i="3"/>
  <c r="B4577" i="3"/>
  <c r="B4576" i="3"/>
  <c r="B4575" i="3"/>
  <c r="B4574" i="3"/>
  <c r="B4573" i="3"/>
  <c r="B4570" i="3"/>
  <c r="B4567" i="3"/>
  <c r="B4566" i="3"/>
  <c r="B4565" i="3"/>
  <c r="B4564" i="3"/>
  <c r="B4563" i="3"/>
  <c r="B4562" i="3"/>
  <c r="B4561" i="3"/>
  <c r="B4560" i="3"/>
  <c r="B4559" i="3"/>
  <c r="B4558" i="3"/>
  <c r="B4557" i="3"/>
  <c r="B4555" i="3"/>
  <c r="B4554" i="3"/>
  <c r="B4553" i="3"/>
  <c r="B4552" i="3"/>
  <c r="B4551" i="3"/>
  <c r="B4542" i="3"/>
  <c r="B4541" i="3"/>
  <c r="B4540" i="3"/>
  <c r="B4539" i="3"/>
  <c r="B4538" i="3"/>
  <c r="B4537" i="3"/>
  <c r="B4536" i="3"/>
  <c r="B4535" i="3"/>
  <c r="B4534" i="3"/>
  <c r="B4533" i="3"/>
  <c r="B4532" i="3"/>
  <c r="B4531" i="3"/>
  <c r="B4530" i="3"/>
  <c r="B4529" i="3"/>
  <c r="B4528" i="3"/>
  <c r="B4527" i="3"/>
  <c r="B4526" i="3"/>
  <c r="B4525" i="3"/>
  <c r="B4524" i="3"/>
  <c r="B4523" i="3"/>
  <c r="B4522" i="3"/>
  <c r="B4521" i="3"/>
  <c r="B4520" i="3"/>
  <c r="B4486" i="3"/>
  <c r="B4485" i="3"/>
  <c r="B4482" i="3"/>
  <c r="B4475" i="3"/>
  <c r="B4474" i="3"/>
  <c r="B4473" i="3"/>
  <c r="B4469" i="3"/>
  <c r="B4468" i="3"/>
  <c r="B4467" i="3"/>
  <c r="B4466" i="3"/>
  <c r="B4453" i="3"/>
  <c r="B4452" i="3"/>
  <c r="B4451" i="3"/>
  <c r="B4450" i="3"/>
  <c r="B4449" i="3"/>
  <c r="B4448" i="3"/>
  <c r="B4447" i="3"/>
  <c r="B4446" i="3"/>
  <c r="B4445" i="3"/>
  <c r="B4444" i="3"/>
  <c r="B4443" i="3"/>
  <c r="B4442" i="3"/>
  <c r="B4435" i="3"/>
  <c r="B4434" i="3"/>
  <c r="B4433" i="3"/>
  <c r="B4432" i="3"/>
  <c r="B4431" i="3"/>
  <c r="B4430" i="3"/>
  <c r="B4429" i="3"/>
  <c r="B4426" i="3"/>
  <c r="B4425" i="3"/>
  <c r="B4421" i="3"/>
  <c r="B4418" i="3"/>
  <c r="B4417" i="3"/>
  <c r="B4416" i="3"/>
  <c r="B4415" i="3"/>
  <c r="B4414" i="3"/>
  <c r="B4413" i="3"/>
  <c r="B4412" i="3"/>
  <c r="B4411" i="3"/>
  <c r="B4404" i="3"/>
  <c r="B4400" i="3"/>
  <c r="B4399" i="3"/>
  <c r="B4398" i="3"/>
  <c r="B4360" i="3"/>
  <c r="B4359" i="3"/>
  <c r="B4358" i="3"/>
  <c r="B4357" i="3"/>
  <c r="B4356" i="3"/>
  <c r="B4355" i="3"/>
  <c r="B4315" i="3"/>
  <c r="B4314" i="3"/>
  <c r="B4313" i="3"/>
  <c r="B4309" i="3"/>
  <c r="B4308" i="3"/>
  <c r="B4307" i="3"/>
  <c r="B4306" i="3"/>
  <c r="B4305" i="3"/>
  <c r="B4304" i="3"/>
  <c r="B4303" i="3"/>
  <c r="B4302" i="3"/>
  <c r="B4301" i="3"/>
  <c r="B4300" i="3"/>
  <c r="B4299" i="3"/>
  <c r="B4298" i="3"/>
  <c r="B4297" i="3"/>
  <c r="B4296" i="3"/>
  <c r="B4295" i="3"/>
  <c r="B4294" i="3"/>
  <c r="B4293" i="3"/>
  <c r="B4292" i="3"/>
  <c r="B4291" i="3"/>
  <c r="B4284" i="3"/>
  <c r="B4283" i="3"/>
  <c r="B4282" i="3"/>
  <c r="B4281" i="3"/>
  <c r="B4280" i="3"/>
  <c r="B4279" i="3"/>
  <c r="B4272" i="3"/>
  <c r="B4271" i="3"/>
  <c r="B4270" i="3"/>
  <c r="B4269" i="3"/>
  <c r="B4268" i="3"/>
  <c r="B4267" i="3"/>
  <c r="B4266" i="3"/>
  <c r="B4265" i="3"/>
  <c r="B4264" i="3"/>
  <c r="B4263" i="3"/>
  <c r="B4262" i="3"/>
  <c r="B4252" i="3"/>
  <c r="B4251" i="3"/>
  <c r="B4250" i="3"/>
  <c r="B4249" i="3"/>
  <c r="B4248" i="3"/>
  <c r="B4247" i="3"/>
  <c r="B4246" i="3"/>
  <c r="B4239" i="3"/>
  <c r="B4238" i="3"/>
  <c r="B4237" i="3"/>
  <c r="B4236" i="3"/>
  <c r="B4235" i="3"/>
  <c r="B4234" i="3"/>
  <c r="B4233" i="3"/>
  <c r="B4232" i="3"/>
  <c r="B4224" i="3"/>
  <c r="B4223" i="3"/>
  <c r="B4222" i="3"/>
  <c r="B4221" i="3"/>
  <c r="B4216" i="3"/>
  <c r="B4215" i="3"/>
  <c r="B4214" i="3"/>
  <c r="B4213" i="3"/>
  <c r="B4209" i="3"/>
  <c r="B4208" i="3"/>
  <c r="B4207" i="3"/>
  <c r="B4206" i="3"/>
  <c r="B4205" i="3"/>
  <c r="B4204" i="3"/>
  <c r="B4203" i="3"/>
  <c r="B4202" i="3"/>
  <c r="B4201" i="3"/>
  <c r="B4200" i="3"/>
  <c r="B4199" i="3"/>
  <c r="B4198" i="3"/>
  <c r="B4197" i="3"/>
  <c r="B4196" i="3"/>
  <c r="B4195" i="3"/>
  <c r="B4194" i="3"/>
  <c r="B4193" i="3"/>
  <c r="B4187" i="3"/>
  <c r="B4186" i="3"/>
  <c r="B4185" i="3"/>
  <c r="B4184" i="3"/>
  <c r="B4183" i="3"/>
  <c r="B4182" i="3"/>
  <c r="B4181" i="3"/>
  <c r="B4180" i="3"/>
  <c r="B4179" i="3"/>
  <c r="B4178" i="3"/>
  <c r="B4177" i="3"/>
  <c r="B4176" i="3"/>
  <c r="B4175" i="3"/>
  <c r="B4174" i="3"/>
  <c r="B4173" i="3"/>
  <c r="B4172" i="3"/>
  <c r="B4171" i="3"/>
  <c r="B4170" i="3"/>
  <c r="B4169" i="3"/>
  <c r="B4168" i="3"/>
  <c r="B4167" i="3"/>
  <c r="B4166" i="3"/>
  <c r="B4165" i="3"/>
  <c r="B4164" i="3"/>
  <c r="B4163" i="3"/>
  <c r="B4157" i="3"/>
  <c r="B4156" i="3"/>
  <c r="B4155" i="3"/>
  <c r="B4154" i="3"/>
  <c r="B4153" i="3"/>
  <c r="B4152" i="3"/>
  <c r="B4151" i="3"/>
  <c r="B4140" i="3"/>
  <c r="B4129" i="3"/>
  <c r="B4128" i="3"/>
  <c r="B4127" i="3"/>
  <c r="B4126" i="3"/>
  <c r="B4125" i="3"/>
  <c r="B4118" i="3"/>
  <c r="B4117" i="3"/>
  <c r="B4116" i="3"/>
  <c r="B4115" i="3"/>
  <c r="B4114" i="3"/>
  <c r="B4113" i="3"/>
  <c r="B4110" i="3"/>
  <c r="B4109" i="3"/>
  <c r="B4108" i="3"/>
  <c r="B4107" i="3"/>
  <c r="B4106" i="3"/>
  <c r="B4105" i="3"/>
  <c r="B4104" i="3"/>
  <c r="B4103" i="3"/>
  <c r="B4102" i="3"/>
  <c r="B4101" i="3"/>
  <c r="B4100" i="3"/>
  <c r="B4099" i="3"/>
  <c r="B4098" i="3"/>
  <c r="B4097" i="3"/>
  <c r="B4096" i="3"/>
  <c r="B4095" i="3"/>
  <c r="B4094" i="3"/>
  <c r="B4092" i="3"/>
  <c r="B4091" i="3"/>
  <c r="B4079" i="3"/>
  <c r="B4078" i="3"/>
  <c r="B4077" i="3"/>
  <c r="B4072" i="3"/>
  <c r="B4071" i="3"/>
  <c r="B4070" i="3"/>
  <c r="B4069" i="3"/>
  <c r="B4068" i="3"/>
  <c r="B4067" i="3"/>
  <c r="B4066" i="3"/>
  <c r="B4065" i="3"/>
  <c r="B4064" i="3"/>
  <c r="B4063" i="3"/>
  <c r="B4058" i="3"/>
  <c r="B4051" i="3"/>
  <c r="B4050" i="3"/>
  <c r="B4049" i="3"/>
  <c r="B4048" i="3"/>
  <c r="B4036" i="3"/>
  <c r="B4035" i="3"/>
  <c r="B4034" i="3"/>
  <c r="B4033" i="3"/>
  <c r="B4029" i="3"/>
  <c r="B4028" i="3"/>
  <c r="B4027" i="3"/>
  <c r="B4026" i="3"/>
  <c r="B4014" i="3"/>
  <c r="B4013" i="3"/>
  <c r="B4012" i="3"/>
  <c r="B4011" i="3"/>
  <c r="B4010" i="3"/>
  <c r="B4009" i="3"/>
  <c r="B4008" i="3"/>
  <c r="B4007" i="3"/>
  <c r="B4006" i="3"/>
  <c r="B4005" i="3"/>
  <c r="B4004" i="3"/>
  <c r="B4003" i="3"/>
  <c r="B4002" i="3"/>
  <c r="B3989" i="3"/>
  <c r="B3927" i="3"/>
  <c r="B3923" i="3"/>
  <c r="B3922" i="3"/>
  <c r="B3921" i="3"/>
  <c r="B3918" i="3"/>
  <c r="B3917" i="3"/>
  <c r="B3916" i="3"/>
  <c r="B3915" i="3"/>
  <c r="B3914" i="3"/>
  <c r="B3913" i="3"/>
  <c r="B3912" i="3"/>
  <c r="B3911" i="3"/>
  <c r="B3910" i="3"/>
  <c r="B3909" i="3"/>
  <c r="B3908" i="3"/>
  <c r="B3907" i="3"/>
  <c r="B3903" i="3"/>
  <c r="B3902" i="3"/>
  <c r="B3901" i="3"/>
  <c r="B3900" i="3"/>
  <c r="B3899" i="3"/>
  <c r="B3898" i="3"/>
  <c r="B3897" i="3"/>
  <c r="B3896" i="3"/>
  <c r="B3895" i="3"/>
  <c r="B3894" i="3"/>
  <c r="B3893" i="3"/>
  <c r="B3892" i="3"/>
  <c r="B3891" i="3"/>
  <c r="B3890" i="3"/>
  <c r="B3889" i="3"/>
  <c r="B3883" i="3"/>
  <c r="B3882" i="3"/>
  <c r="B3881" i="3"/>
  <c r="B3880" i="3"/>
  <c r="B3879" i="3"/>
  <c r="B3878" i="3"/>
  <c r="B3877" i="3"/>
  <c r="B3876" i="3"/>
  <c r="B3875" i="3"/>
  <c r="B3874" i="3"/>
  <c r="B3873" i="3"/>
  <c r="B3868" i="3"/>
  <c r="B3867" i="3"/>
  <c r="B3866" i="3"/>
  <c r="B3865" i="3"/>
  <c r="B3849" i="3"/>
  <c r="B3848" i="3"/>
  <c r="B3847" i="3"/>
  <c r="B3846" i="3"/>
  <c r="B3845" i="3"/>
  <c r="B3844" i="3"/>
  <c r="B3843" i="3"/>
  <c r="B3842" i="3"/>
  <c r="B3841" i="3"/>
  <c r="B3840" i="3"/>
  <c r="B3829" i="3"/>
  <c r="B3828" i="3"/>
  <c r="B3827" i="3"/>
  <c r="B3826" i="3"/>
  <c r="B3825" i="3"/>
  <c r="B3818" i="3"/>
  <c r="B3817" i="3"/>
  <c r="B3809" i="3"/>
  <c r="B3808" i="3"/>
  <c r="B3807" i="3"/>
  <c r="B3806" i="3"/>
  <c r="B3805" i="3"/>
  <c r="B3804" i="3"/>
  <c r="B3803" i="3"/>
  <c r="B3802" i="3"/>
  <c r="B3801" i="3"/>
  <c r="B3800" i="3"/>
  <c r="B3799" i="3"/>
  <c r="B3798" i="3"/>
  <c r="B3797" i="3"/>
  <c r="B3775" i="3"/>
  <c r="B3774" i="3"/>
  <c r="B3773" i="3"/>
  <c r="B3772" i="3"/>
  <c r="B3771" i="3"/>
  <c r="B3770" i="3"/>
  <c r="B3768" i="3"/>
  <c r="B3767" i="3"/>
  <c r="B3766" i="3"/>
  <c r="B3765" i="3"/>
  <c r="B3764" i="3"/>
  <c r="B3763" i="3"/>
  <c r="B3762" i="3"/>
  <c r="B3761" i="3"/>
  <c r="B3760" i="3"/>
  <c r="B3759" i="3"/>
  <c r="B3758" i="3"/>
  <c r="B3757" i="3"/>
  <c r="B3756" i="3"/>
  <c r="B3755" i="3"/>
  <c r="B3754" i="3"/>
  <c r="B3753" i="3"/>
  <c r="B3752" i="3"/>
  <c r="B3751" i="3"/>
  <c r="B3750" i="3"/>
  <c r="B3749" i="3"/>
  <c r="B3748" i="3"/>
  <c r="B3747" i="3"/>
  <c r="B3740" i="3"/>
  <c r="B3739" i="3"/>
  <c r="B3738" i="3"/>
  <c r="B3725" i="3"/>
  <c r="B3719" i="3"/>
  <c r="B3718" i="3"/>
  <c r="B3717" i="3"/>
  <c r="B3716" i="3"/>
  <c r="B3715" i="3"/>
  <c r="B3714" i="3"/>
  <c r="B3713" i="3"/>
  <c r="B3712" i="3"/>
  <c r="B3711" i="3"/>
  <c r="B3710" i="3"/>
  <c r="B3709" i="3"/>
  <c r="B3704" i="3"/>
  <c r="B3703" i="3"/>
  <c r="B3702" i="3"/>
  <c r="B3701" i="3"/>
  <c r="B3700" i="3"/>
  <c r="B3699" i="3"/>
  <c r="B3698" i="3"/>
  <c r="B3697" i="3"/>
  <c r="B3696" i="3"/>
  <c r="B3695" i="3"/>
  <c r="B3694" i="3"/>
  <c r="B3693" i="3"/>
  <c r="B3692" i="3"/>
  <c r="B3691" i="3"/>
  <c r="B3690" i="3"/>
  <c r="B3677" i="3"/>
  <c r="B3676" i="3"/>
  <c r="B3666" i="3"/>
  <c r="B3665" i="3"/>
  <c r="B3664" i="3"/>
  <c r="B3663" i="3"/>
  <c r="B3659" i="3"/>
  <c r="B3658" i="3"/>
  <c r="B3657" i="3"/>
  <c r="B3656" i="3"/>
  <c r="B3655" i="3"/>
  <c r="B3654" i="3"/>
  <c r="B3653" i="3"/>
  <c r="B3652" i="3"/>
  <c r="B3617" i="3"/>
  <c r="B3593" i="3"/>
  <c r="B3592" i="3"/>
  <c r="B3591" i="3"/>
  <c r="B3590" i="3"/>
  <c r="B3589" i="3"/>
  <c r="B3588" i="3"/>
  <c r="B3587" i="3"/>
  <c r="B3586" i="3"/>
  <c r="B3585" i="3"/>
  <c r="B3584" i="3"/>
  <c r="B3583" i="3"/>
  <c r="B3582" i="3"/>
  <c r="B3581" i="3"/>
  <c r="B3580" i="3"/>
  <c r="B3579" i="3"/>
  <c r="B3578" i="3"/>
  <c r="B3532" i="3"/>
  <c r="B3531" i="3"/>
  <c r="B3520" i="3"/>
  <c r="B3498" i="3"/>
  <c r="B3497" i="3"/>
  <c r="B3496" i="3"/>
  <c r="B3495" i="3"/>
  <c r="B3494" i="3"/>
  <c r="B3493" i="3"/>
  <c r="B3492" i="3"/>
  <c r="B3491" i="3"/>
  <c r="B3490" i="3"/>
  <c r="B3489" i="3"/>
  <c r="B3483" i="3"/>
  <c r="B3476" i="3"/>
  <c r="B3475" i="3"/>
  <c r="B3474" i="3"/>
  <c r="B3473" i="3"/>
  <c r="B3472" i="3"/>
  <c r="B3471" i="3"/>
  <c r="B3470" i="3"/>
  <c r="B3469" i="3"/>
  <c r="B3468" i="3"/>
  <c r="B3467" i="3"/>
  <c r="B3454" i="3"/>
  <c r="B3453" i="3"/>
  <c r="B3452" i="3"/>
  <c r="B3451" i="3"/>
  <c r="B3450" i="3"/>
  <c r="B3443" i="3"/>
  <c r="B3441" i="3"/>
  <c r="B3440" i="3"/>
  <c r="B3439" i="3"/>
  <c r="B3438" i="3"/>
  <c r="B3437" i="3"/>
  <c r="B3436" i="3"/>
  <c r="B3435" i="3"/>
  <c r="B3434" i="3"/>
  <c r="B3433" i="3"/>
  <c r="B3432" i="3"/>
  <c r="B3431" i="3"/>
  <c r="B3430" i="3"/>
  <c r="B3423" i="3"/>
  <c r="B3422" i="3"/>
  <c r="B3421" i="3"/>
  <c r="B3420" i="3"/>
  <c r="B3419" i="3"/>
  <c r="B3418" i="3"/>
  <c r="B3417" i="3"/>
  <c r="B3416" i="3"/>
  <c r="B3415" i="3"/>
  <c r="B3414" i="3"/>
  <c r="B3413" i="3"/>
  <c r="B3412" i="3"/>
  <c r="B3411" i="3"/>
  <c r="B3410" i="3"/>
  <c r="B3409" i="3"/>
  <c r="B3408" i="3"/>
  <c r="B3407" i="3"/>
  <c r="B3406" i="3"/>
  <c r="B3404" i="3"/>
  <c r="B3403" i="3"/>
  <c r="B3402" i="3"/>
  <c r="B3386" i="3"/>
  <c r="B3385" i="3"/>
  <c r="B3384" i="3"/>
  <c r="B3383" i="3"/>
  <c r="B3382" i="3"/>
  <c r="B3381" i="3"/>
  <c r="B3380" i="3"/>
  <c r="B3379" i="3"/>
  <c r="B3378" i="3"/>
  <c r="B3371" i="3"/>
  <c r="B3370" i="3"/>
  <c r="B3369" i="3"/>
  <c r="B3368" i="3"/>
  <c r="B3367" i="3"/>
  <c r="B3366" i="3"/>
  <c r="B3365" i="3"/>
  <c r="B3361" i="3"/>
  <c r="B3360" i="3"/>
  <c r="B3359" i="3"/>
  <c r="B3358" i="3"/>
  <c r="B3340" i="3"/>
  <c r="B3339" i="3"/>
  <c r="B3338" i="3"/>
  <c r="B3337" i="3"/>
  <c r="B3336" i="3"/>
  <c r="B3335" i="3"/>
  <c r="B3334" i="3"/>
  <c r="B3333" i="3"/>
  <c r="B3326" i="3"/>
  <c r="B3325" i="3"/>
  <c r="B3324" i="3"/>
  <c r="B3323" i="3"/>
  <c r="B3322" i="3"/>
  <c r="B3321" i="3"/>
  <c r="B3320" i="3"/>
  <c r="B3319" i="3"/>
  <c r="B3318" i="3"/>
  <c r="B3317" i="3"/>
  <c r="B3316" i="3"/>
  <c r="B3315" i="3"/>
  <c r="B3314" i="3"/>
  <c r="B3313" i="3"/>
  <c r="B3312" i="3"/>
  <c r="B3268" i="3"/>
  <c r="B3267" i="3"/>
  <c r="B3266" i="3"/>
  <c r="B3265" i="3"/>
  <c r="B3264" i="3"/>
  <c r="B3263" i="3"/>
  <c r="B3262" i="3"/>
  <c r="B3261" i="3"/>
  <c r="B3260" i="3"/>
  <c r="B3259" i="3"/>
  <c r="B3258" i="3"/>
  <c r="B3257" i="3"/>
  <c r="B3256" i="3"/>
  <c r="B3249" i="3"/>
  <c r="B3248" i="3"/>
  <c r="B3247" i="3"/>
  <c r="B3230" i="3"/>
  <c r="B3229" i="3"/>
  <c r="B3228" i="3"/>
  <c r="B3227" i="3"/>
  <c r="B3193" i="3"/>
  <c r="B3192" i="3"/>
  <c r="B3187" i="3"/>
  <c r="B3186" i="3"/>
  <c r="B3183" i="3"/>
  <c r="B3179" i="3"/>
  <c r="B3178" i="3"/>
  <c r="B3157" i="3"/>
  <c r="B3156" i="3"/>
  <c r="B3125" i="3"/>
  <c r="B3118" i="3"/>
  <c r="B3111" i="3"/>
  <c r="B3110" i="3"/>
  <c r="B3109" i="3"/>
  <c r="B3108" i="3"/>
  <c r="B3107" i="3"/>
  <c r="B3106" i="3"/>
  <c r="B3105" i="3"/>
  <c r="B3104" i="3"/>
  <c r="B3103" i="3"/>
  <c r="B3102" i="3"/>
  <c r="B3101" i="3"/>
  <c r="B3100" i="3"/>
  <c r="B3099" i="3"/>
  <c r="B3098" i="3"/>
  <c r="B3097" i="3"/>
  <c r="B3096" i="3"/>
  <c r="B3095" i="3"/>
  <c r="B3094" i="3"/>
  <c r="B3093" i="3"/>
  <c r="B3036" i="3"/>
  <c r="B3035" i="3"/>
  <c r="B3034" i="3"/>
  <c r="B3033" i="3"/>
  <c r="B3032" i="3"/>
  <c r="B3031" i="3"/>
  <c r="B3030" i="3"/>
  <c r="B3029" i="3"/>
  <c r="B3028" i="3"/>
  <c r="B3027" i="3"/>
  <c r="B3026" i="3"/>
  <c r="B3025" i="3"/>
  <c r="B3024" i="3"/>
  <c r="B3023" i="3"/>
  <c r="B3022" i="3"/>
  <c r="B3021" i="3"/>
  <c r="B3020" i="3"/>
  <c r="B3019" i="3"/>
  <c r="B3018" i="3"/>
  <c r="B3017" i="3"/>
  <c r="B3016" i="3"/>
  <c r="B3015" i="3"/>
  <c r="B3007" i="3"/>
  <c r="B3006" i="3"/>
  <c r="B3005" i="3"/>
  <c r="B2995" i="3"/>
  <c r="B2994" i="3"/>
  <c r="B2993" i="3"/>
  <c r="B2992" i="3"/>
  <c r="B2991" i="3"/>
  <c r="B2990" i="3"/>
  <c r="B2989" i="3"/>
  <c r="B2988" i="3"/>
  <c r="B2987" i="3"/>
  <c r="B2986" i="3"/>
  <c r="B2985" i="3"/>
  <c r="B2984" i="3"/>
  <c r="B2983" i="3"/>
  <c r="B2964" i="3"/>
  <c r="B2963" i="3"/>
  <c r="B2962" i="3"/>
  <c r="B2961" i="3"/>
  <c r="B2960" i="3"/>
  <c r="B2959" i="3"/>
  <c r="B2958" i="3"/>
  <c r="B2955" i="3"/>
  <c r="B2948" i="3"/>
  <c r="B2947" i="3"/>
  <c r="B2946" i="3"/>
  <c r="B2945" i="3"/>
  <c r="B2944" i="3"/>
  <c r="B2943" i="3"/>
  <c r="B2942" i="3"/>
  <c r="B2941" i="3"/>
  <c r="B2940" i="3"/>
  <c r="B2939" i="3"/>
  <c r="B2938" i="3"/>
  <c r="B2931" i="3"/>
  <c r="B2930" i="3"/>
  <c r="B2929" i="3"/>
  <c r="B2928" i="3"/>
  <c r="B2927" i="3"/>
  <c r="B2926" i="3"/>
  <c r="B2925" i="3"/>
  <c r="B2924" i="3"/>
  <c r="B2923" i="3"/>
  <c r="B2922" i="3"/>
  <c r="B2921" i="3"/>
  <c r="B2920" i="3"/>
  <c r="B2919" i="3"/>
  <c r="B2918" i="3"/>
  <c r="B2917" i="3"/>
  <c r="B2916" i="3"/>
  <c r="B2915" i="3"/>
  <c r="B2914" i="3"/>
  <c r="B2913" i="3"/>
  <c r="B2912" i="3"/>
  <c r="B2909" i="3"/>
  <c r="B2908" i="3"/>
  <c r="B2907" i="3"/>
  <c r="B2906" i="3"/>
  <c r="B2905" i="3"/>
  <c r="B2898" i="3"/>
  <c r="B2897" i="3"/>
  <c r="B2896" i="3"/>
  <c r="B2895" i="3"/>
  <c r="B2894" i="3"/>
  <c r="B2893" i="3"/>
  <c r="B2892" i="3"/>
  <c r="B2891" i="3"/>
  <c r="B2871" i="3"/>
  <c r="B2870" i="3"/>
  <c r="B2869" i="3"/>
  <c r="B2868" i="3"/>
  <c r="B2867" i="3"/>
  <c r="B2852" i="3"/>
  <c r="B2851" i="3"/>
  <c r="B2832" i="3"/>
  <c r="B2831" i="3"/>
  <c r="B2828" i="3"/>
  <c r="B2827" i="3"/>
  <c r="B2826" i="3"/>
  <c r="B2814" i="3"/>
  <c r="B2813" i="3"/>
  <c r="B2812" i="3"/>
  <c r="B2811" i="3"/>
  <c r="B2810" i="3"/>
  <c r="B2809" i="3"/>
  <c r="B2808" i="3"/>
  <c r="B2807" i="3"/>
  <c r="B2806" i="3"/>
  <c r="B2805" i="3"/>
  <c r="B2804" i="3"/>
  <c r="B2803" i="3"/>
  <c r="B2802" i="3"/>
  <c r="B2801" i="3"/>
  <c r="B2800" i="3"/>
  <c r="B2799" i="3"/>
  <c r="B2798" i="3"/>
  <c r="B2791" i="3"/>
  <c r="B2783" i="3"/>
  <c r="B2782" i="3"/>
  <c r="B2781" i="3"/>
  <c r="B2780" i="3"/>
  <c r="B2778" i="3"/>
  <c r="B2777" i="3"/>
  <c r="B2776" i="3"/>
  <c r="B2775" i="3"/>
  <c r="B2774" i="3"/>
  <c r="B2773" i="3"/>
  <c r="B2772" i="3"/>
  <c r="B2771" i="3"/>
  <c r="B2770" i="3"/>
  <c r="B2769" i="3"/>
  <c r="B2768" i="3"/>
  <c r="B2767" i="3"/>
  <c r="B2766" i="3"/>
  <c r="B2765" i="3"/>
  <c r="B2764" i="3"/>
  <c r="B2761" i="3"/>
  <c r="B2760" i="3"/>
  <c r="B2756" i="3"/>
  <c r="B2755" i="3"/>
  <c r="B2754" i="3"/>
  <c r="B2753" i="3"/>
  <c r="B2752" i="3"/>
  <c r="B2751" i="3"/>
  <c r="B2750" i="3"/>
  <c r="B2749" i="3"/>
  <c r="B2748" i="3"/>
  <c r="B2741" i="3"/>
  <c r="B2740" i="3"/>
  <c r="B2712" i="3"/>
  <c r="B2711" i="3"/>
  <c r="B2710" i="3"/>
  <c r="B2709" i="3"/>
  <c r="B2708" i="3"/>
  <c r="B2707" i="3"/>
  <c r="B2694" i="3"/>
  <c r="B2693" i="3"/>
  <c r="B2692" i="3"/>
  <c r="B2691" i="3"/>
  <c r="B2690" i="3"/>
  <c r="B2689" i="3"/>
  <c r="B2688" i="3"/>
  <c r="B2687" i="3"/>
  <c r="B2686" i="3"/>
  <c r="B2685" i="3"/>
  <c r="B2684" i="3"/>
  <c r="B2677" i="3"/>
  <c r="B2676" i="3"/>
  <c r="B2675" i="3"/>
  <c r="B2674" i="3"/>
  <c r="B2673" i="3"/>
  <c r="B2672" i="3"/>
  <c r="B2671" i="3"/>
  <c r="B2670" i="3"/>
  <c r="B2666" i="3"/>
  <c r="B2665" i="3"/>
  <c r="B2664" i="3"/>
  <c r="B2663" i="3"/>
  <c r="B2662" i="3"/>
  <c r="B2661" i="3"/>
  <c r="B2660" i="3"/>
  <c r="B2659" i="3"/>
  <c r="B2576" i="3"/>
  <c r="B2575" i="3"/>
  <c r="B2573" i="3"/>
  <c r="B2572" i="3"/>
  <c r="B2570" i="3"/>
  <c r="B2569" i="3"/>
  <c r="B2564" i="3"/>
  <c r="B2563" i="3"/>
  <c r="B2562" i="3"/>
  <c r="B2561" i="3"/>
  <c r="B2560" i="3"/>
  <c r="B2559" i="3"/>
  <c r="B2529" i="3"/>
  <c r="B2528" i="3"/>
  <c r="B2527" i="3"/>
  <c r="B2526" i="3"/>
  <c r="B2525" i="3"/>
  <c r="B2524" i="3"/>
  <c r="B2521" i="3"/>
  <c r="B2520" i="3"/>
  <c r="B2460" i="3"/>
  <c r="B2459" i="3"/>
  <c r="B2458" i="3"/>
  <c r="B2457" i="3"/>
  <c r="B2456" i="3"/>
  <c r="B2455" i="3"/>
  <c r="B2446" i="3"/>
  <c r="B2445" i="3"/>
  <c r="B2444" i="3"/>
  <c r="B2443" i="3"/>
  <c r="B2442" i="3"/>
  <c r="B2441" i="3"/>
  <c r="B2440" i="3"/>
  <c r="B2439" i="3"/>
  <c r="B2438" i="3"/>
  <c r="B2437" i="3"/>
  <c r="B2436" i="3"/>
  <c r="B2435" i="3"/>
  <c r="B2434" i="3"/>
  <c r="B2433" i="3"/>
  <c r="B2432" i="3"/>
  <c r="B2431" i="3"/>
  <c r="B2430" i="3"/>
  <c r="B2429" i="3"/>
  <c r="B2428" i="3"/>
  <c r="B2427" i="3"/>
  <c r="B2426" i="3"/>
  <c r="B2418" i="3"/>
  <c r="B2417" i="3"/>
  <c r="B2416" i="3"/>
  <c r="B2415" i="3"/>
  <c r="B2414" i="3"/>
  <c r="B2413" i="3"/>
  <c r="B2412" i="3"/>
  <c r="B2411" i="3"/>
  <c r="B2410" i="3"/>
  <c r="B2409" i="3"/>
  <c r="B2408" i="3"/>
  <c r="B2407" i="3"/>
  <c r="B2406" i="3"/>
  <c r="B2405" i="3"/>
  <c r="B2404" i="3"/>
  <c r="B2396" i="3"/>
  <c r="B2395" i="3"/>
  <c r="B2394" i="3"/>
  <c r="B2393" i="3"/>
  <c r="B2381" i="3"/>
  <c r="B2380" i="3"/>
  <c r="B2379" i="3"/>
  <c r="B2250" i="3"/>
  <c r="B2249" i="3"/>
  <c r="B2207" i="3"/>
  <c r="B2206" i="3"/>
  <c r="B2205" i="3"/>
  <c r="B2203" i="3"/>
  <c r="B2202" i="3"/>
  <c r="B2178" i="3"/>
  <c r="B2177" i="3"/>
  <c r="B2176" i="3"/>
  <c r="B2175" i="3"/>
  <c r="B2174" i="3"/>
  <c r="B2164" i="3"/>
  <c r="B2163" i="3"/>
  <c r="B2160" i="3"/>
  <c r="B2136" i="3"/>
  <c r="B2128" i="3"/>
  <c r="B2127" i="3"/>
  <c r="B2126" i="3"/>
  <c r="B2125" i="3"/>
  <c r="B2124" i="3"/>
  <c r="B2123" i="3"/>
  <c r="B2122" i="3"/>
  <c r="B2121" i="3"/>
  <c r="B2120" i="3"/>
  <c r="B2119" i="3"/>
  <c r="B2118" i="3"/>
  <c r="B2117" i="3"/>
  <c r="B2116" i="3"/>
  <c r="B2115" i="3"/>
  <c r="B2114" i="3"/>
  <c r="B2113" i="3"/>
  <c r="B2112" i="3"/>
  <c r="B2111" i="3"/>
  <c r="B2110" i="3"/>
  <c r="B2109" i="3"/>
  <c r="B2108" i="3"/>
  <c r="B2107" i="3"/>
  <c r="B2106" i="3"/>
  <c r="B2105" i="3"/>
  <c r="B2104" i="3"/>
  <c r="B2103" i="3"/>
  <c r="B2102" i="3"/>
  <c r="B2101" i="3"/>
  <c r="B2100" i="3"/>
  <c r="B2098" i="3"/>
  <c r="B2097" i="3"/>
  <c r="B2096" i="3"/>
  <c r="B2095" i="3"/>
  <c r="B2094" i="3"/>
  <c r="B2093" i="3"/>
  <c r="B2092" i="3"/>
  <c r="B2091" i="3"/>
  <c r="B2090" i="3"/>
  <c r="B2089" i="3"/>
  <c r="B2088" i="3"/>
  <c r="B2087" i="3"/>
  <c r="B2086" i="3"/>
  <c r="B2085" i="3"/>
  <c r="B2084" i="3"/>
  <c r="B2083" i="3"/>
  <c r="B2082" i="3"/>
  <c r="B2081" i="3"/>
  <c r="B2080" i="3"/>
  <c r="B2059" i="3"/>
  <c r="B2058" i="3"/>
  <c r="B2051" i="3"/>
  <c r="B2050" i="3"/>
  <c r="B2049" i="3"/>
  <c r="B2048" i="3"/>
  <c r="B2047" i="3"/>
  <c r="B2046" i="3"/>
  <c r="B2045" i="3"/>
  <c r="B2044" i="3"/>
  <c r="B2043" i="3"/>
  <c r="B2042" i="3"/>
  <c r="B2041" i="3"/>
  <c r="B2040" i="3"/>
  <c r="B2039" i="3"/>
  <c r="B2038" i="3"/>
  <c r="B2037" i="3"/>
  <c r="B2036" i="3"/>
  <c r="B2035" i="3"/>
  <c r="B2028" i="3"/>
  <c r="B2027" i="3"/>
  <c r="B2026" i="3"/>
  <c r="B2025" i="3"/>
  <c r="B2024" i="3"/>
  <c r="B2023" i="3"/>
  <c r="B2022" i="3"/>
  <c r="B2021" i="3"/>
  <c r="B2014" i="3"/>
  <c r="B2013" i="3"/>
  <c r="B2009" i="3"/>
  <c r="B2008" i="3"/>
  <c r="B2002" i="3"/>
  <c r="B2001" i="3"/>
  <c r="B1998" i="3"/>
  <c r="B1997" i="3"/>
  <c r="B1996" i="3"/>
  <c r="B1995" i="3"/>
  <c r="B1994" i="3"/>
  <c r="B1993" i="3"/>
  <c r="B1992" i="3"/>
  <c r="B1991" i="3"/>
  <c r="B1990" i="3"/>
  <c r="B1989" i="3"/>
  <c r="B1988" i="3"/>
  <c r="B1987" i="3"/>
  <c r="B1986" i="3"/>
  <c r="B1985" i="3"/>
  <c r="B1984" i="3"/>
  <c r="B1983" i="3"/>
  <c r="B1982" i="3"/>
  <c r="B1981" i="3"/>
  <c r="B1980" i="3"/>
  <c r="B1979" i="3"/>
  <c r="B1978" i="3"/>
  <c r="B1977" i="3"/>
  <c r="B1976" i="3"/>
  <c r="B1973" i="3"/>
  <c r="B1972" i="3"/>
  <c r="B1971" i="3"/>
  <c r="B1949" i="3"/>
  <c r="B1948" i="3"/>
  <c r="B1947" i="3"/>
  <c r="B1946" i="3"/>
  <c r="B1945" i="3"/>
  <c r="B1944" i="3"/>
  <c r="B1943" i="3"/>
  <c r="B1937" i="3"/>
  <c r="B1936" i="3"/>
  <c r="B1935" i="3"/>
  <c r="B1922" i="3"/>
  <c r="B1921" i="3"/>
  <c r="B1914" i="3"/>
  <c r="B1913" i="3"/>
  <c r="B1906" i="3"/>
  <c r="B1905" i="3"/>
  <c r="B1904" i="3"/>
  <c r="B1903" i="3"/>
  <c r="B1902" i="3"/>
  <c r="B1901" i="3"/>
  <c r="B1900" i="3"/>
  <c r="B1899" i="3"/>
  <c r="B1898" i="3"/>
  <c r="B1897" i="3"/>
  <c r="B1896" i="3"/>
  <c r="B1895" i="3"/>
  <c r="B1894" i="3"/>
  <c r="B1893" i="3"/>
  <c r="B1892" i="3"/>
  <c r="B1891" i="3"/>
  <c r="B1890" i="3"/>
  <c r="B1889" i="3"/>
  <c r="B1888" i="3"/>
  <c r="B1783" i="3"/>
  <c r="B1778" i="3"/>
  <c r="B1777" i="3"/>
  <c r="B1776" i="3"/>
  <c r="B1775" i="3"/>
  <c r="B1774" i="3"/>
  <c r="B1773" i="3"/>
  <c r="B1772" i="3"/>
  <c r="B1771" i="3"/>
  <c r="B1770" i="3"/>
  <c r="B1769" i="3"/>
  <c r="B1768" i="3"/>
  <c r="B1767" i="3"/>
  <c r="B1766" i="3"/>
  <c r="B1765" i="3"/>
  <c r="B1764" i="3"/>
  <c r="B1763" i="3"/>
  <c r="B1762" i="3"/>
  <c r="B1761" i="3"/>
  <c r="B1760" i="3"/>
  <c r="B1759" i="3"/>
  <c r="B1758" i="3"/>
  <c r="B1757" i="3"/>
  <c r="B1756" i="3"/>
  <c r="B1755" i="3"/>
  <c r="B1754" i="3"/>
  <c r="B1753" i="3"/>
  <c r="B1752" i="3"/>
  <c r="B1743" i="3"/>
  <c r="B1742" i="3"/>
  <c r="B1741" i="3"/>
  <c r="B1740" i="3"/>
  <c r="B1739" i="3"/>
  <c r="B1738" i="3"/>
  <c r="B1737" i="3"/>
  <c r="B1736" i="3"/>
  <c r="B1735" i="3"/>
  <c r="B1734" i="3"/>
  <c r="B1733" i="3"/>
  <c r="B1723" i="3"/>
  <c r="B1722" i="3"/>
  <c r="B1721" i="3"/>
  <c r="B1720" i="3"/>
  <c r="B1719" i="3"/>
  <c r="B1718" i="3"/>
  <c r="B1717" i="3"/>
  <c r="B1716" i="3"/>
  <c r="B1715" i="3"/>
  <c r="B1714" i="3"/>
  <c r="B1713" i="3"/>
  <c r="B1712" i="3"/>
  <c r="B1711" i="3"/>
  <c r="B1710" i="3"/>
  <c r="B1709" i="3"/>
  <c r="B1708" i="3"/>
  <c r="B1707" i="3"/>
  <c r="B1706" i="3"/>
  <c r="B1705" i="3"/>
  <c r="B1704" i="3"/>
  <c r="B1703" i="3"/>
  <c r="B1702" i="3"/>
  <c r="B1701" i="3"/>
  <c r="B1700" i="3"/>
  <c r="B1685" i="3"/>
  <c r="B1684" i="3"/>
  <c r="B1683" i="3"/>
  <c r="B1682" i="3"/>
  <c r="B1681" i="3"/>
  <c r="B1667" i="3"/>
  <c r="B1666" i="3"/>
  <c r="B1665" i="3"/>
  <c r="B1664" i="3"/>
  <c r="B1663" i="3"/>
  <c r="B1662" i="3"/>
  <c r="B1661" i="3"/>
  <c r="B1660" i="3"/>
  <c r="B1659" i="3"/>
  <c r="B1658" i="3"/>
  <c r="B1657" i="3"/>
  <c r="B1656" i="3"/>
  <c r="B1655" i="3"/>
  <c r="B1654" i="3"/>
  <c r="B1653" i="3"/>
  <c r="B1621" i="3"/>
  <c r="B1618" i="3"/>
  <c r="B1617" i="3"/>
  <c r="B1616" i="3"/>
  <c r="B1615" i="3"/>
  <c r="B1614" i="3"/>
  <c r="B1613" i="3"/>
  <c r="B1612" i="3"/>
  <c r="B1611" i="3"/>
  <c r="B1610" i="3"/>
  <c r="B1609" i="3"/>
  <c r="B1608" i="3"/>
  <c r="B1607" i="3"/>
  <c r="B1599" i="3"/>
  <c r="B1590" i="3"/>
  <c r="B1589" i="3"/>
  <c r="B1588" i="3"/>
  <c r="B1587" i="3"/>
  <c r="B1586" i="3"/>
  <c r="B1585" i="3"/>
  <c r="B1584" i="3"/>
  <c r="B1583" i="3"/>
  <c r="B1582" i="3"/>
  <c r="B1581" i="3"/>
  <c r="B1580" i="3"/>
  <c r="B1579" i="3"/>
  <c r="B1578" i="3"/>
  <c r="B1577" i="3"/>
  <c r="B1576" i="3"/>
  <c r="B1575" i="3"/>
  <c r="B1574" i="3"/>
  <c r="B1552" i="3"/>
  <c r="B1551" i="3"/>
  <c r="B1550" i="3"/>
  <c r="B1549" i="3"/>
  <c r="B1548" i="3"/>
  <c r="B1547" i="3"/>
  <c r="B1546" i="3"/>
  <c r="B1545" i="3"/>
  <c r="B1544" i="3"/>
  <c r="B1543" i="3"/>
  <c r="B1530" i="3"/>
  <c r="B1529" i="3"/>
  <c r="B1528" i="3"/>
  <c r="B1526" i="3"/>
  <c r="B1525" i="3"/>
  <c r="B1515" i="3"/>
  <c r="B1505" i="3"/>
  <c r="B1498" i="3"/>
  <c r="B1491" i="3"/>
  <c r="B1490" i="3"/>
  <c r="B1489" i="3"/>
  <c r="B1488" i="3"/>
  <c r="B1487" i="3"/>
  <c r="B1486" i="3"/>
  <c r="B1485" i="3"/>
  <c r="B1484" i="3"/>
  <c r="B1483" i="3"/>
  <c r="B1482" i="3"/>
  <c r="B1481" i="3"/>
  <c r="B1480" i="3"/>
  <c r="B1479" i="3"/>
  <c r="B1478" i="3"/>
  <c r="B1477" i="3"/>
  <c r="B1476" i="3"/>
  <c r="B1475" i="3"/>
  <c r="B1474" i="3"/>
  <c r="B1473" i="3"/>
  <c r="B1472" i="3"/>
  <c r="B1471" i="3"/>
  <c r="B1470" i="3"/>
  <c r="B1469" i="3"/>
  <c r="B1468" i="3"/>
  <c r="B1467" i="3"/>
  <c r="B1466" i="3"/>
  <c r="B1456" i="3"/>
  <c r="B1454" i="3"/>
  <c r="B1453" i="3"/>
  <c r="B1452" i="3"/>
  <c r="B1451" i="3"/>
  <c r="B1450" i="3"/>
  <c r="B1449" i="3"/>
  <c r="B1448" i="3"/>
  <c r="B1447" i="3"/>
  <c r="B1446" i="3"/>
  <c r="B1445" i="3"/>
  <c r="B1444" i="3"/>
  <c r="B1441" i="3"/>
  <c r="B1440" i="3"/>
  <c r="B1439" i="3"/>
  <c r="B1438" i="3"/>
  <c r="B1437" i="3"/>
  <c r="B1436" i="3"/>
  <c r="B1435" i="3"/>
  <c r="B1434" i="3"/>
  <c r="B1433" i="3"/>
  <c r="B1432" i="3"/>
  <c r="B1431" i="3"/>
  <c r="B1430" i="3"/>
  <c r="B1429" i="3"/>
  <c r="B1418" i="3"/>
  <c r="B1415" i="3"/>
  <c r="B1414" i="3"/>
  <c r="B1413" i="3"/>
  <c r="B1412" i="3"/>
  <c r="B1411" i="3"/>
  <c r="B1410" i="3"/>
  <c r="B1409" i="3"/>
  <c r="B1408" i="3"/>
  <c r="B1407" i="3"/>
  <c r="B1406" i="3"/>
  <c r="B1405" i="3"/>
  <c r="B1404" i="3"/>
  <c r="B1403" i="3"/>
  <c r="B1402" i="3"/>
  <c r="B1401" i="3"/>
  <c r="B1400" i="3"/>
  <c r="B1399" i="3"/>
  <c r="B1398" i="3"/>
  <c r="B1397" i="3"/>
  <c r="B1396" i="3"/>
  <c r="B1395" i="3"/>
  <c r="B1394" i="3"/>
  <c r="B1393" i="3"/>
  <c r="B1392" i="3"/>
  <c r="B1391" i="3"/>
  <c r="B1331" i="3"/>
  <c r="B1330" i="3"/>
  <c r="B1329" i="3"/>
  <c r="B1328" i="3"/>
  <c r="B1327" i="3"/>
  <c r="B1326" i="3"/>
  <c r="B1325" i="3"/>
  <c r="B1324" i="3"/>
  <c r="B1323" i="3"/>
  <c r="B1322" i="3"/>
  <c r="B1315" i="3"/>
  <c r="B1308" i="3"/>
  <c r="B1307" i="3"/>
  <c r="B1306" i="3"/>
  <c r="B1305" i="3"/>
  <c r="B1304" i="3"/>
  <c r="B1286" i="3"/>
  <c r="B1285" i="3"/>
  <c r="B1284" i="3"/>
  <c r="B1283" i="3"/>
  <c r="B1282" i="3"/>
  <c r="B1281" i="3"/>
  <c r="B1280" i="3"/>
  <c r="B1279" i="3"/>
  <c r="B1278" i="3"/>
  <c r="B1266" i="3"/>
  <c r="B1140" i="3"/>
  <c r="B1139" i="3"/>
  <c r="B1138" i="3"/>
  <c r="B1137" i="3"/>
  <c r="B1136" i="3"/>
  <c r="B1135" i="3"/>
  <c r="B1134" i="3"/>
  <c r="B1103" i="3"/>
  <c r="B1102" i="3"/>
  <c r="B1101" i="3"/>
  <c r="B1100" i="3"/>
  <c r="B1088" i="3"/>
  <c r="B1087" i="3"/>
  <c r="B1086" i="3"/>
  <c r="B1085" i="3"/>
  <c r="B1084" i="3"/>
  <c r="B1083" i="3"/>
  <c r="B1082" i="3"/>
  <c r="B1081" i="3"/>
  <c r="B1080" i="3"/>
  <c r="B1060" i="3"/>
  <c r="B1059" i="3"/>
  <c r="B1058" i="3"/>
  <c r="B1057" i="3"/>
  <c r="B1056" i="3"/>
  <c r="B1055" i="3"/>
  <c r="B1054" i="3"/>
  <c r="B1053" i="3"/>
  <c r="B1052" i="3"/>
  <c r="B1051" i="3"/>
  <c r="B1050" i="3"/>
  <c r="B1049" i="3"/>
  <c r="B1043" i="3"/>
  <c r="B1042" i="3"/>
  <c r="B1041" i="3"/>
  <c r="B1040" i="3"/>
  <c r="B1039" i="3"/>
  <c r="B1038" i="3"/>
  <c r="B1037" i="3"/>
  <c r="B1036" i="3"/>
  <c r="B1035" i="3"/>
  <c r="B970" i="3"/>
  <c r="B969" i="3"/>
  <c r="B968" i="3"/>
  <c r="B967" i="3"/>
  <c r="B966" i="3"/>
  <c r="B965" i="3"/>
  <c r="B964" i="3"/>
  <c r="B963" i="3"/>
  <c r="B962" i="3"/>
  <c r="B961" i="3"/>
  <c r="B960" i="3"/>
  <c r="B959" i="3"/>
  <c r="B958" i="3"/>
  <c r="B957" i="3"/>
  <c r="B956" i="3"/>
  <c r="B955" i="3"/>
  <c r="B954" i="3"/>
  <c r="B953" i="3"/>
  <c r="B952" i="3"/>
  <c r="B951" i="3"/>
  <c r="B950" i="3"/>
  <c r="B949" i="3"/>
  <c r="B921" i="3"/>
  <c r="B920" i="3"/>
  <c r="B919" i="3"/>
  <c r="B918" i="3"/>
  <c r="B917" i="3"/>
  <c r="B908" i="3"/>
  <c r="B907" i="3"/>
  <c r="B900" i="3"/>
  <c r="B899" i="3"/>
  <c r="B875" i="3"/>
  <c r="B874" i="3"/>
  <c r="B873" i="3"/>
  <c r="B872" i="3"/>
  <c r="B871" i="3"/>
  <c r="B870" i="3"/>
  <c r="B869" i="3"/>
  <c r="B868" i="3"/>
  <c r="B867" i="3"/>
  <c r="B850" i="3"/>
  <c r="B849" i="3"/>
  <c r="B848" i="3"/>
  <c r="B847" i="3"/>
  <c r="B836" i="3"/>
  <c r="B835" i="3"/>
  <c r="B834" i="3"/>
  <c r="B833" i="3"/>
  <c r="B832" i="3"/>
  <c r="B825" i="3"/>
  <c r="B824" i="3"/>
  <c r="B823" i="3"/>
  <c r="B822" i="3"/>
  <c r="B821" i="3"/>
  <c r="B820" i="3"/>
  <c r="B819" i="3"/>
  <c r="B811" i="3"/>
  <c r="B810" i="3"/>
  <c r="B809" i="3"/>
  <c r="B808" i="3"/>
  <c r="B807" i="3"/>
  <c r="B802" i="3"/>
  <c r="B801" i="3"/>
  <c r="B800" i="3"/>
  <c r="B799" i="3"/>
  <c r="B798" i="3"/>
  <c r="B797" i="3"/>
  <c r="B767" i="3"/>
  <c r="B766" i="3"/>
  <c r="B765" i="3"/>
  <c r="B748" i="3"/>
  <c r="B746" i="3"/>
  <c r="B742" i="3"/>
  <c r="B741" i="3"/>
  <c r="B740" i="3"/>
  <c r="B739" i="3"/>
  <c r="B738" i="3"/>
  <c r="B737" i="3"/>
  <c r="B736" i="3"/>
  <c r="B735" i="3"/>
  <c r="B734" i="3"/>
  <c r="B733" i="3"/>
  <c r="B732" i="3"/>
  <c r="B731" i="3"/>
  <c r="B730" i="3"/>
  <c r="B729" i="3"/>
  <c r="B728" i="3"/>
  <c r="B727" i="3"/>
  <c r="B726" i="3"/>
  <c r="B725" i="3"/>
  <c r="B712" i="3"/>
  <c r="B711" i="3"/>
  <c r="B707" i="3"/>
  <c r="B706" i="3"/>
  <c r="B705" i="3"/>
  <c r="B704" i="3"/>
  <c r="B703" i="3"/>
  <c r="B702" i="3"/>
  <c r="B701" i="3"/>
  <c r="B700" i="3"/>
  <c r="B699" i="3"/>
  <c r="B698" i="3"/>
  <c r="B697" i="3"/>
  <c r="B696" i="3"/>
  <c r="B695" i="3"/>
  <c r="B694" i="3"/>
  <c r="B693" i="3"/>
  <c r="B692" i="3"/>
  <c r="B691" i="3"/>
  <c r="B690" i="3"/>
  <c r="B689" i="3"/>
  <c r="B688" i="3"/>
  <c r="B687" i="3"/>
  <c r="B680" i="3"/>
  <c r="B673" i="3"/>
  <c r="B672" i="3"/>
  <c r="B671" i="3"/>
  <c r="B670" i="3"/>
  <c r="B662" i="3"/>
  <c r="B631" i="3"/>
  <c r="B630" i="3"/>
  <c r="B629" i="3"/>
  <c r="B628" i="3"/>
  <c r="B627" i="3"/>
  <c r="B626" i="3"/>
  <c r="B625" i="3"/>
  <c r="B624" i="3"/>
  <c r="B623" i="3"/>
  <c r="B622" i="3"/>
  <c r="B621" i="3"/>
  <c r="B620" i="3"/>
  <c r="B619" i="3"/>
  <c r="B618" i="3"/>
  <c r="B617" i="3"/>
  <c r="B616" i="3"/>
  <c r="B615" i="3"/>
  <c r="B614" i="3"/>
  <c r="B613" i="3"/>
  <c r="B612" i="3"/>
  <c r="B611" i="3"/>
  <c r="B610" i="3"/>
  <c r="B609" i="3"/>
  <c r="B608" i="3"/>
  <c r="B607" i="3"/>
  <c r="B606" i="3"/>
  <c r="B605" i="3"/>
  <c r="B604" i="3"/>
  <c r="B603" i="3"/>
  <c r="B602" i="3"/>
  <c r="B601" i="3"/>
  <c r="B600" i="3"/>
  <c r="B599" i="3"/>
  <c r="B598" i="3"/>
  <c r="B597" i="3"/>
  <c r="B596" i="3"/>
  <c r="B586" i="3"/>
  <c r="B585" i="3"/>
  <c r="B584" i="3"/>
  <c r="B583" i="3"/>
  <c r="B582" i="3"/>
  <c r="B581" i="3"/>
  <c r="B580" i="3"/>
  <c r="B579" i="3"/>
  <c r="B578" i="3"/>
  <c r="B577" i="3"/>
  <c r="B576" i="3"/>
  <c r="B575" i="3"/>
  <c r="B574" i="3"/>
  <c r="B573" i="3"/>
  <c r="B572" i="3"/>
  <c r="B571" i="3"/>
  <c r="B570" i="3"/>
  <c r="B569" i="3"/>
  <c r="B556" i="3"/>
  <c r="B555" i="3"/>
  <c r="B554" i="3"/>
  <c r="B553" i="3"/>
  <c r="B529" i="3"/>
  <c r="B528" i="3"/>
  <c r="B527" i="3"/>
  <c r="B526" i="3"/>
  <c r="B525" i="3"/>
  <c r="B524" i="3"/>
  <c r="B514" i="3"/>
  <c r="B513" i="3"/>
  <c r="B512" i="3"/>
  <c r="B511" i="3"/>
  <c r="B510" i="3"/>
  <c r="B509" i="3"/>
  <c r="B508" i="3"/>
  <c r="B507" i="3"/>
  <c r="B505" i="3"/>
  <c r="B504" i="3"/>
  <c r="B503" i="3"/>
  <c r="B502" i="3"/>
  <c r="B501" i="3"/>
  <c r="B500" i="3"/>
  <c r="B499" i="3"/>
  <c r="B498" i="3"/>
  <c r="B497" i="3"/>
  <c r="B496" i="3"/>
  <c r="B495" i="3"/>
  <c r="B488" i="3"/>
  <c r="B487" i="3"/>
  <c r="B486" i="3"/>
  <c r="B485" i="3"/>
  <c r="B484" i="3"/>
  <c r="B483" i="3"/>
  <c r="B482" i="3"/>
  <c r="B474" i="3"/>
  <c r="B473" i="3"/>
  <c r="B469" i="3"/>
  <c r="B468" i="3"/>
  <c r="B467" i="3"/>
  <c r="B466" i="3"/>
  <c r="B465" i="3"/>
  <c r="B403" i="3"/>
  <c r="B402" i="3"/>
  <c r="B401" i="3"/>
  <c r="B400" i="3"/>
  <c r="B399" i="3"/>
  <c r="B398" i="3"/>
  <c r="B397" i="3"/>
  <c r="B396" i="3"/>
  <c r="B395" i="3"/>
  <c r="B394" i="3"/>
  <c r="B393" i="3"/>
  <c r="B391" i="3"/>
  <c r="B390" i="3"/>
  <c r="B389" i="3"/>
  <c r="B388" i="3"/>
  <c r="B387" i="3"/>
  <c r="B386" i="3"/>
  <c r="B385" i="3"/>
  <c r="B384" i="3"/>
  <c r="B377" i="3"/>
  <c r="B376" i="3"/>
  <c r="B375" i="3"/>
  <c r="B367" i="3"/>
  <c r="B366" i="3"/>
  <c r="B365" i="3"/>
  <c r="B349" i="3"/>
  <c r="B325" i="3"/>
  <c r="B324" i="3"/>
  <c r="B315" i="3"/>
  <c r="B314" i="3"/>
  <c r="B300" i="3"/>
  <c r="B299" i="3"/>
  <c r="B298" i="3"/>
  <c r="B288" i="3"/>
  <c r="B286" i="3"/>
  <c r="B285" i="3"/>
  <c r="B284" i="3"/>
  <c r="B242" i="3"/>
  <c r="B241" i="3"/>
  <c r="B232" i="3"/>
  <c r="B231" i="3"/>
  <c r="B230" i="3"/>
  <c r="B229" i="3"/>
  <c r="B228" i="3"/>
  <c r="B207" i="3"/>
  <c r="B206" i="3"/>
  <c r="B205" i="3"/>
  <c r="B204" i="3"/>
  <c r="B203" i="3"/>
  <c r="B202" i="3"/>
  <c r="B201" i="3"/>
  <c r="B200" i="3"/>
  <c r="B199" i="3"/>
  <c r="B198" i="3"/>
  <c r="B197" i="3"/>
  <c r="B196" i="3"/>
  <c r="B195" i="3"/>
  <c r="B190" i="3"/>
  <c r="B189" i="3"/>
  <c r="B188" i="3"/>
  <c r="B187" i="3"/>
  <c r="B186" i="3"/>
  <c r="B185" i="3"/>
  <c r="B184" i="3"/>
  <c r="B183" i="3"/>
  <c r="B182" i="3"/>
  <c r="B181" i="3"/>
  <c r="B180" i="3"/>
  <c r="B179" i="3"/>
  <c r="B178" i="3"/>
  <c r="B177" i="3"/>
  <c r="B176" i="3"/>
  <c r="B175" i="3"/>
  <c r="B174" i="3"/>
  <c r="B170" i="3"/>
  <c r="B160" i="3"/>
  <c r="B159" i="3"/>
  <c r="B158" i="3"/>
  <c r="B157" i="3"/>
  <c r="B156" i="3"/>
  <c r="B155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B129" i="3"/>
  <c r="B111" i="3"/>
  <c r="B110" i="3"/>
  <c r="B109" i="3"/>
  <c r="B99" i="3"/>
  <c r="B98" i="3"/>
  <c r="B97" i="3"/>
  <c r="B81" i="3"/>
  <c r="B80" i="3"/>
  <c r="B79" i="3"/>
  <c r="B78" i="3"/>
  <c r="B77" i="3"/>
  <c r="B76" i="3"/>
  <c r="B74" i="3"/>
  <c r="B72" i="3"/>
  <c r="B71" i="3"/>
  <c r="B70" i="3"/>
  <c r="B69" i="3"/>
  <c r="B68" i="3"/>
  <c r="B67" i="3"/>
  <c r="B66" i="3"/>
  <c r="B65" i="3"/>
  <c r="B64" i="3"/>
  <c r="B63" i="3"/>
  <c r="B62" i="3"/>
  <c r="B61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5975" i="3"/>
  <c r="B15974" i="3"/>
  <c r="B15973" i="3"/>
  <c r="B15972" i="3"/>
  <c r="B15971" i="3"/>
  <c r="B15901" i="3"/>
  <c r="B15900" i="3"/>
  <c r="B15899" i="3"/>
  <c r="B15898" i="3"/>
  <c r="B15653" i="3"/>
  <c r="B15652" i="3"/>
  <c r="B15651" i="3"/>
  <c r="B15650" i="3"/>
  <c r="B15649" i="3"/>
  <c r="B15570" i="3"/>
  <c r="B15569" i="3"/>
  <c r="B15568" i="3"/>
  <c r="B15567" i="3"/>
  <c r="B15566" i="3"/>
  <c r="B15565" i="3"/>
  <c r="B15453" i="3"/>
  <c r="B15452" i="3"/>
  <c r="B15451" i="3"/>
  <c r="B15450" i="3"/>
  <c r="B15449" i="3"/>
  <c r="B15448" i="3"/>
  <c r="B15447" i="3"/>
  <c r="B15342" i="3"/>
  <c r="B15341" i="3"/>
  <c r="B15340" i="3"/>
  <c r="B15339" i="3"/>
  <c r="B15338" i="3"/>
  <c r="B15337" i="3"/>
  <c r="B15219" i="3"/>
  <c r="B15218" i="3"/>
  <c r="B15217" i="3"/>
  <c r="B15216" i="3"/>
  <c r="B15215" i="3"/>
  <c r="B15214" i="3"/>
  <c r="B15213" i="3"/>
  <c r="B15212" i="3"/>
  <c r="B15121" i="3"/>
  <c r="B15120" i="3"/>
  <c r="B15119" i="3"/>
  <c r="B15118" i="3"/>
  <c r="B15117" i="3"/>
  <c r="B14951" i="3"/>
  <c r="B14950" i="3"/>
  <c r="B14949" i="3"/>
  <c r="B14948" i="3"/>
  <c r="B14866" i="3"/>
  <c r="B14865" i="3"/>
  <c r="B14864" i="3"/>
  <c r="B14863" i="3"/>
  <c r="B14862" i="3"/>
  <c r="B14861" i="3"/>
  <c r="B14723" i="3"/>
  <c r="B14722" i="3"/>
  <c r="B14721" i="3"/>
  <c r="B14720" i="3"/>
  <c r="B14719" i="3"/>
  <c r="B14718" i="3"/>
  <c r="B14717" i="3"/>
  <c r="B14635" i="3"/>
  <c r="B14634" i="3"/>
  <c r="B14633" i="3"/>
  <c r="B14470" i="3"/>
  <c r="B14469" i="3"/>
  <c r="B14468" i="3"/>
  <c r="B14467" i="3"/>
  <c r="B14466" i="3"/>
  <c r="B14460" i="3"/>
  <c r="B14459" i="3"/>
  <c r="B14458" i="3"/>
  <c r="B14340" i="3"/>
  <c r="B14339" i="3"/>
  <c r="B14338" i="3"/>
  <c r="B14337" i="3"/>
  <c r="B14336" i="3"/>
  <c r="B14335" i="3"/>
  <c r="B14334" i="3"/>
  <c r="B14333" i="3"/>
  <c r="B14229" i="3"/>
  <c r="B14228" i="3"/>
  <c r="B14227" i="3"/>
  <c r="B14226" i="3"/>
  <c r="B14225" i="3"/>
  <c r="B14224" i="3"/>
  <c r="B14223" i="3"/>
  <c r="B14078" i="3"/>
  <c r="B14077" i="3"/>
  <c r="B14076" i="3"/>
  <c r="B14075" i="3"/>
  <c r="B14074" i="3"/>
  <c r="B14073" i="3"/>
  <c r="B14072" i="3"/>
  <c r="B13971" i="3"/>
  <c r="B13960" i="3"/>
  <c r="B13959" i="3"/>
  <c r="B13958" i="3"/>
  <c r="B13957" i="3"/>
  <c r="B13906" i="3"/>
  <c r="B13905" i="3"/>
  <c r="B13741" i="3"/>
  <c r="B13740" i="3"/>
  <c r="B13739" i="3"/>
  <c r="B13738" i="3"/>
  <c r="B13737" i="3"/>
  <c r="B13736" i="3"/>
  <c r="B13735" i="3"/>
  <c r="B13715" i="3"/>
  <c r="B13714" i="3"/>
  <c r="B13712" i="3"/>
  <c r="B13710" i="3"/>
  <c r="B13708" i="3"/>
  <c r="B13607" i="3"/>
  <c r="B13606" i="3"/>
  <c r="B13605" i="3"/>
  <c r="B13604" i="3"/>
  <c r="B13603" i="3"/>
  <c r="B13511" i="3"/>
  <c r="B13510" i="3"/>
  <c r="B13509" i="3"/>
  <c r="B13508" i="3"/>
  <c r="B13507" i="3"/>
  <c r="B13382" i="3"/>
  <c r="B13381" i="3"/>
  <c r="B13380" i="3"/>
  <c r="B13379" i="3"/>
  <c r="B13378" i="3"/>
  <c r="B13159" i="3"/>
  <c r="B13158" i="3"/>
  <c r="B13157" i="3"/>
  <c r="B13156" i="3"/>
  <c r="B13059" i="3"/>
  <c r="B13058" i="3"/>
  <c r="B13057" i="3"/>
  <c r="B13056" i="3"/>
  <c r="B13055" i="3"/>
  <c r="B13054" i="3"/>
  <c r="B13053" i="3"/>
  <c r="B12994" i="3"/>
  <c r="B12993" i="3"/>
  <c r="B12992" i="3"/>
  <c r="B12991" i="3"/>
  <c r="B12990" i="3"/>
  <c r="B12989" i="3"/>
  <c r="B12988" i="3"/>
  <c r="B12891" i="3"/>
  <c r="B12890" i="3"/>
  <c r="B12889" i="3"/>
  <c r="B12888" i="3"/>
  <c r="B12887" i="3"/>
  <c r="B12886" i="3"/>
  <c r="B12885" i="3"/>
  <c r="B12884" i="3"/>
  <c r="B12770" i="3"/>
  <c r="B12769" i="3"/>
  <c r="B12768" i="3"/>
  <c r="B12767" i="3"/>
  <c r="B12766" i="3"/>
  <c r="B12765" i="3"/>
  <c r="B12764" i="3"/>
  <c r="B12636" i="3"/>
  <c r="B12635" i="3"/>
  <c r="B12617" i="3"/>
  <c r="B12616" i="3"/>
  <c r="B12615" i="3"/>
  <c r="B12614" i="3"/>
  <c r="B12613" i="3"/>
  <c r="B12612" i="3"/>
  <c r="B12586" i="3"/>
  <c r="B12547" i="3"/>
  <c r="B12546" i="3"/>
  <c r="B12545" i="3"/>
  <c r="B12365" i="3"/>
  <c r="B12364" i="3"/>
  <c r="B12363" i="3"/>
  <c r="B12362" i="3"/>
  <c r="B12361" i="3"/>
  <c r="B12226" i="3"/>
  <c r="B12225" i="3"/>
  <c r="B12224" i="3"/>
  <c r="B12223" i="3"/>
  <c r="B12222" i="3"/>
  <c r="B12064" i="3"/>
  <c r="B12063" i="3"/>
  <c r="B12062" i="3"/>
  <c r="B12061" i="3"/>
  <c r="B12060" i="3"/>
  <c r="B11899" i="3"/>
  <c r="B11898" i="3"/>
  <c r="B11897" i="3"/>
  <c r="B11896" i="3"/>
  <c r="B11895" i="3"/>
  <c r="B11894" i="3"/>
  <c r="B11762" i="3"/>
  <c r="B11761" i="3"/>
  <c r="B11760" i="3"/>
  <c r="B11759" i="3"/>
  <c r="B11758" i="3"/>
  <c r="B11694" i="3"/>
  <c r="B11693" i="3"/>
  <c r="B11692" i="3"/>
  <c r="B11569" i="3"/>
  <c r="B11568" i="3"/>
  <c r="B11567" i="3"/>
  <c r="B11566" i="3"/>
  <c r="B11565" i="3"/>
  <c r="B11564" i="3"/>
  <c r="B11563" i="3"/>
  <c r="B11460" i="3"/>
  <c r="B11459" i="3"/>
  <c r="B11458" i="3"/>
  <c r="B11457" i="3"/>
  <c r="B11456" i="3"/>
  <c r="B11455" i="3"/>
  <c r="B11454" i="3"/>
  <c r="B11237" i="3"/>
  <c r="B11236" i="3"/>
  <c r="B11234" i="3"/>
  <c r="B11233" i="3"/>
  <c r="B11232" i="3"/>
  <c r="B11230" i="3"/>
  <c r="B10993" i="3"/>
  <c r="B10992" i="3"/>
  <c r="B10991" i="3"/>
  <c r="B10990" i="3"/>
  <c r="B10988" i="3"/>
  <c r="B10987" i="3"/>
  <c r="B10986" i="3"/>
  <c r="B10985" i="3"/>
  <c r="B10984" i="3"/>
  <c r="B10983" i="3"/>
  <c r="B10946" i="3"/>
  <c r="B10944" i="3"/>
  <c r="B10846" i="3"/>
  <c r="B10845" i="3"/>
  <c r="B10844" i="3"/>
  <c r="B10843" i="3"/>
  <c r="B10842" i="3"/>
  <c r="B10841" i="3"/>
  <c r="B10787" i="3"/>
  <c r="B10786" i="3"/>
  <c r="B10785" i="3"/>
  <c r="B10784" i="3"/>
  <c r="B10783" i="3"/>
  <c r="B10782" i="3"/>
  <c r="B10781" i="3"/>
  <c r="B10780" i="3"/>
  <c r="B10677" i="3"/>
  <c r="B10676" i="3"/>
  <c r="B10675" i="3"/>
  <c r="B10674" i="3"/>
  <c r="B10673" i="3"/>
  <c r="B10521" i="3"/>
  <c r="B10520" i="3"/>
  <c r="B10519" i="3"/>
  <c r="B10518" i="3"/>
  <c r="B10517" i="3"/>
  <c r="B10516" i="3"/>
  <c r="B10443" i="3"/>
  <c r="B10442" i="3"/>
  <c r="B10441" i="3"/>
  <c r="B10440" i="3"/>
  <c r="B10439" i="3"/>
  <c r="B10438" i="3"/>
  <c r="B10252" i="3"/>
  <c r="B10251" i="3"/>
  <c r="B10250" i="3"/>
  <c r="B10249" i="3"/>
  <c r="B10248" i="3"/>
  <c r="B10247" i="3"/>
  <c r="B10208" i="3"/>
  <c r="B10207" i="3"/>
  <c r="B10062" i="3"/>
  <c r="B10061" i="3"/>
  <c r="B10060" i="3"/>
  <c r="B10059" i="3"/>
  <c r="B10058" i="3"/>
  <c r="B10057" i="3"/>
  <c r="B10056" i="3"/>
  <c r="B9864" i="3"/>
  <c r="B9863" i="3"/>
  <c r="B9862" i="3"/>
  <c r="B9861" i="3"/>
  <c r="B9860" i="3"/>
  <c r="B9859" i="3"/>
  <c r="B9858" i="3"/>
  <c r="B9857" i="3"/>
  <c r="B9624" i="3"/>
  <c r="B9623" i="3"/>
  <c r="B9622" i="3"/>
  <c r="B9621" i="3"/>
  <c r="B9620" i="3"/>
  <c r="B9500" i="3"/>
  <c r="B9499" i="3"/>
  <c r="B9498" i="3"/>
  <c r="B9497" i="3"/>
  <c r="B9495" i="3"/>
  <c r="B9368" i="3"/>
  <c r="B9307" i="3"/>
  <c r="B9306" i="3"/>
  <c r="B9305" i="3"/>
  <c r="B9304" i="3"/>
  <c r="B9303" i="3"/>
  <c r="B9154" i="3"/>
  <c r="B9153" i="3"/>
  <c r="B9152" i="3"/>
  <c r="B9151" i="3"/>
  <c r="B8971" i="3"/>
  <c r="B8970" i="3"/>
  <c r="B8969" i="3"/>
  <c r="B8968" i="3"/>
  <c r="B8967" i="3"/>
  <c r="B8966" i="3"/>
  <c r="B8965" i="3"/>
  <c r="B8856" i="3"/>
  <c r="B8855" i="3"/>
  <c r="B8854" i="3"/>
  <c r="B8853" i="3"/>
  <c r="B8847" i="3"/>
  <c r="B8837" i="3"/>
  <c r="B8699" i="3"/>
  <c r="B8698" i="3"/>
  <c r="B8697" i="3"/>
  <c r="B8696" i="3"/>
  <c r="B8695" i="3"/>
  <c r="B8694" i="3"/>
  <c r="B8693" i="3"/>
  <c r="B8558" i="3"/>
  <c r="B8557" i="3"/>
  <c r="B8534" i="3"/>
  <c r="B8533" i="3"/>
  <c r="B8531" i="3"/>
  <c r="B8530" i="3"/>
  <c r="B8529" i="3"/>
  <c r="B8528" i="3"/>
  <c r="B8527" i="3"/>
  <c r="B8433" i="3"/>
  <c r="B8432" i="3"/>
  <c r="B8431" i="3"/>
  <c r="B8430" i="3"/>
  <c r="B8429" i="3"/>
  <c r="B8428" i="3"/>
  <c r="B8427" i="3"/>
  <c r="B8296" i="3"/>
  <c r="B8295" i="3"/>
  <c r="B8294" i="3"/>
  <c r="B8293" i="3"/>
  <c r="B8292" i="3"/>
  <c r="B8291" i="3"/>
  <c r="B8290" i="3"/>
  <c r="B8289" i="3"/>
  <c r="B8288" i="3"/>
  <c r="B8191" i="3"/>
  <c r="B8190" i="3"/>
  <c r="B8188" i="3"/>
  <c r="B8187" i="3"/>
  <c r="B8185" i="3"/>
  <c r="B8183" i="3"/>
  <c r="B8041" i="3"/>
  <c r="B8040" i="3"/>
  <c r="B8039" i="3"/>
  <c r="B8038" i="3"/>
  <c r="B8037" i="3"/>
  <c r="B8036" i="3"/>
  <c r="B8035" i="3"/>
  <c r="B7953" i="3"/>
  <c r="B7932" i="3"/>
  <c r="B7839" i="3"/>
  <c r="B7838" i="3"/>
  <c r="B7837" i="3"/>
  <c r="B7836" i="3"/>
  <c r="B7835" i="3"/>
  <c r="B7834" i="3"/>
  <c r="B7833" i="3"/>
  <c r="B7832" i="3"/>
  <c r="B7831" i="3"/>
  <c r="B7727" i="3"/>
  <c r="B7726" i="3"/>
  <c r="B7725" i="3"/>
  <c r="B7724" i="3"/>
  <c r="B7723" i="3"/>
  <c r="B7722" i="3"/>
  <c r="B7604" i="3"/>
  <c r="B7603" i="3"/>
  <c r="B7602" i="3"/>
  <c r="B7601" i="3"/>
  <c r="B7600" i="3"/>
  <c r="B7599" i="3"/>
  <c r="B7598" i="3"/>
  <c r="B7597" i="3"/>
  <c r="B7474" i="3"/>
  <c r="B7473" i="3"/>
  <c r="B7472" i="3"/>
  <c r="B7471" i="3"/>
  <c r="B7470" i="3"/>
  <c r="B7469" i="3"/>
  <c r="B7468" i="3"/>
  <c r="B7310" i="3"/>
  <c r="B7309" i="3"/>
  <c r="B7308" i="3"/>
  <c r="B7307" i="3"/>
  <c r="B7306" i="3"/>
  <c r="B7238" i="3"/>
  <c r="B7237" i="3"/>
  <c r="B7236" i="3"/>
  <c r="B7128" i="3"/>
  <c r="B7127" i="3"/>
  <c r="B7126" i="3"/>
  <c r="B7125" i="3"/>
  <c r="B7124" i="3"/>
  <c r="B6977" i="3"/>
  <c r="B6976" i="3"/>
  <c r="B6975" i="3"/>
  <c r="B6974" i="3"/>
  <c r="B6973" i="3"/>
  <c r="B6743" i="3"/>
  <c r="B6742" i="3"/>
  <c r="B6741" i="3"/>
  <c r="B6740" i="3"/>
  <c r="B6739" i="3"/>
  <c r="B6599" i="3"/>
  <c r="B6598" i="3"/>
  <c r="B6597" i="3"/>
  <c r="B6424" i="3"/>
  <c r="B6423" i="3"/>
  <c r="B6422" i="3"/>
  <c r="B6421" i="3"/>
  <c r="B6420" i="3"/>
  <c r="B6324" i="3"/>
  <c r="B6323" i="3"/>
  <c r="B6078" i="3"/>
  <c r="B6077" i="3"/>
  <c r="B6076" i="3"/>
  <c r="B5921" i="3"/>
  <c r="B5920" i="3"/>
  <c r="B5897" i="3"/>
  <c r="B5861" i="3"/>
  <c r="B5860" i="3"/>
  <c r="B5859" i="3"/>
  <c r="B5737" i="3"/>
  <c r="B5736" i="3"/>
  <c r="B5735" i="3"/>
  <c r="B5734" i="3"/>
  <c r="B5733" i="3"/>
  <c r="B5669" i="3"/>
  <c r="B5668" i="3"/>
  <c r="B5667" i="3"/>
  <c r="B5666" i="3"/>
  <c r="B5665" i="3"/>
  <c r="B5420" i="3"/>
  <c r="B5419" i="3"/>
  <c r="B5418" i="3"/>
  <c r="B5417" i="3"/>
  <c r="B5307" i="3"/>
  <c r="B5306" i="3"/>
  <c r="B5240" i="3"/>
  <c r="B5239" i="3"/>
  <c r="B5238" i="3"/>
  <c r="B5237" i="3"/>
  <c r="B5236" i="3"/>
  <c r="B5235" i="3"/>
  <c r="B5234" i="3"/>
  <c r="B5143" i="3"/>
  <c r="B5142" i="3"/>
  <c r="B5141" i="3"/>
  <c r="B5140" i="3"/>
  <c r="B5139" i="3"/>
  <c r="B5138" i="3"/>
  <c r="B5137" i="3"/>
  <c r="B5010" i="3"/>
  <c r="B4944" i="3"/>
  <c r="B4943" i="3"/>
  <c r="B4942" i="3"/>
  <c r="B4941" i="3"/>
  <c r="B4940" i="3"/>
  <c r="B4939" i="3"/>
  <c r="B4938" i="3"/>
  <c r="B4937" i="3"/>
  <c r="B4818" i="3"/>
  <c r="B4817" i="3"/>
  <c r="B4816" i="3"/>
  <c r="B4815" i="3"/>
  <c r="B4814" i="3"/>
  <c r="B4813" i="3"/>
  <c r="B4812" i="3"/>
  <c r="B4811" i="3"/>
  <c r="B4810" i="3"/>
  <c r="B4779" i="3"/>
  <c r="B4778" i="3"/>
  <c r="B4777" i="3"/>
  <c r="B4776" i="3"/>
  <c r="B4774" i="3"/>
  <c r="B4629" i="3"/>
  <c r="B4628" i="3"/>
  <c r="B4627" i="3"/>
  <c r="B4626" i="3"/>
  <c r="B4625" i="3"/>
  <c r="B4624" i="3"/>
  <c r="B4623" i="3"/>
  <c r="B4622" i="3"/>
  <c r="B4621" i="3"/>
  <c r="B4620" i="3"/>
  <c r="B4619" i="3"/>
  <c r="B4501" i="3"/>
  <c r="B4500" i="3"/>
  <c r="B4499" i="3"/>
  <c r="B4498" i="3"/>
  <c r="B4497" i="3"/>
  <c r="B4496" i="3"/>
  <c r="B4495" i="3"/>
  <c r="B4494" i="3"/>
  <c r="B4493" i="3"/>
  <c r="B4492" i="3"/>
  <c r="B4491" i="3"/>
  <c r="B4490" i="3"/>
  <c r="B4395" i="3"/>
  <c r="B4394" i="3"/>
  <c r="B4391" i="3"/>
  <c r="B4389" i="3"/>
  <c r="B4387" i="3"/>
  <c r="B4385" i="3"/>
  <c r="B4383" i="3"/>
  <c r="B4245" i="3"/>
  <c r="B4244" i="3"/>
  <c r="B4243" i="3"/>
  <c r="B4242" i="3"/>
  <c r="B4241" i="3"/>
  <c r="B4240" i="3"/>
  <c r="B4089" i="3"/>
  <c r="B4088" i="3"/>
  <c r="B4087" i="3"/>
  <c r="B4086" i="3"/>
  <c r="B4085" i="3"/>
  <c r="B4032" i="3"/>
  <c r="B4031" i="3"/>
  <c r="B4030" i="3"/>
  <c r="B3863" i="3"/>
  <c r="B3862" i="3"/>
  <c r="B3861" i="3"/>
  <c r="B3860" i="3"/>
  <c r="B3746" i="3"/>
  <c r="B3745" i="3"/>
  <c r="B3744" i="3"/>
  <c r="B3743" i="3"/>
  <c r="B3742" i="3"/>
  <c r="B3741" i="3"/>
  <c r="B3721" i="3"/>
  <c r="B3720" i="3"/>
  <c r="B3577" i="3"/>
  <c r="B3576" i="3"/>
  <c r="B3575" i="3"/>
  <c r="B3574" i="3"/>
  <c r="B3573" i="3"/>
  <c r="B3572" i="3"/>
  <c r="B3571" i="3"/>
  <c r="B3392" i="3"/>
  <c r="B3391" i="3"/>
  <c r="B3390" i="3"/>
  <c r="B3389" i="3"/>
  <c r="B3388" i="3"/>
  <c r="B3387" i="3"/>
  <c r="B3240" i="3"/>
  <c r="B3239" i="3"/>
  <c r="B3238" i="3"/>
  <c r="B3237" i="3"/>
  <c r="B3236" i="3"/>
  <c r="B3235" i="3"/>
  <c r="B3167" i="3"/>
  <c r="B3166" i="3"/>
  <c r="B3165" i="3"/>
  <c r="B3164" i="3"/>
  <c r="B2982" i="3"/>
  <c r="B2981" i="3"/>
  <c r="B2980" i="3"/>
  <c r="B2979" i="3"/>
  <c r="B2978" i="3"/>
  <c r="B2977" i="3"/>
  <c r="B2976" i="3"/>
  <c r="B2850" i="3"/>
  <c r="B2849" i="3"/>
  <c r="B2848" i="3"/>
  <c r="B2847" i="3"/>
  <c r="B2846" i="3"/>
  <c r="B2845" i="3"/>
  <c r="B2844" i="3"/>
  <c r="B2747" i="3"/>
  <c r="B2746" i="3"/>
  <c r="B2745" i="3"/>
  <c r="B2744" i="3"/>
  <c r="B2743" i="3"/>
  <c r="B2742" i="3"/>
  <c r="B2558" i="3"/>
  <c r="B2557" i="3"/>
  <c r="B2556" i="3"/>
  <c r="B2555" i="3"/>
  <c r="B2554" i="3"/>
  <c r="B2553" i="3"/>
  <c r="B2403" i="3"/>
  <c r="B2402" i="3"/>
  <c r="B2401" i="3"/>
  <c r="B2400" i="3"/>
  <c r="B2399" i="3"/>
  <c r="B2398" i="3"/>
  <c r="B2397" i="3"/>
  <c r="B2079" i="3"/>
  <c r="B2078" i="3"/>
  <c r="B2077" i="3"/>
  <c r="B2076" i="3"/>
  <c r="B2075" i="3"/>
  <c r="B2074" i="3"/>
  <c r="B2073" i="3"/>
  <c r="B1970" i="3"/>
  <c r="B1969" i="3"/>
  <c r="B1968" i="3"/>
  <c r="B1967" i="3"/>
  <c r="B1966" i="3"/>
  <c r="B1965" i="3"/>
  <c r="B1751" i="3"/>
  <c r="B1750" i="3"/>
  <c r="B1749" i="3"/>
  <c r="B1748" i="3"/>
  <c r="B1747" i="3"/>
  <c r="B1746" i="3"/>
  <c r="B1745" i="3"/>
  <c r="B1744" i="3"/>
  <c r="B1573" i="3"/>
  <c r="B1572" i="3"/>
  <c r="B1571" i="3"/>
  <c r="B1570" i="3"/>
  <c r="B1569" i="3"/>
  <c r="B1568" i="3"/>
  <c r="B1567" i="3"/>
  <c r="B1566" i="3"/>
  <c r="B1303" i="3"/>
  <c r="B1302" i="3"/>
  <c r="B1301" i="3"/>
  <c r="B1300" i="3"/>
  <c r="B1299" i="3"/>
  <c r="B1298" i="3"/>
  <c r="B1297" i="3"/>
  <c r="B1289" i="3"/>
  <c r="B1288" i="3"/>
  <c r="B1287" i="3"/>
  <c r="B1133" i="3"/>
  <c r="B1132" i="3"/>
  <c r="B1131" i="3"/>
  <c r="B1130" i="3"/>
  <c r="B1129" i="3"/>
  <c r="B1128" i="3"/>
  <c r="B1127" i="3"/>
  <c r="B1126" i="3"/>
  <c r="B1125" i="3"/>
  <c r="B898" i="3"/>
  <c r="B897" i="3"/>
  <c r="B896" i="3"/>
  <c r="B895" i="3"/>
  <c r="B894" i="3"/>
  <c r="B893" i="3"/>
  <c r="B892" i="3"/>
  <c r="B891" i="3"/>
  <c r="B724" i="3"/>
  <c r="B723" i="3"/>
  <c r="B722" i="3"/>
  <c r="B721" i="3"/>
  <c r="B720" i="3"/>
  <c r="B719" i="3"/>
  <c r="B718" i="3"/>
  <c r="B717" i="3"/>
  <c r="B714" i="3"/>
  <c r="B713" i="3"/>
  <c r="B544" i="3"/>
  <c r="B543" i="3"/>
  <c r="B542" i="3"/>
  <c r="B541" i="3"/>
  <c r="B540" i="3"/>
  <c r="B539" i="3"/>
  <c r="B538" i="3"/>
  <c r="B537" i="3"/>
  <c r="B536" i="3"/>
  <c r="B535" i="3"/>
  <c r="B534" i="3"/>
  <c r="B533" i="3"/>
  <c r="B532" i="3"/>
  <c r="B294" i="3"/>
  <c r="B293" i="3"/>
  <c r="B292" i="3"/>
  <c r="B291" i="3"/>
  <c r="B290" i="3"/>
  <c r="B252" i="3"/>
  <c r="B251" i="3"/>
  <c r="B250" i="3"/>
  <c r="B108" i="3"/>
  <c r="B107" i="3"/>
  <c r="B106" i="3"/>
  <c r="B105" i="3"/>
  <c r="B104" i="3"/>
  <c r="B103" i="3"/>
  <c r="B102" i="3"/>
  <c r="B101" i="3"/>
  <c r="B100" i="3"/>
  <c r="B75" i="3"/>
  <c r="S2" i="3" l="1" a="1"/>
  <c r="O2" i="3" a="1"/>
  <c r="O2" i="3" s="1"/>
  <c r="T2" i="3" a="1"/>
  <c r="V2" i="3" a="1"/>
  <c r="V2" i="3" s="1"/>
  <c r="U2" i="3" a="1"/>
  <c r="W2" i="3" a="1"/>
  <c r="S2" i="3" l="1"/>
  <c r="W2" i="3"/>
  <c r="T2" i="3"/>
  <c r="U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2C81EAA-9873-4634-87A9-60C86B897482}" keepAlive="1" name="Requête - Data" description="Connexion à la requête « Data » dans le classeur." type="5" refreshedVersion="0" background="1">
    <dbPr connection="Provider=Microsoft.Mashup.OleDb.1;Data Source=$Workbook$;Location=Data;Extended Properties=&quot;&quot;" command="SELECT * FROM [Data]"/>
  </connection>
  <connection id="2" xr16:uid="{C1D7C989-5DF5-4950-94CF-209806261BF4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A6D8BA3F-635A-4063-B1B0-AC7214742B10}" name="WorksheetConnection_ratio-suivi.xlsx!Tableau1" type="102" refreshedVersion="8" minRefreshableVersion="5">
    <extLst>
      <ext xmlns:x15="http://schemas.microsoft.com/office/spreadsheetml/2010/11/main" uri="{DE250136-89BD-433C-8126-D09CA5730AF9}">
        <x15:connection id="Tableau1">
          <x15:rangePr sourceName="_xlcn.WorksheetConnection_ratiosuivi.xlsxTableau11"/>
        </x15:connection>
      </ext>
    </extLst>
  </connection>
  <connection id="4" xr16:uid="{1D4CA9C2-BC0B-4769-A6FA-98171183EDCC}" name="WorksheetConnection_ratio-suivi.xlsx!Tableau2" type="102" refreshedVersion="8" minRefreshableVersion="5">
    <extLst>
      <ext xmlns:x15="http://schemas.microsoft.com/office/spreadsheetml/2010/11/main" uri="{DE250136-89BD-433C-8126-D09CA5730AF9}">
        <x15:connection id="Tableau2" autoDelete="1">
          <x15:rangePr sourceName="_xlcn.WorksheetConnection_ratiosuivi.xlsxTableau21"/>
        </x15:connection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<sst xmlns="http://schemas.openxmlformats.org/spreadsheetml/2006/main" count="9938" uniqueCount="102">
  <si>
    <t>Ratio</t>
  </si>
  <si>
    <t>Formatie 5</t>
  </si>
  <si>
    <t>Formatie 6</t>
  </si>
  <si>
    <t>Formatie 7</t>
  </si>
  <si>
    <t>Formatie 8</t>
  </si>
  <si>
    <t>Formatie 9</t>
  </si>
  <si>
    <t>Formatie 12</t>
  </si>
  <si>
    <t xml:space="preserve">Formatie 1 </t>
  </si>
  <si>
    <t>Fara proiect</t>
  </si>
  <si>
    <t>0SC377</t>
  </si>
  <si>
    <t>0NC377</t>
  </si>
  <si>
    <t>0NC376</t>
  </si>
  <si>
    <t>0DC377</t>
  </si>
  <si>
    <t>0DC378</t>
  </si>
  <si>
    <t>PANA MARILENA VIOLETA</t>
  </si>
  <si>
    <t>C379ASH</t>
  </si>
  <si>
    <t>BRATU VALENTIN ALEXANDRU</t>
  </si>
  <si>
    <t>MATEI ALEXANDRU-CRISTIAN</t>
  </si>
  <si>
    <t>MOCANU NICOLETA ANGHELINA</t>
  </si>
  <si>
    <t>NECULCEA TUDOREL</t>
  </si>
  <si>
    <t>BOBIRCA MADALINA-EMILIA</t>
  </si>
  <si>
    <t>NUTA MIRELA-IOANA</t>
  </si>
  <si>
    <t>0DC376</t>
  </si>
  <si>
    <t>BANDARICA DIMITRIE-FLORIN</t>
  </si>
  <si>
    <t>ANTON MARIANA IONELA</t>
  </si>
  <si>
    <t>Malais Nicola Elena</t>
  </si>
  <si>
    <t>IONITA IONEL</t>
  </si>
  <si>
    <t>VOCHITOAIA MARIAN</t>
  </si>
  <si>
    <t>POPA MARIUS-JULIAN</t>
  </si>
  <si>
    <t>BARBIERU COSMIN ROMEO</t>
  </si>
  <si>
    <t>Costea Daniel</t>
  </si>
  <si>
    <t>STOICA SIMONA DANIELA</t>
  </si>
  <si>
    <t>0NC378</t>
  </si>
  <si>
    <t>DORCEA POLIXENIA IULIANA</t>
  </si>
  <si>
    <t>MIRICA NINEL AUREL</t>
  </si>
  <si>
    <t>Guilhem du Cleuziou</t>
  </si>
  <si>
    <t>TURMAC VIOREL</t>
  </si>
  <si>
    <t>VLAD VALENTIN</t>
  </si>
  <si>
    <t>0SC378</t>
  </si>
  <si>
    <t>CEPRAGA IULIAN</t>
  </si>
  <si>
    <t>0SC376</t>
  </si>
  <si>
    <t>0D</t>
  </si>
  <si>
    <t>N1122</t>
  </si>
  <si>
    <t>0R</t>
  </si>
  <si>
    <t>MIJA SORIN</t>
  </si>
  <si>
    <t>D6693</t>
  </si>
  <si>
    <t>R3428</t>
  </si>
  <si>
    <t>R3427</t>
  </si>
  <si>
    <t>R3421</t>
  </si>
  <si>
    <t>R3426</t>
  </si>
  <si>
    <t>D6696</t>
  </si>
  <si>
    <t>D6697</t>
  </si>
  <si>
    <t>D6695</t>
  </si>
  <si>
    <t>R3424</t>
  </si>
  <si>
    <t>R3423</t>
  </si>
  <si>
    <t>0SC374</t>
  </si>
  <si>
    <t>R3420</t>
  </si>
  <si>
    <t>0DC374</t>
  </si>
  <si>
    <t>Semaine</t>
  </si>
  <si>
    <t>Total heure</t>
  </si>
  <si>
    <t>Heures productives</t>
  </si>
  <si>
    <t xml:space="preserve">Formatie 2 </t>
  </si>
  <si>
    <t xml:space="preserve">Formatie 4 </t>
  </si>
  <si>
    <t>Name</t>
  </si>
  <si>
    <t>Type</t>
  </si>
  <si>
    <t>Other</t>
  </si>
  <si>
    <t>10</t>
  </si>
  <si>
    <t>10276</t>
  </si>
  <si>
    <t>10282</t>
  </si>
  <si>
    <t>10288</t>
  </si>
  <si>
    <t>10293</t>
  </si>
  <si>
    <t>10294</t>
  </si>
  <si>
    <t>10297</t>
  </si>
  <si>
    <t>10299</t>
  </si>
  <si>
    <t>10300</t>
  </si>
  <si>
    <t>30215</t>
  </si>
  <si>
    <t>30234</t>
  </si>
  <si>
    <t>30248</t>
  </si>
  <si>
    <t>30251</t>
  </si>
  <si>
    <t>Project</t>
  </si>
  <si>
    <t>0NC374</t>
  </si>
  <si>
    <t>C380ASH</t>
  </si>
  <si>
    <t>C381ASH</t>
  </si>
  <si>
    <t>C382ASH</t>
  </si>
  <si>
    <t>N1146</t>
  </si>
  <si>
    <t>Formatie Suport 1</t>
  </si>
  <si>
    <t>Formatie Suport 2</t>
  </si>
  <si>
    <t>Formatie Suport 3</t>
  </si>
  <si>
    <t>Formatie Suport 4</t>
  </si>
  <si>
    <t>Formatie</t>
  </si>
  <si>
    <t>Responsible</t>
  </si>
  <si>
    <t>Responsable</t>
  </si>
  <si>
    <t>Date</t>
  </si>
  <si>
    <t>Heure</t>
  </si>
  <si>
    <t>projets</t>
  </si>
  <si>
    <t>mois</t>
  </si>
  <si>
    <t>année</t>
  </si>
  <si>
    <t>semaine</t>
  </si>
  <si>
    <t>HP</t>
  </si>
  <si>
    <t>HV</t>
  </si>
  <si>
    <t>responsable</t>
  </si>
  <si>
    <t>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</si>
</sst>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FFFF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333333"/>
        <bgColor rgb="FF000000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/>
    <xf numFmtId="14" fontId="0" fillId="0" borderId="0" xfId="0" applyNumberFormat="1"/>
    <xf numFmtId="0" fontId="0" fillId="0" borderId="0" xfId="0" applyAlignment="1">
      <alignment horizontal="center" vertical="center"/>
    </xf>
    <xf numFmtId="0" fontId="3" fillId="2" borderId="1" xfId="0" applyFont="1" applyFill="1" applyBorder="1"/>
    <xf numFmtId="0" fontId="3" fillId="2" borderId="3" xfId="0" applyFont="1" applyFill="1" applyBorder="1"/>
    <xf numFmtId="0" fontId="0" fillId="0" borderId="2" xfId="0" applyBorder="1"/>
    <xf numFmtId="0" fontId="3" fillId="2" borderId="0" xfId="0" applyFont="1" applyFill="1" applyBorder="1"/>
    <xf numFmtId="0" fontId="0" fillId="0" borderId="0" xfId="0" applyNumberFormat="1"/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rgb="FF000000"/>
          <bgColor rgb="FF333333"/>
        </patternFill>
      </fill>
    </dxf>
  </dxfs>
  <tableStyles count="1" defaultTableStyle="TableStyleMedium2" defaultPivotStyle="PivotStyleLight16">
    <tableStyle name="Invisible" pivot="0" table="0" count="0" xr9:uid="{99BD27B8-10A3-466F-933F-2C3805D3FC4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1.xml"/><Relationship Id="rId5" Type="http://schemas.openxmlformats.org/officeDocument/2006/relationships/connections" Target="connections.xml"/><Relationship Id="rId10" Type="http://schemas.openxmlformats.org/officeDocument/2006/relationships/calcChain" Target="calcChain.xml"/><Relationship Id="rId4" Type="http://schemas.openxmlformats.org/officeDocument/2006/relationships/theme" Target="theme/theme1.xml"/><Relationship Id="rId9" Type="http://schemas.openxmlformats.org/officeDocument/2006/relationships/powerPivotData" Target="model/item.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C95552-B534-492A-BE12-95AC532FF0E2}" name="Tableau1" displayName="Tableau1" ref="H1:I45" totalsRowShown="0">
  <autoFilter ref="H1:I45" xr:uid="{91C95552-B534-492A-BE12-95AC532FF0E2}"/>
  <sortState xmlns:xlrd2="http://schemas.microsoft.com/office/spreadsheetml/2017/richdata2" ref="H2:I45">
    <sortCondition ref="H1:H45"/>
  </sortState>
  <tableColumns count="2">
    <tableColumn id="1" xr3:uid="{C20E2325-5952-4179-A7E7-52FDD079D4B6}" name="Name"/>
    <tableColumn id="2" xr3:uid="{CF484333-ACE3-4FA9-88F2-13A3459C8055}" name="Typ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D5AE5E-27D7-40DF-946F-FC88D7D37EEE}" name="Tableau2" displayName="Tableau2" ref="A3:H17021" totalsRowShown="0" headerRowDxfId="6">
  <autoFilter ref="A3:H17021" xr:uid="{29D5AE5E-27D7-40DF-946F-FC88D7D37EEE}">
    <filterColumn colId="5">
      <filters>
        <filter val="9"/>
      </filters>
    </filterColumn>
  </autoFilter>
  <tableColumns count="8">
    <tableColumn id="1" xr3:uid="{65BDA711-B828-4399-9D0A-792B4FF0B19B}" name="Project"/>
    <tableColumn id="2" xr3:uid="{33BF2291-4D43-4ADB-AAA1-0E9B3E3FE2C3}" name="Responsable"/>
    <tableColumn id="3" xr3:uid="{E53A8BD8-ADF1-4474-BD69-E23D8DC072E5}" name="Date" dataDxfId="5"/>
    <tableColumn id="4" xr3:uid="{DF5F0751-DDD9-4670-8029-241627251D84}" name="Heure"/>
    <tableColumn id="5" xr3:uid="{E66C5FD0-CB75-4AC9-B0B7-2A4880576D4A}" name="projets" dataDxfId="4">
      <calculatedColumnFormula>IF(Tableau2[[#This Row],[Project]]="","pas de projet",Tableau2[[#This Row],[Project]])</calculatedColumnFormula>
    </tableColumn>
    <tableColumn id="6" xr3:uid="{F6909411-F6E3-4E4A-A4E3-4EDECCE26DF5}" name="mois" dataDxfId="3">
      <calculatedColumnFormula>MONTH(Tableau2[[#This Row],[Date]])</calculatedColumnFormula>
    </tableColumn>
    <tableColumn id="7" xr3:uid="{9D75DB26-7A1A-4D85-B7FC-76DA270FC6B1}" name="année" dataDxfId="2">
      <calculatedColumnFormula>YEAR(Tableau2[[#This Row],[Date]])</calculatedColumnFormula>
    </tableColumn>
    <tableColumn id="8" xr3:uid="{8E75FA47-EFD4-4A73-8563-D2325B1EA1A1}" name="semaine" dataDxfId="1">
      <calculatedColumnFormula>_xlfn.ISOWEEKNUM(Tableau2[[#This Row],[Date]])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D0D15-4C30-40B4-B266-C32B804757A7}">
  <dimension ref="B1:F35"/>
  <sheetViews>
    <sheetView workbookViewId="0">
      <selection activeCell="D1" sqref="D1"/>
    </sheetView>
  </sheetViews>
  <sheetFormatPr baseColWidth="10" defaultRowHeight="15" x14ac:dyDescent="0.25"/>
  <cols>
    <col min="2" max="2" width="17.28515625" bestFit="1" customWidth="1"/>
    <col min="3" max="3" width="17.7109375" bestFit="1" customWidth="1"/>
  </cols>
  <sheetData>
    <row r="1" spans="2:6" x14ac:dyDescent="0.25">
      <c r="C1" t="s">
        <v>58</v>
      </c>
    </row>
    <row r="2" spans="2:6" x14ac:dyDescent="0.25">
      <c r="B2" s="4" t="s">
        <v>7</v>
      </c>
      <c r="C2" t="s">
        <v>59</v>
      </c>
      <c r="D2" s="1"/>
      <c r="E2" s="1"/>
      <c r="F2" s="1"/>
    </row>
    <row r="3" spans="2:6" x14ac:dyDescent="0.25">
      <c r="B3" s="4"/>
      <c r="C3" t="s">
        <v>60</v>
      </c>
    </row>
    <row r="4" spans="2:6" x14ac:dyDescent="0.25">
      <c r="B4" s="4"/>
      <c r="C4" t="s">
        <v>0</v>
      </c>
    </row>
    <row r="5" spans="2:6" x14ac:dyDescent="0.25">
      <c r="B5" s="4" t="s">
        <v>61</v>
      </c>
      <c r="C5" t="s">
        <v>59</v>
      </c>
    </row>
    <row r="6" spans="2:6" x14ac:dyDescent="0.25">
      <c r="B6" s="4"/>
      <c r="C6" t="s">
        <v>60</v>
      </c>
    </row>
    <row r="7" spans="2:6" x14ac:dyDescent="0.25">
      <c r="B7" s="4"/>
      <c r="C7" t="s">
        <v>0</v>
      </c>
    </row>
    <row r="8" spans="2:6" x14ac:dyDescent="0.25">
      <c r="B8" s="4" t="s">
        <v>62</v>
      </c>
      <c r="C8" t="s">
        <v>59</v>
      </c>
    </row>
    <row r="9" spans="2:6" x14ac:dyDescent="0.25">
      <c r="B9" s="4"/>
      <c r="C9" t="s">
        <v>60</v>
      </c>
    </row>
    <row r="10" spans="2:6" x14ac:dyDescent="0.25">
      <c r="B10" s="4"/>
      <c r="C10" t="s">
        <v>0</v>
      </c>
    </row>
    <row r="11" spans="2:6" x14ac:dyDescent="0.25">
      <c r="B11" s="4" t="s">
        <v>2</v>
      </c>
      <c r="C11" t="s">
        <v>59</v>
      </c>
    </row>
    <row r="12" spans="2:6" x14ac:dyDescent="0.25">
      <c r="B12" s="4"/>
      <c r="C12" t="s">
        <v>60</v>
      </c>
    </row>
    <row r="13" spans="2:6" x14ac:dyDescent="0.25">
      <c r="B13" s="4"/>
      <c r="C13" t="s">
        <v>0</v>
      </c>
    </row>
    <row r="14" spans="2:6" x14ac:dyDescent="0.25">
      <c r="B14" s="4" t="s">
        <v>3</v>
      </c>
      <c r="C14" t="s">
        <v>59</v>
      </c>
    </row>
    <row r="15" spans="2:6" x14ac:dyDescent="0.25">
      <c r="B15" s="4"/>
      <c r="C15" t="s">
        <v>60</v>
      </c>
    </row>
    <row r="16" spans="2:6" x14ac:dyDescent="0.25">
      <c r="B16" s="4"/>
      <c r="C16" t="s">
        <v>0</v>
      </c>
    </row>
    <row r="17" spans="2:3" x14ac:dyDescent="0.25">
      <c r="B17" s="4" t="s">
        <v>4</v>
      </c>
      <c r="C17" t="s">
        <v>59</v>
      </c>
    </row>
    <row r="18" spans="2:3" x14ac:dyDescent="0.25">
      <c r="B18" s="4"/>
      <c r="C18" t="s">
        <v>60</v>
      </c>
    </row>
    <row r="19" spans="2:3" x14ac:dyDescent="0.25">
      <c r="B19" s="4"/>
      <c r="C19" t="s">
        <v>0</v>
      </c>
    </row>
    <row r="20" spans="2:3" x14ac:dyDescent="0.25">
      <c r="B20" s="4" t="s">
        <v>5</v>
      </c>
      <c r="C20" t="s">
        <v>59</v>
      </c>
    </row>
    <row r="21" spans="2:3" x14ac:dyDescent="0.25">
      <c r="B21" s="4"/>
      <c r="C21" t="s">
        <v>60</v>
      </c>
    </row>
    <row r="22" spans="2:3" x14ac:dyDescent="0.25">
      <c r="B22" s="4"/>
      <c r="C22" t="s">
        <v>0</v>
      </c>
    </row>
    <row r="23" spans="2:3" x14ac:dyDescent="0.25">
      <c r="B23" s="4" t="s">
        <v>6</v>
      </c>
      <c r="C23" t="s">
        <v>59</v>
      </c>
    </row>
    <row r="24" spans="2:3" x14ac:dyDescent="0.25">
      <c r="B24" s="4"/>
      <c r="C24" t="s">
        <v>60</v>
      </c>
    </row>
    <row r="25" spans="2:3" x14ac:dyDescent="0.25">
      <c r="B25" s="4"/>
      <c r="C25" t="s">
        <v>0</v>
      </c>
    </row>
    <row r="33" spans="2:2" x14ac:dyDescent="0.25">
      <c r="B33" s="4"/>
    </row>
    <row r="34" spans="2:2" x14ac:dyDescent="0.25">
      <c r="B34" s="4"/>
    </row>
    <row r="35" spans="2:2" x14ac:dyDescent="0.25">
      <c r="B35" s="4"/>
    </row>
  </sheetData>
  <mergeCells count="9">
    <mergeCell ref="B17:B19"/>
    <mergeCell ref="B20:B22"/>
    <mergeCell ref="B23:B25"/>
    <mergeCell ref="B33:B35"/>
    <mergeCell ref="B2:B4"/>
    <mergeCell ref="B5:B7"/>
    <mergeCell ref="B8:B10"/>
    <mergeCell ref="B11:B13"/>
    <mergeCell ref="B14:B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DACA4-A83C-4C86-B49C-CAED12C92809}">
  <dimension ref="B1:I45"/>
  <sheetViews>
    <sheetView workbookViewId="0">
      <selection activeCell="C14" sqref="C14"/>
    </sheetView>
  </sheetViews>
  <sheetFormatPr baseColWidth="10" defaultRowHeight="15" x14ac:dyDescent="0.25"/>
  <cols>
    <col min="1" max="1" width="12.85546875" bestFit="1" customWidth="1"/>
    <col min="2" max="2" width="17.28515625" bestFit="1" customWidth="1"/>
  </cols>
  <sheetData>
    <row r="1" spans="2:9" x14ac:dyDescent="0.25">
      <c r="B1" t="s">
        <v>90</v>
      </c>
      <c r="C1" t="s">
        <v>89</v>
      </c>
      <c r="H1" t="s">
        <v>63</v>
      </c>
      <c r="I1" t="s">
        <v>64</v>
      </c>
    </row>
    <row r="2" spans="2:9" x14ac:dyDescent="0.25">
      <c r="B2">
        <v>1</v>
      </c>
      <c r="C2" t="s">
        <v>7</v>
      </c>
      <c r="H2">
        <v>0</v>
      </c>
      <c r="I2" t="s">
        <v>65</v>
      </c>
    </row>
    <row r="3" spans="2:9" x14ac:dyDescent="0.25">
      <c r="B3">
        <v>2</v>
      </c>
      <c r="C3" t="s">
        <v>61</v>
      </c>
      <c r="H3" t="s">
        <v>66</v>
      </c>
      <c r="I3" t="s">
        <v>79</v>
      </c>
    </row>
    <row r="4" spans="2:9" x14ac:dyDescent="0.25">
      <c r="B4">
        <v>4</v>
      </c>
      <c r="C4" t="s">
        <v>62</v>
      </c>
      <c r="H4" t="s">
        <v>67</v>
      </c>
      <c r="I4" t="s">
        <v>79</v>
      </c>
    </row>
    <row r="5" spans="2:9" x14ac:dyDescent="0.25">
      <c r="B5">
        <v>5</v>
      </c>
      <c r="C5" t="s">
        <v>1</v>
      </c>
      <c r="H5" t="s">
        <v>68</v>
      </c>
      <c r="I5" t="s">
        <v>79</v>
      </c>
    </row>
    <row r="6" spans="2:9" x14ac:dyDescent="0.25">
      <c r="B6">
        <v>6</v>
      </c>
      <c r="C6" t="s">
        <v>2</v>
      </c>
      <c r="H6" t="s">
        <v>69</v>
      </c>
      <c r="I6" t="s">
        <v>79</v>
      </c>
    </row>
    <row r="7" spans="2:9" x14ac:dyDescent="0.25">
      <c r="B7">
        <v>7</v>
      </c>
      <c r="C7" t="s">
        <v>3</v>
      </c>
      <c r="H7" t="s">
        <v>70</v>
      </c>
      <c r="I7" t="s">
        <v>79</v>
      </c>
    </row>
    <row r="8" spans="2:9" x14ac:dyDescent="0.25">
      <c r="B8">
        <v>8</v>
      </c>
      <c r="C8" t="s">
        <v>4</v>
      </c>
      <c r="H8" t="s">
        <v>71</v>
      </c>
      <c r="I8" t="s">
        <v>79</v>
      </c>
    </row>
    <row r="9" spans="2:9" x14ac:dyDescent="0.25">
      <c r="B9">
        <v>9</v>
      </c>
      <c r="C9" t="s">
        <v>5</v>
      </c>
      <c r="H9" t="s">
        <v>72</v>
      </c>
      <c r="I9" t="s">
        <v>79</v>
      </c>
    </row>
    <row r="10" spans="2:9" x14ac:dyDescent="0.25">
      <c r="B10">
        <v>12</v>
      </c>
      <c r="C10" t="s">
        <v>6</v>
      </c>
      <c r="H10" t="s">
        <v>73</v>
      </c>
      <c r="I10" t="s">
        <v>79</v>
      </c>
    </row>
    <row r="11" spans="2:9" x14ac:dyDescent="0.25">
      <c r="B11">
        <v>111</v>
      </c>
      <c r="C11" t="s">
        <v>85</v>
      </c>
      <c r="H11" t="s">
        <v>74</v>
      </c>
      <c r="I11" t="s">
        <v>79</v>
      </c>
    </row>
    <row r="12" spans="2:9" x14ac:dyDescent="0.25">
      <c r="B12">
        <v>112</v>
      </c>
      <c r="C12" t="s">
        <v>86</v>
      </c>
      <c r="H12" t="s">
        <v>75</v>
      </c>
      <c r="I12" t="s">
        <v>65</v>
      </c>
    </row>
    <row r="13" spans="2:9" x14ac:dyDescent="0.25">
      <c r="B13">
        <v>113</v>
      </c>
      <c r="C13" t="s">
        <v>87</v>
      </c>
      <c r="H13" t="s">
        <v>76</v>
      </c>
      <c r="I13" t="s">
        <v>65</v>
      </c>
    </row>
    <row r="14" spans="2:9" x14ac:dyDescent="0.25">
      <c r="B14">
        <v>114</v>
      </c>
      <c r="C14" t="s">
        <v>88</v>
      </c>
      <c r="H14" t="s">
        <v>77</v>
      </c>
      <c r="I14" t="s">
        <v>65</v>
      </c>
    </row>
    <row r="15" spans="2:9" x14ac:dyDescent="0.25">
      <c r="H15" t="s">
        <v>78</v>
      </c>
      <c r="I15" t="s">
        <v>65</v>
      </c>
    </row>
    <row r="16" spans="2:9" x14ac:dyDescent="0.25">
      <c r="H16" t="s">
        <v>57</v>
      </c>
      <c r="I16" t="s">
        <v>79</v>
      </c>
    </row>
    <row r="17" spans="8:9" x14ac:dyDescent="0.25">
      <c r="H17" t="s">
        <v>22</v>
      </c>
      <c r="I17" t="s">
        <v>79</v>
      </c>
    </row>
    <row r="18" spans="8:9" x14ac:dyDescent="0.25">
      <c r="H18" t="s">
        <v>12</v>
      </c>
      <c r="I18" t="s">
        <v>79</v>
      </c>
    </row>
    <row r="19" spans="8:9" x14ac:dyDescent="0.25">
      <c r="H19" t="s">
        <v>13</v>
      </c>
      <c r="I19" t="s">
        <v>79</v>
      </c>
    </row>
    <row r="20" spans="8:9" x14ac:dyDescent="0.25">
      <c r="H20" t="s">
        <v>80</v>
      </c>
      <c r="I20" t="s">
        <v>79</v>
      </c>
    </row>
    <row r="21" spans="8:9" x14ac:dyDescent="0.25">
      <c r="H21" t="s">
        <v>11</v>
      </c>
      <c r="I21" t="s">
        <v>79</v>
      </c>
    </row>
    <row r="22" spans="8:9" x14ac:dyDescent="0.25">
      <c r="H22" t="s">
        <v>10</v>
      </c>
      <c r="I22" t="s">
        <v>79</v>
      </c>
    </row>
    <row r="23" spans="8:9" x14ac:dyDescent="0.25">
      <c r="H23" t="s">
        <v>32</v>
      </c>
      <c r="I23" t="s">
        <v>79</v>
      </c>
    </row>
    <row r="24" spans="8:9" x14ac:dyDescent="0.25">
      <c r="H24" t="s">
        <v>55</v>
      </c>
      <c r="I24" t="s">
        <v>79</v>
      </c>
    </row>
    <row r="25" spans="8:9" x14ac:dyDescent="0.25">
      <c r="H25" t="s">
        <v>40</v>
      </c>
      <c r="I25" t="s">
        <v>79</v>
      </c>
    </row>
    <row r="26" spans="8:9" x14ac:dyDescent="0.25">
      <c r="H26" t="s">
        <v>9</v>
      </c>
      <c r="I26" t="s">
        <v>79</v>
      </c>
    </row>
    <row r="27" spans="8:9" x14ac:dyDescent="0.25">
      <c r="H27" t="s">
        <v>38</v>
      </c>
      <c r="I27" t="s">
        <v>79</v>
      </c>
    </row>
    <row r="28" spans="8:9" x14ac:dyDescent="0.25">
      <c r="H28" t="s">
        <v>15</v>
      </c>
      <c r="I28" t="s">
        <v>79</v>
      </c>
    </row>
    <row r="29" spans="8:9" x14ac:dyDescent="0.25">
      <c r="H29" t="s">
        <v>81</v>
      </c>
      <c r="I29" t="s">
        <v>79</v>
      </c>
    </row>
    <row r="30" spans="8:9" x14ac:dyDescent="0.25">
      <c r="H30" t="s">
        <v>82</v>
      </c>
      <c r="I30" t="s">
        <v>79</v>
      </c>
    </row>
    <row r="31" spans="8:9" x14ac:dyDescent="0.25">
      <c r="H31" t="s">
        <v>83</v>
      </c>
      <c r="I31" t="s">
        <v>79</v>
      </c>
    </row>
    <row r="32" spans="8:9" x14ac:dyDescent="0.25">
      <c r="H32" t="s">
        <v>45</v>
      </c>
      <c r="I32" t="s">
        <v>79</v>
      </c>
    </row>
    <row r="33" spans="8:9" x14ac:dyDescent="0.25">
      <c r="H33" t="s">
        <v>52</v>
      </c>
      <c r="I33" t="s">
        <v>79</v>
      </c>
    </row>
    <row r="34" spans="8:9" x14ac:dyDescent="0.25">
      <c r="H34" t="s">
        <v>50</v>
      </c>
      <c r="I34" t="s">
        <v>79</v>
      </c>
    </row>
    <row r="35" spans="8:9" x14ac:dyDescent="0.25">
      <c r="H35" t="s">
        <v>51</v>
      </c>
      <c r="I35" t="s">
        <v>79</v>
      </c>
    </row>
    <row r="36" spans="8:9" x14ac:dyDescent="0.25">
      <c r="H36" t="s">
        <v>8</v>
      </c>
      <c r="I36" t="s">
        <v>65</v>
      </c>
    </row>
    <row r="37" spans="8:9" x14ac:dyDescent="0.25">
      <c r="H37" t="s">
        <v>42</v>
      </c>
      <c r="I37" t="s">
        <v>79</v>
      </c>
    </row>
    <row r="38" spans="8:9" x14ac:dyDescent="0.25">
      <c r="H38" t="s">
        <v>84</v>
      </c>
      <c r="I38" t="s">
        <v>79</v>
      </c>
    </row>
    <row r="39" spans="8:9" x14ac:dyDescent="0.25">
      <c r="H39" t="s">
        <v>56</v>
      </c>
      <c r="I39" t="s">
        <v>79</v>
      </c>
    </row>
    <row r="40" spans="8:9" x14ac:dyDescent="0.25">
      <c r="H40" t="s">
        <v>48</v>
      </c>
      <c r="I40" t="s">
        <v>79</v>
      </c>
    </row>
    <row r="41" spans="8:9" x14ac:dyDescent="0.25">
      <c r="H41" t="s">
        <v>54</v>
      </c>
      <c r="I41" t="s">
        <v>79</v>
      </c>
    </row>
    <row r="42" spans="8:9" x14ac:dyDescent="0.25">
      <c r="H42" t="s">
        <v>53</v>
      </c>
      <c r="I42" t="s">
        <v>79</v>
      </c>
    </row>
    <row r="43" spans="8:9" x14ac:dyDescent="0.25">
      <c r="H43" t="s">
        <v>49</v>
      </c>
      <c r="I43" t="s">
        <v>79</v>
      </c>
    </row>
    <row r="44" spans="8:9" x14ac:dyDescent="0.25">
      <c r="H44" t="s">
        <v>47</v>
      </c>
      <c r="I44" t="s">
        <v>79</v>
      </c>
    </row>
    <row r="45" spans="8:9" x14ac:dyDescent="0.25">
      <c r="H45" t="s">
        <v>46</v>
      </c>
      <c r="I45" t="s">
        <v>79</v>
      </c>
    </row>
  </sheetData>
  <phoneticPr fontId="1" type="noConversion"/>
  <conditionalFormatting sqref="H1:H45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7D060-5FB0-4D1B-A767-D9C49044604E}">
  <dimension ref="A1:W30912"/>
  <sheetViews>
    <sheetView tabSelected="1" workbookViewId="0">
      <selection activeCell="Q4874" sqref="Q4874"/>
    </sheetView>
  </sheetViews>
  <sheetFormatPr baseColWidth="10" defaultRowHeight="15" x14ac:dyDescent="0.25"/>
  <cols>
    <col min="2" max="2" width="37" customWidth="1"/>
    <col min="5" max="5" width="15.140625" customWidth="1"/>
    <col min="19" max="19" width="15.85546875" bestFit="1" customWidth="1"/>
  </cols>
  <sheetData>
    <row r="1" spans="1:23" x14ac:dyDescent="0.25">
      <c r="J1" s="5" t="s">
        <v>100</v>
      </c>
      <c r="K1" s="5" t="s">
        <v>94</v>
      </c>
      <c r="L1" s="5" t="s">
        <v>95</v>
      </c>
      <c r="M1" s="5" t="s">
        <v>96</v>
      </c>
      <c r="N1" s="6" t="s">
        <v>97</v>
      </c>
      <c r="O1" s="8" t="s">
        <v>98</v>
      </c>
      <c r="P1" s="8" t="s">
        <v>99</v>
      </c>
      <c r="Q1" s="8" t="s">
        <v>101</v>
      </c>
      <c r="S1" s="8" t="s">
        <v>100</v>
      </c>
      <c r="T1" s="5" t="s">
        <v>94</v>
      </c>
      <c r="U1" s="5" t="s">
        <v>95</v>
      </c>
      <c r="V1" s="5" t="s">
        <v>96</v>
      </c>
      <c r="W1" s="6" t="s">
        <v>97</v>
      </c>
    </row>
    <row r="2" spans="1:23" x14ac:dyDescent="0.25">
      <c r="J2" s="7">
        <v>7</v>
      </c>
      <c r="K2" s="7" t="s">
        <v>12</v>
      </c>
      <c r="L2" s="7">
        <v>9</v>
      </c>
      <c r="M2" s="7">
        <v>2025</v>
      </c>
      <c r="N2" s="7">
        <v>40</v>
      </c>
      <c r="O2" cm="1">
        <f t="array" ref="O2">SUM(_xlfn._xlws.FILTER(Tableau2[Heure],(Tableau2[projets]=$K$2)*(Tableau2[mois]=$L$2)*(Tableau2[année]=$M$2)*(Tableau2[semaine]=$N$2)*(Tableau2[Responsable]=$J$2)))</f>
        <v>174</v>
      </c>
      <c r="P2" cm="1">
        <f t="array" ref="P2">IFERROR(SUM(_xlfn._xlws.FILTER(Tableau2[Heure],(Tableau2[projets]="Pas de projet")*(Tableau2[mois]=$L$2)*(Tableau2[année]=$M$2)*(Tableau2[semaine]=$N$2)*(Tableau2[Responsable]=$J$2))),0)</f>
        <v>0</v>
      </c>
      <c r="Q2">
        <f>O2/(O2+P2)</f>
        <v>1</v>
      </c>
      <c r="S2" cm="1">
        <f t="array" ref="S2:S984">_xlfn.UNIQUE(Tableau2[Responsable])</f>
        <v>2</v>
      </c>
      <c r="T2" t="str" cm="1">
        <f t="array" ref="T2:T12">_xlfn.UNIQUE(_xlfn._xlws.FILTER(Tableau2[projets],Tableau2[Responsable]=$J$2))</f>
        <v>0DC377</v>
      </c>
      <c r="U2" cm="1">
        <f t="array" ref="U2:U7">_xlfn.UNIQUE(_xlfn._xlws.FILTER(Tableau2[mois],(Tableau2[projets]=$K$2)*(Tableau2[Responsable]=$J$2)))</f>
        <v>11</v>
      </c>
      <c r="V2" cm="1">
        <f t="array" ref="V2">_xlfn.UNIQUE(_xlfn._xlws.FILTER(Tableau2[année],(Tableau2[projets]=$K$2)*(Tableau2[Responsable]=$J$2)*(Tableau2[mois]=$L$2)))</f>
        <v>2025</v>
      </c>
      <c r="W2" cm="1">
        <f t="array" ref="W2:W6">_xlfn.UNIQUE(_xlfn._xlws.FILTER(Tableau2[semaine],(Tableau2[projets]=$K$2)*(Tableau2[Responsable]=$J$2)*(Tableau2[mois]=$L$2)*(Tableau2[année]=$M$2)))</f>
        <v>40</v>
      </c>
    </row>
    <row r="3" spans="1:23" x14ac:dyDescent="0.25">
      <c r="A3" s="2" t="s">
        <v>79</v>
      </c>
      <c r="B3" s="2" t="s">
        <v>91</v>
      </c>
      <c r="C3" s="2" t="s">
        <v>92</v>
      </c>
      <c r="D3" s="2" t="s">
        <v>93</v>
      </c>
      <c r="E3" s="2" t="s">
        <v>94</v>
      </c>
      <c r="F3" s="2" t="s">
        <v>95</v>
      </c>
      <c r="G3" s="2" t="s">
        <v>96</v>
      </c>
      <c r="H3" s="2" t="s">
        <v>97</v>
      </c>
      <c r="S3">
        <v>5</v>
      </c>
      <c r="T3" t="str">
        <v>0DC376</v>
      </c>
      <c r="U3">
        <v>10</v>
      </c>
      <c r="W3">
        <v>39</v>
      </c>
    </row>
    <row r="4" spans="1:23" hidden="1" x14ac:dyDescent="0.25">
      <c r="A4" t="s">
        <v>8</v>
      </c>
      <c r="B4">
        <v>2</v>
      </c>
      <c r="C4" s="3">
        <v>45972</v>
      </c>
      <c r="D4">
        <v>7</v>
      </c>
      <c r="E4" s="9" t="str">
        <f>IF(Tableau2[[#This Row],[Project]]="","pas de projet",Tableau2[[#This Row],[Project]])</f>
        <v>Fara proiect</v>
      </c>
      <c r="F4" s="9">
        <f>MONTH(Tableau2[[#This Row],[Date]])</f>
        <v>11</v>
      </c>
      <c r="G4" s="9">
        <f>YEAR(Tableau2[[#This Row],[Date]])</f>
        <v>2025</v>
      </c>
      <c r="H4" s="9">
        <f>_xlfn.ISOWEEKNUM(Tableau2[[#This Row],[Date]])</f>
        <v>46</v>
      </c>
      <c r="S4">
        <v>111112</v>
      </c>
      <c r="T4" t="str">
        <v>C379ASH</v>
      </c>
      <c r="U4">
        <v>9</v>
      </c>
      <c r="W4">
        <v>38</v>
      </c>
    </row>
    <row r="5" spans="1:23" hidden="1" x14ac:dyDescent="0.25">
      <c r="A5" t="s">
        <v>9</v>
      </c>
      <c r="B5">
        <v>2</v>
      </c>
      <c r="C5" s="3">
        <v>45972</v>
      </c>
      <c r="D5">
        <v>8</v>
      </c>
      <c r="E5" s="9" t="str">
        <f>IF(Tableau2[[#This Row],[Project]]="","pas de projet",Tableau2[[#This Row],[Project]])</f>
        <v>0SC377</v>
      </c>
      <c r="F5" s="9">
        <f>MONTH(Tableau2[[#This Row],[Date]])</f>
        <v>11</v>
      </c>
      <c r="G5" s="9">
        <f>YEAR(Tableau2[[#This Row],[Date]])</f>
        <v>2025</v>
      </c>
      <c r="H5" s="9">
        <f>_xlfn.ISOWEEKNUM(Tableau2[[#This Row],[Date]])</f>
        <v>46</v>
      </c>
      <c r="S5">
        <v>113</v>
      </c>
      <c r="T5" t="str">
        <v>Fara proiect</v>
      </c>
      <c r="U5">
        <v>8</v>
      </c>
      <c r="W5">
        <v>37</v>
      </c>
    </row>
    <row r="6" spans="1:23" hidden="1" x14ac:dyDescent="0.25">
      <c r="A6" t="s">
        <v>10</v>
      </c>
      <c r="B6">
        <v>2</v>
      </c>
      <c r="C6" s="3">
        <v>45972</v>
      </c>
      <c r="D6">
        <v>6</v>
      </c>
      <c r="E6" s="9" t="str">
        <f>IF(Tableau2[[#This Row],[Project]]="","pas de projet",Tableau2[[#This Row],[Project]])</f>
        <v>0NC377</v>
      </c>
      <c r="F6" s="9">
        <f>MONTH(Tableau2[[#This Row],[Date]])</f>
        <v>11</v>
      </c>
      <c r="G6" s="9">
        <f>YEAR(Tableau2[[#This Row],[Date]])</f>
        <v>2025</v>
      </c>
      <c r="H6" s="9">
        <f>_xlfn.ISOWEEKNUM(Tableau2[[#This Row],[Date]])</f>
        <v>46</v>
      </c>
      <c r="S6">
        <v>8</v>
      </c>
      <c r="T6" t="str">
        <v>0NC378</v>
      </c>
      <c r="U6">
        <v>7</v>
      </c>
      <c r="W6">
        <v>36</v>
      </c>
    </row>
    <row r="7" spans="1:23" hidden="1" x14ac:dyDescent="0.25">
      <c r="A7" t="s">
        <v>10</v>
      </c>
      <c r="B7">
        <v>2</v>
      </c>
      <c r="C7" s="3">
        <v>45972</v>
      </c>
      <c r="D7">
        <v>11</v>
      </c>
      <c r="E7" s="9" t="str">
        <f>IF(Tableau2[[#This Row],[Project]]="","pas de projet",Tableau2[[#This Row],[Project]])</f>
        <v>0NC377</v>
      </c>
      <c r="F7" s="9">
        <f>MONTH(Tableau2[[#This Row],[Date]])</f>
        <v>11</v>
      </c>
      <c r="G7" s="9">
        <f>YEAR(Tableau2[[#This Row],[Date]])</f>
        <v>2025</v>
      </c>
      <c r="H7" s="9">
        <f>_xlfn.ISOWEEKNUM(Tableau2[[#This Row],[Date]])</f>
        <v>46</v>
      </c>
      <c r="S7">
        <v>1</v>
      </c>
      <c r="T7" t="str">
        <v>0SC376</v>
      </c>
      <c r="U7">
        <v>6</v>
      </c>
    </row>
    <row r="8" spans="1:23" hidden="1" x14ac:dyDescent="0.25">
      <c r="A8" t="s">
        <v>10</v>
      </c>
      <c r="B8">
        <v>2</v>
      </c>
      <c r="C8" s="3">
        <v>45972</v>
      </c>
      <c r="D8">
        <v>8</v>
      </c>
      <c r="E8" s="9" t="str">
        <f>IF(Tableau2[[#This Row],[Project]]="","pas de projet",Tableau2[[#This Row],[Project]])</f>
        <v>0NC377</v>
      </c>
      <c r="F8" s="9">
        <f>MONTH(Tableau2[[#This Row],[Date]])</f>
        <v>11</v>
      </c>
      <c r="G8" s="9">
        <f>YEAR(Tableau2[[#This Row],[Date]])</f>
        <v>2025</v>
      </c>
      <c r="H8" s="9">
        <f>_xlfn.ISOWEEKNUM(Tableau2[[#This Row],[Date]])</f>
        <v>46</v>
      </c>
      <c r="S8">
        <v>4</v>
      </c>
      <c r="T8" t="str">
        <v>0SC377</v>
      </c>
    </row>
    <row r="9" spans="1:23" hidden="1" x14ac:dyDescent="0.25">
      <c r="A9" t="s">
        <v>10</v>
      </c>
      <c r="B9">
        <v>2</v>
      </c>
      <c r="C9" s="3">
        <v>45972</v>
      </c>
      <c r="D9">
        <v>24</v>
      </c>
      <c r="E9" s="9" t="str">
        <f>IF(Tableau2[[#This Row],[Project]]="","pas de projet",Tableau2[[#This Row],[Project]])</f>
        <v>0NC377</v>
      </c>
      <c r="F9" s="9">
        <f>MONTH(Tableau2[[#This Row],[Date]])</f>
        <v>11</v>
      </c>
      <c r="G9" s="9">
        <f>YEAR(Tableau2[[#This Row],[Date]])</f>
        <v>2025</v>
      </c>
      <c r="H9" s="9">
        <f>_xlfn.ISOWEEKNUM(Tableau2[[#This Row],[Date]])</f>
        <v>46</v>
      </c>
      <c r="S9">
        <v>9</v>
      </c>
      <c r="T9" t="str">
        <v>0NC377</v>
      </c>
    </row>
    <row r="10" spans="1:23" hidden="1" x14ac:dyDescent="0.25">
      <c r="A10" t="s">
        <v>10</v>
      </c>
      <c r="B10">
        <v>2</v>
      </c>
      <c r="C10" s="3">
        <v>45972</v>
      </c>
      <c r="D10">
        <v>24</v>
      </c>
      <c r="E10" s="9" t="str">
        <f>IF(Tableau2[[#This Row],[Project]]="","pas de projet",Tableau2[[#This Row],[Project]])</f>
        <v>0NC377</v>
      </c>
      <c r="F10" s="9">
        <f>MONTH(Tableau2[[#This Row],[Date]])</f>
        <v>11</v>
      </c>
      <c r="G10" s="9">
        <f>YEAR(Tableau2[[#This Row],[Date]])</f>
        <v>2025</v>
      </c>
      <c r="H10" s="9">
        <f>_xlfn.ISOWEEKNUM(Tableau2[[#This Row],[Date]])</f>
        <v>46</v>
      </c>
      <c r="S10">
        <v>111</v>
      </c>
      <c r="T10" t="str">
        <v>0NC376</v>
      </c>
    </row>
    <row r="11" spans="1:23" hidden="1" x14ac:dyDescent="0.25">
      <c r="A11" t="s">
        <v>11</v>
      </c>
      <c r="B11">
        <v>2</v>
      </c>
      <c r="C11" s="3">
        <v>45972</v>
      </c>
      <c r="D11">
        <v>16</v>
      </c>
      <c r="E11" s="9" t="str">
        <f>IF(Tableau2[[#This Row],[Project]]="","pas de projet",Tableau2[[#This Row],[Project]])</f>
        <v>0NC376</v>
      </c>
      <c r="F11" s="9">
        <f>MONTH(Tableau2[[#This Row],[Date]])</f>
        <v>11</v>
      </c>
      <c r="G11" s="9">
        <f>YEAR(Tableau2[[#This Row],[Date]])</f>
        <v>2025</v>
      </c>
      <c r="H11" s="9">
        <f>_xlfn.ISOWEEKNUM(Tableau2[[#This Row],[Date]])</f>
        <v>46</v>
      </c>
      <c r="S11">
        <v>6</v>
      </c>
      <c r="T11" t="str">
        <v>0DC378</v>
      </c>
    </row>
    <row r="12" spans="1:23" hidden="1" x14ac:dyDescent="0.25">
      <c r="A12" t="s">
        <v>12</v>
      </c>
      <c r="B12">
        <v>5</v>
      </c>
      <c r="C12" s="3">
        <v>45971</v>
      </c>
      <c r="D12">
        <v>12</v>
      </c>
      <c r="E12" s="9" t="str">
        <f>IF(Tableau2[[#This Row],[Project]]="","pas de projet",Tableau2[[#This Row],[Project]])</f>
        <v>0DC377</v>
      </c>
      <c r="F12" s="9">
        <f>MONTH(Tableau2[[#This Row],[Date]])</f>
        <v>11</v>
      </c>
      <c r="G12" s="9">
        <f>YEAR(Tableau2[[#This Row],[Date]])</f>
        <v>2025</v>
      </c>
      <c r="H12" s="9">
        <f>_xlfn.ISOWEEKNUM(Tableau2[[#This Row],[Date]])</f>
        <v>46</v>
      </c>
      <c r="S12">
        <v>12</v>
      </c>
      <c r="T12" t="str">
        <v>pas de projet</v>
      </c>
    </row>
    <row r="13" spans="1:23" hidden="1" x14ac:dyDescent="0.25">
      <c r="A13" t="s">
        <v>12</v>
      </c>
      <c r="B13">
        <v>5</v>
      </c>
      <c r="C13" s="3">
        <v>45971</v>
      </c>
      <c r="D13">
        <v>12</v>
      </c>
      <c r="E13" s="9" t="str">
        <f>IF(Tableau2[[#This Row],[Project]]="","pas de projet",Tableau2[[#This Row],[Project]])</f>
        <v>0DC377</v>
      </c>
      <c r="F13" s="9">
        <f>MONTH(Tableau2[[#This Row],[Date]])</f>
        <v>11</v>
      </c>
      <c r="G13" s="9">
        <f>YEAR(Tableau2[[#This Row],[Date]])</f>
        <v>2025</v>
      </c>
      <c r="H13" s="9">
        <f>_xlfn.ISOWEEKNUM(Tableau2[[#This Row],[Date]])</f>
        <v>46</v>
      </c>
      <c r="S13">
        <v>7</v>
      </c>
    </row>
    <row r="14" spans="1:23" hidden="1" x14ac:dyDescent="0.25">
      <c r="A14" t="s">
        <v>13</v>
      </c>
      <c r="B14">
        <v>5</v>
      </c>
      <c r="C14" s="3">
        <v>45971</v>
      </c>
      <c r="D14">
        <v>8</v>
      </c>
      <c r="E14" s="9" t="str">
        <f>IF(Tableau2[[#This Row],[Project]]="","pas de projet",Tableau2[[#This Row],[Project]])</f>
        <v>0DC378</v>
      </c>
      <c r="F14" s="9">
        <f>MONTH(Tableau2[[#This Row],[Date]])</f>
        <v>11</v>
      </c>
      <c r="G14" s="9">
        <f>YEAR(Tableau2[[#This Row],[Date]])</f>
        <v>2025</v>
      </c>
      <c r="H14" s="9">
        <f>_xlfn.ISOWEEKNUM(Tableau2[[#This Row],[Date]])</f>
        <v>46</v>
      </c>
      <c r="S14">
        <v>114</v>
      </c>
    </row>
    <row r="15" spans="1:23" hidden="1" x14ac:dyDescent="0.25">
      <c r="A15" t="s">
        <v>12</v>
      </c>
      <c r="B15">
        <v>5</v>
      </c>
      <c r="C15" s="3">
        <v>45971</v>
      </c>
      <c r="D15">
        <v>52</v>
      </c>
      <c r="E15" s="9" t="str">
        <f>IF(Tableau2[[#This Row],[Project]]="","pas de projet",Tableau2[[#This Row],[Project]])</f>
        <v>0DC377</v>
      </c>
      <c r="F15" s="9">
        <f>MONTH(Tableau2[[#This Row],[Date]])</f>
        <v>11</v>
      </c>
      <c r="G15" s="9">
        <f>YEAR(Tableau2[[#This Row],[Date]])</f>
        <v>2025</v>
      </c>
      <c r="H15" s="9">
        <f>_xlfn.ISOWEEKNUM(Tableau2[[#This Row],[Date]])</f>
        <v>46</v>
      </c>
      <c r="S15">
        <v>0</v>
      </c>
    </row>
    <row r="16" spans="1:23" hidden="1" x14ac:dyDescent="0.25">
      <c r="A16" t="s">
        <v>13</v>
      </c>
      <c r="B16">
        <v>5</v>
      </c>
      <c r="C16" s="3">
        <v>45971</v>
      </c>
      <c r="D16">
        <v>4</v>
      </c>
      <c r="E16" s="9" t="str">
        <f>IF(Tableau2[[#This Row],[Project]]="","pas de projet",Tableau2[[#This Row],[Project]])</f>
        <v>0DC378</v>
      </c>
      <c r="F16" s="9">
        <f>MONTH(Tableau2[[#This Row],[Date]])</f>
        <v>11</v>
      </c>
      <c r="G16" s="9">
        <f>YEAR(Tableau2[[#This Row],[Date]])</f>
        <v>2025</v>
      </c>
      <c r="H16" s="9">
        <f>_xlfn.ISOWEEKNUM(Tableau2[[#This Row],[Date]])</f>
        <v>46</v>
      </c>
      <c r="S16" t="str">
        <v>CEPRAGA IULIAN</v>
      </c>
    </row>
    <row r="17" spans="1:19" hidden="1" x14ac:dyDescent="0.25">
      <c r="B17">
        <f>111111+1</f>
        <v>111112</v>
      </c>
      <c r="C17" s="3">
        <v>45972</v>
      </c>
      <c r="D17">
        <v>8</v>
      </c>
      <c r="E17" s="9" t="str">
        <f>IF(Tableau2[[#This Row],[Project]]="","pas de projet",Tableau2[[#This Row],[Project]])</f>
        <v>pas de projet</v>
      </c>
      <c r="F17" s="9">
        <f>MONTH(Tableau2[[#This Row],[Date]])</f>
        <v>11</v>
      </c>
      <c r="G17" s="9">
        <f>YEAR(Tableau2[[#This Row],[Date]])</f>
        <v>2025</v>
      </c>
      <c r="H17" s="9">
        <f>_xlfn.ISOWEEKNUM(Tableau2[[#This Row],[Date]])</f>
        <v>46</v>
      </c>
      <c r="S17" t="str">
        <v>Guilhem du Cleuziou</v>
      </c>
    </row>
    <row r="18" spans="1:19" hidden="1" x14ac:dyDescent="0.25">
      <c r="B18">
        <f t="shared" ref="B18:B48" si="0">111111+1</f>
        <v>111112</v>
      </c>
      <c r="C18" s="3">
        <v>45972</v>
      </c>
      <c r="D18">
        <v>8</v>
      </c>
      <c r="E18" s="9" t="str">
        <f>IF(Tableau2[[#This Row],[Project]]="","pas de projet",Tableau2[[#This Row],[Project]])</f>
        <v>pas de projet</v>
      </c>
      <c r="F18" s="9">
        <f>MONTH(Tableau2[[#This Row],[Date]])</f>
        <v>11</v>
      </c>
      <c r="G18" s="9">
        <f>YEAR(Tableau2[[#This Row],[Date]])</f>
        <v>2025</v>
      </c>
      <c r="H18" s="9">
        <f>_xlfn.ISOWEEKNUM(Tableau2[[#This Row],[Date]])</f>
        <v>46</v>
      </c>
      <c r="S18" t="str">
        <v>PANA MARILENA VIOLETA</v>
      </c>
    </row>
    <row r="19" spans="1:19" hidden="1" x14ac:dyDescent="0.25">
      <c r="B19">
        <f t="shared" si="0"/>
        <v>111112</v>
      </c>
      <c r="C19" s="3">
        <v>45972</v>
      </c>
      <c r="D19">
        <v>8</v>
      </c>
      <c r="E19" s="9" t="str">
        <f>IF(Tableau2[[#This Row],[Project]]="","pas de projet",Tableau2[[#This Row],[Project]])</f>
        <v>pas de projet</v>
      </c>
      <c r="F19" s="9">
        <f>MONTH(Tableau2[[#This Row],[Date]])</f>
        <v>11</v>
      </c>
      <c r="G19" s="9">
        <f>YEAR(Tableau2[[#This Row],[Date]])</f>
        <v>2025</v>
      </c>
      <c r="H19" s="9">
        <f>_xlfn.ISOWEEKNUM(Tableau2[[#This Row],[Date]])</f>
        <v>46</v>
      </c>
      <c r="S19" t="str">
        <v>VOCHITOAIA MARIAN</v>
      </c>
    </row>
    <row r="20" spans="1:19" hidden="1" x14ac:dyDescent="0.25">
      <c r="B20">
        <f t="shared" si="0"/>
        <v>111112</v>
      </c>
      <c r="C20" s="3">
        <v>45972</v>
      </c>
      <c r="D20">
        <v>8</v>
      </c>
      <c r="E20" s="9" t="str">
        <f>IF(Tableau2[[#This Row],[Project]]="","pas de projet",Tableau2[[#This Row],[Project]])</f>
        <v>pas de projet</v>
      </c>
      <c r="F20" s="9">
        <f>MONTH(Tableau2[[#This Row],[Date]])</f>
        <v>11</v>
      </c>
      <c r="G20" s="9">
        <f>YEAR(Tableau2[[#This Row],[Date]])</f>
        <v>2025</v>
      </c>
      <c r="H20" s="9">
        <f>_xlfn.ISOWEEKNUM(Tableau2[[#This Row],[Date]])</f>
        <v>46</v>
      </c>
      <c r="S20" t="str">
        <v>VLAD VALENTIN</v>
      </c>
    </row>
    <row r="21" spans="1:19" hidden="1" x14ac:dyDescent="0.25">
      <c r="B21">
        <f t="shared" si="0"/>
        <v>111112</v>
      </c>
      <c r="C21" s="3">
        <v>45972</v>
      </c>
      <c r="D21">
        <v>8</v>
      </c>
      <c r="E21" s="9" t="str">
        <f>IF(Tableau2[[#This Row],[Project]]="","pas de projet",Tableau2[[#This Row],[Project]])</f>
        <v>pas de projet</v>
      </c>
      <c r="F21" s="9">
        <f>MONTH(Tableau2[[#This Row],[Date]])</f>
        <v>11</v>
      </c>
      <c r="G21" s="9">
        <f>YEAR(Tableau2[[#This Row],[Date]])</f>
        <v>2025</v>
      </c>
      <c r="H21" s="9">
        <f>_xlfn.ISOWEEKNUM(Tableau2[[#This Row],[Date]])</f>
        <v>46</v>
      </c>
      <c r="S21" t="str">
        <v>MOCANU NICOLETA ANGHELINA</v>
      </c>
    </row>
    <row r="22" spans="1:19" hidden="1" x14ac:dyDescent="0.25">
      <c r="B22">
        <f t="shared" si="0"/>
        <v>111112</v>
      </c>
      <c r="C22" s="3">
        <v>45972</v>
      </c>
      <c r="D22">
        <v>8</v>
      </c>
      <c r="E22" s="9" t="str">
        <f>IF(Tableau2[[#This Row],[Project]]="","pas de projet",Tableau2[[#This Row],[Project]])</f>
        <v>pas de projet</v>
      </c>
      <c r="F22" s="9">
        <f>MONTH(Tableau2[[#This Row],[Date]])</f>
        <v>11</v>
      </c>
      <c r="G22" s="9">
        <f>YEAR(Tableau2[[#This Row],[Date]])</f>
        <v>2025</v>
      </c>
      <c r="H22" s="9">
        <f>_xlfn.ISOWEEKNUM(Tableau2[[#This Row],[Date]])</f>
        <v>46</v>
      </c>
      <c r="S22" t="str">
        <v>BOBIRCA MADALINA-EMILIA</v>
      </c>
    </row>
    <row r="23" spans="1:19" hidden="1" x14ac:dyDescent="0.25">
      <c r="B23">
        <f t="shared" si="0"/>
        <v>111112</v>
      </c>
      <c r="C23" s="3">
        <v>45972</v>
      </c>
      <c r="D23">
        <v>8</v>
      </c>
      <c r="E23" s="9" t="str">
        <f>IF(Tableau2[[#This Row],[Project]]="","pas de projet",Tableau2[[#This Row],[Project]])</f>
        <v>pas de projet</v>
      </c>
      <c r="F23" s="9">
        <f>MONTH(Tableau2[[#This Row],[Date]])</f>
        <v>11</v>
      </c>
      <c r="G23" s="9">
        <f>YEAR(Tableau2[[#This Row],[Date]])</f>
        <v>2025</v>
      </c>
      <c r="H23" s="9">
        <f>_xlfn.ISOWEEKNUM(Tableau2[[#This Row],[Date]])</f>
        <v>46</v>
      </c>
      <c r="S23" t="str">
        <v>Malais Nicola Elena</v>
      </c>
    </row>
    <row r="24" spans="1:19" hidden="1" x14ac:dyDescent="0.25">
      <c r="B24">
        <f t="shared" si="0"/>
        <v>111112</v>
      </c>
      <c r="C24" s="3">
        <v>45972</v>
      </c>
      <c r="D24">
        <v>8</v>
      </c>
      <c r="E24" s="9" t="str">
        <f>IF(Tableau2[[#This Row],[Project]]="","pas de projet",Tableau2[[#This Row],[Project]])</f>
        <v>pas de projet</v>
      </c>
      <c r="F24" s="9">
        <f>MONTH(Tableau2[[#This Row],[Date]])</f>
        <v>11</v>
      </c>
      <c r="G24" s="9">
        <f>YEAR(Tableau2[[#This Row],[Date]])</f>
        <v>2025</v>
      </c>
      <c r="H24" s="9">
        <f>_xlfn.ISOWEEKNUM(Tableau2[[#This Row],[Date]])</f>
        <v>46</v>
      </c>
      <c r="S24" t="str">
        <v>NECULCEA TUDOREL</v>
      </c>
    </row>
    <row r="25" spans="1:19" hidden="1" x14ac:dyDescent="0.25">
      <c r="B25">
        <f t="shared" si="0"/>
        <v>111112</v>
      </c>
      <c r="C25" s="3">
        <v>45972</v>
      </c>
      <c r="D25">
        <v>8</v>
      </c>
      <c r="E25" s="9" t="str">
        <f>IF(Tableau2[[#This Row],[Project]]="","pas de projet",Tableau2[[#This Row],[Project]])</f>
        <v>pas de projet</v>
      </c>
      <c r="F25" s="9">
        <f>MONTH(Tableau2[[#This Row],[Date]])</f>
        <v>11</v>
      </c>
      <c r="G25" s="9">
        <f>YEAR(Tableau2[[#This Row],[Date]])</f>
        <v>2025</v>
      </c>
      <c r="H25" s="9">
        <f>_xlfn.ISOWEEKNUM(Tableau2[[#This Row],[Date]])</f>
        <v>46</v>
      </c>
      <c r="S25" t="str">
        <v>BANDARICA DIMITRIE-FLORIN</v>
      </c>
    </row>
    <row r="26" spans="1:19" hidden="1" x14ac:dyDescent="0.25">
      <c r="A26" t="s">
        <v>15</v>
      </c>
      <c r="B26">
        <f t="shared" si="0"/>
        <v>111112</v>
      </c>
      <c r="C26" s="3">
        <v>45972</v>
      </c>
      <c r="D26">
        <v>8</v>
      </c>
      <c r="E26" s="9" t="str">
        <f>IF(Tableau2[[#This Row],[Project]]="","pas de projet",Tableau2[[#This Row],[Project]])</f>
        <v>C379ASH</v>
      </c>
      <c r="F26" s="9">
        <f>MONTH(Tableau2[[#This Row],[Date]])</f>
        <v>11</v>
      </c>
      <c r="G26" s="9">
        <f>YEAR(Tableau2[[#This Row],[Date]])</f>
        <v>2025</v>
      </c>
      <c r="H26" s="9">
        <f>_xlfn.ISOWEEKNUM(Tableau2[[#This Row],[Date]])</f>
        <v>46</v>
      </c>
      <c r="S26" t="str">
        <v>ANTON MARIANA IONELA</v>
      </c>
    </row>
    <row r="27" spans="1:19" hidden="1" x14ac:dyDescent="0.25">
      <c r="B27">
        <f t="shared" si="0"/>
        <v>111112</v>
      </c>
      <c r="C27" s="3">
        <v>45972</v>
      </c>
      <c r="D27">
        <v>8</v>
      </c>
      <c r="E27" s="9" t="str">
        <f>IF(Tableau2[[#This Row],[Project]]="","pas de projet",Tableau2[[#This Row],[Project]])</f>
        <v>pas de projet</v>
      </c>
      <c r="F27" s="9">
        <f>MONTH(Tableau2[[#This Row],[Date]])</f>
        <v>11</v>
      </c>
      <c r="G27" s="9">
        <f>YEAR(Tableau2[[#This Row],[Date]])</f>
        <v>2025</v>
      </c>
      <c r="H27" s="9">
        <f>_xlfn.ISOWEEKNUM(Tableau2[[#This Row],[Date]])</f>
        <v>46</v>
      </c>
      <c r="S27" t="str">
        <v>NUTA MIRELA-IOANA</v>
      </c>
    </row>
    <row r="28" spans="1:19" hidden="1" x14ac:dyDescent="0.25">
      <c r="B28">
        <f t="shared" si="0"/>
        <v>111112</v>
      </c>
      <c r="C28" s="3">
        <v>45972</v>
      </c>
      <c r="D28">
        <v>8</v>
      </c>
      <c r="E28" s="9" t="str">
        <f>IF(Tableau2[[#This Row],[Project]]="","pas de projet",Tableau2[[#This Row],[Project]])</f>
        <v>pas de projet</v>
      </c>
      <c r="F28" s="9">
        <f>MONTH(Tableau2[[#This Row],[Date]])</f>
        <v>11</v>
      </c>
      <c r="G28" s="9">
        <f>YEAR(Tableau2[[#This Row],[Date]])</f>
        <v>2025</v>
      </c>
      <c r="H28" s="9">
        <f>_xlfn.ISOWEEKNUM(Tableau2[[#This Row],[Date]])</f>
        <v>46</v>
      </c>
      <c r="S28" t="str">
        <v>IONITA IONEL</v>
      </c>
    </row>
    <row r="29" spans="1:19" hidden="1" x14ac:dyDescent="0.25">
      <c r="B29">
        <f t="shared" si="0"/>
        <v>111112</v>
      </c>
      <c r="C29" s="3">
        <v>45972</v>
      </c>
      <c r="D29">
        <v>8</v>
      </c>
      <c r="E29" s="9" t="str">
        <f>IF(Tableau2[[#This Row],[Project]]="","pas de projet",Tableau2[[#This Row],[Project]])</f>
        <v>pas de projet</v>
      </c>
      <c r="F29" s="9">
        <f>MONTH(Tableau2[[#This Row],[Date]])</f>
        <v>11</v>
      </c>
      <c r="G29" s="9">
        <f>YEAR(Tableau2[[#This Row],[Date]])</f>
        <v>2025</v>
      </c>
      <c r="H29" s="9">
        <f>_xlfn.ISOWEEKNUM(Tableau2[[#This Row],[Date]])</f>
        <v>46</v>
      </c>
      <c r="S29" t="str">
        <v>Costea Daniel</v>
      </c>
    </row>
    <row r="30" spans="1:19" hidden="1" x14ac:dyDescent="0.25">
      <c r="B30">
        <f t="shared" si="0"/>
        <v>111112</v>
      </c>
      <c r="C30" s="3">
        <v>45972</v>
      </c>
      <c r="D30">
        <v>8</v>
      </c>
      <c r="E30" s="9" t="str">
        <f>IF(Tableau2[[#This Row],[Project]]="","pas de projet",Tableau2[[#This Row],[Project]])</f>
        <v>pas de projet</v>
      </c>
      <c r="F30" s="9">
        <f>MONTH(Tableau2[[#This Row],[Date]])</f>
        <v>11</v>
      </c>
      <c r="G30" s="9">
        <f>YEAR(Tableau2[[#This Row],[Date]])</f>
        <v>2025</v>
      </c>
      <c r="H30" s="9">
        <f>_xlfn.ISOWEEKNUM(Tableau2[[#This Row],[Date]])</f>
        <v>46</v>
      </c>
      <c r="S30" t="str">
        <v>MIRICA NINEL AUREL</v>
      </c>
    </row>
    <row r="31" spans="1:19" hidden="1" x14ac:dyDescent="0.25">
      <c r="A31" t="s">
        <v>11</v>
      </c>
      <c r="B31">
        <f t="shared" si="0"/>
        <v>111112</v>
      </c>
      <c r="C31" s="3">
        <v>45972</v>
      </c>
      <c r="D31">
        <v>8</v>
      </c>
      <c r="E31" s="9" t="str">
        <f>IF(Tableau2[[#This Row],[Project]]="","pas de projet",Tableau2[[#This Row],[Project]])</f>
        <v>0NC376</v>
      </c>
      <c r="F31" s="9">
        <f>MONTH(Tableau2[[#This Row],[Date]])</f>
        <v>11</v>
      </c>
      <c r="G31" s="9">
        <f>YEAR(Tableau2[[#This Row],[Date]])</f>
        <v>2025</v>
      </c>
      <c r="H31" s="9">
        <f>_xlfn.ISOWEEKNUM(Tableau2[[#This Row],[Date]])</f>
        <v>46</v>
      </c>
      <c r="S31" t="str">
        <v>BRATU VALENTIN ALEXANDRU</v>
      </c>
    </row>
    <row r="32" spans="1:19" hidden="1" x14ac:dyDescent="0.25">
      <c r="A32" t="s">
        <v>11</v>
      </c>
      <c r="B32">
        <f t="shared" si="0"/>
        <v>111112</v>
      </c>
      <c r="C32" s="3">
        <v>45971</v>
      </c>
      <c r="D32">
        <v>8</v>
      </c>
      <c r="E32" s="9" t="str">
        <f>IF(Tableau2[[#This Row],[Project]]="","pas de projet",Tableau2[[#This Row],[Project]])</f>
        <v>0NC376</v>
      </c>
      <c r="F32" s="9">
        <f>MONTH(Tableau2[[#This Row],[Date]])</f>
        <v>11</v>
      </c>
      <c r="G32" s="9">
        <f>YEAR(Tableau2[[#This Row],[Date]])</f>
        <v>2025</v>
      </c>
      <c r="H32" s="9">
        <f>_xlfn.ISOWEEKNUM(Tableau2[[#This Row],[Date]])</f>
        <v>46</v>
      </c>
      <c r="S32" t="str">
        <v>BARBIERU COSMIN ROMEO</v>
      </c>
    </row>
    <row r="33" spans="1:19" hidden="1" x14ac:dyDescent="0.25">
      <c r="A33" t="s">
        <v>11</v>
      </c>
      <c r="B33">
        <f t="shared" si="0"/>
        <v>111112</v>
      </c>
      <c r="C33" s="3">
        <v>45968</v>
      </c>
      <c r="D33">
        <v>8</v>
      </c>
      <c r="E33" s="9" t="str">
        <f>IF(Tableau2[[#This Row],[Project]]="","pas de projet",Tableau2[[#This Row],[Project]])</f>
        <v>0NC376</v>
      </c>
      <c r="F33" s="9">
        <f>MONTH(Tableau2[[#This Row],[Date]])</f>
        <v>11</v>
      </c>
      <c r="G33" s="9">
        <f>YEAR(Tableau2[[#This Row],[Date]])</f>
        <v>2025</v>
      </c>
      <c r="H33" s="9">
        <f>_xlfn.ISOWEEKNUM(Tableau2[[#This Row],[Date]])</f>
        <v>45</v>
      </c>
      <c r="S33" t="str">
        <v>TURMAC VIOREL</v>
      </c>
    </row>
    <row r="34" spans="1:19" hidden="1" x14ac:dyDescent="0.25">
      <c r="B34">
        <f t="shared" si="0"/>
        <v>111112</v>
      </c>
      <c r="C34" s="3">
        <v>45972</v>
      </c>
      <c r="D34">
        <v>8</v>
      </c>
      <c r="E34" s="9" t="str">
        <f>IF(Tableau2[[#This Row],[Project]]="","pas de projet",Tableau2[[#This Row],[Project]])</f>
        <v>pas de projet</v>
      </c>
      <c r="F34" s="9">
        <f>MONTH(Tableau2[[#This Row],[Date]])</f>
        <v>11</v>
      </c>
      <c r="G34" s="9">
        <f>YEAR(Tableau2[[#This Row],[Date]])</f>
        <v>2025</v>
      </c>
      <c r="H34" s="9">
        <f>_xlfn.ISOWEEKNUM(Tableau2[[#This Row],[Date]])</f>
        <v>46</v>
      </c>
      <c r="S34" t="str">
        <v>STOICA SIMONA DANIELA</v>
      </c>
    </row>
    <row r="35" spans="1:19" hidden="1" x14ac:dyDescent="0.25">
      <c r="B35">
        <f t="shared" si="0"/>
        <v>111112</v>
      </c>
      <c r="C35" s="3">
        <v>45972</v>
      </c>
      <c r="D35">
        <v>8</v>
      </c>
      <c r="E35" s="9" t="str">
        <f>IF(Tableau2[[#This Row],[Project]]="","pas de projet",Tableau2[[#This Row],[Project]])</f>
        <v>pas de projet</v>
      </c>
      <c r="F35" s="9">
        <f>MONTH(Tableau2[[#This Row],[Date]])</f>
        <v>11</v>
      </c>
      <c r="G35" s="9">
        <f>YEAR(Tableau2[[#This Row],[Date]])</f>
        <v>2025</v>
      </c>
      <c r="H35" s="9">
        <f>_xlfn.ISOWEEKNUM(Tableau2[[#This Row],[Date]])</f>
        <v>46</v>
      </c>
      <c r="S35" t="str">
        <v>DORCEA POLIXENIA IULIANA</v>
      </c>
    </row>
    <row r="36" spans="1:19" hidden="1" x14ac:dyDescent="0.25">
      <c r="B36">
        <f t="shared" si="0"/>
        <v>111112</v>
      </c>
      <c r="C36" s="3">
        <v>45972</v>
      </c>
      <c r="D36">
        <v>8</v>
      </c>
      <c r="E36" s="9" t="str">
        <f>IF(Tableau2[[#This Row],[Project]]="","pas de projet",Tableau2[[#This Row],[Project]])</f>
        <v>pas de projet</v>
      </c>
      <c r="F36" s="9">
        <f>MONTH(Tableau2[[#This Row],[Date]])</f>
        <v>11</v>
      </c>
      <c r="G36" s="9">
        <f>YEAR(Tableau2[[#This Row],[Date]])</f>
        <v>2025</v>
      </c>
      <c r="H36" s="9">
        <f>_xlfn.ISOWEEKNUM(Tableau2[[#This Row],[Date]])</f>
        <v>46</v>
      </c>
      <c r="S36" t="str">
        <v>POPA MARIUS-JULIAN</v>
      </c>
    </row>
    <row r="37" spans="1:19" hidden="1" x14ac:dyDescent="0.25">
      <c r="B37">
        <f t="shared" si="0"/>
        <v>111112</v>
      </c>
      <c r="C37" s="3">
        <v>45972</v>
      </c>
      <c r="D37">
        <v>8</v>
      </c>
      <c r="E37" s="9" t="str">
        <f>IF(Tableau2[[#This Row],[Project]]="","pas de projet",Tableau2[[#This Row],[Project]])</f>
        <v>pas de projet</v>
      </c>
      <c r="F37" s="9">
        <f>MONTH(Tableau2[[#This Row],[Date]])</f>
        <v>11</v>
      </c>
      <c r="G37" s="9">
        <f>YEAR(Tableau2[[#This Row],[Date]])</f>
        <v>2025</v>
      </c>
      <c r="H37" s="9">
        <f>_xlfn.ISOWEEKNUM(Tableau2[[#This Row],[Date]])</f>
        <v>46</v>
      </c>
      <c r="S37" t="str">
        <v>MATEI ALEXANDRU-CRISTIAN</v>
      </c>
    </row>
    <row r="38" spans="1:19" hidden="1" x14ac:dyDescent="0.25">
      <c r="B38">
        <f t="shared" si="0"/>
        <v>111112</v>
      </c>
      <c r="C38" s="3">
        <v>45972</v>
      </c>
      <c r="D38">
        <v>8</v>
      </c>
      <c r="E38" s="9" t="str">
        <f>IF(Tableau2[[#This Row],[Project]]="","pas de projet",Tableau2[[#This Row],[Project]])</f>
        <v>pas de projet</v>
      </c>
      <c r="F38" s="9">
        <f>MONTH(Tableau2[[#This Row],[Date]])</f>
        <v>11</v>
      </c>
      <c r="G38" s="9">
        <f>YEAR(Tableau2[[#This Row],[Date]])</f>
        <v>2025</v>
      </c>
      <c r="H38" s="9">
        <f>_xlfn.ISOWEEKNUM(Tableau2[[#This Row],[Date]])</f>
        <v>46</v>
      </c>
      <c r="S38" t="str">
        <v>MIJA SORIN</v>
      </c>
    </row>
    <row r="39" spans="1:19" hidden="1" x14ac:dyDescent="0.25">
      <c r="A39" t="s">
        <v>22</v>
      </c>
      <c r="B39">
        <f t="shared" si="0"/>
        <v>111112</v>
      </c>
      <c r="C39" s="3">
        <v>45972</v>
      </c>
      <c r="D39">
        <v>8</v>
      </c>
      <c r="E39" s="9" t="str">
        <f>IF(Tableau2[[#This Row],[Project]]="","pas de projet",Tableau2[[#This Row],[Project]])</f>
        <v>0DC376</v>
      </c>
      <c r="F39" s="9">
        <f>MONTH(Tableau2[[#This Row],[Date]])</f>
        <v>11</v>
      </c>
      <c r="G39" s="9">
        <f>YEAR(Tableau2[[#This Row],[Date]])</f>
        <v>2025</v>
      </c>
      <c r="H39" s="9">
        <f>_xlfn.ISOWEEKNUM(Tableau2[[#This Row],[Date]])</f>
        <v>46</v>
      </c>
      <c r="S39">
        <v>-843</v>
      </c>
    </row>
    <row r="40" spans="1:19" hidden="1" x14ac:dyDescent="0.25">
      <c r="B40">
        <f t="shared" si="0"/>
        <v>111112</v>
      </c>
      <c r="C40" s="3">
        <v>45972</v>
      </c>
      <c r="D40">
        <v>8</v>
      </c>
      <c r="E40" s="9" t="str">
        <f>IF(Tableau2[[#This Row],[Project]]="","pas de projet",Tableau2[[#This Row],[Project]])</f>
        <v>pas de projet</v>
      </c>
      <c r="F40" s="9">
        <f>MONTH(Tableau2[[#This Row],[Date]])</f>
        <v>11</v>
      </c>
      <c r="G40" s="9">
        <f>YEAR(Tableau2[[#This Row],[Date]])</f>
        <v>2025</v>
      </c>
      <c r="H40" s="9">
        <f>_xlfn.ISOWEEKNUM(Tableau2[[#This Row],[Date]])</f>
        <v>46</v>
      </c>
      <c r="S40">
        <v>-842</v>
      </c>
    </row>
    <row r="41" spans="1:19" hidden="1" x14ac:dyDescent="0.25">
      <c r="B41">
        <f t="shared" si="0"/>
        <v>111112</v>
      </c>
      <c r="C41" s="3">
        <v>45972</v>
      </c>
      <c r="D41">
        <v>8</v>
      </c>
      <c r="E41" s="9" t="str">
        <f>IF(Tableau2[[#This Row],[Project]]="","pas de projet",Tableau2[[#This Row],[Project]])</f>
        <v>pas de projet</v>
      </c>
      <c r="F41" s="9">
        <f>MONTH(Tableau2[[#This Row],[Date]])</f>
        <v>11</v>
      </c>
      <c r="G41" s="9">
        <f>YEAR(Tableau2[[#This Row],[Date]])</f>
        <v>2025</v>
      </c>
      <c r="H41" s="9">
        <f>_xlfn.ISOWEEKNUM(Tableau2[[#This Row],[Date]])</f>
        <v>46</v>
      </c>
      <c r="S41">
        <v>-841</v>
      </c>
    </row>
    <row r="42" spans="1:19" hidden="1" x14ac:dyDescent="0.25">
      <c r="B42">
        <f t="shared" si="0"/>
        <v>111112</v>
      </c>
      <c r="C42" s="3">
        <v>45972</v>
      </c>
      <c r="D42">
        <v>8</v>
      </c>
      <c r="E42" s="9" t="str">
        <f>IF(Tableau2[[#This Row],[Project]]="","pas de projet",Tableau2[[#This Row],[Project]])</f>
        <v>pas de projet</v>
      </c>
      <c r="F42" s="9">
        <f>MONTH(Tableau2[[#This Row],[Date]])</f>
        <v>11</v>
      </c>
      <c r="G42" s="9">
        <f>YEAR(Tableau2[[#This Row],[Date]])</f>
        <v>2025</v>
      </c>
      <c r="H42" s="9">
        <f>_xlfn.ISOWEEKNUM(Tableau2[[#This Row],[Date]])</f>
        <v>46</v>
      </c>
      <c r="S42">
        <v>-840</v>
      </c>
    </row>
    <row r="43" spans="1:19" hidden="1" x14ac:dyDescent="0.25">
      <c r="B43">
        <f t="shared" si="0"/>
        <v>111112</v>
      </c>
      <c r="C43" s="3">
        <v>45972</v>
      </c>
      <c r="D43">
        <v>8</v>
      </c>
      <c r="E43" s="9" t="str">
        <f>IF(Tableau2[[#This Row],[Project]]="","pas de projet",Tableau2[[#This Row],[Project]])</f>
        <v>pas de projet</v>
      </c>
      <c r="F43" s="9">
        <f>MONTH(Tableau2[[#This Row],[Date]])</f>
        <v>11</v>
      </c>
      <c r="G43" s="9">
        <f>YEAR(Tableau2[[#This Row],[Date]])</f>
        <v>2025</v>
      </c>
      <c r="H43" s="9">
        <f>_xlfn.ISOWEEKNUM(Tableau2[[#This Row],[Date]])</f>
        <v>46</v>
      </c>
      <c r="S43">
        <v>-839</v>
      </c>
    </row>
    <row r="44" spans="1:19" hidden="1" x14ac:dyDescent="0.25">
      <c r="B44">
        <f t="shared" si="0"/>
        <v>111112</v>
      </c>
      <c r="C44" s="3">
        <v>45972</v>
      </c>
      <c r="D44">
        <v>8</v>
      </c>
      <c r="E44" s="9" t="str">
        <f>IF(Tableau2[[#This Row],[Project]]="","pas de projet",Tableau2[[#This Row],[Project]])</f>
        <v>pas de projet</v>
      </c>
      <c r="F44" s="9">
        <f>MONTH(Tableau2[[#This Row],[Date]])</f>
        <v>11</v>
      </c>
      <c r="G44" s="9">
        <f>YEAR(Tableau2[[#This Row],[Date]])</f>
        <v>2025</v>
      </c>
      <c r="H44" s="9">
        <f>_xlfn.ISOWEEKNUM(Tableau2[[#This Row],[Date]])</f>
        <v>46</v>
      </c>
      <c r="S44">
        <v>-838</v>
      </c>
    </row>
    <row r="45" spans="1:19" hidden="1" x14ac:dyDescent="0.25">
      <c r="B45">
        <f t="shared" si="0"/>
        <v>111112</v>
      </c>
      <c r="C45" s="3">
        <v>45972</v>
      </c>
      <c r="D45">
        <v>8</v>
      </c>
      <c r="E45" s="9" t="str">
        <f>IF(Tableau2[[#This Row],[Project]]="","pas de projet",Tableau2[[#This Row],[Project]])</f>
        <v>pas de projet</v>
      </c>
      <c r="F45" s="9">
        <f>MONTH(Tableau2[[#This Row],[Date]])</f>
        <v>11</v>
      </c>
      <c r="G45" s="9">
        <f>YEAR(Tableau2[[#This Row],[Date]])</f>
        <v>2025</v>
      </c>
      <c r="H45" s="9">
        <f>_xlfn.ISOWEEKNUM(Tableau2[[#This Row],[Date]])</f>
        <v>46</v>
      </c>
      <c r="S45">
        <v>-837</v>
      </c>
    </row>
    <row r="46" spans="1:19" hidden="1" x14ac:dyDescent="0.25">
      <c r="B46">
        <f t="shared" si="0"/>
        <v>111112</v>
      </c>
      <c r="C46" s="3">
        <v>45972</v>
      </c>
      <c r="D46">
        <v>8</v>
      </c>
      <c r="E46" s="9" t="str">
        <f>IF(Tableau2[[#This Row],[Project]]="","pas de projet",Tableau2[[#This Row],[Project]])</f>
        <v>pas de projet</v>
      </c>
      <c r="F46" s="9">
        <f>MONTH(Tableau2[[#This Row],[Date]])</f>
        <v>11</v>
      </c>
      <c r="G46" s="9">
        <f>YEAR(Tableau2[[#This Row],[Date]])</f>
        <v>2025</v>
      </c>
      <c r="H46" s="9">
        <f>_xlfn.ISOWEEKNUM(Tableau2[[#This Row],[Date]])</f>
        <v>46</v>
      </c>
      <c r="S46">
        <v>-836</v>
      </c>
    </row>
    <row r="47" spans="1:19" hidden="1" x14ac:dyDescent="0.25">
      <c r="B47">
        <f t="shared" si="0"/>
        <v>111112</v>
      </c>
      <c r="C47" s="3">
        <v>45972</v>
      </c>
      <c r="D47">
        <v>0</v>
      </c>
      <c r="E47" s="9" t="str">
        <f>IF(Tableau2[[#This Row],[Project]]="","pas de projet",Tableau2[[#This Row],[Project]])</f>
        <v>pas de projet</v>
      </c>
      <c r="F47" s="9">
        <f>MONTH(Tableau2[[#This Row],[Date]])</f>
        <v>11</v>
      </c>
      <c r="G47" s="9">
        <f>YEAR(Tableau2[[#This Row],[Date]])</f>
        <v>2025</v>
      </c>
      <c r="H47" s="9">
        <f>_xlfn.ISOWEEKNUM(Tableau2[[#This Row],[Date]])</f>
        <v>46</v>
      </c>
      <c r="S47">
        <v>-835</v>
      </c>
    </row>
    <row r="48" spans="1:19" hidden="1" x14ac:dyDescent="0.25">
      <c r="B48">
        <f t="shared" si="0"/>
        <v>111112</v>
      </c>
      <c r="C48" s="3">
        <v>45972</v>
      </c>
      <c r="D48">
        <v>8</v>
      </c>
      <c r="E48" s="9" t="str">
        <f>IF(Tableau2[[#This Row],[Project]]="","pas de projet",Tableau2[[#This Row],[Project]])</f>
        <v>pas de projet</v>
      </c>
      <c r="F48" s="9">
        <f>MONTH(Tableau2[[#This Row],[Date]])</f>
        <v>11</v>
      </c>
      <c r="G48" s="9">
        <f>YEAR(Tableau2[[#This Row],[Date]])</f>
        <v>2025</v>
      </c>
      <c r="H48" s="9">
        <f>_xlfn.ISOWEEKNUM(Tableau2[[#This Row],[Date]])</f>
        <v>46</v>
      </c>
      <c r="S48">
        <v>-834</v>
      </c>
    </row>
    <row r="49" spans="1:19" hidden="1" x14ac:dyDescent="0.25">
      <c r="B49">
        <v>113</v>
      </c>
      <c r="C49" s="3">
        <v>45972</v>
      </c>
      <c r="D49">
        <v>8</v>
      </c>
      <c r="E49" s="9" t="str">
        <f>IF(Tableau2[[#This Row],[Project]]="","pas de projet",Tableau2[[#This Row],[Project]])</f>
        <v>pas de projet</v>
      </c>
      <c r="F49" s="9">
        <f>MONTH(Tableau2[[#This Row],[Date]])</f>
        <v>11</v>
      </c>
      <c r="G49" s="9">
        <f>YEAR(Tableau2[[#This Row],[Date]])</f>
        <v>2025</v>
      </c>
      <c r="H49" s="9">
        <f>_xlfn.ISOWEEKNUM(Tableau2[[#This Row],[Date]])</f>
        <v>46</v>
      </c>
      <c r="S49">
        <v>-833</v>
      </c>
    </row>
    <row r="50" spans="1:19" hidden="1" x14ac:dyDescent="0.25">
      <c r="B50">
        <v>113</v>
      </c>
      <c r="C50" s="3">
        <v>45972</v>
      </c>
      <c r="D50">
        <v>10</v>
      </c>
      <c r="E50" s="9" t="str">
        <f>IF(Tableau2[[#This Row],[Project]]="","pas de projet",Tableau2[[#This Row],[Project]])</f>
        <v>pas de projet</v>
      </c>
      <c r="F50" s="9">
        <f>MONTH(Tableau2[[#This Row],[Date]])</f>
        <v>11</v>
      </c>
      <c r="G50" s="9">
        <f>YEAR(Tableau2[[#This Row],[Date]])</f>
        <v>2025</v>
      </c>
      <c r="H50" s="9">
        <f>_xlfn.ISOWEEKNUM(Tableau2[[#This Row],[Date]])</f>
        <v>46</v>
      </c>
      <c r="S50">
        <v>-832</v>
      </c>
    </row>
    <row r="51" spans="1:19" hidden="1" x14ac:dyDescent="0.25">
      <c r="B51">
        <v>113</v>
      </c>
      <c r="C51" s="3">
        <v>45972</v>
      </c>
      <c r="D51">
        <v>8</v>
      </c>
      <c r="E51" s="9" t="str">
        <f>IF(Tableau2[[#This Row],[Project]]="","pas de projet",Tableau2[[#This Row],[Project]])</f>
        <v>pas de projet</v>
      </c>
      <c r="F51" s="9">
        <f>MONTH(Tableau2[[#This Row],[Date]])</f>
        <v>11</v>
      </c>
      <c r="G51" s="9">
        <f>YEAR(Tableau2[[#This Row],[Date]])</f>
        <v>2025</v>
      </c>
      <c r="H51" s="9">
        <f>_xlfn.ISOWEEKNUM(Tableau2[[#This Row],[Date]])</f>
        <v>46</v>
      </c>
      <c r="S51">
        <v>-831</v>
      </c>
    </row>
    <row r="52" spans="1:19" hidden="1" x14ac:dyDescent="0.25">
      <c r="B52">
        <v>113</v>
      </c>
      <c r="C52" s="3">
        <v>45972</v>
      </c>
      <c r="D52">
        <v>10</v>
      </c>
      <c r="E52" s="9" t="str">
        <f>IF(Tableau2[[#This Row],[Project]]="","pas de projet",Tableau2[[#This Row],[Project]])</f>
        <v>pas de projet</v>
      </c>
      <c r="F52" s="9">
        <f>MONTH(Tableau2[[#This Row],[Date]])</f>
        <v>11</v>
      </c>
      <c r="G52" s="9">
        <f>YEAR(Tableau2[[#This Row],[Date]])</f>
        <v>2025</v>
      </c>
      <c r="H52" s="9">
        <f>_xlfn.ISOWEEKNUM(Tableau2[[#This Row],[Date]])</f>
        <v>46</v>
      </c>
      <c r="S52">
        <v>-830</v>
      </c>
    </row>
    <row r="53" spans="1:19" hidden="1" x14ac:dyDescent="0.25">
      <c r="B53">
        <v>113</v>
      </c>
      <c r="C53" s="3">
        <v>45972</v>
      </c>
      <c r="D53">
        <v>10</v>
      </c>
      <c r="E53" s="9" t="str">
        <f>IF(Tableau2[[#This Row],[Project]]="","pas de projet",Tableau2[[#This Row],[Project]])</f>
        <v>pas de projet</v>
      </c>
      <c r="F53" s="9">
        <f>MONTH(Tableau2[[#This Row],[Date]])</f>
        <v>11</v>
      </c>
      <c r="G53" s="9">
        <f>YEAR(Tableau2[[#This Row],[Date]])</f>
        <v>2025</v>
      </c>
      <c r="H53" s="9">
        <f>_xlfn.ISOWEEKNUM(Tableau2[[#This Row],[Date]])</f>
        <v>46</v>
      </c>
      <c r="S53">
        <v>-829</v>
      </c>
    </row>
    <row r="54" spans="1:19" hidden="1" x14ac:dyDescent="0.25">
      <c r="B54">
        <v>113</v>
      </c>
      <c r="C54" s="3">
        <v>45972</v>
      </c>
      <c r="D54">
        <v>8</v>
      </c>
      <c r="E54" s="9" t="str">
        <f>IF(Tableau2[[#This Row],[Project]]="","pas de projet",Tableau2[[#This Row],[Project]])</f>
        <v>pas de projet</v>
      </c>
      <c r="F54" s="9">
        <f>MONTH(Tableau2[[#This Row],[Date]])</f>
        <v>11</v>
      </c>
      <c r="G54" s="9">
        <f>YEAR(Tableau2[[#This Row],[Date]])</f>
        <v>2025</v>
      </c>
      <c r="H54" s="9">
        <f>_xlfn.ISOWEEKNUM(Tableau2[[#This Row],[Date]])</f>
        <v>46</v>
      </c>
      <c r="S54">
        <v>-828</v>
      </c>
    </row>
    <row r="55" spans="1:19" hidden="1" x14ac:dyDescent="0.25">
      <c r="A55">
        <v>30234</v>
      </c>
      <c r="B55">
        <v>113</v>
      </c>
      <c r="C55" s="3">
        <v>45972</v>
      </c>
      <c r="D55">
        <v>8</v>
      </c>
      <c r="E55" s="9">
        <f>IF(Tableau2[[#This Row],[Project]]="","pas de projet",Tableau2[[#This Row],[Project]])</f>
        <v>30234</v>
      </c>
      <c r="F55" s="9">
        <f>MONTH(Tableau2[[#This Row],[Date]])</f>
        <v>11</v>
      </c>
      <c r="G55" s="9">
        <f>YEAR(Tableau2[[#This Row],[Date]])</f>
        <v>2025</v>
      </c>
      <c r="H55" s="9">
        <f>_xlfn.ISOWEEKNUM(Tableau2[[#This Row],[Date]])</f>
        <v>46</v>
      </c>
      <c r="S55">
        <v>-827</v>
      </c>
    </row>
    <row r="56" spans="1:19" hidden="1" x14ac:dyDescent="0.25">
      <c r="A56">
        <v>30234</v>
      </c>
      <c r="B56">
        <v>113</v>
      </c>
      <c r="C56" s="3">
        <v>45972</v>
      </c>
      <c r="D56">
        <v>8</v>
      </c>
      <c r="E56" s="9">
        <f>IF(Tableau2[[#This Row],[Project]]="","pas de projet",Tableau2[[#This Row],[Project]])</f>
        <v>30234</v>
      </c>
      <c r="F56" s="9">
        <f>MONTH(Tableau2[[#This Row],[Date]])</f>
        <v>11</v>
      </c>
      <c r="G56" s="9">
        <f>YEAR(Tableau2[[#This Row],[Date]])</f>
        <v>2025</v>
      </c>
      <c r="H56" s="9">
        <f>_xlfn.ISOWEEKNUM(Tableau2[[#This Row],[Date]])</f>
        <v>46</v>
      </c>
      <c r="S56">
        <v>-826</v>
      </c>
    </row>
    <row r="57" spans="1:19" hidden="1" x14ac:dyDescent="0.25">
      <c r="A57">
        <v>30234</v>
      </c>
      <c r="B57">
        <v>113</v>
      </c>
      <c r="C57" s="3">
        <v>45972</v>
      </c>
      <c r="D57">
        <v>8</v>
      </c>
      <c r="E57" s="9">
        <f>IF(Tableau2[[#This Row],[Project]]="","pas de projet",Tableau2[[#This Row],[Project]])</f>
        <v>30234</v>
      </c>
      <c r="F57" s="9">
        <f>MONTH(Tableau2[[#This Row],[Date]])</f>
        <v>11</v>
      </c>
      <c r="G57" s="9">
        <f>YEAR(Tableau2[[#This Row],[Date]])</f>
        <v>2025</v>
      </c>
      <c r="H57" s="9">
        <f>_xlfn.ISOWEEKNUM(Tableau2[[#This Row],[Date]])</f>
        <v>46</v>
      </c>
      <c r="S57">
        <v>-825</v>
      </c>
    </row>
    <row r="58" spans="1:19" hidden="1" x14ac:dyDescent="0.25">
      <c r="A58">
        <v>30234</v>
      </c>
      <c r="B58">
        <v>113</v>
      </c>
      <c r="C58" s="3">
        <v>45972</v>
      </c>
      <c r="D58">
        <v>8</v>
      </c>
      <c r="E58" s="9">
        <f>IF(Tableau2[[#This Row],[Project]]="","pas de projet",Tableau2[[#This Row],[Project]])</f>
        <v>30234</v>
      </c>
      <c r="F58" s="9">
        <f>MONTH(Tableau2[[#This Row],[Date]])</f>
        <v>11</v>
      </c>
      <c r="G58" s="9">
        <f>YEAR(Tableau2[[#This Row],[Date]])</f>
        <v>2025</v>
      </c>
      <c r="H58" s="9">
        <f>_xlfn.ISOWEEKNUM(Tableau2[[#This Row],[Date]])</f>
        <v>46</v>
      </c>
      <c r="S58">
        <v>-824</v>
      </c>
    </row>
    <row r="59" spans="1:19" hidden="1" x14ac:dyDescent="0.25">
      <c r="A59">
        <v>30234</v>
      </c>
      <c r="B59">
        <v>113</v>
      </c>
      <c r="C59" s="3">
        <v>45972</v>
      </c>
      <c r="D59">
        <v>8</v>
      </c>
      <c r="E59" s="9">
        <f>IF(Tableau2[[#This Row],[Project]]="","pas de projet",Tableau2[[#This Row],[Project]])</f>
        <v>30234</v>
      </c>
      <c r="F59" s="9">
        <f>MONTH(Tableau2[[#This Row],[Date]])</f>
        <v>11</v>
      </c>
      <c r="G59" s="9">
        <f>YEAR(Tableau2[[#This Row],[Date]])</f>
        <v>2025</v>
      </c>
      <c r="H59" s="9">
        <f>_xlfn.ISOWEEKNUM(Tableau2[[#This Row],[Date]])</f>
        <v>46</v>
      </c>
      <c r="S59">
        <v>-823</v>
      </c>
    </row>
    <row r="60" spans="1:19" hidden="1" x14ac:dyDescent="0.25">
      <c r="A60">
        <v>30234</v>
      </c>
      <c r="B60">
        <v>113</v>
      </c>
      <c r="C60" s="3">
        <v>45972</v>
      </c>
      <c r="D60">
        <v>8</v>
      </c>
      <c r="E60" s="9">
        <f>IF(Tableau2[[#This Row],[Project]]="","pas de projet",Tableau2[[#This Row],[Project]])</f>
        <v>30234</v>
      </c>
      <c r="F60" s="9">
        <f>MONTH(Tableau2[[#This Row],[Date]])</f>
        <v>11</v>
      </c>
      <c r="G60" s="9">
        <f>YEAR(Tableau2[[#This Row],[Date]])</f>
        <v>2025</v>
      </c>
      <c r="H60" s="9">
        <f>_xlfn.ISOWEEKNUM(Tableau2[[#This Row],[Date]])</f>
        <v>46</v>
      </c>
      <c r="S60">
        <v>-822</v>
      </c>
    </row>
    <row r="61" spans="1:19" hidden="1" x14ac:dyDescent="0.25">
      <c r="B61">
        <f t="shared" ref="B61:B72" si="1">111111+1</f>
        <v>111112</v>
      </c>
      <c r="C61" s="3">
        <v>45972</v>
      </c>
      <c r="D61">
        <v>8</v>
      </c>
      <c r="E61" s="9" t="str">
        <f>IF(Tableau2[[#This Row],[Project]]="","pas de projet",Tableau2[[#This Row],[Project]])</f>
        <v>pas de projet</v>
      </c>
      <c r="F61" s="9">
        <f>MONTH(Tableau2[[#This Row],[Date]])</f>
        <v>11</v>
      </c>
      <c r="G61" s="9">
        <f>YEAR(Tableau2[[#This Row],[Date]])</f>
        <v>2025</v>
      </c>
      <c r="H61" s="9">
        <f>_xlfn.ISOWEEKNUM(Tableau2[[#This Row],[Date]])</f>
        <v>46</v>
      </c>
      <c r="S61">
        <v>-821</v>
      </c>
    </row>
    <row r="62" spans="1:19" hidden="1" x14ac:dyDescent="0.25">
      <c r="B62">
        <f t="shared" si="1"/>
        <v>111112</v>
      </c>
      <c r="C62" s="3">
        <v>45972</v>
      </c>
      <c r="D62">
        <v>9</v>
      </c>
      <c r="E62" s="9" t="str">
        <f>IF(Tableau2[[#This Row],[Project]]="","pas de projet",Tableau2[[#This Row],[Project]])</f>
        <v>pas de projet</v>
      </c>
      <c r="F62" s="9">
        <f>MONTH(Tableau2[[#This Row],[Date]])</f>
        <v>11</v>
      </c>
      <c r="G62" s="9">
        <f>YEAR(Tableau2[[#This Row],[Date]])</f>
        <v>2025</v>
      </c>
      <c r="H62" s="9">
        <f>_xlfn.ISOWEEKNUM(Tableau2[[#This Row],[Date]])</f>
        <v>46</v>
      </c>
      <c r="S62">
        <v>-820</v>
      </c>
    </row>
    <row r="63" spans="1:19" hidden="1" x14ac:dyDescent="0.25">
      <c r="A63" t="s">
        <v>13</v>
      </c>
      <c r="B63">
        <f t="shared" si="1"/>
        <v>111112</v>
      </c>
      <c r="C63" s="3">
        <v>45975</v>
      </c>
      <c r="D63">
        <v>8</v>
      </c>
      <c r="E63" s="9" t="str">
        <f>IF(Tableau2[[#This Row],[Project]]="","pas de projet",Tableau2[[#This Row],[Project]])</f>
        <v>0DC378</v>
      </c>
      <c r="F63" s="9">
        <f>MONTH(Tableau2[[#This Row],[Date]])</f>
        <v>11</v>
      </c>
      <c r="G63" s="9">
        <f>YEAR(Tableau2[[#This Row],[Date]])</f>
        <v>2025</v>
      </c>
      <c r="H63" s="9">
        <f>_xlfn.ISOWEEKNUM(Tableau2[[#This Row],[Date]])</f>
        <v>46</v>
      </c>
      <c r="S63">
        <v>-819</v>
      </c>
    </row>
    <row r="64" spans="1:19" hidden="1" x14ac:dyDescent="0.25">
      <c r="A64" t="s">
        <v>12</v>
      </c>
      <c r="B64">
        <f t="shared" si="1"/>
        <v>111112</v>
      </c>
      <c r="C64" s="3">
        <v>45974</v>
      </c>
      <c r="D64">
        <v>8</v>
      </c>
      <c r="E64" s="9" t="str">
        <f>IF(Tableau2[[#This Row],[Project]]="","pas de projet",Tableau2[[#This Row],[Project]])</f>
        <v>0DC377</v>
      </c>
      <c r="F64" s="9">
        <f>MONTH(Tableau2[[#This Row],[Date]])</f>
        <v>11</v>
      </c>
      <c r="G64" s="9">
        <f>YEAR(Tableau2[[#This Row],[Date]])</f>
        <v>2025</v>
      </c>
      <c r="H64" s="9">
        <f>_xlfn.ISOWEEKNUM(Tableau2[[#This Row],[Date]])</f>
        <v>46</v>
      </c>
      <c r="S64">
        <v>-818</v>
      </c>
    </row>
    <row r="65" spans="1:19" hidden="1" x14ac:dyDescent="0.25">
      <c r="A65" t="s">
        <v>12</v>
      </c>
      <c r="B65">
        <f t="shared" si="1"/>
        <v>111112</v>
      </c>
      <c r="C65" s="3">
        <v>45973</v>
      </c>
      <c r="D65">
        <v>8</v>
      </c>
      <c r="E65" s="9" t="str">
        <f>IF(Tableau2[[#This Row],[Project]]="","pas de projet",Tableau2[[#This Row],[Project]])</f>
        <v>0DC377</v>
      </c>
      <c r="F65" s="9">
        <f>MONTH(Tableau2[[#This Row],[Date]])</f>
        <v>11</v>
      </c>
      <c r="G65" s="9">
        <f>YEAR(Tableau2[[#This Row],[Date]])</f>
        <v>2025</v>
      </c>
      <c r="H65" s="9">
        <f>_xlfn.ISOWEEKNUM(Tableau2[[#This Row],[Date]])</f>
        <v>46</v>
      </c>
      <c r="S65">
        <v>-817</v>
      </c>
    </row>
    <row r="66" spans="1:19" hidden="1" x14ac:dyDescent="0.25">
      <c r="A66" t="s">
        <v>13</v>
      </c>
      <c r="B66">
        <f t="shared" si="1"/>
        <v>111112</v>
      </c>
      <c r="C66" s="3">
        <v>45972</v>
      </c>
      <c r="D66">
        <v>8</v>
      </c>
      <c r="E66" s="9" t="str">
        <f>IF(Tableau2[[#This Row],[Project]]="","pas de projet",Tableau2[[#This Row],[Project]])</f>
        <v>0DC378</v>
      </c>
      <c r="F66" s="9">
        <f>MONTH(Tableau2[[#This Row],[Date]])</f>
        <v>11</v>
      </c>
      <c r="G66" s="9">
        <f>YEAR(Tableau2[[#This Row],[Date]])</f>
        <v>2025</v>
      </c>
      <c r="H66" s="9">
        <f>_xlfn.ISOWEEKNUM(Tableau2[[#This Row],[Date]])</f>
        <v>46</v>
      </c>
      <c r="S66">
        <v>-816</v>
      </c>
    </row>
    <row r="67" spans="1:19" hidden="1" x14ac:dyDescent="0.25">
      <c r="A67" t="s">
        <v>12</v>
      </c>
      <c r="B67">
        <f t="shared" si="1"/>
        <v>111112</v>
      </c>
      <c r="C67" s="3">
        <v>45971</v>
      </c>
      <c r="D67">
        <v>8</v>
      </c>
      <c r="E67" s="9" t="str">
        <f>IF(Tableau2[[#This Row],[Project]]="","pas de projet",Tableau2[[#This Row],[Project]])</f>
        <v>0DC377</v>
      </c>
      <c r="F67" s="9">
        <f>MONTH(Tableau2[[#This Row],[Date]])</f>
        <v>11</v>
      </c>
      <c r="G67" s="9">
        <f>YEAR(Tableau2[[#This Row],[Date]])</f>
        <v>2025</v>
      </c>
      <c r="H67" s="9">
        <f>_xlfn.ISOWEEKNUM(Tableau2[[#This Row],[Date]])</f>
        <v>46</v>
      </c>
      <c r="S67">
        <v>-815</v>
      </c>
    </row>
    <row r="68" spans="1:19" hidden="1" x14ac:dyDescent="0.25">
      <c r="A68" t="s">
        <v>12</v>
      </c>
      <c r="B68">
        <f t="shared" si="1"/>
        <v>111112</v>
      </c>
      <c r="C68" s="3">
        <v>45971</v>
      </c>
      <c r="D68">
        <v>8</v>
      </c>
      <c r="E68" s="9" t="str">
        <f>IF(Tableau2[[#This Row],[Project]]="","pas de projet",Tableau2[[#This Row],[Project]])</f>
        <v>0DC377</v>
      </c>
      <c r="F68" s="9">
        <f>MONTH(Tableau2[[#This Row],[Date]])</f>
        <v>11</v>
      </c>
      <c r="G68" s="9">
        <f>YEAR(Tableau2[[#This Row],[Date]])</f>
        <v>2025</v>
      </c>
      <c r="H68" s="9">
        <f>_xlfn.ISOWEEKNUM(Tableau2[[#This Row],[Date]])</f>
        <v>46</v>
      </c>
      <c r="S68">
        <v>-814</v>
      </c>
    </row>
    <row r="69" spans="1:19" hidden="1" x14ac:dyDescent="0.25">
      <c r="A69" t="s">
        <v>22</v>
      </c>
      <c r="B69">
        <f t="shared" si="1"/>
        <v>111112</v>
      </c>
      <c r="C69" s="3">
        <v>45971</v>
      </c>
      <c r="D69">
        <v>10</v>
      </c>
      <c r="E69" s="9" t="str">
        <f>IF(Tableau2[[#This Row],[Project]]="","pas de projet",Tableau2[[#This Row],[Project]])</f>
        <v>0DC376</v>
      </c>
      <c r="F69" s="9">
        <f>MONTH(Tableau2[[#This Row],[Date]])</f>
        <v>11</v>
      </c>
      <c r="G69" s="9">
        <f>YEAR(Tableau2[[#This Row],[Date]])</f>
        <v>2025</v>
      </c>
      <c r="H69" s="9">
        <f>_xlfn.ISOWEEKNUM(Tableau2[[#This Row],[Date]])</f>
        <v>46</v>
      </c>
      <c r="S69">
        <v>-813</v>
      </c>
    </row>
    <row r="70" spans="1:19" hidden="1" x14ac:dyDescent="0.25">
      <c r="A70" t="s">
        <v>13</v>
      </c>
      <c r="B70">
        <f t="shared" si="1"/>
        <v>111112</v>
      </c>
      <c r="C70" s="3">
        <v>45971</v>
      </c>
      <c r="D70">
        <v>1</v>
      </c>
      <c r="E70" s="9" t="str">
        <f>IF(Tableau2[[#This Row],[Project]]="","pas de projet",Tableau2[[#This Row],[Project]])</f>
        <v>0DC378</v>
      </c>
      <c r="F70" s="9">
        <f>MONTH(Tableau2[[#This Row],[Date]])</f>
        <v>11</v>
      </c>
      <c r="G70" s="9">
        <f>YEAR(Tableau2[[#This Row],[Date]])</f>
        <v>2025</v>
      </c>
      <c r="H70" s="9">
        <f>_xlfn.ISOWEEKNUM(Tableau2[[#This Row],[Date]])</f>
        <v>46</v>
      </c>
      <c r="S70">
        <v>-812</v>
      </c>
    </row>
    <row r="71" spans="1:19" hidden="1" x14ac:dyDescent="0.25">
      <c r="A71" t="s">
        <v>12</v>
      </c>
      <c r="B71">
        <f t="shared" si="1"/>
        <v>111112</v>
      </c>
      <c r="C71" s="3">
        <v>45971</v>
      </c>
      <c r="D71">
        <v>5</v>
      </c>
      <c r="E71" s="9" t="str">
        <f>IF(Tableau2[[#This Row],[Project]]="","pas de projet",Tableau2[[#This Row],[Project]])</f>
        <v>0DC377</v>
      </c>
      <c r="F71" s="9">
        <f>MONTH(Tableau2[[#This Row],[Date]])</f>
        <v>11</v>
      </c>
      <c r="G71" s="9">
        <f>YEAR(Tableau2[[#This Row],[Date]])</f>
        <v>2025</v>
      </c>
      <c r="H71" s="9">
        <f>_xlfn.ISOWEEKNUM(Tableau2[[#This Row],[Date]])</f>
        <v>46</v>
      </c>
      <c r="S71">
        <v>-811</v>
      </c>
    </row>
    <row r="72" spans="1:19" hidden="1" x14ac:dyDescent="0.25">
      <c r="A72" t="s">
        <v>22</v>
      </c>
      <c r="B72">
        <f t="shared" si="1"/>
        <v>111112</v>
      </c>
      <c r="C72" s="3">
        <v>45971</v>
      </c>
      <c r="D72">
        <v>3</v>
      </c>
      <c r="E72" s="9" t="str">
        <f>IF(Tableau2[[#This Row],[Project]]="","pas de projet",Tableau2[[#This Row],[Project]])</f>
        <v>0DC376</v>
      </c>
      <c r="F72" s="9">
        <f>MONTH(Tableau2[[#This Row],[Date]])</f>
        <v>11</v>
      </c>
      <c r="G72" s="9">
        <f>YEAR(Tableau2[[#This Row],[Date]])</f>
        <v>2025</v>
      </c>
      <c r="H72" s="9">
        <f>_xlfn.ISOWEEKNUM(Tableau2[[#This Row],[Date]])</f>
        <v>46</v>
      </c>
      <c r="S72">
        <v>-810</v>
      </c>
    </row>
    <row r="73" spans="1:19" hidden="1" x14ac:dyDescent="0.25">
      <c r="A73" t="s">
        <v>22</v>
      </c>
      <c r="B73">
        <v>8</v>
      </c>
      <c r="C73" s="3">
        <v>45971</v>
      </c>
      <c r="D73">
        <v>213</v>
      </c>
      <c r="E73" s="9" t="str">
        <f>IF(Tableau2[[#This Row],[Project]]="","pas de projet",Tableau2[[#This Row],[Project]])</f>
        <v>0DC376</v>
      </c>
      <c r="F73" s="9">
        <f>MONTH(Tableau2[[#This Row],[Date]])</f>
        <v>11</v>
      </c>
      <c r="G73" s="9">
        <f>YEAR(Tableau2[[#This Row],[Date]])</f>
        <v>2025</v>
      </c>
      <c r="H73" s="9">
        <f>_xlfn.ISOWEEKNUM(Tableau2[[#This Row],[Date]])</f>
        <v>46</v>
      </c>
      <c r="S73">
        <v>-809</v>
      </c>
    </row>
    <row r="74" spans="1:19" hidden="1" x14ac:dyDescent="0.25">
      <c r="A74" t="s">
        <v>12</v>
      </c>
      <c r="B74">
        <f>111111+1</f>
        <v>111112</v>
      </c>
      <c r="C74" s="3">
        <v>45971</v>
      </c>
      <c r="D74">
        <v>9</v>
      </c>
      <c r="E74" s="9" t="str">
        <f>IF(Tableau2[[#This Row],[Project]]="","pas de projet",Tableau2[[#This Row],[Project]])</f>
        <v>0DC377</v>
      </c>
      <c r="F74" s="9">
        <f>MONTH(Tableau2[[#This Row],[Date]])</f>
        <v>11</v>
      </c>
      <c r="G74" s="9">
        <f>YEAR(Tableau2[[#This Row],[Date]])</f>
        <v>2025</v>
      </c>
      <c r="H74" s="9">
        <f>_xlfn.ISOWEEKNUM(Tableau2[[#This Row],[Date]])</f>
        <v>46</v>
      </c>
      <c r="S74">
        <v>-808</v>
      </c>
    </row>
    <row r="75" spans="1:19" hidden="1" x14ac:dyDescent="0.25">
      <c r="A75" t="s">
        <v>11</v>
      </c>
      <c r="B75">
        <f>1</f>
        <v>1</v>
      </c>
      <c r="C75" s="3">
        <v>45971</v>
      </c>
      <c r="D75">
        <v>21</v>
      </c>
      <c r="E75" s="9" t="str">
        <f>IF(Tableau2[[#This Row],[Project]]="","pas de projet",Tableau2[[#This Row],[Project]])</f>
        <v>0NC376</v>
      </c>
      <c r="F75" s="9">
        <f>MONTH(Tableau2[[#This Row],[Date]])</f>
        <v>11</v>
      </c>
      <c r="G75" s="9">
        <f>YEAR(Tableau2[[#This Row],[Date]])</f>
        <v>2025</v>
      </c>
      <c r="H75" s="9">
        <f>_xlfn.ISOWEEKNUM(Tableau2[[#This Row],[Date]])</f>
        <v>46</v>
      </c>
      <c r="S75">
        <v>-807</v>
      </c>
    </row>
    <row r="76" spans="1:19" hidden="1" x14ac:dyDescent="0.25">
      <c r="A76" t="s">
        <v>13</v>
      </c>
      <c r="B76">
        <f t="shared" ref="B76:B81" si="2">111111+1</f>
        <v>111112</v>
      </c>
      <c r="C76" s="3">
        <v>45971</v>
      </c>
      <c r="D76">
        <v>3</v>
      </c>
      <c r="E76" s="9" t="str">
        <f>IF(Tableau2[[#This Row],[Project]]="","pas de projet",Tableau2[[#This Row],[Project]])</f>
        <v>0DC378</v>
      </c>
      <c r="F76" s="9">
        <f>MONTH(Tableau2[[#This Row],[Date]])</f>
        <v>11</v>
      </c>
      <c r="G76" s="9">
        <f>YEAR(Tableau2[[#This Row],[Date]])</f>
        <v>2025</v>
      </c>
      <c r="H76" s="9">
        <f>_xlfn.ISOWEEKNUM(Tableau2[[#This Row],[Date]])</f>
        <v>46</v>
      </c>
      <c r="S76">
        <v>-806</v>
      </c>
    </row>
    <row r="77" spans="1:19" hidden="1" x14ac:dyDescent="0.25">
      <c r="A77" t="s">
        <v>12</v>
      </c>
      <c r="B77">
        <f t="shared" si="2"/>
        <v>111112</v>
      </c>
      <c r="C77" s="3">
        <v>45971</v>
      </c>
      <c r="D77">
        <v>3</v>
      </c>
      <c r="E77" s="9" t="str">
        <f>IF(Tableau2[[#This Row],[Project]]="","pas de projet",Tableau2[[#This Row],[Project]])</f>
        <v>0DC377</v>
      </c>
      <c r="F77" s="9">
        <f>MONTH(Tableau2[[#This Row],[Date]])</f>
        <v>11</v>
      </c>
      <c r="G77" s="9">
        <f>YEAR(Tableau2[[#This Row],[Date]])</f>
        <v>2025</v>
      </c>
      <c r="H77" s="9">
        <f>_xlfn.ISOWEEKNUM(Tableau2[[#This Row],[Date]])</f>
        <v>46</v>
      </c>
      <c r="S77">
        <v>-805</v>
      </c>
    </row>
    <row r="78" spans="1:19" hidden="1" x14ac:dyDescent="0.25">
      <c r="A78" t="s">
        <v>15</v>
      </c>
      <c r="B78">
        <f t="shared" si="2"/>
        <v>111112</v>
      </c>
      <c r="C78" s="3">
        <v>45971</v>
      </c>
      <c r="D78">
        <v>2</v>
      </c>
      <c r="E78" s="9" t="str">
        <f>IF(Tableau2[[#This Row],[Project]]="","pas de projet",Tableau2[[#This Row],[Project]])</f>
        <v>C379ASH</v>
      </c>
      <c r="F78" s="9">
        <f>MONTH(Tableau2[[#This Row],[Date]])</f>
        <v>11</v>
      </c>
      <c r="G78" s="9">
        <f>YEAR(Tableau2[[#This Row],[Date]])</f>
        <v>2025</v>
      </c>
      <c r="H78" s="9">
        <f>_xlfn.ISOWEEKNUM(Tableau2[[#This Row],[Date]])</f>
        <v>46</v>
      </c>
      <c r="S78">
        <v>-804</v>
      </c>
    </row>
    <row r="79" spans="1:19" hidden="1" x14ac:dyDescent="0.25">
      <c r="B79">
        <f t="shared" si="2"/>
        <v>111112</v>
      </c>
      <c r="C79" s="3">
        <v>45971</v>
      </c>
      <c r="D79">
        <v>8</v>
      </c>
      <c r="E79" s="9" t="str">
        <f>IF(Tableau2[[#This Row],[Project]]="","pas de projet",Tableau2[[#This Row],[Project]])</f>
        <v>pas de projet</v>
      </c>
      <c r="F79" s="9">
        <f>MONTH(Tableau2[[#This Row],[Date]])</f>
        <v>11</v>
      </c>
      <c r="G79" s="9">
        <f>YEAR(Tableau2[[#This Row],[Date]])</f>
        <v>2025</v>
      </c>
      <c r="H79" s="9">
        <f>_xlfn.ISOWEEKNUM(Tableau2[[#This Row],[Date]])</f>
        <v>46</v>
      </c>
      <c r="S79">
        <v>-803</v>
      </c>
    </row>
    <row r="80" spans="1:19" hidden="1" x14ac:dyDescent="0.25">
      <c r="B80">
        <f t="shared" si="2"/>
        <v>111112</v>
      </c>
      <c r="C80" s="3">
        <v>45971</v>
      </c>
      <c r="D80">
        <v>0</v>
      </c>
      <c r="E80" s="9" t="str">
        <f>IF(Tableau2[[#This Row],[Project]]="","pas de projet",Tableau2[[#This Row],[Project]])</f>
        <v>pas de projet</v>
      </c>
      <c r="F80" s="9">
        <f>MONTH(Tableau2[[#This Row],[Date]])</f>
        <v>11</v>
      </c>
      <c r="G80" s="9">
        <f>YEAR(Tableau2[[#This Row],[Date]])</f>
        <v>2025</v>
      </c>
      <c r="H80" s="9">
        <f>_xlfn.ISOWEEKNUM(Tableau2[[#This Row],[Date]])</f>
        <v>46</v>
      </c>
      <c r="S80">
        <v>-802</v>
      </c>
    </row>
    <row r="81" spans="1:19" hidden="1" x14ac:dyDescent="0.25">
      <c r="B81">
        <f t="shared" si="2"/>
        <v>111112</v>
      </c>
      <c r="C81" s="3">
        <v>45971</v>
      </c>
      <c r="D81">
        <v>0</v>
      </c>
      <c r="E81" s="9" t="str">
        <f>IF(Tableau2[[#This Row],[Project]]="","pas de projet",Tableau2[[#This Row],[Project]])</f>
        <v>pas de projet</v>
      </c>
      <c r="F81" s="9">
        <f>MONTH(Tableau2[[#This Row],[Date]])</f>
        <v>11</v>
      </c>
      <c r="G81" s="9">
        <f>YEAR(Tableau2[[#This Row],[Date]])</f>
        <v>2025</v>
      </c>
      <c r="H81" s="9">
        <f>_xlfn.ISOWEEKNUM(Tableau2[[#This Row],[Date]])</f>
        <v>46</v>
      </c>
      <c r="S81">
        <v>-801</v>
      </c>
    </row>
    <row r="82" spans="1:19" hidden="1" x14ac:dyDescent="0.25">
      <c r="A82" t="s">
        <v>13</v>
      </c>
      <c r="B82">
        <v>4</v>
      </c>
      <c r="C82" s="3">
        <v>45971</v>
      </c>
      <c r="D82">
        <v>10</v>
      </c>
      <c r="E82" s="9" t="str">
        <f>IF(Tableau2[[#This Row],[Project]]="","pas de projet",Tableau2[[#This Row],[Project]])</f>
        <v>0DC378</v>
      </c>
      <c r="F82" s="9">
        <f>MONTH(Tableau2[[#This Row],[Date]])</f>
        <v>11</v>
      </c>
      <c r="G82" s="9">
        <f>YEAR(Tableau2[[#This Row],[Date]])</f>
        <v>2025</v>
      </c>
      <c r="H82" s="9">
        <f>_xlfn.ISOWEEKNUM(Tableau2[[#This Row],[Date]])</f>
        <v>46</v>
      </c>
      <c r="S82">
        <v>-800</v>
      </c>
    </row>
    <row r="83" spans="1:19" hidden="1" x14ac:dyDescent="0.25">
      <c r="A83" t="s">
        <v>13</v>
      </c>
      <c r="B83">
        <v>4</v>
      </c>
      <c r="C83" s="3">
        <v>45971</v>
      </c>
      <c r="D83">
        <v>26</v>
      </c>
      <c r="E83" s="9" t="str">
        <f>IF(Tableau2[[#This Row],[Project]]="","pas de projet",Tableau2[[#This Row],[Project]])</f>
        <v>0DC378</v>
      </c>
      <c r="F83" s="9">
        <f>MONTH(Tableau2[[#This Row],[Date]])</f>
        <v>11</v>
      </c>
      <c r="G83" s="9">
        <f>YEAR(Tableau2[[#This Row],[Date]])</f>
        <v>2025</v>
      </c>
      <c r="H83" s="9">
        <f>_xlfn.ISOWEEKNUM(Tableau2[[#This Row],[Date]])</f>
        <v>46</v>
      </c>
      <c r="S83">
        <v>-799</v>
      </c>
    </row>
    <row r="84" spans="1:19" hidden="1" x14ac:dyDescent="0.25">
      <c r="A84" t="s">
        <v>13</v>
      </c>
      <c r="B84">
        <v>4</v>
      </c>
      <c r="C84" s="3">
        <v>45971</v>
      </c>
      <c r="D84">
        <v>34</v>
      </c>
      <c r="E84" s="9" t="str">
        <f>IF(Tableau2[[#This Row],[Project]]="","pas de projet",Tableau2[[#This Row],[Project]])</f>
        <v>0DC378</v>
      </c>
      <c r="F84" s="9">
        <f>MONTH(Tableau2[[#This Row],[Date]])</f>
        <v>11</v>
      </c>
      <c r="G84" s="9">
        <f>YEAR(Tableau2[[#This Row],[Date]])</f>
        <v>2025</v>
      </c>
      <c r="H84" s="9">
        <f>_xlfn.ISOWEEKNUM(Tableau2[[#This Row],[Date]])</f>
        <v>46</v>
      </c>
      <c r="S84">
        <v>-798</v>
      </c>
    </row>
    <row r="85" spans="1:19" hidden="1" x14ac:dyDescent="0.25">
      <c r="A85" t="s">
        <v>13</v>
      </c>
      <c r="B85">
        <v>4</v>
      </c>
      <c r="C85" s="3">
        <v>45971</v>
      </c>
      <c r="D85">
        <v>18</v>
      </c>
      <c r="E85" s="9" t="str">
        <f>IF(Tableau2[[#This Row],[Project]]="","pas de projet",Tableau2[[#This Row],[Project]])</f>
        <v>0DC378</v>
      </c>
      <c r="F85" s="9">
        <f>MONTH(Tableau2[[#This Row],[Date]])</f>
        <v>11</v>
      </c>
      <c r="G85" s="9">
        <f>YEAR(Tableau2[[#This Row],[Date]])</f>
        <v>2025</v>
      </c>
      <c r="H85" s="9">
        <f>_xlfn.ISOWEEKNUM(Tableau2[[#This Row],[Date]])</f>
        <v>46</v>
      </c>
      <c r="S85">
        <v>-797</v>
      </c>
    </row>
    <row r="86" spans="1:19" hidden="1" x14ac:dyDescent="0.25">
      <c r="A86" t="s">
        <v>15</v>
      </c>
      <c r="B86">
        <v>9</v>
      </c>
      <c r="C86" s="3">
        <v>45971</v>
      </c>
      <c r="D86">
        <v>24</v>
      </c>
      <c r="E86" s="9" t="str">
        <f>IF(Tableau2[[#This Row],[Project]]="","pas de projet",Tableau2[[#This Row],[Project]])</f>
        <v>C379ASH</v>
      </c>
      <c r="F86" s="9">
        <f>MONTH(Tableau2[[#This Row],[Date]])</f>
        <v>11</v>
      </c>
      <c r="G86" s="9">
        <f>YEAR(Tableau2[[#This Row],[Date]])</f>
        <v>2025</v>
      </c>
      <c r="H86" s="9">
        <f>_xlfn.ISOWEEKNUM(Tableau2[[#This Row],[Date]])</f>
        <v>46</v>
      </c>
      <c r="S86">
        <v>-796</v>
      </c>
    </row>
    <row r="87" spans="1:19" hidden="1" x14ac:dyDescent="0.25">
      <c r="A87" t="s">
        <v>32</v>
      </c>
      <c r="B87">
        <v>9</v>
      </c>
      <c r="C87" s="3">
        <v>45971</v>
      </c>
      <c r="D87">
        <v>24</v>
      </c>
      <c r="E87" s="9" t="str">
        <f>IF(Tableau2[[#This Row],[Project]]="","pas de projet",Tableau2[[#This Row],[Project]])</f>
        <v>0NC378</v>
      </c>
      <c r="F87" s="9">
        <f>MONTH(Tableau2[[#This Row],[Date]])</f>
        <v>11</v>
      </c>
      <c r="G87" s="9">
        <f>YEAR(Tableau2[[#This Row],[Date]])</f>
        <v>2025</v>
      </c>
      <c r="H87" s="9">
        <f>_xlfn.ISOWEEKNUM(Tableau2[[#This Row],[Date]])</f>
        <v>46</v>
      </c>
      <c r="S87">
        <v>-795</v>
      </c>
    </row>
    <row r="88" spans="1:19" hidden="1" x14ac:dyDescent="0.25">
      <c r="A88" t="s">
        <v>13</v>
      </c>
      <c r="B88">
        <v>4</v>
      </c>
      <c r="C88" s="3">
        <v>45971</v>
      </c>
      <c r="D88">
        <v>40</v>
      </c>
      <c r="E88" s="9" t="str">
        <f>IF(Tableau2[[#This Row],[Project]]="","pas de projet",Tableau2[[#This Row],[Project]])</f>
        <v>0DC378</v>
      </c>
      <c r="F88" s="9">
        <f>MONTH(Tableau2[[#This Row],[Date]])</f>
        <v>11</v>
      </c>
      <c r="G88" s="9">
        <f>YEAR(Tableau2[[#This Row],[Date]])</f>
        <v>2025</v>
      </c>
      <c r="H88" s="9">
        <f>_xlfn.ISOWEEKNUM(Tableau2[[#This Row],[Date]])</f>
        <v>46</v>
      </c>
      <c r="S88">
        <v>-794</v>
      </c>
    </row>
    <row r="89" spans="1:19" hidden="1" x14ac:dyDescent="0.25">
      <c r="A89" t="s">
        <v>13</v>
      </c>
      <c r="B89">
        <v>4</v>
      </c>
      <c r="C89" s="3">
        <v>45968</v>
      </c>
      <c r="D89">
        <v>27</v>
      </c>
      <c r="E89" s="9" t="str">
        <f>IF(Tableau2[[#This Row],[Project]]="","pas de projet",Tableau2[[#This Row],[Project]])</f>
        <v>0DC378</v>
      </c>
      <c r="F89" s="9">
        <f>MONTH(Tableau2[[#This Row],[Date]])</f>
        <v>11</v>
      </c>
      <c r="G89" s="9">
        <f>YEAR(Tableau2[[#This Row],[Date]])</f>
        <v>2025</v>
      </c>
      <c r="H89" s="9">
        <f>_xlfn.ISOWEEKNUM(Tableau2[[#This Row],[Date]])</f>
        <v>45</v>
      </c>
      <c r="S89">
        <v>-793</v>
      </c>
    </row>
    <row r="90" spans="1:19" hidden="1" x14ac:dyDescent="0.25">
      <c r="A90" t="s">
        <v>9</v>
      </c>
      <c r="B90">
        <v>4</v>
      </c>
      <c r="C90" s="3">
        <v>45968</v>
      </c>
      <c r="D90">
        <v>18</v>
      </c>
      <c r="E90" s="9" t="str">
        <f>IF(Tableau2[[#This Row],[Project]]="","pas de projet",Tableau2[[#This Row],[Project]])</f>
        <v>0SC377</v>
      </c>
      <c r="F90" s="9">
        <f>MONTH(Tableau2[[#This Row],[Date]])</f>
        <v>11</v>
      </c>
      <c r="G90" s="9">
        <f>YEAR(Tableau2[[#This Row],[Date]])</f>
        <v>2025</v>
      </c>
      <c r="H90" s="9">
        <f>_xlfn.ISOWEEKNUM(Tableau2[[#This Row],[Date]])</f>
        <v>45</v>
      </c>
      <c r="S90">
        <v>-792</v>
      </c>
    </row>
    <row r="91" spans="1:19" hidden="1" x14ac:dyDescent="0.25">
      <c r="A91" t="s">
        <v>13</v>
      </c>
      <c r="B91">
        <v>4</v>
      </c>
      <c r="C91" s="3">
        <v>45968</v>
      </c>
      <c r="D91">
        <v>18</v>
      </c>
      <c r="E91" s="9" t="str">
        <f>IF(Tableau2[[#This Row],[Project]]="","pas de projet",Tableau2[[#This Row],[Project]])</f>
        <v>0DC378</v>
      </c>
      <c r="F91" s="9">
        <f>MONTH(Tableau2[[#This Row],[Date]])</f>
        <v>11</v>
      </c>
      <c r="G91" s="9">
        <f>YEAR(Tableau2[[#This Row],[Date]])</f>
        <v>2025</v>
      </c>
      <c r="H91" s="9">
        <f>_xlfn.ISOWEEKNUM(Tableau2[[#This Row],[Date]])</f>
        <v>45</v>
      </c>
      <c r="S91">
        <v>-791</v>
      </c>
    </row>
    <row r="92" spans="1:19" hidden="1" x14ac:dyDescent="0.25">
      <c r="A92" t="s">
        <v>13</v>
      </c>
      <c r="B92">
        <v>4</v>
      </c>
      <c r="C92" s="3">
        <v>45968</v>
      </c>
      <c r="D92">
        <v>18</v>
      </c>
      <c r="E92" s="9" t="str">
        <f>IF(Tableau2[[#This Row],[Project]]="","pas de projet",Tableau2[[#This Row],[Project]])</f>
        <v>0DC378</v>
      </c>
      <c r="F92" s="9">
        <f>MONTH(Tableau2[[#This Row],[Date]])</f>
        <v>11</v>
      </c>
      <c r="G92" s="9">
        <f>YEAR(Tableau2[[#This Row],[Date]])</f>
        <v>2025</v>
      </c>
      <c r="H92" s="9">
        <f>_xlfn.ISOWEEKNUM(Tableau2[[#This Row],[Date]])</f>
        <v>45</v>
      </c>
      <c r="S92">
        <v>-790</v>
      </c>
    </row>
    <row r="93" spans="1:19" hidden="1" x14ac:dyDescent="0.25">
      <c r="A93" t="s">
        <v>13</v>
      </c>
      <c r="B93">
        <v>4</v>
      </c>
      <c r="C93" s="3">
        <v>45968</v>
      </c>
      <c r="D93">
        <v>24</v>
      </c>
      <c r="E93" s="9" t="str">
        <f>IF(Tableau2[[#This Row],[Project]]="","pas de projet",Tableau2[[#This Row],[Project]])</f>
        <v>0DC378</v>
      </c>
      <c r="F93" s="9">
        <f>MONTH(Tableau2[[#This Row],[Date]])</f>
        <v>11</v>
      </c>
      <c r="G93" s="9">
        <f>YEAR(Tableau2[[#This Row],[Date]])</f>
        <v>2025</v>
      </c>
      <c r="H93" s="9">
        <f>_xlfn.ISOWEEKNUM(Tableau2[[#This Row],[Date]])</f>
        <v>45</v>
      </c>
      <c r="S93">
        <v>-789</v>
      </c>
    </row>
    <row r="94" spans="1:19" hidden="1" x14ac:dyDescent="0.25">
      <c r="A94" t="s">
        <v>13</v>
      </c>
      <c r="B94">
        <v>4</v>
      </c>
      <c r="C94" s="3">
        <v>45968</v>
      </c>
      <c r="D94">
        <v>32</v>
      </c>
      <c r="E94" s="9" t="str">
        <f>IF(Tableau2[[#This Row],[Project]]="","pas de projet",Tableau2[[#This Row],[Project]])</f>
        <v>0DC378</v>
      </c>
      <c r="F94" s="9">
        <f>MONTH(Tableau2[[#This Row],[Date]])</f>
        <v>11</v>
      </c>
      <c r="G94" s="9">
        <f>YEAR(Tableau2[[#This Row],[Date]])</f>
        <v>2025</v>
      </c>
      <c r="H94" s="9">
        <f>_xlfn.ISOWEEKNUM(Tableau2[[#This Row],[Date]])</f>
        <v>45</v>
      </c>
      <c r="S94">
        <v>-788</v>
      </c>
    </row>
    <row r="95" spans="1:19" hidden="1" x14ac:dyDescent="0.25">
      <c r="A95" t="s">
        <v>10</v>
      </c>
      <c r="B95">
        <v>4</v>
      </c>
      <c r="C95" s="3">
        <v>45968</v>
      </c>
      <c r="D95">
        <v>18</v>
      </c>
      <c r="E95" s="9" t="str">
        <f>IF(Tableau2[[#This Row],[Project]]="","pas de projet",Tableau2[[#This Row],[Project]])</f>
        <v>0NC377</v>
      </c>
      <c r="F95" s="9">
        <f>MONTH(Tableau2[[#This Row],[Date]])</f>
        <v>11</v>
      </c>
      <c r="G95" s="9">
        <f>YEAR(Tableau2[[#This Row],[Date]])</f>
        <v>2025</v>
      </c>
      <c r="H95" s="9">
        <f>_xlfn.ISOWEEKNUM(Tableau2[[#This Row],[Date]])</f>
        <v>45</v>
      </c>
      <c r="S95">
        <v>-787</v>
      </c>
    </row>
    <row r="96" spans="1:19" hidden="1" x14ac:dyDescent="0.25">
      <c r="A96" t="s">
        <v>13</v>
      </c>
      <c r="B96">
        <v>4</v>
      </c>
      <c r="C96" s="3">
        <v>45971</v>
      </c>
      <c r="D96">
        <v>32</v>
      </c>
      <c r="E96" s="9" t="str">
        <f>IF(Tableau2[[#This Row],[Project]]="","pas de projet",Tableau2[[#This Row],[Project]])</f>
        <v>0DC378</v>
      </c>
      <c r="F96" s="9">
        <f>MONTH(Tableau2[[#This Row],[Date]])</f>
        <v>11</v>
      </c>
      <c r="G96" s="9">
        <f>YEAR(Tableau2[[#This Row],[Date]])</f>
        <v>2025</v>
      </c>
      <c r="H96" s="9">
        <f>_xlfn.ISOWEEKNUM(Tableau2[[#This Row],[Date]])</f>
        <v>46</v>
      </c>
      <c r="S96">
        <v>-786</v>
      </c>
    </row>
    <row r="97" spans="1:19" hidden="1" x14ac:dyDescent="0.25">
      <c r="A97" t="s">
        <v>15</v>
      </c>
      <c r="B97">
        <f t="shared" ref="B97:B99" si="3">111111+1</f>
        <v>111112</v>
      </c>
      <c r="C97" s="3">
        <v>45971</v>
      </c>
      <c r="D97">
        <v>8</v>
      </c>
      <c r="E97" s="9" t="str">
        <f>IF(Tableau2[[#This Row],[Project]]="","pas de projet",Tableau2[[#This Row],[Project]])</f>
        <v>C379ASH</v>
      </c>
      <c r="F97" s="9">
        <f>MONTH(Tableau2[[#This Row],[Date]])</f>
        <v>11</v>
      </c>
      <c r="G97" s="9">
        <f>YEAR(Tableau2[[#This Row],[Date]])</f>
        <v>2025</v>
      </c>
      <c r="H97" s="9">
        <f>_xlfn.ISOWEEKNUM(Tableau2[[#This Row],[Date]])</f>
        <v>46</v>
      </c>
      <c r="S97">
        <v>-785</v>
      </c>
    </row>
    <row r="98" spans="1:19" hidden="1" x14ac:dyDescent="0.25">
      <c r="B98">
        <f t="shared" si="3"/>
        <v>111112</v>
      </c>
      <c r="C98" s="3">
        <v>45971</v>
      </c>
      <c r="D98">
        <v>8</v>
      </c>
      <c r="E98" s="9" t="str">
        <f>IF(Tableau2[[#This Row],[Project]]="","pas de projet",Tableau2[[#This Row],[Project]])</f>
        <v>pas de projet</v>
      </c>
      <c r="F98" s="9">
        <f>MONTH(Tableau2[[#This Row],[Date]])</f>
        <v>11</v>
      </c>
      <c r="G98" s="9">
        <f>YEAR(Tableau2[[#This Row],[Date]])</f>
        <v>2025</v>
      </c>
      <c r="H98" s="9">
        <f>_xlfn.ISOWEEKNUM(Tableau2[[#This Row],[Date]])</f>
        <v>46</v>
      </c>
      <c r="S98">
        <v>-784</v>
      </c>
    </row>
    <row r="99" spans="1:19" hidden="1" x14ac:dyDescent="0.25">
      <c r="B99">
        <f t="shared" si="3"/>
        <v>111112</v>
      </c>
      <c r="C99" s="3">
        <v>45971</v>
      </c>
      <c r="D99">
        <v>0</v>
      </c>
      <c r="E99" s="9" t="str">
        <f>IF(Tableau2[[#This Row],[Project]]="","pas de projet",Tableau2[[#This Row],[Project]])</f>
        <v>pas de projet</v>
      </c>
      <c r="F99" s="9">
        <f>MONTH(Tableau2[[#This Row],[Date]])</f>
        <v>11</v>
      </c>
      <c r="G99" s="9">
        <f>YEAR(Tableau2[[#This Row],[Date]])</f>
        <v>2025</v>
      </c>
      <c r="H99" s="9">
        <f>_xlfn.ISOWEEKNUM(Tableau2[[#This Row],[Date]])</f>
        <v>46</v>
      </c>
      <c r="S99">
        <v>-783</v>
      </c>
    </row>
    <row r="100" spans="1:19" hidden="1" x14ac:dyDescent="0.25">
      <c r="A100" t="s">
        <v>10</v>
      </c>
      <c r="B100">
        <f>1</f>
        <v>1</v>
      </c>
      <c r="C100" s="3">
        <v>45971</v>
      </c>
      <c r="D100">
        <v>8</v>
      </c>
      <c r="E100" s="9" t="str">
        <f>IF(Tableau2[[#This Row],[Project]]="","pas de projet",Tableau2[[#This Row],[Project]])</f>
        <v>0NC377</v>
      </c>
      <c r="F100" s="9">
        <f>MONTH(Tableau2[[#This Row],[Date]])</f>
        <v>11</v>
      </c>
      <c r="G100" s="9">
        <f>YEAR(Tableau2[[#This Row],[Date]])</f>
        <v>2025</v>
      </c>
      <c r="H100" s="9">
        <f>_xlfn.ISOWEEKNUM(Tableau2[[#This Row],[Date]])</f>
        <v>46</v>
      </c>
      <c r="S100">
        <v>-782</v>
      </c>
    </row>
    <row r="101" spans="1:19" hidden="1" x14ac:dyDescent="0.25">
      <c r="A101" t="s">
        <v>10</v>
      </c>
      <c r="B101">
        <f>1</f>
        <v>1</v>
      </c>
      <c r="C101" s="3">
        <v>45971</v>
      </c>
      <c r="D101">
        <v>29</v>
      </c>
      <c r="E101" s="9" t="str">
        <f>IF(Tableau2[[#This Row],[Project]]="","pas de projet",Tableau2[[#This Row],[Project]])</f>
        <v>0NC377</v>
      </c>
      <c r="F101" s="9">
        <f>MONTH(Tableau2[[#This Row],[Date]])</f>
        <v>11</v>
      </c>
      <c r="G101" s="9">
        <f>YEAR(Tableau2[[#This Row],[Date]])</f>
        <v>2025</v>
      </c>
      <c r="H101" s="9">
        <f>_xlfn.ISOWEEKNUM(Tableau2[[#This Row],[Date]])</f>
        <v>46</v>
      </c>
      <c r="S101">
        <v>-781</v>
      </c>
    </row>
    <row r="102" spans="1:19" hidden="1" x14ac:dyDescent="0.25">
      <c r="A102" t="s">
        <v>10</v>
      </c>
      <c r="B102">
        <f>1</f>
        <v>1</v>
      </c>
      <c r="C102" s="3">
        <v>45971</v>
      </c>
      <c r="D102">
        <v>16</v>
      </c>
      <c r="E102" s="9" t="str">
        <f>IF(Tableau2[[#This Row],[Project]]="","pas de projet",Tableau2[[#This Row],[Project]])</f>
        <v>0NC377</v>
      </c>
      <c r="F102" s="9">
        <f>MONTH(Tableau2[[#This Row],[Date]])</f>
        <v>11</v>
      </c>
      <c r="G102" s="9">
        <f>YEAR(Tableau2[[#This Row],[Date]])</f>
        <v>2025</v>
      </c>
      <c r="H102" s="9">
        <f>_xlfn.ISOWEEKNUM(Tableau2[[#This Row],[Date]])</f>
        <v>46</v>
      </c>
      <c r="S102">
        <v>-780</v>
      </c>
    </row>
    <row r="103" spans="1:19" hidden="1" x14ac:dyDescent="0.25">
      <c r="A103" t="s">
        <v>10</v>
      </c>
      <c r="B103">
        <f>1</f>
        <v>1</v>
      </c>
      <c r="C103" s="3">
        <v>45971</v>
      </c>
      <c r="D103">
        <v>8</v>
      </c>
      <c r="E103" s="9" t="str">
        <f>IF(Tableau2[[#This Row],[Project]]="","pas de projet",Tableau2[[#This Row],[Project]])</f>
        <v>0NC377</v>
      </c>
      <c r="F103" s="9">
        <f>MONTH(Tableau2[[#This Row],[Date]])</f>
        <v>11</v>
      </c>
      <c r="G103" s="9">
        <f>YEAR(Tableau2[[#This Row],[Date]])</f>
        <v>2025</v>
      </c>
      <c r="H103" s="9">
        <f>_xlfn.ISOWEEKNUM(Tableau2[[#This Row],[Date]])</f>
        <v>46</v>
      </c>
      <c r="S103">
        <v>-779</v>
      </c>
    </row>
    <row r="104" spans="1:19" hidden="1" x14ac:dyDescent="0.25">
      <c r="A104" t="s">
        <v>10</v>
      </c>
      <c r="B104">
        <f>1</f>
        <v>1</v>
      </c>
      <c r="C104" s="3">
        <v>45971</v>
      </c>
      <c r="D104">
        <v>16</v>
      </c>
      <c r="E104" s="9" t="str">
        <f>IF(Tableau2[[#This Row],[Project]]="","pas de projet",Tableau2[[#This Row],[Project]])</f>
        <v>0NC377</v>
      </c>
      <c r="F104" s="9">
        <f>MONTH(Tableau2[[#This Row],[Date]])</f>
        <v>11</v>
      </c>
      <c r="G104" s="9">
        <f>YEAR(Tableau2[[#This Row],[Date]])</f>
        <v>2025</v>
      </c>
      <c r="H104" s="9">
        <f>_xlfn.ISOWEEKNUM(Tableau2[[#This Row],[Date]])</f>
        <v>46</v>
      </c>
      <c r="S104">
        <v>-778</v>
      </c>
    </row>
    <row r="105" spans="1:19" hidden="1" x14ac:dyDescent="0.25">
      <c r="A105" t="s">
        <v>10</v>
      </c>
      <c r="B105">
        <f>1</f>
        <v>1</v>
      </c>
      <c r="C105" s="3">
        <v>45971</v>
      </c>
      <c r="D105">
        <v>16</v>
      </c>
      <c r="E105" s="9" t="str">
        <f>IF(Tableau2[[#This Row],[Project]]="","pas de projet",Tableau2[[#This Row],[Project]])</f>
        <v>0NC377</v>
      </c>
      <c r="F105" s="9">
        <f>MONTH(Tableau2[[#This Row],[Date]])</f>
        <v>11</v>
      </c>
      <c r="G105" s="9">
        <f>YEAR(Tableau2[[#This Row],[Date]])</f>
        <v>2025</v>
      </c>
      <c r="H105" s="9">
        <f>_xlfn.ISOWEEKNUM(Tableau2[[#This Row],[Date]])</f>
        <v>46</v>
      </c>
      <c r="S105">
        <v>-777</v>
      </c>
    </row>
    <row r="106" spans="1:19" hidden="1" x14ac:dyDescent="0.25">
      <c r="A106" t="s">
        <v>12</v>
      </c>
      <c r="B106">
        <f>1</f>
        <v>1</v>
      </c>
      <c r="C106" s="3">
        <v>45971</v>
      </c>
      <c r="D106">
        <v>16</v>
      </c>
      <c r="E106" s="9" t="str">
        <f>IF(Tableau2[[#This Row],[Project]]="","pas de projet",Tableau2[[#This Row],[Project]])</f>
        <v>0DC377</v>
      </c>
      <c r="F106" s="9">
        <f>MONTH(Tableau2[[#This Row],[Date]])</f>
        <v>11</v>
      </c>
      <c r="G106" s="9">
        <f>YEAR(Tableau2[[#This Row],[Date]])</f>
        <v>2025</v>
      </c>
      <c r="H106" s="9">
        <f>_xlfn.ISOWEEKNUM(Tableau2[[#This Row],[Date]])</f>
        <v>46</v>
      </c>
      <c r="S106">
        <v>-776</v>
      </c>
    </row>
    <row r="107" spans="1:19" hidden="1" x14ac:dyDescent="0.25">
      <c r="A107" t="s">
        <v>12</v>
      </c>
      <c r="B107">
        <f>1</f>
        <v>1</v>
      </c>
      <c r="C107" s="3">
        <v>45968</v>
      </c>
      <c r="D107">
        <v>8</v>
      </c>
      <c r="E107" s="9" t="str">
        <f>IF(Tableau2[[#This Row],[Project]]="","pas de projet",Tableau2[[#This Row],[Project]])</f>
        <v>0DC377</v>
      </c>
      <c r="F107" s="9">
        <f>MONTH(Tableau2[[#This Row],[Date]])</f>
        <v>11</v>
      </c>
      <c r="G107" s="9">
        <f>YEAR(Tableau2[[#This Row],[Date]])</f>
        <v>2025</v>
      </c>
      <c r="H107" s="9">
        <f>_xlfn.ISOWEEKNUM(Tableau2[[#This Row],[Date]])</f>
        <v>45</v>
      </c>
      <c r="S107">
        <v>-775</v>
      </c>
    </row>
    <row r="108" spans="1:19" hidden="1" x14ac:dyDescent="0.25">
      <c r="A108" t="s">
        <v>12</v>
      </c>
      <c r="B108">
        <f>1</f>
        <v>1</v>
      </c>
      <c r="C108" s="3">
        <v>45968</v>
      </c>
      <c r="D108">
        <v>8</v>
      </c>
      <c r="E108" s="9" t="str">
        <f>IF(Tableau2[[#This Row],[Project]]="","pas de projet",Tableau2[[#This Row],[Project]])</f>
        <v>0DC377</v>
      </c>
      <c r="F108" s="9">
        <f>MONTH(Tableau2[[#This Row],[Date]])</f>
        <v>11</v>
      </c>
      <c r="G108" s="9">
        <f>YEAR(Tableau2[[#This Row],[Date]])</f>
        <v>2025</v>
      </c>
      <c r="H108" s="9">
        <f>_xlfn.ISOWEEKNUM(Tableau2[[#This Row],[Date]])</f>
        <v>45</v>
      </c>
      <c r="S108">
        <v>-774</v>
      </c>
    </row>
    <row r="109" spans="1:19" hidden="1" x14ac:dyDescent="0.25">
      <c r="A109" t="s">
        <v>10</v>
      </c>
      <c r="B109">
        <f t="shared" ref="B109:B111" si="4">111111+1</f>
        <v>111112</v>
      </c>
      <c r="C109" s="3">
        <v>45971</v>
      </c>
      <c r="D109">
        <v>2</v>
      </c>
      <c r="E109" s="9" t="str">
        <f>IF(Tableau2[[#This Row],[Project]]="","pas de projet",Tableau2[[#This Row],[Project]])</f>
        <v>0NC377</v>
      </c>
      <c r="F109" s="9">
        <f>MONTH(Tableau2[[#This Row],[Date]])</f>
        <v>11</v>
      </c>
      <c r="G109" s="9">
        <f>YEAR(Tableau2[[#This Row],[Date]])</f>
        <v>2025</v>
      </c>
      <c r="H109" s="9">
        <f>_xlfn.ISOWEEKNUM(Tableau2[[#This Row],[Date]])</f>
        <v>46</v>
      </c>
      <c r="S109">
        <v>-773</v>
      </c>
    </row>
    <row r="110" spans="1:19" hidden="1" x14ac:dyDescent="0.25">
      <c r="A110" t="s">
        <v>32</v>
      </c>
      <c r="B110">
        <f t="shared" si="4"/>
        <v>111112</v>
      </c>
      <c r="C110" s="3">
        <v>45971</v>
      </c>
      <c r="D110">
        <v>3</v>
      </c>
      <c r="E110" s="9" t="str">
        <f>IF(Tableau2[[#This Row],[Project]]="","pas de projet",Tableau2[[#This Row],[Project]])</f>
        <v>0NC378</v>
      </c>
      <c r="F110" s="9">
        <f>MONTH(Tableau2[[#This Row],[Date]])</f>
        <v>11</v>
      </c>
      <c r="G110" s="9">
        <f>YEAR(Tableau2[[#This Row],[Date]])</f>
        <v>2025</v>
      </c>
      <c r="H110" s="9">
        <f>_xlfn.ISOWEEKNUM(Tableau2[[#This Row],[Date]])</f>
        <v>46</v>
      </c>
      <c r="S110">
        <v>-772</v>
      </c>
    </row>
    <row r="111" spans="1:19" hidden="1" x14ac:dyDescent="0.25">
      <c r="A111" t="s">
        <v>15</v>
      </c>
      <c r="B111">
        <f t="shared" si="4"/>
        <v>111112</v>
      </c>
      <c r="C111" s="3">
        <v>45971</v>
      </c>
      <c r="D111">
        <v>3</v>
      </c>
      <c r="E111" s="9" t="str">
        <f>IF(Tableau2[[#This Row],[Project]]="","pas de projet",Tableau2[[#This Row],[Project]])</f>
        <v>C379ASH</v>
      </c>
      <c r="F111" s="9">
        <f>MONTH(Tableau2[[#This Row],[Date]])</f>
        <v>11</v>
      </c>
      <c r="G111" s="9">
        <f>YEAR(Tableau2[[#This Row],[Date]])</f>
        <v>2025</v>
      </c>
      <c r="H111" s="9">
        <f>_xlfn.ISOWEEKNUM(Tableau2[[#This Row],[Date]])</f>
        <v>46</v>
      </c>
      <c r="S111">
        <v>-771</v>
      </c>
    </row>
    <row r="112" spans="1:19" hidden="1" x14ac:dyDescent="0.25">
      <c r="B112">
        <v>111</v>
      </c>
      <c r="C112" s="3">
        <v>45969</v>
      </c>
      <c r="D112">
        <v>5</v>
      </c>
      <c r="E112" s="9" t="str">
        <f>IF(Tableau2[[#This Row],[Project]]="","pas de projet",Tableau2[[#This Row],[Project]])</f>
        <v>pas de projet</v>
      </c>
      <c r="F112" s="9">
        <f>MONTH(Tableau2[[#This Row],[Date]])</f>
        <v>11</v>
      </c>
      <c r="G112" s="9">
        <f>YEAR(Tableau2[[#This Row],[Date]])</f>
        <v>2025</v>
      </c>
      <c r="H112" s="9">
        <f>_xlfn.ISOWEEKNUM(Tableau2[[#This Row],[Date]])</f>
        <v>45</v>
      </c>
      <c r="S112">
        <v>-770</v>
      </c>
    </row>
    <row r="113" spans="1:19" hidden="1" x14ac:dyDescent="0.25">
      <c r="B113">
        <v>111</v>
      </c>
      <c r="C113" s="3">
        <v>45969</v>
      </c>
      <c r="D113">
        <v>0</v>
      </c>
      <c r="E113" s="9" t="str">
        <f>IF(Tableau2[[#This Row],[Project]]="","pas de projet",Tableau2[[#This Row],[Project]])</f>
        <v>pas de projet</v>
      </c>
      <c r="F113" s="9">
        <f>MONTH(Tableau2[[#This Row],[Date]])</f>
        <v>11</v>
      </c>
      <c r="G113" s="9">
        <f>YEAR(Tableau2[[#This Row],[Date]])</f>
        <v>2025</v>
      </c>
      <c r="H113" s="9">
        <f>_xlfn.ISOWEEKNUM(Tableau2[[#This Row],[Date]])</f>
        <v>45</v>
      </c>
      <c r="S113">
        <v>-769</v>
      </c>
    </row>
    <row r="114" spans="1:19" hidden="1" x14ac:dyDescent="0.25">
      <c r="B114">
        <v>111</v>
      </c>
      <c r="C114" s="3">
        <v>45969</v>
      </c>
      <c r="D114">
        <v>0</v>
      </c>
      <c r="E114" s="9" t="str">
        <f>IF(Tableau2[[#This Row],[Project]]="","pas de projet",Tableau2[[#This Row],[Project]])</f>
        <v>pas de projet</v>
      </c>
      <c r="F114" s="9">
        <f>MONTH(Tableau2[[#This Row],[Date]])</f>
        <v>11</v>
      </c>
      <c r="G114" s="9">
        <f>YEAR(Tableau2[[#This Row],[Date]])</f>
        <v>2025</v>
      </c>
      <c r="H114" s="9">
        <f>_xlfn.ISOWEEKNUM(Tableau2[[#This Row],[Date]])</f>
        <v>45</v>
      </c>
      <c r="S114">
        <v>-768</v>
      </c>
    </row>
    <row r="115" spans="1:19" hidden="1" x14ac:dyDescent="0.25">
      <c r="B115">
        <v>111</v>
      </c>
      <c r="C115" s="3">
        <v>45969</v>
      </c>
      <c r="D115">
        <v>0</v>
      </c>
      <c r="E115" s="9" t="str">
        <f>IF(Tableau2[[#This Row],[Project]]="","pas de projet",Tableau2[[#This Row],[Project]])</f>
        <v>pas de projet</v>
      </c>
      <c r="F115" s="9">
        <f>MONTH(Tableau2[[#This Row],[Date]])</f>
        <v>11</v>
      </c>
      <c r="G115" s="9">
        <f>YEAR(Tableau2[[#This Row],[Date]])</f>
        <v>2025</v>
      </c>
      <c r="H115" s="9">
        <f>_xlfn.ISOWEEKNUM(Tableau2[[#This Row],[Date]])</f>
        <v>45</v>
      </c>
      <c r="S115">
        <v>-767</v>
      </c>
    </row>
    <row r="116" spans="1:19" hidden="1" x14ac:dyDescent="0.25">
      <c r="B116">
        <v>111</v>
      </c>
      <c r="C116" s="3">
        <v>45969</v>
      </c>
      <c r="D116">
        <v>2</v>
      </c>
      <c r="E116" s="9" t="str">
        <f>IF(Tableau2[[#This Row],[Project]]="","pas de projet",Tableau2[[#This Row],[Project]])</f>
        <v>pas de projet</v>
      </c>
      <c r="F116" s="9">
        <f>MONTH(Tableau2[[#This Row],[Date]])</f>
        <v>11</v>
      </c>
      <c r="G116" s="9">
        <f>YEAR(Tableau2[[#This Row],[Date]])</f>
        <v>2025</v>
      </c>
      <c r="H116" s="9">
        <f>_xlfn.ISOWEEKNUM(Tableau2[[#This Row],[Date]])</f>
        <v>45</v>
      </c>
      <c r="S116">
        <v>-766</v>
      </c>
    </row>
    <row r="117" spans="1:19" hidden="1" x14ac:dyDescent="0.25">
      <c r="B117">
        <v>111</v>
      </c>
      <c r="C117" s="3">
        <v>45969</v>
      </c>
      <c r="D117">
        <v>0</v>
      </c>
      <c r="E117" s="9" t="str">
        <f>IF(Tableau2[[#This Row],[Project]]="","pas de projet",Tableau2[[#This Row],[Project]])</f>
        <v>pas de projet</v>
      </c>
      <c r="F117" s="9">
        <f>MONTH(Tableau2[[#This Row],[Date]])</f>
        <v>11</v>
      </c>
      <c r="G117" s="9">
        <f>YEAR(Tableau2[[#This Row],[Date]])</f>
        <v>2025</v>
      </c>
      <c r="H117" s="9">
        <f>_xlfn.ISOWEEKNUM(Tableau2[[#This Row],[Date]])</f>
        <v>45</v>
      </c>
      <c r="S117">
        <v>-765</v>
      </c>
    </row>
    <row r="118" spans="1:19" hidden="1" x14ac:dyDescent="0.25">
      <c r="B118">
        <v>111</v>
      </c>
      <c r="C118" s="3">
        <v>45969</v>
      </c>
      <c r="D118">
        <v>0</v>
      </c>
      <c r="E118" s="9" t="str">
        <f>IF(Tableau2[[#This Row],[Project]]="","pas de projet",Tableau2[[#This Row],[Project]])</f>
        <v>pas de projet</v>
      </c>
      <c r="F118" s="9">
        <f>MONTH(Tableau2[[#This Row],[Date]])</f>
        <v>11</v>
      </c>
      <c r="G118" s="9">
        <f>YEAR(Tableau2[[#This Row],[Date]])</f>
        <v>2025</v>
      </c>
      <c r="H118" s="9">
        <f>_xlfn.ISOWEEKNUM(Tableau2[[#This Row],[Date]])</f>
        <v>45</v>
      </c>
      <c r="S118">
        <v>-764</v>
      </c>
    </row>
    <row r="119" spans="1:19" hidden="1" x14ac:dyDescent="0.25">
      <c r="B119">
        <v>111</v>
      </c>
      <c r="C119" s="3">
        <v>45971</v>
      </c>
      <c r="D119">
        <v>8</v>
      </c>
      <c r="E119" s="9" t="str">
        <f>IF(Tableau2[[#This Row],[Project]]="","pas de projet",Tableau2[[#This Row],[Project]])</f>
        <v>pas de projet</v>
      </c>
      <c r="F119" s="9">
        <f>MONTH(Tableau2[[#This Row],[Date]])</f>
        <v>11</v>
      </c>
      <c r="G119" s="9">
        <f>YEAR(Tableau2[[#This Row],[Date]])</f>
        <v>2025</v>
      </c>
      <c r="H119" s="9">
        <f>_xlfn.ISOWEEKNUM(Tableau2[[#This Row],[Date]])</f>
        <v>46</v>
      </c>
      <c r="S119">
        <v>-763</v>
      </c>
    </row>
    <row r="120" spans="1:19" hidden="1" x14ac:dyDescent="0.25">
      <c r="B120">
        <v>111</v>
      </c>
      <c r="C120" s="3">
        <v>45971</v>
      </c>
      <c r="D120">
        <v>8</v>
      </c>
      <c r="E120" s="9" t="str">
        <f>IF(Tableau2[[#This Row],[Project]]="","pas de projet",Tableau2[[#This Row],[Project]])</f>
        <v>pas de projet</v>
      </c>
      <c r="F120" s="9">
        <f>MONTH(Tableau2[[#This Row],[Date]])</f>
        <v>11</v>
      </c>
      <c r="G120" s="9">
        <f>YEAR(Tableau2[[#This Row],[Date]])</f>
        <v>2025</v>
      </c>
      <c r="H120" s="9">
        <f>_xlfn.ISOWEEKNUM(Tableau2[[#This Row],[Date]])</f>
        <v>46</v>
      </c>
      <c r="S120">
        <v>-762</v>
      </c>
    </row>
    <row r="121" spans="1:19" hidden="1" x14ac:dyDescent="0.25">
      <c r="B121">
        <v>111</v>
      </c>
      <c r="C121" s="3">
        <v>45971</v>
      </c>
      <c r="D121">
        <v>8</v>
      </c>
      <c r="E121" s="9" t="str">
        <f>IF(Tableau2[[#This Row],[Project]]="","pas de projet",Tableau2[[#This Row],[Project]])</f>
        <v>pas de projet</v>
      </c>
      <c r="F121" s="9">
        <f>MONTH(Tableau2[[#This Row],[Date]])</f>
        <v>11</v>
      </c>
      <c r="G121" s="9">
        <f>YEAR(Tableau2[[#This Row],[Date]])</f>
        <v>2025</v>
      </c>
      <c r="H121" s="9">
        <f>_xlfn.ISOWEEKNUM(Tableau2[[#This Row],[Date]])</f>
        <v>46</v>
      </c>
      <c r="S121">
        <v>-761</v>
      </c>
    </row>
    <row r="122" spans="1:19" hidden="1" x14ac:dyDescent="0.25">
      <c r="B122">
        <v>111</v>
      </c>
      <c r="C122" s="3">
        <v>45971</v>
      </c>
      <c r="D122">
        <v>1</v>
      </c>
      <c r="E122" s="9" t="str">
        <f>IF(Tableau2[[#This Row],[Project]]="","pas de projet",Tableau2[[#This Row],[Project]])</f>
        <v>pas de projet</v>
      </c>
      <c r="F122" s="9">
        <f>MONTH(Tableau2[[#This Row],[Date]])</f>
        <v>11</v>
      </c>
      <c r="G122" s="9">
        <f>YEAR(Tableau2[[#This Row],[Date]])</f>
        <v>2025</v>
      </c>
      <c r="H122" s="9">
        <f>_xlfn.ISOWEEKNUM(Tableau2[[#This Row],[Date]])</f>
        <v>46</v>
      </c>
      <c r="S122">
        <v>-760</v>
      </c>
    </row>
    <row r="123" spans="1:19" hidden="1" x14ac:dyDescent="0.25">
      <c r="B123">
        <v>111</v>
      </c>
      <c r="C123" s="3">
        <v>45971</v>
      </c>
      <c r="D123">
        <v>8</v>
      </c>
      <c r="E123" s="9" t="str">
        <f>IF(Tableau2[[#This Row],[Project]]="","pas de projet",Tableau2[[#This Row],[Project]])</f>
        <v>pas de projet</v>
      </c>
      <c r="F123" s="9">
        <f>MONTH(Tableau2[[#This Row],[Date]])</f>
        <v>11</v>
      </c>
      <c r="G123" s="9">
        <f>YEAR(Tableau2[[#This Row],[Date]])</f>
        <v>2025</v>
      </c>
      <c r="H123" s="9">
        <f>_xlfn.ISOWEEKNUM(Tableau2[[#This Row],[Date]])</f>
        <v>46</v>
      </c>
      <c r="S123">
        <v>-759</v>
      </c>
    </row>
    <row r="124" spans="1:19" hidden="1" x14ac:dyDescent="0.25">
      <c r="B124">
        <v>111</v>
      </c>
      <c r="C124" s="3">
        <v>45971</v>
      </c>
      <c r="D124">
        <v>8</v>
      </c>
      <c r="E124" s="9" t="str">
        <f>IF(Tableau2[[#This Row],[Project]]="","pas de projet",Tableau2[[#This Row],[Project]])</f>
        <v>pas de projet</v>
      </c>
      <c r="F124" s="9">
        <f>MONTH(Tableau2[[#This Row],[Date]])</f>
        <v>11</v>
      </c>
      <c r="G124" s="9">
        <f>YEAR(Tableau2[[#This Row],[Date]])</f>
        <v>2025</v>
      </c>
      <c r="H124" s="9">
        <f>_xlfn.ISOWEEKNUM(Tableau2[[#This Row],[Date]])</f>
        <v>46</v>
      </c>
      <c r="S124">
        <v>-758</v>
      </c>
    </row>
    <row r="125" spans="1:19" hidden="1" x14ac:dyDescent="0.25">
      <c r="B125">
        <v>111</v>
      </c>
      <c r="C125" s="3">
        <v>45971</v>
      </c>
      <c r="D125">
        <v>8</v>
      </c>
      <c r="E125" s="9" t="str">
        <f>IF(Tableau2[[#This Row],[Project]]="","pas de projet",Tableau2[[#This Row],[Project]])</f>
        <v>pas de projet</v>
      </c>
      <c r="F125" s="9">
        <f>MONTH(Tableau2[[#This Row],[Date]])</f>
        <v>11</v>
      </c>
      <c r="G125" s="9">
        <f>YEAR(Tableau2[[#This Row],[Date]])</f>
        <v>2025</v>
      </c>
      <c r="H125" s="9">
        <f>_xlfn.ISOWEEKNUM(Tableau2[[#This Row],[Date]])</f>
        <v>46</v>
      </c>
      <c r="S125">
        <v>-757</v>
      </c>
    </row>
    <row r="126" spans="1:19" hidden="1" x14ac:dyDescent="0.25">
      <c r="A126" t="s">
        <v>10</v>
      </c>
      <c r="B126">
        <v>2</v>
      </c>
      <c r="C126" s="3">
        <v>45971</v>
      </c>
      <c r="D126">
        <v>10</v>
      </c>
      <c r="E126" s="9" t="str">
        <f>IF(Tableau2[[#This Row],[Project]]="","pas de projet",Tableau2[[#This Row],[Project]])</f>
        <v>0NC377</v>
      </c>
      <c r="F126" s="9">
        <f>MONTH(Tableau2[[#This Row],[Date]])</f>
        <v>11</v>
      </c>
      <c r="G126" s="9">
        <f>YEAR(Tableau2[[#This Row],[Date]])</f>
        <v>2025</v>
      </c>
      <c r="H126" s="9">
        <f>_xlfn.ISOWEEKNUM(Tableau2[[#This Row],[Date]])</f>
        <v>46</v>
      </c>
      <c r="S126">
        <v>-756</v>
      </c>
    </row>
    <row r="127" spans="1:19" hidden="1" x14ac:dyDescent="0.25">
      <c r="A127" t="s">
        <v>10</v>
      </c>
      <c r="B127">
        <v>2</v>
      </c>
      <c r="C127" s="3">
        <v>45971</v>
      </c>
      <c r="D127">
        <v>34</v>
      </c>
      <c r="E127" s="9" t="str">
        <f>IF(Tableau2[[#This Row],[Project]]="","pas de projet",Tableau2[[#This Row],[Project]])</f>
        <v>0NC377</v>
      </c>
      <c r="F127" s="9">
        <f>MONTH(Tableau2[[#This Row],[Date]])</f>
        <v>11</v>
      </c>
      <c r="G127" s="9">
        <f>YEAR(Tableau2[[#This Row],[Date]])</f>
        <v>2025</v>
      </c>
      <c r="H127" s="9">
        <f>_xlfn.ISOWEEKNUM(Tableau2[[#This Row],[Date]])</f>
        <v>46</v>
      </c>
      <c r="S127">
        <v>-755</v>
      </c>
    </row>
    <row r="128" spans="1:19" hidden="1" x14ac:dyDescent="0.25">
      <c r="A128" t="s">
        <v>10</v>
      </c>
      <c r="B128">
        <v>2</v>
      </c>
      <c r="C128" s="3">
        <v>45971</v>
      </c>
      <c r="D128">
        <v>4</v>
      </c>
      <c r="E128" s="9" t="str">
        <f>IF(Tableau2[[#This Row],[Project]]="","pas de projet",Tableau2[[#This Row],[Project]])</f>
        <v>0NC377</v>
      </c>
      <c r="F128" s="9">
        <f>MONTH(Tableau2[[#This Row],[Date]])</f>
        <v>11</v>
      </c>
      <c r="G128" s="9">
        <f>YEAR(Tableau2[[#This Row],[Date]])</f>
        <v>2025</v>
      </c>
      <c r="H128" s="9">
        <f>_xlfn.ISOWEEKNUM(Tableau2[[#This Row],[Date]])</f>
        <v>46</v>
      </c>
      <c r="S128">
        <v>-754</v>
      </c>
    </row>
    <row r="129" spans="1:19" hidden="1" x14ac:dyDescent="0.25">
      <c r="B129">
        <f>111111+1</f>
        <v>111112</v>
      </c>
      <c r="C129" s="3">
        <v>45971</v>
      </c>
      <c r="D129">
        <v>8</v>
      </c>
      <c r="E129" s="9" t="str">
        <f>IF(Tableau2[[#This Row],[Project]]="","pas de projet",Tableau2[[#This Row],[Project]])</f>
        <v>pas de projet</v>
      </c>
      <c r="F129" s="9">
        <f>MONTH(Tableau2[[#This Row],[Date]])</f>
        <v>11</v>
      </c>
      <c r="G129" s="9">
        <f>YEAR(Tableau2[[#This Row],[Date]])</f>
        <v>2025</v>
      </c>
      <c r="H129" s="9">
        <f>_xlfn.ISOWEEKNUM(Tableau2[[#This Row],[Date]])</f>
        <v>46</v>
      </c>
      <c r="S129">
        <v>-753</v>
      </c>
    </row>
    <row r="130" spans="1:19" hidden="1" x14ac:dyDescent="0.25">
      <c r="A130" t="s">
        <v>10</v>
      </c>
      <c r="B130">
        <v>2</v>
      </c>
      <c r="C130" s="3">
        <v>45971</v>
      </c>
      <c r="D130">
        <v>8</v>
      </c>
      <c r="E130" s="9" t="str">
        <f>IF(Tableau2[[#This Row],[Project]]="","pas de projet",Tableau2[[#This Row],[Project]])</f>
        <v>0NC377</v>
      </c>
      <c r="F130" s="9">
        <f>MONTH(Tableau2[[#This Row],[Date]])</f>
        <v>11</v>
      </c>
      <c r="G130" s="9">
        <f>YEAR(Tableau2[[#This Row],[Date]])</f>
        <v>2025</v>
      </c>
      <c r="H130" s="9">
        <f>_xlfn.ISOWEEKNUM(Tableau2[[#This Row],[Date]])</f>
        <v>46</v>
      </c>
      <c r="S130">
        <v>-752</v>
      </c>
    </row>
    <row r="131" spans="1:19" hidden="1" x14ac:dyDescent="0.25">
      <c r="A131" t="s">
        <v>9</v>
      </c>
      <c r="B131">
        <v>2</v>
      </c>
      <c r="C131" s="3">
        <v>45971</v>
      </c>
      <c r="D131">
        <v>8</v>
      </c>
      <c r="E131" s="9" t="str">
        <f>IF(Tableau2[[#This Row],[Project]]="","pas de projet",Tableau2[[#This Row],[Project]])</f>
        <v>0SC377</v>
      </c>
      <c r="F131" s="9">
        <f>MONTH(Tableau2[[#This Row],[Date]])</f>
        <v>11</v>
      </c>
      <c r="G131" s="9">
        <f>YEAR(Tableau2[[#This Row],[Date]])</f>
        <v>2025</v>
      </c>
      <c r="H131" s="9">
        <f>_xlfn.ISOWEEKNUM(Tableau2[[#This Row],[Date]])</f>
        <v>46</v>
      </c>
      <c r="S131">
        <v>-751</v>
      </c>
    </row>
    <row r="132" spans="1:19" hidden="1" x14ac:dyDescent="0.25">
      <c r="A132" t="s">
        <v>10</v>
      </c>
      <c r="B132">
        <v>2</v>
      </c>
      <c r="C132" s="3">
        <v>45971</v>
      </c>
      <c r="D132">
        <v>24</v>
      </c>
      <c r="E132" s="9" t="str">
        <f>IF(Tableau2[[#This Row],[Project]]="","pas de projet",Tableau2[[#This Row],[Project]])</f>
        <v>0NC377</v>
      </c>
      <c r="F132" s="9">
        <f>MONTH(Tableau2[[#This Row],[Date]])</f>
        <v>11</v>
      </c>
      <c r="G132" s="9">
        <f>YEAR(Tableau2[[#This Row],[Date]])</f>
        <v>2025</v>
      </c>
      <c r="H132" s="9">
        <f>_xlfn.ISOWEEKNUM(Tableau2[[#This Row],[Date]])</f>
        <v>46</v>
      </c>
      <c r="S132">
        <v>-750</v>
      </c>
    </row>
    <row r="133" spans="1:19" hidden="1" x14ac:dyDescent="0.25">
      <c r="A133" t="s">
        <v>11</v>
      </c>
      <c r="B133">
        <v>2</v>
      </c>
      <c r="C133" s="3">
        <v>45971</v>
      </c>
      <c r="D133">
        <v>16</v>
      </c>
      <c r="E133" s="9" t="str">
        <f>IF(Tableau2[[#This Row],[Project]]="","pas de projet",Tableau2[[#This Row],[Project]])</f>
        <v>0NC376</v>
      </c>
      <c r="F133" s="9">
        <f>MONTH(Tableau2[[#This Row],[Date]])</f>
        <v>11</v>
      </c>
      <c r="G133" s="9">
        <f>YEAR(Tableau2[[#This Row],[Date]])</f>
        <v>2025</v>
      </c>
      <c r="H133" s="9">
        <f>_xlfn.ISOWEEKNUM(Tableau2[[#This Row],[Date]])</f>
        <v>46</v>
      </c>
      <c r="S133">
        <v>-749</v>
      </c>
    </row>
    <row r="134" spans="1:19" hidden="1" x14ac:dyDescent="0.25">
      <c r="A134" t="s">
        <v>10</v>
      </c>
      <c r="B134">
        <v>2</v>
      </c>
      <c r="C134" s="3">
        <v>45967</v>
      </c>
      <c r="D134">
        <v>2</v>
      </c>
      <c r="E134" s="9" t="str">
        <f>IF(Tableau2[[#This Row],[Project]]="","pas de projet",Tableau2[[#This Row],[Project]])</f>
        <v>0NC377</v>
      </c>
      <c r="F134" s="9">
        <f>MONTH(Tableau2[[#This Row],[Date]])</f>
        <v>11</v>
      </c>
      <c r="G134" s="9">
        <f>YEAR(Tableau2[[#This Row],[Date]])</f>
        <v>2025</v>
      </c>
      <c r="H134" s="9">
        <f>_xlfn.ISOWEEKNUM(Tableau2[[#This Row],[Date]])</f>
        <v>45</v>
      </c>
      <c r="S134">
        <v>-748</v>
      </c>
    </row>
    <row r="135" spans="1:19" hidden="1" x14ac:dyDescent="0.25">
      <c r="A135" t="s">
        <v>9</v>
      </c>
      <c r="B135">
        <v>2</v>
      </c>
      <c r="C135" s="3">
        <v>45967</v>
      </c>
      <c r="D135">
        <v>6</v>
      </c>
      <c r="E135" s="9" t="str">
        <f>IF(Tableau2[[#This Row],[Project]]="","pas de projet",Tableau2[[#This Row],[Project]])</f>
        <v>0SC377</v>
      </c>
      <c r="F135" s="9">
        <f>MONTH(Tableau2[[#This Row],[Date]])</f>
        <v>11</v>
      </c>
      <c r="G135" s="9">
        <f>YEAR(Tableau2[[#This Row],[Date]])</f>
        <v>2025</v>
      </c>
      <c r="H135" s="9">
        <f>_xlfn.ISOWEEKNUM(Tableau2[[#This Row],[Date]])</f>
        <v>45</v>
      </c>
      <c r="S135">
        <v>-747</v>
      </c>
    </row>
    <row r="136" spans="1:19" hidden="1" x14ac:dyDescent="0.25">
      <c r="A136" t="s">
        <v>11</v>
      </c>
      <c r="B136">
        <v>2</v>
      </c>
      <c r="C136" s="3">
        <v>45967</v>
      </c>
      <c r="D136">
        <v>16</v>
      </c>
      <c r="E136" s="9" t="str">
        <f>IF(Tableau2[[#This Row],[Project]]="","pas de projet",Tableau2[[#This Row],[Project]])</f>
        <v>0NC376</v>
      </c>
      <c r="F136" s="9">
        <f>MONTH(Tableau2[[#This Row],[Date]])</f>
        <v>11</v>
      </c>
      <c r="G136" s="9">
        <f>YEAR(Tableau2[[#This Row],[Date]])</f>
        <v>2025</v>
      </c>
      <c r="H136" s="9">
        <f>_xlfn.ISOWEEKNUM(Tableau2[[#This Row],[Date]])</f>
        <v>45</v>
      </c>
      <c r="S136">
        <v>-746</v>
      </c>
    </row>
    <row r="137" spans="1:19" hidden="1" x14ac:dyDescent="0.25">
      <c r="A137" t="s">
        <v>12</v>
      </c>
      <c r="B137">
        <v>2</v>
      </c>
      <c r="C137" s="3">
        <v>45968</v>
      </c>
      <c r="D137">
        <v>8</v>
      </c>
      <c r="E137" s="9" t="str">
        <f>IF(Tableau2[[#This Row],[Project]]="","pas de projet",Tableau2[[#This Row],[Project]])</f>
        <v>0DC377</v>
      </c>
      <c r="F137" s="9">
        <f>MONTH(Tableau2[[#This Row],[Date]])</f>
        <v>11</v>
      </c>
      <c r="G137" s="9">
        <f>YEAR(Tableau2[[#This Row],[Date]])</f>
        <v>2025</v>
      </c>
      <c r="H137" s="9">
        <f>_xlfn.ISOWEEKNUM(Tableau2[[#This Row],[Date]])</f>
        <v>45</v>
      </c>
      <c r="S137">
        <v>-745</v>
      </c>
    </row>
    <row r="138" spans="1:19" hidden="1" x14ac:dyDescent="0.25">
      <c r="A138" t="s">
        <v>9</v>
      </c>
      <c r="B138">
        <v>2</v>
      </c>
      <c r="C138" s="3">
        <v>45967</v>
      </c>
      <c r="D138">
        <v>8</v>
      </c>
      <c r="E138" s="9" t="str">
        <f>IF(Tableau2[[#This Row],[Project]]="","pas de projet",Tableau2[[#This Row],[Project]])</f>
        <v>0SC377</v>
      </c>
      <c r="F138" s="9">
        <f>MONTH(Tableau2[[#This Row],[Date]])</f>
        <v>11</v>
      </c>
      <c r="G138" s="9">
        <f>YEAR(Tableau2[[#This Row],[Date]])</f>
        <v>2025</v>
      </c>
      <c r="H138" s="9">
        <f>_xlfn.ISOWEEKNUM(Tableau2[[#This Row],[Date]])</f>
        <v>45</v>
      </c>
      <c r="S138">
        <v>-744</v>
      </c>
    </row>
    <row r="139" spans="1:19" hidden="1" x14ac:dyDescent="0.25">
      <c r="A139" t="s">
        <v>9</v>
      </c>
      <c r="B139">
        <v>2</v>
      </c>
      <c r="C139" s="3">
        <v>45966</v>
      </c>
      <c r="D139">
        <v>8</v>
      </c>
      <c r="E139" s="9" t="str">
        <f>IF(Tableau2[[#This Row],[Project]]="","pas de projet",Tableau2[[#This Row],[Project]])</f>
        <v>0SC377</v>
      </c>
      <c r="F139" s="9">
        <f>MONTH(Tableau2[[#This Row],[Date]])</f>
        <v>11</v>
      </c>
      <c r="G139" s="9">
        <f>YEAR(Tableau2[[#This Row],[Date]])</f>
        <v>2025</v>
      </c>
      <c r="H139" s="9">
        <f>_xlfn.ISOWEEKNUM(Tableau2[[#This Row],[Date]])</f>
        <v>45</v>
      </c>
      <c r="S139">
        <v>-743</v>
      </c>
    </row>
    <row r="140" spans="1:19" hidden="1" x14ac:dyDescent="0.25">
      <c r="B140">
        <f t="shared" ref="B140:B160" si="5">111111+1</f>
        <v>111112</v>
      </c>
      <c r="C140" s="3">
        <v>45989</v>
      </c>
      <c r="D140">
        <v>8</v>
      </c>
      <c r="E140" s="9" t="str">
        <f>IF(Tableau2[[#This Row],[Project]]="","pas de projet",Tableau2[[#This Row],[Project]])</f>
        <v>pas de projet</v>
      </c>
      <c r="F140" s="9">
        <f>MONTH(Tableau2[[#This Row],[Date]])</f>
        <v>11</v>
      </c>
      <c r="G140" s="9">
        <f>YEAR(Tableau2[[#This Row],[Date]])</f>
        <v>2025</v>
      </c>
      <c r="H140" s="9">
        <f>_xlfn.ISOWEEKNUM(Tableau2[[#This Row],[Date]])</f>
        <v>48</v>
      </c>
      <c r="S140">
        <v>-742</v>
      </c>
    </row>
    <row r="141" spans="1:19" hidden="1" x14ac:dyDescent="0.25">
      <c r="B141">
        <f t="shared" si="5"/>
        <v>111112</v>
      </c>
      <c r="C141" s="3">
        <v>45988</v>
      </c>
      <c r="D141">
        <v>8</v>
      </c>
      <c r="E141" s="9" t="str">
        <f>IF(Tableau2[[#This Row],[Project]]="","pas de projet",Tableau2[[#This Row],[Project]])</f>
        <v>pas de projet</v>
      </c>
      <c r="F141" s="9">
        <f>MONTH(Tableau2[[#This Row],[Date]])</f>
        <v>11</v>
      </c>
      <c r="G141" s="9">
        <f>YEAR(Tableau2[[#This Row],[Date]])</f>
        <v>2025</v>
      </c>
      <c r="H141" s="9">
        <f>_xlfn.ISOWEEKNUM(Tableau2[[#This Row],[Date]])</f>
        <v>48</v>
      </c>
      <c r="S141">
        <v>-741</v>
      </c>
    </row>
    <row r="142" spans="1:19" hidden="1" x14ac:dyDescent="0.25">
      <c r="B142">
        <f t="shared" si="5"/>
        <v>111112</v>
      </c>
      <c r="C142" s="3">
        <v>45987</v>
      </c>
      <c r="D142">
        <v>8</v>
      </c>
      <c r="E142" s="9" t="str">
        <f>IF(Tableau2[[#This Row],[Project]]="","pas de projet",Tableau2[[#This Row],[Project]])</f>
        <v>pas de projet</v>
      </c>
      <c r="F142" s="9">
        <f>MONTH(Tableau2[[#This Row],[Date]])</f>
        <v>11</v>
      </c>
      <c r="G142" s="9">
        <f>YEAR(Tableau2[[#This Row],[Date]])</f>
        <v>2025</v>
      </c>
      <c r="H142" s="9">
        <f>_xlfn.ISOWEEKNUM(Tableau2[[#This Row],[Date]])</f>
        <v>48</v>
      </c>
      <c r="S142">
        <v>-740</v>
      </c>
    </row>
    <row r="143" spans="1:19" hidden="1" x14ac:dyDescent="0.25">
      <c r="B143">
        <f t="shared" si="5"/>
        <v>111112</v>
      </c>
      <c r="C143" s="3">
        <v>45986</v>
      </c>
      <c r="D143">
        <v>8</v>
      </c>
      <c r="E143" s="9" t="str">
        <f>IF(Tableau2[[#This Row],[Project]]="","pas de projet",Tableau2[[#This Row],[Project]])</f>
        <v>pas de projet</v>
      </c>
      <c r="F143" s="9">
        <f>MONTH(Tableau2[[#This Row],[Date]])</f>
        <v>11</v>
      </c>
      <c r="G143" s="9">
        <f>YEAR(Tableau2[[#This Row],[Date]])</f>
        <v>2025</v>
      </c>
      <c r="H143" s="9">
        <f>_xlfn.ISOWEEKNUM(Tableau2[[#This Row],[Date]])</f>
        <v>48</v>
      </c>
      <c r="S143">
        <v>-739</v>
      </c>
    </row>
    <row r="144" spans="1:19" hidden="1" x14ac:dyDescent="0.25">
      <c r="B144">
        <f t="shared" si="5"/>
        <v>111112</v>
      </c>
      <c r="C144" s="3">
        <v>45985</v>
      </c>
      <c r="D144">
        <v>8</v>
      </c>
      <c r="E144" s="9" t="str">
        <f>IF(Tableau2[[#This Row],[Project]]="","pas de projet",Tableau2[[#This Row],[Project]])</f>
        <v>pas de projet</v>
      </c>
      <c r="F144" s="9">
        <f>MONTH(Tableau2[[#This Row],[Date]])</f>
        <v>11</v>
      </c>
      <c r="G144" s="9">
        <f>YEAR(Tableau2[[#This Row],[Date]])</f>
        <v>2025</v>
      </c>
      <c r="H144" s="9">
        <f>_xlfn.ISOWEEKNUM(Tableau2[[#This Row],[Date]])</f>
        <v>48</v>
      </c>
      <c r="S144">
        <v>-738</v>
      </c>
    </row>
    <row r="145" spans="1:19" hidden="1" x14ac:dyDescent="0.25">
      <c r="B145">
        <f t="shared" si="5"/>
        <v>111112</v>
      </c>
      <c r="C145" s="3">
        <v>45982</v>
      </c>
      <c r="D145">
        <v>8</v>
      </c>
      <c r="E145" s="9" t="str">
        <f>IF(Tableau2[[#This Row],[Project]]="","pas de projet",Tableau2[[#This Row],[Project]])</f>
        <v>pas de projet</v>
      </c>
      <c r="F145" s="9">
        <f>MONTH(Tableau2[[#This Row],[Date]])</f>
        <v>11</v>
      </c>
      <c r="G145" s="9">
        <f>YEAR(Tableau2[[#This Row],[Date]])</f>
        <v>2025</v>
      </c>
      <c r="H145" s="9">
        <f>_xlfn.ISOWEEKNUM(Tableau2[[#This Row],[Date]])</f>
        <v>47</v>
      </c>
      <c r="S145">
        <v>-737</v>
      </c>
    </row>
    <row r="146" spans="1:19" hidden="1" x14ac:dyDescent="0.25">
      <c r="B146">
        <f t="shared" si="5"/>
        <v>111112</v>
      </c>
      <c r="C146" s="3">
        <v>45981</v>
      </c>
      <c r="D146">
        <v>8</v>
      </c>
      <c r="E146" s="9" t="str">
        <f>IF(Tableau2[[#This Row],[Project]]="","pas de projet",Tableau2[[#This Row],[Project]])</f>
        <v>pas de projet</v>
      </c>
      <c r="F146" s="9">
        <f>MONTH(Tableau2[[#This Row],[Date]])</f>
        <v>11</v>
      </c>
      <c r="G146" s="9">
        <f>YEAR(Tableau2[[#This Row],[Date]])</f>
        <v>2025</v>
      </c>
      <c r="H146" s="9">
        <f>_xlfn.ISOWEEKNUM(Tableau2[[#This Row],[Date]])</f>
        <v>47</v>
      </c>
      <c r="S146">
        <v>-736</v>
      </c>
    </row>
    <row r="147" spans="1:19" hidden="1" x14ac:dyDescent="0.25">
      <c r="B147">
        <f t="shared" si="5"/>
        <v>111112</v>
      </c>
      <c r="C147" s="3">
        <v>45980</v>
      </c>
      <c r="D147">
        <v>8</v>
      </c>
      <c r="E147" s="9" t="str">
        <f>IF(Tableau2[[#This Row],[Project]]="","pas de projet",Tableau2[[#This Row],[Project]])</f>
        <v>pas de projet</v>
      </c>
      <c r="F147" s="9">
        <f>MONTH(Tableau2[[#This Row],[Date]])</f>
        <v>11</v>
      </c>
      <c r="G147" s="9">
        <f>YEAR(Tableau2[[#This Row],[Date]])</f>
        <v>2025</v>
      </c>
      <c r="H147" s="9">
        <f>_xlfn.ISOWEEKNUM(Tableau2[[#This Row],[Date]])</f>
        <v>47</v>
      </c>
      <c r="S147">
        <v>-735</v>
      </c>
    </row>
    <row r="148" spans="1:19" hidden="1" x14ac:dyDescent="0.25">
      <c r="B148">
        <f t="shared" si="5"/>
        <v>111112</v>
      </c>
      <c r="C148" s="3">
        <v>45979</v>
      </c>
      <c r="D148">
        <v>8</v>
      </c>
      <c r="E148" s="9" t="str">
        <f>IF(Tableau2[[#This Row],[Project]]="","pas de projet",Tableau2[[#This Row],[Project]])</f>
        <v>pas de projet</v>
      </c>
      <c r="F148" s="9">
        <f>MONTH(Tableau2[[#This Row],[Date]])</f>
        <v>11</v>
      </c>
      <c r="G148" s="9">
        <f>YEAR(Tableau2[[#This Row],[Date]])</f>
        <v>2025</v>
      </c>
      <c r="H148" s="9">
        <f>_xlfn.ISOWEEKNUM(Tableau2[[#This Row],[Date]])</f>
        <v>47</v>
      </c>
      <c r="S148">
        <v>-734</v>
      </c>
    </row>
    <row r="149" spans="1:19" hidden="1" x14ac:dyDescent="0.25">
      <c r="B149">
        <f t="shared" si="5"/>
        <v>111112</v>
      </c>
      <c r="C149" s="3">
        <v>45978</v>
      </c>
      <c r="D149">
        <v>8</v>
      </c>
      <c r="E149" s="9" t="str">
        <f>IF(Tableau2[[#This Row],[Project]]="","pas de projet",Tableau2[[#This Row],[Project]])</f>
        <v>pas de projet</v>
      </c>
      <c r="F149" s="9">
        <f>MONTH(Tableau2[[#This Row],[Date]])</f>
        <v>11</v>
      </c>
      <c r="G149" s="9">
        <f>YEAR(Tableau2[[#This Row],[Date]])</f>
        <v>2025</v>
      </c>
      <c r="H149" s="9">
        <f>_xlfn.ISOWEEKNUM(Tableau2[[#This Row],[Date]])</f>
        <v>47</v>
      </c>
      <c r="S149">
        <v>-733</v>
      </c>
    </row>
    <row r="150" spans="1:19" hidden="1" x14ac:dyDescent="0.25">
      <c r="B150">
        <f t="shared" si="5"/>
        <v>111112</v>
      </c>
      <c r="C150" s="3">
        <v>45975</v>
      </c>
      <c r="D150">
        <v>8</v>
      </c>
      <c r="E150" s="9" t="str">
        <f>IF(Tableau2[[#This Row],[Project]]="","pas de projet",Tableau2[[#This Row],[Project]])</f>
        <v>pas de projet</v>
      </c>
      <c r="F150" s="9">
        <f>MONTH(Tableau2[[#This Row],[Date]])</f>
        <v>11</v>
      </c>
      <c r="G150" s="9">
        <f>YEAR(Tableau2[[#This Row],[Date]])</f>
        <v>2025</v>
      </c>
      <c r="H150" s="9">
        <f>_xlfn.ISOWEEKNUM(Tableau2[[#This Row],[Date]])</f>
        <v>46</v>
      </c>
      <c r="S150">
        <v>-732</v>
      </c>
    </row>
    <row r="151" spans="1:19" hidden="1" x14ac:dyDescent="0.25">
      <c r="B151">
        <f t="shared" si="5"/>
        <v>111112</v>
      </c>
      <c r="C151" s="3">
        <v>45974</v>
      </c>
      <c r="D151">
        <v>8</v>
      </c>
      <c r="E151" s="9" t="str">
        <f>IF(Tableau2[[#This Row],[Project]]="","pas de projet",Tableau2[[#This Row],[Project]])</f>
        <v>pas de projet</v>
      </c>
      <c r="F151" s="9">
        <f>MONTH(Tableau2[[#This Row],[Date]])</f>
        <v>11</v>
      </c>
      <c r="G151" s="9">
        <f>YEAR(Tableau2[[#This Row],[Date]])</f>
        <v>2025</v>
      </c>
      <c r="H151" s="9">
        <f>_xlfn.ISOWEEKNUM(Tableau2[[#This Row],[Date]])</f>
        <v>46</v>
      </c>
      <c r="S151">
        <v>-731</v>
      </c>
    </row>
    <row r="152" spans="1:19" hidden="1" x14ac:dyDescent="0.25">
      <c r="B152">
        <f t="shared" si="5"/>
        <v>111112</v>
      </c>
      <c r="C152" s="3">
        <v>45973</v>
      </c>
      <c r="D152">
        <v>8</v>
      </c>
      <c r="E152" s="9" t="str">
        <f>IF(Tableau2[[#This Row],[Project]]="","pas de projet",Tableau2[[#This Row],[Project]])</f>
        <v>pas de projet</v>
      </c>
      <c r="F152" s="9">
        <f>MONTH(Tableau2[[#This Row],[Date]])</f>
        <v>11</v>
      </c>
      <c r="G152" s="9">
        <f>YEAR(Tableau2[[#This Row],[Date]])</f>
        <v>2025</v>
      </c>
      <c r="H152" s="9">
        <f>_xlfn.ISOWEEKNUM(Tableau2[[#This Row],[Date]])</f>
        <v>46</v>
      </c>
      <c r="S152">
        <v>-730</v>
      </c>
    </row>
    <row r="153" spans="1:19" hidden="1" x14ac:dyDescent="0.25">
      <c r="B153">
        <f t="shared" si="5"/>
        <v>111112</v>
      </c>
      <c r="C153" s="3">
        <v>45972</v>
      </c>
      <c r="D153">
        <v>8</v>
      </c>
      <c r="E153" s="9" t="str">
        <f>IF(Tableau2[[#This Row],[Project]]="","pas de projet",Tableau2[[#This Row],[Project]])</f>
        <v>pas de projet</v>
      </c>
      <c r="F153" s="9">
        <f>MONTH(Tableau2[[#This Row],[Date]])</f>
        <v>11</v>
      </c>
      <c r="G153" s="9">
        <f>YEAR(Tableau2[[#This Row],[Date]])</f>
        <v>2025</v>
      </c>
      <c r="H153" s="9">
        <f>_xlfn.ISOWEEKNUM(Tableau2[[#This Row],[Date]])</f>
        <v>46</v>
      </c>
      <c r="S153">
        <v>-729</v>
      </c>
    </row>
    <row r="154" spans="1:19" hidden="1" x14ac:dyDescent="0.25">
      <c r="B154">
        <f t="shared" si="5"/>
        <v>111112</v>
      </c>
      <c r="C154" s="3">
        <v>45971</v>
      </c>
      <c r="D154">
        <v>8</v>
      </c>
      <c r="E154" s="9" t="str">
        <f>IF(Tableau2[[#This Row],[Project]]="","pas de projet",Tableau2[[#This Row],[Project]])</f>
        <v>pas de projet</v>
      </c>
      <c r="F154" s="9">
        <f>MONTH(Tableau2[[#This Row],[Date]])</f>
        <v>11</v>
      </c>
      <c r="G154" s="9">
        <f>YEAR(Tableau2[[#This Row],[Date]])</f>
        <v>2025</v>
      </c>
      <c r="H154" s="9">
        <f>_xlfn.ISOWEEKNUM(Tableau2[[#This Row],[Date]])</f>
        <v>46</v>
      </c>
      <c r="S154">
        <v>-728</v>
      </c>
    </row>
    <row r="155" spans="1:19" hidden="1" x14ac:dyDescent="0.25">
      <c r="B155">
        <f t="shared" si="5"/>
        <v>111112</v>
      </c>
      <c r="C155" s="3">
        <v>45968</v>
      </c>
      <c r="D155">
        <v>8</v>
      </c>
      <c r="E155" s="9" t="str">
        <f>IF(Tableau2[[#This Row],[Project]]="","pas de projet",Tableau2[[#This Row],[Project]])</f>
        <v>pas de projet</v>
      </c>
      <c r="F155" s="9">
        <f>MONTH(Tableau2[[#This Row],[Date]])</f>
        <v>11</v>
      </c>
      <c r="G155" s="9">
        <f>YEAR(Tableau2[[#This Row],[Date]])</f>
        <v>2025</v>
      </c>
      <c r="H155" s="9">
        <f>_xlfn.ISOWEEKNUM(Tableau2[[#This Row],[Date]])</f>
        <v>45</v>
      </c>
      <c r="S155">
        <v>-727</v>
      </c>
    </row>
    <row r="156" spans="1:19" hidden="1" x14ac:dyDescent="0.25">
      <c r="B156">
        <f t="shared" si="5"/>
        <v>111112</v>
      </c>
      <c r="C156" s="3">
        <v>45967</v>
      </c>
      <c r="D156">
        <v>8</v>
      </c>
      <c r="E156" s="9" t="str">
        <f>IF(Tableau2[[#This Row],[Project]]="","pas de projet",Tableau2[[#This Row],[Project]])</f>
        <v>pas de projet</v>
      </c>
      <c r="F156" s="9">
        <f>MONTH(Tableau2[[#This Row],[Date]])</f>
        <v>11</v>
      </c>
      <c r="G156" s="9">
        <f>YEAR(Tableau2[[#This Row],[Date]])</f>
        <v>2025</v>
      </c>
      <c r="H156" s="9">
        <f>_xlfn.ISOWEEKNUM(Tableau2[[#This Row],[Date]])</f>
        <v>45</v>
      </c>
      <c r="S156">
        <v>-726</v>
      </c>
    </row>
    <row r="157" spans="1:19" hidden="1" x14ac:dyDescent="0.25">
      <c r="B157">
        <f t="shared" si="5"/>
        <v>111112</v>
      </c>
      <c r="C157" s="3">
        <v>45966</v>
      </c>
      <c r="D157">
        <v>8</v>
      </c>
      <c r="E157" s="9" t="str">
        <f>IF(Tableau2[[#This Row],[Project]]="","pas de projet",Tableau2[[#This Row],[Project]])</f>
        <v>pas de projet</v>
      </c>
      <c r="F157" s="9">
        <f>MONTH(Tableau2[[#This Row],[Date]])</f>
        <v>11</v>
      </c>
      <c r="G157" s="9">
        <f>YEAR(Tableau2[[#This Row],[Date]])</f>
        <v>2025</v>
      </c>
      <c r="H157" s="9">
        <f>_xlfn.ISOWEEKNUM(Tableau2[[#This Row],[Date]])</f>
        <v>45</v>
      </c>
      <c r="S157">
        <v>-725</v>
      </c>
    </row>
    <row r="158" spans="1:19" hidden="1" x14ac:dyDescent="0.25">
      <c r="B158">
        <f t="shared" si="5"/>
        <v>111112</v>
      </c>
      <c r="C158" s="3">
        <v>45965</v>
      </c>
      <c r="D158">
        <v>8</v>
      </c>
      <c r="E158" s="9" t="str">
        <f>IF(Tableau2[[#This Row],[Project]]="","pas de projet",Tableau2[[#This Row],[Project]])</f>
        <v>pas de projet</v>
      </c>
      <c r="F158" s="9">
        <f>MONTH(Tableau2[[#This Row],[Date]])</f>
        <v>11</v>
      </c>
      <c r="G158" s="9">
        <f>YEAR(Tableau2[[#This Row],[Date]])</f>
        <v>2025</v>
      </c>
      <c r="H158" s="9">
        <f>_xlfn.ISOWEEKNUM(Tableau2[[#This Row],[Date]])</f>
        <v>45</v>
      </c>
      <c r="S158">
        <v>-724</v>
      </c>
    </row>
    <row r="159" spans="1:19" hidden="1" x14ac:dyDescent="0.25">
      <c r="B159">
        <f t="shared" si="5"/>
        <v>111112</v>
      </c>
      <c r="C159" s="3">
        <v>45964</v>
      </c>
      <c r="D159">
        <v>8</v>
      </c>
      <c r="E159" s="9" t="str">
        <f>IF(Tableau2[[#This Row],[Project]]="","pas de projet",Tableau2[[#This Row],[Project]])</f>
        <v>pas de projet</v>
      </c>
      <c r="F159" s="9">
        <f>MONTH(Tableau2[[#This Row],[Date]])</f>
        <v>11</v>
      </c>
      <c r="G159" s="9">
        <f>YEAR(Tableau2[[#This Row],[Date]])</f>
        <v>2025</v>
      </c>
      <c r="H159" s="9">
        <f>_xlfn.ISOWEEKNUM(Tableau2[[#This Row],[Date]])</f>
        <v>45</v>
      </c>
      <c r="S159">
        <v>-723</v>
      </c>
    </row>
    <row r="160" spans="1:19" hidden="1" x14ac:dyDescent="0.25">
      <c r="A160" t="s">
        <v>11</v>
      </c>
      <c r="B160">
        <f t="shared" si="5"/>
        <v>111112</v>
      </c>
      <c r="C160" s="3">
        <v>45969</v>
      </c>
      <c r="D160">
        <v>5</v>
      </c>
      <c r="E160" s="9" t="str">
        <f>IF(Tableau2[[#This Row],[Project]]="","pas de projet",Tableau2[[#This Row],[Project]])</f>
        <v>0NC376</v>
      </c>
      <c r="F160" s="9">
        <f>MONTH(Tableau2[[#This Row],[Date]])</f>
        <v>11</v>
      </c>
      <c r="G160" s="9">
        <f>YEAR(Tableau2[[#This Row],[Date]])</f>
        <v>2025</v>
      </c>
      <c r="H160" s="9">
        <f>_xlfn.ISOWEEKNUM(Tableau2[[#This Row],[Date]])</f>
        <v>45</v>
      </c>
      <c r="S160">
        <v>-722</v>
      </c>
    </row>
    <row r="161" spans="1:19" hidden="1" x14ac:dyDescent="0.25">
      <c r="A161" t="s">
        <v>10</v>
      </c>
      <c r="B161">
        <v>2</v>
      </c>
      <c r="C161" s="3">
        <v>45969</v>
      </c>
      <c r="D161">
        <v>5</v>
      </c>
      <c r="E161" s="9" t="str">
        <f>IF(Tableau2[[#This Row],[Project]]="","pas de projet",Tableau2[[#This Row],[Project]])</f>
        <v>0NC377</v>
      </c>
      <c r="F161" s="9">
        <f>MONTH(Tableau2[[#This Row],[Date]])</f>
        <v>11</v>
      </c>
      <c r="G161" s="9">
        <f>YEAR(Tableau2[[#This Row],[Date]])</f>
        <v>2025</v>
      </c>
      <c r="H161" s="9">
        <f>_xlfn.ISOWEEKNUM(Tableau2[[#This Row],[Date]])</f>
        <v>45</v>
      </c>
      <c r="S161">
        <v>-721</v>
      </c>
    </row>
    <row r="162" spans="1:19" hidden="1" x14ac:dyDescent="0.25">
      <c r="A162" t="s">
        <v>10</v>
      </c>
      <c r="B162">
        <v>2</v>
      </c>
      <c r="C162" s="3">
        <v>45969</v>
      </c>
      <c r="D162">
        <v>10</v>
      </c>
      <c r="E162" s="9" t="str">
        <f>IF(Tableau2[[#This Row],[Project]]="","pas de projet",Tableau2[[#This Row],[Project]])</f>
        <v>0NC377</v>
      </c>
      <c r="F162" s="9">
        <f>MONTH(Tableau2[[#This Row],[Date]])</f>
        <v>11</v>
      </c>
      <c r="G162" s="9">
        <f>YEAR(Tableau2[[#This Row],[Date]])</f>
        <v>2025</v>
      </c>
      <c r="H162" s="9">
        <f>_xlfn.ISOWEEKNUM(Tableau2[[#This Row],[Date]])</f>
        <v>45</v>
      </c>
      <c r="S162">
        <v>-720</v>
      </c>
    </row>
    <row r="163" spans="1:19" hidden="1" x14ac:dyDescent="0.25">
      <c r="A163" t="s">
        <v>10</v>
      </c>
      <c r="B163">
        <v>2</v>
      </c>
      <c r="C163" s="3">
        <v>45969</v>
      </c>
      <c r="D163">
        <v>15</v>
      </c>
      <c r="E163" s="9" t="str">
        <f>IF(Tableau2[[#This Row],[Project]]="","pas de projet",Tableau2[[#This Row],[Project]])</f>
        <v>0NC377</v>
      </c>
      <c r="F163" s="9">
        <f>MONTH(Tableau2[[#This Row],[Date]])</f>
        <v>11</v>
      </c>
      <c r="G163" s="9">
        <f>YEAR(Tableau2[[#This Row],[Date]])</f>
        <v>2025</v>
      </c>
      <c r="H163" s="9">
        <f>_xlfn.ISOWEEKNUM(Tableau2[[#This Row],[Date]])</f>
        <v>45</v>
      </c>
      <c r="S163">
        <v>-719</v>
      </c>
    </row>
    <row r="164" spans="1:19" hidden="1" x14ac:dyDescent="0.25">
      <c r="A164" t="s">
        <v>11</v>
      </c>
      <c r="B164">
        <v>2</v>
      </c>
      <c r="C164" s="3">
        <v>45969</v>
      </c>
      <c r="D164">
        <v>15</v>
      </c>
      <c r="E164" s="9" t="str">
        <f>IF(Tableau2[[#This Row],[Project]]="","pas de projet",Tableau2[[#This Row],[Project]])</f>
        <v>0NC376</v>
      </c>
      <c r="F164" s="9">
        <f>MONTH(Tableau2[[#This Row],[Date]])</f>
        <v>11</v>
      </c>
      <c r="G164" s="9">
        <f>YEAR(Tableau2[[#This Row],[Date]])</f>
        <v>2025</v>
      </c>
      <c r="H164" s="9">
        <f>_xlfn.ISOWEEKNUM(Tableau2[[#This Row],[Date]])</f>
        <v>45</v>
      </c>
      <c r="S164">
        <v>-718</v>
      </c>
    </row>
    <row r="165" spans="1:19" hidden="1" x14ac:dyDescent="0.25">
      <c r="A165" t="s">
        <v>10</v>
      </c>
      <c r="B165">
        <v>2</v>
      </c>
      <c r="C165" s="3">
        <v>45968</v>
      </c>
      <c r="D165">
        <v>8</v>
      </c>
      <c r="E165" s="9" t="str">
        <f>IF(Tableau2[[#This Row],[Project]]="","pas de projet",Tableau2[[#This Row],[Project]])</f>
        <v>0NC377</v>
      </c>
      <c r="F165" s="9">
        <f>MONTH(Tableau2[[#This Row],[Date]])</f>
        <v>11</v>
      </c>
      <c r="G165" s="9">
        <f>YEAR(Tableau2[[#This Row],[Date]])</f>
        <v>2025</v>
      </c>
      <c r="H165" s="9">
        <f>_xlfn.ISOWEEKNUM(Tableau2[[#This Row],[Date]])</f>
        <v>45</v>
      </c>
      <c r="S165">
        <v>-717</v>
      </c>
    </row>
    <row r="166" spans="1:19" hidden="1" x14ac:dyDescent="0.25">
      <c r="A166" t="s">
        <v>10</v>
      </c>
      <c r="B166">
        <v>2</v>
      </c>
      <c r="C166" s="3">
        <v>45968</v>
      </c>
      <c r="D166">
        <v>48</v>
      </c>
      <c r="E166" s="9" t="str">
        <f>IF(Tableau2[[#This Row],[Project]]="","pas de projet",Tableau2[[#This Row],[Project]])</f>
        <v>0NC377</v>
      </c>
      <c r="F166" s="9">
        <f>MONTH(Tableau2[[#This Row],[Date]])</f>
        <v>11</v>
      </c>
      <c r="G166" s="9">
        <f>YEAR(Tableau2[[#This Row],[Date]])</f>
        <v>2025</v>
      </c>
      <c r="H166" s="9">
        <f>_xlfn.ISOWEEKNUM(Tableau2[[#This Row],[Date]])</f>
        <v>45</v>
      </c>
      <c r="S166">
        <v>-716</v>
      </c>
    </row>
    <row r="167" spans="1:19" hidden="1" x14ac:dyDescent="0.25">
      <c r="A167" t="s">
        <v>11</v>
      </c>
      <c r="B167">
        <v>2</v>
      </c>
      <c r="C167" s="3">
        <v>45968</v>
      </c>
      <c r="D167">
        <v>24</v>
      </c>
      <c r="E167" s="9" t="str">
        <f>IF(Tableau2[[#This Row],[Project]]="","pas de projet",Tableau2[[#This Row],[Project]])</f>
        <v>0NC376</v>
      </c>
      <c r="F167" s="9">
        <f>MONTH(Tableau2[[#This Row],[Date]])</f>
        <v>11</v>
      </c>
      <c r="G167" s="9">
        <f>YEAR(Tableau2[[#This Row],[Date]])</f>
        <v>2025</v>
      </c>
      <c r="H167" s="9">
        <f>_xlfn.ISOWEEKNUM(Tableau2[[#This Row],[Date]])</f>
        <v>45</v>
      </c>
      <c r="S167">
        <v>-715</v>
      </c>
    </row>
    <row r="168" spans="1:19" hidden="1" x14ac:dyDescent="0.25">
      <c r="A168" t="s">
        <v>11</v>
      </c>
      <c r="B168">
        <v>2</v>
      </c>
      <c r="C168" s="3">
        <v>45968</v>
      </c>
      <c r="D168">
        <v>8</v>
      </c>
      <c r="E168" s="9" t="str">
        <f>IF(Tableau2[[#This Row],[Project]]="","pas de projet",Tableau2[[#This Row],[Project]])</f>
        <v>0NC376</v>
      </c>
      <c r="F168" s="9">
        <f>MONTH(Tableau2[[#This Row],[Date]])</f>
        <v>11</v>
      </c>
      <c r="G168" s="9">
        <f>YEAR(Tableau2[[#This Row],[Date]])</f>
        <v>2025</v>
      </c>
      <c r="H168" s="9">
        <f>_xlfn.ISOWEEKNUM(Tableau2[[#This Row],[Date]])</f>
        <v>45</v>
      </c>
      <c r="S168">
        <v>-714</v>
      </c>
    </row>
    <row r="169" spans="1:19" hidden="1" x14ac:dyDescent="0.25">
      <c r="A169" t="s">
        <v>10</v>
      </c>
      <c r="B169">
        <v>2</v>
      </c>
      <c r="C169" s="3">
        <v>45967</v>
      </c>
      <c r="D169">
        <v>8</v>
      </c>
      <c r="E169" s="9" t="str">
        <f>IF(Tableau2[[#This Row],[Project]]="","pas de projet",Tableau2[[#This Row],[Project]])</f>
        <v>0NC377</v>
      </c>
      <c r="F169" s="9">
        <f>MONTH(Tableau2[[#This Row],[Date]])</f>
        <v>11</v>
      </c>
      <c r="G169" s="9">
        <f>YEAR(Tableau2[[#This Row],[Date]])</f>
        <v>2025</v>
      </c>
      <c r="H169" s="9">
        <f>_xlfn.ISOWEEKNUM(Tableau2[[#This Row],[Date]])</f>
        <v>45</v>
      </c>
      <c r="S169">
        <v>-713</v>
      </c>
    </row>
    <row r="170" spans="1:19" hidden="1" x14ac:dyDescent="0.25">
      <c r="B170">
        <f>111111+1</f>
        <v>111112</v>
      </c>
      <c r="C170" s="3">
        <v>45971</v>
      </c>
      <c r="D170">
        <v>8</v>
      </c>
      <c r="E170" s="9" t="str">
        <f>IF(Tableau2[[#This Row],[Project]]="","pas de projet",Tableau2[[#This Row],[Project]])</f>
        <v>pas de projet</v>
      </c>
      <c r="F170" s="9">
        <f>MONTH(Tableau2[[#This Row],[Date]])</f>
        <v>11</v>
      </c>
      <c r="G170" s="9">
        <f>YEAR(Tableau2[[#This Row],[Date]])</f>
        <v>2025</v>
      </c>
      <c r="H170" s="9">
        <f>_xlfn.ISOWEEKNUM(Tableau2[[#This Row],[Date]])</f>
        <v>46</v>
      </c>
      <c r="S170">
        <v>-712</v>
      </c>
    </row>
    <row r="171" spans="1:19" hidden="1" x14ac:dyDescent="0.25">
      <c r="A171" t="s">
        <v>10</v>
      </c>
      <c r="B171">
        <v>2</v>
      </c>
      <c r="C171" s="3">
        <v>45967</v>
      </c>
      <c r="D171">
        <v>16</v>
      </c>
      <c r="E171" s="9" t="str">
        <f>IF(Tableau2[[#This Row],[Project]]="","pas de projet",Tableau2[[#This Row],[Project]])</f>
        <v>0NC377</v>
      </c>
      <c r="F171" s="9">
        <f>MONTH(Tableau2[[#This Row],[Date]])</f>
        <v>11</v>
      </c>
      <c r="G171" s="9">
        <f>YEAR(Tableau2[[#This Row],[Date]])</f>
        <v>2025</v>
      </c>
      <c r="H171" s="9">
        <f>_xlfn.ISOWEEKNUM(Tableau2[[#This Row],[Date]])</f>
        <v>45</v>
      </c>
      <c r="S171">
        <v>-711</v>
      </c>
    </row>
    <row r="172" spans="1:19" hidden="1" x14ac:dyDescent="0.25">
      <c r="A172" t="s">
        <v>10</v>
      </c>
      <c r="B172">
        <v>2</v>
      </c>
      <c r="C172" s="3">
        <v>45967</v>
      </c>
      <c r="D172">
        <v>24</v>
      </c>
      <c r="E172" s="9" t="str">
        <f>IF(Tableau2[[#This Row],[Project]]="","pas de projet",Tableau2[[#This Row],[Project]])</f>
        <v>0NC377</v>
      </c>
      <c r="F172" s="9">
        <f>MONTH(Tableau2[[#This Row],[Date]])</f>
        <v>11</v>
      </c>
      <c r="G172" s="9">
        <f>YEAR(Tableau2[[#This Row],[Date]])</f>
        <v>2025</v>
      </c>
      <c r="H172" s="9">
        <f>_xlfn.ISOWEEKNUM(Tableau2[[#This Row],[Date]])</f>
        <v>45</v>
      </c>
      <c r="S172">
        <v>-710</v>
      </c>
    </row>
    <row r="173" spans="1:19" hidden="1" x14ac:dyDescent="0.25">
      <c r="A173" t="s">
        <v>11</v>
      </c>
      <c r="B173">
        <v>2</v>
      </c>
      <c r="C173" s="3">
        <v>45967</v>
      </c>
      <c r="D173">
        <v>8</v>
      </c>
      <c r="E173" s="9" t="str">
        <f>IF(Tableau2[[#This Row],[Project]]="","pas de projet",Tableau2[[#This Row],[Project]])</f>
        <v>0NC376</v>
      </c>
      <c r="F173" s="9">
        <f>MONTH(Tableau2[[#This Row],[Date]])</f>
        <v>11</v>
      </c>
      <c r="G173" s="9">
        <f>YEAR(Tableau2[[#This Row],[Date]])</f>
        <v>2025</v>
      </c>
      <c r="H173" s="9">
        <f>_xlfn.ISOWEEKNUM(Tableau2[[#This Row],[Date]])</f>
        <v>45</v>
      </c>
      <c r="S173">
        <v>-709</v>
      </c>
    </row>
    <row r="174" spans="1:19" hidden="1" x14ac:dyDescent="0.25">
      <c r="A174" t="s">
        <v>13</v>
      </c>
      <c r="B174">
        <f t="shared" ref="B174:B190" si="6">111111+1</f>
        <v>111112</v>
      </c>
      <c r="C174" s="3">
        <v>45971</v>
      </c>
      <c r="D174">
        <v>3</v>
      </c>
      <c r="E174" s="9" t="str">
        <f>IF(Tableau2[[#This Row],[Project]]="","pas de projet",Tableau2[[#This Row],[Project]])</f>
        <v>0DC378</v>
      </c>
      <c r="F174" s="9">
        <f>MONTH(Tableau2[[#This Row],[Date]])</f>
        <v>11</v>
      </c>
      <c r="G174" s="9">
        <f>YEAR(Tableau2[[#This Row],[Date]])</f>
        <v>2025</v>
      </c>
      <c r="H174" s="9">
        <f>_xlfn.ISOWEEKNUM(Tableau2[[#This Row],[Date]])</f>
        <v>46</v>
      </c>
      <c r="S174">
        <v>-708</v>
      </c>
    </row>
    <row r="175" spans="1:19" hidden="1" x14ac:dyDescent="0.25">
      <c r="A175" t="s">
        <v>12</v>
      </c>
      <c r="B175">
        <f t="shared" si="6"/>
        <v>111112</v>
      </c>
      <c r="C175" s="3">
        <v>45971</v>
      </c>
      <c r="D175">
        <v>4</v>
      </c>
      <c r="E175" s="9" t="str">
        <f>IF(Tableau2[[#This Row],[Project]]="","pas de projet",Tableau2[[#This Row],[Project]])</f>
        <v>0DC377</v>
      </c>
      <c r="F175" s="9">
        <f>MONTH(Tableau2[[#This Row],[Date]])</f>
        <v>11</v>
      </c>
      <c r="G175" s="9">
        <f>YEAR(Tableau2[[#This Row],[Date]])</f>
        <v>2025</v>
      </c>
      <c r="H175" s="9">
        <f>_xlfn.ISOWEEKNUM(Tableau2[[#This Row],[Date]])</f>
        <v>46</v>
      </c>
      <c r="S175">
        <v>-707</v>
      </c>
    </row>
    <row r="176" spans="1:19" hidden="1" x14ac:dyDescent="0.25">
      <c r="A176" t="s">
        <v>15</v>
      </c>
      <c r="B176">
        <f t="shared" si="6"/>
        <v>111112</v>
      </c>
      <c r="C176" s="3">
        <v>45971</v>
      </c>
      <c r="D176">
        <v>1</v>
      </c>
      <c r="E176" s="9" t="str">
        <f>IF(Tableau2[[#This Row],[Project]]="","pas de projet",Tableau2[[#This Row],[Project]])</f>
        <v>C379ASH</v>
      </c>
      <c r="F176" s="9">
        <f>MONTH(Tableau2[[#This Row],[Date]])</f>
        <v>11</v>
      </c>
      <c r="G176" s="9">
        <f>YEAR(Tableau2[[#This Row],[Date]])</f>
        <v>2025</v>
      </c>
      <c r="H176" s="9">
        <f>_xlfn.ISOWEEKNUM(Tableau2[[#This Row],[Date]])</f>
        <v>46</v>
      </c>
      <c r="S176">
        <v>-706</v>
      </c>
    </row>
    <row r="177" spans="1:19" hidden="1" x14ac:dyDescent="0.25">
      <c r="B177">
        <f t="shared" si="6"/>
        <v>111112</v>
      </c>
      <c r="C177" s="3">
        <v>45971</v>
      </c>
      <c r="D177">
        <v>8</v>
      </c>
      <c r="E177" s="9" t="str">
        <f>IF(Tableau2[[#This Row],[Project]]="","pas de projet",Tableau2[[#This Row],[Project]])</f>
        <v>pas de projet</v>
      </c>
      <c r="F177" s="9">
        <f>MONTH(Tableau2[[#This Row],[Date]])</f>
        <v>11</v>
      </c>
      <c r="G177" s="9">
        <f>YEAR(Tableau2[[#This Row],[Date]])</f>
        <v>2025</v>
      </c>
      <c r="H177" s="9">
        <f>_xlfn.ISOWEEKNUM(Tableau2[[#This Row],[Date]])</f>
        <v>46</v>
      </c>
      <c r="S177">
        <v>-705</v>
      </c>
    </row>
    <row r="178" spans="1:19" hidden="1" x14ac:dyDescent="0.25">
      <c r="B178">
        <f t="shared" si="6"/>
        <v>111112</v>
      </c>
      <c r="C178" s="3">
        <v>45971</v>
      </c>
      <c r="D178">
        <v>8</v>
      </c>
      <c r="E178" s="9" t="str">
        <f>IF(Tableau2[[#This Row],[Project]]="","pas de projet",Tableau2[[#This Row],[Project]])</f>
        <v>pas de projet</v>
      </c>
      <c r="F178" s="9">
        <f>MONTH(Tableau2[[#This Row],[Date]])</f>
        <v>11</v>
      </c>
      <c r="G178" s="9">
        <f>YEAR(Tableau2[[#This Row],[Date]])</f>
        <v>2025</v>
      </c>
      <c r="H178" s="9">
        <f>_xlfn.ISOWEEKNUM(Tableau2[[#This Row],[Date]])</f>
        <v>46</v>
      </c>
      <c r="S178">
        <v>-704</v>
      </c>
    </row>
    <row r="179" spans="1:19" hidden="1" x14ac:dyDescent="0.25">
      <c r="B179">
        <f t="shared" si="6"/>
        <v>111112</v>
      </c>
      <c r="C179" s="3">
        <v>45971</v>
      </c>
      <c r="D179">
        <v>8</v>
      </c>
      <c r="E179" s="9" t="str">
        <f>IF(Tableau2[[#This Row],[Project]]="","pas de projet",Tableau2[[#This Row],[Project]])</f>
        <v>pas de projet</v>
      </c>
      <c r="F179" s="9">
        <f>MONTH(Tableau2[[#This Row],[Date]])</f>
        <v>11</v>
      </c>
      <c r="G179" s="9">
        <f>YEAR(Tableau2[[#This Row],[Date]])</f>
        <v>2025</v>
      </c>
      <c r="H179" s="9">
        <f>_xlfn.ISOWEEKNUM(Tableau2[[#This Row],[Date]])</f>
        <v>46</v>
      </c>
      <c r="S179">
        <v>-703</v>
      </c>
    </row>
    <row r="180" spans="1:19" hidden="1" x14ac:dyDescent="0.25">
      <c r="B180">
        <f t="shared" si="6"/>
        <v>111112</v>
      </c>
      <c r="C180" s="3">
        <v>45971</v>
      </c>
      <c r="D180">
        <v>8</v>
      </c>
      <c r="E180" s="9" t="str">
        <f>IF(Tableau2[[#This Row],[Project]]="","pas de projet",Tableau2[[#This Row],[Project]])</f>
        <v>pas de projet</v>
      </c>
      <c r="F180" s="9">
        <f>MONTH(Tableau2[[#This Row],[Date]])</f>
        <v>11</v>
      </c>
      <c r="G180" s="9">
        <f>YEAR(Tableau2[[#This Row],[Date]])</f>
        <v>2025</v>
      </c>
      <c r="H180" s="9">
        <f>_xlfn.ISOWEEKNUM(Tableau2[[#This Row],[Date]])</f>
        <v>46</v>
      </c>
      <c r="S180">
        <v>-702</v>
      </c>
    </row>
    <row r="181" spans="1:19" hidden="1" x14ac:dyDescent="0.25">
      <c r="B181">
        <f t="shared" si="6"/>
        <v>111112</v>
      </c>
      <c r="C181" s="3">
        <v>45971</v>
      </c>
      <c r="D181">
        <v>8</v>
      </c>
      <c r="E181" s="9" t="str">
        <f>IF(Tableau2[[#This Row],[Project]]="","pas de projet",Tableau2[[#This Row],[Project]])</f>
        <v>pas de projet</v>
      </c>
      <c r="F181" s="9">
        <f>MONTH(Tableau2[[#This Row],[Date]])</f>
        <v>11</v>
      </c>
      <c r="G181" s="9">
        <f>YEAR(Tableau2[[#This Row],[Date]])</f>
        <v>2025</v>
      </c>
      <c r="H181" s="9">
        <f>_xlfn.ISOWEEKNUM(Tableau2[[#This Row],[Date]])</f>
        <v>46</v>
      </c>
      <c r="S181">
        <v>-701</v>
      </c>
    </row>
    <row r="182" spans="1:19" hidden="1" x14ac:dyDescent="0.25">
      <c r="B182">
        <f t="shared" si="6"/>
        <v>111112</v>
      </c>
      <c r="C182" s="3">
        <v>45971</v>
      </c>
      <c r="D182">
        <v>8</v>
      </c>
      <c r="E182" s="9" t="str">
        <f>IF(Tableau2[[#This Row],[Project]]="","pas de projet",Tableau2[[#This Row],[Project]])</f>
        <v>pas de projet</v>
      </c>
      <c r="F182" s="9">
        <f>MONTH(Tableau2[[#This Row],[Date]])</f>
        <v>11</v>
      </c>
      <c r="G182" s="9">
        <f>YEAR(Tableau2[[#This Row],[Date]])</f>
        <v>2025</v>
      </c>
      <c r="H182" s="9">
        <f>_xlfn.ISOWEEKNUM(Tableau2[[#This Row],[Date]])</f>
        <v>46</v>
      </c>
      <c r="S182">
        <v>-700</v>
      </c>
    </row>
    <row r="183" spans="1:19" hidden="1" x14ac:dyDescent="0.25">
      <c r="B183">
        <f t="shared" si="6"/>
        <v>111112</v>
      </c>
      <c r="C183" s="3">
        <v>45971</v>
      </c>
      <c r="D183">
        <v>8</v>
      </c>
      <c r="E183" s="9" t="str">
        <f>IF(Tableau2[[#This Row],[Project]]="","pas de projet",Tableau2[[#This Row],[Project]])</f>
        <v>pas de projet</v>
      </c>
      <c r="F183" s="9">
        <f>MONTH(Tableau2[[#This Row],[Date]])</f>
        <v>11</v>
      </c>
      <c r="G183" s="9">
        <f>YEAR(Tableau2[[#This Row],[Date]])</f>
        <v>2025</v>
      </c>
      <c r="H183" s="9">
        <f>_xlfn.ISOWEEKNUM(Tableau2[[#This Row],[Date]])</f>
        <v>46</v>
      </c>
      <c r="S183">
        <v>-699</v>
      </c>
    </row>
    <row r="184" spans="1:19" hidden="1" x14ac:dyDescent="0.25">
      <c r="B184">
        <f t="shared" si="6"/>
        <v>111112</v>
      </c>
      <c r="C184" s="3">
        <v>45971</v>
      </c>
      <c r="D184">
        <v>8</v>
      </c>
      <c r="E184" s="9" t="str">
        <f>IF(Tableau2[[#This Row],[Project]]="","pas de projet",Tableau2[[#This Row],[Project]])</f>
        <v>pas de projet</v>
      </c>
      <c r="F184" s="9">
        <f>MONTH(Tableau2[[#This Row],[Date]])</f>
        <v>11</v>
      </c>
      <c r="G184" s="9">
        <f>YEAR(Tableau2[[#This Row],[Date]])</f>
        <v>2025</v>
      </c>
      <c r="H184" s="9">
        <f>_xlfn.ISOWEEKNUM(Tableau2[[#This Row],[Date]])</f>
        <v>46</v>
      </c>
      <c r="S184">
        <v>-698</v>
      </c>
    </row>
    <row r="185" spans="1:19" hidden="1" x14ac:dyDescent="0.25">
      <c r="B185">
        <f t="shared" si="6"/>
        <v>111112</v>
      </c>
      <c r="C185" s="3">
        <v>45971</v>
      </c>
      <c r="D185">
        <v>8</v>
      </c>
      <c r="E185" s="9" t="str">
        <f>IF(Tableau2[[#This Row],[Project]]="","pas de projet",Tableau2[[#This Row],[Project]])</f>
        <v>pas de projet</v>
      </c>
      <c r="F185" s="9">
        <f>MONTH(Tableau2[[#This Row],[Date]])</f>
        <v>11</v>
      </c>
      <c r="G185" s="9">
        <f>YEAR(Tableau2[[#This Row],[Date]])</f>
        <v>2025</v>
      </c>
      <c r="H185" s="9">
        <f>_xlfn.ISOWEEKNUM(Tableau2[[#This Row],[Date]])</f>
        <v>46</v>
      </c>
      <c r="S185">
        <v>-697</v>
      </c>
    </row>
    <row r="186" spans="1:19" hidden="1" x14ac:dyDescent="0.25">
      <c r="B186">
        <f t="shared" si="6"/>
        <v>111112</v>
      </c>
      <c r="C186" s="3">
        <v>45971</v>
      </c>
      <c r="D186">
        <v>8</v>
      </c>
      <c r="E186" s="9" t="str">
        <f>IF(Tableau2[[#This Row],[Project]]="","pas de projet",Tableau2[[#This Row],[Project]])</f>
        <v>pas de projet</v>
      </c>
      <c r="F186" s="9">
        <f>MONTH(Tableau2[[#This Row],[Date]])</f>
        <v>11</v>
      </c>
      <c r="G186" s="9">
        <f>YEAR(Tableau2[[#This Row],[Date]])</f>
        <v>2025</v>
      </c>
      <c r="H186" s="9">
        <f>_xlfn.ISOWEEKNUM(Tableau2[[#This Row],[Date]])</f>
        <v>46</v>
      </c>
      <c r="S186">
        <v>-696</v>
      </c>
    </row>
    <row r="187" spans="1:19" hidden="1" x14ac:dyDescent="0.25">
      <c r="B187">
        <f t="shared" si="6"/>
        <v>111112</v>
      </c>
      <c r="C187" s="3">
        <v>45971</v>
      </c>
      <c r="D187">
        <v>8</v>
      </c>
      <c r="E187" s="9" t="str">
        <f>IF(Tableau2[[#This Row],[Project]]="","pas de projet",Tableau2[[#This Row],[Project]])</f>
        <v>pas de projet</v>
      </c>
      <c r="F187" s="9">
        <f>MONTH(Tableau2[[#This Row],[Date]])</f>
        <v>11</v>
      </c>
      <c r="G187" s="9">
        <f>YEAR(Tableau2[[#This Row],[Date]])</f>
        <v>2025</v>
      </c>
      <c r="H187" s="9">
        <f>_xlfn.ISOWEEKNUM(Tableau2[[#This Row],[Date]])</f>
        <v>46</v>
      </c>
      <c r="S187">
        <v>-695</v>
      </c>
    </row>
    <row r="188" spans="1:19" hidden="1" x14ac:dyDescent="0.25">
      <c r="B188">
        <f t="shared" si="6"/>
        <v>111112</v>
      </c>
      <c r="C188" s="3">
        <v>45971</v>
      </c>
      <c r="D188">
        <v>8</v>
      </c>
      <c r="E188" s="9" t="str">
        <f>IF(Tableau2[[#This Row],[Project]]="","pas de projet",Tableau2[[#This Row],[Project]])</f>
        <v>pas de projet</v>
      </c>
      <c r="F188" s="9">
        <f>MONTH(Tableau2[[#This Row],[Date]])</f>
        <v>11</v>
      </c>
      <c r="G188" s="9">
        <f>YEAR(Tableau2[[#This Row],[Date]])</f>
        <v>2025</v>
      </c>
      <c r="H188" s="9">
        <f>_xlfn.ISOWEEKNUM(Tableau2[[#This Row],[Date]])</f>
        <v>46</v>
      </c>
      <c r="S188">
        <v>-694</v>
      </c>
    </row>
    <row r="189" spans="1:19" hidden="1" x14ac:dyDescent="0.25">
      <c r="B189">
        <f t="shared" si="6"/>
        <v>111112</v>
      </c>
      <c r="C189" s="3">
        <v>45971</v>
      </c>
      <c r="D189">
        <v>8</v>
      </c>
      <c r="E189" s="9" t="str">
        <f>IF(Tableau2[[#This Row],[Project]]="","pas de projet",Tableau2[[#This Row],[Project]])</f>
        <v>pas de projet</v>
      </c>
      <c r="F189" s="9">
        <f>MONTH(Tableau2[[#This Row],[Date]])</f>
        <v>11</v>
      </c>
      <c r="G189" s="9">
        <f>YEAR(Tableau2[[#This Row],[Date]])</f>
        <v>2025</v>
      </c>
      <c r="H189" s="9">
        <f>_xlfn.ISOWEEKNUM(Tableau2[[#This Row],[Date]])</f>
        <v>46</v>
      </c>
      <c r="S189">
        <v>-693</v>
      </c>
    </row>
    <row r="190" spans="1:19" hidden="1" x14ac:dyDescent="0.25">
      <c r="B190">
        <f t="shared" si="6"/>
        <v>111112</v>
      </c>
      <c r="C190" s="3">
        <v>45971</v>
      </c>
      <c r="D190">
        <v>8</v>
      </c>
      <c r="E190" s="9" t="str">
        <f>IF(Tableau2[[#This Row],[Project]]="","pas de projet",Tableau2[[#This Row],[Project]])</f>
        <v>pas de projet</v>
      </c>
      <c r="F190" s="9">
        <f>MONTH(Tableau2[[#This Row],[Date]])</f>
        <v>11</v>
      </c>
      <c r="G190" s="9">
        <f>YEAR(Tableau2[[#This Row],[Date]])</f>
        <v>2025</v>
      </c>
      <c r="H190" s="9">
        <f>_xlfn.ISOWEEKNUM(Tableau2[[#This Row],[Date]])</f>
        <v>46</v>
      </c>
      <c r="S190">
        <v>-692</v>
      </c>
    </row>
    <row r="191" spans="1:19" hidden="1" x14ac:dyDescent="0.25">
      <c r="A191" t="s">
        <v>12</v>
      </c>
      <c r="B191">
        <v>5</v>
      </c>
      <c r="C191" s="3">
        <v>45969</v>
      </c>
      <c r="D191">
        <v>5</v>
      </c>
      <c r="E191" s="9" t="str">
        <f>IF(Tableau2[[#This Row],[Project]]="","pas de projet",Tableau2[[#This Row],[Project]])</f>
        <v>0DC377</v>
      </c>
      <c r="F191" s="9">
        <f>MONTH(Tableau2[[#This Row],[Date]])</f>
        <v>11</v>
      </c>
      <c r="G191" s="9">
        <f>YEAR(Tableau2[[#This Row],[Date]])</f>
        <v>2025</v>
      </c>
      <c r="H191" s="9">
        <f>_xlfn.ISOWEEKNUM(Tableau2[[#This Row],[Date]])</f>
        <v>45</v>
      </c>
      <c r="S191">
        <v>-691</v>
      </c>
    </row>
    <row r="192" spans="1:19" hidden="1" x14ac:dyDescent="0.25">
      <c r="A192" t="s">
        <v>12</v>
      </c>
      <c r="B192">
        <v>5</v>
      </c>
      <c r="C192" s="3">
        <v>45969</v>
      </c>
      <c r="D192">
        <v>5</v>
      </c>
      <c r="E192" s="9" t="str">
        <f>IF(Tableau2[[#This Row],[Project]]="","pas de projet",Tableau2[[#This Row],[Project]])</f>
        <v>0DC377</v>
      </c>
      <c r="F192" s="9">
        <f>MONTH(Tableau2[[#This Row],[Date]])</f>
        <v>11</v>
      </c>
      <c r="G192" s="9">
        <f>YEAR(Tableau2[[#This Row],[Date]])</f>
        <v>2025</v>
      </c>
      <c r="H192" s="9">
        <f>_xlfn.ISOWEEKNUM(Tableau2[[#This Row],[Date]])</f>
        <v>45</v>
      </c>
      <c r="S192">
        <v>-690</v>
      </c>
    </row>
    <row r="193" spans="1:19" hidden="1" x14ac:dyDescent="0.25">
      <c r="A193" t="s">
        <v>13</v>
      </c>
      <c r="B193">
        <v>5</v>
      </c>
      <c r="C193" s="3">
        <v>45969</v>
      </c>
      <c r="D193">
        <v>5</v>
      </c>
      <c r="E193" s="9" t="str">
        <f>IF(Tableau2[[#This Row],[Project]]="","pas de projet",Tableau2[[#This Row],[Project]])</f>
        <v>0DC378</v>
      </c>
      <c r="F193" s="9">
        <f>MONTH(Tableau2[[#This Row],[Date]])</f>
        <v>11</v>
      </c>
      <c r="G193" s="9">
        <f>YEAR(Tableau2[[#This Row],[Date]])</f>
        <v>2025</v>
      </c>
      <c r="H193" s="9">
        <f>_xlfn.ISOWEEKNUM(Tableau2[[#This Row],[Date]])</f>
        <v>45</v>
      </c>
      <c r="S193">
        <v>-689</v>
      </c>
    </row>
    <row r="194" spans="1:19" hidden="1" x14ac:dyDescent="0.25">
      <c r="A194" t="s">
        <v>12</v>
      </c>
      <c r="B194">
        <v>5</v>
      </c>
      <c r="C194" s="3">
        <v>45969</v>
      </c>
      <c r="D194">
        <v>35</v>
      </c>
      <c r="E194" s="9" t="str">
        <f>IF(Tableau2[[#This Row],[Project]]="","pas de projet",Tableau2[[#This Row],[Project]])</f>
        <v>0DC377</v>
      </c>
      <c r="F194" s="9">
        <f>MONTH(Tableau2[[#This Row],[Date]])</f>
        <v>11</v>
      </c>
      <c r="G194" s="9">
        <f>YEAR(Tableau2[[#This Row],[Date]])</f>
        <v>2025</v>
      </c>
      <c r="H194" s="9">
        <f>_xlfn.ISOWEEKNUM(Tableau2[[#This Row],[Date]])</f>
        <v>45</v>
      </c>
      <c r="S194">
        <v>-688</v>
      </c>
    </row>
    <row r="195" spans="1:19" hidden="1" x14ac:dyDescent="0.25">
      <c r="B195">
        <f t="shared" ref="B195:B207" si="7">111111+1</f>
        <v>111112</v>
      </c>
      <c r="C195" s="3">
        <v>45971</v>
      </c>
      <c r="D195">
        <v>8</v>
      </c>
      <c r="E195" s="9" t="str">
        <f>IF(Tableau2[[#This Row],[Project]]="","pas de projet",Tableau2[[#This Row],[Project]])</f>
        <v>pas de projet</v>
      </c>
      <c r="F195" s="9">
        <f>MONTH(Tableau2[[#This Row],[Date]])</f>
        <v>11</v>
      </c>
      <c r="G195" s="9">
        <f>YEAR(Tableau2[[#This Row],[Date]])</f>
        <v>2025</v>
      </c>
      <c r="H195" s="9">
        <f>_xlfn.ISOWEEKNUM(Tableau2[[#This Row],[Date]])</f>
        <v>46</v>
      </c>
      <c r="S195">
        <v>-687</v>
      </c>
    </row>
    <row r="196" spans="1:19" hidden="1" x14ac:dyDescent="0.25">
      <c r="B196">
        <f t="shared" si="7"/>
        <v>111112</v>
      </c>
      <c r="C196" s="3">
        <v>45971</v>
      </c>
      <c r="D196">
        <v>8</v>
      </c>
      <c r="E196" s="9" t="str">
        <f>IF(Tableau2[[#This Row],[Project]]="","pas de projet",Tableau2[[#This Row],[Project]])</f>
        <v>pas de projet</v>
      </c>
      <c r="F196" s="9">
        <f>MONTH(Tableau2[[#This Row],[Date]])</f>
        <v>11</v>
      </c>
      <c r="G196" s="9">
        <f>YEAR(Tableau2[[#This Row],[Date]])</f>
        <v>2025</v>
      </c>
      <c r="H196" s="9">
        <f>_xlfn.ISOWEEKNUM(Tableau2[[#This Row],[Date]])</f>
        <v>46</v>
      </c>
      <c r="S196">
        <v>-686</v>
      </c>
    </row>
    <row r="197" spans="1:19" hidden="1" x14ac:dyDescent="0.25">
      <c r="B197">
        <f t="shared" si="7"/>
        <v>111112</v>
      </c>
      <c r="C197" s="3">
        <v>45971</v>
      </c>
      <c r="D197">
        <v>8</v>
      </c>
      <c r="E197" s="9" t="str">
        <f>IF(Tableau2[[#This Row],[Project]]="","pas de projet",Tableau2[[#This Row],[Project]])</f>
        <v>pas de projet</v>
      </c>
      <c r="F197" s="9">
        <f>MONTH(Tableau2[[#This Row],[Date]])</f>
        <v>11</v>
      </c>
      <c r="G197" s="9">
        <f>YEAR(Tableau2[[#This Row],[Date]])</f>
        <v>2025</v>
      </c>
      <c r="H197" s="9">
        <f>_xlfn.ISOWEEKNUM(Tableau2[[#This Row],[Date]])</f>
        <v>46</v>
      </c>
      <c r="S197">
        <v>-685</v>
      </c>
    </row>
    <row r="198" spans="1:19" hidden="1" x14ac:dyDescent="0.25">
      <c r="B198">
        <f t="shared" si="7"/>
        <v>111112</v>
      </c>
      <c r="C198" s="3">
        <v>45971</v>
      </c>
      <c r="D198">
        <v>8</v>
      </c>
      <c r="E198" s="9" t="str">
        <f>IF(Tableau2[[#This Row],[Project]]="","pas de projet",Tableau2[[#This Row],[Project]])</f>
        <v>pas de projet</v>
      </c>
      <c r="F198" s="9">
        <f>MONTH(Tableau2[[#This Row],[Date]])</f>
        <v>11</v>
      </c>
      <c r="G198" s="9">
        <f>YEAR(Tableau2[[#This Row],[Date]])</f>
        <v>2025</v>
      </c>
      <c r="H198" s="9">
        <f>_xlfn.ISOWEEKNUM(Tableau2[[#This Row],[Date]])</f>
        <v>46</v>
      </c>
      <c r="S198">
        <v>-684</v>
      </c>
    </row>
    <row r="199" spans="1:19" hidden="1" x14ac:dyDescent="0.25">
      <c r="B199">
        <f t="shared" si="7"/>
        <v>111112</v>
      </c>
      <c r="C199" s="3">
        <v>45971</v>
      </c>
      <c r="D199">
        <v>8</v>
      </c>
      <c r="E199" s="9" t="str">
        <f>IF(Tableau2[[#This Row],[Project]]="","pas de projet",Tableau2[[#This Row],[Project]])</f>
        <v>pas de projet</v>
      </c>
      <c r="F199" s="9">
        <f>MONTH(Tableau2[[#This Row],[Date]])</f>
        <v>11</v>
      </c>
      <c r="G199" s="9">
        <f>YEAR(Tableau2[[#This Row],[Date]])</f>
        <v>2025</v>
      </c>
      <c r="H199" s="9">
        <f>_xlfn.ISOWEEKNUM(Tableau2[[#This Row],[Date]])</f>
        <v>46</v>
      </c>
      <c r="S199">
        <v>-683</v>
      </c>
    </row>
    <row r="200" spans="1:19" hidden="1" x14ac:dyDescent="0.25">
      <c r="B200">
        <f t="shared" si="7"/>
        <v>111112</v>
      </c>
      <c r="C200" s="3">
        <v>45971</v>
      </c>
      <c r="D200">
        <v>8</v>
      </c>
      <c r="E200" s="9" t="str">
        <f>IF(Tableau2[[#This Row],[Project]]="","pas de projet",Tableau2[[#This Row],[Project]])</f>
        <v>pas de projet</v>
      </c>
      <c r="F200" s="9">
        <f>MONTH(Tableau2[[#This Row],[Date]])</f>
        <v>11</v>
      </c>
      <c r="G200" s="9">
        <f>YEAR(Tableau2[[#This Row],[Date]])</f>
        <v>2025</v>
      </c>
      <c r="H200" s="9">
        <f>_xlfn.ISOWEEKNUM(Tableau2[[#This Row],[Date]])</f>
        <v>46</v>
      </c>
      <c r="S200">
        <v>-682</v>
      </c>
    </row>
    <row r="201" spans="1:19" hidden="1" x14ac:dyDescent="0.25">
      <c r="B201">
        <f t="shared" si="7"/>
        <v>111112</v>
      </c>
      <c r="C201" s="3">
        <v>45971</v>
      </c>
      <c r="D201">
        <v>8</v>
      </c>
      <c r="E201" s="9" t="str">
        <f>IF(Tableau2[[#This Row],[Project]]="","pas de projet",Tableau2[[#This Row],[Project]])</f>
        <v>pas de projet</v>
      </c>
      <c r="F201" s="9">
        <f>MONTH(Tableau2[[#This Row],[Date]])</f>
        <v>11</v>
      </c>
      <c r="G201" s="9">
        <f>YEAR(Tableau2[[#This Row],[Date]])</f>
        <v>2025</v>
      </c>
      <c r="H201" s="9">
        <f>_xlfn.ISOWEEKNUM(Tableau2[[#This Row],[Date]])</f>
        <v>46</v>
      </c>
      <c r="S201">
        <v>-681</v>
      </c>
    </row>
    <row r="202" spans="1:19" hidden="1" x14ac:dyDescent="0.25">
      <c r="B202">
        <f t="shared" si="7"/>
        <v>111112</v>
      </c>
      <c r="C202" s="3">
        <v>45971</v>
      </c>
      <c r="D202">
        <v>8</v>
      </c>
      <c r="E202" s="9" t="str">
        <f>IF(Tableau2[[#This Row],[Project]]="","pas de projet",Tableau2[[#This Row],[Project]])</f>
        <v>pas de projet</v>
      </c>
      <c r="F202" s="9">
        <f>MONTH(Tableau2[[#This Row],[Date]])</f>
        <v>11</v>
      </c>
      <c r="G202" s="9">
        <f>YEAR(Tableau2[[#This Row],[Date]])</f>
        <v>2025</v>
      </c>
      <c r="H202" s="9">
        <f>_xlfn.ISOWEEKNUM(Tableau2[[#This Row],[Date]])</f>
        <v>46</v>
      </c>
      <c r="S202">
        <v>-680</v>
      </c>
    </row>
    <row r="203" spans="1:19" hidden="1" x14ac:dyDescent="0.25">
      <c r="B203">
        <f t="shared" si="7"/>
        <v>111112</v>
      </c>
      <c r="C203" s="3">
        <v>45971</v>
      </c>
      <c r="D203">
        <v>8</v>
      </c>
      <c r="E203" s="9" t="str">
        <f>IF(Tableau2[[#This Row],[Project]]="","pas de projet",Tableau2[[#This Row],[Project]])</f>
        <v>pas de projet</v>
      </c>
      <c r="F203" s="9">
        <f>MONTH(Tableau2[[#This Row],[Date]])</f>
        <v>11</v>
      </c>
      <c r="G203" s="9">
        <f>YEAR(Tableau2[[#This Row],[Date]])</f>
        <v>2025</v>
      </c>
      <c r="H203" s="9">
        <f>_xlfn.ISOWEEKNUM(Tableau2[[#This Row],[Date]])</f>
        <v>46</v>
      </c>
      <c r="S203">
        <v>-679</v>
      </c>
    </row>
    <row r="204" spans="1:19" hidden="1" x14ac:dyDescent="0.25">
      <c r="B204">
        <f t="shared" si="7"/>
        <v>111112</v>
      </c>
      <c r="C204" s="3">
        <v>45971</v>
      </c>
      <c r="D204">
        <v>8</v>
      </c>
      <c r="E204" s="9" t="str">
        <f>IF(Tableau2[[#This Row],[Project]]="","pas de projet",Tableau2[[#This Row],[Project]])</f>
        <v>pas de projet</v>
      </c>
      <c r="F204" s="9">
        <f>MONTH(Tableau2[[#This Row],[Date]])</f>
        <v>11</v>
      </c>
      <c r="G204" s="9">
        <f>YEAR(Tableau2[[#This Row],[Date]])</f>
        <v>2025</v>
      </c>
      <c r="H204" s="9">
        <f>_xlfn.ISOWEEKNUM(Tableau2[[#This Row],[Date]])</f>
        <v>46</v>
      </c>
      <c r="S204">
        <v>-678</v>
      </c>
    </row>
    <row r="205" spans="1:19" hidden="1" x14ac:dyDescent="0.25">
      <c r="B205">
        <f t="shared" si="7"/>
        <v>111112</v>
      </c>
      <c r="C205" s="3">
        <v>45971</v>
      </c>
      <c r="D205">
        <v>0</v>
      </c>
      <c r="E205" s="9" t="str">
        <f>IF(Tableau2[[#This Row],[Project]]="","pas de projet",Tableau2[[#This Row],[Project]])</f>
        <v>pas de projet</v>
      </c>
      <c r="F205" s="9">
        <f>MONTH(Tableau2[[#This Row],[Date]])</f>
        <v>11</v>
      </c>
      <c r="G205" s="9">
        <f>YEAR(Tableau2[[#This Row],[Date]])</f>
        <v>2025</v>
      </c>
      <c r="H205" s="9">
        <f>_xlfn.ISOWEEKNUM(Tableau2[[#This Row],[Date]])</f>
        <v>46</v>
      </c>
      <c r="S205">
        <v>-677</v>
      </c>
    </row>
    <row r="206" spans="1:19" hidden="1" x14ac:dyDescent="0.25">
      <c r="B206">
        <f t="shared" si="7"/>
        <v>111112</v>
      </c>
      <c r="C206" s="3">
        <v>45971</v>
      </c>
      <c r="D206">
        <v>8</v>
      </c>
      <c r="E206" s="9" t="str">
        <f>IF(Tableau2[[#This Row],[Project]]="","pas de projet",Tableau2[[#This Row],[Project]])</f>
        <v>pas de projet</v>
      </c>
      <c r="F206" s="9">
        <f>MONTH(Tableau2[[#This Row],[Date]])</f>
        <v>11</v>
      </c>
      <c r="G206" s="9">
        <f>YEAR(Tableau2[[#This Row],[Date]])</f>
        <v>2025</v>
      </c>
      <c r="H206" s="9">
        <f>_xlfn.ISOWEEKNUM(Tableau2[[#This Row],[Date]])</f>
        <v>46</v>
      </c>
      <c r="S206">
        <v>-676</v>
      </c>
    </row>
    <row r="207" spans="1:19" hidden="1" x14ac:dyDescent="0.25">
      <c r="B207">
        <f t="shared" si="7"/>
        <v>111112</v>
      </c>
      <c r="C207" s="3">
        <v>45971</v>
      </c>
      <c r="D207">
        <v>9</v>
      </c>
      <c r="E207" s="9" t="str">
        <f>IF(Tableau2[[#This Row],[Project]]="","pas de projet",Tableau2[[#This Row],[Project]])</f>
        <v>pas de projet</v>
      </c>
      <c r="F207" s="9">
        <f>MONTH(Tableau2[[#This Row],[Date]])</f>
        <v>11</v>
      </c>
      <c r="G207" s="9">
        <f>YEAR(Tableau2[[#This Row],[Date]])</f>
        <v>2025</v>
      </c>
      <c r="H207" s="9">
        <f>_xlfn.ISOWEEKNUM(Tableau2[[#This Row],[Date]])</f>
        <v>46</v>
      </c>
      <c r="S207">
        <v>-675</v>
      </c>
    </row>
    <row r="208" spans="1:19" hidden="1" x14ac:dyDescent="0.25">
      <c r="B208">
        <v>113</v>
      </c>
      <c r="C208" s="3">
        <v>45971</v>
      </c>
      <c r="D208">
        <v>8</v>
      </c>
      <c r="E208" s="9" t="str">
        <f>IF(Tableau2[[#This Row],[Project]]="","pas de projet",Tableau2[[#This Row],[Project]])</f>
        <v>pas de projet</v>
      </c>
      <c r="F208" s="9">
        <f>MONTH(Tableau2[[#This Row],[Date]])</f>
        <v>11</v>
      </c>
      <c r="G208" s="9">
        <f>YEAR(Tableau2[[#This Row],[Date]])</f>
        <v>2025</v>
      </c>
      <c r="H208" s="9">
        <f>_xlfn.ISOWEEKNUM(Tableau2[[#This Row],[Date]])</f>
        <v>46</v>
      </c>
      <c r="S208">
        <v>-674</v>
      </c>
    </row>
    <row r="209" spans="1:19" hidden="1" x14ac:dyDescent="0.25">
      <c r="B209">
        <v>113</v>
      </c>
      <c r="C209" s="3">
        <v>45971</v>
      </c>
      <c r="D209">
        <v>10</v>
      </c>
      <c r="E209" s="9" t="str">
        <f>IF(Tableau2[[#This Row],[Project]]="","pas de projet",Tableau2[[#This Row],[Project]])</f>
        <v>pas de projet</v>
      </c>
      <c r="F209" s="9">
        <f>MONTH(Tableau2[[#This Row],[Date]])</f>
        <v>11</v>
      </c>
      <c r="G209" s="9">
        <f>YEAR(Tableau2[[#This Row],[Date]])</f>
        <v>2025</v>
      </c>
      <c r="H209" s="9">
        <f>_xlfn.ISOWEEKNUM(Tableau2[[#This Row],[Date]])</f>
        <v>46</v>
      </c>
      <c r="S209">
        <v>-673</v>
      </c>
    </row>
    <row r="210" spans="1:19" hidden="1" x14ac:dyDescent="0.25">
      <c r="B210">
        <v>113</v>
      </c>
      <c r="C210" s="3">
        <v>45971</v>
      </c>
      <c r="D210">
        <v>8</v>
      </c>
      <c r="E210" s="9" t="str">
        <f>IF(Tableau2[[#This Row],[Project]]="","pas de projet",Tableau2[[#This Row],[Project]])</f>
        <v>pas de projet</v>
      </c>
      <c r="F210" s="9">
        <f>MONTH(Tableau2[[#This Row],[Date]])</f>
        <v>11</v>
      </c>
      <c r="G210" s="9">
        <f>YEAR(Tableau2[[#This Row],[Date]])</f>
        <v>2025</v>
      </c>
      <c r="H210" s="9">
        <f>_xlfn.ISOWEEKNUM(Tableau2[[#This Row],[Date]])</f>
        <v>46</v>
      </c>
      <c r="S210">
        <v>-672</v>
      </c>
    </row>
    <row r="211" spans="1:19" hidden="1" x14ac:dyDescent="0.25">
      <c r="B211">
        <v>113</v>
      </c>
      <c r="C211" s="3">
        <v>45971</v>
      </c>
      <c r="D211">
        <v>10</v>
      </c>
      <c r="E211" s="9" t="str">
        <f>IF(Tableau2[[#This Row],[Project]]="","pas de projet",Tableau2[[#This Row],[Project]])</f>
        <v>pas de projet</v>
      </c>
      <c r="F211" s="9">
        <f>MONTH(Tableau2[[#This Row],[Date]])</f>
        <v>11</v>
      </c>
      <c r="G211" s="9">
        <f>YEAR(Tableau2[[#This Row],[Date]])</f>
        <v>2025</v>
      </c>
      <c r="H211" s="9">
        <f>_xlfn.ISOWEEKNUM(Tableau2[[#This Row],[Date]])</f>
        <v>46</v>
      </c>
      <c r="S211">
        <v>-671</v>
      </c>
    </row>
    <row r="212" spans="1:19" hidden="1" x14ac:dyDescent="0.25">
      <c r="B212">
        <v>113</v>
      </c>
      <c r="C212" s="3">
        <v>45971</v>
      </c>
      <c r="D212">
        <v>8</v>
      </c>
      <c r="E212" s="9" t="str">
        <f>IF(Tableau2[[#This Row],[Project]]="","pas de projet",Tableau2[[#This Row],[Project]])</f>
        <v>pas de projet</v>
      </c>
      <c r="F212" s="9">
        <f>MONTH(Tableau2[[#This Row],[Date]])</f>
        <v>11</v>
      </c>
      <c r="G212" s="9">
        <f>YEAR(Tableau2[[#This Row],[Date]])</f>
        <v>2025</v>
      </c>
      <c r="H212" s="9">
        <f>_xlfn.ISOWEEKNUM(Tableau2[[#This Row],[Date]])</f>
        <v>46</v>
      </c>
      <c r="S212">
        <v>-670</v>
      </c>
    </row>
    <row r="213" spans="1:19" hidden="1" x14ac:dyDescent="0.25">
      <c r="B213">
        <v>113</v>
      </c>
      <c r="C213" s="3">
        <v>45971</v>
      </c>
      <c r="D213">
        <v>8</v>
      </c>
      <c r="E213" s="9" t="str">
        <f>IF(Tableau2[[#This Row],[Project]]="","pas de projet",Tableau2[[#This Row],[Project]])</f>
        <v>pas de projet</v>
      </c>
      <c r="F213" s="9">
        <f>MONTH(Tableau2[[#This Row],[Date]])</f>
        <v>11</v>
      </c>
      <c r="G213" s="9">
        <f>YEAR(Tableau2[[#This Row],[Date]])</f>
        <v>2025</v>
      </c>
      <c r="H213" s="9">
        <f>_xlfn.ISOWEEKNUM(Tableau2[[#This Row],[Date]])</f>
        <v>46</v>
      </c>
      <c r="S213">
        <v>-669</v>
      </c>
    </row>
    <row r="214" spans="1:19" hidden="1" x14ac:dyDescent="0.25">
      <c r="B214">
        <v>113</v>
      </c>
      <c r="C214" s="3">
        <v>45969</v>
      </c>
      <c r="D214">
        <v>0</v>
      </c>
      <c r="E214" s="9" t="str">
        <f>IF(Tableau2[[#This Row],[Project]]="","pas de projet",Tableau2[[#This Row],[Project]])</f>
        <v>pas de projet</v>
      </c>
      <c r="F214" s="9">
        <f>MONTH(Tableau2[[#This Row],[Date]])</f>
        <v>11</v>
      </c>
      <c r="G214" s="9">
        <f>YEAR(Tableau2[[#This Row],[Date]])</f>
        <v>2025</v>
      </c>
      <c r="H214" s="9">
        <f>_xlfn.ISOWEEKNUM(Tableau2[[#This Row],[Date]])</f>
        <v>45</v>
      </c>
      <c r="S214">
        <v>-668</v>
      </c>
    </row>
    <row r="215" spans="1:19" hidden="1" x14ac:dyDescent="0.25">
      <c r="B215">
        <v>113</v>
      </c>
      <c r="C215" s="3">
        <v>45969</v>
      </c>
      <c r="D215">
        <v>0</v>
      </c>
      <c r="E215" s="9" t="str">
        <f>IF(Tableau2[[#This Row],[Project]]="","pas de projet",Tableau2[[#This Row],[Project]])</f>
        <v>pas de projet</v>
      </c>
      <c r="F215" s="9">
        <f>MONTH(Tableau2[[#This Row],[Date]])</f>
        <v>11</v>
      </c>
      <c r="G215" s="9">
        <f>YEAR(Tableau2[[#This Row],[Date]])</f>
        <v>2025</v>
      </c>
      <c r="H215" s="9">
        <f>_xlfn.ISOWEEKNUM(Tableau2[[#This Row],[Date]])</f>
        <v>45</v>
      </c>
      <c r="S215">
        <v>-667</v>
      </c>
    </row>
    <row r="216" spans="1:19" hidden="1" x14ac:dyDescent="0.25">
      <c r="B216">
        <v>113</v>
      </c>
      <c r="C216" s="3">
        <v>45969</v>
      </c>
      <c r="D216">
        <v>0</v>
      </c>
      <c r="E216" s="9" t="str">
        <f>IF(Tableau2[[#This Row],[Project]]="","pas de projet",Tableau2[[#This Row],[Project]])</f>
        <v>pas de projet</v>
      </c>
      <c r="F216" s="9">
        <f>MONTH(Tableau2[[#This Row],[Date]])</f>
        <v>11</v>
      </c>
      <c r="G216" s="9">
        <f>YEAR(Tableau2[[#This Row],[Date]])</f>
        <v>2025</v>
      </c>
      <c r="H216" s="9">
        <f>_xlfn.ISOWEEKNUM(Tableau2[[#This Row],[Date]])</f>
        <v>45</v>
      </c>
      <c r="S216">
        <v>-666</v>
      </c>
    </row>
    <row r="217" spans="1:19" hidden="1" x14ac:dyDescent="0.25">
      <c r="B217">
        <v>113</v>
      </c>
      <c r="C217" s="3">
        <v>45969</v>
      </c>
      <c r="D217">
        <v>0</v>
      </c>
      <c r="E217" s="9" t="str">
        <f>IF(Tableau2[[#This Row],[Project]]="","pas de projet",Tableau2[[#This Row],[Project]])</f>
        <v>pas de projet</v>
      </c>
      <c r="F217" s="9">
        <f>MONTH(Tableau2[[#This Row],[Date]])</f>
        <v>11</v>
      </c>
      <c r="G217" s="9">
        <f>YEAR(Tableau2[[#This Row],[Date]])</f>
        <v>2025</v>
      </c>
      <c r="H217" s="9">
        <f>_xlfn.ISOWEEKNUM(Tableau2[[#This Row],[Date]])</f>
        <v>45</v>
      </c>
      <c r="S217">
        <v>-665</v>
      </c>
    </row>
    <row r="218" spans="1:19" hidden="1" x14ac:dyDescent="0.25">
      <c r="B218">
        <v>113</v>
      </c>
      <c r="C218" s="3">
        <v>45969</v>
      </c>
      <c r="D218">
        <v>5</v>
      </c>
      <c r="E218" s="9" t="str">
        <f>IF(Tableau2[[#This Row],[Project]]="","pas de projet",Tableau2[[#This Row],[Project]])</f>
        <v>pas de projet</v>
      </c>
      <c r="F218" s="9">
        <f>MONTH(Tableau2[[#This Row],[Date]])</f>
        <v>11</v>
      </c>
      <c r="G218" s="9">
        <f>YEAR(Tableau2[[#This Row],[Date]])</f>
        <v>2025</v>
      </c>
      <c r="H218" s="9">
        <f>_xlfn.ISOWEEKNUM(Tableau2[[#This Row],[Date]])</f>
        <v>45</v>
      </c>
      <c r="S218">
        <v>-664</v>
      </c>
    </row>
    <row r="219" spans="1:19" hidden="1" x14ac:dyDescent="0.25">
      <c r="B219">
        <v>113</v>
      </c>
      <c r="C219" s="3">
        <v>45969</v>
      </c>
      <c r="D219">
        <v>0</v>
      </c>
      <c r="E219" s="9" t="str">
        <f>IF(Tableau2[[#This Row],[Project]]="","pas de projet",Tableau2[[#This Row],[Project]])</f>
        <v>pas de projet</v>
      </c>
      <c r="F219" s="9">
        <f>MONTH(Tableau2[[#This Row],[Date]])</f>
        <v>11</v>
      </c>
      <c r="G219" s="9">
        <f>YEAR(Tableau2[[#This Row],[Date]])</f>
        <v>2025</v>
      </c>
      <c r="H219" s="9">
        <f>_xlfn.ISOWEEKNUM(Tableau2[[#This Row],[Date]])</f>
        <v>45</v>
      </c>
      <c r="S219">
        <v>-663</v>
      </c>
    </row>
    <row r="220" spans="1:19" hidden="1" x14ac:dyDescent="0.25">
      <c r="B220">
        <v>113</v>
      </c>
      <c r="C220" s="3">
        <v>45969</v>
      </c>
      <c r="D220">
        <v>0</v>
      </c>
      <c r="E220" s="9" t="str">
        <f>IF(Tableau2[[#This Row],[Project]]="","pas de projet",Tableau2[[#This Row],[Project]])</f>
        <v>pas de projet</v>
      </c>
      <c r="F220" s="9">
        <f>MONTH(Tableau2[[#This Row],[Date]])</f>
        <v>11</v>
      </c>
      <c r="G220" s="9">
        <f>YEAR(Tableau2[[#This Row],[Date]])</f>
        <v>2025</v>
      </c>
      <c r="H220" s="9">
        <f>_xlfn.ISOWEEKNUM(Tableau2[[#This Row],[Date]])</f>
        <v>45</v>
      </c>
      <c r="S220">
        <v>-662</v>
      </c>
    </row>
    <row r="221" spans="1:19" hidden="1" x14ac:dyDescent="0.25">
      <c r="A221">
        <v>30234</v>
      </c>
      <c r="B221">
        <v>113</v>
      </c>
      <c r="C221" s="3">
        <v>45971</v>
      </c>
      <c r="D221">
        <v>8</v>
      </c>
      <c r="E221" s="9">
        <f>IF(Tableau2[[#This Row],[Project]]="","pas de projet",Tableau2[[#This Row],[Project]])</f>
        <v>30234</v>
      </c>
      <c r="F221" s="9">
        <f>MONTH(Tableau2[[#This Row],[Date]])</f>
        <v>11</v>
      </c>
      <c r="G221" s="9">
        <f>YEAR(Tableau2[[#This Row],[Date]])</f>
        <v>2025</v>
      </c>
      <c r="H221" s="9">
        <f>_xlfn.ISOWEEKNUM(Tableau2[[#This Row],[Date]])</f>
        <v>46</v>
      </c>
      <c r="S221">
        <v>-661</v>
      </c>
    </row>
    <row r="222" spans="1:19" hidden="1" x14ac:dyDescent="0.25">
      <c r="A222">
        <v>30234</v>
      </c>
      <c r="B222">
        <v>113</v>
      </c>
      <c r="C222" s="3">
        <v>45971</v>
      </c>
      <c r="D222">
        <v>8</v>
      </c>
      <c r="E222" s="9">
        <f>IF(Tableau2[[#This Row],[Project]]="","pas de projet",Tableau2[[#This Row],[Project]])</f>
        <v>30234</v>
      </c>
      <c r="F222" s="9">
        <f>MONTH(Tableau2[[#This Row],[Date]])</f>
        <v>11</v>
      </c>
      <c r="G222" s="9">
        <f>YEAR(Tableau2[[#This Row],[Date]])</f>
        <v>2025</v>
      </c>
      <c r="H222" s="9">
        <f>_xlfn.ISOWEEKNUM(Tableau2[[#This Row],[Date]])</f>
        <v>46</v>
      </c>
      <c r="S222">
        <v>-660</v>
      </c>
    </row>
    <row r="223" spans="1:19" hidden="1" x14ac:dyDescent="0.25">
      <c r="A223">
        <v>30234</v>
      </c>
      <c r="B223">
        <v>113</v>
      </c>
      <c r="C223" s="3">
        <v>45971</v>
      </c>
      <c r="D223">
        <v>8</v>
      </c>
      <c r="E223" s="9">
        <f>IF(Tableau2[[#This Row],[Project]]="","pas de projet",Tableau2[[#This Row],[Project]])</f>
        <v>30234</v>
      </c>
      <c r="F223" s="9">
        <f>MONTH(Tableau2[[#This Row],[Date]])</f>
        <v>11</v>
      </c>
      <c r="G223" s="9">
        <f>YEAR(Tableau2[[#This Row],[Date]])</f>
        <v>2025</v>
      </c>
      <c r="H223" s="9">
        <f>_xlfn.ISOWEEKNUM(Tableau2[[#This Row],[Date]])</f>
        <v>46</v>
      </c>
      <c r="S223">
        <v>-659</v>
      </c>
    </row>
    <row r="224" spans="1:19" hidden="1" x14ac:dyDescent="0.25">
      <c r="A224">
        <v>30234</v>
      </c>
      <c r="B224">
        <v>113</v>
      </c>
      <c r="C224" s="3">
        <v>45971</v>
      </c>
      <c r="D224">
        <v>8</v>
      </c>
      <c r="E224" s="9">
        <f>IF(Tableau2[[#This Row],[Project]]="","pas de projet",Tableau2[[#This Row],[Project]])</f>
        <v>30234</v>
      </c>
      <c r="F224" s="9">
        <f>MONTH(Tableau2[[#This Row],[Date]])</f>
        <v>11</v>
      </c>
      <c r="G224" s="9">
        <f>YEAR(Tableau2[[#This Row],[Date]])</f>
        <v>2025</v>
      </c>
      <c r="H224" s="9">
        <f>_xlfn.ISOWEEKNUM(Tableau2[[#This Row],[Date]])</f>
        <v>46</v>
      </c>
      <c r="S224">
        <v>-658</v>
      </c>
    </row>
    <row r="225" spans="1:19" hidden="1" x14ac:dyDescent="0.25">
      <c r="A225">
        <v>30234</v>
      </c>
      <c r="B225">
        <v>113</v>
      </c>
      <c r="C225" s="3">
        <v>45971</v>
      </c>
      <c r="D225">
        <v>8</v>
      </c>
      <c r="E225" s="9">
        <f>IF(Tableau2[[#This Row],[Project]]="","pas de projet",Tableau2[[#This Row],[Project]])</f>
        <v>30234</v>
      </c>
      <c r="F225" s="9">
        <f>MONTH(Tableau2[[#This Row],[Date]])</f>
        <v>11</v>
      </c>
      <c r="G225" s="9">
        <f>YEAR(Tableau2[[#This Row],[Date]])</f>
        <v>2025</v>
      </c>
      <c r="H225" s="9">
        <f>_xlfn.ISOWEEKNUM(Tableau2[[#This Row],[Date]])</f>
        <v>46</v>
      </c>
      <c r="S225">
        <v>-657</v>
      </c>
    </row>
    <row r="226" spans="1:19" hidden="1" x14ac:dyDescent="0.25">
      <c r="A226">
        <v>30234</v>
      </c>
      <c r="B226">
        <v>113</v>
      </c>
      <c r="C226" s="3">
        <v>45971</v>
      </c>
      <c r="D226">
        <v>8</v>
      </c>
      <c r="E226" s="9">
        <f>IF(Tableau2[[#This Row],[Project]]="","pas de projet",Tableau2[[#This Row],[Project]])</f>
        <v>30234</v>
      </c>
      <c r="F226" s="9">
        <f>MONTH(Tableau2[[#This Row],[Date]])</f>
        <v>11</v>
      </c>
      <c r="G226" s="9">
        <f>YEAR(Tableau2[[#This Row],[Date]])</f>
        <v>2025</v>
      </c>
      <c r="H226" s="9">
        <f>_xlfn.ISOWEEKNUM(Tableau2[[#This Row],[Date]])</f>
        <v>46</v>
      </c>
      <c r="S226">
        <v>-656</v>
      </c>
    </row>
    <row r="227" spans="1:19" hidden="1" x14ac:dyDescent="0.25">
      <c r="A227" t="s">
        <v>22</v>
      </c>
      <c r="B227">
        <v>8</v>
      </c>
      <c r="C227" s="3">
        <v>45969</v>
      </c>
      <c r="D227">
        <v>100</v>
      </c>
      <c r="E227" s="9" t="str">
        <f>IF(Tableau2[[#This Row],[Project]]="","pas de projet",Tableau2[[#This Row],[Project]])</f>
        <v>0DC376</v>
      </c>
      <c r="F227" s="9">
        <f>MONTH(Tableau2[[#This Row],[Date]])</f>
        <v>11</v>
      </c>
      <c r="G227" s="9">
        <f>YEAR(Tableau2[[#This Row],[Date]])</f>
        <v>2025</v>
      </c>
      <c r="H227" s="9">
        <f>_xlfn.ISOWEEKNUM(Tableau2[[#This Row],[Date]])</f>
        <v>45</v>
      </c>
      <c r="S227">
        <v>-655</v>
      </c>
    </row>
    <row r="228" spans="1:19" hidden="1" x14ac:dyDescent="0.25">
      <c r="B228">
        <f t="shared" ref="B228:B232" si="8">111111+1</f>
        <v>111112</v>
      </c>
      <c r="C228" s="3">
        <v>45971</v>
      </c>
      <c r="D228">
        <v>8</v>
      </c>
      <c r="E228" s="9" t="str">
        <f>IF(Tableau2[[#This Row],[Project]]="","pas de projet",Tableau2[[#This Row],[Project]])</f>
        <v>pas de projet</v>
      </c>
      <c r="F228" s="9">
        <f>MONTH(Tableau2[[#This Row],[Date]])</f>
        <v>11</v>
      </c>
      <c r="G228" s="9">
        <f>YEAR(Tableau2[[#This Row],[Date]])</f>
        <v>2025</v>
      </c>
      <c r="H228" s="9">
        <f>_xlfn.ISOWEEKNUM(Tableau2[[#This Row],[Date]])</f>
        <v>46</v>
      </c>
      <c r="S228">
        <v>-654</v>
      </c>
    </row>
    <row r="229" spans="1:19" hidden="1" x14ac:dyDescent="0.25">
      <c r="A229" t="s">
        <v>13</v>
      </c>
      <c r="B229">
        <f t="shared" si="8"/>
        <v>111112</v>
      </c>
      <c r="C229" s="3">
        <v>45969</v>
      </c>
      <c r="D229">
        <v>7</v>
      </c>
      <c r="E229" s="9" t="str">
        <f>IF(Tableau2[[#This Row],[Project]]="","pas de projet",Tableau2[[#This Row],[Project]])</f>
        <v>0DC378</v>
      </c>
      <c r="F229" s="9">
        <f>MONTH(Tableau2[[#This Row],[Date]])</f>
        <v>11</v>
      </c>
      <c r="G229" s="9">
        <f>YEAR(Tableau2[[#This Row],[Date]])</f>
        <v>2025</v>
      </c>
      <c r="H229" s="9">
        <f>_xlfn.ISOWEEKNUM(Tableau2[[#This Row],[Date]])</f>
        <v>45</v>
      </c>
      <c r="S229">
        <v>-653</v>
      </c>
    </row>
    <row r="230" spans="1:19" hidden="1" x14ac:dyDescent="0.25">
      <c r="A230" t="s">
        <v>10</v>
      </c>
      <c r="B230">
        <f t="shared" si="8"/>
        <v>111112</v>
      </c>
      <c r="C230" s="3">
        <v>45968</v>
      </c>
      <c r="D230">
        <v>5</v>
      </c>
      <c r="E230" s="9" t="str">
        <f>IF(Tableau2[[#This Row],[Project]]="","pas de projet",Tableau2[[#This Row],[Project]])</f>
        <v>0NC377</v>
      </c>
      <c r="F230" s="9">
        <f>MONTH(Tableau2[[#This Row],[Date]])</f>
        <v>11</v>
      </c>
      <c r="G230" s="9">
        <f>YEAR(Tableau2[[#This Row],[Date]])</f>
        <v>2025</v>
      </c>
      <c r="H230" s="9">
        <f>_xlfn.ISOWEEKNUM(Tableau2[[#This Row],[Date]])</f>
        <v>45</v>
      </c>
      <c r="S230">
        <v>-652</v>
      </c>
    </row>
    <row r="231" spans="1:19" hidden="1" x14ac:dyDescent="0.25">
      <c r="A231" t="s">
        <v>32</v>
      </c>
      <c r="B231">
        <f t="shared" si="8"/>
        <v>111112</v>
      </c>
      <c r="C231" s="3">
        <v>45968</v>
      </c>
      <c r="D231">
        <v>3</v>
      </c>
      <c r="E231" s="9" t="str">
        <f>IF(Tableau2[[#This Row],[Project]]="","pas de projet",Tableau2[[#This Row],[Project]])</f>
        <v>0NC378</v>
      </c>
      <c r="F231" s="9">
        <f>MONTH(Tableau2[[#This Row],[Date]])</f>
        <v>11</v>
      </c>
      <c r="G231" s="9">
        <f>YEAR(Tableau2[[#This Row],[Date]])</f>
        <v>2025</v>
      </c>
      <c r="H231" s="9">
        <f>_xlfn.ISOWEEKNUM(Tableau2[[#This Row],[Date]])</f>
        <v>45</v>
      </c>
      <c r="S231">
        <v>-651</v>
      </c>
    </row>
    <row r="232" spans="1:19" hidden="1" x14ac:dyDescent="0.25">
      <c r="A232" t="s">
        <v>13</v>
      </c>
      <c r="B232">
        <f t="shared" si="8"/>
        <v>111112</v>
      </c>
      <c r="C232" s="3">
        <v>45967</v>
      </c>
      <c r="D232">
        <v>8</v>
      </c>
      <c r="E232" s="9" t="str">
        <f>IF(Tableau2[[#This Row],[Project]]="","pas de projet",Tableau2[[#This Row],[Project]])</f>
        <v>0DC378</v>
      </c>
      <c r="F232" s="9">
        <f>MONTH(Tableau2[[#This Row],[Date]])</f>
        <v>11</v>
      </c>
      <c r="G232" s="9">
        <f>YEAR(Tableau2[[#This Row],[Date]])</f>
        <v>2025</v>
      </c>
      <c r="H232" s="9">
        <f>_xlfn.ISOWEEKNUM(Tableau2[[#This Row],[Date]])</f>
        <v>45</v>
      </c>
      <c r="S232">
        <v>-650</v>
      </c>
    </row>
    <row r="233" spans="1:19" hidden="1" x14ac:dyDescent="0.25">
      <c r="A233" t="s">
        <v>15</v>
      </c>
      <c r="B233">
        <v>6</v>
      </c>
      <c r="C233" s="3">
        <v>45969</v>
      </c>
      <c r="D233">
        <v>11</v>
      </c>
      <c r="E233" s="9" t="str">
        <f>IF(Tableau2[[#This Row],[Project]]="","pas de projet",Tableau2[[#This Row],[Project]])</f>
        <v>C379ASH</v>
      </c>
      <c r="F233" s="9">
        <f>MONTH(Tableau2[[#This Row],[Date]])</f>
        <v>11</v>
      </c>
      <c r="G233" s="9">
        <f>YEAR(Tableau2[[#This Row],[Date]])</f>
        <v>2025</v>
      </c>
      <c r="H233" s="9">
        <f>_xlfn.ISOWEEKNUM(Tableau2[[#This Row],[Date]])</f>
        <v>45</v>
      </c>
      <c r="S233">
        <v>-649</v>
      </c>
    </row>
    <row r="234" spans="1:19" hidden="1" x14ac:dyDescent="0.25">
      <c r="A234" t="s">
        <v>38</v>
      </c>
      <c r="B234">
        <v>6</v>
      </c>
      <c r="C234" s="3">
        <v>45969</v>
      </c>
      <c r="D234">
        <v>11</v>
      </c>
      <c r="E234" s="9" t="str">
        <f>IF(Tableau2[[#This Row],[Project]]="","pas de projet",Tableau2[[#This Row],[Project]])</f>
        <v>0SC378</v>
      </c>
      <c r="F234" s="9">
        <f>MONTH(Tableau2[[#This Row],[Date]])</f>
        <v>11</v>
      </c>
      <c r="G234" s="9">
        <f>YEAR(Tableau2[[#This Row],[Date]])</f>
        <v>2025</v>
      </c>
      <c r="H234" s="9">
        <f>_xlfn.ISOWEEKNUM(Tableau2[[#This Row],[Date]])</f>
        <v>45</v>
      </c>
      <c r="S234">
        <v>-648</v>
      </c>
    </row>
    <row r="235" spans="1:19" hidden="1" x14ac:dyDescent="0.25">
      <c r="A235" t="s">
        <v>15</v>
      </c>
      <c r="B235">
        <v>6</v>
      </c>
      <c r="C235" s="3">
        <v>45969</v>
      </c>
      <c r="D235">
        <v>31</v>
      </c>
      <c r="E235" s="9" t="str">
        <f>IF(Tableau2[[#This Row],[Project]]="","pas de projet",Tableau2[[#This Row],[Project]])</f>
        <v>C379ASH</v>
      </c>
      <c r="F235" s="9">
        <f>MONTH(Tableau2[[#This Row],[Date]])</f>
        <v>11</v>
      </c>
      <c r="G235" s="9">
        <f>YEAR(Tableau2[[#This Row],[Date]])</f>
        <v>2025</v>
      </c>
      <c r="H235" s="9">
        <f>_xlfn.ISOWEEKNUM(Tableau2[[#This Row],[Date]])</f>
        <v>45</v>
      </c>
      <c r="S235">
        <v>-647</v>
      </c>
    </row>
    <row r="236" spans="1:19" hidden="1" x14ac:dyDescent="0.25">
      <c r="A236" t="s">
        <v>10</v>
      </c>
      <c r="B236">
        <v>6</v>
      </c>
      <c r="C236" s="3">
        <v>45969</v>
      </c>
      <c r="D236">
        <v>10</v>
      </c>
      <c r="E236" s="9" t="str">
        <f>IF(Tableau2[[#This Row],[Project]]="","pas de projet",Tableau2[[#This Row],[Project]])</f>
        <v>0NC377</v>
      </c>
      <c r="F236" s="9">
        <f>MONTH(Tableau2[[#This Row],[Date]])</f>
        <v>11</v>
      </c>
      <c r="G236" s="9">
        <f>YEAR(Tableau2[[#This Row],[Date]])</f>
        <v>2025</v>
      </c>
      <c r="H236" s="9">
        <f>_xlfn.ISOWEEKNUM(Tableau2[[#This Row],[Date]])</f>
        <v>45</v>
      </c>
      <c r="S236">
        <v>-646</v>
      </c>
    </row>
    <row r="237" spans="1:19" hidden="1" x14ac:dyDescent="0.25">
      <c r="A237" t="s">
        <v>15</v>
      </c>
      <c r="B237">
        <v>6</v>
      </c>
      <c r="C237" s="3">
        <v>45969</v>
      </c>
      <c r="D237">
        <v>9</v>
      </c>
      <c r="E237" s="9" t="str">
        <f>IF(Tableau2[[#This Row],[Project]]="","pas de projet",Tableau2[[#This Row],[Project]])</f>
        <v>C379ASH</v>
      </c>
      <c r="F237" s="9">
        <f>MONTH(Tableau2[[#This Row],[Date]])</f>
        <v>11</v>
      </c>
      <c r="G237" s="9">
        <f>YEAR(Tableau2[[#This Row],[Date]])</f>
        <v>2025</v>
      </c>
      <c r="H237" s="9">
        <f>_xlfn.ISOWEEKNUM(Tableau2[[#This Row],[Date]])</f>
        <v>45</v>
      </c>
      <c r="S237">
        <v>-645</v>
      </c>
    </row>
    <row r="238" spans="1:19" hidden="1" x14ac:dyDescent="0.25">
      <c r="A238" t="s">
        <v>15</v>
      </c>
      <c r="B238">
        <v>6</v>
      </c>
      <c r="C238" s="3">
        <v>45969</v>
      </c>
      <c r="D238">
        <v>10</v>
      </c>
      <c r="E238" s="9" t="str">
        <f>IF(Tableau2[[#This Row],[Project]]="","pas de projet",Tableau2[[#This Row],[Project]])</f>
        <v>C379ASH</v>
      </c>
      <c r="F238" s="9">
        <f>MONTH(Tableau2[[#This Row],[Date]])</f>
        <v>11</v>
      </c>
      <c r="G238" s="9">
        <f>YEAR(Tableau2[[#This Row],[Date]])</f>
        <v>2025</v>
      </c>
      <c r="H238" s="9">
        <f>_xlfn.ISOWEEKNUM(Tableau2[[#This Row],[Date]])</f>
        <v>45</v>
      </c>
      <c r="S238">
        <v>-644</v>
      </c>
    </row>
    <row r="239" spans="1:19" hidden="1" x14ac:dyDescent="0.25">
      <c r="A239" t="s">
        <v>32</v>
      </c>
      <c r="B239">
        <v>6</v>
      </c>
      <c r="C239" s="3">
        <v>45969</v>
      </c>
      <c r="D239">
        <v>4.5</v>
      </c>
      <c r="E239" s="9" t="str">
        <f>IF(Tableau2[[#This Row],[Project]]="","pas de projet",Tableau2[[#This Row],[Project]])</f>
        <v>0NC378</v>
      </c>
      <c r="F239" s="9">
        <f>MONTH(Tableau2[[#This Row],[Date]])</f>
        <v>11</v>
      </c>
      <c r="G239" s="9">
        <f>YEAR(Tableau2[[#This Row],[Date]])</f>
        <v>2025</v>
      </c>
      <c r="H239" s="9">
        <f>_xlfn.ISOWEEKNUM(Tableau2[[#This Row],[Date]])</f>
        <v>45</v>
      </c>
      <c r="S239">
        <v>-643</v>
      </c>
    </row>
    <row r="240" spans="1:19" hidden="1" x14ac:dyDescent="0.25">
      <c r="A240" t="s">
        <v>32</v>
      </c>
      <c r="B240">
        <v>6</v>
      </c>
      <c r="C240" s="3">
        <v>45969</v>
      </c>
      <c r="D240">
        <v>4.5</v>
      </c>
      <c r="E240" s="9" t="str">
        <f>IF(Tableau2[[#This Row],[Project]]="","pas de projet",Tableau2[[#This Row],[Project]])</f>
        <v>0NC378</v>
      </c>
      <c r="F240" s="9">
        <f>MONTH(Tableau2[[#This Row],[Date]])</f>
        <v>11</v>
      </c>
      <c r="G240" s="9">
        <f>YEAR(Tableau2[[#This Row],[Date]])</f>
        <v>2025</v>
      </c>
      <c r="H240" s="9">
        <f>_xlfn.ISOWEEKNUM(Tableau2[[#This Row],[Date]])</f>
        <v>45</v>
      </c>
      <c r="S240">
        <v>-642</v>
      </c>
    </row>
    <row r="241" spans="1:19" hidden="1" x14ac:dyDescent="0.25">
      <c r="A241" t="s">
        <v>10</v>
      </c>
      <c r="B241">
        <f t="shared" ref="B241:B242" si="9">111111+1</f>
        <v>111112</v>
      </c>
      <c r="C241" s="3">
        <v>45969</v>
      </c>
      <c r="D241">
        <v>2</v>
      </c>
      <c r="E241" s="9" t="str">
        <f>IF(Tableau2[[#This Row],[Project]]="","pas de projet",Tableau2[[#This Row],[Project]])</f>
        <v>0NC377</v>
      </c>
      <c r="F241" s="9">
        <f>MONTH(Tableau2[[#This Row],[Date]])</f>
        <v>11</v>
      </c>
      <c r="G241" s="9">
        <f>YEAR(Tableau2[[#This Row],[Date]])</f>
        <v>2025</v>
      </c>
      <c r="H241" s="9">
        <f>_xlfn.ISOWEEKNUM(Tableau2[[#This Row],[Date]])</f>
        <v>45</v>
      </c>
      <c r="S241">
        <v>-641</v>
      </c>
    </row>
    <row r="242" spans="1:19" hidden="1" x14ac:dyDescent="0.25">
      <c r="A242" t="s">
        <v>15</v>
      </c>
      <c r="B242">
        <f t="shared" si="9"/>
        <v>111112</v>
      </c>
      <c r="C242" s="3">
        <v>45969</v>
      </c>
      <c r="D242">
        <v>3</v>
      </c>
      <c r="E242" s="9" t="str">
        <f>IF(Tableau2[[#This Row],[Project]]="","pas de projet",Tableau2[[#This Row],[Project]])</f>
        <v>C379ASH</v>
      </c>
      <c r="F242" s="9">
        <f>MONTH(Tableau2[[#This Row],[Date]])</f>
        <v>11</v>
      </c>
      <c r="G242" s="9">
        <f>YEAR(Tableau2[[#This Row],[Date]])</f>
        <v>2025</v>
      </c>
      <c r="H242" s="9">
        <f>_xlfn.ISOWEEKNUM(Tableau2[[#This Row],[Date]])</f>
        <v>45</v>
      </c>
      <c r="S242">
        <v>-640</v>
      </c>
    </row>
    <row r="243" spans="1:19" hidden="1" x14ac:dyDescent="0.25">
      <c r="A243" t="s">
        <v>13</v>
      </c>
      <c r="B243">
        <v>4</v>
      </c>
      <c r="C243" s="3">
        <v>45969</v>
      </c>
      <c r="D243">
        <v>10</v>
      </c>
      <c r="E243" s="9" t="str">
        <f>IF(Tableau2[[#This Row],[Project]]="","pas de projet",Tableau2[[#This Row],[Project]])</f>
        <v>0DC378</v>
      </c>
      <c r="F243" s="9">
        <f>MONTH(Tableau2[[#This Row],[Date]])</f>
        <v>11</v>
      </c>
      <c r="G243" s="9">
        <f>YEAR(Tableau2[[#This Row],[Date]])</f>
        <v>2025</v>
      </c>
      <c r="H243" s="9">
        <f>_xlfn.ISOWEEKNUM(Tableau2[[#This Row],[Date]])</f>
        <v>45</v>
      </c>
      <c r="S243">
        <v>-639</v>
      </c>
    </row>
    <row r="244" spans="1:19" hidden="1" x14ac:dyDescent="0.25">
      <c r="A244" t="s">
        <v>9</v>
      </c>
      <c r="B244">
        <v>4</v>
      </c>
      <c r="C244" s="3">
        <v>45969</v>
      </c>
      <c r="D244">
        <v>10</v>
      </c>
      <c r="E244" s="9" t="str">
        <f>IF(Tableau2[[#This Row],[Project]]="","pas de projet",Tableau2[[#This Row],[Project]])</f>
        <v>0SC377</v>
      </c>
      <c r="F244" s="9">
        <f>MONTH(Tableau2[[#This Row],[Date]])</f>
        <v>11</v>
      </c>
      <c r="G244" s="9">
        <f>YEAR(Tableau2[[#This Row],[Date]])</f>
        <v>2025</v>
      </c>
      <c r="H244" s="9">
        <f>_xlfn.ISOWEEKNUM(Tableau2[[#This Row],[Date]])</f>
        <v>45</v>
      </c>
      <c r="S244">
        <v>-638</v>
      </c>
    </row>
    <row r="245" spans="1:19" hidden="1" x14ac:dyDescent="0.25">
      <c r="A245" t="s">
        <v>13</v>
      </c>
      <c r="B245">
        <v>4</v>
      </c>
      <c r="C245" s="3">
        <v>45969</v>
      </c>
      <c r="D245">
        <v>10</v>
      </c>
      <c r="E245" s="9" t="str">
        <f>IF(Tableau2[[#This Row],[Project]]="","pas de projet",Tableau2[[#This Row],[Project]])</f>
        <v>0DC378</v>
      </c>
      <c r="F245" s="9">
        <f>MONTH(Tableau2[[#This Row],[Date]])</f>
        <v>11</v>
      </c>
      <c r="G245" s="9">
        <f>YEAR(Tableau2[[#This Row],[Date]])</f>
        <v>2025</v>
      </c>
      <c r="H245" s="9">
        <f>_xlfn.ISOWEEKNUM(Tableau2[[#This Row],[Date]])</f>
        <v>45</v>
      </c>
      <c r="S245">
        <v>-637</v>
      </c>
    </row>
    <row r="246" spans="1:19" hidden="1" x14ac:dyDescent="0.25">
      <c r="A246" t="s">
        <v>13</v>
      </c>
      <c r="B246">
        <v>4</v>
      </c>
      <c r="C246" s="3">
        <v>45969</v>
      </c>
      <c r="D246">
        <v>5</v>
      </c>
      <c r="E246" s="9" t="str">
        <f>IF(Tableau2[[#This Row],[Project]]="","pas de projet",Tableau2[[#This Row],[Project]])</f>
        <v>0DC378</v>
      </c>
      <c r="F246" s="9">
        <f>MONTH(Tableau2[[#This Row],[Date]])</f>
        <v>11</v>
      </c>
      <c r="G246" s="9">
        <f>YEAR(Tableau2[[#This Row],[Date]])</f>
        <v>2025</v>
      </c>
      <c r="H246" s="9">
        <f>_xlfn.ISOWEEKNUM(Tableau2[[#This Row],[Date]])</f>
        <v>45</v>
      </c>
      <c r="S246">
        <v>-636</v>
      </c>
    </row>
    <row r="247" spans="1:19" hidden="1" x14ac:dyDescent="0.25">
      <c r="A247" t="s">
        <v>13</v>
      </c>
      <c r="B247">
        <v>4</v>
      </c>
      <c r="C247" s="3">
        <v>45969</v>
      </c>
      <c r="D247">
        <v>10</v>
      </c>
      <c r="E247" s="9" t="str">
        <f>IF(Tableau2[[#This Row],[Project]]="","pas de projet",Tableau2[[#This Row],[Project]])</f>
        <v>0DC378</v>
      </c>
      <c r="F247" s="9">
        <f>MONTH(Tableau2[[#This Row],[Date]])</f>
        <v>11</v>
      </c>
      <c r="G247" s="9">
        <f>YEAR(Tableau2[[#This Row],[Date]])</f>
        <v>2025</v>
      </c>
      <c r="H247" s="9">
        <f>_xlfn.ISOWEEKNUM(Tableau2[[#This Row],[Date]])</f>
        <v>45</v>
      </c>
      <c r="S247">
        <v>-635</v>
      </c>
    </row>
    <row r="248" spans="1:19" hidden="1" x14ac:dyDescent="0.25">
      <c r="A248" t="s">
        <v>13</v>
      </c>
      <c r="B248">
        <v>4</v>
      </c>
      <c r="C248" s="3">
        <v>45969</v>
      </c>
      <c r="D248">
        <v>10</v>
      </c>
      <c r="E248" s="9" t="str">
        <f>IF(Tableau2[[#This Row],[Project]]="","pas de projet",Tableau2[[#This Row],[Project]])</f>
        <v>0DC378</v>
      </c>
      <c r="F248" s="9">
        <f>MONTH(Tableau2[[#This Row],[Date]])</f>
        <v>11</v>
      </c>
      <c r="G248" s="9">
        <f>YEAR(Tableau2[[#This Row],[Date]])</f>
        <v>2025</v>
      </c>
      <c r="H248" s="9">
        <f>_xlfn.ISOWEEKNUM(Tableau2[[#This Row],[Date]])</f>
        <v>45</v>
      </c>
      <c r="S248">
        <v>-634</v>
      </c>
    </row>
    <row r="249" spans="1:19" hidden="1" x14ac:dyDescent="0.25">
      <c r="A249" t="s">
        <v>10</v>
      </c>
      <c r="B249">
        <v>4</v>
      </c>
      <c r="C249" s="3">
        <v>45969</v>
      </c>
      <c r="D249">
        <v>10</v>
      </c>
      <c r="E249" s="9" t="str">
        <f>IF(Tableau2[[#This Row],[Project]]="","pas de projet",Tableau2[[#This Row],[Project]])</f>
        <v>0NC377</v>
      </c>
      <c r="F249" s="9">
        <f>MONTH(Tableau2[[#This Row],[Date]])</f>
        <v>11</v>
      </c>
      <c r="G249" s="9">
        <f>YEAR(Tableau2[[#This Row],[Date]])</f>
        <v>2025</v>
      </c>
      <c r="H249" s="9">
        <f>_xlfn.ISOWEEKNUM(Tableau2[[#This Row],[Date]])</f>
        <v>45</v>
      </c>
      <c r="S249">
        <v>-633</v>
      </c>
    </row>
    <row r="250" spans="1:19" hidden="1" x14ac:dyDescent="0.25">
      <c r="A250" t="s">
        <v>12</v>
      </c>
      <c r="B250">
        <f>1</f>
        <v>1</v>
      </c>
      <c r="C250" s="3">
        <v>45969</v>
      </c>
      <c r="D250">
        <v>10</v>
      </c>
      <c r="E250" s="9" t="str">
        <f>IF(Tableau2[[#This Row],[Project]]="","pas de projet",Tableau2[[#This Row],[Project]])</f>
        <v>0DC377</v>
      </c>
      <c r="F250" s="9">
        <f>MONTH(Tableau2[[#This Row],[Date]])</f>
        <v>11</v>
      </c>
      <c r="G250" s="9">
        <f>YEAR(Tableau2[[#This Row],[Date]])</f>
        <v>2025</v>
      </c>
      <c r="H250" s="9">
        <f>_xlfn.ISOWEEKNUM(Tableau2[[#This Row],[Date]])</f>
        <v>45</v>
      </c>
      <c r="S250">
        <v>-632</v>
      </c>
    </row>
    <row r="251" spans="1:19" hidden="1" x14ac:dyDescent="0.25">
      <c r="A251" t="s">
        <v>10</v>
      </c>
      <c r="B251">
        <f>1</f>
        <v>1</v>
      </c>
      <c r="C251" s="3">
        <v>45969</v>
      </c>
      <c r="D251">
        <v>20</v>
      </c>
      <c r="E251" s="9" t="str">
        <f>IF(Tableau2[[#This Row],[Project]]="","pas de projet",Tableau2[[#This Row],[Project]])</f>
        <v>0NC377</v>
      </c>
      <c r="F251" s="9">
        <f>MONTH(Tableau2[[#This Row],[Date]])</f>
        <v>11</v>
      </c>
      <c r="G251" s="9">
        <f>YEAR(Tableau2[[#This Row],[Date]])</f>
        <v>2025</v>
      </c>
      <c r="H251" s="9">
        <f>_xlfn.ISOWEEKNUM(Tableau2[[#This Row],[Date]])</f>
        <v>45</v>
      </c>
      <c r="S251">
        <v>-631</v>
      </c>
    </row>
    <row r="252" spans="1:19" hidden="1" x14ac:dyDescent="0.25">
      <c r="A252" t="s">
        <v>10</v>
      </c>
      <c r="B252">
        <f>1</f>
        <v>1</v>
      </c>
      <c r="C252" s="3">
        <v>45969</v>
      </c>
      <c r="D252">
        <v>15</v>
      </c>
      <c r="E252" s="9" t="str">
        <f>IF(Tableau2[[#This Row],[Project]]="","pas de projet",Tableau2[[#This Row],[Project]])</f>
        <v>0NC377</v>
      </c>
      <c r="F252" s="9">
        <f>MONTH(Tableau2[[#This Row],[Date]])</f>
        <v>11</v>
      </c>
      <c r="G252" s="9">
        <f>YEAR(Tableau2[[#This Row],[Date]])</f>
        <v>2025</v>
      </c>
      <c r="H252" s="9">
        <f>_xlfn.ISOWEEKNUM(Tableau2[[#This Row],[Date]])</f>
        <v>45</v>
      </c>
      <c r="S252">
        <v>-630</v>
      </c>
    </row>
    <row r="253" spans="1:19" hidden="1" x14ac:dyDescent="0.25">
      <c r="A253" t="s">
        <v>12</v>
      </c>
      <c r="B253">
        <v>5</v>
      </c>
      <c r="C253" s="3">
        <v>45968</v>
      </c>
      <c r="D253">
        <v>0.86</v>
      </c>
      <c r="E253" s="9" t="str">
        <f>IF(Tableau2[[#This Row],[Project]]="","pas de projet",Tableau2[[#This Row],[Project]])</f>
        <v>0DC377</v>
      </c>
      <c r="F253" s="9">
        <f>MONTH(Tableau2[[#This Row],[Date]])</f>
        <v>11</v>
      </c>
      <c r="G253" s="9">
        <f>YEAR(Tableau2[[#This Row],[Date]])</f>
        <v>2025</v>
      </c>
      <c r="H253" s="9">
        <f>_xlfn.ISOWEEKNUM(Tableau2[[#This Row],[Date]])</f>
        <v>45</v>
      </c>
      <c r="S253">
        <v>-629</v>
      </c>
    </row>
    <row r="254" spans="1:19" hidden="1" x14ac:dyDescent="0.25">
      <c r="A254" t="s">
        <v>12</v>
      </c>
      <c r="B254">
        <v>5</v>
      </c>
      <c r="C254" s="3">
        <v>45968</v>
      </c>
      <c r="D254">
        <v>0.89</v>
      </c>
      <c r="E254" s="9" t="str">
        <f>IF(Tableau2[[#This Row],[Project]]="","pas de projet",Tableau2[[#This Row],[Project]])</f>
        <v>0DC377</v>
      </c>
      <c r="F254" s="9">
        <f>MONTH(Tableau2[[#This Row],[Date]])</f>
        <v>11</v>
      </c>
      <c r="G254" s="9">
        <f>YEAR(Tableau2[[#This Row],[Date]])</f>
        <v>2025</v>
      </c>
      <c r="H254" s="9">
        <f>_xlfn.ISOWEEKNUM(Tableau2[[#This Row],[Date]])</f>
        <v>45</v>
      </c>
      <c r="S254">
        <v>-628</v>
      </c>
    </row>
    <row r="255" spans="1:19" hidden="1" x14ac:dyDescent="0.25">
      <c r="A255" t="s">
        <v>12</v>
      </c>
      <c r="B255">
        <v>5</v>
      </c>
      <c r="C255" s="3">
        <v>45968</v>
      </c>
      <c r="D255">
        <v>0.89</v>
      </c>
      <c r="E255" s="9" t="str">
        <f>IF(Tableau2[[#This Row],[Project]]="","pas de projet",Tableau2[[#This Row],[Project]])</f>
        <v>0DC377</v>
      </c>
      <c r="F255" s="9">
        <f>MONTH(Tableau2[[#This Row],[Date]])</f>
        <v>11</v>
      </c>
      <c r="G255" s="9">
        <f>YEAR(Tableau2[[#This Row],[Date]])</f>
        <v>2025</v>
      </c>
      <c r="H255" s="9">
        <f>_xlfn.ISOWEEKNUM(Tableau2[[#This Row],[Date]])</f>
        <v>45</v>
      </c>
      <c r="S255">
        <v>-627</v>
      </c>
    </row>
    <row r="256" spans="1:19" hidden="1" x14ac:dyDescent="0.25">
      <c r="A256" t="s">
        <v>12</v>
      </c>
      <c r="B256">
        <v>5</v>
      </c>
      <c r="C256" s="3">
        <v>45968</v>
      </c>
      <c r="D256">
        <v>0.89</v>
      </c>
      <c r="E256" s="9" t="str">
        <f>IF(Tableau2[[#This Row],[Project]]="","pas de projet",Tableau2[[#This Row],[Project]])</f>
        <v>0DC377</v>
      </c>
      <c r="F256" s="9">
        <f>MONTH(Tableau2[[#This Row],[Date]])</f>
        <v>11</v>
      </c>
      <c r="G256" s="9">
        <f>YEAR(Tableau2[[#This Row],[Date]])</f>
        <v>2025</v>
      </c>
      <c r="H256" s="9">
        <f>_xlfn.ISOWEEKNUM(Tableau2[[#This Row],[Date]])</f>
        <v>45</v>
      </c>
      <c r="S256">
        <v>-626</v>
      </c>
    </row>
    <row r="257" spans="1:19" hidden="1" x14ac:dyDescent="0.25">
      <c r="A257" t="s">
        <v>12</v>
      </c>
      <c r="B257">
        <v>5</v>
      </c>
      <c r="C257" s="3">
        <v>45968</v>
      </c>
      <c r="D257">
        <v>0.89</v>
      </c>
      <c r="E257" s="9" t="str">
        <f>IF(Tableau2[[#This Row],[Project]]="","pas de projet",Tableau2[[#This Row],[Project]])</f>
        <v>0DC377</v>
      </c>
      <c r="F257" s="9">
        <f>MONTH(Tableau2[[#This Row],[Date]])</f>
        <v>11</v>
      </c>
      <c r="G257" s="9">
        <f>YEAR(Tableau2[[#This Row],[Date]])</f>
        <v>2025</v>
      </c>
      <c r="H257" s="9">
        <f>_xlfn.ISOWEEKNUM(Tableau2[[#This Row],[Date]])</f>
        <v>45</v>
      </c>
      <c r="S257">
        <v>-625</v>
      </c>
    </row>
    <row r="258" spans="1:19" hidden="1" x14ac:dyDescent="0.25">
      <c r="A258" t="s">
        <v>12</v>
      </c>
      <c r="B258">
        <v>5</v>
      </c>
      <c r="C258" s="3">
        <v>45968</v>
      </c>
      <c r="D258">
        <v>0.89</v>
      </c>
      <c r="E258" s="9" t="str">
        <f>IF(Tableau2[[#This Row],[Project]]="","pas de projet",Tableau2[[#This Row],[Project]])</f>
        <v>0DC377</v>
      </c>
      <c r="F258" s="9">
        <f>MONTH(Tableau2[[#This Row],[Date]])</f>
        <v>11</v>
      </c>
      <c r="G258" s="9">
        <f>YEAR(Tableau2[[#This Row],[Date]])</f>
        <v>2025</v>
      </c>
      <c r="H258" s="9">
        <f>_xlfn.ISOWEEKNUM(Tableau2[[#This Row],[Date]])</f>
        <v>45</v>
      </c>
      <c r="S258">
        <v>-624</v>
      </c>
    </row>
    <row r="259" spans="1:19" hidden="1" x14ac:dyDescent="0.25">
      <c r="A259" t="s">
        <v>12</v>
      </c>
      <c r="B259">
        <v>5</v>
      </c>
      <c r="C259" s="3">
        <v>45968</v>
      </c>
      <c r="D259">
        <v>0.89</v>
      </c>
      <c r="E259" s="9" t="str">
        <f>IF(Tableau2[[#This Row],[Project]]="","pas de projet",Tableau2[[#This Row],[Project]])</f>
        <v>0DC377</v>
      </c>
      <c r="F259" s="9">
        <f>MONTH(Tableau2[[#This Row],[Date]])</f>
        <v>11</v>
      </c>
      <c r="G259" s="9">
        <f>YEAR(Tableau2[[#This Row],[Date]])</f>
        <v>2025</v>
      </c>
      <c r="H259" s="9">
        <f>_xlfn.ISOWEEKNUM(Tableau2[[#This Row],[Date]])</f>
        <v>45</v>
      </c>
      <c r="S259">
        <v>-623</v>
      </c>
    </row>
    <row r="260" spans="1:19" hidden="1" x14ac:dyDescent="0.25">
      <c r="A260" t="s">
        <v>12</v>
      </c>
      <c r="B260">
        <v>5</v>
      </c>
      <c r="C260" s="3">
        <v>45968</v>
      </c>
      <c r="D260">
        <v>0.89</v>
      </c>
      <c r="E260" s="9" t="str">
        <f>IF(Tableau2[[#This Row],[Project]]="","pas de projet",Tableau2[[#This Row],[Project]])</f>
        <v>0DC377</v>
      </c>
      <c r="F260" s="9">
        <f>MONTH(Tableau2[[#This Row],[Date]])</f>
        <v>11</v>
      </c>
      <c r="G260" s="9">
        <f>YEAR(Tableau2[[#This Row],[Date]])</f>
        <v>2025</v>
      </c>
      <c r="H260" s="9">
        <f>_xlfn.ISOWEEKNUM(Tableau2[[#This Row],[Date]])</f>
        <v>45</v>
      </c>
      <c r="S260">
        <v>-622</v>
      </c>
    </row>
    <row r="261" spans="1:19" hidden="1" x14ac:dyDescent="0.25">
      <c r="A261" t="s">
        <v>12</v>
      </c>
      <c r="B261">
        <v>5</v>
      </c>
      <c r="C261" s="3">
        <v>45968</v>
      </c>
      <c r="D261">
        <v>0.89</v>
      </c>
      <c r="E261" s="9" t="str">
        <f>IF(Tableau2[[#This Row],[Project]]="","pas de projet",Tableau2[[#This Row],[Project]])</f>
        <v>0DC377</v>
      </c>
      <c r="F261" s="9">
        <f>MONTH(Tableau2[[#This Row],[Date]])</f>
        <v>11</v>
      </c>
      <c r="G261" s="9">
        <f>YEAR(Tableau2[[#This Row],[Date]])</f>
        <v>2025</v>
      </c>
      <c r="H261" s="9">
        <f>_xlfn.ISOWEEKNUM(Tableau2[[#This Row],[Date]])</f>
        <v>45</v>
      </c>
      <c r="S261">
        <v>-621</v>
      </c>
    </row>
    <row r="262" spans="1:19" hidden="1" x14ac:dyDescent="0.25">
      <c r="A262" t="s">
        <v>12</v>
      </c>
      <c r="B262">
        <v>5</v>
      </c>
      <c r="C262" s="3">
        <v>45968</v>
      </c>
      <c r="D262">
        <v>0.89</v>
      </c>
      <c r="E262" s="9" t="str">
        <f>IF(Tableau2[[#This Row],[Project]]="","pas de projet",Tableau2[[#This Row],[Project]])</f>
        <v>0DC377</v>
      </c>
      <c r="F262" s="9">
        <f>MONTH(Tableau2[[#This Row],[Date]])</f>
        <v>11</v>
      </c>
      <c r="G262" s="9">
        <f>YEAR(Tableau2[[#This Row],[Date]])</f>
        <v>2025</v>
      </c>
      <c r="H262" s="9">
        <f>_xlfn.ISOWEEKNUM(Tableau2[[#This Row],[Date]])</f>
        <v>45</v>
      </c>
      <c r="S262">
        <v>-620</v>
      </c>
    </row>
    <row r="263" spans="1:19" hidden="1" x14ac:dyDescent="0.25">
      <c r="A263" t="s">
        <v>12</v>
      </c>
      <c r="B263">
        <v>5</v>
      </c>
      <c r="C263" s="3">
        <v>45968</v>
      </c>
      <c r="D263">
        <v>0.89</v>
      </c>
      <c r="E263" s="9" t="str">
        <f>IF(Tableau2[[#This Row],[Project]]="","pas de projet",Tableau2[[#This Row],[Project]])</f>
        <v>0DC377</v>
      </c>
      <c r="F263" s="9">
        <f>MONTH(Tableau2[[#This Row],[Date]])</f>
        <v>11</v>
      </c>
      <c r="G263" s="9">
        <f>YEAR(Tableau2[[#This Row],[Date]])</f>
        <v>2025</v>
      </c>
      <c r="H263" s="9">
        <f>_xlfn.ISOWEEKNUM(Tableau2[[#This Row],[Date]])</f>
        <v>45</v>
      </c>
      <c r="S263">
        <v>-619</v>
      </c>
    </row>
    <row r="264" spans="1:19" hidden="1" x14ac:dyDescent="0.25">
      <c r="A264" t="s">
        <v>12</v>
      </c>
      <c r="B264">
        <v>5</v>
      </c>
      <c r="C264" s="3">
        <v>45968</v>
      </c>
      <c r="D264">
        <v>0.89</v>
      </c>
      <c r="E264" s="9" t="str">
        <f>IF(Tableau2[[#This Row],[Project]]="","pas de projet",Tableau2[[#This Row],[Project]])</f>
        <v>0DC377</v>
      </c>
      <c r="F264" s="9">
        <f>MONTH(Tableau2[[#This Row],[Date]])</f>
        <v>11</v>
      </c>
      <c r="G264" s="9">
        <f>YEAR(Tableau2[[#This Row],[Date]])</f>
        <v>2025</v>
      </c>
      <c r="H264" s="9">
        <f>_xlfn.ISOWEEKNUM(Tableau2[[#This Row],[Date]])</f>
        <v>45</v>
      </c>
      <c r="S264">
        <v>-618</v>
      </c>
    </row>
    <row r="265" spans="1:19" hidden="1" x14ac:dyDescent="0.25">
      <c r="A265" t="s">
        <v>12</v>
      </c>
      <c r="B265">
        <v>5</v>
      </c>
      <c r="C265" s="3">
        <v>45968</v>
      </c>
      <c r="D265">
        <v>0.89</v>
      </c>
      <c r="E265" s="9" t="str">
        <f>IF(Tableau2[[#This Row],[Project]]="","pas de projet",Tableau2[[#This Row],[Project]])</f>
        <v>0DC377</v>
      </c>
      <c r="F265" s="9">
        <f>MONTH(Tableau2[[#This Row],[Date]])</f>
        <v>11</v>
      </c>
      <c r="G265" s="9">
        <f>YEAR(Tableau2[[#This Row],[Date]])</f>
        <v>2025</v>
      </c>
      <c r="H265" s="9">
        <f>_xlfn.ISOWEEKNUM(Tableau2[[#This Row],[Date]])</f>
        <v>45</v>
      </c>
      <c r="S265">
        <v>-617</v>
      </c>
    </row>
    <row r="266" spans="1:19" hidden="1" x14ac:dyDescent="0.25">
      <c r="A266" t="s">
        <v>12</v>
      </c>
      <c r="B266">
        <v>5</v>
      </c>
      <c r="C266" s="3">
        <v>45968</v>
      </c>
      <c r="D266">
        <v>0.89</v>
      </c>
      <c r="E266" s="9" t="str">
        <f>IF(Tableau2[[#This Row],[Project]]="","pas de projet",Tableau2[[#This Row],[Project]])</f>
        <v>0DC377</v>
      </c>
      <c r="F266" s="9">
        <f>MONTH(Tableau2[[#This Row],[Date]])</f>
        <v>11</v>
      </c>
      <c r="G266" s="9">
        <f>YEAR(Tableau2[[#This Row],[Date]])</f>
        <v>2025</v>
      </c>
      <c r="H266" s="9">
        <f>_xlfn.ISOWEEKNUM(Tableau2[[#This Row],[Date]])</f>
        <v>45</v>
      </c>
      <c r="S266">
        <v>-616</v>
      </c>
    </row>
    <row r="267" spans="1:19" hidden="1" x14ac:dyDescent="0.25">
      <c r="A267" t="s">
        <v>12</v>
      </c>
      <c r="B267">
        <v>5</v>
      </c>
      <c r="C267" s="3">
        <v>45968</v>
      </c>
      <c r="D267">
        <v>0.89</v>
      </c>
      <c r="E267" s="9" t="str">
        <f>IF(Tableau2[[#This Row],[Project]]="","pas de projet",Tableau2[[#This Row],[Project]])</f>
        <v>0DC377</v>
      </c>
      <c r="F267" s="9">
        <f>MONTH(Tableau2[[#This Row],[Date]])</f>
        <v>11</v>
      </c>
      <c r="G267" s="9">
        <f>YEAR(Tableau2[[#This Row],[Date]])</f>
        <v>2025</v>
      </c>
      <c r="H267" s="9">
        <f>_xlfn.ISOWEEKNUM(Tableau2[[#This Row],[Date]])</f>
        <v>45</v>
      </c>
      <c r="S267">
        <v>-615</v>
      </c>
    </row>
    <row r="268" spans="1:19" hidden="1" x14ac:dyDescent="0.25">
      <c r="A268" t="s">
        <v>12</v>
      </c>
      <c r="B268">
        <v>5</v>
      </c>
      <c r="C268" s="3">
        <v>45968</v>
      </c>
      <c r="D268">
        <v>0.89</v>
      </c>
      <c r="E268" s="9" t="str">
        <f>IF(Tableau2[[#This Row],[Project]]="","pas de projet",Tableau2[[#This Row],[Project]])</f>
        <v>0DC377</v>
      </c>
      <c r="F268" s="9">
        <f>MONTH(Tableau2[[#This Row],[Date]])</f>
        <v>11</v>
      </c>
      <c r="G268" s="9">
        <f>YEAR(Tableau2[[#This Row],[Date]])</f>
        <v>2025</v>
      </c>
      <c r="H268" s="9">
        <f>_xlfn.ISOWEEKNUM(Tableau2[[#This Row],[Date]])</f>
        <v>45</v>
      </c>
      <c r="S268">
        <v>-614</v>
      </c>
    </row>
    <row r="269" spans="1:19" hidden="1" x14ac:dyDescent="0.25">
      <c r="A269" t="s">
        <v>12</v>
      </c>
      <c r="B269">
        <v>5</v>
      </c>
      <c r="C269" s="3">
        <v>45968</v>
      </c>
      <c r="D269">
        <v>0.89</v>
      </c>
      <c r="E269" s="9" t="str">
        <f>IF(Tableau2[[#This Row],[Project]]="","pas de projet",Tableau2[[#This Row],[Project]])</f>
        <v>0DC377</v>
      </c>
      <c r="F269" s="9">
        <f>MONTH(Tableau2[[#This Row],[Date]])</f>
        <v>11</v>
      </c>
      <c r="G269" s="9">
        <f>YEAR(Tableau2[[#This Row],[Date]])</f>
        <v>2025</v>
      </c>
      <c r="H269" s="9">
        <f>_xlfn.ISOWEEKNUM(Tableau2[[#This Row],[Date]])</f>
        <v>45</v>
      </c>
      <c r="S269">
        <v>-613</v>
      </c>
    </row>
    <row r="270" spans="1:19" hidden="1" x14ac:dyDescent="0.25">
      <c r="A270" t="s">
        <v>12</v>
      </c>
      <c r="B270">
        <v>5</v>
      </c>
      <c r="C270" s="3">
        <v>45968</v>
      </c>
      <c r="D270">
        <v>0.89</v>
      </c>
      <c r="E270" s="9" t="str">
        <f>IF(Tableau2[[#This Row],[Project]]="","pas de projet",Tableau2[[#This Row],[Project]])</f>
        <v>0DC377</v>
      </c>
      <c r="F270" s="9">
        <f>MONTH(Tableau2[[#This Row],[Date]])</f>
        <v>11</v>
      </c>
      <c r="G270" s="9">
        <f>YEAR(Tableau2[[#This Row],[Date]])</f>
        <v>2025</v>
      </c>
      <c r="H270" s="9">
        <f>_xlfn.ISOWEEKNUM(Tableau2[[#This Row],[Date]])</f>
        <v>45</v>
      </c>
      <c r="S270">
        <v>-612</v>
      </c>
    </row>
    <row r="271" spans="1:19" hidden="1" x14ac:dyDescent="0.25">
      <c r="A271" t="s">
        <v>12</v>
      </c>
      <c r="B271">
        <v>5</v>
      </c>
      <c r="C271" s="3">
        <v>45968</v>
      </c>
      <c r="D271">
        <v>0.89</v>
      </c>
      <c r="E271" s="9" t="str">
        <f>IF(Tableau2[[#This Row],[Project]]="","pas de projet",Tableau2[[#This Row],[Project]])</f>
        <v>0DC377</v>
      </c>
      <c r="F271" s="9">
        <f>MONTH(Tableau2[[#This Row],[Date]])</f>
        <v>11</v>
      </c>
      <c r="G271" s="9">
        <f>YEAR(Tableau2[[#This Row],[Date]])</f>
        <v>2025</v>
      </c>
      <c r="H271" s="9">
        <f>_xlfn.ISOWEEKNUM(Tableau2[[#This Row],[Date]])</f>
        <v>45</v>
      </c>
      <c r="S271">
        <v>-611</v>
      </c>
    </row>
    <row r="272" spans="1:19" hidden="1" x14ac:dyDescent="0.25">
      <c r="A272" t="s">
        <v>12</v>
      </c>
      <c r="B272">
        <v>5</v>
      </c>
      <c r="C272" s="3">
        <v>45968</v>
      </c>
      <c r="D272">
        <v>0.89</v>
      </c>
      <c r="E272" s="9" t="str">
        <f>IF(Tableau2[[#This Row],[Project]]="","pas de projet",Tableau2[[#This Row],[Project]])</f>
        <v>0DC377</v>
      </c>
      <c r="F272" s="9">
        <f>MONTH(Tableau2[[#This Row],[Date]])</f>
        <v>11</v>
      </c>
      <c r="G272" s="9">
        <f>YEAR(Tableau2[[#This Row],[Date]])</f>
        <v>2025</v>
      </c>
      <c r="H272" s="9">
        <f>_xlfn.ISOWEEKNUM(Tableau2[[#This Row],[Date]])</f>
        <v>45</v>
      </c>
      <c r="S272">
        <v>-610</v>
      </c>
    </row>
    <row r="273" spans="1:19" hidden="1" x14ac:dyDescent="0.25">
      <c r="A273" t="s">
        <v>12</v>
      </c>
      <c r="B273">
        <v>5</v>
      </c>
      <c r="C273" s="3">
        <v>45968</v>
      </c>
      <c r="D273">
        <v>0.89</v>
      </c>
      <c r="E273" s="9" t="str">
        <f>IF(Tableau2[[#This Row],[Project]]="","pas de projet",Tableau2[[#This Row],[Project]])</f>
        <v>0DC377</v>
      </c>
      <c r="F273" s="9">
        <f>MONTH(Tableau2[[#This Row],[Date]])</f>
        <v>11</v>
      </c>
      <c r="G273" s="9">
        <f>YEAR(Tableau2[[#This Row],[Date]])</f>
        <v>2025</v>
      </c>
      <c r="H273" s="9">
        <f>_xlfn.ISOWEEKNUM(Tableau2[[#This Row],[Date]])</f>
        <v>45</v>
      </c>
      <c r="S273">
        <v>-609</v>
      </c>
    </row>
    <row r="274" spans="1:19" hidden="1" x14ac:dyDescent="0.25">
      <c r="A274" t="s">
        <v>12</v>
      </c>
      <c r="B274">
        <v>5</v>
      </c>
      <c r="C274" s="3">
        <v>45968</v>
      </c>
      <c r="D274">
        <v>0.89</v>
      </c>
      <c r="E274" s="9" t="str">
        <f>IF(Tableau2[[#This Row],[Project]]="","pas de projet",Tableau2[[#This Row],[Project]])</f>
        <v>0DC377</v>
      </c>
      <c r="F274" s="9">
        <f>MONTH(Tableau2[[#This Row],[Date]])</f>
        <v>11</v>
      </c>
      <c r="G274" s="9">
        <f>YEAR(Tableau2[[#This Row],[Date]])</f>
        <v>2025</v>
      </c>
      <c r="H274" s="9">
        <f>_xlfn.ISOWEEKNUM(Tableau2[[#This Row],[Date]])</f>
        <v>45</v>
      </c>
      <c r="S274">
        <v>-608</v>
      </c>
    </row>
    <row r="275" spans="1:19" hidden="1" x14ac:dyDescent="0.25">
      <c r="A275" t="s">
        <v>12</v>
      </c>
      <c r="B275">
        <v>5</v>
      </c>
      <c r="C275" s="3">
        <v>45968</v>
      </c>
      <c r="D275">
        <v>0.89</v>
      </c>
      <c r="E275" s="9" t="str">
        <f>IF(Tableau2[[#This Row],[Project]]="","pas de projet",Tableau2[[#This Row],[Project]])</f>
        <v>0DC377</v>
      </c>
      <c r="F275" s="9">
        <f>MONTH(Tableau2[[#This Row],[Date]])</f>
        <v>11</v>
      </c>
      <c r="G275" s="9">
        <f>YEAR(Tableau2[[#This Row],[Date]])</f>
        <v>2025</v>
      </c>
      <c r="H275" s="9">
        <f>_xlfn.ISOWEEKNUM(Tableau2[[#This Row],[Date]])</f>
        <v>45</v>
      </c>
      <c r="S275">
        <v>-607</v>
      </c>
    </row>
    <row r="276" spans="1:19" hidden="1" x14ac:dyDescent="0.25">
      <c r="A276" t="s">
        <v>12</v>
      </c>
      <c r="B276">
        <v>5</v>
      </c>
      <c r="C276" s="3">
        <v>45968</v>
      </c>
      <c r="D276">
        <v>0.89</v>
      </c>
      <c r="E276" s="9" t="str">
        <f>IF(Tableau2[[#This Row],[Project]]="","pas de projet",Tableau2[[#This Row],[Project]])</f>
        <v>0DC377</v>
      </c>
      <c r="F276" s="9">
        <f>MONTH(Tableau2[[#This Row],[Date]])</f>
        <v>11</v>
      </c>
      <c r="G276" s="9">
        <f>YEAR(Tableau2[[#This Row],[Date]])</f>
        <v>2025</v>
      </c>
      <c r="H276" s="9">
        <f>_xlfn.ISOWEEKNUM(Tableau2[[#This Row],[Date]])</f>
        <v>45</v>
      </c>
      <c r="S276">
        <v>-606</v>
      </c>
    </row>
    <row r="277" spans="1:19" hidden="1" x14ac:dyDescent="0.25">
      <c r="A277" t="s">
        <v>12</v>
      </c>
      <c r="B277">
        <v>5</v>
      </c>
      <c r="C277" s="3">
        <v>45968</v>
      </c>
      <c r="D277">
        <v>0.89</v>
      </c>
      <c r="E277" s="9" t="str">
        <f>IF(Tableau2[[#This Row],[Project]]="","pas de projet",Tableau2[[#This Row],[Project]])</f>
        <v>0DC377</v>
      </c>
      <c r="F277" s="9">
        <f>MONTH(Tableau2[[#This Row],[Date]])</f>
        <v>11</v>
      </c>
      <c r="G277" s="9">
        <f>YEAR(Tableau2[[#This Row],[Date]])</f>
        <v>2025</v>
      </c>
      <c r="H277" s="9">
        <f>_xlfn.ISOWEEKNUM(Tableau2[[#This Row],[Date]])</f>
        <v>45</v>
      </c>
      <c r="S277">
        <v>-605</v>
      </c>
    </row>
    <row r="278" spans="1:19" hidden="1" x14ac:dyDescent="0.25">
      <c r="A278" t="s">
        <v>12</v>
      </c>
      <c r="B278">
        <v>5</v>
      </c>
      <c r="C278" s="3">
        <v>45968</v>
      </c>
      <c r="D278">
        <v>0.89</v>
      </c>
      <c r="E278" s="9" t="str">
        <f>IF(Tableau2[[#This Row],[Project]]="","pas de projet",Tableau2[[#This Row],[Project]])</f>
        <v>0DC377</v>
      </c>
      <c r="F278" s="9">
        <f>MONTH(Tableau2[[#This Row],[Date]])</f>
        <v>11</v>
      </c>
      <c r="G278" s="9">
        <f>YEAR(Tableau2[[#This Row],[Date]])</f>
        <v>2025</v>
      </c>
      <c r="H278" s="9">
        <f>_xlfn.ISOWEEKNUM(Tableau2[[#This Row],[Date]])</f>
        <v>45</v>
      </c>
      <c r="S278">
        <v>-604</v>
      </c>
    </row>
    <row r="279" spans="1:19" hidden="1" x14ac:dyDescent="0.25">
      <c r="A279" t="s">
        <v>12</v>
      </c>
      <c r="B279">
        <v>5</v>
      </c>
      <c r="C279" s="3">
        <v>45968</v>
      </c>
      <c r="D279">
        <v>0.89</v>
      </c>
      <c r="E279" s="9" t="str">
        <f>IF(Tableau2[[#This Row],[Project]]="","pas de projet",Tableau2[[#This Row],[Project]])</f>
        <v>0DC377</v>
      </c>
      <c r="F279" s="9">
        <f>MONTH(Tableau2[[#This Row],[Date]])</f>
        <v>11</v>
      </c>
      <c r="G279" s="9">
        <f>YEAR(Tableau2[[#This Row],[Date]])</f>
        <v>2025</v>
      </c>
      <c r="H279" s="9">
        <f>_xlfn.ISOWEEKNUM(Tableau2[[#This Row],[Date]])</f>
        <v>45</v>
      </c>
      <c r="S279">
        <v>-603</v>
      </c>
    </row>
    <row r="280" spans="1:19" hidden="1" x14ac:dyDescent="0.25">
      <c r="A280" t="s">
        <v>8</v>
      </c>
      <c r="B280">
        <v>5</v>
      </c>
      <c r="C280" s="3">
        <v>45968</v>
      </c>
      <c r="D280">
        <v>4</v>
      </c>
      <c r="E280" s="9" t="str">
        <f>IF(Tableau2[[#This Row],[Project]]="","pas de projet",Tableau2[[#This Row],[Project]])</f>
        <v>Fara proiect</v>
      </c>
      <c r="F280" s="9">
        <f>MONTH(Tableau2[[#This Row],[Date]])</f>
        <v>11</v>
      </c>
      <c r="G280" s="9">
        <f>YEAR(Tableau2[[#This Row],[Date]])</f>
        <v>2025</v>
      </c>
      <c r="H280" s="9">
        <f>_xlfn.ISOWEEKNUM(Tableau2[[#This Row],[Date]])</f>
        <v>45</v>
      </c>
      <c r="S280">
        <v>-602</v>
      </c>
    </row>
    <row r="281" spans="1:19" hidden="1" x14ac:dyDescent="0.25">
      <c r="A281" t="s">
        <v>13</v>
      </c>
      <c r="B281">
        <v>5</v>
      </c>
      <c r="C281" s="3">
        <v>45968</v>
      </c>
      <c r="D281">
        <v>8</v>
      </c>
      <c r="E281" s="9" t="str">
        <f>IF(Tableau2[[#This Row],[Project]]="","pas de projet",Tableau2[[#This Row],[Project]])</f>
        <v>0DC378</v>
      </c>
      <c r="F281" s="9">
        <f>MONTH(Tableau2[[#This Row],[Date]])</f>
        <v>11</v>
      </c>
      <c r="G281" s="9">
        <f>YEAR(Tableau2[[#This Row],[Date]])</f>
        <v>2025</v>
      </c>
      <c r="H281" s="9">
        <f>_xlfn.ISOWEEKNUM(Tableau2[[#This Row],[Date]])</f>
        <v>45</v>
      </c>
      <c r="S281">
        <v>-601</v>
      </c>
    </row>
    <row r="282" spans="1:19" hidden="1" x14ac:dyDescent="0.25">
      <c r="A282" t="s">
        <v>13</v>
      </c>
      <c r="B282">
        <v>5</v>
      </c>
      <c r="C282" s="3">
        <v>45968</v>
      </c>
      <c r="D282">
        <v>28</v>
      </c>
      <c r="E282" s="9" t="str">
        <f>IF(Tableau2[[#This Row],[Project]]="","pas de projet",Tableau2[[#This Row],[Project]])</f>
        <v>0DC378</v>
      </c>
      <c r="F282" s="9">
        <f>MONTH(Tableau2[[#This Row],[Date]])</f>
        <v>11</v>
      </c>
      <c r="G282" s="9">
        <f>YEAR(Tableau2[[#This Row],[Date]])</f>
        <v>2025</v>
      </c>
      <c r="H282" s="9">
        <f>_xlfn.ISOWEEKNUM(Tableau2[[#This Row],[Date]])</f>
        <v>45</v>
      </c>
      <c r="S282">
        <v>-600</v>
      </c>
    </row>
    <row r="283" spans="1:19" hidden="1" x14ac:dyDescent="0.25">
      <c r="A283" t="s">
        <v>12</v>
      </c>
      <c r="B283">
        <v>5</v>
      </c>
      <c r="C283" s="3">
        <v>45968</v>
      </c>
      <c r="D283">
        <v>32</v>
      </c>
      <c r="E283" s="9" t="str">
        <f>IF(Tableau2[[#This Row],[Project]]="","pas de projet",Tableau2[[#This Row],[Project]])</f>
        <v>0DC377</v>
      </c>
      <c r="F283" s="9">
        <f>MONTH(Tableau2[[#This Row],[Date]])</f>
        <v>11</v>
      </c>
      <c r="G283" s="9">
        <f>YEAR(Tableau2[[#This Row],[Date]])</f>
        <v>2025</v>
      </c>
      <c r="H283" s="9">
        <f>_xlfn.ISOWEEKNUM(Tableau2[[#This Row],[Date]])</f>
        <v>45</v>
      </c>
      <c r="S283">
        <v>-599</v>
      </c>
    </row>
    <row r="284" spans="1:19" hidden="1" x14ac:dyDescent="0.25">
      <c r="A284" t="s">
        <v>13</v>
      </c>
      <c r="B284">
        <f t="shared" ref="B284:B286" si="10">111111+1</f>
        <v>111112</v>
      </c>
      <c r="C284" s="3">
        <v>45968</v>
      </c>
      <c r="D284">
        <v>8</v>
      </c>
      <c r="E284" s="9" t="str">
        <f>IF(Tableau2[[#This Row],[Project]]="","pas de projet",Tableau2[[#This Row],[Project]])</f>
        <v>0DC378</v>
      </c>
      <c r="F284" s="9">
        <f>MONTH(Tableau2[[#This Row],[Date]])</f>
        <v>11</v>
      </c>
      <c r="G284" s="9">
        <f>YEAR(Tableau2[[#This Row],[Date]])</f>
        <v>2025</v>
      </c>
      <c r="H284" s="9">
        <f>_xlfn.ISOWEEKNUM(Tableau2[[#This Row],[Date]])</f>
        <v>45</v>
      </c>
      <c r="S284">
        <v>-598</v>
      </c>
    </row>
    <row r="285" spans="1:19" hidden="1" x14ac:dyDescent="0.25">
      <c r="A285" t="s">
        <v>12</v>
      </c>
      <c r="B285">
        <f t="shared" si="10"/>
        <v>111112</v>
      </c>
      <c r="C285" s="3">
        <v>45966</v>
      </c>
      <c r="D285">
        <v>8</v>
      </c>
      <c r="E285" s="9" t="str">
        <f>IF(Tableau2[[#This Row],[Project]]="","pas de projet",Tableau2[[#This Row],[Project]])</f>
        <v>0DC377</v>
      </c>
      <c r="F285" s="9">
        <f>MONTH(Tableau2[[#This Row],[Date]])</f>
        <v>11</v>
      </c>
      <c r="G285" s="9">
        <f>YEAR(Tableau2[[#This Row],[Date]])</f>
        <v>2025</v>
      </c>
      <c r="H285" s="9">
        <f>_xlfn.ISOWEEKNUM(Tableau2[[#This Row],[Date]])</f>
        <v>45</v>
      </c>
      <c r="S285">
        <v>-597</v>
      </c>
    </row>
    <row r="286" spans="1:19" hidden="1" x14ac:dyDescent="0.25">
      <c r="A286" t="s">
        <v>22</v>
      </c>
      <c r="B286">
        <f t="shared" si="10"/>
        <v>111112</v>
      </c>
      <c r="C286" s="3">
        <v>45967</v>
      </c>
      <c r="D286">
        <v>8</v>
      </c>
      <c r="E286" s="9" t="str">
        <f>IF(Tableau2[[#This Row],[Project]]="","pas de projet",Tableau2[[#This Row],[Project]])</f>
        <v>0DC376</v>
      </c>
      <c r="F286" s="9">
        <f>MONTH(Tableau2[[#This Row],[Date]])</f>
        <v>11</v>
      </c>
      <c r="G286" s="9">
        <f>YEAR(Tableau2[[#This Row],[Date]])</f>
        <v>2025</v>
      </c>
      <c r="H286" s="9">
        <f>_xlfn.ISOWEEKNUM(Tableau2[[#This Row],[Date]])</f>
        <v>45</v>
      </c>
      <c r="S286">
        <v>-596</v>
      </c>
    </row>
    <row r="287" spans="1:19" hidden="1" x14ac:dyDescent="0.25">
      <c r="A287" t="s">
        <v>13</v>
      </c>
      <c r="B287">
        <v>8</v>
      </c>
      <c r="C287" s="3">
        <v>45968</v>
      </c>
      <c r="D287">
        <v>56</v>
      </c>
      <c r="E287" s="9" t="str">
        <f>IF(Tableau2[[#This Row],[Project]]="","pas de projet",Tableau2[[#This Row],[Project]])</f>
        <v>0DC378</v>
      </c>
      <c r="F287" s="9">
        <f>MONTH(Tableau2[[#This Row],[Date]])</f>
        <v>11</v>
      </c>
      <c r="G287" s="9">
        <f>YEAR(Tableau2[[#This Row],[Date]])</f>
        <v>2025</v>
      </c>
      <c r="H287" s="9">
        <f>_xlfn.ISOWEEKNUM(Tableau2[[#This Row],[Date]])</f>
        <v>45</v>
      </c>
      <c r="S287">
        <v>-595</v>
      </c>
    </row>
    <row r="288" spans="1:19" hidden="1" x14ac:dyDescent="0.25">
      <c r="A288" t="s">
        <v>22</v>
      </c>
      <c r="B288">
        <f>111111+1</f>
        <v>111112</v>
      </c>
      <c r="C288" s="3">
        <v>45968</v>
      </c>
      <c r="D288">
        <v>8</v>
      </c>
      <c r="E288" s="9" t="str">
        <f>IF(Tableau2[[#This Row],[Project]]="","pas de projet",Tableau2[[#This Row],[Project]])</f>
        <v>0DC376</v>
      </c>
      <c r="F288" s="9">
        <f>MONTH(Tableau2[[#This Row],[Date]])</f>
        <v>11</v>
      </c>
      <c r="G288" s="9">
        <f>YEAR(Tableau2[[#This Row],[Date]])</f>
        <v>2025</v>
      </c>
      <c r="H288" s="9">
        <f>_xlfn.ISOWEEKNUM(Tableau2[[#This Row],[Date]])</f>
        <v>45</v>
      </c>
      <c r="S288">
        <v>-594</v>
      </c>
    </row>
    <row r="289" spans="1:19" hidden="1" x14ac:dyDescent="0.25">
      <c r="A289" t="s">
        <v>22</v>
      </c>
      <c r="B289">
        <v>8</v>
      </c>
      <c r="C289" s="3">
        <v>45968</v>
      </c>
      <c r="D289">
        <v>142</v>
      </c>
      <c r="E289" s="9" t="str">
        <f>IF(Tableau2[[#This Row],[Project]]="","pas de projet",Tableau2[[#This Row],[Project]])</f>
        <v>0DC376</v>
      </c>
      <c r="F289" s="9">
        <f>MONTH(Tableau2[[#This Row],[Date]])</f>
        <v>11</v>
      </c>
      <c r="G289" s="9">
        <f>YEAR(Tableau2[[#This Row],[Date]])</f>
        <v>2025</v>
      </c>
      <c r="H289" s="9">
        <f>_xlfn.ISOWEEKNUM(Tableau2[[#This Row],[Date]])</f>
        <v>45</v>
      </c>
      <c r="S289">
        <v>-593</v>
      </c>
    </row>
    <row r="290" spans="1:19" hidden="1" x14ac:dyDescent="0.25">
      <c r="A290" t="s">
        <v>12</v>
      </c>
      <c r="B290">
        <f>1</f>
        <v>1</v>
      </c>
      <c r="C290" s="3">
        <v>45968</v>
      </c>
      <c r="D290">
        <v>16</v>
      </c>
      <c r="E290" s="9" t="str">
        <f>IF(Tableau2[[#This Row],[Project]]="","pas de projet",Tableau2[[#This Row],[Project]])</f>
        <v>0DC377</v>
      </c>
      <c r="F290" s="9">
        <f>MONTH(Tableau2[[#This Row],[Date]])</f>
        <v>11</v>
      </c>
      <c r="G290" s="9">
        <f>YEAR(Tableau2[[#This Row],[Date]])</f>
        <v>2025</v>
      </c>
      <c r="H290" s="9">
        <f>_xlfn.ISOWEEKNUM(Tableau2[[#This Row],[Date]])</f>
        <v>45</v>
      </c>
      <c r="S290">
        <v>-592</v>
      </c>
    </row>
    <row r="291" spans="1:19" hidden="1" x14ac:dyDescent="0.25">
      <c r="A291" t="s">
        <v>10</v>
      </c>
      <c r="B291">
        <f>1</f>
        <v>1</v>
      </c>
      <c r="C291" s="3">
        <v>45968</v>
      </c>
      <c r="D291">
        <v>32</v>
      </c>
      <c r="E291" s="9" t="str">
        <f>IF(Tableau2[[#This Row],[Project]]="","pas de projet",Tableau2[[#This Row],[Project]])</f>
        <v>0NC377</v>
      </c>
      <c r="F291" s="9">
        <f>MONTH(Tableau2[[#This Row],[Date]])</f>
        <v>11</v>
      </c>
      <c r="G291" s="9">
        <f>YEAR(Tableau2[[#This Row],[Date]])</f>
        <v>2025</v>
      </c>
      <c r="H291" s="9">
        <f>_xlfn.ISOWEEKNUM(Tableau2[[#This Row],[Date]])</f>
        <v>45</v>
      </c>
      <c r="S291">
        <v>-591</v>
      </c>
    </row>
    <row r="292" spans="1:19" hidden="1" x14ac:dyDescent="0.25">
      <c r="A292" t="s">
        <v>10</v>
      </c>
      <c r="B292">
        <f>1</f>
        <v>1</v>
      </c>
      <c r="C292" s="3">
        <v>45968</v>
      </c>
      <c r="D292">
        <v>16</v>
      </c>
      <c r="E292" s="9" t="str">
        <f>IF(Tableau2[[#This Row],[Project]]="","pas de projet",Tableau2[[#This Row],[Project]])</f>
        <v>0NC377</v>
      </c>
      <c r="F292" s="9">
        <f>MONTH(Tableau2[[#This Row],[Date]])</f>
        <v>11</v>
      </c>
      <c r="G292" s="9">
        <f>YEAR(Tableau2[[#This Row],[Date]])</f>
        <v>2025</v>
      </c>
      <c r="H292" s="9">
        <f>_xlfn.ISOWEEKNUM(Tableau2[[#This Row],[Date]])</f>
        <v>45</v>
      </c>
      <c r="S292">
        <v>-590</v>
      </c>
    </row>
    <row r="293" spans="1:19" hidden="1" x14ac:dyDescent="0.25">
      <c r="A293" t="s">
        <v>10</v>
      </c>
      <c r="B293">
        <f>1</f>
        <v>1</v>
      </c>
      <c r="C293" s="3">
        <v>45968</v>
      </c>
      <c r="D293">
        <v>16</v>
      </c>
      <c r="E293" s="9" t="str">
        <f>IF(Tableau2[[#This Row],[Project]]="","pas de projet",Tableau2[[#This Row],[Project]])</f>
        <v>0NC377</v>
      </c>
      <c r="F293" s="9">
        <f>MONTH(Tableau2[[#This Row],[Date]])</f>
        <v>11</v>
      </c>
      <c r="G293" s="9">
        <f>YEAR(Tableau2[[#This Row],[Date]])</f>
        <v>2025</v>
      </c>
      <c r="H293" s="9">
        <f>_xlfn.ISOWEEKNUM(Tableau2[[#This Row],[Date]])</f>
        <v>45</v>
      </c>
      <c r="S293">
        <v>-589</v>
      </c>
    </row>
    <row r="294" spans="1:19" hidden="1" x14ac:dyDescent="0.25">
      <c r="A294" t="s">
        <v>10</v>
      </c>
      <c r="B294">
        <f>1</f>
        <v>1</v>
      </c>
      <c r="C294" s="3">
        <v>45968</v>
      </c>
      <c r="D294">
        <v>24</v>
      </c>
      <c r="E294" s="9" t="str">
        <f>IF(Tableau2[[#This Row],[Project]]="","pas de projet",Tableau2[[#This Row],[Project]])</f>
        <v>0NC377</v>
      </c>
      <c r="F294" s="9">
        <f>MONTH(Tableau2[[#This Row],[Date]])</f>
        <v>11</v>
      </c>
      <c r="G294" s="9">
        <f>YEAR(Tableau2[[#This Row],[Date]])</f>
        <v>2025</v>
      </c>
      <c r="H294" s="9">
        <f>_xlfn.ISOWEEKNUM(Tableau2[[#This Row],[Date]])</f>
        <v>45</v>
      </c>
      <c r="S294">
        <v>-588</v>
      </c>
    </row>
    <row r="295" spans="1:19" hidden="1" x14ac:dyDescent="0.25">
      <c r="A295" t="s">
        <v>8</v>
      </c>
      <c r="B295">
        <v>12</v>
      </c>
      <c r="C295" s="3">
        <v>45968</v>
      </c>
      <c r="D295">
        <v>6</v>
      </c>
      <c r="E295" s="9" t="str">
        <f>IF(Tableau2[[#This Row],[Project]]="","pas de projet",Tableau2[[#This Row],[Project]])</f>
        <v>Fara proiect</v>
      </c>
      <c r="F295" s="9">
        <f>MONTH(Tableau2[[#This Row],[Date]])</f>
        <v>11</v>
      </c>
      <c r="G295" s="9">
        <f>YEAR(Tableau2[[#This Row],[Date]])</f>
        <v>2025</v>
      </c>
      <c r="H295" s="9">
        <f>_xlfn.ISOWEEKNUM(Tableau2[[#This Row],[Date]])</f>
        <v>45</v>
      </c>
      <c r="S295">
        <v>-587</v>
      </c>
    </row>
    <row r="296" spans="1:19" hidden="1" x14ac:dyDescent="0.25">
      <c r="A296" t="s">
        <v>40</v>
      </c>
      <c r="B296">
        <v>12</v>
      </c>
      <c r="C296" s="3">
        <v>45968</v>
      </c>
      <c r="D296">
        <v>18</v>
      </c>
      <c r="E296" s="9" t="str">
        <f>IF(Tableau2[[#This Row],[Project]]="","pas de projet",Tableau2[[#This Row],[Project]])</f>
        <v>0SC376</v>
      </c>
      <c r="F296" s="9">
        <f>MONTH(Tableau2[[#This Row],[Date]])</f>
        <v>11</v>
      </c>
      <c r="G296" s="9">
        <f>YEAR(Tableau2[[#This Row],[Date]])</f>
        <v>2025</v>
      </c>
      <c r="H296" s="9">
        <f>_xlfn.ISOWEEKNUM(Tableau2[[#This Row],[Date]])</f>
        <v>45</v>
      </c>
      <c r="S296">
        <v>-586</v>
      </c>
    </row>
    <row r="297" spans="1:19" hidden="1" x14ac:dyDescent="0.25">
      <c r="A297" t="s">
        <v>10</v>
      </c>
      <c r="B297">
        <v>12</v>
      </c>
      <c r="C297" s="3">
        <v>45968</v>
      </c>
      <c r="D297">
        <v>24</v>
      </c>
      <c r="E297" s="9" t="str">
        <f>IF(Tableau2[[#This Row],[Project]]="","pas de projet",Tableau2[[#This Row],[Project]])</f>
        <v>0NC377</v>
      </c>
      <c r="F297" s="9">
        <f>MONTH(Tableau2[[#This Row],[Date]])</f>
        <v>11</v>
      </c>
      <c r="G297" s="9">
        <f>YEAR(Tableau2[[#This Row],[Date]])</f>
        <v>2025</v>
      </c>
      <c r="H297" s="9">
        <f>_xlfn.ISOWEEKNUM(Tableau2[[#This Row],[Date]])</f>
        <v>45</v>
      </c>
      <c r="S297">
        <v>-585</v>
      </c>
    </row>
    <row r="298" spans="1:19" hidden="1" x14ac:dyDescent="0.25">
      <c r="A298" t="s">
        <v>22</v>
      </c>
      <c r="B298">
        <f t="shared" ref="B298:B300" si="11">111111+1</f>
        <v>111112</v>
      </c>
      <c r="C298" s="3">
        <v>45968</v>
      </c>
      <c r="D298">
        <v>2</v>
      </c>
      <c r="E298" s="9" t="str">
        <f>IF(Tableau2[[#This Row],[Project]]="","pas de projet",Tableau2[[#This Row],[Project]])</f>
        <v>0DC376</v>
      </c>
      <c r="F298" s="9">
        <f>MONTH(Tableau2[[#This Row],[Date]])</f>
        <v>11</v>
      </c>
      <c r="G298" s="9">
        <f>YEAR(Tableau2[[#This Row],[Date]])</f>
        <v>2025</v>
      </c>
      <c r="H298" s="9">
        <f>_xlfn.ISOWEEKNUM(Tableau2[[#This Row],[Date]])</f>
        <v>45</v>
      </c>
      <c r="S298">
        <v>-584</v>
      </c>
    </row>
    <row r="299" spans="1:19" hidden="1" x14ac:dyDescent="0.25">
      <c r="A299" t="s">
        <v>12</v>
      </c>
      <c r="B299">
        <f t="shared" si="11"/>
        <v>111112</v>
      </c>
      <c r="C299" s="3">
        <v>45968</v>
      </c>
      <c r="D299">
        <v>3</v>
      </c>
      <c r="E299" s="9" t="str">
        <f>IF(Tableau2[[#This Row],[Project]]="","pas de projet",Tableau2[[#This Row],[Project]])</f>
        <v>0DC377</v>
      </c>
      <c r="F299" s="9">
        <f>MONTH(Tableau2[[#This Row],[Date]])</f>
        <v>11</v>
      </c>
      <c r="G299" s="9">
        <f>YEAR(Tableau2[[#This Row],[Date]])</f>
        <v>2025</v>
      </c>
      <c r="H299" s="9">
        <f>_xlfn.ISOWEEKNUM(Tableau2[[#This Row],[Date]])</f>
        <v>45</v>
      </c>
      <c r="S299">
        <v>-583</v>
      </c>
    </row>
    <row r="300" spans="1:19" hidden="1" x14ac:dyDescent="0.25">
      <c r="A300" t="s">
        <v>13</v>
      </c>
      <c r="B300">
        <f t="shared" si="11"/>
        <v>111112</v>
      </c>
      <c r="C300" s="3">
        <v>45968</v>
      </c>
      <c r="D300">
        <v>3</v>
      </c>
      <c r="E300" s="9" t="str">
        <f>IF(Tableau2[[#This Row],[Project]]="","pas de projet",Tableau2[[#This Row],[Project]])</f>
        <v>0DC378</v>
      </c>
      <c r="F300" s="9">
        <f>MONTH(Tableau2[[#This Row],[Date]])</f>
        <v>11</v>
      </c>
      <c r="G300" s="9">
        <f>YEAR(Tableau2[[#This Row],[Date]])</f>
        <v>2025</v>
      </c>
      <c r="H300" s="9">
        <f>_xlfn.ISOWEEKNUM(Tableau2[[#This Row],[Date]])</f>
        <v>45</v>
      </c>
      <c r="S300">
        <v>-582</v>
      </c>
    </row>
    <row r="301" spans="1:19" hidden="1" x14ac:dyDescent="0.25">
      <c r="A301" t="s">
        <v>38</v>
      </c>
      <c r="B301">
        <v>12</v>
      </c>
      <c r="C301" s="3">
        <v>45968</v>
      </c>
      <c r="D301">
        <v>24</v>
      </c>
      <c r="E301" s="9" t="str">
        <f>IF(Tableau2[[#This Row],[Project]]="","pas de projet",Tableau2[[#This Row],[Project]])</f>
        <v>0SC378</v>
      </c>
      <c r="F301" s="9">
        <f>MONTH(Tableau2[[#This Row],[Date]])</f>
        <v>11</v>
      </c>
      <c r="G301" s="9">
        <f>YEAR(Tableau2[[#This Row],[Date]])</f>
        <v>2025</v>
      </c>
      <c r="H301" s="9">
        <f>_xlfn.ISOWEEKNUM(Tableau2[[#This Row],[Date]])</f>
        <v>45</v>
      </c>
      <c r="S301">
        <v>-581</v>
      </c>
    </row>
    <row r="302" spans="1:19" hidden="1" x14ac:dyDescent="0.25">
      <c r="A302" t="s">
        <v>40</v>
      </c>
      <c r="B302">
        <v>12</v>
      </c>
      <c r="C302" s="3">
        <v>45967</v>
      </c>
      <c r="D302">
        <v>40</v>
      </c>
      <c r="E302" s="9" t="str">
        <f>IF(Tableau2[[#This Row],[Project]]="","pas de projet",Tableau2[[#This Row],[Project]])</f>
        <v>0SC376</v>
      </c>
      <c r="F302" s="9">
        <f>MONTH(Tableau2[[#This Row],[Date]])</f>
        <v>11</v>
      </c>
      <c r="G302" s="9">
        <f>YEAR(Tableau2[[#This Row],[Date]])</f>
        <v>2025</v>
      </c>
      <c r="H302" s="9">
        <f>_xlfn.ISOWEEKNUM(Tableau2[[#This Row],[Date]])</f>
        <v>45</v>
      </c>
      <c r="S302">
        <v>-580</v>
      </c>
    </row>
    <row r="303" spans="1:19" hidden="1" x14ac:dyDescent="0.25">
      <c r="A303" t="s">
        <v>38</v>
      </c>
      <c r="B303">
        <v>12</v>
      </c>
      <c r="C303" s="3">
        <v>45967</v>
      </c>
      <c r="D303">
        <v>40</v>
      </c>
      <c r="E303" s="9" t="str">
        <f>IF(Tableau2[[#This Row],[Project]]="","pas de projet",Tableau2[[#This Row],[Project]])</f>
        <v>0SC378</v>
      </c>
      <c r="F303" s="9">
        <f>MONTH(Tableau2[[#This Row],[Date]])</f>
        <v>11</v>
      </c>
      <c r="G303" s="9">
        <f>YEAR(Tableau2[[#This Row],[Date]])</f>
        <v>2025</v>
      </c>
      <c r="H303" s="9">
        <f>_xlfn.ISOWEEKNUM(Tableau2[[#This Row],[Date]])</f>
        <v>45</v>
      </c>
      <c r="S303">
        <v>-579</v>
      </c>
    </row>
    <row r="304" spans="1:19" hidden="1" x14ac:dyDescent="0.25">
      <c r="A304">
        <v>30251</v>
      </c>
      <c r="B304">
        <v>12</v>
      </c>
      <c r="C304" s="3">
        <v>45966</v>
      </c>
      <c r="D304">
        <v>16</v>
      </c>
      <c r="E304" s="9">
        <f>IF(Tableau2[[#This Row],[Project]]="","pas de projet",Tableau2[[#This Row],[Project]])</f>
        <v>30251</v>
      </c>
      <c r="F304" s="9">
        <f>MONTH(Tableau2[[#This Row],[Date]])</f>
        <v>11</v>
      </c>
      <c r="G304" s="9">
        <f>YEAR(Tableau2[[#This Row],[Date]])</f>
        <v>2025</v>
      </c>
      <c r="H304" s="9">
        <f>_xlfn.ISOWEEKNUM(Tableau2[[#This Row],[Date]])</f>
        <v>45</v>
      </c>
      <c r="S304">
        <v>-578</v>
      </c>
    </row>
    <row r="305" spans="1:19" hidden="1" x14ac:dyDescent="0.25">
      <c r="A305" t="s">
        <v>40</v>
      </c>
      <c r="B305">
        <v>12</v>
      </c>
      <c r="C305" s="3">
        <v>45966</v>
      </c>
      <c r="D305">
        <v>40</v>
      </c>
      <c r="E305" s="9" t="str">
        <f>IF(Tableau2[[#This Row],[Project]]="","pas de projet",Tableau2[[#This Row],[Project]])</f>
        <v>0SC376</v>
      </c>
      <c r="F305" s="9">
        <f>MONTH(Tableau2[[#This Row],[Date]])</f>
        <v>11</v>
      </c>
      <c r="G305" s="9">
        <f>YEAR(Tableau2[[#This Row],[Date]])</f>
        <v>2025</v>
      </c>
      <c r="H305" s="9">
        <f>_xlfn.ISOWEEKNUM(Tableau2[[#This Row],[Date]])</f>
        <v>45</v>
      </c>
      <c r="S305">
        <v>-577</v>
      </c>
    </row>
    <row r="306" spans="1:19" hidden="1" x14ac:dyDescent="0.25">
      <c r="A306" t="s">
        <v>12</v>
      </c>
      <c r="B306">
        <v>7</v>
      </c>
      <c r="C306" s="3">
        <v>45968</v>
      </c>
      <c r="D306">
        <v>24</v>
      </c>
      <c r="E306" s="9" t="str">
        <f>IF(Tableau2[[#This Row],[Project]]="","pas de projet",Tableau2[[#This Row],[Project]])</f>
        <v>0DC377</v>
      </c>
      <c r="F306" s="9">
        <f>MONTH(Tableau2[[#This Row],[Date]])</f>
        <v>11</v>
      </c>
      <c r="G306" s="9">
        <f>YEAR(Tableau2[[#This Row],[Date]])</f>
        <v>2025</v>
      </c>
      <c r="H306" s="9">
        <f>_xlfn.ISOWEEKNUM(Tableau2[[#This Row],[Date]])</f>
        <v>45</v>
      </c>
      <c r="S306">
        <v>-576</v>
      </c>
    </row>
    <row r="307" spans="1:19" hidden="1" x14ac:dyDescent="0.25">
      <c r="A307" t="s">
        <v>12</v>
      </c>
      <c r="B307">
        <v>7</v>
      </c>
      <c r="C307" s="3">
        <v>45968</v>
      </c>
      <c r="D307">
        <v>24</v>
      </c>
      <c r="E307" s="9" t="str">
        <f>IF(Tableau2[[#This Row],[Project]]="","pas de projet",Tableau2[[#This Row],[Project]])</f>
        <v>0DC377</v>
      </c>
      <c r="F307" s="9">
        <f>MONTH(Tableau2[[#This Row],[Date]])</f>
        <v>11</v>
      </c>
      <c r="G307" s="9">
        <f>YEAR(Tableau2[[#This Row],[Date]])</f>
        <v>2025</v>
      </c>
      <c r="H307" s="9">
        <f>_xlfn.ISOWEEKNUM(Tableau2[[#This Row],[Date]])</f>
        <v>45</v>
      </c>
      <c r="S307">
        <v>-575</v>
      </c>
    </row>
    <row r="308" spans="1:19" hidden="1" x14ac:dyDescent="0.25">
      <c r="A308" t="s">
        <v>12</v>
      </c>
      <c r="B308">
        <v>7</v>
      </c>
      <c r="C308" s="3">
        <v>45968</v>
      </c>
      <c r="D308">
        <v>16</v>
      </c>
      <c r="E308" s="9" t="str">
        <f>IF(Tableau2[[#This Row],[Project]]="","pas de projet",Tableau2[[#This Row],[Project]])</f>
        <v>0DC377</v>
      </c>
      <c r="F308" s="9">
        <f>MONTH(Tableau2[[#This Row],[Date]])</f>
        <v>11</v>
      </c>
      <c r="G308" s="9">
        <f>YEAR(Tableau2[[#This Row],[Date]])</f>
        <v>2025</v>
      </c>
      <c r="H308" s="9">
        <f>_xlfn.ISOWEEKNUM(Tableau2[[#This Row],[Date]])</f>
        <v>45</v>
      </c>
      <c r="S308">
        <v>-574</v>
      </c>
    </row>
    <row r="309" spans="1:19" hidden="1" x14ac:dyDescent="0.25">
      <c r="A309" t="s">
        <v>38</v>
      </c>
      <c r="B309">
        <v>12</v>
      </c>
      <c r="C309" s="3">
        <v>45966</v>
      </c>
      <c r="D309">
        <v>24</v>
      </c>
      <c r="E309" s="9" t="str">
        <f>IF(Tableau2[[#This Row],[Project]]="","pas de projet",Tableau2[[#This Row],[Project]])</f>
        <v>0SC378</v>
      </c>
      <c r="F309" s="9">
        <f>MONTH(Tableau2[[#This Row],[Date]])</f>
        <v>11</v>
      </c>
      <c r="G309" s="9">
        <f>YEAR(Tableau2[[#This Row],[Date]])</f>
        <v>2025</v>
      </c>
      <c r="H309" s="9">
        <f>_xlfn.ISOWEEKNUM(Tableau2[[#This Row],[Date]])</f>
        <v>45</v>
      </c>
      <c r="S309">
        <v>-573</v>
      </c>
    </row>
    <row r="310" spans="1:19" hidden="1" x14ac:dyDescent="0.25">
      <c r="A310" t="s">
        <v>22</v>
      </c>
      <c r="B310">
        <v>7</v>
      </c>
      <c r="C310" s="3">
        <v>45968</v>
      </c>
      <c r="D310">
        <v>26</v>
      </c>
      <c r="E310" s="9" t="str">
        <f>IF(Tableau2[[#This Row],[Project]]="","pas de projet",Tableau2[[#This Row],[Project]])</f>
        <v>0DC376</v>
      </c>
      <c r="F310" s="9">
        <f>MONTH(Tableau2[[#This Row],[Date]])</f>
        <v>11</v>
      </c>
      <c r="G310" s="9">
        <f>YEAR(Tableau2[[#This Row],[Date]])</f>
        <v>2025</v>
      </c>
      <c r="H310" s="9">
        <f>_xlfn.ISOWEEKNUM(Tableau2[[#This Row],[Date]])</f>
        <v>45</v>
      </c>
      <c r="S310">
        <v>-572</v>
      </c>
    </row>
    <row r="311" spans="1:19" hidden="1" x14ac:dyDescent="0.25">
      <c r="A311" t="s">
        <v>22</v>
      </c>
      <c r="B311">
        <v>7</v>
      </c>
      <c r="C311" s="3">
        <v>45968</v>
      </c>
      <c r="D311">
        <v>18</v>
      </c>
      <c r="E311" s="9" t="str">
        <f>IF(Tableau2[[#This Row],[Project]]="","pas de projet",Tableau2[[#This Row],[Project]])</f>
        <v>0DC376</v>
      </c>
      <c r="F311" s="9">
        <f>MONTH(Tableau2[[#This Row],[Date]])</f>
        <v>11</v>
      </c>
      <c r="G311" s="9">
        <f>YEAR(Tableau2[[#This Row],[Date]])</f>
        <v>2025</v>
      </c>
      <c r="H311" s="9">
        <f>_xlfn.ISOWEEKNUM(Tableau2[[#This Row],[Date]])</f>
        <v>45</v>
      </c>
      <c r="S311">
        <v>-571</v>
      </c>
    </row>
    <row r="312" spans="1:19" hidden="1" x14ac:dyDescent="0.25">
      <c r="A312">
        <v>30251</v>
      </c>
      <c r="B312">
        <v>12</v>
      </c>
      <c r="C312" s="3">
        <v>45965</v>
      </c>
      <c r="D312">
        <v>8</v>
      </c>
      <c r="E312" s="9">
        <f>IF(Tableau2[[#This Row],[Project]]="","pas de projet",Tableau2[[#This Row],[Project]])</f>
        <v>30251</v>
      </c>
      <c r="F312" s="9">
        <f>MONTH(Tableau2[[#This Row],[Date]])</f>
        <v>11</v>
      </c>
      <c r="G312" s="9">
        <f>YEAR(Tableau2[[#This Row],[Date]])</f>
        <v>2025</v>
      </c>
      <c r="H312" s="9">
        <f>_xlfn.ISOWEEKNUM(Tableau2[[#This Row],[Date]])</f>
        <v>45</v>
      </c>
      <c r="S312">
        <v>-570</v>
      </c>
    </row>
    <row r="313" spans="1:19" hidden="1" x14ac:dyDescent="0.25">
      <c r="A313" t="s">
        <v>40</v>
      </c>
      <c r="B313">
        <v>12</v>
      </c>
      <c r="C313" s="3">
        <v>45965</v>
      </c>
      <c r="D313">
        <v>32</v>
      </c>
      <c r="E313" s="9" t="str">
        <f>IF(Tableau2[[#This Row],[Project]]="","pas de projet",Tableau2[[#This Row],[Project]])</f>
        <v>0SC376</v>
      </c>
      <c r="F313" s="9">
        <f>MONTH(Tableau2[[#This Row],[Date]])</f>
        <v>11</v>
      </c>
      <c r="G313" s="9">
        <f>YEAR(Tableau2[[#This Row],[Date]])</f>
        <v>2025</v>
      </c>
      <c r="H313" s="9">
        <f>_xlfn.ISOWEEKNUM(Tableau2[[#This Row],[Date]])</f>
        <v>45</v>
      </c>
      <c r="S313">
        <v>-569</v>
      </c>
    </row>
    <row r="314" spans="1:19" hidden="1" x14ac:dyDescent="0.25">
      <c r="A314" t="s">
        <v>15</v>
      </c>
      <c r="B314">
        <f t="shared" ref="B314:B315" si="12">111111+1</f>
        <v>111112</v>
      </c>
      <c r="C314" s="3">
        <v>45968</v>
      </c>
      <c r="D314">
        <v>3</v>
      </c>
      <c r="E314" s="9" t="str">
        <f>IF(Tableau2[[#This Row],[Project]]="","pas de projet",Tableau2[[#This Row],[Project]])</f>
        <v>C379ASH</v>
      </c>
      <c r="F314" s="9">
        <f>MONTH(Tableau2[[#This Row],[Date]])</f>
        <v>11</v>
      </c>
      <c r="G314" s="9">
        <f>YEAR(Tableau2[[#This Row],[Date]])</f>
        <v>2025</v>
      </c>
      <c r="H314" s="9">
        <f>_xlfn.ISOWEEKNUM(Tableau2[[#This Row],[Date]])</f>
        <v>45</v>
      </c>
      <c r="S314">
        <v>-568</v>
      </c>
    </row>
    <row r="315" spans="1:19" hidden="1" x14ac:dyDescent="0.25">
      <c r="A315" t="s">
        <v>12</v>
      </c>
      <c r="B315">
        <f t="shared" si="12"/>
        <v>111112</v>
      </c>
      <c r="C315" s="3">
        <v>45968</v>
      </c>
      <c r="D315">
        <v>5</v>
      </c>
      <c r="E315" s="9" t="str">
        <f>IF(Tableau2[[#This Row],[Project]]="","pas de projet",Tableau2[[#This Row],[Project]])</f>
        <v>0DC377</v>
      </c>
      <c r="F315" s="9">
        <f>MONTH(Tableau2[[#This Row],[Date]])</f>
        <v>11</v>
      </c>
      <c r="G315" s="9">
        <f>YEAR(Tableau2[[#This Row],[Date]])</f>
        <v>2025</v>
      </c>
      <c r="H315" s="9">
        <f>_xlfn.ISOWEEKNUM(Tableau2[[#This Row],[Date]])</f>
        <v>45</v>
      </c>
      <c r="S315">
        <v>-567</v>
      </c>
    </row>
    <row r="316" spans="1:19" hidden="1" x14ac:dyDescent="0.25">
      <c r="A316" t="s">
        <v>15</v>
      </c>
      <c r="B316">
        <v>7</v>
      </c>
      <c r="C316" s="3">
        <v>45968</v>
      </c>
      <c r="D316">
        <v>18</v>
      </c>
      <c r="E316" s="9" t="str">
        <f>IF(Tableau2[[#This Row],[Project]]="","pas de projet",Tableau2[[#This Row],[Project]])</f>
        <v>C379ASH</v>
      </c>
      <c r="F316" s="9">
        <f>MONTH(Tableau2[[#This Row],[Date]])</f>
        <v>11</v>
      </c>
      <c r="G316" s="9">
        <f>YEAR(Tableau2[[#This Row],[Date]])</f>
        <v>2025</v>
      </c>
      <c r="H316" s="9">
        <f>_xlfn.ISOWEEKNUM(Tableau2[[#This Row],[Date]])</f>
        <v>45</v>
      </c>
      <c r="S316">
        <v>-566</v>
      </c>
    </row>
    <row r="317" spans="1:19" hidden="1" x14ac:dyDescent="0.25">
      <c r="A317" t="s">
        <v>15</v>
      </c>
      <c r="B317">
        <v>7</v>
      </c>
      <c r="C317" s="3">
        <v>45968</v>
      </c>
      <c r="D317">
        <v>10</v>
      </c>
      <c r="E317" s="9" t="str">
        <f>IF(Tableau2[[#This Row],[Project]]="","pas de projet",Tableau2[[#This Row],[Project]])</f>
        <v>C379ASH</v>
      </c>
      <c r="F317" s="9">
        <f>MONTH(Tableau2[[#This Row],[Date]])</f>
        <v>11</v>
      </c>
      <c r="G317" s="9">
        <f>YEAR(Tableau2[[#This Row],[Date]])</f>
        <v>2025</v>
      </c>
      <c r="H317" s="9">
        <f>_xlfn.ISOWEEKNUM(Tableau2[[#This Row],[Date]])</f>
        <v>45</v>
      </c>
      <c r="S317">
        <v>-565</v>
      </c>
    </row>
    <row r="318" spans="1:19" hidden="1" x14ac:dyDescent="0.25">
      <c r="A318" t="s">
        <v>38</v>
      </c>
      <c r="B318">
        <v>12</v>
      </c>
      <c r="C318" s="3">
        <v>45965</v>
      </c>
      <c r="D318">
        <v>24</v>
      </c>
      <c r="E318" s="9" t="str">
        <f>IF(Tableau2[[#This Row],[Project]]="","pas de projet",Tableau2[[#This Row],[Project]])</f>
        <v>0SC378</v>
      </c>
      <c r="F318" s="9">
        <f>MONTH(Tableau2[[#This Row],[Date]])</f>
        <v>11</v>
      </c>
      <c r="G318" s="9">
        <f>YEAR(Tableau2[[#This Row],[Date]])</f>
        <v>2025</v>
      </c>
      <c r="H318" s="9">
        <f>_xlfn.ISOWEEKNUM(Tableau2[[#This Row],[Date]])</f>
        <v>45</v>
      </c>
      <c r="S318">
        <v>-564</v>
      </c>
    </row>
    <row r="319" spans="1:19" hidden="1" x14ac:dyDescent="0.25">
      <c r="A319" t="s">
        <v>8</v>
      </c>
      <c r="B319">
        <v>12</v>
      </c>
      <c r="C319" s="3">
        <v>45964</v>
      </c>
      <c r="D319">
        <v>20</v>
      </c>
      <c r="E319" s="9" t="str">
        <f>IF(Tableau2[[#This Row],[Project]]="","pas de projet",Tableau2[[#This Row],[Project]])</f>
        <v>Fara proiect</v>
      </c>
      <c r="F319" s="9">
        <f>MONTH(Tableau2[[#This Row],[Date]])</f>
        <v>11</v>
      </c>
      <c r="G319" s="9">
        <f>YEAR(Tableau2[[#This Row],[Date]])</f>
        <v>2025</v>
      </c>
      <c r="H319" s="9">
        <f>_xlfn.ISOWEEKNUM(Tableau2[[#This Row],[Date]])</f>
        <v>45</v>
      </c>
      <c r="S319">
        <v>-563</v>
      </c>
    </row>
    <row r="320" spans="1:19" hidden="1" x14ac:dyDescent="0.25">
      <c r="A320" t="s">
        <v>40</v>
      </c>
      <c r="B320">
        <v>12</v>
      </c>
      <c r="C320" s="3">
        <v>45964</v>
      </c>
      <c r="D320">
        <v>16</v>
      </c>
      <c r="E320" s="9" t="str">
        <f>IF(Tableau2[[#This Row],[Project]]="","pas de projet",Tableau2[[#This Row],[Project]])</f>
        <v>0SC376</v>
      </c>
      <c r="F320" s="9">
        <f>MONTH(Tableau2[[#This Row],[Date]])</f>
        <v>11</v>
      </c>
      <c r="G320" s="9">
        <f>YEAR(Tableau2[[#This Row],[Date]])</f>
        <v>2025</v>
      </c>
      <c r="H320" s="9">
        <f>_xlfn.ISOWEEKNUM(Tableau2[[#This Row],[Date]])</f>
        <v>45</v>
      </c>
      <c r="S320">
        <v>-562</v>
      </c>
    </row>
    <row r="321" spans="1:19" hidden="1" x14ac:dyDescent="0.25">
      <c r="A321" t="s">
        <v>38</v>
      </c>
      <c r="B321">
        <v>12</v>
      </c>
      <c r="C321" s="3">
        <v>45964</v>
      </c>
      <c r="D321">
        <v>28</v>
      </c>
      <c r="E321" s="9" t="str">
        <f>IF(Tableau2[[#This Row],[Project]]="","pas de projet",Tableau2[[#This Row],[Project]])</f>
        <v>0SC378</v>
      </c>
      <c r="F321" s="9">
        <f>MONTH(Tableau2[[#This Row],[Date]])</f>
        <v>11</v>
      </c>
      <c r="G321" s="9">
        <f>YEAR(Tableau2[[#This Row],[Date]])</f>
        <v>2025</v>
      </c>
      <c r="H321" s="9">
        <f>_xlfn.ISOWEEKNUM(Tableau2[[#This Row],[Date]])</f>
        <v>45</v>
      </c>
      <c r="S321">
        <v>-561</v>
      </c>
    </row>
    <row r="322" spans="1:19" hidden="1" x14ac:dyDescent="0.25">
      <c r="A322" t="s">
        <v>32</v>
      </c>
      <c r="B322">
        <v>9</v>
      </c>
      <c r="C322" s="3">
        <v>45968</v>
      </c>
      <c r="D322">
        <v>42</v>
      </c>
      <c r="E322" s="9" t="str">
        <f>IF(Tableau2[[#This Row],[Project]]="","pas de projet",Tableau2[[#This Row],[Project]])</f>
        <v>0NC378</v>
      </c>
      <c r="F322" s="9">
        <f>MONTH(Tableau2[[#This Row],[Date]])</f>
        <v>11</v>
      </c>
      <c r="G322" s="9">
        <f>YEAR(Tableau2[[#This Row],[Date]])</f>
        <v>2025</v>
      </c>
      <c r="H322" s="9">
        <f>_xlfn.ISOWEEKNUM(Tableau2[[#This Row],[Date]])</f>
        <v>45</v>
      </c>
      <c r="S322">
        <v>-560</v>
      </c>
    </row>
    <row r="323" spans="1:19" hidden="1" x14ac:dyDescent="0.25">
      <c r="A323" t="s">
        <v>10</v>
      </c>
      <c r="B323">
        <v>9</v>
      </c>
      <c r="C323" s="3">
        <v>45968</v>
      </c>
      <c r="D323">
        <v>6</v>
      </c>
      <c r="E323" s="9" t="str">
        <f>IF(Tableau2[[#This Row],[Project]]="","pas de projet",Tableau2[[#This Row],[Project]])</f>
        <v>0NC377</v>
      </c>
      <c r="F323" s="9">
        <f>MONTH(Tableau2[[#This Row],[Date]])</f>
        <v>11</v>
      </c>
      <c r="G323" s="9">
        <f>YEAR(Tableau2[[#This Row],[Date]])</f>
        <v>2025</v>
      </c>
      <c r="H323" s="9">
        <f>_xlfn.ISOWEEKNUM(Tableau2[[#This Row],[Date]])</f>
        <v>45</v>
      </c>
      <c r="S323">
        <v>-559</v>
      </c>
    </row>
    <row r="324" spans="1:19" hidden="1" x14ac:dyDescent="0.25">
      <c r="B324">
        <f t="shared" ref="B324:B325" si="13">111111+1</f>
        <v>111112</v>
      </c>
      <c r="C324" s="3">
        <v>45968</v>
      </c>
      <c r="D324">
        <v>8</v>
      </c>
      <c r="E324" s="9" t="str">
        <f>IF(Tableau2[[#This Row],[Project]]="","pas de projet",Tableau2[[#This Row],[Project]])</f>
        <v>pas de projet</v>
      </c>
      <c r="F324" s="9">
        <f>MONTH(Tableau2[[#This Row],[Date]])</f>
        <v>11</v>
      </c>
      <c r="G324" s="9">
        <f>YEAR(Tableau2[[#This Row],[Date]])</f>
        <v>2025</v>
      </c>
      <c r="H324" s="9">
        <f>_xlfn.ISOWEEKNUM(Tableau2[[#This Row],[Date]])</f>
        <v>45</v>
      </c>
      <c r="S324">
        <v>-558</v>
      </c>
    </row>
    <row r="325" spans="1:19" hidden="1" x14ac:dyDescent="0.25">
      <c r="B325">
        <f t="shared" si="13"/>
        <v>111112</v>
      </c>
      <c r="C325" s="3">
        <v>45967</v>
      </c>
      <c r="D325">
        <v>7</v>
      </c>
      <c r="E325" s="9" t="str">
        <f>IF(Tableau2[[#This Row],[Project]]="","pas de projet",Tableau2[[#This Row],[Project]])</f>
        <v>pas de projet</v>
      </c>
      <c r="F325" s="9">
        <f>MONTH(Tableau2[[#This Row],[Date]])</f>
        <v>11</v>
      </c>
      <c r="G325" s="9">
        <f>YEAR(Tableau2[[#This Row],[Date]])</f>
        <v>2025</v>
      </c>
      <c r="H325" s="9">
        <f>_xlfn.ISOWEEKNUM(Tableau2[[#This Row],[Date]])</f>
        <v>45</v>
      </c>
      <c r="S325">
        <v>-557</v>
      </c>
    </row>
    <row r="326" spans="1:19" hidden="1" x14ac:dyDescent="0.25">
      <c r="A326" t="s">
        <v>32</v>
      </c>
      <c r="B326">
        <v>6</v>
      </c>
      <c r="C326" s="3">
        <v>45968</v>
      </c>
      <c r="D326">
        <v>5.66</v>
      </c>
      <c r="E326" s="9" t="str">
        <f>IF(Tableau2[[#This Row],[Project]]="","pas de projet",Tableau2[[#This Row],[Project]])</f>
        <v>0NC378</v>
      </c>
      <c r="F326" s="9">
        <f>MONTH(Tableau2[[#This Row],[Date]])</f>
        <v>11</v>
      </c>
      <c r="G326" s="9">
        <f>YEAR(Tableau2[[#This Row],[Date]])</f>
        <v>2025</v>
      </c>
      <c r="H326" s="9">
        <f>_xlfn.ISOWEEKNUM(Tableau2[[#This Row],[Date]])</f>
        <v>45</v>
      </c>
      <c r="S326">
        <v>-556</v>
      </c>
    </row>
    <row r="327" spans="1:19" hidden="1" x14ac:dyDescent="0.25">
      <c r="A327" t="s">
        <v>32</v>
      </c>
      <c r="B327">
        <v>6</v>
      </c>
      <c r="C327" s="3">
        <v>45968</v>
      </c>
      <c r="D327">
        <v>5.67</v>
      </c>
      <c r="E327" s="9" t="str">
        <f>IF(Tableau2[[#This Row],[Project]]="","pas de projet",Tableau2[[#This Row],[Project]])</f>
        <v>0NC378</v>
      </c>
      <c r="F327" s="9">
        <f>MONTH(Tableau2[[#This Row],[Date]])</f>
        <v>11</v>
      </c>
      <c r="G327" s="9">
        <f>YEAR(Tableau2[[#This Row],[Date]])</f>
        <v>2025</v>
      </c>
      <c r="H327" s="9">
        <f>_xlfn.ISOWEEKNUM(Tableau2[[#This Row],[Date]])</f>
        <v>45</v>
      </c>
      <c r="S327">
        <v>-555</v>
      </c>
    </row>
    <row r="328" spans="1:19" hidden="1" x14ac:dyDescent="0.25">
      <c r="A328" t="s">
        <v>32</v>
      </c>
      <c r="B328">
        <v>6</v>
      </c>
      <c r="C328" s="3">
        <v>45968</v>
      </c>
      <c r="D328">
        <v>5.67</v>
      </c>
      <c r="E328" s="9" t="str">
        <f>IF(Tableau2[[#This Row],[Project]]="","pas de projet",Tableau2[[#This Row],[Project]])</f>
        <v>0NC378</v>
      </c>
      <c r="F328" s="9">
        <f>MONTH(Tableau2[[#This Row],[Date]])</f>
        <v>11</v>
      </c>
      <c r="G328" s="9">
        <f>YEAR(Tableau2[[#This Row],[Date]])</f>
        <v>2025</v>
      </c>
      <c r="H328" s="9">
        <f>_xlfn.ISOWEEKNUM(Tableau2[[#This Row],[Date]])</f>
        <v>45</v>
      </c>
      <c r="S328">
        <v>-554</v>
      </c>
    </row>
    <row r="329" spans="1:19" hidden="1" x14ac:dyDescent="0.25">
      <c r="A329" t="s">
        <v>15</v>
      </c>
      <c r="B329">
        <v>6</v>
      </c>
      <c r="C329" s="3">
        <v>45967</v>
      </c>
      <c r="D329">
        <v>4.25</v>
      </c>
      <c r="E329" s="9" t="str">
        <f>IF(Tableau2[[#This Row],[Project]]="","pas de projet",Tableau2[[#This Row],[Project]])</f>
        <v>C379ASH</v>
      </c>
      <c r="F329" s="9">
        <f>MONTH(Tableau2[[#This Row],[Date]])</f>
        <v>11</v>
      </c>
      <c r="G329" s="9">
        <f>YEAR(Tableau2[[#This Row],[Date]])</f>
        <v>2025</v>
      </c>
      <c r="H329" s="9">
        <f>_xlfn.ISOWEEKNUM(Tableau2[[#This Row],[Date]])</f>
        <v>45</v>
      </c>
      <c r="S329">
        <v>-553</v>
      </c>
    </row>
    <row r="330" spans="1:19" hidden="1" x14ac:dyDescent="0.25">
      <c r="A330" t="s">
        <v>15</v>
      </c>
      <c r="B330">
        <v>6</v>
      </c>
      <c r="C330" s="3">
        <v>45967</v>
      </c>
      <c r="D330">
        <v>4.25</v>
      </c>
      <c r="E330" s="9" t="str">
        <f>IF(Tableau2[[#This Row],[Project]]="","pas de projet",Tableau2[[#This Row],[Project]])</f>
        <v>C379ASH</v>
      </c>
      <c r="F330" s="9">
        <f>MONTH(Tableau2[[#This Row],[Date]])</f>
        <v>11</v>
      </c>
      <c r="G330" s="9">
        <f>YEAR(Tableau2[[#This Row],[Date]])</f>
        <v>2025</v>
      </c>
      <c r="H330" s="9">
        <f>_xlfn.ISOWEEKNUM(Tableau2[[#This Row],[Date]])</f>
        <v>45</v>
      </c>
      <c r="S330">
        <v>-552</v>
      </c>
    </row>
    <row r="331" spans="1:19" hidden="1" x14ac:dyDescent="0.25">
      <c r="A331" t="s">
        <v>15</v>
      </c>
      <c r="B331">
        <v>6</v>
      </c>
      <c r="C331" s="3">
        <v>45967</v>
      </c>
      <c r="D331">
        <v>4.25</v>
      </c>
      <c r="E331" s="9" t="str">
        <f>IF(Tableau2[[#This Row],[Project]]="","pas de projet",Tableau2[[#This Row],[Project]])</f>
        <v>C379ASH</v>
      </c>
      <c r="F331" s="9">
        <f>MONTH(Tableau2[[#This Row],[Date]])</f>
        <v>11</v>
      </c>
      <c r="G331" s="9">
        <f>YEAR(Tableau2[[#This Row],[Date]])</f>
        <v>2025</v>
      </c>
      <c r="H331" s="9">
        <f>_xlfn.ISOWEEKNUM(Tableau2[[#This Row],[Date]])</f>
        <v>45</v>
      </c>
      <c r="S331">
        <v>-551</v>
      </c>
    </row>
    <row r="332" spans="1:19" hidden="1" x14ac:dyDescent="0.25">
      <c r="A332" t="s">
        <v>15</v>
      </c>
      <c r="B332">
        <v>6</v>
      </c>
      <c r="C332" s="3">
        <v>45967</v>
      </c>
      <c r="D332">
        <v>4.25</v>
      </c>
      <c r="E332" s="9" t="str">
        <f>IF(Tableau2[[#This Row],[Project]]="","pas de projet",Tableau2[[#This Row],[Project]])</f>
        <v>C379ASH</v>
      </c>
      <c r="F332" s="9">
        <f>MONTH(Tableau2[[#This Row],[Date]])</f>
        <v>11</v>
      </c>
      <c r="G332" s="9">
        <f>YEAR(Tableau2[[#This Row],[Date]])</f>
        <v>2025</v>
      </c>
      <c r="H332" s="9">
        <f>_xlfn.ISOWEEKNUM(Tableau2[[#This Row],[Date]])</f>
        <v>45</v>
      </c>
      <c r="S332">
        <v>-550</v>
      </c>
    </row>
    <row r="333" spans="1:19" hidden="1" x14ac:dyDescent="0.25">
      <c r="A333" t="s">
        <v>15</v>
      </c>
      <c r="B333">
        <v>6</v>
      </c>
      <c r="C333" s="3">
        <v>45966</v>
      </c>
      <c r="D333">
        <v>5.66</v>
      </c>
      <c r="E333" s="9" t="str">
        <f>IF(Tableau2[[#This Row],[Project]]="","pas de projet",Tableau2[[#This Row],[Project]])</f>
        <v>C379ASH</v>
      </c>
      <c r="F333" s="9">
        <f>MONTH(Tableau2[[#This Row],[Date]])</f>
        <v>11</v>
      </c>
      <c r="G333" s="9">
        <f>YEAR(Tableau2[[#This Row],[Date]])</f>
        <v>2025</v>
      </c>
      <c r="H333" s="9">
        <f>_xlfn.ISOWEEKNUM(Tableau2[[#This Row],[Date]])</f>
        <v>45</v>
      </c>
      <c r="S333">
        <v>-549</v>
      </c>
    </row>
    <row r="334" spans="1:19" hidden="1" x14ac:dyDescent="0.25">
      <c r="A334" t="s">
        <v>15</v>
      </c>
      <c r="B334">
        <v>6</v>
      </c>
      <c r="C334" s="3">
        <v>45966</v>
      </c>
      <c r="D334">
        <v>5.67</v>
      </c>
      <c r="E334" s="9" t="str">
        <f>IF(Tableau2[[#This Row],[Project]]="","pas de projet",Tableau2[[#This Row],[Project]])</f>
        <v>C379ASH</v>
      </c>
      <c r="F334" s="9">
        <f>MONTH(Tableau2[[#This Row],[Date]])</f>
        <v>11</v>
      </c>
      <c r="G334" s="9">
        <f>YEAR(Tableau2[[#This Row],[Date]])</f>
        <v>2025</v>
      </c>
      <c r="H334" s="9">
        <f>_xlfn.ISOWEEKNUM(Tableau2[[#This Row],[Date]])</f>
        <v>45</v>
      </c>
      <c r="S334">
        <v>-548</v>
      </c>
    </row>
    <row r="335" spans="1:19" hidden="1" x14ac:dyDescent="0.25">
      <c r="A335" t="s">
        <v>15</v>
      </c>
      <c r="B335">
        <v>6</v>
      </c>
      <c r="C335" s="3">
        <v>45966</v>
      </c>
      <c r="D335">
        <v>5.67</v>
      </c>
      <c r="E335" s="9" t="str">
        <f>IF(Tableau2[[#This Row],[Project]]="","pas de projet",Tableau2[[#This Row],[Project]])</f>
        <v>C379ASH</v>
      </c>
      <c r="F335" s="9">
        <f>MONTH(Tableau2[[#This Row],[Date]])</f>
        <v>11</v>
      </c>
      <c r="G335" s="9">
        <f>YEAR(Tableau2[[#This Row],[Date]])</f>
        <v>2025</v>
      </c>
      <c r="H335" s="9">
        <f>_xlfn.ISOWEEKNUM(Tableau2[[#This Row],[Date]])</f>
        <v>45</v>
      </c>
      <c r="S335">
        <v>-547</v>
      </c>
    </row>
    <row r="336" spans="1:19" hidden="1" x14ac:dyDescent="0.25">
      <c r="A336" t="s">
        <v>15</v>
      </c>
      <c r="B336">
        <v>6</v>
      </c>
      <c r="C336" s="3">
        <v>45968</v>
      </c>
      <c r="D336">
        <v>17</v>
      </c>
      <c r="E336" s="9" t="str">
        <f>IF(Tableau2[[#This Row],[Project]]="","pas de projet",Tableau2[[#This Row],[Project]])</f>
        <v>C379ASH</v>
      </c>
      <c r="F336" s="9">
        <f>MONTH(Tableau2[[#This Row],[Date]])</f>
        <v>11</v>
      </c>
      <c r="G336" s="9">
        <f>YEAR(Tableau2[[#This Row],[Date]])</f>
        <v>2025</v>
      </c>
      <c r="H336" s="9">
        <f>_xlfn.ISOWEEKNUM(Tableau2[[#This Row],[Date]])</f>
        <v>45</v>
      </c>
      <c r="S336">
        <v>-546</v>
      </c>
    </row>
    <row r="337" spans="1:19" hidden="1" x14ac:dyDescent="0.25">
      <c r="A337" t="s">
        <v>15</v>
      </c>
      <c r="B337">
        <v>6</v>
      </c>
      <c r="C337" s="3">
        <v>45968</v>
      </c>
      <c r="D337">
        <v>18</v>
      </c>
      <c r="E337" s="9" t="str">
        <f>IF(Tableau2[[#This Row],[Project]]="","pas de projet",Tableau2[[#This Row],[Project]])</f>
        <v>C379ASH</v>
      </c>
      <c r="F337" s="9">
        <f>MONTH(Tableau2[[#This Row],[Date]])</f>
        <v>11</v>
      </c>
      <c r="G337" s="9">
        <f>YEAR(Tableau2[[#This Row],[Date]])</f>
        <v>2025</v>
      </c>
      <c r="H337" s="9">
        <f>_xlfn.ISOWEEKNUM(Tableau2[[#This Row],[Date]])</f>
        <v>45</v>
      </c>
      <c r="S337">
        <v>-545</v>
      </c>
    </row>
    <row r="338" spans="1:19" hidden="1" x14ac:dyDescent="0.25">
      <c r="A338" t="s">
        <v>8</v>
      </c>
      <c r="B338">
        <v>6</v>
      </c>
      <c r="C338" s="3">
        <v>45968</v>
      </c>
      <c r="D338">
        <v>16</v>
      </c>
      <c r="E338" s="9" t="str">
        <f>IF(Tableau2[[#This Row],[Project]]="","pas de projet",Tableau2[[#This Row],[Project]])</f>
        <v>Fara proiect</v>
      </c>
      <c r="F338" s="9">
        <f>MONTH(Tableau2[[#This Row],[Date]])</f>
        <v>11</v>
      </c>
      <c r="G338" s="9">
        <f>YEAR(Tableau2[[#This Row],[Date]])</f>
        <v>2025</v>
      </c>
      <c r="H338" s="9">
        <f>_xlfn.ISOWEEKNUM(Tableau2[[#This Row],[Date]])</f>
        <v>45</v>
      </c>
      <c r="S338">
        <v>-544</v>
      </c>
    </row>
    <row r="339" spans="1:19" hidden="1" x14ac:dyDescent="0.25">
      <c r="A339" t="s">
        <v>8</v>
      </c>
      <c r="B339">
        <v>6</v>
      </c>
      <c r="C339" s="3">
        <v>45968</v>
      </c>
      <c r="D339">
        <v>8</v>
      </c>
      <c r="E339" s="9" t="str">
        <f>IF(Tableau2[[#This Row],[Project]]="","pas de projet",Tableau2[[#This Row],[Project]])</f>
        <v>Fara proiect</v>
      </c>
      <c r="F339" s="9">
        <f>MONTH(Tableau2[[#This Row],[Date]])</f>
        <v>11</v>
      </c>
      <c r="G339" s="9">
        <f>YEAR(Tableau2[[#This Row],[Date]])</f>
        <v>2025</v>
      </c>
      <c r="H339" s="9">
        <f>_xlfn.ISOWEEKNUM(Tableau2[[#This Row],[Date]])</f>
        <v>45</v>
      </c>
      <c r="S339">
        <v>-543</v>
      </c>
    </row>
    <row r="340" spans="1:19" hidden="1" x14ac:dyDescent="0.25">
      <c r="A340" t="s">
        <v>22</v>
      </c>
      <c r="B340">
        <v>6</v>
      </c>
      <c r="C340" s="3">
        <v>45968</v>
      </c>
      <c r="D340">
        <v>24</v>
      </c>
      <c r="E340" s="9" t="str">
        <f>IF(Tableau2[[#This Row],[Project]]="","pas de projet",Tableau2[[#This Row],[Project]])</f>
        <v>0DC376</v>
      </c>
      <c r="F340" s="9">
        <f>MONTH(Tableau2[[#This Row],[Date]])</f>
        <v>11</v>
      </c>
      <c r="G340" s="9">
        <f>YEAR(Tableau2[[#This Row],[Date]])</f>
        <v>2025</v>
      </c>
      <c r="H340" s="9">
        <f>_xlfn.ISOWEEKNUM(Tableau2[[#This Row],[Date]])</f>
        <v>45</v>
      </c>
      <c r="S340">
        <v>-542</v>
      </c>
    </row>
    <row r="341" spans="1:19" hidden="1" x14ac:dyDescent="0.25">
      <c r="A341" t="s">
        <v>12</v>
      </c>
      <c r="B341">
        <v>6</v>
      </c>
      <c r="C341" s="3">
        <v>45968</v>
      </c>
      <c r="D341">
        <v>17</v>
      </c>
      <c r="E341" s="9" t="str">
        <f>IF(Tableau2[[#This Row],[Project]]="","pas de projet",Tableau2[[#This Row],[Project]])</f>
        <v>0DC377</v>
      </c>
      <c r="F341" s="9">
        <f>MONTH(Tableau2[[#This Row],[Date]])</f>
        <v>11</v>
      </c>
      <c r="G341" s="9">
        <f>YEAR(Tableau2[[#This Row],[Date]])</f>
        <v>2025</v>
      </c>
      <c r="H341" s="9">
        <f>_xlfn.ISOWEEKNUM(Tableau2[[#This Row],[Date]])</f>
        <v>45</v>
      </c>
      <c r="S341">
        <v>-541</v>
      </c>
    </row>
    <row r="342" spans="1:19" hidden="1" x14ac:dyDescent="0.25">
      <c r="A342" t="s">
        <v>10</v>
      </c>
      <c r="B342">
        <v>6</v>
      </c>
      <c r="C342" s="3">
        <v>45968</v>
      </c>
      <c r="D342">
        <v>16</v>
      </c>
      <c r="E342" s="9" t="str">
        <f>IF(Tableau2[[#This Row],[Project]]="","pas de projet",Tableau2[[#This Row],[Project]])</f>
        <v>0NC377</v>
      </c>
      <c r="F342" s="9">
        <f>MONTH(Tableau2[[#This Row],[Date]])</f>
        <v>11</v>
      </c>
      <c r="G342" s="9">
        <f>YEAR(Tableau2[[#This Row],[Date]])</f>
        <v>2025</v>
      </c>
      <c r="H342" s="9">
        <f>_xlfn.ISOWEEKNUM(Tableau2[[#This Row],[Date]])</f>
        <v>45</v>
      </c>
      <c r="S342">
        <v>-540</v>
      </c>
    </row>
    <row r="343" spans="1:19" hidden="1" x14ac:dyDescent="0.25">
      <c r="A343" t="s">
        <v>32</v>
      </c>
      <c r="B343">
        <v>6</v>
      </c>
      <c r="C343" s="3">
        <v>45968</v>
      </c>
      <c r="D343">
        <v>24</v>
      </c>
      <c r="E343" s="9" t="str">
        <f>IF(Tableau2[[#This Row],[Project]]="","pas de projet",Tableau2[[#This Row],[Project]])</f>
        <v>0NC378</v>
      </c>
      <c r="F343" s="9">
        <f>MONTH(Tableau2[[#This Row],[Date]])</f>
        <v>11</v>
      </c>
      <c r="G343" s="9">
        <f>YEAR(Tableau2[[#This Row],[Date]])</f>
        <v>2025</v>
      </c>
      <c r="H343" s="9">
        <f>_xlfn.ISOWEEKNUM(Tableau2[[#This Row],[Date]])</f>
        <v>45</v>
      </c>
      <c r="S343">
        <v>-539</v>
      </c>
    </row>
    <row r="344" spans="1:19" hidden="1" x14ac:dyDescent="0.25">
      <c r="A344" t="s">
        <v>12</v>
      </c>
      <c r="B344">
        <v>6</v>
      </c>
      <c r="C344" s="3">
        <v>45968</v>
      </c>
      <c r="D344">
        <v>25</v>
      </c>
      <c r="E344" s="9" t="str">
        <f>IF(Tableau2[[#This Row],[Project]]="","pas de projet",Tableau2[[#This Row],[Project]])</f>
        <v>0DC377</v>
      </c>
      <c r="F344" s="9">
        <f>MONTH(Tableau2[[#This Row],[Date]])</f>
        <v>11</v>
      </c>
      <c r="G344" s="9">
        <f>YEAR(Tableau2[[#This Row],[Date]])</f>
        <v>2025</v>
      </c>
      <c r="H344" s="9">
        <f>_xlfn.ISOWEEKNUM(Tableau2[[#This Row],[Date]])</f>
        <v>45</v>
      </c>
      <c r="S344">
        <v>-538</v>
      </c>
    </row>
    <row r="345" spans="1:19" hidden="1" x14ac:dyDescent="0.25">
      <c r="A345" t="s">
        <v>12</v>
      </c>
      <c r="B345">
        <v>6</v>
      </c>
      <c r="C345" s="3">
        <v>45966</v>
      </c>
      <c r="D345">
        <v>17</v>
      </c>
      <c r="E345" s="9" t="str">
        <f>IF(Tableau2[[#This Row],[Project]]="","pas de projet",Tableau2[[#This Row],[Project]])</f>
        <v>0DC377</v>
      </c>
      <c r="F345" s="9">
        <f>MONTH(Tableau2[[#This Row],[Date]])</f>
        <v>11</v>
      </c>
      <c r="G345" s="9">
        <f>YEAR(Tableau2[[#This Row],[Date]])</f>
        <v>2025</v>
      </c>
      <c r="H345" s="9">
        <f>_xlfn.ISOWEEKNUM(Tableau2[[#This Row],[Date]])</f>
        <v>45</v>
      </c>
      <c r="S345">
        <v>-537</v>
      </c>
    </row>
    <row r="346" spans="1:19" hidden="1" x14ac:dyDescent="0.25">
      <c r="A346" t="s">
        <v>10</v>
      </c>
      <c r="B346">
        <v>6</v>
      </c>
      <c r="C346" s="3">
        <v>45967</v>
      </c>
      <c r="D346">
        <v>16</v>
      </c>
      <c r="E346" s="9" t="str">
        <f>IF(Tableau2[[#This Row],[Project]]="","pas de projet",Tableau2[[#This Row],[Project]])</f>
        <v>0NC377</v>
      </c>
      <c r="F346" s="9">
        <f>MONTH(Tableau2[[#This Row],[Date]])</f>
        <v>11</v>
      </c>
      <c r="G346" s="9">
        <f>YEAR(Tableau2[[#This Row],[Date]])</f>
        <v>2025</v>
      </c>
      <c r="H346" s="9">
        <f>_xlfn.ISOWEEKNUM(Tableau2[[#This Row],[Date]])</f>
        <v>45</v>
      </c>
      <c r="S346">
        <v>-536</v>
      </c>
    </row>
    <row r="347" spans="1:19" hidden="1" x14ac:dyDescent="0.25">
      <c r="A347" t="s">
        <v>32</v>
      </c>
      <c r="B347">
        <v>6</v>
      </c>
      <c r="C347" s="3">
        <v>45967</v>
      </c>
      <c r="D347">
        <v>16</v>
      </c>
      <c r="E347" s="9" t="str">
        <f>IF(Tableau2[[#This Row],[Project]]="","pas de projet",Tableau2[[#This Row],[Project]])</f>
        <v>0NC378</v>
      </c>
      <c r="F347" s="9">
        <f>MONTH(Tableau2[[#This Row],[Date]])</f>
        <v>11</v>
      </c>
      <c r="G347" s="9">
        <f>YEAR(Tableau2[[#This Row],[Date]])</f>
        <v>2025</v>
      </c>
      <c r="H347" s="9">
        <f>_xlfn.ISOWEEKNUM(Tableau2[[#This Row],[Date]])</f>
        <v>45</v>
      </c>
      <c r="S347">
        <v>-535</v>
      </c>
    </row>
    <row r="348" spans="1:19" hidden="1" x14ac:dyDescent="0.25">
      <c r="A348" t="s">
        <v>13</v>
      </c>
      <c r="B348">
        <v>6</v>
      </c>
      <c r="C348" s="3">
        <v>45967</v>
      </c>
      <c r="D348">
        <v>17</v>
      </c>
      <c r="E348" s="9" t="str">
        <f>IF(Tableau2[[#This Row],[Project]]="","pas de projet",Tableau2[[#This Row],[Project]])</f>
        <v>0DC378</v>
      </c>
      <c r="F348" s="9">
        <f>MONTH(Tableau2[[#This Row],[Date]])</f>
        <v>11</v>
      </c>
      <c r="G348" s="9">
        <f>YEAR(Tableau2[[#This Row],[Date]])</f>
        <v>2025</v>
      </c>
      <c r="H348" s="9">
        <f>_xlfn.ISOWEEKNUM(Tableau2[[#This Row],[Date]])</f>
        <v>45</v>
      </c>
      <c r="S348">
        <v>-534</v>
      </c>
    </row>
    <row r="349" spans="1:19" hidden="1" x14ac:dyDescent="0.25">
      <c r="A349" t="s">
        <v>12</v>
      </c>
      <c r="B349">
        <f>111111+1</f>
        <v>111112</v>
      </c>
      <c r="C349" s="3">
        <v>45968</v>
      </c>
      <c r="D349">
        <v>6</v>
      </c>
      <c r="E349" s="9" t="str">
        <f>IF(Tableau2[[#This Row],[Project]]="","pas de projet",Tableau2[[#This Row],[Project]])</f>
        <v>0DC377</v>
      </c>
      <c r="F349" s="9">
        <f>MONTH(Tableau2[[#This Row],[Date]])</f>
        <v>11</v>
      </c>
      <c r="G349" s="9">
        <f>YEAR(Tableau2[[#This Row],[Date]])</f>
        <v>2025</v>
      </c>
      <c r="H349" s="9">
        <f>_xlfn.ISOWEEKNUM(Tableau2[[#This Row],[Date]])</f>
        <v>45</v>
      </c>
      <c r="S349">
        <v>-533</v>
      </c>
    </row>
    <row r="350" spans="1:19" hidden="1" x14ac:dyDescent="0.25">
      <c r="A350" t="s">
        <v>10</v>
      </c>
      <c r="B350">
        <v>6</v>
      </c>
      <c r="C350" s="3">
        <v>45967</v>
      </c>
      <c r="D350">
        <v>16</v>
      </c>
      <c r="E350" s="9" t="str">
        <f>IF(Tableau2[[#This Row],[Project]]="","pas de projet",Tableau2[[#This Row],[Project]])</f>
        <v>0NC377</v>
      </c>
      <c r="F350" s="9">
        <f>MONTH(Tableau2[[#This Row],[Date]])</f>
        <v>11</v>
      </c>
      <c r="G350" s="9">
        <f>YEAR(Tableau2[[#This Row],[Date]])</f>
        <v>2025</v>
      </c>
      <c r="H350" s="9">
        <f>_xlfn.ISOWEEKNUM(Tableau2[[#This Row],[Date]])</f>
        <v>45</v>
      </c>
      <c r="S350">
        <v>-532</v>
      </c>
    </row>
    <row r="351" spans="1:19" hidden="1" x14ac:dyDescent="0.25">
      <c r="A351" t="s">
        <v>10</v>
      </c>
      <c r="B351">
        <v>6</v>
      </c>
      <c r="C351" s="3">
        <v>45966</v>
      </c>
      <c r="D351">
        <v>16</v>
      </c>
      <c r="E351" s="9" t="str">
        <f>IF(Tableau2[[#This Row],[Project]]="","pas de projet",Tableau2[[#This Row],[Project]])</f>
        <v>0NC377</v>
      </c>
      <c r="F351" s="9">
        <f>MONTH(Tableau2[[#This Row],[Date]])</f>
        <v>11</v>
      </c>
      <c r="G351" s="9">
        <f>YEAR(Tableau2[[#This Row],[Date]])</f>
        <v>2025</v>
      </c>
      <c r="H351" s="9">
        <f>_xlfn.ISOWEEKNUM(Tableau2[[#This Row],[Date]])</f>
        <v>45</v>
      </c>
      <c r="S351">
        <v>-531</v>
      </c>
    </row>
    <row r="352" spans="1:19" hidden="1" x14ac:dyDescent="0.25">
      <c r="A352" t="s">
        <v>12</v>
      </c>
      <c r="B352">
        <v>6</v>
      </c>
      <c r="C352" s="3">
        <v>45967</v>
      </c>
      <c r="D352">
        <v>17</v>
      </c>
      <c r="E352" s="9" t="str">
        <f>IF(Tableau2[[#This Row],[Project]]="","pas de projet",Tableau2[[#This Row],[Project]])</f>
        <v>0DC377</v>
      </c>
      <c r="F352" s="9">
        <f>MONTH(Tableau2[[#This Row],[Date]])</f>
        <v>11</v>
      </c>
      <c r="G352" s="9">
        <f>YEAR(Tableau2[[#This Row],[Date]])</f>
        <v>2025</v>
      </c>
      <c r="H352" s="9">
        <f>_xlfn.ISOWEEKNUM(Tableau2[[#This Row],[Date]])</f>
        <v>45</v>
      </c>
      <c r="S352">
        <v>-530</v>
      </c>
    </row>
    <row r="353" spans="1:19" hidden="1" x14ac:dyDescent="0.25">
      <c r="A353" t="s">
        <v>12</v>
      </c>
      <c r="B353">
        <v>6</v>
      </c>
      <c r="C353" s="3">
        <v>45966</v>
      </c>
      <c r="D353">
        <v>16</v>
      </c>
      <c r="E353" s="9" t="str">
        <f>IF(Tableau2[[#This Row],[Project]]="","pas de projet",Tableau2[[#This Row],[Project]])</f>
        <v>0DC377</v>
      </c>
      <c r="F353" s="9">
        <f>MONTH(Tableau2[[#This Row],[Date]])</f>
        <v>11</v>
      </c>
      <c r="G353" s="9">
        <f>YEAR(Tableau2[[#This Row],[Date]])</f>
        <v>2025</v>
      </c>
      <c r="H353" s="9">
        <f>_xlfn.ISOWEEKNUM(Tableau2[[#This Row],[Date]])</f>
        <v>45</v>
      </c>
      <c r="S353">
        <v>-529</v>
      </c>
    </row>
    <row r="354" spans="1:19" hidden="1" x14ac:dyDescent="0.25">
      <c r="A354" t="s">
        <v>22</v>
      </c>
      <c r="B354">
        <v>6</v>
      </c>
      <c r="C354" s="3">
        <v>45966</v>
      </c>
      <c r="D354">
        <v>16</v>
      </c>
      <c r="E354" s="9" t="str">
        <f>IF(Tableau2[[#This Row],[Project]]="","pas de projet",Tableau2[[#This Row],[Project]])</f>
        <v>0DC376</v>
      </c>
      <c r="F354" s="9">
        <f>MONTH(Tableau2[[#This Row],[Date]])</f>
        <v>11</v>
      </c>
      <c r="G354" s="9">
        <f>YEAR(Tableau2[[#This Row],[Date]])</f>
        <v>2025</v>
      </c>
      <c r="H354" s="9">
        <f>_xlfn.ISOWEEKNUM(Tableau2[[#This Row],[Date]])</f>
        <v>45</v>
      </c>
      <c r="S354">
        <v>-528</v>
      </c>
    </row>
    <row r="355" spans="1:19" hidden="1" x14ac:dyDescent="0.25">
      <c r="A355" t="s">
        <v>22</v>
      </c>
      <c r="B355">
        <v>6</v>
      </c>
      <c r="C355" s="3">
        <v>45967</v>
      </c>
      <c r="D355">
        <v>16</v>
      </c>
      <c r="E355" s="9" t="str">
        <f>IF(Tableau2[[#This Row],[Project]]="","pas de projet",Tableau2[[#This Row],[Project]])</f>
        <v>0DC376</v>
      </c>
      <c r="F355" s="9">
        <f>MONTH(Tableau2[[#This Row],[Date]])</f>
        <v>11</v>
      </c>
      <c r="G355" s="9">
        <f>YEAR(Tableau2[[#This Row],[Date]])</f>
        <v>2025</v>
      </c>
      <c r="H355" s="9">
        <f>_xlfn.ISOWEEKNUM(Tableau2[[#This Row],[Date]])</f>
        <v>45</v>
      </c>
      <c r="S355">
        <v>-527</v>
      </c>
    </row>
    <row r="356" spans="1:19" hidden="1" x14ac:dyDescent="0.25">
      <c r="A356" t="s">
        <v>8</v>
      </c>
      <c r="B356">
        <v>6</v>
      </c>
      <c r="C356" s="3">
        <v>45967</v>
      </c>
      <c r="D356">
        <v>34</v>
      </c>
      <c r="E356" s="9" t="str">
        <f>IF(Tableau2[[#This Row],[Project]]="","pas de projet",Tableau2[[#This Row],[Project]])</f>
        <v>Fara proiect</v>
      </c>
      <c r="F356" s="9">
        <f>MONTH(Tableau2[[#This Row],[Date]])</f>
        <v>11</v>
      </c>
      <c r="G356" s="9">
        <f>YEAR(Tableau2[[#This Row],[Date]])</f>
        <v>2025</v>
      </c>
      <c r="H356" s="9">
        <f>_xlfn.ISOWEEKNUM(Tableau2[[#This Row],[Date]])</f>
        <v>45</v>
      </c>
      <c r="S356">
        <v>-526</v>
      </c>
    </row>
    <row r="357" spans="1:19" hidden="1" x14ac:dyDescent="0.25">
      <c r="A357" t="s">
        <v>8</v>
      </c>
      <c r="B357">
        <v>6</v>
      </c>
      <c r="C357" s="3">
        <v>45966</v>
      </c>
      <c r="D357">
        <v>33</v>
      </c>
      <c r="E357" s="9" t="str">
        <f>IF(Tableau2[[#This Row],[Project]]="","pas de projet",Tableau2[[#This Row],[Project]])</f>
        <v>Fara proiect</v>
      </c>
      <c r="F357" s="9">
        <f>MONTH(Tableau2[[#This Row],[Date]])</f>
        <v>11</v>
      </c>
      <c r="G357" s="9">
        <f>YEAR(Tableau2[[#This Row],[Date]])</f>
        <v>2025</v>
      </c>
      <c r="H357" s="9">
        <f>_xlfn.ISOWEEKNUM(Tableau2[[#This Row],[Date]])</f>
        <v>45</v>
      </c>
      <c r="S357">
        <v>-525</v>
      </c>
    </row>
    <row r="358" spans="1:19" hidden="1" x14ac:dyDescent="0.25">
      <c r="A358" t="s">
        <v>15</v>
      </c>
      <c r="B358">
        <v>6</v>
      </c>
      <c r="C358" s="3">
        <v>45966</v>
      </c>
      <c r="D358">
        <v>17</v>
      </c>
      <c r="E358" s="9" t="str">
        <f>IF(Tableau2[[#This Row],[Project]]="","pas de projet",Tableau2[[#This Row],[Project]])</f>
        <v>C379ASH</v>
      </c>
      <c r="F358" s="9">
        <f>MONTH(Tableau2[[#This Row],[Date]])</f>
        <v>11</v>
      </c>
      <c r="G358" s="9">
        <f>YEAR(Tableau2[[#This Row],[Date]])</f>
        <v>2025</v>
      </c>
      <c r="H358" s="9">
        <f>_xlfn.ISOWEEKNUM(Tableau2[[#This Row],[Date]])</f>
        <v>45</v>
      </c>
      <c r="S358">
        <v>-524</v>
      </c>
    </row>
    <row r="359" spans="1:19" hidden="1" x14ac:dyDescent="0.25">
      <c r="A359" t="s">
        <v>12</v>
      </c>
      <c r="B359">
        <v>6</v>
      </c>
      <c r="C359" s="3">
        <v>45966</v>
      </c>
      <c r="D359">
        <v>25</v>
      </c>
      <c r="E359" s="9" t="str">
        <f>IF(Tableau2[[#This Row],[Project]]="","pas de projet",Tableau2[[#This Row],[Project]])</f>
        <v>0DC377</v>
      </c>
      <c r="F359" s="9">
        <f>MONTH(Tableau2[[#This Row],[Date]])</f>
        <v>11</v>
      </c>
      <c r="G359" s="9">
        <f>YEAR(Tableau2[[#This Row],[Date]])</f>
        <v>2025</v>
      </c>
      <c r="H359" s="9">
        <f>_xlfn.ISOWEEKNUM(Tableau2[[#This Row],[Date]])</f>
        <v>45</v>
      </c>
      <c r="S359">
        <v>-523</v>
      </c>
    </row>
    <row r="360" spans="1:19" hidden="1" x14ac:dyDescent="0.25">
      <c r="A360" t="s">
        <v>15</v>
      </c>
      <c r="B360">
        <v>6</v>
      </c>
      <c r="C360" s="3">
        <v>45967</v>
      </c>
      <c r="D360">
        <v>17</v>
      </c>
      <c r="E360" s="9" t="str">
        <f>IF(Tableau2[[#This Row],[Project]]="","pas de projet",Tableau2[[#This Row],[Project]])</f>
        <v>C379ASH</v>
      </c>
      <c r="F360" s="9">
        <f>MONTH(Tableau2[[#This Row],[Date]])</f>
        <v>11</v>
      </c>
      <c r="G360" s="9">
        <f>YEAR(Tableau2[[#This Row],[Date]])</f>
        <v>2025</v>
      </c>
      <c r="H360" s="9">
        <f>_xlfn.ISOWEEKNUM(Tableau2[[#This Row],[Date]])</f>
        <v>45</v>
      </c>
      <c r="S360">
        <v>-522</v>
      </c>
    </row>
    <row r="361" spans="1:19" hidden="1" x14ac:dyDescent="0.25">
      <c r="A361" t="s">
        <v>15</v>
      </c>
      <c r="B361">
        <v>6</v>
      </c>
      <c r="C361" s="3">
        <v>45966</v>
      </c>
      <c r="D361">
        <v>17</v>
      </c>
      <c r="E361" s="9" t="str">
        <f>IF(Tableau2[[#This Row],[Project]]="","pas de projet",Tableau2[[#This Row],[Project]])</f>
        <v>C379ASH</v>
      </c>
      <c r="F361" s="9">
        <f>MONTH(Tableau2[[#This Row],[Date]])</f>
        <v>11</v>
      </c>
      <c r="G361" s="9">
        <f>YEAR(Tableau2[[#This Row],[Date]])</f>
        <v>2025</v>
      </c>
      <c r="H361" s="9">
        <f>_xlfn.ISOWEEKNUM(Tableau2[[#This Row],[Date]])</f>
        <v>45</v>
      </c>
      <c r="S361">
        <v>-521</v>
      </c>
    </row>
    <row r="362" spans="1:19" hidden="1" x14ac:dyDescent="0.25">
      <c r="A362" t="s">
        <v>15</v>
      </c>
      <c r="B362">
        <v>6</v>
      </c>
      <c r="C362" s="3">
        <v>45966</v>
      </c>
      <c r="D362">
        <v>50</v>
      </c>
      <c r="E362" s="9" t="str">
        <f>IF(Tableau2[[#This Row],[Project]]="","pas de projet",Tableau2[[#This Row],[Project]])</f>
        <v>C379ASH</v>
      </c>
      <c r="F362" s="9">
        <f>MONTH(Tableau2[[#This Row],[Date]])</f>
        <v>11</v>
      </c>
      <c r="G362" s="9">
        <f>YEAR(Tableau2[[#This Row],[Date]])</f>
        <v>2025</v>
      </c>
      <c r="H362" s="9">
        <f>_xlfn.ISOWEEKNUM(Tableau2[[#This Row],[Date]])</f>
        <v>45</v>
      </c>
      <c r="S362">
        <v>-520</v>
      </c>
    </row>
    <row r="363" spans="1:19" hidden="1" x14ac:dyDescent="0.25">
      <c r="A363" t="s">
        <v>15</v>
      </c>
      <c r="B363">
        <v>6</v>
      </c>
      <c r="C363" s="3">
        <v>45967</v>
      </c>
      <c r="D363">
        <v>50</v>
      </c>
      <c r="E363" s="9" t="str">
        <f>IF(Tableau2[[#This Row],[Project]]="","pas de projet",Tableau2[[#This Row],[Project]])</f>
        <v>C379ASH</v>
      </c>
      <c r="F363" s="9">
        <f>MONTH(Tableau2[[#This Row],[Date]])</f>
        <v>11</v>
      </c>
      <c r="G363" s="9">
        <f>YEAR(Tableau2[[#This Row],[Date]])</f>
        <v>2025</v>
      </c>
      <c r="H363" s="9">
        <f>_xlfn.ISOWEEKNUM(Tableau2[[#This Row],[Date]])</f>
        <v>45</v>
      </c>
      <c r="S363">
        <v>-519</v>
      </c>
    </row>
    <row r="364" spans="1:19" hidden="1" x14ac:dyDescent="0.25">
      <c r="A364" t="s">
        <v>15</v>
      </c>
      <c r="B364">
        <v>6</v>
      </c>
      <c r="C364" s="3">
        <v>45968</v>
      </c>
      <c r="D364">
        <v>50</v>
      </c>
      <c r="E364" s="9" t="str">
        <f>IF(Tableau2[[#This Row],[Project]]="","pas de projet",Tableau2[[#This Row],[Project]])</f>
        <v>C379ASH</v>
      </c>
      <c r="F364" s="9">
        <f>MONTH(Tableau2[[#This Row],[Date]])</f>
        <v>11</v>
      </c>
      <c r="G364" s="9">
        <f>YEAR(Tableau2[[#This Row],[Date]])</f>
        <v>2025</v>
      </c>
      <c r="H364" s="9">
        <f>_xlfn.ISOWEEKNUM(Tableau2[[#This Row],[Date]])</f>
        <v>45</v>
      </c>
      <c r="S364">
        <v>-518</v>
      </c>
    </row>
    <row r="365" spans="1:19" hidden="1" x14ac:dyDescent="0.25">
      <c r="B365">
        <f t="shared" ref="B365:B367" si="14">111111+1</f>
        <v>111112</v>
      </c>
      <c r="C365" s="3">
        <v>45968</v>
      </c>
      <c r="D365">
        <v>8</v>
      </c>
      <c r="E365" s="9" t="str">
        <f>IF(Tableau2[[#This Row],[Project]]="","pas de projet",Tableau2[[#This Row],[Project]])</f>
        <v>pas de projet</v>
      </c>
      <c r="F365" s="9">
        <f>MONTH(Tableau2[[#This Row],[Date]])</f>
        <v>11</v>
      </c>
      <c r="G365" s="9">
        <f>YEAR(Tableau2[[#This Row],[Date]])</f>
        <v>2025</v>
      </c>
      <c r="H365" s="9">
        <f>_xlfn.ISOWEEKNUM(Tableau2[[#This Row],[Date]])</f>
        <v>45</v>
      </c>
      <c r="S365">
        <v>-517</v>
      </c>
    </row>
    <row r="366" spans="1:19" hidden="1" x14ac:dyDescent="0.25">
      <c r="B366">
        <f t="shared" si="14"/>
        <v>111112</v>
      </c>
      <c r="C366" s="3">
        <v>45968</v>
      </c>
      <c r="D366">
        <v>8</v>
      </c>
      <c r="E366" s="9" t="str">
        <f>IF(Tableau2[[#This Row],[Project]]="","pas de projet",Tableau2[[#This Row],[Project]])</f>
        <v>pas de projet</v>
      </c>
      <c r="F366" s="9">
        <f>MONTH(Tableau2[[#This Row],[Date]])</f>
        <v>11</v>
      </c>
      <c r="G366" s="9">
        <f>YEAR(Tableau2[[#This Row],[Date]])</f>
        <v>2025</v>
      </c>
      <c r="H366" s="9">
        <f>_xlfn.ISOWEEKNUM(Tableau2[[#This Row],[Date]])</f>
        <v>45</v>
      </c>
      <c r="S366">
        <v>-516</v>
      </c>
    </row>
    <row r="367" spans="1:19" hidden="1" x14ac:dyDescent="0.25">
      <c r="B367">
        <f t="shared" si="14"/>
        <v>111112</v>
      </c>
      <c r="C367" s="3">
        <v>45968</v>
      </c>
      <c r="D367">
        <v>8</v>
      </c>
      <c r="E367" s="9" t="str">
        <f>IF(Tableau2[[#This Row],[Project]]="","pas de projet",Tableau2[[#This Row],[Project]])</f>
        <v>pas de projet</v>
      </c>
      <c r="F367" s="9">
        <f>MONTH(Tableau2[[#This Row],[Date]])</f>
        <v>11</v>
      </c>
      <c r="G367" s="9">
        <f>YEAR(Tableau2[[#This Row],[Date]])</f>
        <v>2025</v>
      </c>
      <c r="H367" s="9">
        <f>_xlfn.ISOWEEKNUM(Tableau2[[#This Row],[Date]])</f>
        <v>45</v>
      </c>
      <c r="S367">
        <v>-515</v>
      </c>
    </row>
    <row r="368" spans="1:19" hidden="1" x14ac:dyDescent="0.25">
      <c r="B368">
        <v>111</v>
      </c>
      <c r="C368" s="3">
        <v>45968</v>
      </c>
      <c r="D368">
        <v>8</v>
      </c>
      <c r="E368" s="9" t="str">
        <f>IF(Tableau2[[#This Row],[Project]]="","pas de projet",Tableau2[[#This Row],[Project]])</f>
        <v>pas de projet</v>
      </c>
      <c r="F368" s="9">
        <f>MONTH(Tableau2[[#This Row],[Date]])</f>
        <v>11</v>
      </c>
      <c r="G368" s="9">
        <f>YEAR(Tableau2[[#This Row],[Date]])</f>
        <v>2025</v>
      </c>
      <c r="H368" s="9">
        <f>_xlfn.ISOWEEKNUM(Tableau2[[#This Row],[Date]])</f>
        <v>45</v>
      </c>
      <c r="S368">
        <v>-514</v>
      </c>
    </row>
    <row r="369" spans="1:19" hidden="1" x14ac:dyDescent="0.25">
      <c r="B369">
        <v>111</v>
      </c>
      <c r="C369" s="3">
        <v>45968</v>
      </c>
      <c r="D369">
        <v>8</v>
      </c>
      <c r="E369" s="9" t="str">
        <f>IF(Tableau2[[#This Row],[Project]]="","pas de projet",Tableau2[[#This Row],[Project]])</f>
        <v>pas de projet</v>
      </c>
      <c r="F369" s="9">
        <f>MONTH(Tableau2[[#This Row],[Date]])</f>
        <v>11</v>
      </c>
      <c r="G369" s="9">
        <f>YEAR(Tableau2[[#This Row],[Date]])</f>
        <v>2025</v>
      </c>
      <c r="H369" s="9">
        <f>_xlfn.ISOWEEKNUM(Tableau2[[#This Row],[Date]])</f>
        <v>45</v>
      </c>
      <c r="S369">
        <v>-513</v>
      </c>
    </row>
    <row r="370" spans="1:19" hidden="1" x14ac:dyDescent="0.25">
      <c r="B370">
        <v>111</v>
      </c>
      <c r="C370" s="3">
        <v>45968</v>
      </c>
      <c r="D370">
        <v>8</v>
      </c>
      <c r="E370" s="9" t="str">
        <f>IF(Tableau2[[#This Row],[Project]]="","pas de projet",Tableau2[[#This Row],[Project]])</f>
        <v>pas de projet</v>
      </c>
      <c r="F370" s="9">
        <f>MONTH(Tableau2[[#This Row],[Date]])</f>
        <v>11</v>
      </c>
      <c r="G370" s="9">
        <f>YEAR(Tableau2[[#This Row],[Date]])</f>
        <v>2025</v>
      </c>
      <c r="H370" s="9">
        <f>_xlfn.ISOWEEKNUM(Tableau2[[#This Row],[Date]])</f>
        <v>45</v>
      </c>
      <c r="S370">
        <v>-512</v>
      </c>
    </row>
    <row r="371" spans="1:19" hidden="1" x14ac:dyDescent="0.25">
      <c r="B371">
        <v>111</v>
      </c>
      <c r="C371" s="3">
        <v>45968</v>
      </c>
      <c r="D371">
        <v>1</v>
      </c>
      <c r="E371" s="9" t="str">
        <f>IF(Tableau2[[#This Row],[Project]]="","pas de projet",Tableau2[[#This Row],[Project]])</f>
        <v>pas de projet</v>
      </c>
      <c r="F371" s="9">
        <f>MONTH(Tableau2[[#This Row],[Date]])</f>
        <v>11</v>
      </c>
      <c r="G371" s="9">
        <f>YEAR(Tableau2[[#This Row],[Date]])</f>
        <v>2025</v>
      </c>
      <c r="H371" s="9">
        <f>_xlfn.ISOWEEKNUM(Tableau2[[#This Row],[Date]])</f>
        <v>45</v>
      </c>
      <c r="S371">
        <v>-511</v>
      </c>
    </row>
    <row r="372" spans="1:19" hidden="1" x14ac:dyDescent="0.25">
      <c r="B372">
        <v>111</v>
      </c>
      <c r="C372" s="3">
        <v>45968</v>
      </c>
      <c r="D372">
        <v>8</v>
      </c>
      <c r="E372" s="9" t="str">
        <f>IF(Tableau2[[#This Row],[Project]]="","pas de projet",Tableau2[[#This Row],[Project]])</f>
        <v>pas de projet</v>
      </c>
      <c r="F372" s="9">
        <f>MONTH(Tableau2[[#This Row],[Date]])</f>
        <v>11</v>
      </c>
      <c r="G372" s="9">
        <f>YEAR(Tableau2[[#This Row],[Date]])</f>
        <v>2025</v>
      </c>
      <c r="H372" s="9">
        <f>_xlfn.ISOWEEKNUM(Tableau2[[#This Row],[Date]])</f>
        <v>45</v>
      </c>
      <c r="S372">
        <v>-510</v>
      </c>
    </row>
    <row r="373" spans="1:19" hidden="1" x14ac:dyDescent="0.25">
      <c r="B373">
        <v>111</v>
      </c>
      <c r="C373" s="3">
        <v>45968</v>
      </c>
      <c r="D373">
        <v>8</v>
      </c>
      <c r="E373" s="9" t="str">
        <f>IF(Tableau2[[#This Row],[Project]]="","pas de projet",Tableau2[[#This Row],[Project]])</f>
        <v>pas de projet</v>
      </c>
      <c r="F373" s="9">
        <f>MONTH(Tableau2[[#This Row],[Date]])</f>
        <v>11</v>
      </c>
      <c r="G373" s="9">
        <f>YEAR(Tableau2[[#This Row],[Date]])</f>
        <v>2025</v>
      </c>
      <c r="H373" s="9">
        <f>_xlfn.ISOWEEKNUM(Tableau2[[#This Row],[Date]])</f>
        <v>45</v>
      </c>
      <c r="S373">
        <v>-509</v>
      </c>
    </row>
    <row r="374" spans="1:19" hidden="1" x14ac:dyDescent="0.25">
      <c r="B374">
        <v>111</v>
      </c>
      <c r="C374" s="3">
        <v>45968</v>
      </c>
      <c r="D374">
        <v>8</v>
      </c>
      <c r="E374" s="9" t="str">
        <f>IF(Tableau2[[#This Row],[Project]]="","pas de projet",Tableau2[[#This Row],[Project]])</f>
        <v>pas de projet</v>
      </c>
      <c r="F374" s="9">
        <f>MONTH(Tableau2[[#This Row],[Date]])</f>
        <v>11</v>
      </c>
      <c r="G374" s="9">
        <f>YEAR(Tableau2[[#This Row],[Date]])</f>
        <v>2025</v>
      </c>
      <c r="H374" s="9">
        <f>_xlfn.ISOWEEKNUM(Tableau2[[#This Row],[Date]])</f>
        <v>45</v>
      </c>
      <c r="S374">
        <v>-508</v>
      </c>
    </row>
    <row r="375" spans="1:19" hidden="1" x14ac:dyDescent="0.25">
      <c r="A375" t="s">
        <v>10</v>
      </c>
      <c r="B375">
        <f t="shared" ref="B375:B377" si="15">111111+1</f>
        <v>111112</v>
      </c>
      <c r="C375" s="3">
        <v>45968</v>
      </c>
      <c r="D375">
        <v>2</v>
      </c>
      <c r="E375" s="9" t="str">
        <f>IF(Tableau2[[#This Row],[Project]]="","pas de projet",Tableau2[[#This Row],[Project]])</f>
        <v>0NC377</v>
      </c>
      <c r="F375" s="9">
        <f>MONTH(Tableau2[[#This Row],[Date]])</f>
        <v>11</v>
      </c>
      <c r="G375" s="9">
        <f>YEAR(Tableau2[[#This Row],[Date]])</f>
        <v>2025</v>
      </c>
      <c r="H375" s="9">
        <f>_xlfn.ISOWEEKNUM(Tableau2[[#This Row],[Date]])</f>
        <v>45</v>
      </c>
      <c r="S375">
        <v>-507</v>
      </c>
    </row>
    <row r="376" spans="1:19" hidden="1" x14ac:dyDescent="0.25">
      <c r="A376" t="s">
        <v>32</v>
      </c>
      <c r="B376">
        <f t="shared" si="15"/>
        <v>111112</v>
      </c>
      <c r="C376" s="3">
        <v>45968</v>
      </c>
      <c r="D376">
        <v>3</v>
      </c>
      <c r="E376" s="9" t="str">
        <f>IF(Tableau2[[#This Row],[Project]]="","pas de projet",Tableau2[[#This Row],[Project]])</f>
        <v>0NC378</v>
      </c>
      <c r="F376" s="9">
        <f>MONTH(Tableau2[[#This Row],[Date]])</f>
        <v>11</v>
      </c>
      <c r="G376" s="9">
        <f>YEAR(Tableau2[[#This Row],[Date]])</f>
        <v>2025</v>
      </c>
      <c r="H376" s="9">
        <f>_xlfn.ISOWEEKNUM(Tableau2[[#This Row],[Date]])</f>
        <v>45</v>
      </c>
      <c r="S376">
        <v>-506</v>
      </c>
    </row>
    <row r="377" spans="1:19" hidden="1" x14ac:dyDescent="0.25">
      <c r="A377" t="s">
        <v>15</v>
      </c>
      <c r="B377">
        <f t="shared" si="15"/>
        <v>111112</v>
      </c>
      <c r="C377" s="3">
        <v>45968</v>
      </c>
      <c r="D377">
        <v>3</v>
      </c>
      <c r="E377" s="9" t="str">
        <f>IF(Tableau2[[#This Row],[Project]]="","pas de projet",Tableau2[[#This Row],[Project]])</f>
        <v>C379ASH</v>
      </c>
      <c r="F377" s="9">
        <f>MONTH(Tableau2[[#This Row],[Date]])</f>
        <v>11</v>
      </c>
      <c r="G377" s="9">
        <f>YEAR(Tableau2[[#This Row],[Date]])</f>
        <v>2025</v>
      </c>
      <c r="H377" s="9">
        <f>_xlfn.ISOWEEKNUM(Tableau2[[#This Row],[Date]])</f>
        <v>45</v>
      </c>
      <c r="S377">
        <v>-505</v>
      </c>
    </row>
    <row r="378" spans="1:19" hidden="1" x14ac:dyDescent="0.25">
      <c r="B378">
        <v>113</v>
      </c>
      <c r="C378" s="3">
        <v>45968</v>
      </c>
      <c r="D378">
        <v>8</v>
      </c>
      <c r="E378" s="9" t="str">
        <f>IF(Tableau2[[#This Row],[Project]]="","pas de projet",Tableau2[[#This Row],[Project]])</f>
        <v>pas de projet</v>
      </c>
      <c r="F378" s="9">
        <f>MONTH(Tableau2[[#This Row],[Date]])</f>
        <v>11</v>
      </c>
      <c r="G378" s="9">
        <f>YEAR(Tableau2[[#This Row],[Date]])</f>
        <v>2025</v>
      </c>
      <c r="H378" s="9">
        <f>_xlfn.ISOWEEKNUM(Tableau2[[#This Row],[Date]])</f>
        <v>45</v>
      </c>
      <c r="S378">
        <v>-504</v>
      </c>
    </row>
    <row r="379" spans="1:19" hidden="1" x14ac:dyDescent="0.25">
      <c r="B379">
        <v>113</v>
      </c>
      <c r="C379" s="3">
        <v>45968</v>
      </c>
      <c r="D379">
        <v>8</v>
      </c>
      <c r="E379" s="9" t="str">
        <f>IF(Tableau2[[#This Row],[Project]]="","pas de projet",Tableau2[[#This Row],[Project]])</f>
        <v>pas de projet</v>
      </c>
      <c r="F379" s="9">
        <f>MONTH(Tableau2[[#This Row],[Date]])</f>
        <v>11</v>
      </c>
      <c r="G379" s="9">
        <f>YEAR(Tableau2[[#This Row],[Date]])</f>
        <v>2025</v>
      </c>
      <c r="H379" s="9">
        <f>_xlfn.ISOWEEKNUM(Tableau2[[#This Row],[Date]])</f>
        <v>45</v>
      </c>
      <c r="S379">
        <v>-503</v>
      </c>
    </row>
    <row r="380" spans="1:19" hidden="1" x14ac:dyDescent="0.25">
      <c r="B380">
        <v>113</v>
      </c>
      <c r="C380" s="3">
        <v>45968</v>
      </c>
      <c r="D380">
        <v>8</v>
      </c>
      <c r="E380" s="9" t="str">
        <f>IF(Tableau2[[#This Row],[Project]]="","pas de projet",Tableau2[[#This Row],[Project]])</f>
        <v>pas de projet</v>
      </c>
      <c r="F380" s="9">
        <f>MONTH(Tableau2[[#This Row],[Date]])</f>
        <v>11</v>
      </c>
      <c r="G380" s="9">
        <f>YEAR(Tableau2[[#This Row],[Date]])</f>
        <v>2025</v>
      </c>
      <c r="H380" s="9">
        <f>_xlfn.ISOWEEKNUM(Tableau2[[#This Row],[Date]])</f>
        <v>45</v>
      </c>
      <c r="S380">
        <v>-502</v>
      </c>
    </row>
    <row r="381" spans="1:19" hidden="1" x14ac:dyDescent="0.25">
      <c r="B381">
        <v>113</v>
      </c>
      <c r="C381" s="3">
        <v>45968</v>
      </c>
      <c r="D381">
        <v>10</v>
      </c>
      <c r="E381" s="9" t="str">
        <f>IF(Tableau2[[#This Row],[Project]]="","pas de projet",Tableau2[[#This Row],[Project]])</f>
        <v>pas de projet</v>
      </c>
      <c r="F381" s="9">
        <f>MONTH(Tableau2[[#This Row],[Date]])</f>
        <v>11</v>
      </c>
      <c r="G381" s="9">
        <f>YEAR(Tableau2[[#This Row],[Date]])</f>
        <v>2025</v>
      </c>
      <c r="H381" s="9">
        <f>_xlfn.ISOWEEKNUM(Tableau2[[#This Row],[Date]])</f>
        <v>45</v>
      </c>
      <c r="S381">
        <v>-501</v>
      </c>
    </row>
    <row r="382" spans="1:19" hidden="1" x14ac:dyDescent="0.25">
      <c r="B382">
        <v>113</v>
      </c>
      <c r="C382" s="3">
        <v>45968</v>
      </c>
      <c r="D382">
        <v>0</v>
      </c>
      <c r="E382" s="9" t="str">
        <f>IF(Tableau2[[#This Row],[Project]]="","pas de projet",Tableau2[[#This Row],[Project]])</f>
        <v>pas de projet</v>
      </c>
      <c r="F382" s="9">
        <f>MONTH(Tableau2[[#This Row],[Date]])</f>
        <v>11</v>
      </c>
      <c r="G382" s="9">
        <f>YEAR(Tableau2[[#This Row],[Date]])</f>
        <v>2025</v>
      </c>
      <c r="H382" s="9">
        <f>_xlfn.ISOWEEKNUM(Tableau2[[#This Row],[Date]])</f>
        <v>45</v>
      </c>
      <c r="S382">
        <v>-500</v>
      </c>
    </row>
    <row r="383" spans="1:19" hidden="1" x14ac:dyDescent="0.25">
      <c r="B383">
        <v>113</v>
      </c>
      <c r="C383" s="3">
        <v>45968</v>
      </c>
      <c r="D383">
        <v>8</v>
      </c>
      <c r="E383" s="9" t="str">
        <f>IF(Tableau2[[#This Row],[Project]]="","pas de projet",Tableau2[[#This Row],[Project]])</f>
        <v>pas de projet</v>
      </c>
      <c r="F383" s="9">
        <f>MONTH(Tableau2[[#This Row],[Date]])</f>
        <v>11</v>
      </c>
      <c r="G383" s="9">
        <f>YEAR(Tableau2[[#This Row],[Date]])</f>
        <v>2025</v>
      </c>
      <c r="H383" s="9">
        <f>_xlfn.ISOWEEKNUM(Tableau2[[#This Row],[Date]])</f>
        <v>45</v>
      </c>
      <c r="S383">
        <v>-499</v>
      </c>
    </row>
    <row r="384" spans="1:19" hidden="1" x14ac:dyDescent="0.25">
      <c r="B384">
        <f t="shared" ref="B384:B391" si="16">111111+1</f>
        <v>111112</v>
      </c>
      <c r="C384" s="3">
        <v>45968</v>
      </c>
      <c r="D384">
        <v>8</v>
      </c>
      <c r="E384" s="9" t="str">
        <f>IF(Tableau2[[#This Row],[Project]]="","pas de projet",Tableau2[[#This Row],[Project]])</f>
        <v>pas de projet</v>
      </c>
      <c r="F384" s="9">
        <f>MONTH(Tableau2[[#This Row],[Date]])</f>
        <v>11</v>
      </c>
      <c r="G384" s="9">
        <f>YEAR(Tableau2[[#This Row],[Date]])</f>
        <v>2025</v>
      </c>
      <c r="H384" s="9">
        <f>_xlfn.ISOWEEKNUM(Tableau2[[#This Row],[Date]])</f>
        <v>45</v>
      </c>
      <c r="S384">
        <v>-498</v>
      </c>
    </row>
    <row r="385" spans="1:19" hidden="1" x14ac:dyDescent="0.25">
      <c r="B385">
        <f t="shared" si="16"/>
        <v>111112</v>
      </c>
      <c r="C385" s="3">
        <v>45968</v>
      </c>
      <c r="D385">
        <v>0</v>
      </c>
      <c r="E385" s="9" t="str">
        <f>IF(Tableau2[[#This Row],[Project]]="","pas de projet",Tableau2[[#This Row],[Project]])</f>
        <v>pas de projet</v>
      </c>
      <c r="F385" s="9">
        <f>MONTH(Tableau2[[#This Row],[Date]])</f>
        <v>11</v>
      </c>
      <c r="G385" s="9">
        <f>YEAR(Tableau2[[#This Row],[Date]])</f>
        <v>2025</v>
      </c>
      <c r="H385" s="9">
        <f>_xlfn.ISOWEEKNUM(Tableau2[[#This Row],[Date]])</f>
        <v>45</v>
      </c>
      <c r="S385">
        <v>-497</v>
      </c>
    </row>
    <row r="386" spans="1:19" hidden="1" x14ac:dyDescent="0.25">
      <c r="B386">
        <f t="shared" si="16"/>
        <v>111112</v>
      </c>
      <c r="C386" s="3">
        <v>45968</v>
      </c>
      <c r="D386">
        <v>0</v>
      </c>
      <c r="E386" s="9" t="str">
        <f>IF(Tableau2[[#This Row],[Project]]="","pas de projet",Tableau2[[#This Row],[Project]])</f>
        <v>pas de projet</v>
      </c>
      <c r="F386" s="9">
        <f>MONTH(Tableau2[[#This Row],[Date]])</f>
        <v>11</v>
      </c>
      <c r="G386" s="9">
        <f>YEAR(Tableau2[[#This Row],[Date]])</f>
        <v>2025</v>
      </c>
      <c r="H386" s="9">
        <f>_xlfn.ISOWEEKNUM(Tableau2[[#This Row],[Date]])</f>
        <v>45</v>
      </c>
      <c r="S386">
        <v>-496</v>
      </c>
    </row>
    <row r="387" spans="1:19" hidden="1" x14ac:dyDescent="0.25">
      <c r="A387" t="s">
        <v>22</v>
      </c>
      <c r="B387">
        <f t="shared" si="16"/>
        <v>111112</v>
      </c>
      <c r="C387" s="3">
        <v>45968</v>
      </c>
      <c r="D387">
        <v>8</v>
      </c>
      <c r="E387" s="9" t="str">
        <f>IF(Tableau2[[#This Row],[Project]]="","pas de projet",Tableau2[[#This Row],[Project]])</f>
        <v>0DC376</v>
      </c>
      <c r="F387" s="9">
        <f>MONTH(Tableau2[[#This Row],[Date]])</f>
        <v>11</v>
      </c>
      <c r="G387" s="9">
        <f>YEAR(Tableau2[[#This Row],[Date]])</f>
        <v>2025</v>
      </c>
      <c r="H387" s="9">
        <f>_xlfn.ISOWEEKNUM(Tableau2[[#This Row],[Date]])</f>
        <v>45</v>
      </c>
      <c r="S387">
        <v>-495</v>
      </c>
    </row>
    <row r="388" spans="1:19" hidden="1" x14ac:dyDescent="0.25">
      <c r="A388" t="s">
        <v>15</v>
      </c>
      <c r="B388">
        <f t="shared" si="16"/>
        <v>111112</v>
      </c>
      <c r="C388" s="3">
        <v>45968</v>
      </c>
      <c r="D388">
        <v>1</v>
      </c>
      <c r="E388" s="9" t="str">
        <f>IF(Tableau2[[#This Row],[Project]]="","pas de projet",Tableau2[[#This Row],[Project]])</f>
        <v>C379ASH</v>
      </c>
      <c r="F388" s="9">
        <f>MONTH(Tableau2[[#This Row],[Date]])</f>
        <v>11</v>
      </c>
      <c r="G388" s="9">
        <f>YEAR(Tableau2[[#This Row],[Date]])</f>
        <v>2025</v>
      </c>
      <c r="H388" s="9">
        <f>_xlfn.ISOWEEKNUM(Tableau2[[#This Row],[Date]])</f>
        <v>45</v>
      </c>
      <c r="S388">
        <v>-494</v>
      </c>
    </row>
    <row r="389" spans="1:19" hidden="1" x14ac:dyDescent="0.25">
      <c r="A389" t="s">
        <v>13</v>
      </c>
      <c r="B389">
        <f t="shared" si="16"/>
        <v>111112</v>
      </c>
      <c r="C389" s="3">
        <v>45968</v>
      </c>
      <c r="D389">
        <v>3</v>
      </c>
      <c r="E389" s="9" t="str">
        <f>IF(Tableau2[[#This Row],[Project]]="","pas de projet",Tableau2[[#This Row],[Project]])</f>
        <v>0DC378</v>
      </c>
      <c r="F389" s="9">
        <f>MONTH(Tableau2[[#This Row],[Date]])</f>
        <v>11</v>
      </c>
      <c r="G389" s="9">
        <f>YEAR(Tableau2[[#This Row],[Date]])</f>
        <v>2025</v>
      </c>
      <c r="H389" s="9">
        <f>_xlfn.ISOWEEKNUM(Tableau2[[#This Row],[Date]])</f>
        <v>45</v>
      </c>
      <c r="S389">
        <v>-493</v>
      </c>
    </row>
    <row r="390" spans="1:19" hidden="1" x14ac:dyDescent="0.25">
      <c r="A390" t="s">
        <v>12</v>
      </c>
      <c r="B390">
        <f t="shared" si="16"/>
        <v>111112</v>
      </c>
      <c r="C390" s="3">
        <v>45968</v>
      </c>
      <c r="D390">
        <v>4</v>
      </c>
      <c r="E390" s="9" t="str">
        <f>IF(Tableau2[[#This Row],[Project]]="","pas de projet",Tableau2[[#This Row],[Project]])</f>
        <v>0DC377</v>
      </c>
      <c r="F390" s="9">
        <f>MONTH(Tableau2[[#This Row],[Date]])</f>
        <v>11</v>
      </c>
      <c r="G390" s="9">
        <f>YEAR(Tableau2[[#This Row],[Date]])</f>
        <v>2025</v>
      </c>
      <c r="H390" s="9">
        <f>_xlfn.ISOWEEKNUM(Tableau2[[#This Row],[Date]])</f>
        <v>45</v>
      </c>
      <c r="S390">
        <v>-492</v>
      </c>
    </row>
    <row r="391" spans="1:19" hidden="1" x14ac:dyDescent="0.25">
      <c r="B391">
        <f t="shared" si="16"/>
        <v>111112</v>
      </c>
      <c r="C391" s="3">
        <v>45968</v>
      </c>
      <c r="D391">
        <v>8</v>
      </c>
      <c r="E391" s="9" t="str">
        <f>IF(Tableau2[[#This Row],[Project]]="","pas de projet",Tableau2[[#This Row],[Project]])</f>
        <v>pas de projet</v>
      </c>
      <c r="F391" s="9">
        <f>MONTH(Tableau2[[#This Row],[Date]])</f>
        <v>11</v>
      </c>
      <c r="G391" s="9">
        <f>YEAR(Tableau2[[#This Row],[Date]])</f>
        <v>2025</v>
      </c>
      <c r="H391" s="9">
        <f>_xlfn.ISOWEEKNUM(Tableau2[[#This Row],[Date]])</f>
        <v>45</v>
      </c>
      <c r="S391">
        <v>-491</v>
      </c>
    </row>
    <row r="392" spans="1:19" hidden="1" x14ac:dyDescent="0.25">
      <c r="A392" t="s">
        <v>13</v>
      </c>
      <c r="B392">
        <v>4</v>
      </c>
      <c r="C392" s="3">
        <v>45967</v>
      </c>
      <c r="D392">
        <v>26</v>
      </c>
      <c r="E392" s="9" t="str">
        <f>IF(Tableau2[[#This Row],[Project]]="","pas de projet",Tableau2[[#This Row],[Project]])</f>
        <v>0DC378</v>
      </c>
      <c r="F392" s="9">
        <f>MONTH(Tableau2[[#This Row],[Date]])</f>
        <v>11</v>
      </c>
      <c r="G392" s="9">
        <f>YEAR(Tableau2[[#This Row],[Date]])</f>
        <v>2025</v>
      </c>
      <c r="H392" s="9">
        <f>_xlfn.ISOWEEKNUM(Tableau2[[#This Row],[Date]])</f>
        <v>45</v>
      </c>
      <c r="S392">
        <v>-490</v>
      </c>
    </row>
    <row r="393" spans="1:19" hidden="1" x14ac:dyDescent="0.25">
      <c r="B393">
        <f t="shared" ref="B393:B403" si="17">111111+1</f>
        <v>111112</v>
      </c>
      <c r="C393" s="3">
        <v>45968</v>
      </c>
      <c r="D393">
        <v>8</v>
      </c>
      <c r="E393" s="9" t="str">
        <f>IF(Tableau2[[#This Row],[Project]]="","pas de projet",Tableau2[[#This Row],[Project]])</f>
        <v>pas de projet</v>
      </c>
      <c r="F393" s="9">
        <f>MONTH(Tableau2[[#This Row],[Date]])</f>
        <v>11</v>
      </c>
      <c r="G393" s="9">
        <f>YEAR(Tableau2[[#This Row],[Date]])</f>
        <v>2025</v>
      </c>
      <c r="H393" s="9">
        <f>_xlfn.ISOWEEKNUM(Tableau2[[#This Row],[Date]])</f>
        <v>45</v>
      </c>
      <c r="S393">
        <v>-489</v>
      </c>
    </row>
    <row r="394" spans="1:19" hidden="1" x14ac:dyDescent="0.25">
      <c r="B394">
        <f t="shared" si="17"/>
        <v>111112</v>
      </c>
      <c r="C394" s="3">
        <v>45968</v>
      </c>
      <c r="D394">
        <v>8</v>
      </c>
      <c r="E394" s="9" t="str">
        <f>IF(Tableau2[[#This Row],[Project]]="","pas de projet",Tableau2[[#This Row],[Project]])</f>
        <v>pas de projet</v>
      </c>
      <c r="F394" s="9">
        <f>MONTH(Tableau2[[#This Row],[Date]])</f>
        <v>11</v>
      </c>
      <c r="G394" s="9">
        <f>YEAR(Tableau2[[#This Row],[Date]])</f>
        <v>2025</v>
      </c>
      <c r="H394" s="9">
        <f>_xlfn.ISOWEEKNUM(Tableau2[[#This Row],[Date]])</f>
        <v>45</v>
      </c>
      <c r="S394">
        <v>-488</v>
      </c>
    </row>
    <row r="395" spans="1:19" hidden="1" x14ac:dyDescent="0.25">
      <c r="B395">
        <f t="shared" si="17"/>
        <v>111112</v>
      </c>
      <c r="C395" s="3">
        <v>45968</v>
      </c>
      <c r="D395">
        <v>8</v>
      </c>
      <c r="E395" s="9" t="str">
        <f>IF(Tableau2[[#This Row],[Project]]="","pas de projet",Tableau2[[#This Row],[Project]])</f>
        <v>pas de projet</v>
      </c>
      <c r="F395" s="9">
        <f>MONTH(Tableau2[[#This Row],[Date]])</f>
        <v>11</v>
      </c>
      <c r="G395" s="9">
        <f>YEAR(Tableau2[[#This Row],[Date]])</f>
        <v>2025</v>
      </c>
      <c r="H395" s="9">
        <f>_xlfn.ISOWEEKNUM(Tableau2[[#This Row],[Date]])</f>
        <v>45</v>
      </c>
      <c r="S395">
        <v>-487</v>
      </c>
    </row>
    <row r="396" spans="1:19" hidden="1" x14ac:dyDescent="0.25">
      <c r="B396">
        <f t="shared" si="17"/>
        <v>111112</v>
      </c>
      <c r="C396" s="3">
        <v>45968</v>
      </c>
      <c r="D396">
        <v>8</v>
      </c>
      <c r="E396" s="9" t="str">
        <f>IF(Tableau2[[#This Row],[Project]]="","pas de projet",Tableau2[[#This Row],[Project]])</f>
        <v>pas de projet</v>
      </c>
      <c r="F396" s="9">
        <f>MONTH(Tableau2[[#This Row],[Date]])</f>
        <v>11</v>
      </c>
      <c r="G396" s="9">
        <f>YEAR(Tableau2[[#This Row],[Date]])</f>
        <v>2025</v>
      </c>
      <c r="H396" s="9">
        <f>_xlfn.ISOWEEKNUM(Tableau2[[#This Row],[Date]])</f>
        <v>45</v>
      </c>
      <c r="S396">
        <v>-486</v>
      </c>
    </row>
    <row r="397" spans="1:19" hidden="1" x14ac:dyDescent="0.25">
      <c r="B397">
        <f t="shared" si="17"/>
        <v>111112</v>
      </c>
      <c r="C397" s="3">
        <v>45968</v>
      </c>
      <c r="D397">
        <v>8</v>
      </c>
      <c r="E397" s="9" t="str">
        <f>IF(Tableau2[[#This Row],[Project]]="","pas de projet",Tableau2[[#This Row],[Project]])</f>
        <v>pas de projet</v>
      </c>
      <c r="F397" s="9">
        <f>MONTH(Tableau2[[#This Row],[Date]])</f>
        <v>11</v>
      </c>
      <c r="G397" s="9">
        <f>YEAR(Tableau2[[#This Row],[Date]])</f>
        <v>2025</v>
      </c>
      <c r="H397" s="9">
        <f>_xlfn.ISOWEEKNUM(Tableau2[[#This Row],[Date]])</f>
        <v>45</v>
      </c>
      <c r="S397">
        <v>-485</v>
      </c>
    </row>
    <row r="398" spans="1:19" hidden="1" x14ac:dyDescent="0.25">
      <c r="B398">
        <f t="shared" si="17"/>
        <v>111112</v>
      </c>
      <c r="C398" s="3">
        <v>45968</v>
      </c>
      <c r="D398">
        <v>8</v>
      </c>
      <c r="E398" s="9" t="str">
        <f>IF(Tableau2[[#This Row],[Project]]="","pas de projet",Tableau2[[#This Row],[Project]])</f>
        <v>pas de projet</v>
      </c>
      <c r="F398" s="9">
        <f>MONTH(Tableau2[[#This Row],[Date]])</f>
        <v>11</v>
      </c>
      <c r="G398" s="9">
        <f>YEAR(Tableau2[[#This Row],[Date]])</f>
        <v>2025</v>
      </c>
      <c r="H398" s="9">
        <f>_xlfn.ISOWEEKNUM(Tableau2[[#This Row],[Date]])</f>
        <v>45</v>
      </c>
      <c r="S398">
        <v>-484</v>
      </c>
    </row>
    <row r="399" spans="1:19" hidden="1" x14ac:dyDescent="0.25">
      <c r="B399">
        <f t="shared" si="17"/>
        <v>111112</v>
      </c>
      <c r="C399" s="3">
        <v>45968</v>
      </c>
      <c r="D399">
        <v>8</v>
      </c>
      <c r="E399" s="9" t="str">
        <f>IF(Tableau2[[#This Row],[Project]]="","pas de projet",Tableau2[[#This Row],[Project]])</f>
        <v>pas de projet</v>
      </c>
      <c r="F399" s="9">
        <f>MONTH(Tableau2[[#This Row],[Date]])</f>
        <v>11</v>
      </c>
      <c r="G399" s="9">
        <f>YEAR(Tableau2[[#This Row],[Date]])</f>
        <v>2025</v>
      </c>
      <c r="H399" s="9">
        <f>_xlfn.ISOWEEKNUM(Tableau2[[#This Row],[Date]])</f>
        <v>45</v>
      </c>
      <c r="S399">
        <v>-483</v>
      </c>
    </row>
    <row r="400" spans="1:19" hidden="1" x14ac:dyDescent="0.25">
      <c r="B400">
        <f t="shared" si="17"/>
        <v>111112</v>
      </c>
      <c r="C400" s="3">
        <v>45968</v>
      </c>
      <c r="D400">
        <v>8</v>
      </c>
      <c r="E400" s="9" t="str">
        <f>IF(Tableau2[[#This Row],[Project]]="","pas de projet",Tableau2[[#This Row],[Project]])</f>
        <v>pas de projet</v>
      </c>
      <c r="F400" s="9">
        <f>MONTH(Tableau2[[#This Row],[Date]])</f>
        <v>11</v>
      </c>
      <c r="G400" s="9">
        <f>YEAR(Tableau2[[#This Row],[Date]])</f>
        <v>2025</v>
      </c>
      <c r="H400" s="9">
        <f>_xlfn.ISOWEEKNUM(Tableau2[[#This Row],[Date]])</f>
        <v>45</v>
      </c>
      <c r="S400">
        <v>-482</v>
      </c>
    </row>
    <row r="401" spans="1:19" hidden="1" x14ac:dyDescent="0.25">
      <c r="B401">
        <f t="shared" si="17"/>
        <v>111112</v>
      </c>
      <c r="C401" s="3">
        <v>45968</v>
      </c>
      <c r="D401">
        <v>8</v>
      </c>
      <c r="E401" s="9" t="str">
        <f>IF(Tableau2[[#This Row],[Project]]="","pas de projet",Tableau2[[#This Row],[Project]])</f>
        <v>pas de projet</v>
      </c>
      <c r="F401" s="9">
        <f>MONTH(Tableau2[[#This Row],[Date]])</f>
        <v>11</v>
      </c>
      <c r="G401" s="9">
        <f>YEAR(Tableau2[[#This Row],[Date]])</f>
        <v>2025</v>
      </c>
      <c r="H401" s="9">
        <f>_xlfn.ISOWEEKNUM(Tableau2[[#This Row],[Date]])</f>
        <v>45</v>
      </c>
      <c r="S401">
        <v>-481</v>
      </c>
    </row>
    <row r="402" spans="1:19" hidden="1" x14ac:dyDescent="0.25">
      <c r="B402">
        <f t="shared" si="17"/>
        <v>111112</v>
      </c>
      <c r="C402" s="3">
        <v>45968</v>
      </c>
      <c r="D402">
        <v>8</v>
      </c>
      <c r="E402" s="9" t="str">
        <f>IF(Tableau2[[#This Row],[Project]]="","pas de projet",Tableau2[[#This Row],[Project]])</f>
        <v>pas de projet</v>
      </c>
      <c r="F402" s="9">
        <f>MONTH(Tableau2[[#This Row],[Date]])</f>
        <v>11</v>
      </c>
      <c r="G402" s="9">
        <f>YEAR(Tableau2[[#This Row],[Date]])</f>
        <v>2025</v>
      </c>
      <c r="H402" s="9">
        <f>_xlfn.ISOWEEKNUM(Tableau2[[#This Row],[Date]])</f>
        <v>45</v>
      </c>
      <c r="S402">
        <v>-480</v>
      </c>
    </row>
    <row r="403" spans="1:19" hidden="1" x14ac:dyDescent="0.25">
      <c r="B403">
        <f t="shared" si="17"/>
        <v>111112</v>
      </c>
      <c r="C403" s="3">
        <v>45968</v>
      </c>
      <c r="D403">
        <v>8</v>
      </c>
      <c r="E403" s="9" t="str">
        <f>IF(Tableau2[[#This Row],[Project]]="","pas de projet",Tableau2[[#This Row],[Project]])</f>
        <v>pas de projet</v>
      </c>
      <c r="F403" s="9">
        <f>MONTH(Tableau2[[#This Row],[Date]])</f>
        <v>11</v>
      </c>
      <c r="G403" s="9">
        <f>YEAR(Tableau2[[#This Row],[Date]])</f>
        <v>2025</v>
      </c>
      <c r="H403" s="9">
        <f>_xlfn.ISOWEEKNUM(Tableau2[[#This Row],[Date]])</f>
        <v>45</v>
      </c>
      <c r="S403">
        <v>-479</v>
      </c>
    </row>
    <row r="404" spans="1:19" hidden="1" x14ac:dyDescent="0.25">
      <c r="A404" t="s">
        <v>22</v>
      </c>
      <c r="B404">
        <v>5</v>
      </c>
      <c r="C404" s="3">
        <v>45967</v>
      </c>
      <c r="D404">
        <v>5</v>
      </c>
      <c r="E404" s="9" t="str">
        <f>IF(Tableau2[[#This Row],[Project]]="","pas de projet",Tableau2[[#This Row],[Project]])</f>
        <v>0DC376</v>
      </c>
      <c r="F404" s="9">
        <f>MONTH(Tableau2[[#This Row],[Date]])</f>
        <v>11</v>
      </c>
      <c r="G404" s="9">
        <f>YEAR(Tableau2[[#This Row],[Date]])</f>
        <v>2025</v>
      </c>
      <c r="H404" s="9">
        <f>_xlfn.ISOWEEKNUM(Tableau2[[#This Row],[Date]])</f>
        <v>45</v>
      </c>
      <c r="S404">
        <v>-478</v>
      </c>
    </row>
    <row r="405" spans="1:19" hidden="1" x14ac:dyDescent="0.25">
      <c r="A405" t="s">
        <v>12</v>
      </c>
      <c r="B405">
        <v>5</v>
      </c>
      <c r="C405" s="3">
        <v>45967</v>
      </c>
      <c r="D405">
        <v>3</v>
      </c>
      <c r="E405" s="9" t="str">
        <f>IF(Tableau2[[#This Row],[Project]]="","pas de projet",Tableau2[[#This Row],[Project]])</f>
        <v>0DC377</v>
      </c>
      <c r="F405" s="9">
        <f>MONTH(Tableau2[[#This Row],[Date]])</f>
        <v>11</v>
      </c>
      <c r="G405" s="9">
        <f>YEAR(Tableau2[[#This Row],[Date]])</f>
        <v>2025</v>
      </c>
      <c r="H405" s="9">
        <f>_xlfn.ISOWEEKNUM(Tableau2[[#This Row],[Date]])</f>
        <v>45</v>
      </c>
      <c r="S405">
        <v>-477</v>
      </c>
    </row>
    <row r="406" spans="1:19" hidden="1" x14ac:dyDescent="0.25">
      <c r="A406" t="s">
        <v>22</v>
      </c>
      <c r="B406">
        <v>5</v>
      </c>
      <c r="C406" s="3">
        <v>45967</v>
      </c>
      <c r="D406">
        <v>16</v>
      </c>
      <c r="E406" s="9" t="str">
        <f>IF(Tableau2[[#This Row],[Project]]="","pas de projet",Tableau2[[#This Row],[Project]])</f>
        <v>0DC376</v>
      </c>
      <c r="F406" s="9">
        <f>MONTH(Tableau2[[#This Row],[Date]])</f>
        <v>11</v>
      </c>
      <c r="G406" s="9">
        <f>YEAR(Tableau2[[#This Row],[Date]])</f>
        <v>2025</v>
      </c>
      <c r="H406" s="9">
        <f>_xlfn.ISOWEEKNUM(Tableau2[[#This Row],[Date]])</f>
        <v>45</v>
      </c>
      <c r="S406">
        <v>-476</v>
      </c>
    </row>
    <row r="407" spans="1:19" hidden="1" x14ac:dyDescent="0.25">
      <c r="A407" t="s">
        <v>12</v>
      </c>
      <c r="B407">
        <v>5</v>
      </c>
      <c r="C407" s="3">
        <v>45967</v>
      </c>
      <c r="D407">
        <v>0.63</v>
      </c>
      <c r="E407" s="9" t="str">
        <f>IF(Tableau2[[#This Row],[Project]]="","pas de projet",Tableau2[[#This Row],[Project]])</f>
        <v>0DC377</v>
      </c>
      <c r="F407" s="9">
        <f>MONTH(Tableau2[[#This Row],[Date]])</f>
        <v>11</v>
      </c>
      <c r="G407" s="9">
        <f>YEAR(Tableau2[[#This Row],[Date]])</f>
        <v>2025</v>
      </c>
      <c r="H407" s="9">
        <f>_xlfn.ISOWEEKNUM(Tableau2[[#This Row],[Date]])</f>
        <v>45</v>
      </c>
      <c r="S407">
        <v>-475</v>
      </c>
    </row>
    <row r="408" spans="1:19" hidden="1" x14ac:dyDescent="0.25">
      <c r="A408" t="s">
        <v>12</v>
      </c>
      <c r="B408">
        <v>5</v>
      </c>
      <c r="C408" s="3">
        <v>45967</v>
      </c>
      <c r="D408">
        <v>0.41</v>
      </c>
      <c r="E408" s="9" t="str">
        <f>IF(Tableau2[[#This Row],[Project]]="","pas de projet",Tableau2[[#This Row],[Project]])</f>
        <v>0DC377</v>
      </c>
      <c r="F408" s="9">
        <f>MONTH(Tableau2[[#This Row],[Date]])</f>
        <v>11</v>
      </c>
      <c r="G408" s="9">
        <f>YEAR(Tableau2[[#This Row],[Date]])</f>
        <v>2025</v>
      </c>
      <c r="H408" s="9">
        <f>_xlfn.ISOWEEKNUM(Tableau2[[#This Row],[Date]])</f>
        <v>45</v>
      </c>
      <c r="S408">
        <v>-474</v>
      </c>
    </row>
    <row r="409" spans="1:19" hidden="1" x14ac:dyDescent="0.25">
      <c r="A409" t="s">
        <v>12</v>
      </c>
      <c r="B409">
        <v>5</v>
      </c>
      <c r="C409" s="3">
        <v>45967</v>
      </c>
      <c r="D409">
        <v>0.41</v>
      </c>
      <c r="E409" s="9" t="str">
        <f>IF(Tableau2[[#This Row],[Project]]="","pas de projet",Tableau2[[#This Row],[Project]])</f>
        <v>0DC377</v>
      </c>
      <c r="F409" s="9">
        <f>MONTH(Tableau2[[#This Row],[Date]])</f>
        <v>11</v>
      </c>
      <c r="G409" s="9">
        <f>YEAR(Tableau2[[#This Row],[Date]])</f>
        <v>2025</v>
      </c>
      <c r="H409" s="9">
        <f>_xlfn.ISOWEEKNUM(Tableau2[[#This Row],[Date]])</f>
        <v>45</v>
      </c>
      <c r="S409">
        <v>-473</v>
      </c>
    </row>
    <row r="410" spans="1:19" hidden="1" x14ac:dyDescent="0.25">
      <c r="A410" t="s">
        <v>12</v>
      </c>
      <c r="B410">
        <v>5</v>
      </c>
      <c r="C410" s="3">
        <v>45967</v>
      </c>
      <c r="D410">
        <v>0.41</v>
      </c>
      <c r="E410" s="9" t="str">
        <f>IF(Tableau2[[#This Row],[Project]]="","pas de projet",Tableau2[[#This Row],[Project]])</f>
        <v>0DC377</v>
      </c>
      <c r="F410" s="9">
        <f>MONTH(Tableau2[[#This Row],[Date]])</f>
        <v>11</v>
      </c>
      <c r="G410" s="9">
        <f>YEAR(Tableau2[[#This Row],[Date]])</f>
        <v>2025</v>
      </c>
      <c r="H410" s="9">
        <f>_xlfn.ISOWEEKNUM(Tableau2[[#This Row],[Date]])</f>
        <v>45</v>
      </c>
      <c r="S410">
        <v>-472</v>
      </c>
    </row>
    <row r="411" spans="1:19" hidden="1" x14ac:dyDescent="0.25">
      <c r="A411" t="s">
        <v>12</v>
      </c>
      <c r="B411">
        <v>5</v>
      </c>
      <c r="C411" s="3">
        <v>45967</v>
      </c>
      <c r="D411">
        <v>0.41</v>
      </c>
      <c r="E411" s="9" t="str">
        <f>IF(Tableau2[[#This Row],[Project]]="","pas de projet",Tableau2[[#This Row],[Project]])</f>
        <v>0DC377</v>
      </c>
      <c r="F411" s="9">
        <f>MONTH(Tableau2[[#This Row],[Date]])</f>
        <v>11</v>
      </c>
      <c r="G411" s="9">
        <f>YEAR(Tableau2[[#This Row],[Date]])</f>
        <v>2025</v>
      </c>
      <c r="H411" s="9">
        <f>_xlfn.ISOWEEKNUM(Tableau2[[#This Row],[Date]])</f>
        <v>45</v>
      </c>
      <c r="S411">
        <v>-471</v>
      </c>
    </row>
    <row r="412" spans="1:19" hidden="1" x14ac:dyDescent="0.25">
      <c r="A412" t="s">
        <v>12</v>
      </c>
      <c r="B412">
        <v>5</v>
      </c>
      <c r="C412" s="3">
        <v>45967</v>
      </c>
      <c r="D412">
        <v>0.41</v>
      </c>
      <c r="E412" s="9" t="str">
        <f>IF(Tableau2[[#This Row],[Project]]="","pas de projet",Tableau2[[#This Row],[Project]])</f>
        <v>0DC377</v>
      </c>
      <c r="F412" s="9">
        <f>MONTH(Tableau2[[#This Row],[Date]])</f>
        <v>11</v>
      </c>
      <c r="G412" s="9">
        <f>YEAR(Tableau2[[#This Row],[Date]])</f>
        <v>2025</v>
      </c>
      <c r="H412" s="9">
        <f>_xlfn.ISOWEEKNUM(Tableau2[[#This Row],[Date]])</f>
        <v>45</v>
      </c>
      <c r="S412">
        <v>-470</v>
      </c>
    </row>
    <row r="413" spans="1:19" hidden="1" x14ac:dyDescent="0.25">
      <c r="A413" t="s">
        <v>12</v>
      </c>
      <c r="B413">
        <v>5</v>
      </c>
      <c r="C413" s="3">
        <v>45967</v>
      </c>
      <c r="D413">
        <v>0.41</v>
      </c>
      <c r="E413" s="9" t="str">
        <f>IF(Tableau2[[#This Row],[Project]]="","pas de projet",Tableau2[[#This Row],[Project]])</f>
        <v>0DC377</v>
      </c>
      <c r="F413" s="9">
        <f>MONTH(Tableau2[[#This Row],[Date]])</f>
        <v>11</v>
      </c>
      <c r="G413" s="9">
        <f>YEAR(Tableau2[[#This Row],[Date]])</f>
        <v>2025</v>
      </c>
      <c r="H413" s="9">
        <f>_xlfn.ISOWEEKNUM(Tableau2[[#This Row],[Date]])</f>
        <v>45</v>
      </c>
      <c r="S413">
        <v>-469</v>
      </c>
    </row>
    <row r="414" spans="1:19" hidden="1" x14ac:dyDescent="0.25">
      <c r="A414" t="s">
        <v>12</v>
      </c>
      <c r="B414">
        <v>5</v>
      </c>
      <c r="C414" s="3">
        <v>45967</v>
      </c>
      <c r="D414">
        <v>0.41</v>
      </c>
      <c r="E414" s="9" t="str">
        <f>IF(Tableau2[[#This Row],[Project]]="","pas de projet",Tableau2[[#This Row],[Project]])</f>
        <v>0DC377</v>
      </c>
      <c r="F414" s="9">
        <f>MONTH(Tableau2[[#This Row],[Date]])</f>
        <v>11</v>
      </c>
      <c r="G414" s="9">
        <f>YEAR(Tableau2[[#This Row],[Date]])</f>
        <v>2025</v>
      </c>
      <c r="H414" s="9">
        <f>_xlfn.ISOWEEKNUM(Tableau2[[#This Row],[Date]])</f>
        <v>45</v>
      </c>
      <c r="S414">
        <v>-468</v>
      </c>
    </row>
    <row r="415" spans="1:19" hidden="1" x14ac:dyDescent="0.25">
      <c r="A415" t="s">
        <v>12</v>
      </c>
      <c r="B415">
        <v>5</v>
      </c>
      <c r="C415" s="3">
        <v>45967</v>
      </c>
      <c r="D415">
        <v>0.41</v>
      </c>
      <c r="E415" s="9" t="str">
        <f>IF(Tableau2[[#This Row],[Project]]="","pas de projet",Tableau2[[#This Row],[Project]])</f>
        <v>0DC377</v>
      </c>
      <c r="F415" s="9">
        <f>MONTH(Tableau2[[#This Row],[Date]])</f>
        <v>11</v>
      </c>
      <c r="G415" s="9">
        <f>YEAR(Tableau2[[#This Row],[Date]])</f>
        <v>2025</v>
      </c>
      <c r="H415" s="9">
        <f>_xlfn.ISOWEEKNUM(Tableau2[[#This Row],[Date]])</f>
        <v>45</v>
      </c>
      <c r="S415">
        <v>-467</v>
      </c>
    </row>
    <row r="416" spans="1:19" hidden="1" x14ac:dyDescent="0.25">
      <c r="A416" t="s">
        <v>12</v>
      </c>
      <c r="B416">
        <v>5</v>
      </c>
      <c r="C416" s="3">
        <v>45967</v>
      </c>
      <c r="D416">
        <v>0.41</v>
      </c>
      <c r="E416" s="9" t="str">
        <f>IF(Tableau2[[#This Row],[Project]]="","pas de projet",Tableau2[[#This Row],[Project]])</f>
        <v>0DC377</v>
      </c>
      <c r="F416" s="9">
        <f>MONTH(Tableau2[[#This Row],[Date]])</f>
        <v>11</v>
      </c>
      <c r="G416" s="9">
        <f>YEAR(Tableau2[[#This Row],[Date]])</f>
        <v>2025</v>
      </c>
      <c r="H416" s="9">
        <f>_xlfn.ISOWEEKNUM(Tableau2[[#This Row],[Date]])</f>
        <v>45</v>
      </c>
      <c r="S416">
        <v>-466</v>
      </c>
    </row>
    <row r="417" spans="1:19" hidden="1" x14ac:dyDescent="0.25">
      <c r="A417" t="s">
        <v>12</v>
      </c>
      <c r="B417">
        <v>5</v>
      </c>
      <c r="C417" s="3">
        <v>45967</v>
      </c>
      <c r="D417">
        <v>0.41</v>
      </c>
      <c r="E417" s="9" t="str">
        <f>IF(Tableau2[[#This Row],[Project]]="","pas de projet",Tableau2[[#This Row],[Project]])</f>
        <v>0DC377</v>
      </c>
      <c r="F417" s="9">
        <f>MONTH(Tableau2[[#This Row],[Date]])</f>
        <v>11</v>
      </c>
      <c r="G417" s="9">
        <f>YEAR(Tableau2[[#This Row],[Date]])</f>
        <v>2025</v>
      </c>
      <c r="H417" s="9">
        <f>_xlfn.ISOWEEKNUM(Tableau2[[#This Row],[Date]])</f>
        <v>45</v>
      </c>
      <c r="S417">
        <v>-465</v>
      </c>
    </row>
    <row r="418" spans="1:19" hidden="1" x14ac:dyDescent="0.25">
      <c r="A418" t="s">
        <v>12</v>
      </c>
      <c r="B418">
        <v>5</v>
      </c>
      <c r="C418" s="3">
        <v>45967</v>
      </c>
      <c r="D418">
        <v>0.41</v>
      </c>
      <c r="E418" s="9" t="str">
        <f>IF(Tableau2[[#This Row],[Project]]="","pas de projet",Tableau2[[#This Row],[Project]])</f>
        <v>0DC377</v>
      </c>
      <c r="F418" s="9">
        <f>MONTH(Tableau2[[#This Row],[Date]])</f>
        <v>11</v>
      </c>
      <c r="G418" s="9">
        <f>YEAR(Tableau2[[#This Row],[Date]])</f>
        <v>2025</v>
      </c>
      <c r="H418" s="9">
        <f>_xlfn.ISOWEEKNUM(Tableau2[[#This Row],[Date]])</f>
        <v>45</v>
      </c>
      <c r="S418">
        <v>-464</v>
      </c>
    </row>
    <row r="419" spans="1:19" hidden="1" x14ac:dyDescent="0.25">
      <c r="A419" t="s">
        <v>12</v>
      </c>
      <c r="B419">
        <v>5</v>
      </c>
      <c r="C419" s="3">
        <v>45967</v>
      </c>
      <c r="D419">
        <v>0.41</v>
      </c>
      <c r="E419" s="9" t="str">
        <f>IF(Tableau2[[#This Row],[Project]]="","pas de projet",Tableau2[[#This Row],[Project]])</f>
        <v>0DC377</v>
      </c>
      <c r="F419" s="9">
        <f>MONTH(Tableau2[[#This Row],[Date]])</f>
        <v>11</v>
      </c>
      <c r="G419" s="9">
        <f>YEAR(Tableau2[[#This Row],[Date]])</f>
        <v>2025</v>
      </c>
      <c r="H419" s="9">
        <f>_xlfn.ISOWEEKNUM(Tableau2[[#This Row],[Date]])</f>
        <v>45</v>
      </c>
      <c r="S419">
        <v>-463</v>
      </c>
    </row>
    <row r="420" spans="1:19" hidden="1" x14ac:dyDescent="0.25">
      <c r="A420" t="s">
        <v>12</v>
      </c>
      <c r="B420">
        <v>5</v>
      </c>
      <c r="C420" s="3">
        <v>45967</v>
      </c>
      <c r="D420">
        <v>0.41</v>
      </c>
      <c r="E420" s="9" t="str">
        <f>IF(Tableau2[[#This Row],[Project]]="","pas de projet",Tableau2[[#This Row],[Project]])</f>
        <v>0DC377</v>
      </c>
      <c r="F420" s="9">
        <f>MONTH(Tableau2[[#This Row],[Date]])</f>
        <v>11</v>
      </c>
      <c r="G420" s="9">
        <f>YEAR(Tableau2[[#This Row],[Date]])</f>
        <v>2025</v>
      </c>
      <c r="H420" s="9">
        <f>_xlfn.ISOWEEKNUM(Tableau2[[#This Row],[Date]])</f>
        <v>45</v>
      </c>
      <c r="S420">
        <v>-462</v>
      </c>
    </row>
    <row r="421" spans="1:19" hidden="1" x14ac:dyDescent="0.25">
      <c r="A421" t="s">
        <v>12</v>
      </c>
      <c r="B421">
        <v>5</v>
      </c>
      <c r="C421" s="3">
        <v>45967</v>
      </c>
      <c r="D421">
        <v>0.41</v>
      </c>
      <c r="E421" s="9" t="str">
        <f>IF(Tableau2[[#This Row],[Project]]="","pas de projet",Tableau2[[#This Row],[Project]])</f>
        <v>0DC377</v>
      </c>
      <c r="F421" s="9">
        <f>MONTH(Tableau2[[#This Row],[Date]])</f>
        <v>11</v>
      </c>
      <c r="G421" s="9">
        <f>YEAR(Tableau2[[#This Row],[Date]])</f>
        <v>2025</v>
      </c>
      <c r="H421" s="9">
        <f>_xlfn.ISOWEEKNUM(Tableau2[[#This Row],[Date]])</f>
        <v>45</v>
      </c>
      <c r="S421">
        <v>-461</v>
      </c>
    </row>
    <row r="422" spans="1:19" hidden="1" x14ac:dyDescent="0.25">
      <c r="A422" t="s">
        <v>12</v>
      </c>
      <c r="B422">
        <v>5</v>
      </c>
      <c r="C422" s="3">
        <v>45967</v>
      </c>
      <c r="D422">
        <v>0.41</v>
      </c>
      <c r="E422" s="9" t="str">
        <f>IF(Tableau2[[#This Row],[Project]]="","pas de projet",Tableau2[[#This Row],[Project]])</f>
        <v>0DC377</v>
      </c>
      <c r="F422" s="9">
        <f>MONTH(Tableau2[[#This Row],[Date]])</f>
        <v>11</v>
      </c>
      <c r="G422" s="9">
        <f>YEAR(Tableau2[[#This Row],[Date]])</f>
        <v>2025</v>
      </c>
      <c r="H422" s="9">
        <f>_xlfn.ISOWEEKNUM(Tableau2[[#This Row],[Date]])</f>
        <v>45</v>
      </c>
      <c r="S422">
        <v>-460</v>
      </c>
    </row>
    <row r="423" spans="1:19" hidden="1" x14ac:dyDescent="0.25">
      <c r="A423" t="s">
        <v>12</v>
      </c>
      <c r="B423">
        <v>5</v>
      </c>
      <c r="C423" s="3">
        <v>45967</v>
      </c>
      <c r="D423">
        <v>0.41</v>
      </c>
      <c r="E423" s="9" t="str">
        <f>IF(Tableau2[[#This Row],[Project]]="","pas de projet",Tableau2[[#This Row],[Project]])</f>
        <v>0DC377</v>
      </c>
      <c r="F423" s="9">
        <f>MONTH(Tableau2[[#This Row],[Date]])</f>
        <v>11</v>
      </c>
      <c r="G423" s="9">
        <f>YEAR(Tableau2[[#This Row],[Date]])</f>
        <v>2025</v>
      </c>
      <c r="H423" s="9">
        <f>_xlfn.ISOWEEKNUM(Tableau2[[#This Row],[Date]])</f>
        <v>45</v>
      </c>
      <c r="S423">
        <v>-459</v>
      </c>
    </row>
    <row r="424" spans="1:19" hidden="1" x14ac:dyDescent="0.25">
      <c r="A424" t="s">
        <v>12</v>
      </c>
      <c r="B424">
        <v>5</v>
      </c>
      <c r="C424" s="3">
        <v>45967</v>
      </c>
      <c r="D424">
        <v>0.41</v>
      </c>
      <c r="E424" s="9" t="str">
        <f>IF(Tableau2[[#This Row],[Project]]="","pas de projet",Tableau2[[#This Row],[Project]])</f>
        <v>0DC377</v>
      </c>
      <c r="F424" s="9">
        <f>MONTH(Tableau2[[#This Row],[Date]])</f>
        <v>11</v>
      </c>
      <c r="G424" s="9">
        <f>YEAR(Tableau2[[#This Row],[Date]])</f>
        <v>2025</v>
      </c>
      <c r="H424" s="9">
        <f>_xlfn.ISOWEEKNUM(Tableau2[[#This Row],[Date]])</f>
        <v>45</v>
      </c>
      <c r="S424">
        <v>-458</v>
      </c>
    </row>
    <row r="425" spans="1:19" hidden="1" x14ac:dyDescent="0.25">
      <c r="A425" t="s">
        <v>12</v>
      </c>
      <c r="B425">
        <v>5</v>
      </c>
      <c r="C425" s="3">
        <v>45967</v>
      </c>
      <c r="D425">
        <v>0.41</v>
      </c>
      <c r="E425" s="9" t="str">
        <f>IF(Tableau2[[#This Row],[Project]]="","pas de projet",Tableau2[[#This Row],[Project]])</f>
        <v>0DC377</v>
      </c>
      <c r="F425" s="9">
        <f>MONTH(Tableau2[[#This Row],[Date]])</f>
        <v>11</v>
      </c>
      <c r="G425" s="9">
        <f>YEAR(Tableau2[[#This Row],[Date]])</f>
        <v>2025</v>
      </c>
      <c r="H425" s="9">
        <f>_xlfn.ISOWEEKNUM(Tableau2[[#This Row],[Date]])</f>
        <v>45</v>
      </c>
      <c r="S425">
        <v>-457</v>
      </c>
    </row>
    <row r="426" spans="1:19" hidden="1" x14ac:dyDescent="0.25">
      <c r="A426" t="s">
        <v>12</v>
      </c>
      <c r="B426">
        <v>5</v>
      </c>
      <c r="C426" s="3">
        <v>45967</v>
      </c>
      <c r="D426">
        <v>0.41</v>
      </c>
      <c r="E426" s="9" t="str">
        <f>IF(Tableau2[[#This Row],[Project]]="","pas de projet",Tableau2[[#This Row],[Project]])</f>
        <v>0DC377</v>
      </c>
      <c r="F426" s="9">
        <f>MONTH(Tableau2[[#This Row],[Date]])</f>
        <v>11</v>
      </c>
      <c r="G426" s="9">
        <f>YEAR(Tableau2[[#This Row],[Date]])</f>
        <v>2025</v>
      </c>
      <c r="H426" s="9">
        <f>_xlfn.ISOWEEKNUM(Tableau2[[#This Row],[Date]])</f>
        <v>45</v>
      </c>
      <c r="S426">
        <v>-456</v>
      </c>
    </row>
    <row r="427" spans="1:19" hidden="1" x14ac:dyDescent="0.25">
      <c r="A427" t="s">
        <v>12</v>
      </c>
      <c r="B427">
        <v>5</v>
      </c>
      <c r="C427" s="3">
        <v>45967</v>
      </c>
      <c r="D427">
        <v>0.41</v>
      </c>
      <c r="E427" s="9" t="str">
        <f>IF(Tableau2[[#This Row],[Project]]="","pas de projet",Tableau2[[#This Row],[Project]])</f>
        <v>0DC377</v>
      </c>
      <c r="F427" s="9">
        <f>MONTH(Tableau2[[#This Row],[Date]])</f>
        <v>11</v>
      </c>
      <c r="G427" s="9">
        <f>YEAR(Tableau2[[#This Row],[Date]])</f>
        <v>2025</v>
      </c>
      <c r="H427" s="9">
        <f>_xlfn.ISOWEEKNUM(Tableau2[[#This Row],[Date]])</f>
        <v>45</v>
      </c>
      <c r="S427">
        <v>-455</v>
      </c>
    </row>
    <row r="428" spans="1:19" hidden="1" x14ac:dyDescent="0.25">
      <c r="A428" t="s">
        <v>12</v>
      </c>
      <c r="B428">
        <v>5</v>
      </c>
      <c r="C428" s="3">
        <v>45967</v>
      </c>
      <c r="D428">
        <v>0.41</v>
      </c>
      <c r="E428" s="9" t="str">
        <f>IF(Tableau2[[#This Row],[Project]]="","pas de projet",Tableau2[[#This Row],[Project]])</f>
        <v>0DC377</v>
      </c>
      <c r="F428" s="9">
        <f>MONTH(Tableau2[[#This Row],[Date]])</f>
        <v>11</v>
      </c>
      <c r="G428" s="9">
        <f>YEAR(Tableau2[[#This Row],[Date]])</f>
        <v>2025</v>
      </c>
      <c r="H428" s="9">
        <f>_xlfn.ISOWEEKNUM(Tableau2[[#This Row],[Date]])</f>
        <v>45</v>
      </c>
      <c r="S428">
        <v>-454</v>
      </c>
    </row>
    <row r="429" spans="1:19" hidden="1" x14ac:dyDescent="0.25">
      <c r="A429" t="s">
        <v>12</v>
      </c>
      <c r="B429">
        <v>5</v>
      </c>
      <c r="C429" s="3">
        <v>45967</v>
      </c>
      <c r="D429">
        <v>0.41</v>
      </c>
      <c r="E429" s="9" t="str">
        <f>IF(Tableau2[[#This Row],[Project]]="","pas de projet",Tableau2[[#This Row],[Project]])</f>
        <v>0DC377</v>
      </c>
      <c r="F429" s="9">
        <f>MONTH(Tableau2[[#This Row],[Date]])</f>
        <v>11</v>
      </c>
      <c r="G429" s="9">
        <f>YEAR(Tableau2[[#This Row],[Date]])</f>
        <v>2025</v>
      </c>
      <c r="H429" s="9">
        <f>_xlfn.ISOWEEKNUM(Tableau2[[#This Row],[Date]])</f>
        <v>45</v>
      </c>
      <c r="S429">
        <v>-453</v>
      </c>
    </row>
    <row r="430" spans="1:19" hidden="1" x14ac:dyDescent="0.25">
      <c r="A430" t="s">
        <v>12</v>
      </c>
      <c r="B430">
        <v>5</v>
      </c>
      <c r="C430" s="3">
        <v>45967</v>
      </c>
      <c r="D430">
        <v>0.41</v>
      </c>
      <c r="E430" s="9" t="str">
        <f>IF(Tableau2[[#This Row],[Project]]="","pas de projet",Tableau2[[#This Row],[Project]])</f>
        <v>0DC377</v>
      </c>
      <c r="F430" s="9">
        <f>MONTH(Tableau2[[#This Row],[Date]])</f>
        <v>11</v>
      </c>
      <c r="G430" s="9">
        <f>YEAR(Tableau2[[#This Row],[Date]])</f>
        <v>2025</v>
      </c>
      <c r="H430" s="9">
        <f>_xlfn.ISOWEEKNUM(Tableau2[[#This Row],[Date]])</f>
        <v>45</v>
      </c>
      <c r="S430">
        <v>-452</v>
      </c>
    </row>
    <row r="431" spans="1:19" hidden="1" x14ac:dyDescent="0.25">
      <c r="A431" t="s">
        <v>12</v>
      </c>
      <c r="B431">
        <v>5</v>
      </c>
      <c r="C431" s="3">
        <v>45967</v>
      </c>
      <c r="D431">
        <v>0.41</v>
      </c>
      <c r="E431" s="9" t="str">
        <f>IF(Tableau2[[#This Row],[Project]]="","pas de projet",Tableau2[[#This Row],[Project]])</f>
        <v>0DC377</v>
      </c>
      <c r="F431" s="9">
        <f>MONTH(Tableau2[[#This Row],[Date]])</f>
        <v>11</v>
      </c>
      <c r="G431" s="9">
        <f>YEAR(Tableau2[[#This Row],[Date]])</f>
        <v>2025</v>
      </c>
      <c r="H431" s="9">
        <f>_xlfn.ISOWEEKNUM(Tableau2[[#This Row],[Date]])</f>
        <v>45</v>
      </c>
      <c r="S431">
        <v>-451</v>
      </c>
    </row>
    <row r="432" spans="1:19" hidden="1" x14ac:dyDescent="0.25">
      <c r="A432" t="s">
        <v>12</v>
      </c>
      <c r="B432">
        <v>5</v>
      </c>
      <c r="C432" s="3">
        <v>45967</v>
      </c>
      <c r="D432">
        <v>0.41</v>
      </c>
      <c r="E432" s="9" t="str">
        <f>IF(Tableau2[[#This Row],[Project]]="","pas de projet",Tableau2[[#This Row],[Project]])</f>
        <v>0DC377</v>
      </c>
      <c r="F432" s="9">
        <f>MONTH(Tableau2[[#This Row],[Date]])</f>
        <v>11</v>
      </c>
      <c r="G432" s="9">
        <f>YEAR(Tableau2[[#This Row],[Date]])</f>
        <v>2025</v>
      </c>
      <c r="H432" s="9">
        <f>_xlfn.ISOWEEKNUM(Tableau2[[#This Row],[Date]])</f>
        <v>45</v>
      </c>
      <c r="S432">
        <v>-450</v>
      </c>
    </row>
    <row r="433" spans="1:19" hidden="1" x14ac:dyDescent="0.25">
      <c r="A433" t="s">
        <v>12</v>
      </c>
      <c r="B433">
        <v>5</v>
      </c>
      <c r="C433" s="3">
        <v>45967</v>
      </c>
      <c r="D433">
        <v>0.41</v>
      </c>
      <c r="E433" s="9" t="str">
        <f>IF(Tableau2[[#This Row],[Project]]="","pas de projet",Tableau2[[#This Row],[Project]])</f>
        <v>0DC377</v>
      </c>
      <c r="F433" s="9">
        <f>MONTH(Tableau2[[#This Row],[Date]])</f>
        <v>11</v>
      </c>
      <c r="G433" s="9">
        <f>YEAR(Tableau2[[#This Row],[Date]])</f>
        <v>2025</v>
      </c>
      <c r="H433" s="9">
        <f>_xlfn.ISOWEEKNUM(Tableau2[[#This Row],[Date]])</f>
        <v>45</v>
      </c>
      <c r="S433">
        <v>-449</v>
      </c>
    </row>
    <row r="434" spans="1:19" hidden="1" x14ac:dyDescent="0.25">
      <c r="A434" t="s">
        <v>12</v>
      </c>
      <c r="B434">
        <v>5</v>
      </c>
      <c r="C434" s="3">
        <v>45967</v>
      </c>
      <c r="D434">
        <v>0.41</v>
      </c>
      <c r="E434" s="9" t="str">
        <f>IF(Tableau2[[#This Row],[Project]]="","pas de projet",Tableau2[[#This Row],[Project]])</f>
        <v>0DC377</v>
      </c>
      <c r="F434" s="9">
        <f>MONTH(Tableau2[[#This Row],[Date]])</f>
        <v>11</v>
      </c>
      <c r="G434" s="9">
        <f>YEAR(Tableau2[[#This Row],[Date]])</f>
        <v>2025</v>
      </c>
      <c r="H434" s="9">
        <f>_xlfn.ISOWEEKNUM(Tableau2[[#This Row],[Date]])</f>
        <v>45</v>
      </c>
      <c r="S434">
        <v>-448</v>
      </c>
    </row>
    <row r="435" spans="1:19" hidden="1" x14ac:dyDescent="0.25">
      <c r="A435" t="s">
        <v>12</v>
      </c>
      <c r="B435">
        <v>5</v>
      </c>
      <c r="C435" s="3">
        <v>45967</v>
      </c>
      <c r="D435">
        <v>0.41</v>
      </c>
      <c r="E435" s="9" t="str">
        <f>IF(Tableau2[[#This Row],[Project]]="","pas de projet",Tableau2[[#This Row],[Project]])</f>
        <v>0DC377</v>
      </c>
      <c r="F435" s="9">
        <f>MONTH(Tableau2[[#This Row],[Date]])</f>
        <v>11</v>
      </c>
      <c r="G435" s="9">
        <f>YEAR(Tableau2[[#This Row],[Date]])</f>
        <v>2025</v>
      </c>
      <c r="H435" s="9">
        <f>_xlfn.ISOWEEKNUM(Tableau2[[#This Row],[Date]])</f>
        <v>45</v>
      </c>
      <c r="S435">
        <v>-447</v>
      </c>
    </row>
    <row r="436" spans="1:19" hidden="1" x14ac:dyDescent="0.25">
      <c r="A436" t="s">
        <v>12</v>
      </c>
      <c r="B436">
        <v>5</v>
      </c>
      <c r="C436" s="3">
        <v>45967</v>
      </c>
      <c r="D436">
        <v>0.41</v>
      </c>
      <c r="E436" s="9" t="str">
        <f>IF(Tableau2[[#This Row],[Project]]="","pas de projet",Tableau2[[#This Row],[Project]])</f>
        <v>0DC377</v>
      </c>
      <c r="F436" s="9">
        <f>MONTH(Tableau2[[#This Row],[Date]])</f>
        <v>11</v>
      </c>
      <c r="G436" s="9">
        <f>YEAR(Tableau2[[#This Row],[Date]])</f>
        <v>2025</v>
      </c>
      <c r="H436" s="9">
        <f>_xlfn.ISOWEEKNUM(Tableau2[[#This Row],[Date]])</f>
        <v>45</v>
      </c>
      <c r="S436">
        <v>-446</v>
      </c>
    </row>
    <row r="437" spans="1:19" hidden="1" x14ac:dyDescent="0.25">
      <c r="A437" t="s">
        <v>12</v>
      </c>
      <c r="B437">
        <v>5</v>
      </c>
      <c r="C437" s="3">
        <v>45967</v>
      </c>
      <c r="D437">
        <v>0.41</v>
      </c>
      <c r="E437" s="9" t="str">
        <f>IF(Tableau2[[#This Row],[Project]]="","pas de projet",Tableau2[[#This Row],[Project]])</f>
        <v>0DC377</v>
      </c>
      <c r="F437" s="9">
        <f>MONTH(Tableau2[[#This Row],[Date]])</f>
        <v>11</v>
      </c>
      <c r="G437" s="9">
        <f>YEAR(Tableau2[[#This Row],[Date]])</f>
        <v>2025</v>
      </c>
      <c r="H437" s="9">
        <f>_xlfn.ISOWEEKNUM(Tableau2[[#This Row],[Date]])</f>
        <v>45</v>
      </c>
      <c r="S437">
        <v>-445</v>
      </c>
    </row>
    <row r="438" spans="1:19" hidden="1" x14ac:dyDescent="0.25">
      <c r="A438" t="s">
        <v>12</v>
      </c>
      <c r="B438">
        <v>5</v>
      </c>
      <c r="C438" s="3">
        <v>45967</v>
      </c>
      <c r="D438">
        <v>0.41</v>
      </c>
      <c r="E438" s="9" t="str">
        <f>IF(Tableau2[[#This Row],[Project]]="","pas de projet",Tableau2[[#This Row],[Project]])</f>
        <v>0DC377</v>
      </c>
      <c r="F438" s="9">
        <f>MONTH(Tableau2[[#This Row],[Date]])</f>
        <v>11</v>
      </c>
      <c r="G438" s="9">
        <f>YEAR(Tableau2[[#This Row],[Date]])</f>
        <v>2025</v>
      </c>
      <c r="H438" s="9">
        <f>_xlfn.ISOWEEKNUM(Tableau2[[#This Row],[Date]])</f>
        <v>45</v>
      </c>
      <c r="S438">
        <v>-444</v>
      </c>
    </row>
    <row r="439" spans="1:19" hidden="1" x14ac:dyDescent="0.25">
      <c r="A439" t="s">
        <v>12</v>
      </c>
      <c r="B439">
        <v>5</v>
      </c>
      <c r="C439" s="3">
        <v>45967</v>
      </c>
      <c r="D439">
        <v>0.41</v>
      </c>
      <c r="E439" s="9" t="str">
        <f>IF(Tableau2[[#This Row],[Project]]="","pas de projet",Tableau2[[#This Row],[Project]])</f>
        <v>0DC377</v>
      </c>
      <c r="F439" s="9">
        <f>MONTH(Tableau2[[#This Row],[Date]])</f>
        <v>11</v>
      </c>
      <c r="G439" s="9">
        <f>YEAR(Tableau2[[#This Row],[Date]])</f>
        <v>2025</v>
      </c>
      <c r="H439" s="9">
        <f>_xlfn.ISOWEEKNUM(Tableau2[[#This Row],[Date]])</f>
        <v>45</v>
      </c>
      <c r="S439">
        <v>-443</v>
      </c>
    </row>
    <row r="440" spans="1:19" hidden="1" x14ac:dyDescent="0.25">
      <c r="A440" t="s">
        <v>12</v>
      </c>
      <c r="B440">
        <v>5</v>
      </c>
      <c r="C440" s="3">
        <v>45967</v>
      </c>
      <c r="D440">
        <v>0.41</v>
      </c>
      <c r="E440" s="9" t="str">
        <f>IF(Tableau2[[#This Row],[Project]]="","pas de projet",Tableau2[[#This Row],[Project]])</f>
        <v>0DC377</v>
      </c>
      <c r="F440" s="9">
        <f>MONTH(Tableau2[[#This Row],[Date]])</f>
        <v>11</v>
      </c>
      <c r="G440" s="9">
        <f>YEAR(Tableau2[[#This Row],[Date]])</f>
        <v>2025</v>
      </c>
      <c r="H440" s="9">
        <f>_xlfn.ISOWEEKNUM(Tableau2[[#This Row],[Date]])</f>
        <v>45</v>
      </c>
      <c r="S440">
        <v>-442</v>
      </c>
    </row>
    <row r="441" spans="1:19" hidden="1" x14ac:dyDescent="0.25">
      <c r="A441" t="s">
        <v>12</v>
      </c>
      <c r="B441">
        <v>5</v>
      </c>
      <c r="C441" s="3">
        <v>45967</v>
      </c>
      <c r="D441">
        <v>0.41</v>
      </c>
      <c r="E441" s="9" t="str">
        <f>IF(Tableau2[[#This Row],[Project]]="","pas de projet",Tableau2[[#This Row],[Project]])</f>
        <v>0DC377</v>
      </c>
      <c r="F441" s="9">
        <f>MONTH(Tableau2[[#This Row],[Date]])</f>
        <v>11</v>
      </c>
      <c r="G441" s="9">
        <f>YEAR(Tableau2[[#This Row],[Date]])</f>
        <v>2025</v>
      </c>
      <c r="H441" s="9">
        <f>_xlfn.ISOWEEKNUM(Tableau2[[#This Row],[Date]])</f>
        <v>45</v>
      </c>
      <c r="S441">
        <v>-441</v>
      </c>
    </row>
    <row r="442" spans="1:19" hidden="1" x14ac:dyDescent="0.25">
      <c r="A442" t="s">
        <v>12</v>
      </c>
      <c r="B442">
        <v>5</v>
      </c>
      <c r="C442" s="3">
        <v>45967</v>
      </c>
      <c r="D442">
        <v>0.41</v>
      </c>
      <c r="E442" s="9" t="str">
        <f>IF(Tableau2[[#This Row],[Project]]="","pas de projet",Tableau2[[#This Row],[Project]])</f>
        <v>0DC377</v>
      </c>
      <c r="F442" s="9">
        <f>MONTH(Tableau2[[#This Row],[Date]])</f>
        <v>11</v>
      </c>
      <c r="G442" s="9">
        <f>YEAR(Tableau2[[#This Row],[Date]])</f>
        <v>2025</v>
      </c>
      <c r="H442" s="9">
        <f>_xlfn.ISOWEEKNUM(Tableau2[[#This Row],[Date]])</f>
        <v>45</v>
      </c>
      <c r="S442">
        <v>-440</v>
      </c>
    </row>
    <row r="443" spans="1:19" hidden="1" x14ac:dyDescent="0.25">
      <c r="A443" t="s">
        <v>12</v>
      </c>
      <c r="B443">
        <v>5</v>
      </c>
      <c r="C443" s="3">
        <v>45967</v>
      </c>
      <c r="D443">
        <v>0.41</v>
      </c>
      <c r="E443" s="9" t="str">
        <f>IF(Tableau2[[#This Row],[Project]]="","pas de projet",Tableau2[[#This Row],[Project]])</f>
        <v>0DC377</v>
      </c>
      <c r="F443" s="9">
        <f>MONTH(Tableau2[[#This Row],[Date]])</f>
        <v>11</v>
      </c>
      <c r="G443" s="9">
        <f>YEAR(Tableau2[[#This Row],[Date]])</f>
        <v>2025</v>
      </c>
      <c r="H443" s="9">
        <f>_xlfn.ISOWEEKNUM(Tableau2[[#This Row],[Date]])</f>
        <v>45</v>
      </c>
      <c r="S443">
        <v>-439</v>
      </c>
    </row>
    <row r="444" spans="1:19" hidden="1" x14ac:dyDescent="0.25">
      <c r="A444" t="s">
        <v>12</v>
      </c>
      <c r="B444">
        <v>5</v>
      </c>
      <c r="C444" s="3">
        <v>45967</v>
      </c>
      <c r="D444">
        <v>0.41</v>
      </c>
      <c r="E444" s="9" t="str">
        <f>IF(Tableau2[[#This Row],[Project]]="","pas de projet",Tableau2[[#This Row],[Project]])</f>
        <v>0DC377</v>
      </c>
      <c r="F444" s="9">
        <f>MONTH(Tableau2[[#This Row],[Date]])</f>
        <v>11</v>
      </c>
      <c r="G444" s="9">
        <f>YEAR(Tableau2[[#This Row],[Date]])</f>
        <v>2025</v>
      </c>
      <c r="H444" s="9">
        <f>_xlfn.ISOWEEKNUM(Tableau2[[#This Row],[Date]])</f>
        <v>45</v>
      </c>
      <c r="S444">
        <v>-438</v>
      </c>
    </row>
    <row r="445" spans="1:19" hidden="1" x14ac:dyDescent="0.25">
      <c r="A445" t="s">
        <v>12</v>
      </c>
      <c r="B445">
        <v>5</v>
      </c>
      <c r="C445" s="3">
        <v>45967</v>
      </c>
      <c r="D445">
        <v>0.41</v>
      </c>
      <c r="E445" s="9" t="str">
        <f>IF(Tableau2[[#This Row],[Project]]="","pas de projet",Tableau2[[#This Row],[Project]])</f>
        <v>0DC377</v>
      </c>
      <c r="F445" s="9">
        <f>MONTH(Tableau2[[#This Row],[Date]])</f>
        <v>11</v>
      </c>
      <c r="G445" s="9">
        <f>YEAR(Tableau2[[#This Row],[Date]])</f>
        <v>2025</v>
      </c>
      <c r="H445" s="9">
        <f>_xlfn.ISOWEEKNUM(Tableau2[[#This Row],[Date]])</f>
        <v>45</v>
      </c>
      <c r="S445">
        <v>-437</v>
      </c>
    </row>
    <row r="446" spans="1:19" hidden="1" x14ac:dyDescent="0.25">
      <c r="A446" t="s">
        <v>12</v>
      </c>
      <c r="B446">
        <v>5</v>
      </c>
      <c r="C446" s="3">
        <v>45967</v>
      </c>
      <c r="D446">
        <v>0.41</v>
      </c>
      <c r="E446" s="9" t="str">
        <f>IF(Tableau2[[#This Row],[Project]]="","pas de projet",Tableau2[[#This Row],[Project]])</f>
        <v>0DC377</v>
      </c>
      <c r="F446" s="9">
        <f>MONTH(Tableau2[[#This Row],[Date]])</f>
        <v>11</v>
      </c>
      <c r="G446" s="9">
        <f>YEAR(Tableau2[[#This Row],[Date]])</f>
        <v>2025</v>
      </c>
      <c r="H446" s="9">
        <f>_xlfn.ISOWEEKNUM(Tableau2[[#This Row],[Date]])</f>
        <v>45</v>
      </c>
      <c r="S446">
        <v>-436</v>
      </c>
    </row>
    <row r="447" spans="1:19" hidden="1" x14ac:dyDescent="0.25">
      <c r="A447" t="s">
        <v>12</v>
      </c>
      <c r="B447">
        <v>5</v>
      </c>
      <c r="C447" s="3">
        <v>45967</v>
      </c>
      <c r="D447">
        <v>0.41</v>
      </c>
      <c r="E447" s="9" t="str">
        <f>IF(Tableau2[[#This Row],[Project]]="","pas de projet",Tableau2[[#This Row],[Project]])</f>
        <v>0DC377</v>
      </c>
      <c r="F447" s="9">
        <f>MONTH(Tableau2[[#This Row],[Date]])</f>
        <v>11</v>
      </c>
      <c r="G447" s="9">
        <f>YEAR(Tableau2[[#This Row],[Date]])</f>
        <v>2025</v>
      </c>
      <c r="H447" s="9">
        <f>_xlfn.ISOWEEKNUM(Tableau2[[#This Row],[Date]])</f>
        <v>45</v>
      </c>
      <c r="S447">
        <v>-435</v>
      </c>
    </row>
    <row r="448" spans="1:19" hidden="1" x14ac:dyDescent="0.25">
      <c r="A448" t="s">
        <v>12</v>
      </c>
      <c r="B448">
        <v>5</v>
      </c>
      <c r="C448" s="3">
        <v>45967</v>
      </c>
      <c r="D448">
        <v>0.41</v>
      </c>
      <c r="E448" s="9" t="str">
        <f>IF(Tableau2[[#This Row],[Project]]="","pas de projet",Tableau2[[#This Row],[Project]])</f>
        <v>0DC377</v>
      </c>
      <c r="F448" s="9">
        <f>MONTH(Tableau2[[#This Row],[Date]])</f>
        <v>11</v>
      </c>
      <c r="G448" s="9">
        <f>YEAR(Tableau2[[#This Row],[Date]])</f>
        <v>2025</v>
      </c>
      <c r="H448" s="9">
        <f>_xlfn.ISOWEEKNUM(Tableau2[[#This Row],[Date]])</f>
        <v>45</v>
      </c>
      <c r="S448">
        <v>-434</v>
      </c>
    </row>
    <row r="449" spans="1:19" hidden="1" x14ac:dyDescent="0.25">
      <c r="A449" t="s">
        <v>12</v>
      </c>
      <c r="B449">
        <v>5</v>
      </c>
      <c r="C449" s="3">
        <v>45967</v>
      </c>
      <c r="D449">
        <v>0.41</v>
      </c>
      <c r="E449" s="9" t="str">
        <f>IF(Tableau2[[#This Row],[Project]]="","pas de projet",Tableau2[[#This Row],[Project]])</f>
        <v>0DC377</v>
      </c>
      <c r="F449" s="9">
        <f>MONTH(Tableau2[[#This Row],[Date]])</f>
        <v>11</v>
      </c>
      <c r="G449" s="9">
        <f>YEAR(Tableau2[[#This Row],[Date]])</f>
        <v>2025</v>
      </c>
      <c r="H449" s="9">
        <f>_xlfn.ISOWEEKNUM(Tableau2[[#This Row],[Date]])</f>
        <v>45</v>
      </c>
      <c r="S449">
        <v>-433</v>
      </c>
    </row>
    <row r="450" spans="1:19" hidden="1" x14ac:dyDescent="0.25">
      <c r="A450" t="s">
        <v>12</v>
      </c>
      <c r="B450">
        <v>5</v>
      </c>
      <c r="C450" s="3">
        <v>45967</v>
      </c>
      <c r="D450">
        <v>0.41</v>
      </c>
      <c r="E450" s="9" t="str">
        <f>IF(Tableau2[[#This Row],[Project]]="","pas de projet",Tableau2[[#This Row],[Project]])</f>
        <v>0DC377</v>
      </c>
      <c r="F450" s="9">
        <f>MONTH(Tableau2[[#This Row],[Date]])</f>
        <v>11</v>
      </c>
      <c r="G450" s="9">
        <f>YEAR(Tableau2[[#This Row],[Date]])</f>
        <v>2025</v>
      </c>
      <c r="H450" s="9">
        <f>_xlfn.ISOWEEKNUM(Tableau2[[#This Row],[Date]])</f>
        <v>45</v>
      </c>
      <c r="S450">
        <v>-432</v>
      </c>
    </row>
    <row r="451" spans="1:19" hidden="1" x14ac:dyDescent="0.25">
      <c r="A451" t="s">
        <v>12</v>
      </c>
      <c r="B451">
        <v>5</v>
      </c>
      <c r="C451" s="3">
        <v>45967</v>
      </c>
      <c r="D451">
        <v>0.41</v>
      </c>
      <c r="E451" s="9" t="str">
        <f>IF(Tableau2[[#This Row],[Project]]="","pas de projet",Tableau2[[#This Row],[Project]])</f>
        <v>0DC377</v>
      </c>
      <c r="F451" s="9">
        <f>MONTH(Tableau2[[#This Row],[Date]])</f>
        <v>11</v>
      </c>
      <c r="G451" s="9">
        <f>YEAR(Tableau2[[#This Row],[Date]])</f>
        <v>2025</v>
      </c>
      <c r="H451" s="9">
        <f>_xlfn.ISOWEEKNUM(Tableau2[[#This Row],[Date]])</f>
        <v>45</v>
      </c>
      <c r="S451">
        <v>-431</v>
      </c>
    </row>
    <row r="452" spans="1:19" hidden="1" x14ac:dyDescent="0.25">
      <c r="A452" t="s">
        <v>12</v>
      </c>
      <c r="B452">
        <v>5</v>
      </c>
      <c r="C452" s="3">
        <v>45967</v>
      </c>
      <c r="D452">
        <v>0.41</v>
      </c>
      <c r="E452" s="9" t="str">
        <f>IF(Tableau2[[#This Row],[Project]]="","pas de projet",Tableau2[[#This Row],[Project]])</f>
        <v>0DC377</v>
      </c>
      <c r="F452" s="9">
        <f>MONTH(Tableau2[[#This Row],[Date]])</f>
        <v>11</v>
      </c>
      <c r="G452" s="9">
        <f>YEAR(Tableau2[[#This Row],[Date]])</f>
        <v>2025</v>
      </c>
      <c r="H452" s="9">
        <f>_xlfn.ISOWEEKNUM(Tableau2[[#This Row],[Date]])</f>
        <v>45</v>
      </c>
      <c r="S452">
        <v>-430</v>
      </c>
    </row>
    <row r="453" spans="1:19" hidden="1" x14ac:dyDescent="0.25">
      <c r="A453" t="s">
        <v>12</v>
      </c>
      <c r="B453">
        <v>5</v>
      </c>
      <c r="C453" s="3">
        <v>45967</v>
      </c>
      <c r="D453">
        <v>0.41</v>
      </c>
      <c r="E453" s="9" t="str">
        <f>IF(Tableau2[[#This Row],[Project]]="","pas de projet",Tableau2[[#This Row],[Project]])</f>
        <v>0DC377</v>
      </c>
      <c r="F453" s="9">
        <f>MONTH(Tableau2[[#This Row],[Date]])</f>
        <v>11</v>
      </c>
      <c r="G453" s="9">
        <f>YEAR(Tableau2[[#This Row],[Date]])</f>
        <v>2025</v>
      </c>
      <c r="H453" s="9">
        <f>_xlfn.ISOWEEKNUM(Tableau2[[#This Row],[Date]])</f>
        <v>45</v>
      </c>
      <c r="S453">
        <v>-429</v>
      </c>
    </row>
    <row r="454" spans="1:19" hidden="1" x14ac:dyDescent="0.25">
      <c r="A454" t="s">
        <v>12</v>
      </c>
      <c r="B454">
        <v>5</v>
      </c>
      <c r="C454" s="3">
        <v>45967</v>
      </c>
      <c r="D454">
        <v>0.41</v>
      </c>
      <c r="E454" s="9" t="str">
        <f>IF(Tableau2[[#This Row],[Project]]="","pas de projet",Tableau2[[#This Row],[Project]])</f>
        <v>0DC377</v>
      </c>
      <c r="F454" s="9">
        <f>MONTH(Tableau2[[#This Row],[Date]])</f>
        <v>11</v>
      </c>
      <c r="G454" s="9">
        <f>YEAR(Tableau2[[#This Row],[Date]])</f>
        <v>2025</v>
      </c>
      <c r="H454" s="9">
        <f>_xlfn.ISOWEEKNUM(Tableau2[[#This Row],[Date]])</f>
        <v>45</v>
      </c>
      <c r="S454">
        <v>-428</v>
      </c>
    </row>
    <row r="455" spans="1:19" hidden="1" x14ac:dyDescent="0.25">
      <c r="A455" t="s">
        <v>12</v>
      </c>
      <c r="B455">
        <v>5</v>
      </c>
      <c r="C455" s="3">
        <v>45967</v>
      </c>
      <c r="D455">
        <v>0.41</v>
      </c>
      <c r="E455" s="9" t="str">
        <f>IF(Tableau2[[#This Row],[Project]]="","pas de projet",Tableau2[[#This Row],[Project]])</f>
        <v>0DC377</v>
      </c>
      <c r="F455" s="9">
        <f>MONTH(Tableau2[[#This Row],[Date]])</f>
        <v>11</v>
      </c>
      <c r="G455" s="9">
        <f>YEAR(Tableau2[[#This Row],[Date]])</f>
        <v>2025</v>
      </c>
      <c r="H455" s="9">
        <f>_xlfn.ISOWEEKNUM(Tableau2[[#This Row],[Date]])</f>
        <v>45</v>
      </c>
      <c r="S455">
        <v>-427</v>
      </c>
    </row>
    <row r="456" spans="1:19" hidden="1" x14ac:dyDescent="0.25">
      <c r="A456" t="s">
        <v>12</v>
      </c>
      <c r="B456">
        <v>5</v>
      </c>
      <c r="C456" s="3">
        <v>45967</v>
      </c>
      <c r="D456">
        <v>0.41</v>
      </c>
      <c r="E456" s="9" t="str">
        <f>IF(Tableau2[[#This Row],[Project]]="","pas de projet",Tableau2[[#This Row],[Project]])</f>
        <v>0DC377</v>
      </c>
      <c r="F456" s="9">
        <f>MONTH(Tableau2[[#This Row],[Date]])</f>
        <v>11</v>
      </c>
      <c r="G456" s="9">
        <f>YEAR(Tableau2[[#This Row],[Date]])</f>
        <v>2025</v>
      </c>
      <c r="H456" s="9">
        <f>_xlfn.ISOWEEKNUM(Tableau2[[#This Row],[Date]])</f>
        <v>45</v>
      </c>
      <c r="S456">
        <v>-426</v>
      </c>
    </row>
    <row r="457" spans="1:19" hidden="1" x14ac:dyDescent="0.25">
      <c r="A457" t="s">
        <v>12</v>
      </c>
      <c r="B457">
        <v>5</v>
      </c>
      <c r="C457" s="3">
        <v>45967</v>
      </c>
      <c r="D457">
        <v>0.41</v>
      </c>
      <c r="E457" s="9" t="str">
        <f>IF(Tableau2[[#This Row],[Project]]="","pas de projet",Tableau2[[#This Row],[Project]])</f>
        <v>0DC377</v>
      </c>
      <c r="F457" s="9">
        <f>MONTH(Tableau2[[#This Row],[Date]])</f>
        <v>11</v>
      </c>
      <c r="G457" s="9">
        <f>YEAR(Tableau2[[#This Row],[Date]])</f>
        <v>2025</v>
      </c>
      <c r="H457" s="9">
        <f>_xlfn.ISOWEEKNUM(Tableau2[[#This Row],[Date]])</f>
        <v>45</v>
      </c>
      <c r="S457">
        <v>-425</v>
      </c>
    </row>
    <row r="458" spans="1:19" hidden="1" x14ac:dyDescent="0.25">
      <c r="A458" t="s">
        <v>12</v>
      </c>
      <c r="B458">
        <v>5</v>
      </c>
      <c r="C458" s="3">
        <v>45967</v>
      </c>
      <c r="D458">
        <v>0.41</v>
      </c>
      <c r="E458" s="9" t="str">
        <f>IF(Tableau2[[#This Row],[Project]]="","pas de projet",Tableau2[[#This Row],[Project]])</f>
        <v>0DC377</v>
      </c>
      <c r="F458" s="9">
        <f>MONTH(Tableau2[[#This Row],[Date]])</f>
        <v>11</v>
      </c>
      <c r="G458" s="9">
        <f>YEAR(Tableau2[[#This Row],[Date]])</f>
        <v>2025</v>
      </c>
      <c r="H458" s="9">
        <f>_xlfn.ISOWEEKNUM(Tableau2[[#This Row],[Date]])</f>
        <v>45</v>
      </c>
      <c r="S458">
        <v>-424</v>
      </c>
    </row>
    <row r="459" spans="1:19" hidden="1" x14ac:dyDescent="0.25">
      <c r="A459" t="s">
        <v>12</v>
      </c>
      <c r="B459">
        <v>5</v>
      </c>
      <c r="C459" s="3">
        <v>45967</v>
      </c>
      <c r="D459">
        <v>0.41</v>
      </c>
      <c r="E459" s="9" t="str">
        <f>IF(Tableau2[[#This Row],[Project]]="","pas de projet",Tableau2[[#This Row],[Project]])</f>
        <v>0DC377</v>
      </c>
      <c r="F459" s="9">
        <f>MONTH(Tableau2[[#This Row],[Date]])</f>
        <v>11</v>
      </c>
      <c r="G459" s="9">
        <f>YEAR(Tableau2[[#This Row],[Date]])</f>
        <v>2025</v>
      </c>
      <c r="H459" s="9">
        <f>_xlfn.ISOWEEKNUM(Tableau2[[#This Row],[Date]])</f>
        <v>45</v>
      </c>
      <c r="S459">
        <v>-423</v>
      </c>
    </row>
    <row r="460" spans="1:19" hidden="1" x14ac:dyDescent="0.25">
      <c r="A460" t="s">
        <v>12</v>
      </c>
      <c r="B460">
        <v>5</v>
      </c>
      <c r="C460" s="3">
        <v>45967</v>
      </c>
      <c r="D460">
        <v>0.41</v>
      </c>
      <c r="E460" s="9" t="str">
        <f>IF(Tableau2[[#This Row],[Project]]="","pas de projet",Tableau2[[#This Row],[Project]])</f>
        <v>0DC377</v>
      </c>
      <c r="F460" s="9">
        <f>MONTH(Tableau2[[#This Row],[Date]])</f>
        <v>11</v>
      </c>
      <c r="G460" s="9">
        <f>YEAR(Tableau2[[#This Row],[Date]])</f>
        <v>2025</v>
      </c>
      <c r="H460" s="9">
        <f>_xlfn.ISOWEEKNUM(Tableau2[[#This Row],[Date]])</f>
        <v>45</v>
      </c>
      <c r="S460">
        <v>-422</v>
      </c>
    </row>
    <row r="461" spans="1:19" hidden="1" x14ac:dyDescent="0.25">
      <c r="A461" t="s">
        <v>12</v>
      </c>
      <c r="B461">
        <v>5</v>
      </c>
      <c r="C461" s="3">
        <v>45967</v>
      </c>
      <c r="D461">
        <v>0.41</v>
      </c>
      <c r="E461" s="9" t="str">
        <f>IF(Tableau2[[#This Row],[Project]]="","pas de projet",Tableau2[[#This Row],[Project]])</f>
        <v>0DC377</v>
      </c>
      <c r="F461" s="9">
        <f>MONTH(Tableau2[[#This Row],[Date]])</f>
        <v>11</v>
      </c>
      <c r="G461" s="9">
        <f>YEAR(Tableau2[[#This Row],[Date]])</f>
        <v>2025</v>
      </c>
      <c r="H461" s="9">
        <f>_xlfn.ISOWEEKNUM(Tableau2[[#This Row],[Date]])</f>
        <v>45</v>
      </c>
      <c r="S461">
        <v>-421</v>
      </c>
    </row>
    <row r="462" spans="1:19" hidden="1" x14ac:dyDescent="0.25">
      <c r="A462" t="s">
        <v>12</v>
      </c>
      <c r="B462">
        <v>5</v>
      </c>
      <c r="C462" s="3">
        <v>45967</v>
      </c>
      <c r="D462">
        <v>0.41</v>
      </c>
      <c r="E462" s="9" t="str">
        <f>IF(Tableau2[[#This Row],[Project]]="","pas de projet",Tableau2[[#This Row],[Project]])</f>
        <v>0DC377</v>
      </c>
      <c r="F462" s="9">
        <f>MONTH(Tableau2[[#This Row],[Date]])</f>
        <v>11</v>
      </c>
      <c r="G462" s="9">
        <f>YEAR(Tableau2[[#This Row],[Date]])</f>
        <v>2025</v>
      </c>
      <c r="H462" s="9">
        <f>_xlfn.ISOWEEKNUM(Tableau2[[#This Row],[Date]])</f>
        <v>45</v>
      </c>
      <c r="S462">
        <v>-420</v>
      </c>
    </row>
    <row r="463" spans="1:19" hidden="1" x14ac:dyDescent="0.25">
      <c r="A463" t="s">
        <v>12</v>
      </c>
      <c r="B463">
        <v>5</v>
      </c>
      <c r="C463" s="3">
        <v>45967</v>
      </c>
      <c r="D463">
        <v>0.41</v>
      </c>
      <c r="E463" s="9" t="str">
        <f>IF(Tableau2[[#This Row],[Project]]="","pas de projet",Tableau2[[#This Row],[Project]])</f>
        <v>0DC377</v>
      </c>
      <c r="F463" s="9">
        <f>MONTH(Tableau2[[#This Row],[Date]])</f>
        <v>11</v>
      </c>
      <c r="G463" s="9">
        <f>YEAR(Tableau2[[#This Row],[Date]])</f>
        <v>2025</v>
      </c>
      <c r="H463" s="9">
        <f>_xlfn.ISOWEEKNUM(Tableau2[[#This Row],[Date]])</f>
        <v>45</v>
      </c>
      <c r="S463">
        <v>-419</v>
      </c>
    </row>
    <row r="464" spans="1:19" hidden="1" x14ac:dyDescent="0.25">
      <c r="A464" t="s">
        <v>12</v>
      </c>
      <c r="B464">
        <v>5</v>
      </c>
      <c r="C464" s="3">
        <v>45967</v>
      </c>
      <c r="D464">
        <v>0.41</v>
      </c>
      <c r="E464" s="9" t="str">
        <f>IF(Tableau2[[#This Row],[Project]]="","pas de projet",Tableau2[[#This Row],[Project]])</f>
        <v>0DC377</v>
      </c>
      <c r="F464" s="9">
        <f>MONTH(Tableau2[[#This Row],[Date]])</f>
        <v>11</v>
      </c>
      <c r="G464" s="9">
        <f>YEAR(Tableau2[[#This Row],[Date]])</f>
        <v>2025</v>
      </c>
      <c r="H464" s="9">
        <f>_xlfn.ISOWEEKNUM(Tableau2[[#This Row],[Date]])</f>
        <v>45</v>
      </c>
      <c r="S464">
        <v>-418</v>
      </c>
    </row>
    <row r="465" spans="1:19" hidden="1" x14ac:dyDescent="0.25">
      <c r="B465">
        <f t="shared" ref="B465:B469" si="18">111111+1</f>
        <v>111112</v>
      </c>
      <c r="C465" s="3">
        <v>45968</v>
      </c>
      <c r="D465">
        <v>8</v>
      </c>
      <c r="E465" s="9" t="str">
        <f>IF(Tableau2[[#This Row],[Project]]="","pas de projet",Tableau2[[#This Row],[Project]])</f>
        <v>pas de projet</v>
      </c>
      <c r="F465" s="9">
        <f>MONTH(Tableau2[[#This Row],[Date]])</f>
        <v>11</v>
      </c>
      <c r="G465" s="9">
        <f>YEAR(Tableau2[[#This Row],[Date]])</f>
        <v>2025</v>
      </c>
      <c r="H465" s="9">
        <f>_xlfn.ISOWEEKNUM(Tableau2[[#This Row],[Date]])</f>
        <v>45</v>
      </c>
      <c r="S465">
        <v>-417</v>
      </c>
    </row>
    <row r="466" spans="1:19" hidden="1" x14ac:dyDescent="0.25">
      <c r="A466" t="s">
        <v>32</v>
      </c>
      <c r="B466">
        <f t="shared" si="18"/>
        <v>111112</v>
      </c>
      <c r="C466" s="3">
        <v>45967</v>
      </c>
      <c r="D466">
        <v>2</v>
      </c>
      <c r="E466" s="9" t="str">
        <f>IF(Tableau2[[#This Row],[Project]]="","pas de projet",Tableau2[[#This Row],[Project]])</f>
        <v>0NC378</v>
      </c>
      <c r="F466" s="9">
        <f>MONTH(Tableau2[[#This Row],[Date]])</f>
        <v>11</v>
      </c>
      <c r="G466" s="9">
        <f>YEAR(Tableau2[[#This Row],[Date]])</f>
        <v>2025</v>
      </c>
      <c r="H466" s="9">
        <f>_xlfn.ISOWEEKNUM(Tableau2[[#This Row],[Date]])</f>
        <v>45</v>
      </c>
      <c r="S466">
        <v>-416</v>
      </c>
    </row>
    <row r="467" spans="1:19" hidden="1" x14ac:dyDescent="0.25">
      <c r="A467" t="s">
        <v>32</v>
      </c>
      <c r="B467">
        <f t="shared" si="18"/>
        <v>111112</v>
      </c>
      <c r="C467" s="3">
        <v>45967</v>
      </c>
      <c r="D467">
        <v>2</v>
      </c>
      <c r="E467" s="9" t="str">
        <f>IF(Tableau2[[#This Row],[Project]]="","pas de projet",Tableau2[[#This Row],[Project]])</f>
        <v>0NC378</v>
      </c>
      <c r="F467" s="9">
        <f>MONTH(Tableau2[[#This Row],[Date]])</f>
        <v>11</v>
      </c>
      <c r="G467" s="9">
        <f>YEAR(Tableau2[[#This Row],[Date]])</f>
        <v>2025</v>
      </c>
      <c r="H467" s="9">
        <f>_xlfn.ISOWEEKNUM(Tableau2[[#This Row],[Date]])</f>
        <v>45</v>
      </c>
      <c r="S467">
        <v>-415</v>
      </c>
    </row>
    <row r="468" spans="1:19" hidden="1" x14ac:dyDescent="0.25">
      <c r="A468" t="s">
        <v>11</v>
      </c>
      <c r="B468">
        <f t="shared" si="18"/>
        <v>111112</v>
      </c>
      <c r="C468" s="3">
        <v>45967</v>
      </c>
      <c r="D468">
        <v>2</v>
      </c>
      <c r="E468" s="9" t="str">
        <f>IF(Tableau2[[#This Row],[Project]]="","pas de projet",Tableau2[[#This Row],[Project]])</f>
        <v>0NC376</v>
      </c>
      <c r="F468" s="9">
        <f>MONTH(Tableau2[[#This Row],[Date]])</f>
        <v>11</v>
      </c>
      <c r="G468" s="9">
        <f>YEAR(Tableau2[[#This Row],[Date]])</f>
        <v>2025</v>
      </c>
      <c r="H468" s="9">
        <f>_xlfn.ISOWEEKNUM(Tableau2[[#This Row],[Date]])</f>
        <v>45</v>
      </c>
      <c r="S468">
        <v>-414</v>
      </c>
    </row>
    <row r="469" spans="1:19" hidden="1" x14ac:dyDescent="0.25">
      <c r="A469" t="s">
        <v>10</v>
      </c>
      <c r="B469">
        <f t="shared" si="18"/>
        <v>111112</v>
      </c>
      <c r="C469" s="3">
        <v>45967</v>
      </c>
      <c r="D469">
        <v>4</v>
      </c>
      <c r="E469" s="9" t="str">
        <f>IF(Tableau2[[#This Row],[Project]]="","pas de projet",Tableau2[[#This Row],[Project]])</f>
        <v>0NC377</v>
      </c>
      <c r="F469" s="9">
        <f>MONTH(Tableau2[[#This Row],[Date]])</f>
        <v>11</v>
      </c>
      <c r="G469" s="9">
        <f>YEAR(Tableau2[[#This Row],[Date]])</f>
        <v>2025</v>
      </c>
      <c r="H469" s="9">
        <f>_xlfn.ISOWEEKNUM(Tableau2[[#This Row],[Date]])</f>
        <v>45</v>
      </c>
      <c r="S469">
        <v>-413</v>
      </c>
    </row>
    <row r="470" spans="1:19" hidden="1" x14ac:dyDescent="0.25">
      <c r="A470" t="s">
        <v>13</v>
      </c>
      <c r="B470">
        <v>5</v>
      </c>
      <c r="C470" s="3">
        <v>45967</v>
      </c>
      <c r="D470">
        <v>24</v>
      </c>
      <c r="E470" s="9" t="str">
        <f>IF(Tableau2[[#This Row],[Project]]="","pas de projet",Tableau2[[#This Row],[Project]])</f>
        <v>0DC378</v>
      </c>
      <c r="F470" s="9">
        <f>MONTH(Tableau2[[#This Row],[Date]])</f>
        <v>11</v>
      </c>
      <c r="G470" s="9">
        <f>YEAR(Tableau2[[#This Row],[Date]])</f>
        <v>2025</v>
      </c>
      <c r="H470" s="9">
        <f>_xlfn.ISOWEEKNUM(Tableau2[[#This Row],[Date]])</f>
        <v>45</v>
      </c>
      <c r="S470">
        <v>-412</v>
      </c>
    </row>
    <row r="471" spans="1:19" hidden="1" x14ac:dyDescent="0.25">
      <c r="A471" t="s">
        <v>13</v>
      </c>
      <c r="B471">
        <v>5</v>
      </c>
      <c r="C471" s="3">
        <v>45967</v>
      </c>
      <c r="D471">
        <v>8</v>
      </c>
      <c r="E471" s="9" t="str">
        <f>IF(Tableau2[[#This Row],[Project]]="","pas de projet",Tableau2[[#This Row],[Project]])</f>
        <v>0DC378</v>
      </c>
      <c r="F471" s="9">
        <f>MONTH(Tableau2[[#This Row],[Date]])</f>
        <v>11</v>
      </c>
      <c r="G471" s="9">
        <f>YEAR(Tableau2[[#This Row],[Date]])</f>
        <v>2025</v>
      </c>
      <c r="H471" s="9">
        <f>_xlfn.ISOWEEKNUM(Tableau2[[#This Row],[Date]])</f>
        <v>45</v>
      </c>
      <c r="S471">
        <v>-411</v>
      </c>
    </row>
    <row r="472" spans="1:19" hidden="1" x14ac:dyDescent="0.25">
      <c r="A472" t="s">
        <v>12</v>
      </c>
      <c r="B472">
        <v>5</v>
      </c>
      <c r="C472" s="3">
        <v>45967</v>
      </c>
      <c r="D472">
        <v>16</v>
      </c>
      <c r="E472" s="9" t="str">
        <f>IF(Tableau2[[#This Row],[Project]]="","pas de projet",Tableau2[[#This Row],[Project]])</f>
        <v>0DC377</v>
      </c>
      <c r="F472" s="9">
        <f>MONTH(Tableau2[[#This Row],[Date]])</f>
        <v>11</v>
      </c>
      <c r="G472" s="9">
        <f>YEAR(Tableau2[[#This Row],[Date]])</f>
        <v>2025</v>
      </c>
      <c r="H472" s="9">
        <f>_xlfn.ISOWEEKNUM(Tableau2[[#This Row],[Date]])</f>
        <v>45</v>
      </c>
      <c r="S472">
        <v>-410</v>
      </c>
    </row>
    <row r="473" spans="1:19" hidden="1" x14ac:dyDescent="0.25">
      <c r="B473">
        <f t="shared" ref="B473:B474" si="19">111111+1</f>
        <v>111112</v>
      </c>
      <c r="C473" s="3">
        <v>45966</v>
      </c>
      <c r="D473">
        <v>8</v>
      </c>
      <c r="E473" s="9" t="str">
        <f>IF(Tableau2[[#This Row],[Project]]="","pas de projet",Tableau2[[#This Row],[Project]])</f>
        <v>pas de projet</v>
      </c>
      <c r="F473" s="9">
        <f>MONTH(Tableau2[[#This Row],[Date]])</f>
        <v>11</v>
      </c>
      <c r="G473" s="9">
        <f>YEAR(Tableau2[[#This Row],[Date]])</f>
        <v>2025</v>
      </c>
      <c r="H473" s="9">
        <f>_xlfn.ISOWEEKNUM(Tableau2[[#This Row],[Date]])</f>
        <v>45</v>
      </c>
      <c r="S473">
        <v>-409</v>
      </c>
    </row>
    <row r="474" spans="1:19" hidden="1" x14ac:dyDescent="0.25">
      <c r="B474">
        <f t="shared" si="19"/>
        <v>111112</v>
      </c>
      <c r="C474" s="3">
        <v>45968</v>
      </c>
      <c r="D474">
        <v>8</v>
      </c>
      <c r="E474" s="9" t="str">
        <f>IF(Tableau2[[#This Row],[Project]]="","pas de projet",Tableau2[[#This Row],[Project]])</f>
        <v>pas de projet</v>
      </c>
      <c r="F474" s="9">
        <f>MONTH(Tableau2[[#This Row],[Date]])</f>
        <v>11</v>
      </c>
      <c r="G474" s="9">
        <f>YEAR(Tableau2[[#This Row],[Date]])</f>
        <v>2025</v>
      </c>
      <c r="H474" s="9">
        <f>_xlfn.ISOWEEKNUM(Tableau2[[#This Row],[Date]])</f>
        <v>45</v>
      </c>
      <c r="S474">
        <v>-408</v>
      </c>
    </row>
    <row r="475" spans="1:19" hidden="1" x14ac:dyDescent="0.25">
      <c r="B475">
        <v>111</v>
      </c>
      <c r="C475" s="3">
        <v>45967</v>
      </c>
      <c r="D475">
        <v>8</v>
      </c>
      <c r="E475" s="9" t="str">
        <f>IF(Tableau2[[#This Row],[Project]]="","pas de projet",Tableau2[[#This Row],[Project]])</f>
        <v>pas de projet</v>
      </c>
      <c r="F475" s="9">
        <f>MONTH(Tableau2[[#This Row],[Date]])</f>
        <v>11</v>
      </c>
      <c r="G475" s="9">
        <f>YEAR(Tableau2[[#This Row],[Date]])</f>
        <v>2025</v>
      </c>
      <c r="H475" s="9">
        <f>_xlfn.ISOWEEKNUM(Tableau2[[#This Row],[Date]])</f>
        <v>45</v>
      </c>
      <c r="S475">
        <v>-407</v>
      </c>
    </row>
    <row r="476" spans="1:19" hidden="1" x14ac:dyDescent="0.25">
      <c r="B476">
        <v>111</v>
      </c>
      <c r="C476" s="3">
        <v>45967</v>
      </c>
      <c r="D476">
        <v>8</v>
      </c>
      <c r="E476" s="9" t="str">
        <f>IF(Tableau2[[#This Row],[Project]]="","pas de projet",Tableau2[[#This Row],[Project]])</f>
        <v>pas de projet</v>
      </c>
      <c r="F476" s="9">
        <f>MONTH(Tableau2[[#This Row],[Date]])</f>
        <v>11</v>
      </c>
      <c r="G476" s="9">
        <f>YEAR(Tableau2[[#This Row],[Date]])</f>
        <v>2025</v>
      </c>
      <c r="H476" s="9">
        <f>_xlfn.ISOWEEKNUM(Tableau2[[#This Row],[Date]])</f>
        <v>45</v>
      </c>
      <c r="S476">
        <v>-406</v>
      </c>
    </row>
    <row r="477" spans="1:19" hidden="1" x14ac:dyDescent="0.25">
      <c r="B477">
        <v>111</v>
      </c>
      <c r="C477" s="3">
        <v>45967</v>
      </c>
      <c r="D477">
        <v>8</v>
      </c>
      <c r="E477" s="9" t="str">
        <f>IF(Tableau2[[#This Row],[Project]]="","pas de projet",Tableau2[[#This Row],[Project]])</f>
        <v>pas de projet</v>
      </c>
      <c r="F477" s="9">
        <f>MONTH(Tableau2[[#This Row],[Date]])</f>
        <v>11</v>
      </c>
      <c r="G477" s="9">
        <f>YEAR(Tableau2[[#This Row],[Date]])</f>
        <v>2025</v>
      </c>
      <c r="H477" s="9">
        <f>_xlfn.ISOWEEKNUM(Tableau2[[#This Row],[Date]])</f>
        <v>45</v>
      </c>
      <c r="S477">
        <v>-405</v>
      </c>
    </row>
    <row r="478" spans="1:19" hidden="1" x14ac:dyDescent="0.25">
      <c r="B478">
        <v>111</v>
      </c>
      <c r="C478" s="3">
        <v>45967</v>
      </c>
      <c r="D478">
        <v>1</v>
      </c>
      <c r="E478" s="9" t="str">
        <f>IF(Tableau2[[#This Row],[Project]]="","pas de projet",Tableau2[[#This Row],[Project]])</f>
        <v>pas de projet</v>
      </c>
      <c r="F478" s="9">
        <f>MONTH(Tableau2[[#This Row],[Date]])</f>
        <v>11</v>
      </c>
      <c r="G478" s="9">
        <f>YEAR(Tableau2[[#This Row],[Date]])</f>
        <v>2025</v>
      </c>
      <c r="H478" s="9">
        <f>_xlfn.ISOWEEKNUM(Tableau2[[#This Row],[Date]])</f>
        <v>45</v>
      </c>
      <c r="S478">
        <v>-404</v>
      </c>
    </row>
    <row r="479" spans="1:19" hidden="1" x14ac:dyDescent="0.25">
      <c r="B479">
        <v>111</v>
      </c>
      <c r="C479" s="3">
        <v>45967</v>
      </c>
      <c r="D479">
        <v>8</v>
      </c>
      <c r="E479" s="9" t="str">
        <f>IF(Tableau2[[#This Row],[Project]]="","pas de projet",Tableau2[[#This Row],[Project]])</f>
        <v>pas de projet</v>
      </c>
      <c r="F479" s="9">
        <f>MONTH(Tableau2[[#This Row],[Date]])</f>
        <v>11</v>
      </c>
      <c r="G479" s="9">
        <f>YEAR(Tableau2[[#This Row],[Date]])</f>
        <v>2025</v>
      </c>
      <c r="H479" s="9">
        <f>_xlfn.ISOWEEKNUM(Tableau2[[#This Row],[Date]])</f>
        <v>45</v>
      </c>
      <c r="S479">
        <v>-403</v>
      </c>
    </row>
    <row r="480" spans="1:19" hidden="1" x14ac:dyDescent="0.25">
      <c r="B480">
        <v>111</v>
      </c>
      <c r="C480" s="3">
        <v>45967</v>
      </c>
      <c r="D480">
        <v>8</v>
      </c>
      <c r="E480" s="9" t="str">
        <f>IF(Tableau2[[#This Row],[Project]]="","pas de projet",Tableau2[[#This Row],[Project]])</f>
        <v>pas de projet</v>
      </c>
      <c r="F480" s="9">
        <f>MONTH(Tableau2[[#This Row],[Date]])</f>
        <v>11</v>
      </c>
      <c r="G480" s="9">
        <f>YEAR(Tableau2[[#This Row],[Date]])</f>
        <v>2025</v>
      </c>
      <c r="H480" s="9">
        <f>_xlfn.ISOWEEKNUM(Tableau2[[#This Row],[Date]])</f>
        <v>45</v>
      </c>
      <c r="S480">
        <v>-402</v>
      </c>
    </row>
    <row r="481" spans="1:19" hidden="1" x14ac:dyDescent="0.25">
      <c r="B481">
        <v>111</v>
      </c>
      <c r="C481" s="3">
        <v>45967</v>
      </c>
      <c r="D481">
        <v>8</v>
      </c>
      <c r="E481" s="9" t="str">
        <f>IF(Tableau2[[#This Row],[Project]]="","pas de projet",Tableau2[[#This Row],[Project]])</f>
        <v>pas de projet</v>
      </c>
      <c r="F481" s="9">
        <f>MONTH(Tableau2[[#This Row],[Date]])</f>
        <v>11</v>
      </c>
      <c r="G481" s="9">
        <f>YEAR(Tableau2[[#This Row],[Date]])</f>
        <v>2025</v>
      </c>
      <c r="H481" s="9">
        <f>_xlfn.ISOWEEKNUM(Tableau2[[#This Row],[Date]])</f>
        <v>45</v>
      </c>
      <c r="S481">
        <v>-401</v>
      </c>
    </row>
    <row r="482" spans="1:19" hidden="1" x14ac:dyDescent="0.25">
      <c r="B482">
        <f t="shared" ref="B482:B488" si="20">111111+1</f>
        <v>111112</v>
      </c>
      <c r="C482" s="3">
        <v>45968</v>
      </c>
      <c r="D482">
        <v>8</v>
      </c>
      <c r="E482" s="9" t="str">
        <f>IF(Tableau2[[#This Row],[Project]]="","pas de projet",Tableau2[[#This Row],[Project]])</f>
        <v>pas de projet</v>
      </c>
      <c r="F482" s="9">
        <f>MONTH(Tableau2[[#This Row],[Date]])</f>
        <v>11</v>
      </c>
      <c r="G482" s="9">
        <f>YEAR(Tableau2[[#This Row],[Date]])</f>
        <v>2025</v>
      </c>
      <c r="H482" s="9">
        <f>_xlfn.ISOWEEKNUM(Tableau2[[#This Row],[Date]])</f>
        <v>45</v>
      </c>
      <c r="S482">
        <v>-400</v>
      </c>
    </row>
    <row r="483" spans="1:19" hidden="1" x14ac:dyDescent="0.25">
      <c r="B483">
        <f t="shared" si="20"/>
        <v>111112</v>
      </c>
      <c r="C483" s="3">
        <v>45968</v>
      </c>
      <c r="D483">
        <v>8</v>
      </c>
      <c r="E483" s="9" t="str">
        <f>IF(Tableau2[[#This Row],[Project]]="","pas de projet",Tableau2[[#This Row],[Project]])</f>
        <v>pas de projet</v>
      </c>
      <c r="F483" s="9">
        <f>MONTH(Tableau2[[#This Row],[Date]])</f>
        <v>11</v>
      </c>
      <c r="G483" s="9">
        <f>YEAR(Tableau2[[#This Row],[Date]])</f>
        <v>2025</v>
      </c>
      <c r="H483" s="9">
        <f>_xlfn.ISOWEEKNUM(Tableau2[[#This Row],[Date]])</f>
        <v>45</v>
      </c>
      <c r="S483">
        <v>-399</v>
      </c>
    </row>
    <row r="484" spans="1:19" hidden="1" x14ac:dyDescent="0.25">
      <c r="B484">
        <f t="shared" si="20"/>
        <v>111112</v>
      </c>
      <c r="C484" s="3">
        <v>45968</v>
      </c>
      <c r="D484">
        <v>8</v>
      </c>
      <c r="E484" s="9" t="str">
        <f>IF(Tableau2[[#This Row],[Project]]="","pas de projet",Tableau2[[#This Row],[Project]])</f>
        <v>pas de projet</v>
      </c>
      <c r="F484" s="9">
        <f>MONTH(Tableau2[[#This Row],[Date]])</f>
        <v>11</v>
      </c>
      <c r="G484" s="9">
        <f>YEAR(Tableau2[[#This Row],[Date]])</f>
        <v>2025</v>
      </c>
      <c r="H484" s="9">
        <f>_xlfn.ISOWEEKNUM(Tableau2[[#This Row],[Date]])</f>
        <v>45</v>
      </c>
      <c r="S484">
        <v>-398</v>
      </c>
    </row>
    <row r="485" spans="1:19" hidden="1" x14ac:dyDescent="0.25">
      <c r="B485">
        <f t="shared" si="20"/>
        <v>111112</v>
      </c>
      <c r="C485" s="3">
        <v>45968</v>
      </c>
      <c r="D485">
        <v>8</v>
      </c>
      <c r="E485" s="9" t="str">
        <f>IF(Tableau2[[#This Row],[Project]]="","pas de projet",Tableau2[[#This Row],[Project]])</f>
        <v>pas de projet</v>
      </c>
      <c r="F485" s="9">
        <f>MONTH(Tableau2[[#This Row],[Date]])</f>
        <v>11</v>
      </c>
      <c r="G485" s="9">
        <f>YEAR(Tableau2[[#This Row],[Date]])</f>
        <v>2025</v>
      </c>
      <c r="H485" s="9">
        <f>_xlfn.ISOWEEKNUM(Tableau2[[#This Row],[Date]])</f>
        <v>45</v>
      </c>
      <c r="S485">
        <v>-397</v>
      </c>
    </row>
    <row r="486" spans="1:19" hidden="1" x14ac:dyDescent="0.25">
      <c r="B486">
        <f t="shared" si="20"/>
        <v>111112</v>
      </c>
      <c r="C486" s="3">
        <v>45968</v>
      </c>
      <c r="D486">
        <v>8</v>
      </c>
      <c r="E486" s="9" t="str">
        <f>IF(Tableau2[[#This Row],[Project]]="","pas de projet",Tableau2[[#This Row],[Project]])</f>
        <v>pas de projet</v>
      </c>
      <c r="F486" s="9">
        <f>MONTH(Tableau2[[#This Row],[Date]])</f>
        <v>11</v>
      </c>
      <c r="G486" s="9">
        <f>YEAR(Tableau2[[#This Row],[Date]])</f>
        <v>2025</v>
      </c>
      <c r="H486" s="9">
        <f>_xlfn.ISOWEEKNUM(Tableau2[[#This Row],[Date]])</f>
        <v>45</v>
      </c>
      <c r="S486">
        <v>-396</v>
      </c>
    </row>
    <row r="487" spans="1:19" hidden="1" x14ac:dyDescent="0.25">
      <c r="B487">
        <f t="shared" si="20"/>
        <v>111112</v>
      </c>
      <c r="C487" s="3">
        <v>45968</v>
      </c>
      <c r="D487">
        <v>0</v>
      </c>
      <c r="E487" s="9" t="str">
        <f>IF(Tableau2[[#This Row],[Project]]="","pas de projet",Tableau2[[#This Row],[Project]])</f>
        <v>pas de projet</v>
      </c>
      <c r="F487" s="9">
        <f>MONTH(Tableau2[[#This Row],[Date]])</f>
        <v>11</v>
      </c>
      <c r="G487" s="9">
        <f>YEAR(Tableau2[[#This Row],[Date]])</f>
        <v>2025</v>
      </c>
      <c r="H487" s="9">
        <f>_xlfn.ISOWEEKNUM(Tableau2[[#This Row],[Date]])</f>
        <v>45</v>
      </c>
      <c r="S487">
        <v>-395</v>
      </c>
    </row>
    <row r="488" spans="1:19" hidden="1" x14ac:dyDescent="0.25">
      <c r="B488">
        <f t="shared" si="20"/>
        <v>111112</v>
      </c>
      <c r="C488" s="3">
        <v>45968</v>
      </c>
      <c r="D488">
        <v>0</v>
      </c>
      <c r="E488" s="9" t="str">
        <f>IF(Tableau2[[#This Row],[Project]]="","pas de projet",Tableau2[[#This Row],[Project]])</f>
        <v>pas de projet</v>
      </c>
      <c r="F488" s="9">
        <f>MONTH(Tableau2[[#This Row],[Date]])</f>
        <v>11</v>
      </c>
      <c r="G488" s="9">
        <f>YEAR(Tableau2[[#This Row],[Date]])</f>
        <v>2025</v>
      </c>
      <c r="H488" s="9">
        <f>_xlfn.ISOWEEKNUM(Tableau2[[#This Row],[Date]])</f>
        <v>45</v>
      </c>
      <c r="S488">
        <v>-394</v>
      </c>
    </row>
    <row r="489" spans="1:19" hidden="1" x14ac:dyDescent="0.25">
      <c r="A489">
        <v>30234</v>
      </c>
      <c r="B489">
        <v>113</v>
      </c>
      <c r="C489" s="3">
        <v>45968</v>
      </c>
      <c r="D489">
        <v>8</v>
      </c>
      <c r="E489" s="9">
        <f>IF(Tableau2[[#This Row],[Project]]="","pas de projet",Tableau2[[#This Row],[Project]])</f>
        <v>30234</v>
      </c>
      <c r="F489" s="9">
        <f>MONTH(Tableau2[[#This Row],[Date]])</f>
        <v>11</v>
      </c>
      <c r="G489" s="9">
        <f>YEAR(Tableau2[[#This Row],[Date]])</f>
        <v>2025</v>
      </c>
      <c r="H489" s="9">
        <f>_xlfn.ISOWEEKNUM(Tableau2[[#This Row],[Date]])</f>
        <v>45</v>
      </c>
      <c r="S489">
        <v>-393</v>
      </c>
    </row>
    <row r="490" spans="1:19" hidden="1" x14ac:dyDescent="0.25">
      <c r="A490">
        <v>30234</v>
      </c>
      <c r="B490">
        <v>113</v>
      </c>
      <c r="C490" s="3">
        <v>45968</v>
      </c>
      <c r="D490">
        <v>8</v>
      </c>
      <c r="E490" s="9">
        <f>IF(Tableau2[[#This Row],[Project]]="","pas de projet",Tableau2[[#This Row],[Project]])</f>
        <v>30234</v>
      </c>
      <c r="F490" s="9">
        <f>MONTH(Tableau2[[#This Row],[Date]])</f>
        <v>11</v>
      </c>
      <c r="G490" s="9">
        <f>YEAR(Tableau2[[#This Row],[Date]])</f>
        <v>2025</v>
      </c>
      <c r="H490" s="9">
        <f>_xlfn.ISOWEEKNUM(Tableau2[[#This Row],[Date]])</f>
        <v>45</v>
      </c>
      <c r="S490">
        <v>-392</v>
      </c>
    </row>
    <row r="491" spans="1:19" hidden="1" x14ac:dyDescent="0.25">
      <c r="A491">
        <v>30234</v>
      </c>
      <c r="B491">
        <v>113</v>
      </c>
      <c r="C491" s="3">
        <v>45968</v>
      </c>
      <c r="D491">
        <v>8</v>
      </c>
      <c r="E491" s="9">
        <f>IF(Tableau2[[#This Row],[Project]]="","pas de projet",Tableau2[[#This Row],[Project]])</f>
        <v>30234</v>
      </c>
      <c r="F491" s="9">
        <f>MONTH(Tableau2[[#This Row],[Date]])</f>
        <v>11</v>
      </c>
      <c r="G491" s="9">
        <f>YEAR(Tableau2[[#This Row],[Date]])</f>
        <v>2025</v>
      </c>
      <c r="H491" s="9">
        <f>_xlfn.ISOWEEKNUM(Tableau2[[#This Row],[Date]])</f>
        <v>45</v>
      </c>
      <c r="S491">
        <v>-391</v>
      </c>
    </row>
    <row r="492" spans="1:19" hidden="1" x14ac:dyDescent="0.25">
      <c r="A492">
        <v>30234</v>
      </c>
      <c r="B492">
        <v>113</v>
      </c>
      <c r="C492" s="3">
        <v>45968</v>
      </c>
      <c r="D492">
        <v>8</v>
      </c>
      <c r="E492" s="9">
        <f>IF(Tableau2[[#This Row],[Project]]="","pas de projet",Tableau2[[#This Row],[Project]])</f>
        <v>30234</v>
      </c>
      <c r="F492" s="9">
        <f>MONTH(Tableau2[[#This Row],[Date]])</f>
        <v>11</v>
      </c>
      <c r="G492" s="9">
        <f>YEAR(Tableau2[[#This Row],[Date]])</f>
        <v>2025</v>
      </c>
      <c r="H492" s="9">
        <f>_xlfn.ISOWEEKNUM(Tableau2[[#This Row],[Date]])</f>
        <v>45</v>
      </c>
      <c r="S492">
        <v>-390</v>
      </c>
    </row>
    <row r="493" spans="1:19" hidden="1" x14ac:dyDescent="0.25">
      <c r="A493">
        <v>30234</v>
      </c>
      <c r="B493">
        <v>113</v>
      </c>
      <c r="C493" s="3">
        <v>45968</v>
      </c>
      <c r="D493">
        <v>8</v>
      </c>
      <c r="E493" s="9">
        <f>IF(Tableau2[[#This Row],[Project]]="","pas de projet",Tableau2[[#This Row],[Project]])</f>
        <v>30234</v>
      </c>
      <c r="F493" s="9">
        <f>MONTH(Tableau2[[#This Row],[Date]])</f>
        <v>11</v>
      </c>
      <c r="G493" s="9">
        <f>YEAR(Tableau2[[#This Row],[Date]])</f>
        <v>2025</v>
      </c>
      <c r="H493" s="9">
        <f>_xlfn.ISOWEEKNUM(Tableau2[[#This Row],[Date]])</f>
        <v>45</v>
      </c>
      <c r="S493">
        <v>-389</v>
      </c>
    </row>
    <row r="494" spans="1:19" hidden="1" x14ac:dyDescent="0.25">
      <c r="A494">
        <v>30234</v>
      </c>
      <c r="B494">
        <v>113</v>
      </c>
      <c r="C494" s="3">
        <v>45968</v>
      </c>
      <c r="D494">
        <v>8</v>
      </c>
      <c r="E494" s="9">
        <f>IF(Tableau2[[#This Row],[Project]]="","pas de projet",Tableau2[[#This Row],[Project]])</f>
        <v>30234</v>
      </c>
      <c r="F494" s="9">
        <f>MONTH(Tableau2[[#This Row],[Date]])</f>
        <v>11</v>
      </c>
      <c r="G494" s="9">
        <f>YEAR(Tableau2[[#This Row],[Date]])</f>
        <v>2025</v>
      </c>
      <c r="H494" s="9">
        <f>_xlfn.ISOWEEKNUM(Tableau2[[#This Row],[Date]])</f>
        <v>45</v>
      </c>
      <c r="S494">
        <v>-388</v>
      </c>
    </row>
    <row r="495" spans="1:19" hidden="1" x14ac:dyDescent="0.25">
      <c r="B495">
        <f t="shared" ref="B495:B505" si="21">111111+1</f>
        <v>111112</v>
      </c>
      <c r="C495" s="3">
        <v>45968</v>
      </c>
      <c r="D495">
        <v>4</v>
      </c>
      <c r="E495" s="9" t="str">
        <f>IF(Tableau2[[#This Row],[Project]]="","pas de projet",Tableau2[[#This Row],[Project]])</f>
        <v>pas de projet</v>
      </c>
      <c r="F495" s="9">
        <f>MONTH(Tableau2[[#This Row],[Date]])</f>
        <v>11</v>
      </c>
      <c r="G495" s="9">
        <f>YEAR(Tableau2[[#This Row],[Date]])</f>
        <v>2025</v>
      </c>
      <c r="H495" s="9">
        <f>_xlfn.ISOWEEKNUM(Tableau2[[#This Row],[Date]])</f>
        <v>45</v>
      </c>
      <c r="S495">
        <v>-387</v>
      </c>
    </row>
    <row r="496" spans="1:19" hidden="1" x14ac:dyDescent="0.25">
      <c r="B496">
        <f t="shared" si="21"/>
        <v>111112</v>
      </c>
      <c r="C496" s="3">
        <v>45968</v>
      </c>
      <c r="D496">
        <v>8</v>
      </c>
      <c r="E496" s="9" t="str">
        <f>IF(Tableau2[[#This Row],[Project]]="","pas de projet",Tableau2[[#This Row],[Project]])</f>
        <v>pas de projet</v>
      </c>
      <c r="F496" s="9">
        <f>MONTH(Tableau2[[#This Row],[Date]])</f>
        <v>11</v>
      </c>
      <c r="G496" s="9">
        <f>YEAR(Tableau2[[#This Row],[Date]])</f>
        <v>2025</v>
      </c>
      <c r="H496" s="9">
        <f>_xlfn.ISOWEEKNUM(Tableau2[[#This Row],[Date]])</f>
        <v>45</v>
      </c>
      <c r="S496">
        <v>-386</v>
      </c>
    </row>
    <row r="497" spans="1:19" hidden="1" x14ac:dyDescent="0.25">
      <c r="A497" t="s">
        <v>12</v>
      </c>
      <c r="B497">
        <f t="shared" si="21"/>
        <v>111112</v>
      </c>
      <c r="C497" s="3">
        <v>45968</v>
      </c>
      <c r="D497">
        <v>4</v>
      </c>
      <c r="E497" s="9" t="str">
        <f>IF(Tableau2[[#This Row],[Project]]="","pas de projet",Tableau2[[#This Row],[Project]])</f>
        <v>0DC377</v>
      </c>
      <c r="F497" s="9">
        <f>MONTH(Tableau2[[#This Row],[Date]])</f>
        <v>11</v>
      </c>
      <c r="G497" s="9">
        <f>YEAR(Tableau2[[#This Row],[Date]])</f>
        <v>2025</v>
      </c>
      <c r="H497" s="9">
        <f>_xlfn.ISOWEEKNUM(Tableau2[[#This Row],[Date]])</f>
        <v>45</v>
      </c>
      <c r="S497">
        <v>-385</v>
      </c>
    </row>
    <row r="498" spans="1:19" hidden="1" x14ac:dyDescent="0.25">
      <c r="B498">
        <f t="shared" si="21"/>
        <v>111112</v>
      </c>
      <c r="C498" s="3">
        <v>45968</v>
      </c>
      <c r="D498">
        <v>0</v>
      </c>
      <c r="E498" s="9" t="str">
        <f>IF(Tableau2[[#This Row],[Project]]="","pas de projet",Tableau2[[#This Row],[Project]])</f>
        <v>pas de projet</v>
      </c>
      <c r="F498" s="9">
        <f>MONTH(Tableau2[[#This Row],[Date]])</f>
        <v>11</v>
      </c>
      <c r="G498" s="9">
        <f>YEAR(Tableau2[[#This Row],[Date]])</f>
        <v>2025</v>
      </c>
      <c r="H498" s="9">
        <f>_xlfn.ISOWEEKNUM(Tableau2[[#This Row],[Date]])</f>
        <v>45</v>
      </c>
      <c r="S498">
        <v>-384</v>
      </c>
    </row>
    <row r="499" spans="1:19" hidden="1" x14ac:dyDescent="0.25">
      <c r="B499">
        <f t="shared" si="21"/>
        <v>111112</v>
      </c>
      <c r="C499" s="3">
        <v>45968</v>
      </c>
      <c r="D499">
        <v>0</v>
      </c>
      <c r="E499" s="9" t="str">
        <f>IF(Tableau2[[#This Row],[Project]]="","pas de projet",Tableau2[[#This Row],[Project]])</f>
        <v>pas de projet</v>
      </c>
      <c r="F499" s="9">
        <f>MONTH(Tableau2[[#This Row],[Date]])</f>
        <v>11</v>
      </c>
      <c r="G499" s="9">
        <f>YEAR(Tableau2[[#This Row],[Date]])</f>
        <v>2025</v>
      </c>
      <c r="H499" s="9">
        <f>_xlfn.ISOWEEKNUM(Tableau2[[#This Row],[Date]])</f>
        <v>45</v>
      </c>
      <c r="S499">
        <v>-383</v>
      </c>
    </row>
    <row r="500" spans="1:19" hidden="1" x14ac:dyDescent="0.25">
      <c r="B500">
        <f t="shared" si="21"/>
        <v>111112</v>
      </c>
      <c r="C500" s="3">
        <v>45967</v>
      </c>
      <c r="D500">
        <v>8</v>
      </c>
      <c r="E500" s="9" t="str">
        <f>IF(Tableau2[[#This Row],[Project]]="","pas de projet",Tableau2[[#This Row],[Project]])</f>
        <v>pas de projet</v>
      </c>
      <c r="F500" s="9">
        <f>MONTH(Tableau2[[#This Row],[Date]])</f>
        <v>11</v>
      </c>
      <c r="G500" s="9">
        <f>YEAR(Tableau2[[#This Row],[Date]])</f>
        <v>2025</v>
      </c>
      <c r="H500" s="9">
        <f>_xlfn.ISOWEEKNUM(Tableau2[[#This Row],[Date]])</f>
        <v>45</v>
      </c>
      <c r="S500">
        <v>-382</v>
      </c>
    </row>
    <row r="501" spans="1:19" hidden="1" x14ac:dyDescent="0.25">
      <c r="B501">
        <f t="shared" si="21"/>
        <v>111112</v>
      </c>
      <c r="C501" s="3">
        <v>45967</v>
      </c>
      <c r="D501">
        <v>0</v>
      </c>
      <c r="E501" s="9" t="str">
        <f>IF(Tableau2[[#This Row],[Project]]="","pas de projet",Tableau2[[#This Row],[Project]])</f>
        <v>pas de projet</v>
      </c>
      <c r="F501" s="9">
        <f>MONTH(Tableau2[[#This Row],[Date]])</f>
        <v>11</v>
      </c>
      <c r="G501" s="9">
        <f>YEAR(Tableau2[[#This Row],[Date]])</f>
        <v>2025</v>
      </c>
      <c r="H501" s="9">
        <f>_xlfn.ISOWEEKNUM(Tableau2[[#This Row],[Date]])</f>
        <v>45</v>
      </c>
      <c r="S501">
        <v>-381</v>
      </c>
    </row>
    <row r="502" spans="1:19" hidden="1" x14ac:dyDescent="0.25">
      <c r="B502">
        <f t="shared" si="21"/>
        <v>111112</v>
      </c>
      <c r="C502" s="3">
        <v>45966</v>
      </c>
      <c r="D502">
        <v>8</v>
      </c>
      <c r="E502" s="9" t="str">
        <f>IF(Tableau2[[#This Row],[Project]]="","pas de projet",Tableau2[[#This Row],[Project]])</f>
        <v>pas de projet</v>
      </c>
      <c r="F502" s="9">
        <f>MONTH(Tableau2[[#This Row],[Date]])</f>
        <v>11</v>
      </c>
      <c r="G502" s="9">
        <f>YEAR(Tableau2[[#This Row],[Date]])</f>
        <v>2025</v>
      </c>
      <c r="H502" s="9">
        <f>_xlfn.ISOWEEKNUM(Tableau2[[#This Row],[Date]])</f>
        <v>45</v>
      </c>
      <c r="S502">
        <v>-380</v>
      </c>
    </row>
    <row r="503" spans="1:19" hidden="1" x14ac:dyDescent="0.25">
      <c r="B503">
        <f t="shared" si="21"/>
        <v>111112</v>
      </c>
      <c r="C503" s="3">
        <v>45966</v>
      </c>
      <c r="D503">
        <v>0</v>
      </c>
      <c r="E503" s="9" t="str">
        <f>IF(Tableau2[[#This Row],[Project]]="","pas de projet",Tableau2[[#This Row],[Project]])</f>
        <v>pas de projet</v>
      </c>
      <c r="F503" s="9">
        <f>MONTH(Tableau2[[#This Row],[Date]])</f>
        <v>11</v>
      </c>
      <c r="G503" s="9">
        <f>YEAR(Tableau2[[#This Row],[Date]])</f>
        <v>2025</v>
      </c>
      <c r="H503" s="9">
        <f>_xlfn.ISOWEEKNUM(Tableau2[[#This Row],[Date]])</f>
        <v>45</v>
      </c>
      <c r="S503">
        <v>-379</v>
      </c>
    </row>
    <row r="504" spans="1:19" hidden="1" x14ac:dyDescent="0.25">
      <c r="A504" t="s">
        <v>12</v>
      </c>
      <c r="B504">
        <f t="shared" si="21"/>
        <v>111112</v>
      </c>
      <c r="C504" s="3">
        <v>45967</v>
      </c>
      <c r="D504">
        <v>8</v>
      </c>
      <c r="E504" s="9" t="str">
        <f>IF(Tableau2[[#This Row],[Project]]="","pas de projet",Tableau2[[#This Row],[Project]])</f>
        <v>0DC377</v>
      </c>
      <c r="F504" s="9">
        <f>MONTH(Tableau2[[#This Row],[Date]])</f>
        <v>11</v>
      </c>
      <c r="G504" s="9">
        <f>YEAR(Tableau2[[#This Row],[Date]])</f>
        <v>2025</v>
      </c>
      <c r="H504" s="9">
        <f>_xlfn.ISOWEEKNUM(Tableau2[[#This Row],[Date]])</f>
        <v>45</v>
      </c>
      <c r="S504">
        <v>-378</v>
      </c>
    </row>
    <row r="505" spans="1:19" hidden="1" x14ac:dyDescent="0.25">
      <c r="A505" t="s">
        <v>15</v>
      </c>
      <c r="B505">
        <f t="shared" si="21"/>
        <v>111112</v>
      </c>
      <c r="C505" s="3">
        <v>45967</v>
      </c>
      <c r="D505">
        <v>8</v>
      </c>
      <c r="E505" s="9" t="str">
        <f>IF(Tableau2[[#This Row],[Project]]="","pas de projet",Tableau2[[#This Row],[Project]])</f>
        <v>C379ASH</v>
      </c>
      <c r="F505" s="9">
        <f>MONTH(Tableau2[[#This Row],[Date]])</f>
        <v>11</v>
      </c>
      <c r="G505" s="9">
        <f>YEAR(Tableau2[[#This Row],[Date]])</f>
        <v>2025</v>
      </c>
      <c r="H505" s="9">
        <f>_xlfn.ISOWEEKNUM(Tableau2[[#This Row],[Date]])</f>
        <v>45</v>
      </c>
      <c r="S505">
        <v>-377</v>
      </c>
    </row>
    <row r="506" spans="1:19" hidden="1" x14ac:dyDescent="0.25">
      <c r="A506" t="s">
        <v>13</v>
      </c>
      <c r="B506">
        <v>4</v>
      </c>
      <c r="C506" s="3">
        <v>45967</v>
      </c>
      <c r="D506">
        <v>29</v>
      </c>
      <c r="E506" s="9" t="str">
        <f>IF(Tableau2[[#This Row],[Project]]="","pas de projet",Tableau2[[#This Row],[Project]])</f>
        <v>0DC378</v>
      </c>
      <c r="F506" s="9">
        <f>MONTH(Tableau2[[#This Row],[Date]])</f>
        <v>11</v>
      </c>
      <c r="G506" s="9">
        <f>YEAR(Tableau2[[#This Row],[Date]])</f>
        <v>2025</v>
      </c>
      <c r="H506" s="9">
        <f>_xlfn.ISOWEEKNUM(Tableau2[[#This Row],[Date]])</f>
        <v>45</v>
      </c>
      <c r="S506">
        <v>-376</v>
      </c>
    </row>
    <row r="507" spans="1:19" hidden="1" x14ac:dyDescent="0.25">
      <c r="A507" t="s">
        <v>15</v>
      </c>
      <c r="B507">
        <f t="shared" ref="B507:B514" si="22">111111+1</f>
        <v>111112</v>
      </c>
      <c r="C507" s="3">
        <v>45967</v>
      </c>
      <c r="D507">
        <v>2</v>
      </c>
      <c r="E507" s="9" t="str">
        <f>IF(Tableau2[[#This Row],[Project]]="","pas de projet",Tableau2[[#This Row],[Project]])</f>
        <v>C379ASH</v>
      </c>
      <c r="F507" s="9">
        <f>MONTH(Tableau2[[#This Row],[Date]])</f>
        <v>11</v>
      </c>
      <c r="G507" s="9">
        <f>YEAR(Tableau2[[#This Row],[Date]])</f>
        <v>2025</v>
      </c>
      <c r="H507" s="9">
        <f>_xlfn.ISOWEEKNUM(Tableau2[[#This Row],[Date]])</f>
        <v>45</v>
      </c>
      <c r="S507">
        <v>-375</v>
      </c>
    </row>
    <row r="508" spans="1:19" hidden="1" x14ac:dyDescent="0.25">
      <c r="A508" t="s">
        <v>12</v>
      </c>
      <c r="B508">
        <f t="shared" si="22"/>
        <v>111112</v>
      </c>
      <c r="C508" s="3">
        <v>45967</v>
      </c>
      <c r="D508">
        <v>3</v>
      </c>
      <c r="E508" s="9" t="str">
        <f>IF(Tableau2[[#This Row],[Project]]="","pas de projet",Tableau2[[#This Row],[Project]])</f>
        <v>0DC377</v>
      </c>
      <c r="F508" s="9">
        <f>MONTH(Tableau2[[#This Row],[Date]])</f>
        <v>11</v>
      </c>
      <c r="G508" s="9">
        <f>YEAR(Tableau2[[#This Row],[Date]])</f>
        <v>2025</v>
      </c>
      <c r="H508" s="9">
        <f>_xlfn.ISOWEEKNUM(Tableau2[[#This Row],[Date]])</f>
        <v>45</v>
      </c>
      <c r="S508">
        <v>-374</v>
      </c>
    </row>
    <row r="509" spans="1:19" hidden="1" x14ac:dyDescent="0.25">
      <c r="A509" t="s">
        <v>13</v>
      </c>
      <c r="B509">
        <f t="shared" si="22"/>
        <v>111112</v>
      </c>
      <c r="C509" s="3">
        <v>45967</v>
      </c>
      <c r="D509">
        <v>3</v>
      </c>
      <c r="E509" s="9" t="str">
        <f>IF(Tableau2[[#This Row],[Project]]="","pas de projet",Tableau2[[#This Row],[Project]])</f>
        <v>0DC378</v>
      </c>
      <c r="F509" s="9">
        <f>MONTH(Tableau2[[#This Row],[Date]])</f>
        <v>11</v>
      </c>
      <c r="G509" s="9">
        <f>YEAR(Tableau2[[#This Row],[Date]])</f>
        <v>2025</v>
      </c>
      <c r="H509" s="9">
        <f>_xlfn.ISOWEEKNUM(Tableau2[[#This Row],[Date]])</f>
        <v>45</v>
      </c>
      <c r="S509">
        <v>-373</v>
      </c>
    </row>
    <row r="510" spans="1:19" hidden="1" x14ac:dyDescent="0.25">
      <c r="A510" t="s">
        <v>12</v>
      </c>
      <c r="B510">
        <f t="shared" si="22"/>
        <v>111112</v>
      </c>
      <c r="C510" s="3">
        <v>45967</v>
      </c>
      <c r="D510">
        <v>2</v>
      </c>
      <c r="E510" s="9" t="str">
        <f>IF(Tableau2[[#This Row],[Project]]="","pas de projet",Tableau2[[#This Row],[Project]])</f>
        <v>0DC377</v>
      </c>
      <c r="F510" s="9">
        <f>MONTH(Tableau2[[#This Row],[Date]])</f>
        <v>11</v>
      </c>
      <c r="G510" s="9">
        <f>YEAR(Tableau2[[#This Row],[Date]])</f>
        <v>2025</v>
      </c>
      <c r="H510" s="9">
        <f>_xlfn.ISOWEEKNUM(Tableau2[[#This Row],[Date]])</f>
        <v>45</v>
      </c>
      <c r="S510">
        <v>-372</v>
      </c>
    </row>
    <row r="511" spans="1:19" hidden="1" x14ac:dyDescent="0.25">
      <c r="A511" t="s">
        <v>22</v>
      </c>
      <c r="B511">
        <f t="shared" si="22"/>
        <v>111112</v>
      </c>
      <c r="C511" s="3">
        <v>45967</v>
      </c>
      <c r="D511">
        <v>2</v>
      </c>
      <c r="E511" s="9" t="str">
        <f>IF(Tableau2[[#This Row],[Project]]="","pas de projet",Tableau2[[#This Row],[Project]])</f>
        <v>0DC376</v>
      </c>
      <c r="F511" s="9">
        <f>MONTH(Tableau2[[#This Row],[Date]])</f>
        <v>11</v>
      </c>
      <c r="G511" s="9">
        <f>YEAR(Tableau2[[#This Row],[Date]])</f>
        <v>2025</v>
      </c>
      <c r="H511" s="9">
        <f>_xlfn.ISOWEEKNUM(Tableau2[[#This Row],[Date]])</f>
        <v>45</v>
      </c>
      <c r="S511">
        <v>-371</v>
      </c>
    </row>
    <row r="512" spans="1:19" hidden="1" x14ac:dyDescent="0.25">
      <c r="A512" t="s">
        <v>13</v>
      </c>
      <c r="B512">
        <f t="shared" si="22"/>
        <v>111112</v>
      </c>
      <c r="C512" s="3">
        <v>45967</v>
      </c>
      <c r="D512">
        <v>4</v>
      </c>
      <c r="E512" s="9" t="str">
        <f>IF(Tableau2[[#This Row],[Project]]="","pas de projet",Tableau2[[#This Row],[Project]])</f>
        <v>0DC378</v>
      </c>
      <c r="F512" s="9">
        <f>MONTH(Tableau2[[#This Row],[Date]])</f>
        <v>11</v>
      </c>
      <c r="G512" s="9">
        <f>YEAR(Tableau2[[#This Row],[Date]])</f>
        <v>2025</v>
      </c>
      <c r="H512" s="9">
        <f>_xlfn.ISOWEEKNUM(Tableau2[[#This Row],[Date]])</f>
        <v>45</v>
      </c>
      <c r="S512">
        <v>-370</v>
      </c>
    </row>
    <row r="513" spans="1:19" hidden="1" x14ac:dyDescent="0.25">
      <c r="A513" t="s">
        <v>12</v>
      </c>
      <c r="B513">
        <f t="shared" si="22"/>
        <v>111112</v>
      </c>
      <c r="C513" s="3">
        <v>45966</v>
      </c>
      <c r="D513">
        <v>4</v>
      </c>
      <c r="E513" s="9" t="str">
        <f>IF(Tableau2[[#This Row],[Project]]="","pas de projet",Tableau2[[#This Row],[Project]])</f>
        <v>0DC377</v>
      </c>
      <c r="F513" s="9">
        <f>MONTH(Tableau2[[#This Row],[Date]])</f>
        <v>11</v>
      </c>
      <c r="G513" s="9">
        <f>YEAR(Tableau2[[#This Row],[Date]])</f>
        <v>2025</v>
      </c>
      <c r="H513" s="9">
        <f>_xlfn.ISOWEEKNUM(Tableau2[[#This Row],[Date]])</f>
        <v>45</v>
      </c>
      <c r="S513">
        <v>-369</v>
      </c>
    </row>
    <row r="514" spans="1:19" hidden="1" x14ac:dyDescent="0.25">
      <c r="A514" t="s">
        <v>13</v>
      </c>
      <c r="B514">
        <f t="shared" si="22"/>
        <v>111112</v>
      </c>
      <c r="C514" s="3">
        <v>45966</v>
      </c>
      <c r="D514">
        <v>4</v>
      </c>
      <c r="E514" s="9" t="str">
        <f>IF(Tableau2[[#This Row],[Project]]="","pas de projet",Tableau2[[#This Row],[Project]])</f>
        <v>0DC378</v>
      </c>
      <c r="F514" s="9">
        <f>MONTH(Tableau2[[#This Row],[Date]])</f>
        <v>11</v>
      </c>
      <c r="G514" s="9">
        <f>YEAR(Tableau2[[#This Row],[Date]])</f>
        <v>2025</v>
      </c>
      <c r="H514" s="9">
        <f>_xlfn.ISOWEEKNUM(Tableau2[[#This Row],[Date]])</f>
        <v>45</v>
      </c>
      <c r="S514">
        <v>-368</v>
      </c>
    </row>
    <row r="515" spans="1:19" hidden="1" x14ac:dyDescent="0.25">
      <c r="A515" t="s">
        <v>13</v>
      </c>
      <c r="B515">
        <v>4</v>
      </c>
      <c r="C515" s="3">
        <v>45967</v>
      </c>
      <c r="D515">
        <v>18</v>
      </c>
      <c r="E515" s="9" t="str">
        <f>IF(Tableau2[[#This Row],[Project]]="","pas de projet",Tableau2[[#This Row],[Project]])</f>
        <v>0DC378</v>
      </c>
      <c r="F515" s="9">
        <f>MONTH(Tableau2[[#This Row],[Date]])</f>
        <v>11</v>
      </c>
      <c r="G515" s="9">
        <f>YEAR(Tableau2[[#This Row],[Date]])</f>
        <v>2025</v>
      </c>
      <c r="H515" s="9">
        <f>_xlfn.ISOWEEKNUM(Tableau2[[#This Row],[Date]])</f>
        <v>45</v>
      </c>
      <c r="S515">
        <v>-367</v>
      </c>
    </row>
    <row r="516" spans="1:19" hidden="1" x14ac:dyDescent="0.25">
      <c r="A516" t="s">
        <v>13</v>
      </c>
      <c r="B516">
        <v>4</v>
      </c>
      <c r="C516" s="3">
        <v>45967</v>
      </c>
      <c r="D516">
        <v>24</v>
      </c>
      <c r="E516" s="9" t="str">
        <f>IF(Tableau2[[#This Row],[Project]]="","pas de projet",Tableau2[[#This Row],[Project]])</f>
        <v>0DC378</v>
      </c>
      <c r="F516" s="9">
        <f>MONTH(Tableau2[[#This Row],[Date]])</f>
        <v>11</v>
      </c>
      <c r="G516" s="9">
        <f>YEAR(Tableau2[[#This Row],[Date]])</f>
        <v>2025</v>
      </c>
      <c r="H516" s="9">
        <f>_xlfn.ISOWEEKNUM(Tableau2[[#This Row],[Date]])</f>
        <v>45</v>
      </c>
      <c r="S516">
        <v>-366</v>
      </c>
    </row>
    <row r="517" spans="1:19" hidden="1" x14ac:dyDescent="0.25">
      <c r="A517" t="s">
        <v>13</v>
      </c>
      <c r="B517">
        <v>4</v>
      </c>
      <c r="C517" s="3">
        <v>45967</v>
      </c>
      <c r="D517">
        <v>16</v>
      </c>
      <c r="E517" s="9" t="str">
        <f>IF(Tableau2[[#This Row],[Project]]="","pas de projet",Tableau2[[#This Row],[Project]])</f>
        <v>0DC378</v>
      </c>
      <c r="F517" s="9">
        <f>MONTH(Tableau2[[#This Row],[Date]])</f>
        <v>11</v>
      </c>
      <c r="G517" s="9">
        <f>YEAR(Tableau2[[#This Row],[Date]])</f>
        <v>2025</v>
      </c>
      <c r="H517" s="9">
        <f>_xlfn.ISOWEEKNUM(Tableau2[[#This Row],[Date]])</f>
        <v>45</v>
      </c>
      <c r="S517">
        <v>-365</v>
      </c>
    </row>
    <row r="518" spans="1:19" hidden="1" x14ac:dyDescent="0.25">
      <c r="A518" t="s">
        <v>13</v>
      </c>
      <c r="B518">
        <v>4</v>
      </c>
      <c r="C518" s="3">
        <v>45967</v>
      </c>
      <c r="D518">
        <v>10</v>
      </c>
      <c r="E518" s="9" t="str">
        <f>IF(Tableau2[[#This Row],[Project]]="","pas de projet",Tableau2[[#This Row],[Project]])</f>
        <v>0DC378</v>
      </c>
      <c r="F518" s="9">
        <f>MONTH(Tableau2[[#This Row],[Date]])</f>
        <v>11</v>
      </c>
      <c r="G518" s="9">
        <f>YEAR(Tableau2[[#This Row],[Date]])</f>
        <v>2025</v>
      </c>
      <c r="H518" s="9">
        <f>_xlfn.ISOWEEKNUM(Tableau2[[#This Row],[Date]])</f>
        <v>45</v>
      </c>
      <c r="S518">
        <v>-364</v>
      </c>
    </row>
    <row r="519" spans="1:19" hidden="1" x14ac:dyDescent="0.25">
      <c r="A519" t="s">
        <v>13</v>
      </c>
      <c r="B519">
        <v>4</v>
      </c>
      <c r="C519" s="3">
        <v>45967</v>
      </c>
      <c r="D519">
        <v>16</v>
      </c>
      <c r="E519" s="9" t="str">
        <f>IF(Tableau2[[#This Row],[Project]]="","pas de projet",Tableau2[[#This Row],[Project]])</f>
        <v>0DC378</v>
      </c>
      <c r="F519" s="9">
        <f>MONTH(Tableau2[[#This Row],[Date]])</f>
        <v>11</v>
      </c>
      <c r="G519" s="9">
        <f>YEAR(Tableau2[[#This Row],[Date]])</f>
        <v>2025</v>
      </c>
      <c r="H519" s="9">
        <f>_xlfn.ISOWEEKNUM(Tableau2[[#This Row],[Date]])</f>
        <v>45</v>
      </c>
      <c r="S519">
        <v>-363</v>
      </c>
    </row>
    <row r="520" spans="1:19" hidden="1" x14ac:dyDescent="0.25">
      <c r="A520" t="s">
        <v>8</v>
      </c>
      <c r="B520">
        <v>4</v>
      </c>
      <c r="C520" s="3">
        <v>45967</v>
      </c>
      <c r="D520">
        <v>21</v>
      </c>
      <c r="E520" s="9" t="str">
        <f>IF(Tableau2[[#This Row],[Project]]="","pas de projet",Tableau2[[#This Row],[Project]])</f>
        <v>Fara proiect</v>
      </c>
      <c r="F520" s="9">
        <f>MONTH(Tableau2[[#This Row],[Date]])</f>
        <v>11</v>
      </c>
      <c r="G520" s="9">
        <f>YEAR(Tableau2[[#This Row],[Date]])</f>
        <v>2025</v>
      </c>
      <c r="H520" s="9">
        <f>_xlfn.ISOWEEKNUM(Tableau2[[#This Row],[Date]])</f>
        <v>45</v>
      </c>
      <c r="S520">
        <v>-362</v>
      </c>
    </row>
    <row r="521" spans="1:19" hidden="1" x14ac:dyDescent="0.25">
      <c r="A521" t="s">
        <v>22</v>
      </c>
      <c r="B521">
        <v>8</v>
      </c>
      <c r="C521" s="3">
        <v>45967</v>
      </c>
      <c r="D521">
        <v>152</v>
      </c>
      <c r="E521" s="9" t="str">
        <f>IF(Tableau2[[#This Row],[Project]]="","pas de projet",Tableau2[[#This Row],[Project]])</f>
        <v>0DC376</v>
      </c>
      <c r="F521" s="9">
        <f>MONTH(Tableau2[[#This Row],[Date]])</f>
        <v>11</v>
      </c>
      <c r="G521" s="9">
        <f>YEAR(Tableau2[[#This Row],[Date]])</f>
        <v>2025</v>
      </c>
      <c r="H521" s="9">
        <f>_xlfn.ISOWEEKNUM(Tableau2[[#This Row],[Date]])</f>
        <v>45</v>
      </c>
      <c r="S521">
        <v>-361</v>
      </c>
    </row>
    <row r="522" spans="1:19" hidden="1" x14ac:dyDescent="0.25">
      <c r="A522" t="s">
        <v>13</v>
      </c>
      <c r="B522">
        <v>8</v>
      </c>
      <c r="C522" s="3">
        <v>45967</v>
      </c>
      <c r="D522">
        <v>16</v>
      </c>
      <c r="E522" s="9" t="str">
        <f>IF(Tableau2[[#This Row],[Project]]="","pas de projet",Tableau2[[#This Row],[Project]])</f>
        <v>0DC378</v>
      </c>
      <c r="F522" s="9">
        <f>MONTH(Tableau2[[#This Row],[Date]])</f>
        <v>11</v>
      </c>
      <c r="G522" s="9">
        <f>YEAR(Tableau2[[#This Row],[Date]])</f>
        <v>2025</v>
      </c>
      <c r="H522" s="9">
        <f>_xlfn.ISOWEEKNUM(Tableau2[[#This Row],[Date]])</f>
        <v>45</v>
      </c>
      <c r="S522">
        <v>-360</v>
      </c>
    </row>
    <row r="523" spans="1:19" hidden="1" x14ac:dyDescent="0.25">
      <c r="A523" t="s">
        <v>12</v>
      </c>
      <c r="B523">
        <v>8</v>
      </c>
      <c r="C523" s="3">
        <v>45967</v>
      </c>
      <c r="D523">
        <v>48</v>
      </c>
      <c r="E523" s="9" t="str">
        <f>IF(Tableau2[[#This Row],[Project]]="","pas de projet",Tableau2[[#This Row],[Project]])</f>
        <v>0DC377</v>
      </c>
      <c r="F523" s="9">
        <f>MONTH(Tableau2[[#This Row],[Date]])</f>
        <v>11</v>
      </c>
      <c r="G523" s="9">
        <f>YEAR(Tableau2[[#This Row],[Date]])</f>
        <v>2025</v>
      </c>
      <c r="H523" s="9">
        <f>_xlfn.ISOWEEKNUM(Tableau2[[#This Row],[Date]])</f>
        <v>45</v>
      </c>
      <c r="S523">
        <v>-359</v>
      </c>
    </row>
    <row r="524" spans="1:19" hidden="1" x14ac:dyDescent="0.25">
      <c r="B524">
        <f t="shared" ref="B524:B529" si="23">111111+1</f>
        <v>111112</v>
      </c>
      <c r="C524" s="3">
        <v>45968</v>
      </c>
      <c r="D524">
        <v>0</v>
      </c>
      <c r="E524" s="9" t="str">
        <f>IF(Tableau2[[#This Row],[Project]]="","pas de projet",Tableau2[[#This Row],[Project]])</f>
        <v>pas de projet</v>
      </c>
      <c r="F524" s="9">
        <f>MONTH(Tableau2[[#This Row],[Date]])</f>
        <v>11</v>
      </c>
      <c r="G524" s="9">
        <f>YEAR(Tableau2[[#This Row],[Date]])</f>
        <v>2025</v>
      </c>
      <c r="H524" s="9">
        <f>_xlfn.ISOWEEKNUM(Tableau2[[#This Row],[Date]])</f>
        <v>45</v>
      </c>
      <c r="S524">
        <v>-358</v>
      </c>
    </row>
    <row r="525" spans="1:19" hidden="1" x14ac:dyDescent="0.25">
      <c r="A525" t="s">
        <v>22</v>
      </c>
      <c r="B525">
        <f t="shared" si="23"/>
        <v>111112</v>
      </c>
      <c r="C525" s="3">
        <v>45967</v>
      </c>
      <c r="D525">
        <v>4</v>
      </c>
      <c r="E525" s="9" t="str">
        <f>IF(Tableau2[[#This Row],[Project]]="","pas de projet",Tableau2[[#This Row],[Project]])</f>
        <v>0DC376</v>
      </c>
      <c r="F525" s="9">
        <f>MONTH(Tableau2[[#This Row],[Date]])</f>
        <v>11</v>
      </c>
      <c r="G525" s="9">
        <f>YEAR(Tableau2[[#This Row],[Date]])</f>
        <v>2025</v>
      </c>
      <c r="H525" s="9">
        <f>_xlfn.ISOWEEKNUM(Tableau2[[#This Row],[Date]])</f>
        <v>45</v>
      </c>
      <c r="S525">
        <v>-357</v>
      </c>
    </row>
    <row r="526" spans="1:19" hidden="1" x14ac:dyDescent="0.25">
      <c r="A526" t="s">
        <v>12</v>
      </c>
      <c r="B526">
        <f t="shared" si="23"/>
        <v>111112</v>
      </c>
      <c r="C526" s="3">
        <v>45967</v>
      </c>
      <c r="D526">
        <v>4</v>
      </c>
      <c r="E526" s="9" t="str">
        <f>IF(Tableau2[[#This Row],[Project]]="","pas de projet",Tableau2[[#This Row],[Project]])</f>
        <v>0DC377</v>
      </c>
      <c r="F526" s="9">
        <f>MONTH(Tableau2[[#This Row],[Date]])</f>
        <v>11</v>
      </c>
      <c r="G526" s="9">
        <f>YEAR(Tableau2[[#This Row],[Date]])</f>
        <v>2025</v>
      </c>
      <c r="H526" s="9">
        <f>_xlfn.ISOWEEKNUM(Tableau2[[#This Row],[Date]])</f>
        <v>45</v>
      </c>
      <c r="S526">
        <v>-356</v>
      </c>
    </row>
    <row r="527" spans="1:19" hidden="1" x14ac:dyDescent="0.25">
      <c r="B527">
        <f t="shared" si="23"/>
        <v>111112</v>
      </c>
      <c r="C527" s="3">
        <v>45967</v>
      </c>
      <c r="D527">
        <v>8</v>
      </c>
      <c r="E527" s="9" t="str">
        <f>IF(Tableau2[[#This Row],[Project]]="","pas de projet",Tableau2[[#This Row],[Project]])</f>
        <v>pas de projet</v>
      </c>
      <c r="F527" s="9">
        <f>MONTH(Tableau2[[#This Row],[Date]])</f>
        <v>11</v>
      </c>
      <c r="G527" s="9">
        <f>YEAR(Tableau2[[#This Row],[Date]])</f>
        <v>2025</v>
      </c>
      <c r="H527" s="9">
        <f>_xlfn.ISOWEEKNUM(Tableau2[[#This Row],[Date]])</f>
        <v>45</v>
      </c>
      <c r="S527">
        <v>-355</v>
      </c>
    </row>
    <row r="528" spans="1:19" hidden="1" x14ac:dyDescent="0.25">
      <c r="B528">
        <f t="shared" si="23"/>
        <v>111112</v>
      </c>
      <c r="C528" s="3">
        <v>45967</v>
      </c>
      <c r="D528">
        <v>0</v>
      </c>
      <c r="E528" s="9" t="str">
        <f>IF(Tableau2[[#This Row],[Project]]="","pas de projet",Tableau2[[#This Row],[Project]])</f>
        <v>pas de projet</v>
      </c>
      <c r="F528" s="9">
        <f>MONTH(Tableau2[[#This Row],[Date]])</f>
        <v>11</v>
      </c>
      <c r="G528" s="9">
        <f>YEAR(Tableau2[[#This Row],[Date]])</f>
        <v>2025</v>
      </c>
      <c r="H528" s="9">
        <f>_xlfn.ISOWEEKNUM(Tableau2[[#This Row],[Date]])</f>
        <v>45</v>
      </c>
      <c r="S528">
        <v>-354</v>
      </c>
    </row>
    <row r="529" spans="1:19" hidden="1" x14ac:dyDescent="0.25">
      <c r="B529">
        <f t="shared" si="23"/>
        <v>111112</v>
      </c>
      <c r="C529" s="3">
        <v>45967</v>
      </c>
      <c r="D529">
        <v>0</v>
      </c>
      <c r="E529" s="9" t="str">
        <f>IF(Tableau2[[#This Row],[Project]]="","pas de projet",Tableau2[[#This Row],[Project]])</f>
        <v>pas de projet</v>
      </c>
      <c r="F529" s="9">
        <f>MONTH(Tableau2[[#This Row],[Date]])</f>
        <v>11</v>
      </c>
      <c r="G529" s="9">
        <f>YEAR(Tableau2[[#This Row],[Date]])</f>
        <v>2025</v>
      </c>
      <c r="H529" s="9">
        <f>_xlfn.ISOWEEKNUM(Tableau2[[#This Row],[Date]])</f>
        <v>45</v>
      </c>
      <c r="S529">
        <v>-353</v>
      </c>
    </row>
    <row r="530" spans="1:19" hidden="1" x14ac:dyDescent="0.25">
      <c r="A530" t="s">
        <v>15</v>
      </c>
      <c r="B530">
        <v>7</v>
      </c>
      <c r="C530" s="3">
        <v>45967</v>
      </c>
      <c r="D530">
        <v>9</v>
      </c>
      <c r="E530" s="9" t="str">
        <f>IF(Tableau2[[#This Row],[Project]]="","pas de projet",Tableau2[[#This Row],[Project]])</f>
        <v>C379ASH</v>
      </c>
      <c r="F530" s="9">
        <f>MONTH(Tableau2[[#This Row],[Date]])</f>
        <v>11</v>
      </c>
      <c r="G530" s="9">
        <f>YEAR(Tableau2[[#This Row],[Date]])</f>
        <v>2025</v>
      </c>
      <c r="H530" s="9">
        <f>_xlfn.ISOWEEKNUM(Tableau2[[#This Row],[Date]])</f>
        <v>45</v>
      </c>
      <c r="S530">
        <v>-352</v>
      </c>
    </row>
    <row r="531" spans="1:19" hidden="1" x14ac:dyDescent="0.25">
      <c r="A531" t="s">
        <v>32</v>
      </c>
      <c r="B531">
        <v>9</v>
      </c>
      <c r="C531" s="3">
        <v>45967</v>
      </c>
      <c r="D531">
        <v>48</v>
      </c>
      <c r="E531" s="9" t="str">
        <f>IF(Tableau2[[#This Row],[Project]]="","pas de projet",Tableau2[[#This Row],[Project]])</f>
        <v>0NC378</v>
      </c>
      <c r="F531" s="9">
        <f>MONTH(Tableau2[[#This Row],[Date]])</f>
        <v>11</v>
      </c>
      <c r="G531" s="9">
        <f>YEAR(Tableau2[[#This Row],[Date]])</f>
        <v>2025</v>
      </c>
      <c r="H531" s="9">
        <f>_xlfn.ISOWEEKNUM(Tableau2[[#This Row],[Date]])</f>
        <v>45</v>
      </c>
      <c r="S531">
        <v>-351</v>
      </c>
    </row>
    <row r="532" spans="1:19" hidden="1" x14ac:dyDescent="0.25">
      <c r="A532" t="s">
        <v>10</v>
      </c>
      <c r="B532">
        <f>1</f>
        <v>1</v>
      </c>
      <c r="C532" s="3">
        <v>45967</v>
      </c>
      <c r="D532">
        <v>7</v>
      </c>
      <c r="E532" s="9" t="str">
        <f>IF(Tableau2[[#This Row],[Project]]="","pas de projet",Tableau2[[#This Row],[Project]])</f>
        <v>0NC377</v>
      </c>
      <c r="F532" s="9">
        <f>MONTH(Tableau2[[#This Row],[Date]])</f>
        <v>11</v>
      </c>
      <c r="G532" s="9">
        <f>YEAR(Tableau2[[#This Row],[Date]])</f>
        <v>2025</v>
      </c>
      <c r="H532" s="9">
        <f>_xlfn.ISOWEEKNUM(Tableau2[[#This Row],[Date]])</f>
        <v>45</v>
      </c>
      <c r="S532">
        <v>-350</v>
      </c>
    </row>
    <row r="533" spans="1:19" hidden="1" x14ac:dyDescent="0.25">
      <c r="A533" t="s">
        <v>10</v>
      </c>
      <c r="B533">
        <f>1</f>
        <v>1</v>
      </c>
      <c r="C533" s="3">
        <v>45967</v>
      </c>
      <c r="D533">
        <v>8</v>
      </c>
      <c r="E533" s="9" t="str">
        <f>IF(Tableau2[[#This Row],[Project]]="","pas de projet",Tableau2[[#This Row],[Project]])</f>
        <v>0NC377</v>
      </c>
      <c r="F533" s="9">
        <f>MONTH(Tableau2[[#This Row],[Date]])</f>
        <v>11</v>
      </c>
      <c r="G533" s="9">
        <f>YEAR(Tableau2[[#This Row],[Date]])</f>
        <v>2025</v>
      </c>
      <c r="H533" s="9">
        <f>_xlfn.ISOWEEKNUM(Tableau2[[#This Row],[Date]])</f>
        <v>45</v>
      </c>
      <c r="S533">
        <v>-349</v>
      </c>
    </row>
    <row r="534" spans="1:19" hidden="1" x14ac:dyDescent="0.25">
      <c r="A534" t="s">
        <v>8</v>
      </c>
      <c r="B534">
        <f>1</f>
        <v>1</v>
      </c>
      <c r="C534" s="3">
        <v>45967</v>
      </c>
      <c r="D534">
        <v>23</v>
      </c>
      <c r="E534" s="9" t="str">
        <f>IF(Tableau2[[#This Row],[Project]]="","pas de projet",Tableau2[[#This Row],[Project]])</f>
        <v>Fara proiect</v>
      </c>
      <c r="F534" s="9">
        <f>MONTH(Tableau2[[#This Row],[Date]])</f>
        <v>11</v>
      </c>
      <c r="G534" s="9">
        <f>YEAR(Tableau2[[#This Row],[Date]])</f>
        <v>2025</v>
      </c>
      <c r="H534" s="9">
        <f>_xlfn.ISOWEEKNUM(Tableau2[[#This Row],[Date]])</f>
        <v>45</v>
      </c>
      <c r="S534">
        <v>-348</v>
      </c>
    </row>
    <row r="535" spans="1:19" hidden="1" x14ac:dyDescent="0.25">
      <c r="A535" t="s">
        <v>10</v>
      </c>
      <c r="B535">
        <f>1</f>
        <v>1</v>
      </c>
      <c r="C535" s="3">
        <v>45967</v>
      </c>
      <c r="D535">
        <v>10</v>
      </c>
      <c r="E535" s="9" t="str">
        <f>IF(Tableau2[[#This Row],[Project]]="","pas de projet",Tableau2[[#This Row],[Project]])</f>
        <v>0NC377</v>
      </c>
      <c r="F535" s="9">
        <f>MONTH(Tableau2[[#This Row],[Date]])</f>
        <v>11</v>
      </c>
      <c r="G535" s="9">
        <f>YEAR(Tableau2[[#This Row],[Date]])</f>
        <v>2025</v>
      </c>
      <c r="H535" s="9">
        <f>_xlfn.ISOWEEKNUM(Tableau2[[#This Row],[Date]])</f>
        <v>45</v>
      </c>
      <c r="S535">
        <v>-347</v>
      </c>
    </row>
    <row r="536" spans="1:19" hidden="1" x14ac:dyDescent="0.25">
      <c r="A536" t="s">
        <v>10</v>
      </c>
      <c r="B536">
        <f>1</f>
        <v>1</v>
      </c>
      <c r="C536" s="3">
        <v>45967</v>
      </c>
      <c r="D536">
        <v>3</v>
      </c>
      <c r="E536" s="9" t="str">
        <f>IF(Tableau2[[#This Row],[Project]]="","pas de projet",Tableau2[[#This Row],[Project]])</f>
        <v>0NC377</v>
      </c>
      <c r="F536" s="9">
        <f>MONTH(Tableau2[[#This Row],[Date]])</f>
        <v>11</v>
      </c>
      <c r="G536" s="9">
        <f>YEAR(Tableau2[[#This Row],[Date]])</f>
        <v>2025</v>
      </c>
      <c r="H536" s="9">
        <f>_xlfn.ISOWEEKNUM(Tableau2[[#This Row],[Date]])</f>
        <v>45</v>
      </c>
      <c r="S536">
        <v>-346</v>
      </c>
    </row>
    <row r="537" spans="1:19" hidden="1" x14ac:dyDescent="0.25">
      <c r="A537" t="s">
        <v>10</v>
      </c>
      <c r="B537">
        <f>1</f>
        <v>1</v>
      </c>
      <c r="C537" s="3">
        <v>45967</v>
      </c>
      <c r="D537">
        <v>14</v>
      </c>
      <c r="E537" s="9" t="str">
        <f>IF(Tableau2[[#This Row],[Project]]="","pas de projet",Tableau2[[#This Row],[Project]])</f>
        <v>0NC377</v>
      </c>
      <c r="F537" s="9">
        <f>MONTH(Tableau2[[#This Row],[Date]])</f>
        <v>11</v>
      </c>
      <c r="G537" s="9">
        <f>YEAR(Tableau2[[#This Row],[Date]])</f>
        <v>2025</v>
      </c>
      <c r="H537" s="9">
        <f>_xlfn.ISOWEEKNUM(Tableau2[[#This Row],[Date]])</f>
        <v>45</v>
      </c>
      <c r="S537">
        <v>-345</v>
      </c>
    </row>
    <row r="538" spans="1:19" hidden="1" x14ac:dyDescent="0.25">
      <c r="A538" t="s">
        <v>10</v>
      </c>
      <c r="B538">
        <f>1</f>
        <v>1</v>
      </c>
      <c r="C538" s="3">
        <v>45967</v>
      </c>
      <c r="D538">
        <v>7</v>
      </c>
      <c r="E538" s="9" t="str">
        <f>IF(Tableau2[[#This Row],[Project]]="","pas de projet",Tableau2[[#This Row],[Project]])</f>
        <v>0NC377</v>
      </c>
      <c r="F538" s="9">
        <f>MONTH(Tableau2[[#This Row],[Date]])</f>
        <v>11</v>
      </c>
      <c r="G538" s="9">
        <f>YEAR(Tableau2[[#This Row],[Date]])</f>
        <v>2025</v>
      </c>
      <c r="H538" s="9">
        <f>_xlfn.ISOWEEKNUM(Tableau2[[#This Row],[Date]])</f>
        <v>45</v>
      </c>
      <c r="S538">
        <v>-344</v>
      </c>
    </row>
    <row r="539" spans="1:19" hidden="1" x14ac:dyDescent="0.25">
      <c r="A539" t="s">
        <v>10</v>
      </c>
      <c r="B539">
        <f>1</f>
        <v>1</v>
      </c>
      <c r="C539" s="3">
        <v>45967</v>
      </c>
      <c r="D539">
        <v>7</v>
      </c>
      <c r="E539" s="9" t="str">
        <f>IF(Tableau2[[#This Row],[Project]]="","pas de projet",Tableau2[[#This Row],[Project]])</f>
        <v>0NC377</v>
      </c>
      <c r="F539" s="9">
        <f>MONTH(Tableau2[[#This Row],[Date]])</f>
        <v>11</v>
      </c>
      <c r="G539" s="9">
        <f>YEAR(Tableau2[[#This Row],[Date]])</f>
        <v>2025</v>
      </c>
      <c r="H539" s="9">
        <f>_xlfn.ISOWEEKNUM(Tableau2[[#This Row],[Date]])</f>
        <v>45</v>
      </c>
      <c r="S539">
        <v>-343</v>
      </c>
    </row>
    <row r="540" spans="1:19" hidden="1" x14ac:dyDescent="0.25">
      <c r="A540" t="s">
        <v>10</v>
      </c>
      <c r="B540">
        <f>1</f>
        <v>1</v>
      </c>
      <c r="C540" s="3">
        <v>45967</v>
      </c>
      <c r="D540">
        <v>14</v>
      </c>
      <c r="E540" s="9" t="str">
        <f>IF(Tableau2[[#This Row],[Project]]="","pas de projet",Tableau2[[#This Row],[Project]])</f>
        <v>0NC377</v>
      </c>
      <c r="F540" s="9">
        <f>MONTH(Tableau2[[#This Row],[Date]])</f>
        <v>11</v>
      </c>
      <c r="G540" s="9">
        <f>YEAR(Tableau2[[#This Row],[Date]])</f>
        <v>2025</v>
      </c>
      <c r="H540" s="9">
        <f>_xlfn.ISOWEEKNUM(Tableau2[[#This Row],[Date]])</f>
        <v>45</v>
      </c>
      <c r="S540">
        <v>-342</v>
      </c>
    </row>
    <row r="541" spans="1:19" hidden="1" x14ac:dyDescent="0.25">
      <c r="A541" t="s">
        <v>10</v>
      </c>
      <c r="B541">
        <f>1</f>
        <v>1</v>
      </c>
      <c r="C541" s="3">
        <v>45967</v>
      </c>
      <c r="D541">
        <v>14</v>
      </c>
      <c r="E541" s="9" t="str">
        <f>IF(Tableau2[[#This Row],[Project]]="","pas de projet",Tableau2[[#This Row],[Project]])</f>
        <v>0NC377</v>
      </c>
      <c r="F541" s="9">
        <f>MONTH(Tableau2[[#This Row],[Date]])</f>
        <v>11</v>
      </c>
      <c r="G541" s="9">
        <f>YEAR(Tableau2[[#This Row],[Date]])</f>
        <v>2025</v>
      </c>
      <c r="H541" s="9">
        <f>_xlfn.ISOWEEKNUM(Tableau2[[#This Row],[Date]])</f>
        <v>45</v>
      </c>
      <c r="S541">
        <v>-341</v>
      </c>
    </row>
    <row r="542" spans="1:19" hidden="1" x14ac:dyDescent="0.25">
      <c r="A542" t="s">
        <v>10</v>
      </c>
      <c r="B542">
        <f>1</f>
        <v>1</v>
      </c>
      <c r="C542" s="3">
        <v>45967</v>
      </c>
      <c r="D542">
        <v>7</v>
      </c>
      <c r="E542" s="9" t="str">
        <f>IF(Tableau2[[#This Row],[Project]]="","pas de projet",Tableau2[[#This Row],[Project]])</f>
        <v>0NC377</v>
      </c>
      <c r="F542" s="9">
        <f>MONTH(Tableau2[[#This Row],[Date]])</f>
        <v>11</v>
      </c>
      <c r="G542" s="9">
        <f>YEAR(Tableau2[[#This Row],[Date]])</f>
        <v>2025</v>
      </c>
      <c r="H542" s="9">
        <f>_xlfn.ISOWEEKNUM(Tableau2[[#This Row],[Date]])</f>
        <v>45</v>
      </c>
      <c r="S542">
        <v>-340</v>
      </c>
    </row>
    <row r="543" spans="1:19" hidden="1" x14ac:dyDescent="0.25">
      <c r="A543" t="s">
        <v>12</v>
      </c>
      <c r="B543">
        <f>1</f>
        <v>1</v>
      </c>
      <c r="C543" s="3">
        <v>45967</v>
      </c>
      <c r="D543">
        <v>14</v>
      </c>
      <c r="E543" s="9" t="str">
        <f>IF(Tableau2[[#This Row],[Project]]="","pas de projet",Tableau2[[#This Row],[Project]])</f>
        <v>0DC377</v>
      </c>
      <c r="F543" s="9">
        <f>MONTH(Tableau2[[#This Row],[Date]])</f>
        <v>11</v>
      </c>
      <c r="G543" s="9">
        <f>YEAR(Tableau2[[#This Row],[Date]])</f>
        <v>2025</v>
      </c>
      <c r="H543" s="9">
        <f>_xlfn.ISOWEEKNUM(Tableau2[[#This Row],[Date]])</f>
        <v>45</v>
      </c>
      <c r="S543">
        <v>-339</v>
      </c>
    </row>
    <row r="544" spans="1:19" hidden="1" x14ac:dyDescent="0.25">
      <c r="A544" t="s">
        <v>10</v>
      </c>
      <c r="B544">
        <f>1</f>
        <v>1</v>
      </c>
      <c r="C544" s="3">
        <v>45967</v>
      </c>
      <c r="D544">
        <v>8</v>
      </c>
      <c r="E544" s="9" t="str">
        <f>IF(Tableau2[[#This Row],[Project]]="","pas de projet",Tableau2[[#This Row],[Project]])</f>
        <v>0NC377</v>
      </c>
      <c r="F544" s="9">
        <f>MONTH(Tableau2[[#This Row],[Date]])</f>
        <v>11</v>
      </c>
      <c r="G544" s="9">
        <f>YEAR(Tableau2[[#This Row],[Date]])</f>
        <v>2025</v>
      </c>
      <c r="H544" s="9">
        <f>_xlfn.ISOWEEKNUM(Tableau2[[#This Row],[Date]])</f>
        <v>45</v>
      </c>
      <c r="S544">
        <v>-338</v>
      </c>
    </row>
    <row r="545" spans="1:19" hidden="1" x14ac:dyDescent="0.25">
      <c r="A545" t="s">
        <v>22</v>
      </c>
      <c r="B545">
        <v>7</v>
      </c>
      <c r="C545" s="3">
        <v>45967</v>
      </c>
      <c r="D545">
        <v>8</v>
      </c>
      <c r="E545" s="9" t="str">
        <f>IF(Tableau2[[#This Row],[Project]]="","pas de projet",Tableau2[[#This Row],[Project]])</f>
        <v>0DC376</v>
      </c>
      <c r="F545" s="9">
        <f>MONTH(Tableau2[[#This Row],[Date]])</f>
        <v>11</v>
      </c>
      <c r="G545" s="9">
        <f>YEAR(Tableau2[[#This Row],[Date]])</f>
        <v>2025</v>
      </c>
      <c r="H545" s="9">
        <f>_xlfn.ISOWEEKNUM(Tableau2[[#This Row],[Date]])</f>
        <v>45</v>
      </c>
      <c r="S545">
        <v>-337</v>
      </c>
    </row>
    <row r="546" spans="1:19" hidden="1" x14ac:dyDescent="0.25">
      <c r="A546" t="s">
        <v>15</v>
      </c>
      <c r="B546">
        <v>7</v>
      </c>
      <c r="C546" s="3">
        <v>45967</v>
      </c>
      <c r="D546">
        <v>16</v>
      </c>
      <c r="E546" s="9" t="str">
        <f>IF(Tableau2[[#This Row],[Project]]="","pas de projet",Tableau2[[#This Row],[Project]])</f>
        <v>C379ASH</v>
      </c>
      <c r="F546" s="9">
        <f>MONTH(Tableau2[[#This Row],[Date]])</f>
        <v>11</v>
      </c>
      <c r="G546" s="9">
        <f>YEAR(Tableau2[[#This Row],[Date]])</f>
        <v>2025</v>
      </c>
      <c r="H546" s="9">
        <f>_xlfn.ISOWEEKNUM(Tableau2[[#This Row],[Date]])</f>
        <v>45</v>
      </c>
      <c r="S546">
        <v>-336</v>
      </c>
    </row>
    <row r="547" spans="1:19" hidden="1" x14ac:dyDescent="0.25">
      <c r="A547" t="s">
        <v>12</v>
      </c>
      <c r="B547">
        <v>7</v>
      </c>
      <c r="C547" s="3">
        <v>45967</v>
      </c>
      <c r="D547">
        <v>21</v>
      </c>
      <c r="E547" s="9" t="str">
        <f>IF(Tableau2[[#This Row],[Project]]="","pas de projet",Tableau2[[#This Row],[Project]])</f>
        <v>0DC377</v>
      </c>
      <c r="F547" s="9">
        <f>MONTH(Tableau2[[#This Row],[Date]])</f>
        <v>11</v>
      </c>
      <c r="G547" s="9">
        <f>YEAR(Tableau2[[#This Row],[Date]])</f>
        <v>2025</v>
      </c>
      <c r="H547" s="9">
        <f>_xlfn.ISOWEEKNUM(Tableau2[[#This Row],[Date]])</f>
        <v>45</v>
      </c>
      <c r="S547">
        <v>-335</v>
      </c>
    </row>
    <row r="548" spans="1:19" hidden="1" x14ac:dyDescent="0.25">
      <c r="A548" t="s">
        <v>12</v>
      </c>
      <c r="B548">
        <v>7</v>
      </c>
      <c r="C548" s="3">
        <v>45967</v>
      </c>
      <c r="D548">
        <v>21</v>
      </c>
      <c r="E548" s="9" t="str">
        <f>IF(Tableau2[[#This Row],[Project]]="","pas de projet",Tableau2[[#This Row],[Project]])</f>
        <v>0DC377</v>
      </c>
      <c r="F548" s="9">
        <f>MONTH(Tableau2[[#This Row],[Date]])</f>
        <v>11</v>
      </c>
      <c r="G548" s="9">
        <f>YEAR(Tableau2[[#This Row],[Date]])</f>
        <v>2025</v>
      </c>
      <c r="H548" s="9">
        <f>_xlfn.ISOWEEKNUM(Tableau2[[#This Row],[Date]])</f>
        <v>45</v>
      </c>
      <c r="S548">
        <v>-334</v>
      </c>
    </row>
    <row r="549" spans="1:19" hidden="1" x14ac:dyDescent="0.25">
      <c r="A549" t="s">
        <v>12</v>
      </c>
      <c r="B549">
        <v>7</v>
      </c>
      <c r="C549" s="3">
        <v>45967</v>
      </c>
      <c r="D549">
        <v>21</v>
      </c>
      <c r="E549" s="9" t="str">
        <f>IF(Tableau2[[#This Row],[Project]]="","pas de projet",Tableau2[[#This Row],[Project]])</f>
        <v>0DC377</v>
      </c>
      <c r="F549" s="9">
        <f>MONTH(Tableau2[[#This Row],[Date]])</f>
        <v>11</v>
      </c>
      <c r="G549" s="9">
        <f>YEAR(Tableau2[[#This Row],[Date]])</f>
        <v>2025</v>
      </c>
      <c r="H549" s="9">
        <f>_xlfn.ISOWEEKNUM(Tableau2[[#This Row],[Date]])</f>
        <v>45</v>
      </c>
      <c r="S549">
        <v>-333</v>
      </c>
    </row>
    <row r="550" spans="1:19" hidden="1" x14ac:dyDescent="0.25">
      <c r="A550" t="s">
        <v>12</v>
      </c>
      <c r="B550">
        <v>7</v>
      </c>
      <c r="C550" s="3">
        <v>45967</v>
      </c>
      <c r="D550">
        <v>8</v>
      </c>
      <c r="E550" s="9" t="str">
        <f>IF(Tableau2[[#This Row],[Project]]="","pas de projet",Tableau2[[#This Row],[Project]])</f>
        <v>0DC377</v>
      </c>
      <c r="F550" s="9">
        <f>MONTH(Tableau2[[#This Row],[Date]])</f>
        <v>11</v>
      </c>
      <c r="G550" s="9">
        <f>YEAR(Tableau2[[#This Row],[Date]])</f>
        <v>2025</v>
      </c>
      <c r="H550" s="9">
        <f>_xlfn.ISOWEEKNUM(Tableau2[[#This Row],[Date]])</f>
        <v>45</v>
      </c>
      <c r="S550">
        <v>-332</v>
      </c>
    </row>
    <row r="551" spans="1:19" hidden="1" x14ac:dyDescent="0.25">
      <c r="A551" t="s">
        <v>22</v>
      </c>
      <c r="B551">
        <v>7</v>
      </c>
      <c r="C551" s="3">
        <v>45967</v>
      </c>
      <c r="D551">
        <v>16</v>
      </c>
      <c r="E551" s="9" t="str">
        <f>IF(Tableau2[[#This Row],[Project]]="","pas de projet",Tableau2[[#This Row],[Project]])</f>
        <v>0DC376</v>
      </c>
      <c r="F551" s="9">
        <f>MONTH(Tableau2[[#This Row],[Date]])</f>
        <v>11</v>
      </c>
      <c r="G551" s="9">
        <f>YEAR(Tableau2[[#This Row],[Date]])</f>
        <v>2025</v>
      </c>
      <c r="H551" s="9">
        <f>_xlfn.ISOWEEKNUM(Tableau2[[#This Row],[Date]])</f>
        <v>45</v>
      </c>
      <c r="S551">
        <v>-331</v>
      </c>
    </row>
    <row r="552" spans="1:19" hidden="1" x14ac:dyDescent="0.25">
      <c r="A552" t="s">
        <v>12</v>
      </c>
      <c r="B552">
        <v>7</v>
      </c>
      <c r="C552" s="3">
        <v>45967</v>
      </c>
      <c r="D552">
        <v>8</v>
      </c>
      <c r="E552" s="9" t="str">
        <f>IF(Tableau2[[#This Row],[Project]]="","pas de projet",Tableau2[[#This Row],[Project]])</f>
        <v>0DC377</v>
      </c>
      <c r="F552" s="9">
        <f>MONTH(Tableau2[[#This Row],[Date]])</f>
        <v>11</v>
      </c>
      <c r="G552" s="9">
        <f>YEAR(Tableau2[[#This Row],[Date]])</f>
        <v>2025</v>
      </c>
      <c r="H552" s="9">
        <f>_xlfn.ISOWEEKNUM(Tableau2[[#This Row],[Date]])</f>
        <v>45</v>
      </c>
      <c r="S552">
        <v>-330</v>
      </c>
    </row>
    <row r="553" spans="1:19" hidden="1" x14ac:dyDescent="0.25">
      <c r="B553">
        <f t="shared" ref="B553:B556" si="24">111111+1</f>
        <v>111112</v>
      </c>
      <c r="C553" s="3">
        <v>45969</v>
      </c>
      <c r="D553">
        <v>0</v>
      </c>
      <c r="E553" s="9" t="str">
        <f>IF(Tableau2[[#This Row],[Project]]="","pas de projet",Tableau2[[#This Row],[Project]])</f>
        <v>pas de projet</v>
      </c>
      <c r="F553" s="9">
        <f>MONTH(Tableau2[[#This Row],[Date]])</f>
        <v>11</v>
      </c>
      <c r="G553" s="9">
        <f>YEAR(Tableau2[[#This Row],[Date]])</f>
        <v>2025</v>
      </c>
      <c r="H553" s="9">
        <f>_xlfn.ISOWEEKNUM(Tableau2[[#This Row],[Date]])</f>
        <v>45</v>
      </c>
      <c r="S553">
        <v>-329</v>
      </c>
    </row>
    <row r="554" spans="1:19" hidden="1" x14ac:dyDescent="0.25">
      <c r="B554">
        <f t="shared" si="24"/>
        <v>111112</v>
      </c>
      <c r="C554" s="3">
        <v>45969</v>
      </c>
      <c r="D554">
        <v>0</v>
      </c>
      <c r="E554" s="9" t="str">
        <f>IF(Tableau2[[#This Row],[Project]]="","pas de projet",Tableau2[[#This Row],[Project]])</f>
        <v>pas de projet</v>
      </c>
      <c r="F554" s="9">
        <f>MONTH(Tableau2[[#This Row],[Date]])</f>
        <v>11</v>
      </c>
      <c r="G554" s="9">
        <f>YEAR(Tableau2[[#This Row],[Date]])</f>
        <v>2025</v>
      </c>
      <c r="H554" s="9">
        <f>_xlfn.ISOWEEKNUM(Tableau2[[#This Row],[Date]])</f>
        <v>45</v>
      </c>
      <c r="S554">
        <v>-328</v>
      </c>
    </row>
    <row r="555" spans="1:19" hidden="1" x14ac:dyDescent="0.25">
      <c r="B555">
        <f t="shared" si="24"/>
        <v>111112</v>
      </c>
      <c r="C555" s="3">
        <v>45969</v>
      </c>
      <c r="D555">
        <v>0</v>
      </c>
      <c r="E555" s="9" t="str">
        <f>IF(Tableau2[[#This Row],[Project]]="","pas de projet",Tableau2[[#This Row],[Project]])</f>
        <v>pas de projet</v>
      </c>
      <c r="F555" s="9">
        <f>MONTH(Tableau2[[#This Row],[Date]])</f>
        <v>11</v>
      </c>
      <c r="G555" s="9">
        <f>YEAR(Tableau2[[#This Row],[Date]])</f>
        <v>2025</v>
      </c>
      <c r="H555" s="9">
        <f>_xlfn.ISOWEEKNUM(Tableau2[[#This Row],[Date]])</f>
        <v>45</v>
      </c>
      <c r="S555">
        <v>-327</v>
      </c>
    </row>
    <row r="556" spans="1:19" hidden="1" x14ac:dyDescent="0.25">
      <c r="B556">
        <f t="shared" si="24"/>
        <v>111112</v>
      </c>
      <c r="C556" s="3">
        <v>45969</v>
      </c>
      <c r="D556">
        <v>5</v>
      </c>
      <c r="E556" s="9" t="str">
        <f>IF(Tableau2[[#This Row],[Project]]="","pas de projet",Tableau2[[#This Row],[Project]])</f>
        <v>pas de projet</v>
      </c>
      <c r="F556" s="9">
        <f>MONTH(Tableau2[[#This Row],[Date]])</f>
        <v>11</v>
      </c>
      <c r="G556" s="9">
        <f>YEAR(Tableau2[[#This Row],[Date]])</f>
        <v>2025</v>
      </c>
      <c r="H556" s="9">
        <f>_xlfn.ISOWEEKNUM(Tableau2[[#This Row],[Date]])</f>
        <v>45</v>
      </c>
      <c r="S556">
        <v>-326</v>
      </c>
    </row>
    <row r="557" spans="1:19" hidden="1" x14ac:dyDescent="0.25">
      <c r="A557">
        <v>30234</v>
      </c>
      <c r="B557">
        <v>113</v>
      </c>
      <c r="C557" s="3">
        <v>45966</v>
      </c>
      <c r="D557">
        <v>8</v>
      </c>
      <c r="E557" s="9">
        <f>IF(Tableau2[[#This Row],[Project]]="","pas de projet",Tableau2[[#This Row],[Project]])</f>
        <v>30234</v>
      </c>
      <c r="F557" s="9">
        <f>MONTH(Tableau2[[#This Row],[Date]])</f>
        <v>11</v>
      </c>
      <c r="G557" s="9">
        <f>YEAR(Tableau2[[#This Row],[Date]])</f>
        <v>2025</v>
      </c>
      <c r="H557" s="9">
        <f>_xlfn.ISOWEEKNUM(Tableau2[[#This Row],[Date]])</f>
        <v>45</v>
      </c>
      <c r="S557">
        <v>-325</v>
      </c>
    </row>
    <row r="558" spans="1:19" hidden="1" x14ac:dyDescent="0.25">
      <c r="A558">
        <v>30234</v>
      </c>
      <c r="B558">
        <v>113</v>
      </c>
      <c r="C558" s="3">
        <v>45966</v>
      </c>
      <c r="D558">
        <v>8</v>
      </c>
      <c r="E558" s="9">
        <f>IF(Tableau2[[#This Row],[Project]]="","pas de projet",Tableau2[[#This Row],[Project]])</f>
        <v>30234</v>
      </c>
      <c r="F558" s="9">
        <f>MONTH(Tableau2[[#This Row],[Date]])</f>
        <v>11</v>
      </c>
      <c r="G558" s="9">
        <f>YEAR(Tableau2[[#This Row],[Date]])</f>
        <v>2025</v>
      </c>
      <c r="H558" s="9">
        <f>_xlfn.ISOWEEKNUM(Tableau2[[#This Row],[Date]])</f>
        <v>45</v>
      </c>
      <c r="S558">
        <v>-324</v>
      </c>
    </row>
    <row r="559" spans="1:19" hidden="1" x14ac:dyDescent="0.25">
      <c r="A559">
        <v>30234</v>
      </c>
      <c r="B559">
        <v>113</v>
      </c>
      <c r="C559" s="3">
        <v>45966</v>
      </c>
      <c r="D559">
        <v>8</v>
      </c>
      <c r="E559" s="9">
        <f>IF(Tableau2[[#This Row],[Project]]="","pas de projet",Tableau2[[#This Row],[Project]])</f>
        <v>30234</v>
      </c>
      <c r="F559" s="9">
        <f>MONTH(Tableau2[[#This Row],[Date]])</f>
        <v>11</v>
      </c>
      <c r="G559" s="9">
        <f>YEAR(Tableau2[[#This Row],[Date]])</f>
        <v>2025</v>
      </c>
      <c r="H559" s="9">
        <f>_xlfn.ISOWEEKNUM(Tableau2[[#This Row],[Date]])</f>
        <v>45</v>
      </c>
      <c r="S559">
        <v>-323</v>
      </c>
    </row>
    <row r="560" spans="1:19" hidden="1" x14ac:dyDescent="0.25">
      <c r="A560">
        <v>30234</v>
      </c>
      <c r="B560">
        <v>113</v>
      </c>
      <c r="C560" s="3">
        <v>45966</v>
      </c>
      <c r="D560">
        <v>8</v>
      </c>
      <c r="E560" s="9">
        <f>IF(Tableau2[[#This Row],[Project]]="","pas de projet",Tableau2[[#This Row],[Project]])</f>
        <v>30234</v>
      </c>
      <c r="F560" s="9">
        <f>MONTH(Tableau2[[#This Row],[Date]])</f>
        <v>11</v>
      </c>
      <c r="G560" s="9">
        <f>YEAR(Tableau2[[#This Row],[Date]])</f>
        <v>2025</v>
      </c>
      <c r="H560" s="9">
        <f>_xlfn.ISOWEEKNUM(Tableau2[[#This Row],[Date]])</f>
        <v>45</v>
      </c>
      <c r="S560">
        <v>-322</v>
      </c>
    </row>
    <row r="561" spans="1:19" hidden="1" x14ac:dyDescent="0.25">
      <c r="A561">
        <v>30234</v>
      </c>
      <c r="B561">
        <v>113</v>
      </c>
      <c r="C561" s="3">
        <v>45966</v>
      </c>
      <c r="D561">
        <v>8</v>
      </c>
      <c r="E561" s="9">
        <f>IF(Tableau2[[#This Row],[Project]]="","pas de projet",Tableau2[[#This Row],[Project]])</f>
        <v>30234</v>
      </c>
      <c r="F561" s="9">
        <f>MONTH(Tableau2[[#This Row],[Date]])</f>
        <v>11</v>
      </c>
      <c r="G561" s="9">
        <f>YEAR(Tableau2[[#This Row],[Date]])</f>
        <v>2025</v>
      </c>
      <c r="H561" s="9">
        <f>_xlfn.ISOWEEKNUM(Tableau2[[#This Row],[Date]])</f>
        <v>45</v>
      </c>
      <c r="S561">
        <v>-321</v>
      </c>
    </row>
    <row r="562" spans="1:19" hidden="1" x14ac:dyDescent="0.25">
      <c r="A562">
        <v>30234</v>
      </c>
      <c r="B562">
        <v>113</v>
      </c>
      <c r="C562" s="3">
        <v>45966</v>
      </c>
      <c r="D562">
        <v>8</v>
      </c>
      <c r="E562" s="9">
        <f>IF(Tableau2[[#This Row],[Project]]="","pas de projet",Tableau2[[#This Row],[Project]])</f>
        <v>30234</v>
      </c>
      <c r="F562" s="9">
        <f>MONTH(Tableau2[[#This Row],[Date]])</f>
        <v>11</v>
      </c>
      <c r="G562" s="9">
        <f>YEAR(Tableau2[[#This Row],[Date]])</f>
        <v>2025</v>
      </c>
      <c r="H562" s="9">
        <f>_xlfn.ISOWEEKNUM(Tableau2[[#This Row],[Date]])</f>
        <v>45</v>
      </c>
      <c r="S562">
        <v>-320</v>
      </c>
    </row>
    <row r="563" spans="1:19" hidden="1" x14ac:dyDescent="0.25">
      <c r="A563" t="s">
        <v>22</v>
      </c>
      <c r="B563">
        <v>7</v>
      </c>
      <c r="C563" s="3">
        <v>45966</v>
      </c>
      <c r="D563">
        <v>10</v>
      </c>
      <c r="E563" s="9" t="str">
        <f>IF(Tableau2[[#This Row],[Project]]="","pas de projet",Tableau2[[#This Row],[Project]])</f>
        <v>0DC376</v>
      </c>
      <c r="F563" s="9">
        <f>MONTH(Tableau2[[#This Row],[Date]])</f>
        <v>11</v>
      </c>
      <c r="G563" s="9">
        <f>YEAR(Tableau2[[#This Row],[Date]])</f>
        <v>2025</v>
      </c>
      <c r="H563" s="9">
        <f>_xlfn.ISOWEEKNUM(Tableau2[[#This Row],[Date]])</f>
        <v>45</v>
      </c>
      <c r="S563">
        <v>-319</v>
      </c>
    </row>
    <row r="564" spans="1:19" hidden="1" x14ac:dyDescent="0.25">
      <c r="A564" t="s">
        <v>15</v>
      </c>
      <c r="B564">
        <v>7</v>
      </c>
      <c r="C564" s="3">
        <v>45966</v>
      </c>
      <c r="D564">
        <v>18</v>
      </c>
      <c r="E564" s="9" t="str">
        <f>IF(Tableau2[[#This Row],[Project]]="","pas de projet",Tableau2[[#This Row],[Project]])</f>
        <v>C379ASH</v>
      </c>
      <c r="F564" s="9">
        <f>MONTH(Tableau2[[#This Row],[Date]])</f>
        <v>11</v>
      </c>
      <c r="G564" s="9">
        <f>YEAR(Tableau2[[#This Row],[Date]])</f>
        <v>2025</v>
      </c>
      <c r="H564" s="9">
        <f>_xlfn.ISOWEEKNUM(Tableau2[[#This Row],[Date]])</f>
        <v>45</v>
      </c>
      <c r="S564">
        <v>-318</v>
      </c>
    </row>
    <row r="565" spans="1:19" hidden="1" x14ac:dyDescent="0.25">
      <c r="A565" t="s">
        <v>12</v>
      </c>
      <c r="B565">
        <v>7</v>
      </c>
      <c r="C565" s="3">
        <v>45966</v>
      </c>
      <c r="D565">
        <v>26</v>
      </c>
      <c r="E565" s="9" t="str">
        <f>IF(Tableau2[[#This Row],[Project]]="","pas de projet",Tableau2[[#This Row],[Project]])</f>
        <v>0DC377</v>
      </c>
      <c r="F565" s="9">
        <f>MONTH(Tableau2[[#This Row],[Date]])</f>
        <v>11</v>
      </c>
      <c r="G565" s="9">
        <f>YEAR(Tableau2[[#This Row],[Date]])</f>
        <v>2025</v>
      </c>
      <c r="H565" s="9">
        <f>_xlfn.ISOWEEKNUM(Tableau2[[#This Row],[Date]])</f>
        <v>45</v>
      </c>
      <c r="S565">
        <v>-317</v>
      </c>
    </row>
    <row r="566" spans="1:19" hidden="1" x14ac:dyDescent="0.25">
      <c r="A566" t="s">
        <v>12</v>
      </c>
      <c r="B566">
        <v>7</v>
      </c>
      <c r="C566" s="3">
        <v>45966</v>
      </c>
      <c r="D566">
        <v>24</v>
      </c>
      <c r="E566" s="9" t="str">
        <f>IF(Tableau2[[#This Row],[Project]]="","pas de projet",Tableau2[[#This Row],[Project]])</f>
        <v>0DC377</v>
      </c>
      <c r="F566" s="9">
        <f>MONTH(Tableau2[[#This Row],[Date]])</f>
        <v>11</v>
      </c>
      <c r="G566" s="9">
        <f>YEAR(Tableau2[[#This Row],[Date]])</f>
        <v>2025</v>
      </c>
      <c r="H566" s="9">
        <f>_xlfn.ISOWEEKNUM(Tableau2[[#This Row],[Date]])</f>
        <v>45</v>
      </c>
      <c r="S566">
        <v>-316</v>
      </c>
    </row>
    <row r="567" spans="1:19" hidden="1" x14ac:dyDescent="0.25">
      <c r="A567" t="s">
        <v>12</v>
      </c>
      <c r="B567">
        <v>7</v>
      </c>
      <c r="C567" s="3">
        <v>45966</v>
      </c>
      <c r="D567">
        <v>24</v>
      </c>
      <c r="E567" s="9" t="str">
        <f>IF(Tableau2[[#This Row],[Project]]="","pas de projet",Tableau2[[#This Row],[Project]])</f>
        <v>0DC377</v>
      </c>
      <c r="F567" s="9">
        <f>MONTH(Tableau2[[#This Row],[Date]])</f>
        <v>11</v>
      </c>
      <c r="G567" s="9">
        <f>YEAR(Tableau2[[#This Row],[Date]])</f>
        <v>2025</v>
      </c>
      <c r="H567" s="9">
        <f>_xlfn.ISOWEEKNUM(Tableau2[[#This Row],[Date]])</f>
        <v>45</v>
      </c>
      <c r="S567">
        <v>-315</v>
      </c>
    </row>
    <row r="568" spans="1:19" hidden="1" x14ac:dyDescent="0.25">
      <c r="A568" t="s">
        <v>12</v>
      </c>
      <c r="B568">
        <v>7</v>
      </c>
      <c r="C568" s="3">
        <v>45966</v>
      </c>
      <c r="D568">
        <v>18</v>
      </c>
      <c r="E568" s="9" t="str">
        <f>IF(Tableau2[[#This Row],[Project]]="","pas de projet",Tableau2[[#This Row],[Project]])</f>
        <v>0DC377</v>
      </c>
      <c r="F568" s="9">
        <f>MONTH(Tableau2[[#This Row],[Date]])</f>
        <v>11</v>
      </c>
      <c r="G568" s="9">
        <f>YEAR(Tableau2[[#This Row],[Date]])</f>
        <v>2025</v>
      </c>
      <c r="H568" s="9">
        <f>_xlfn.ISOWEEKNUM(Tableau2[[#This Row],[Date]])</f>
        <v>45</v>
      </c>
      <c r="S568">
        <v>-314</v>
      </c>
    </row>
    <row r="569" spans="1:19" hidden="1" x14ac:dyDescent="0.25">
      <c r="B569">
        <f t="shared" ref="B569:B586" si="25">111111+1</f>
        <v>111112</v>
      </c>
      <c r="C569" s="3">
        <v>45967</v>
      </c>
      <c r="D569">
        <v>8</v>
      </c>
      <c r="E569" s="9" t="str">
        <f>IF(Tableau2[[#This Row],[Project]]="","pas de projet",Tableau2[[#This Row],[Project]])</f>
        <v>pas de projet</v>
      </c>
      <c r="F569" s="9">
        <f>MONTH(Tableau2[[#This Row],[Date]])</f>
        <v>11</v>
      </c>
      <c r="G569" s="9">
        <f>YEAR(Tableau2[[#This Row],[Date]])</f>
        <v>2025</v>
      </c>
      <c r="H569" s="9">
        <f>_xlfn.ISOWEEKNUM(Tableau2[[#This Row],[Date]])</f>
        <v>45</v>
      </c>
      <c r="S569">
        <v>-313</v>
      </c>
    </row>
    <row r="570" spans="1:19" hidden="1" x14ac:dyDescent="0.25">
      <c r="B570">
        <f t="shared" si="25"/>
        <v>111112</v>
      </c>
      <c r="C570" s="3">
        <v>45967</v>
      </c>
      <c r="D570">
        <v>6</v>
      </c>
      <c r="E570" s="9" t="str">
        <f>IF(Tableau2[[#This Row],[Project]]="","pas de projet",Tableau2[[#This Row],[Project]])</f>
        <v>pas de projet</v>
      </c>
      <c r="F570" s="9">
        <f>MONTH(Tableau2[[#This Row],[Date]])</f>
        <v>11</v>
      </c>
      <c r="G570" s="9">
        <f>YEAR(Tableau2[[#This Row],[Date]])</f>
        <v>2025</v>
      </c>
      <c r="H570" s="9">
        <f>_xlfn.ISOWEEKNUM(Tableau2[[#This Row],[Date]])</f>
        <v>45</v>
      </c>
      <c r="S570">
        <v>-312</v>
      </c>
    </row>
    <row r="571" spans="1:19" hidden="1" x14ac:dyDescent="0.25">
      <c r="A571" t="s">
        <v>22</v>
      </c>
      <c r="B571">
        <f t="shared" si="25"/>
        <v>111112</v>
      </c>
      <c r="C571" s="3">
        <v>45968</v>
      </c>
      <c r="D571">
        <v>2</v>
      </c>
      <c r="E571" s="9" t="str">
        <f>IF(Tableau2[[#This Row],[Project]]="","pas de projet",Tableau2[[#This Row],[Project]])</f>
        <v>0DC376</v>
      </c>
      <c r="F571" s="9">
        <f>MONTH(Tableau2[[#This Row],[Date]])</f>
        <v>11</v>
      </c>
      <c r="G571" s="9">
        <f>YEAR(Tableau2[[#This Row],[Date]])</f>
        <v>2025</v>
      </c>
      <c r="H571" s="9">
        <f>_xlfn.ISOWEEKNUM(Tableau2[[#This Row],[Date]])</f>
        <v>45</v>
      </c>
      <c r="S571">
        <v>-311</v>
      </c>
    </row>
    <row r="572" spans="1:19" hidden="1" x14ac:dyDescent="0.25">
      <c r="A572" t="s">
        <v>12</v>
      </c>
      <c r="B572">
        <f t="shared" si="25"/>
        <v>111112</v>
      </c>
      <c r="C572" s="3">
        <v>45968</v>
      </c>
      <c r="D572">
        <v>6</v>
      </c>
      <c r="E572" s="9" t="str">
        <f>IF(Tableau2[[#This Row],[Project]]="","pas de projet",Tableau2[[#This Row],[Project]])</f>
        <v>0DC377</v>
      </c>
      <c r="F572" s="9">
        <f>MONTH(Tableau2[[#This Row],[Date]])</f>
        <v>11</v>
      </c>
      <c r="G572" s="9">
        <f>YEAR(Tableau2[[#This Row],[Date]])</f>
        <v>2025</v>
      </c>
      <c r="H572" s="9">
        <f>_xlfn.ISOWEEKNUM(Tableau2[[#This Row],[Date]])</f>
        <v>45</v>
      </c>
      <c r="S572">
        <v>-310</v>
      </c>
    </row>
    <row r="573" spans="1:19" hidden="1" x14ac:dyDescent="0.25">
      <c r="A573" t="s">
        <v>12</v>
      </c>
      <c r="B573">
        <f t="shared" si="25"/>
        <v>111112</v>
      </c>
      <c r="C573" s="3">
        <v>45967</v>
      </c>
      <c r="D573">
        <v>6</v>
      </c>
      <c r="E573" s="9" t="str">
        <f>IF(Tableau2[[#This Row],[Project]]="","pas de projet",Tableau2[[#This Row],[Project]])</f>
        <v>0DC377</v>
      </c>
      <c r="F573" s="9">
        <f>MONTH(Tableau2[[#This Row],[Date]])</f>
        <v>11</v>
      </c>
      <c r="G573" s="9">
        <f>YEAR(Tableau2[[#This Row],[Date]])</f>
        <v>2025</v>
      </c>
      <c r="H573" s="9">
        <f>_xlfn.ISOWEEKNUM(Tableau2[[#This Row],[Date]])</f>
        <v>45</v>
      </c>
      <c r="S573">
        <v>-309</v>
      </c>
    </row>
    <row r="574" spans="1:19" hidden="1" x14ac:dyDescent="0.25">
      <c r="A574" t="s">
        <v>22</v>
      </c>
      <c r="B574">
        <f t="shared" si="25"/>
        <v>111112</v>
      </c>
      <c r="C574" s="3">
        <v>45967</v>
      </c>
      <c r="D574">
        <v>3</v>
      </c>
      <c r="E574" s="9" t="str">
        <f>IF(Tableau2[[#This Row],[Project]]="","pas de projet",Tableau2[[#This Row],[Project]])</f>
        <v>0DC376</v>
      </c>
      <c r="F574" s="9">
        <f>MONTH(Tableau2[[#This Row],[Date]])</f>
        <v>11</v>
      </c>
      <c r="G574" s="9">
        <f>YEAR(Tableau2[[#This Row],[Date]])</f>
        <v>2025</v>
      </c>
      <c r="H574" s="9">
        <f>_xlfn.ISOWEEKNUM(Tableau2[[#This Row],[Date]])</f>
        <v>45</v>
      </c>
      <c r="S574">
        <v>-308</v>
      </c>
    </row>
    <row r="575" spans="1:19" hidden="1" x14ac:dyDescent="0.25">
      <c r="B575">
        <f t="shared" si="25"/>
        <v>111112</v>
      </c>
      <c r="C575" s="3">
        <v>45966</v>
      </c>
      <c r="D575">
        <v>0</v>
      </c>
      <c r="E575" s="9" t="str">
        <f>IF(Tableau2[[#This Row],[Project]]="","pas de projet",Tableau2[[#This Row],[Project]])</f>
        <v>pas de projet</v>
      </c>
      <c r="F575" s="9">
        <f>MONTH(Tableau2[[#This Row],[Date]])</f>
        <v>11</v>
      </c>
      <c r="G575" s="9">
        <f>YEAR(Tableau2[[#This Row],[Date]])</f>
        <v>2025</v>
      </c>
      <c r="H575" s="9">
        <f>_xlfn.ISOWEEKNUM(Tableau2[[#This Row],[Date]])</f>
        <v>45</v>
      </c>
      <c r="S575">
        <v>-307</v>
      </c>
    </row>
    <row r="576" spans="1:19" hidden="1" x14ac:dyDescent="0.25">
      <c r="B576">
        <f t="shared" si="25"/>
        <v>111112</v>
      </c>
      <c r="C576" s="3">
        <v>45965</v>
      </c>
      <c r="D576">
        <v>0</v>
      </c>
      <c r="E576" s="9" t="str">
        <f>IF(Tableau2[[#This Row],[Project]]="","pas de projet",Tableau2[[#This Row],[Project]])</f>
        <v>pas de projet</v>
      </c>
      <c r="F576" s="9">
        <f>MONTH(Tableau2[[#This Row],[Date]])</f>
        <v>11</v>
      </c>
      <c r="G576" s="9">
        <f>YEAR(Tableau2[[#This Row],[Date]])</f>
        <v>2025</v>
      </c>
      <c r="H576" s="9">
        <f>_xlfn.ISOWEEKNUM(Tableau2[[#This Row],[Date]])</f>
        <v>45</v>
      </c>
      <c r="S576">
        <v>-306</v>
      </c>
    </row>
    <row r="577" spans="1:19" hidden="1" x14ac:dyDescent="0.25">
      <c r="B577">
        <f t="shared" si="25"/>
        <v>111112</v>
      </c>
      <c r="C577" s="3">
        <v>45964</v>
      </c>
      <c r="D577">
        <v>0</v>
      </c>
      <c r="E577" s="9" t="str">
        <f>IF(Tableau2[[#This Row],[Project]]="","pas de projet",Tableau2[[#This Row],[Project]])</f>
        <v>pas de projet</v>
      </c>
      <c r="F577" s="9">
        <f>MONTH(Tableau2[[#This Row],[Date]])</f>
        <v>11</v>
      </c>
      <c r="G577" s="9">
        <f>YEAR(Tableau2[[#This Row],[Date]])</f>
        <v>2025</v>
      </c>
      <c r="H577" s="9">
        <f>_xlfn.ISOWEEKNUM(Tableau2[[#This Row],[Date]])</f>
        <v>45</v>
      </c>
      <c r="S577">
        <v>-305</v>
      </c>
    </row>
    <row r="578" spans="1:19" hidden="1" x14ac:dyDescent="0.25">
      <c r="A578" t="s">
        <v>10</v>
      </c>
      <c r="B578">
        <f t="shared" si="25"/>
        <v>111112</v>
      </c>
      <c r="C578" s="3">
        <v>45967</v>
      </c>
      <c r="D578">
        <v>2</v>
      </c>
      <c r="E578" s="9" t="str">
        <f>IF(Tableau2[[#This Row],[Project]]="","pas de projet",Tableau2[[#This Row],[Project]])</f>
        <v>0NC377</v>
      </c>
      <c r="F578" s="9">
        <f>MONTH(Tableau2[[#This Row],[Date]])</f>
        <v>11</v>
      </c>
      <c r="G578" s="9">
        <f>YEAR(Tableau2[[#This Row],[Date]])</f>
        <v>2025</v>
      </c>
      <c r="H578" s="9">
        <f>_xlfn.ISOWEEKNUM(Tableau2[[#This Row],[Date]])</f>
        <v>45</v>
      </c>
      <c r="S578">
        <v>-304</v>
      </c>
    </row>
    <row r="579" spans="1:19" hidden="1" x14ac:dyDescent="0.25">
      <c r="A579" t="s">
        <v>32</v>
      </c>
      <c r="B579">
        <f t="shared" si="25"/>
        <v>111112</v>
      </c>
      <c r="C579" s="3">
        <v>45967</v>
      </c>
      <c r="D579">
        <v>3</v>
      </c>
      <c r="E579" s="9" t="str">
        <f>IF(Tableau2[[#This Row],[Project]]="","pas de projet",Tableau2[[#This Row],[Project]])</f>
        <v>0NC378</v>
      </c>
      <c r="F579" s="9">
        <f>MONTH(Tableau2[[#This Row],[Date]])</f>
        <v>11</v>
      </c>
      <c r="G579" s="9">
        <f>YEAR(Tableau2[[#This Row],[Date]])</f>
        <v>2025</v>
      </c>
      <c r="H579" s="9">
        <f>_xlfn.ISOWEEKNUM(Tableau2[[#This Row],[Date]])</f>
        <v>45</v>
      </c>
      <c r="S579">
        <v>-303</v>
      </c>
    </row>
    <row r="580" spans="1:19" hidden="1" x14ac:dyDescent="0.25">
      <c r="A580" t="s">
        <v>15</v>
      </c>
      <c r="B580">
        <f t="shared" si="25"/>
        <v>111112</v>
      </c>
      <c r="C580" s="3">
        <v>45967</v>
      </c>
      <c r="D580">
        <v>3</v>
      </c>
      <c r="E580" s="9" t="str">
        <f>IF(Tableau2[[#This Row],[Project]]="","pas de projet",Tableau2[[#This Row],[Project]])</f>
        <v>C379ASH</v>
      </c>
      <c r="F580" s="9">
        <f>MONTH(Tableau2[[#This Row],[Date]])</f>
        <v>11</v>
      </c>
      <c r="G580" s="9">
        <f>YEAR(Tableau2[[#This Row],[Date]])</f>
        <v>2025</v>
      </c>
      <c r="H580" s="9">
        <f>_xlfn.ISOWEEKNUM(Tableau2[[#This Row],[Date]])</f>
        <v>45</v>
      </c>
      <c r="S580">
        <v>-302</v>
      </c>
    </row>
    <row r="581" spans="1:19" hidden="1" x14ac:dyDescent="0.25">
      <c r="B581">
        <f t="shared" si="25"/>
        <v>111112</v>
      </c>
      <c r="C581" s="3">
        <v>45967</v>
      </c>
      <c r="D581">
        <v>8</v>
      </c>
      <c r="E581" s="9" t="str">
        <f>IF(Tableau2[[#This Row],[Project]]="","pas de projet",Tableau2[[#This Row],[Project]])</f>
        <v>pas de projet</v>
      </c>
      <c r="F581" s="9">
        <f>MONTH(Tableau2[[#This Row],[Date]])</f>
        <v>11</v>
      </c>
      <c r="G581" s="9">
        <f>YEAR(Tableau2[[#This Row],[Date]])</f>
        <v>2025</v>
      </c>
      <c r="H581" s="9">
        <f>_xlfn.ISOWEEKNUM(Tableau2[[#This Row],[Date]])</f>
        <v>45</v>
      </c>
      <c r="S581">
        <v>-301</v>
      </c>
    </row>
    <row r="582" spans="1:19" hidden="1" x14ac:dyDescent="0.25">
      <c r="B582">
        <f t="shared" si="25"/>
        <v>111112</v>
      </c>
      <c r="C582" s="3">
        <v>45967</v>
      </c>
      <c r="D582">
        <v>8</v>
      </c>
      <c r="E582" s="9" t="str">
        <f>IF(Tableau2[[#This Row],[Project]]="","pas de projet",Tableau2[[#This Row],[Project]])</f>
        <v>pas de projet</v>
      </c>
      <c r="F582" s="9">
        <f>MONTH(Tableau2[[#This Row],[Date]])</f>
        <v>11</v>
      </c>
      <c r="G582" s="9">
        <f>YEAR(Tableau2[[#This Row],[Date]])</f>
        <v>2025</v>
      </c>
      <c r="H582" s="9">
        <f>_xlfn.ISOWEEKNUM(Tableau2[[#This Row],[Date]])</f>
        <v>45</v>
      </c>
      <c r="S582">
        <v>-300</v>
      </c>
    </row>
    <row r="583" spans="1:19" hidden="1" x14ac:dyDescent="0.25">
      <c r="A583" t="s">
        <v>12</v>
      </c>
      <c r="B583">
        <f t="shared" si="25"/>
        <v>111112</v>
      </c>
      <c r="C583" s="3">
        <v>45968</v>
      </c>
      <c r="D583">
        <v>8</v>
      </c>
      <c r="E583" s="9" t="str">
        <f>IF(Tableau2[[#This Row],[Project]]="","pas de projet",Tableau2[[#This Row],[Project]])</f>
        <v>0DC377</v>
      </c>
      <c r="F583" s="9">
        <f>MONTH(Tableau2[[#This Row],[Date]])</f>
        <v>11</v>
      </c>
      <c r="G583" s="9">
        <f>YEAR(Tableau2[[#This Row],[Date]])</f>
        <v>2025</v>
      </c>
      <c r="H583" s="9">
        <f>_xlfn.ISOWEEKNUM(Tableau2[[#This Row],[Date]])</f>
        <v>45</v>
      </c>
      <c r="S583">
        <v>-299</v>
      </c>
    </row>
    <row r="584" spans="1:19" hidden="1" x14ac:dyDescent="0.25">
      <c r="A584" t="s">
        <v>12</v>
      </c>
      <c r="B584">
        <f t="shared" si="25"/>
        <v>111112</v>
      </c>
      <c r="C584" s="3">
        <v>45965</v>
      </c>
      <c r="D584">
        <v>8</v>
      </c>
      <c r="E584" s="9" t="str">
        <f>IF(Tableau2[[#This Row],[Project]]="","pas de projet",Tableau2[[#This Row],[Project]])</f>
        <v>0DC377</v>
      </c>
      <c r="F584" s="9">
        <f>MONTH(Tableau2[[#This Row],[Date]])</f>
        <v>11</v>
      </c>
      <c r="G584" s="9">
        <f>YEAR(Tableau2[[#This Row],[Date]])</f>
        <v>2025</v>
      </c>
      <c r="H584" s="9">
        <f>_xlfn.ISOWEEKNUM(Tableau2[[#This Row],[Date]])</f>
        <v>45</v>
      </c>
      <c r="S584">
        <v>-298</v>
      </c>
    </row>
    <row r="585" spans="1:19" hidden="1" x14ac:dyDescent="0.25">
      <c r="A585" t="s">
        <v>22</v>
      </c>
      <c r="B585">
        <f t="shared" si="25"/>
        <v>111112</v>
      </c>
      <c r="C585" s="3">
        <v>45966</v>
      </c>
      <c r="D585">
        <v>8</v>
      </c>
      <c r="E585" s="9" t="str">
        <f>IF(Tableau2[[#This Row],[Project]]="","pas de projet",Tableau2[[#This Row],[Project]])</f>
        <v>0DC376</v>
      </c>
      <c r="F585" s="9">
        <f>MONTH(Tableau2[[#This Row],[Date]])</f>
        <v>11</v>
      </c>
      <c r="G585" s="9">
        <f>YEAR(Tableau2[[#This Row],[Date]])</f>
        <v>2025</v>
      </c>
      <c r="H585" s="9">
        <f>_xlfn.ISOWEEKNUM(Tableau2[[#This Row],[Date]])</f>
        <v>45</v>
      </c>
      <c r="S585">
        <v>-297</v>
      </c>
    </row>
    <row r="586" spans="1:19" hidden="1" x14ac:dyDescent="0.25">
      <c r="A586" t="s">
        <v>13</v>
      </c>
      <c r="B586">
        <f t="shared" si="25"/>
        <v>111112</v>
      </c>
      <c r="C586" s="3">
        <v>45967</v>
      </c>
      <c r="D586">
        <v>8</v>
      </c>
      <c r="E586" s="9" t="str">
        <f>IF(Tableau2[[#This Row],[Project]]="","pas de projet",Tableau2[[#This Row],[Project]])</f>
        <v>0DC378</v>
      </c>
      <c r="F586" s="9">
        <f>MONTH(Tableau2[[#This Row],[Date]])</f>
        <v>11</v>
      </c>
      <c r="G586" s="9">
        <f>YEAR(Tableau2[[#This Row],[Date]])</f>
        <v>2025</v>
      </c>
      <c r="H586" s="9">
        <f>_xlfn.ISOWEEKNUM(Tableau2[[#This Row],[Date]])</f>
        <v>45</v>
      </c>
      <c r="S586">
        <v>-296</v>
      </c>
    </row>
    <row r="587" spans="1:19" hidden="1" x14ac:dyDescent="0.25">
      <c r="A587" t="s">
        <v>9</v>
      </c>
      <c r="B587">
        <v>4</v>
      </c>
      <c r="C587" s="3">
        <v>45966</v>
      </c>
      <c r="D587">
        <v>10</v>
      </c>
      <c r="E587" s="9" t="str">
        <f>IF(Tableau2[[#This Row],[Project]]="","pas de projet",Tableau2[[#This Row],[Project]])</f>
        <v>0SC377</v>
      </c>
      <c r="F587" s="9">
        <f>MONTH(Tableau2[[#This Row],[Date]])</f>
        <v>11</v>
      </c>
      <c r="G587" s="9">
        <f>YEAR(Tableau2[[#This Row],[Date]])</f>
        <v>2025</v>
      </c>
      <c r="H587" s="9">
        <f>_xlfn.ISOWEEKNUM(Tableau2[[#This Row],[Date]])</f>
        <v>45</v>
      </c>
      <c r="S587">
        <v>-295</v>
      </c>
    </row>
    <row r="588" spans="1:19" hidden="1" x14ac:dyDescent="0.25">
      <c r="A588" t="s">
        <v>13</v>
      </c>
      <c r="B588">
        <v>4</v>
      </c>
      <c r="C588" s="3">
        <v>45966</v>
      </c>
      <c r="D588">
        <v>32</v>
      </c>
      <c r="E588" s="9" t="str">
        <f>IF(Tableau2[[#This Row],[Project]]="","pas de projet",Tableau2[[#This Row],[Project]])</f>
        <v>0DC378</v>
      </c>
      <c r="F588" s="9">
        <f>MONTH(Tableau2[[#This Row],[Date]])</f>
        <v>11</v>
      </c>
      <c r="G588" s="9">
        <f>YEAR(Tableau2[[#This Row],[Date]])</f>
        <v>2025</v>
      </c>
      <c r="H588" s="9">
        <f>_xlfn.ISOWEEKNUM(Tableau2[[#This Row],[Date]])</f>
        <v>45</v>
      </c>
      <c r="S588">
        <v>-294</v>
      </c>
    </row>
    <row r="589" spans="1:19" hidden="1" x14ac:dyDescent="0.25">
      <c r="A589" t="s">
        <v>13</v>
      </c>
      <c r="B589">
        <v>4</v>
      </c>
      <c r="C589" s="3">
        <v>45966</v>
      </c>
      <c r="D589">
        <v>34</v>
      </c>
      <c r="E589" s="9" t="str">
        <f>IF(Tableau2[[#This Row],[Project]]="","pas de projet",Tableau2[[#This Row],[Project]])</f>
        <v>0DC378</v>
      </c>
      <c r="F589" s="9">
        <f>MONTH(Tableau2[[#This Row],[Date]])</f>
        <v>11</v>
      </c>
      <c r="G589" s="9">
        <f>YEAR(Tableau2[[#This Row],[Date]])</f>
        <v>2025</v>
      </c>
      <c r="H589" s="9">
        <f>_xlfn.ISOWEEKNUM(Tableau2[[#This Row],[Date]])</f>
        <v>45</v>
      </c>
      <c r="S589">
        <v>-293</v>
      </c>
    </row>
    <row r="590" spans="1:19" hidden="1" x14ac:dyDescent="0.25">
      <c r="A590" t="s">
        <v>13</v>
      </c>
      <c r="B590">
        <v>4</v>
      </c>
      <c r="C590" s="3">
        <v>45966</v>
      </c>
      <c r="D590">
        <v>12</v>
      </c>
      <c r="E590" s="9" t="str">
        <f>IF(Tableau2[[#This Row],[Project]]="","pas de projet",Tableau2[[#This Row],[Project]])</f>
        <v>0DC378</v>
      </c>
      <c r="F590" s="9">
        <f>MONTH(Tableau2[[#This Row],[Date]])</f>
        <v>11</v>
      </c>
      <c r="G590" s="9">
        <f>YEAR(Tableau2[[#This Row],[Date]])</f>
        <v>2025</v>
      </c>
      <c r="H590" s="9">
        <f>_xlfn.ISOWEEKNUM(Tableau2[[#This Row],[Date]])</f>
        <v>45</v>
      </c>
      <c r="S590">
        <v>-292</v>
      </c>
    </row>
    <row r="591" spans="1:19" hidden="1" x14ac:dyDescent="0.25">
      <c r="A591" t="s">
        <v>13</v>
      </c>
      <c r="B591">
        <v>4</v>
      </c>
      <c r="C591" s="3">
        <v>45966</v>
      </c>
      <c r="D591">
        <v>16</v>
      </c>
      <c r="E591" s="9" t="str">
        <f>IF(Tableau2[[#This Row],[Project]]="","pas de projet",Tableau2[[#This Row],[Project]])</f>
        <v>0DC378</v>
      </c>
      <c r="F591" s="9">
        <f>MONTH(Tableau2[[#This Row],[Date]])</f>
        <v>11</v>
      </c>
      <c r="G591" s="9">
        <f>YEAR(Tableau2[[#This Row],[Date]])</f>
        <v>2025</v>
      </c>
      <c r="H591" s="9">
        <f>_xlfn.ISOWEEKNUM(Tableau2[[#This Row],[Date]])</f>
        <v>45</v>
      </c>
      <c r="S591">
        <v>-291</v>
      </c>
    </row>
    <row r="592" spans="1:19" hidden="1" x14ac:dyDescent="0.25">
      <c r="A592" t="s">
        <v>13</v>
      </c>
      <c r="B592">
        <v>4</v>
      </c>
      <c r="C592" s="3">
        <v>45966</v>
      </c>
      <c r="D592">
        <v>32</v>
      </c>
      <c r="E592" s="9" t="str">
        <f>IF(Tableau2[[#This Row],[Project]]="","pas de projet",Tableau2[[#This Row],[Project]])</f>
        <v>0DC378</v>
      </c>
      <c r="F592" s="9">
        <f>MONTH(Tableau2[[#This Row],[Date]])</f>
        <v>11</v>
      </c>
      <c r="G592" s="9">
        <f>YEAR(Tableau2[[#This Row],[Date]])</f>
        <v>2025</v>
      </c>
      <c r="H592" s="9">
        <f>_xlfn.ISOWEEKNUM(Tableau2[[#This Row],[Date]])</f>
        <v>45</v>
      </c>
      <c r="S592">
        <v>-290</v>
      </c>
    </row>
    <row r="593" spans="1:19" hidden="1" x14ac:dyDescent="0.25">
      <c r="A593" t="s">
        <v>10</v>
      </c>
      <c r="B593">
        <v>4</v>
      </c>
      <c r="C593" s="3">
        <v>45966</v>
      </c>
      <c r="D593">
        <v>10</v>
      </c>
      <c r="E593" s="9" t="str">
        <f>IF(Tableau2[[#This Row],[Project]]="","pas de projet",Tableau2[[#This Row],[Project]])</f>
        <v>0NC377</v>
      </c>
      <c r="F593" s="9">
        <f>MONTH(Tableau2[[#This Row],[Date]])</f>
        <v>11</v>
      </c>
      <c r="G593" s="9">
        <f>YEAR(Tableau2[[#This Row],[Date]])</f>
        <v>2025</v>
      </c>
      <c r="H593" s="9">
        <f>_xlfn.ISOWEEKNUM(Tableau2[[#This Row],[Date]])</f>
        <v>45</v>
      </c>
      <c r="S593">
        <v>-289</v>
      </c>
    </row>
    <row r="594" spans="1:19" hidden="1" x14ac:dyDescent="0.25">
      <c r="A594" t="s">
        <v>10</v>
      </c>
      <c r="B594">
        <v>4</v>
      </c>
      <c r="C594" s="3">
        <v>45966</v>
      </c>
      <c r="D594">
        <v>10</v>
      </c>
      <c r="E594" s="9" t="str">
        <f>IF(Tableau2[[#This Row],[Project]]="","pas de projet",Tableau2[[#This Row],[Project]])</f>
        <v>0NC377</v>
      </c>
      <c r="F594" s="9">
        <f>MONTH(Tableau2[[#This Row],[Date]])</f>
        <v>11</v>
      </c>
      <c r="G594" s="9">
        <f>YEAR(Tableau2[[#This Row],[Date]])</f>
        <v>2025</v>
      </c>
      <c r="H594" s="9">
        <f>_xlfn.ISOWEEKNUM(Tableau2[[#This Row],[Date]])</f>
        <v>45</v>
      </c>
      <c r="S594">
        <v>-288</v>
      </c>
    </row>
    <row r="595" spans="1:19" hidden="1" x14ac:dyDescent="0.25">
      <c r="A595" t="s">
        <v>10</v>
      </c>
      <c r="B595">
        <v>4</v>
      </c>
      <c r="C595" s="3">
        <v>45966</v>
      </c>
      <c r="D595">
        <v>12</v>
      </c>
      <c r="E595" s="9" t="str">
        <f>IF(Tableau2[[#This Row],[Project]]="","pas de projet",Tableau2[[#This Row],[Project]])</f>
        <v>0NC377</v>
      </c>
      <c r="F595" s="9">
        <f>MONTH(Tableau2[[#This Row],[Date]])</f>
        <v>11</v>
      </c>
      <c r="G595" s="9">
        <f>YEAR(Tableau2[[#This Row],[Date]])</f>
        <v>2025</v>
      </c>
      <c r="H595" s="9">
        <f>_xlfn.ISOWEEKNUM(Tableau2[[#This Row],[Date]])</f>
        <v>45</v>
      </c>
      <c r="S595">
        <v>-287</v>
      </c>
    </row>
    <row r="596" spans="1:19" hidden="1" x14ac:dyDescent="0.25">
      <c r="B596">
        <f t="shared" ref="B596:B631" si="26">111111+1</f>
        <v>111112</v>
      </c>
      <c r="C596" s="3">
        <v>45967</v>
      </c>
      <c r="D596">
        <v>8</v>
      </c>
      <c r="E596" s="9" t="str">
        <f>IF(Tableau2[[#This Row],[Project]]="","pas de projet",Tableau2[[#This Row],[Project]])</f>
        <v>pas de projet</v>
      </c>
      <c r="F596" s="9">
        <f>MONTH(Tableau2[[#This Row],[Date]])</f>
        <v>11</v>
      </c>
      <c r="G596" s="9">
        <f>YEAR(Tableau2[[#This Row],[Date]])</f>
        <v>2025</v>
      </c>
      <c r="H596" s="9">
        <f>_xlfn.ISOWEEKNUM(Tableau2[[#This Row],[Date]])</f>
        <v>45</v>
      </c>
      <c r="S596">
        <v>-286</v>
      </c>
    </row>
    <row r="597" spans="1:19" hidden="1" x14ac:dyDescent="0.25">
      <c r="B597">
        <f t="shared" si="26"/>
        <v>111112</v>
      </c>
      <c r="C597" s="3">
        <v>45967</v>
      </c>
      <c r="D597">
        <v>8</v>
      </c>
      <c r="E597" s="9" t="str">
        <f>IF(Tableau2[[#This Row],[Project]]="","pas de projet",Tableau2[[#This Row],[Project]])</f>
        <v>pas de projet</v>
      </c>
      <c r="F597" s="9">
        <f>MONTH(Tableau2[[#This Row],[Date]])</f>
        <v>11</v>
      </c>
      <c r="G597" s="9">
        <f>YEAR(Tableau2[[#This Row],[Date]])</f>
        <v>2025</v>
      </c>
      <c r="H597" s="9">
        <f>_xlfn.ISOWEEKNUM(Tableau2[[#This Row],[Date]])</f>
        <v>45</v>
      </c>
      <c r="S597">
        <v>-285</v>
      </c>
    </row>
    <row r="598" spans="1:19" hidden="1" x14ac:dyDescent="0.25">
      <c r="B598">
        <f t="shared" si="26"/>
        <v>111112</v>
      </c>
      <c r="C598" s="3">
        <v>45967</v>
      </c>
      <c r="D598">
        <v>8</v>
      </c>
      <c r="E598" s="9" t="str">
        <f>IF(Tableau2[[#This Row],[Project]]="","pas de projet",Tableau2[[#This Row],[Project]])</f>
        <v>pas de projet</v>
      </c>
      <c r="F598" s="9">
        <f>MONTH(Tableau2[[#This Row],[Date]])</f>
        <v>11</v>
      </c>
      <c r="G598" s="9">
        <f>YEAR(Tableau2[[#This Row],[Date]])</f>
        <v>2025</v>
      </c>
      <c r="H598" s="9">
        <f>_xlfn.ISOWEEKNUM(Tableau2[[#This Row],[Date]])</f>
        <v>45</v>
      </c>
      <c r="S598">
        <v>-284</v>
      </c>
    </row>
    <row r="599" spans="1:19" hidden="1" x14ac:dyDescent="0.25">
      <c r="B599">
        <f t="shared" si="26"/>
        <v>111112</v>
      </c>
      <c r="C599" s="3">
        <v>45967</v>
      </c>
      <c r="D599">
        <v>8</v>
      </c>
      <c r="E599" s="9" t="str">
        <f>IF(Tableau2[[#This Row],[Project]]="","pas de projet",Tableau2[[#This Row],[Project]])</f>
        <v>pas de projet</v>
      </c>
      <c r="F599" s="9">
        <f>MONTH(Tableau2[[#This Row],[Date]])</f>
        <v>11</v>
      </c>
      <c r="G599" s="9">
        <f>YEAR(Tableau2[[#This Row],[Date]])</f>
        <v>2025</v>
      </c>
      <c r="H599" s="9">
        <f>_xlfn.ISOWEEKNUM(Tableau2[[#This Row],[Date]])</f>
        <v>45</v>
      </c>
      <c r="S599">
        <v>-283</v>
      </c>
    </row>
    <row r="600" spans="1:19" hidden="1" x14ac:dyDescent="0.25">
      <c r="B600">
        <f t="shared" si="26"/>
        <v>111112</v>
      </c>
      <c r="C600" s="3">
        <v>45967</v>
      </c>
      <c r="D600">
        <v>0</v>
      </c>
      <c r="E600" s="9" t="str">
        <f>IF(Tableau2[[#This Row],[Project]]="","pas de projet",Tableau2[[#This Row],[Project]])</f>
        <v>pas de projet</v>
      </c>
      <c r="F600" s="9">
        <f>MONTH(Tableau2[[#This Row],[Date]])</f>
        <v>11</v>
      </c>
      <c r="G600" s="9">
        <f>YEAR(Tableau2[[#This Row],[Date]])</f>
        <v>2025</v>
      </c>
      <c r="H600" s="9">
        <f>_xlfn.ISOWEEKNUM(Tableau2[[#This Row],[Date]])</f>
        <v>45</v>
      </c>
      <c r="S600">
        <v>-282</v>
      </c>
    </row>
    <row r="601" spans="1:19" hidden="1" x14ac:dyDescent="0.25">
      <c r="B601">
        <f t="shared" si="26"/>
        <v>111112</v>
      </c>
      <c r="C601" s="3">
        <v>45967</v>
      </c>
      <c r="D601">
        <v>8</v>
      </c>
      <c r="E601" s="9" t="str">
        <f>IF(Tableau2[[#This Row],[Project]]="","pas de projet",Tableau2[[#This Row],[Project]])</f>
        <v>pas de projet</v>
      </c>
      <c r="F601" s="9">
        <f>MONTH(Tableau2[[#This Row],[Date]])</f>
        <v>11</v>
      </c>
      <c r="G601" s="9">
        <f>YEAR(Tableau2[[#This Row],[Date]])</f>
        <v>2025</v>
      </c>
      <c r="H601" s="9">
        <f>_xlfn.ISOWEEKNUM(Tableau2[[#This Row],[Date]])</f>
        <v>45</v>
      </c>
      <c r="S601">
        <v>-281</v>
      </c>
    </row>
    <row r="602" spans="1:19" hidden="1" x14ac:dyDescent="0.25">
      <c r="B602">
        <f t="shared" si="26"/>
        <v>111112</v>
      </c>
      <c r="C602" s="3">
        <v>45967</v>
      </c>
      <c r="D602">
        <v>8</v>
      </c>
      <c r="E602" s="9" t="str">
        <f>IF(Tableau2[[#This Row],[Project]]="","pas de projet",Tableau2[[#This Row],[Project]])</f>
        <v>pas de projet</v>
      </c>
      <c r="F602" s="9">
        <f>MONTH(Tableau2[[#This Row],[Date]])</f>
        <v>11</v>
      </c>
      <c r="G602" s="9">
        <f>YEAR(Tableau2[[#This Row],[Date]])</f>
        <v>2025</v>
      </c>
      <c r="H602" s="9">
        <f>_xlfn.ISOWEEKNUM(Tableau2[[#This Row],[Date]])</f>
        <v>45</v>
      </c>
      <c r="S602">
        <v>-280</v>
      </c>
    </row>
    <row r="603" spans="1:19" hidden="1" x14ac:dyDescent="0.25">
      <c r="B603">
        <f t="shared" si="26"/>
        <v>111112</v>
      </c>
      <c r="C603" s="3">
        <v>45967</v>
      </c>
      <c r="D603">
        <v>8</v>
      </c>
      <c r="E603" s="9" t="str">
        <f>IF(Tableau2[[#This Row],[Project]]="","pas de projet",Tableau2[[#This Row],[Project]])</f>
        <v>pas de projet</v>
      </c>
      <c r="F603" s="9">
        <f>MONTH(Tableau2[[#This Row],[Date]])</f>
        <v>11</v>
      </c>
      <c r="G603" s="9">
        <f>YEAR(Tableau2[[#This Row],[Date]])</f>
        <v>2025</v>
      </c>
      <c r="H603" s="9">
        <f>_xlfn.ISOWEEKNUM(Tableau2[[#This Row],[Date]])</f>
        <v>45</v>
      </c>
      <c r="S603">
        <v>-279</v>
      </c>
    </row>
    <row r="604" spans="1:19" hidden="1" x14ac:dyDescent="0.25">
      <c r="B604">
        <f t="shared" si="26"/>
        <v>111112</v>
      </c>
      <c r="C604" s="3">
        <v>45967</v>
      </c>
      <c r="D604">
        <v>8</v>
      </c>
      <c r="E604" s="9" t="str">
        <f>IF(Tableau2[[#This Row],[Project]]="","pas de projet",Tableau2[[#This Row],[Project]])</f>
        <v>pas de projet</v>
      </c>
      <c r="F604" s="9">
        <f>MONTH(Tableau2[[#This Row],[Date]])</f>
        <v>11</v>
      </c>
      <c r="G604" s="9">
        <f>YEAR(Tableau2[[#This Row],[Date]])</f>
        <v>2025</v>
      </c>
      <c r="H604" s="9">
        <f>_xlfn.ISOWEEKNUM(Tableau2[[#This Row],[Date]])</f>
        <v>45</v>
      </c>
      <c r="S604">
        <v>-278</v>
      </c>
    </row>
    <row r="605" spans="1:19" hidden="1" x14ac:dyDescent="0.25">
      <c r="B605">
        <f t="shared" si="26"/>
        <v>111112</v>
      </c>
      <c r="C605" s="3">
        <v>45966</v>
      </c>
      <c r="D605">
        <v>8</v>
      </c>
      <c r="E605" s="9" t="str">
        <f>IF(Tableau2[[#This Row],[Project]]="","pas de projet",Tableau2[[#This Row],[Project]])</f>
        <v>pas de projet</v>
      </c>
      <c r="F605" s="9">
        <f>MONTH(Tableau2[[#This Row],[Date]])</f>
        <v>11</v>
      </c>
      <c r="G605" s="9">
        <f>YEAR(Tableau2[[#This Row],[Date]])</f>
        <v>2025</v>
      </c>
      <c r="H605" s="9">
        <f>_xlfn.ISOWEEKNUM(Tableau2[[#This Row],[Date]])</f>
        <v>45</v>
      </c>
      <c r="S605">
        <v>-277</v>
      </c>
    </row>
    <row r="606" spans="1:19" hidden="1" x14ac:dyDescent="0.25">
      <c r="B606">
        <f t="shared" si="26"/>
        <v>111112</v>
      </c>
      <c r="C606" s="3">
        <v>45966</v>
      </c>
      <c r="D606">
        <v>8</v>
      </c>
      <c r="E606" s="9" t="str">
        <f>IF(Tableau2[[#This Row],[Project]]="","pas de projet",Tableau2[[#This Row],[Project]])</f>
        <v>pas de projet</v>
      </c>
      <c r="F606" s="9">
        <f>MONTH(Tableau2[[#This Row],[Date]])</f>
        <v>11</v>
      </c>
      <c r="G606" s="9">
        <f>YEAR(Tableau2[[#This Row],[Date]])</f>
        <v>2025</v>
      </c>
      <c r="H606" s="9">
        <f>_xlfn.ISOWEEKNUM(Tableau2[[#This Row],[Date]])</f>
        <v>45</v>
      </c>
      <c r="S606">
        <v>-276</v>
      </c>
    </row>
    <row r="607" spans="1:19" hidden="1" x14ac:dyDescent="0.25">
      <c r="B607">
        <f t="shared" si="26"/>
        <v>111112</v>
      </c>
      <c r="C607" s="3">
        <v>45966</v>
      </c>
      <c r="D607">
        <v>8</v>
      </c>
      <c r="E607" s="9" t="str">
        <f>IF(Tableau2[[#This Row],[Project]]="","pas de projet",Tableau2[[#This Row],[Project]])</f>
        <v>pas de projet</v>
      </c>
      <c r="F607" s="9">
        <f>MONTH(Tableau2[[#This Row],[Date]])</f>
        <v>11</v>
      </c>
      <c r="G607" s="9">
        <f>YEAR(Tableau2[[#This Row],[Date]])</f>
        <v>2025</v>
      </c>
      <c r="H607" s="9">
        <f>_xlfn.ISOWEEKNUM(Tableau2[[#This Row],[Date]])</f>
        <v>45</v>
      </c>
      <c r="S607">
        <v>-275</v>
      </c>
    </row>
    <row r="608" spans="1:19" hidden="1" x14ac:dyDescent="0.25">
      <c r="B608">
        <f t="shared" si="26"/>
        <v>111112</v>
      </c>
      <c r="C608" s="3">
        <v>45966</v>
      </c>
      <c r="D608">
        <v>8</v>
      </c>
      <c r="E608" s="9" t="str">
        <f>IF(Tableau2[[#This Row],[Project]]="","pas de projet",Tableau2[[#This Row],[Project]])</f>
        <v>pas de projet</v>
      </c>
      <c r="F608" s="9">
        <f>MONTH(Tableau2[[#This Row],[Date]])</f>
        <v>11</v>
      </c>
      <c r="G608" s="9">
        <f>YEAR(Tableau2[[#This Row],[Date]])</f>
        <v>2025</v>
      </c>
      <c r="H608" s="9">
        <f>_xlfn.ISOWEEKNUM(Tableau2[[#This Row],[Date]])</f>
        <v>45</v>
      </c>
      <c r="S608">
        <v>-274</v>
      </c>
    </row>
    <row r="609" spans="2:19" hidden="1" x14ac:dyDescent="0.25">
      <c r="B609">
        <f t="shared" si="26"/>
        <v>111112</v>
      </c>
      <c r="C609" s="3">
        <v>45966</v>
      </c>
      <c r="D609">
        <v>0</v>
      </c>
      <c r="E609" s="9" t="str">
        <f>IF(Tableau2[[#This Row],[Project]]="","pas de projet",Tableau2[[#This Row],[Project]])</f>
        <v>pas de projet</v>
      </c>
      <c r="F609" s="9">
        <f>MONTH(Tableau2[[#This Row],[Date]])</f>
        <v>11</v>
      </c>
      <c r="G609" s="9">
        <f>YEAR(Tableau2[[#This Row],[Date]])</f>
        <v>2025</v>
      </c>
      <c r="H609" s="9">
        <f>_xlfn.ISOWEEKNUM(Tableau2[[#This Row],[Date]])</f>
        <v>45</v>
      </c>
      <c r="S609">
        <v>-273</v>
      </c>
    </row>
    <row r="610" spans="2:19" hidden="1" x14ac:dyDescent="0.25">
      <c r="B610">
        <f t="shared" si="26"/>
        <v>111112</v>
      </c>
      <c r="C610" s="3">
        <v>45966</v>
      </c>
      <c r="D610">
        <v>0</v>
      </c>
      <c r="E610" s="9" t="str">
        <f>IF(Tableau2[[#This Row],[Project]]="","pas de projet",Tableau2[[#This Row],[Project]])</f>
        <v>pas de projet</v>
      </c>
      <c r="F610" s="9">
        <f>MONTH(Tableau2[[#This Row],[Date]])</f>
        <v>11</v>
      </c>
      <c r="G610" s="9">
        <f>YEAR(Tableau2[[#This Row],[Date]])</f>
        <v>2025</v>
      </c>
      <c r="H610" s="9">
        <f>_xlfn.ISOWEEKNUM(Tableau2[[#This Row],[Date]])</f>
        <v>45</v>
      </c>
      <c r="S610">
        <v>-272</v>
      </c>
    </row>
    <row r="611" spans="2:19" hidden="1" x14ac:dyDescent="0.25">
      <c r="B611">
        <f t="shared" si="26"/>
        <v>111112</v>
      </c>
      <c r="C611" s="3">
        <v>45966</v>
      </c>
      <c r="D611">
        <v>8</v>
      </c>
      <c r="E611" s="9" t="str">
        <f>IF(Tableau2[[#This Row],[Project]]="","pas de projet",Tableau2[[#This Row],[Project]])</f>
        <v>pas de projet</v>
      </c>
      <c r="F611" s="9">
        <f>MONTH(Tableau2[[#This Row],[Date]])</f>
        <v>11</v>
      </c>
      <c r="G611" s="9">
        <f>YEAR(Tableau2[[#This Row],[Date]])</f>
        <v>2025</v>
      </c>
      <c r="H611" s="9">
        <f>_xlfn.ISOWEEKNUM(Tableau2[[#This Row],[Date]])</f>
        <v>45</v>
      </c>
      <c r="S611">
        <v>-271</v>
      </c>
    </row>
    <row r="612" spans="2:19" hidden="1" x14ac:dyDescent="0.25">
      <c r="B612">
        <f t="shared" si="26"/>
        <v>111112</v>
      </c>
      <c r="C612" s="3">
        <v>45966</v>
      </c>
      <c r="D612">
        <v>8</v>
      </c>
      <c r="E612" s="9" t="str">
        <f>IF(Tableau2[[#This Row],[Project]]="","pas de projet",Tableau2[[#This Row],[Project]])</f>
        <v>pas de projet</v>
      </c>
      <c r="F612" s="9">
        <f>MONTH(Tableau2[[#This Row],[Date]])</f>
        <v>11</v>
      </c>
      <c r="G612" s="9">
        <f>YEAR(Tableau2[[#This Row],[Date]])</f>
        <v>2025</v>
      </c>
      <c r="H612" s="9">
        <f>_xlfn.ISOWEEKNUM(Tableau2[[#This Row],[Date]])</f>
        <v>45</v>
      </c>
      <c r="S612">
        <v>-270</v>
      </c>
    </row>
    <row r="613" spans="2:19" hidden="1" x14ac:dyDescent="0.25">
      <c r="B613">
        <f t="shared" si="26"/>
        <v>111112</v>
      </c>
      <c r="C613" s="3">
        <v>45966</v>
      </c>
      <c r="D613">
        <v>8</v>
      </c>
      <c r="E613" s="9" t="str">
        <f>IF(Tableau2[[#This Row],[Project]]="","pas de projet",Tableau2[[#This Row],[Project]])</f>
        <v>pas de projet</v>
      </c>
      <c r="F613" s="9">
        <f>MONTH(Tableau2[[#This Row],[Date]])</f>
        <v>11</v>
      </c>
      <c r="G613" s="9">
        <f>YEAR(Tableau2[[#This Row],[Date]])</f>
        <v>2025</v>
      </c>
      <c r="H613" s="9">
        <f>_xlfn.ISOWEEKNUM(Tableau2[[#This Row],[Date]])</f>
        <v>45</v>
      </c>
      <c r="S613">
        <v>-269</v>
      </c>
    </row>
    <row r="614" spans="2:19" hidden="1" x14ac:dyDescent="0.25">
      <c r="B614">
        <f t="shared" si="26"/>
        <v>111112</v>
      </c>
      <c r="C614" s="3">
        <v>45965</v>
      </c>
      <c r="D614">
        <v>8</v>
      </c>
      <c r="E614" s="9" t="str">
        <f>IF(Tableau2[[#This Row],[Project]]="","pas de projet",Tableau2[[#This Row],[Project]])</f>
        <v>pas de projet</v>
      </c>
      <c r="F614" s="9">
        <f>MONTH(Tableau2[[#This Row],[Date]])</f>
        <v>11</v>
      </c>
      <c r="G614" s="9">
        <f>YEAR(Tableau2[[#This Row],[Date]])</f>
        <v>2025</v>
      </c>
      <c r="H614" s="9">
        <f>_xlfn.ISOWEEKNUM(Tableau2[[#This Row],[Date]])</f>
        <v>45</v>
      </c>
      <c r="S614">
        <v>-268</v>
      </c>
    </row>
    <row r="615" spans="2:19" hidden="1" x14ac:dyDescent="0.25">
      <c r="B615">
        <f t="shared" si="26"/>
        <v>111112</v>
      </c>
      <c r="C615" s="3">
        <v>45965</v>
      </c>
      <c r="D615">
        <v>8</v>
      </c>
      <c r="E615" s="9" t="str">
        <f>IF(Tableau2[[#This Row],[Project]]="","pas de projet",Tableau2[[#This Row],[Project]])</f>
        <v>pas de projet</v>
      </c>
      <c r="F615" s="9">
        <f>MONTH(Tableau2[[#This Row],[Date]])</f>
        <v>11</v>
      </c>
      <c r="G615" s="9">
        <f>YEAR(Tableau2[[#This Row],[Date]])</f>
        <v>2025</v>
      </c>
      <c r="H615" s="9">
        <f>_xlfn.ISOWEEKNUM(Tableau2[[#This Row],[Date]])</f>
        <v>45</v>
      </c>
      <c r="S615">
        <v>-267</v>
      </c>
    </row>
    <row r="616" spans="2:19" hidden="1" x14ac:dyDescent="0.25">
      <c r="B616">
        <f t="shared" si="26"/>
        <v>111112</v>
      </c>
      <c r="C616" s="3">
        <v>45965</v>
      </c>
      <c r="D616">
        <v>8</v>
      </c>
      <c r="E616" s="9" t="str">
        <f>IF(Tableau2[[#This Row],[Project]]="","pas de projet",Tableau2[[#This Row],[Project]])</f>
        <v>pas de projet</v>
      </c>
      <c r="F616" s="9">
        <f>MONTH(Tableau2[[#This Row],[Date]])</f>
        <v>11</v>
      </c>
      <c r="G616" s="9">
        <f>YEAR(Tableau2[[#This Row],[Date]])</f>
        <v>2025</v>
      </c>
      <c r="H616" s="9">
        <f>_xlfn.ISOWEEKNUM(Tableau2[[#This Row],[Date]])</f>
        <v>45</v>
      </c>
      <c r="S616">
        <v>-266</v>
      </c>
    </row>
    <row r="617" spans="2:19" hidden="1" x14ac:dyDescent="0.25">
      <c r="B617">
        <f t="shared" si="26"/>
        <v>111112</v>
      </c>
      <c r="C617" s="3">
        <v>45965</v>
      </c>
      <c r="D617">
        <v>8</v>
      </c>
      <c r="E617" s="9" t="str">
        <f>IF(Tableau2[[#This Row],[Project]]="","pas de projet",Tableau2[[#This Row],[Project]])</f>
        <v>pas de projet</v>
      </c>
      <c r="F617" s="9">
        <f>MONTH(Tableau2[[#This Row],[Date]])</f>
        <v>11</v>
      </c>
      <c r="G617" s="9">
        <f>YEAR(Tableau2[[#This Row],[Date]])</f>
        <v>2025</v>
      </c>
      <c r="H617" s="9">
        <f>_xlfn.ISOWEEKNUM(Tableau2[[#This Row],[Date]])</f>
        <v>45</v>
      </c>
      <c r="S617">
        <v>-265</v>
      </c>
    </row>
    <row r="618" spans="2:19" hidden="1" x14ac:dyDescent="0.25">
      <c r="B618">
        <f t="shared" si="26"/>
        <v>111112</v>
      </c>
      <c r="C618" s="3">
        <v>45965</v>
      </c>
      <c r="D618">
        <v>0</v>
      </c>
      <c r="E618" s="9" t="str">
        <f>IF(Tableau2[[#This Row],[Project]]="","pas de projet",Tableau2[[#This Row],[Project]])</f>
        <v>pas de projet</v>
      </c>
      <c r="F618" s="9">
        <f>MONTH(Tableau2[[#This Row],[Date]])</f>
        <v>11</v>
      </c>
      <c r="G618" s="9">
        <f>YEAR(Tableau2[[#This Row],[Date]])</f>
        <v>2025</v>
      </c>
      <c r="H618" s="9">
        <f>_xlfn.ISOWEEKNUM(Tableau2[[#This Row],[Date]])</f>
        <v>45</v>
      </c>
      <c r="S618">
        <v>-264</v>
      </c>
    </row>
    <row r="619" spans="2:19" hidden="1" x14ac:dyDescent="0.25">
      <c r="B619">
        <f t="shared" si="26"/>
        <v>111112</v>
      </c>
      <c r="C619" s="3">
        <v>45965</v>
      </c>
      <c r="D619">
        <v>0</v>
      </c>
      <c r="E619" s="9" t="str">
        <f>IF(Tableau2[[#This Row],[Project]]="","pas de projet",Tableau2[[#This Row],[Project]])</f>
        <v>pas de projet</v>
      </c>
      <c r="F619" s="9">
        <f>MONTH(Tableau2[[#This Row],[Date]])</f>
        <v>11</v>
      </c>
      <c r="G619" s="9">
        <f>YEAR(Tableau2[[#This Row],[Date]])</f>
        <v>2025</v>
      </c>
      <c r="H619" s="9">
        <f>_xlfn.ISOWEEKNUM(Tableau2[[#This Row],[Date]])</f>
        <v>45</v>
      </c>
      <c r="S619">
        <v>-263</v>
      </c>
    </row>
    <row r="620" spans="2:19" hidden="1" x14ac:dyDescent="0.25">
      <c r="B620">
        <f t="shared" si="26"/>
        <v>111112</v>
      </c>
      <c r="C620" s="3">
        <v>45965</v>
      </c>
      <c r="D620">
        <v>8</v>
      </c>
      <c r="E620" s="9" t="str">
        <f>IF(Tableau2[[#This Row],[Project]]="","pas de projet",Tableau2[[#This Row],[Project]])</f>
        <v>pas de projet</v>
      </c>
      <c r="F620" s="9">
        <f>MONTH(Tableau2[[#This Row],[Date]])</f>
        <v>11</v>
      </c>
      <c r="G620" s="9">
        <f>YEAR(Tableau2[[#This Row],[Date]])</f>
        <v>2025</v>
      </c>
      <c r="H620" s="9">
        <f>_xlfn.ISOWEEKNUM(Tableau2[[#This Row],[Date]])</f>
        <v>45</v>
      </c>
      <c r="S620">
        <v>-262</v>
      </c>
    </row>
    <row r="621" spans="2:19" hidden="1" x14ac:dyDescent="0.25">
      <c r="B621">
        <f t="shared" si="26"/>
        <v>111112</v>
      </c>
      <c r="C621" s="3">
        <v>45965</v>
      </c>
      <c r="D621">
        <v>8</v>
      </c>
      <c r="E621" s="9" t="str">
        <f>IF(Tableau2[[#This Row],[Project]]="","pas de projet",Tableau2[[#This Row],[Project]])</f>
        <v>pas de projet</v>
      </c>
      <c r="F621" s="9">
        <f>MONTH(Tableau2[[#This Row],[Date]])</f>
        <v>11</v>
      </c>
      <c r="G621" s="9">
        <f>YEAR(Tableau2[[#This Row],[Date]])</f>
        <v>2025</v>
      </c>
      <c r="H621" s="9">
        <f>_xlfn.ISOWEEKNUM(Tableau2[[#This Row],[Date]])</f>
        <v>45</v>
      </c>
      <c r="S621">
        <v>-261</v>
      </c>
    </row>
    <row r="622" spans="2:19" hidden="1" x14ac:dyDescent="0.25">
      <c r="B622">
        <f t="shared" si="26"/>
        <v>111112</v>
      </c>
      <c r="C622" s="3">
        <v>45965</v>
      </c>
      <c r="D622">
        <v>8</v>
      </c>
      <c r="E622" s="9" t="str">
        <f>IF(Tableau2[[#This Row],[Project]]="","pas de projet",Tableau2[[#This Row],[Project]])</f>
        <v>pas de projet</v>
      </c>
      <c r="F622" s="9">
        <f>MONTH(Tableau2[[#This Row],[Date]])</f>
        <v>11</v>
      </c>
      <c r="G622" s="9">
        <f>YEAR(Tableau2[[#This Row],[Date]])</f>
        <v>2025</v>
      </c>
      <c r="H622" s="9">
        <f>_xlfn.ISOWEEKNUM(Tableau2[[#This Row],[Date]])</f>
        <v>45</v>
      </c>
      <c r="S622">
        <v>-260</v>
      </c>
    </row>
    <row r="623" spans="2:19" hidden="1" x14ac:dyDescent="0.25">
      <c r="B623">
        <f t="shared" si="26"/>
        <v>111112</v>
      </c>
      <c r="C623" s="3">
        <v>45964</v>
      </c>
      <c r="D623">
        <v>8</v>
      </c>
      <c r="E623" s="9" t="str">
        <f>IF(Tableau2[[#This Row],[Project]]="","pas de projet",Tableau2[[#This Row],[Project]])</f>
        <v>pas de projet</v>
      </c>
      <c r="F623" s="9">
        <f>MONTH(Tableau2[[#This Row],[Date]])</f>
        <v>11</v>
      </c>
      <c r="G623" s="9">
        <f>YEAR(Tableau2[[#This Row],[Date]])</f>
        <v>2025</v>
      </c>
      <c r="H623" s="9">
        <f>_xlfn.ISOWEEKNUM(Tableau2[[#This Row],[Date]])</f>
        <v>45</v>
      </c>
      <c r="S623">
        <v>-259</v>
      </c>
    </row>
    <row r="624" spans="2:19" hidden="1" x14ac:dyDescent="0.25">
      <c r="B624">
        <f t="shared" si="26"/>
        <v>111112</v>
      </c>
      <c r="C624" s="3">
        <v>45964</v>
      </c>
      <c r="D624">
        <v>0</v>
      </c>
      <c r="E624" s="9" t="str">
        <f>IF(Tableau2[[#This Row],[Project]]="","pas de projet",Tableau2[[#This Row],[Project]])</f>
        <v>pas de projet</v>
      </c>
      <c r="F624" s="9">
        <f>MONTH(Tableau2[[#This Row],[Date]])</f>
        <v>11</v>
      </c>
      <c r="G624" s="9">
        <f>YEAR(Tableau2[[#This Row],[Date]])</f>
        <v>2025</v>
      </c>
      <c r="H624" s="9">
        <f>_xlfn.ISOWEEKNUM(Tableau2[[#This Row],[Date]])</f>
        <v>45</v>
      </c>
      <c r="S624">
        <v>-258</v>
      </c>
    </row>
    <row r="625" spans="1:19" hidden="1" x14ac:dyDescent="0.25">
      <c r="B625">
        <f t="shared" si="26"/>
        <v>111112</v>
      </c>
      <c r="C625" s="3">
        <v>45964</v>
      </c>
      <c r="D625">
        <v>8</v>
      </c>
      <c r="E625" s="9" t="str">
        <f>IF(Tableau2[[#This Row],[Project]]="","pas de projet",Tableau2[[#This Row],[Project]])</f>
        <v>pas de projet</v>
      </c>
      <c r="F625" s="9">
        <f>MONTH(Tableau2[[#This Row],[Date]])</f>
        <v>11</v>
      </c>
      <c r="G625" s="9">
        <f>YEAR(Tableau2[[#This Row],[Date]])</f>
        <v>2025</v>
      </c>
      <c r="H625" s="9">
        <f>_xlfn.ISOWEEKNUM(Tableau2[[#This Row],[Date]])</f>
        <v>45</v>
      </c>
      <c r="S625">
        <v>-257</v>
      </c>
    </row>
    <row r="626" spans="1:19" hidden="1" x14ac:dyDescent="0.25">
      <c r="B626">
        <f t="shared" si="26"/>
        <v>111112</v>
      </c>
      <c r="C626" s="3">
        <v>45964</v>
      </c>
      <c r="D626">
        <v>8</v>
      </c>
      <c r="E626" s="9" t="str">
        <f>IF(Tableau2[[#This Row],[Project]]="","pas de projet",Tableau2[[#This Row],[Project]])</f>
        <v>pas de projet</v>
      </c>
      <c r="F626" s="9">
        <f>MONTH(Tableau2[[#This Row],[Date]])</f>
        <v>11</v>
      </c>
      <c r="G626" s="9">
        <f>YEAR(Tableau2[[#This Row],[Date]])</f>
        <v>2025</v>
      </c>
      <c r="H626" s="9">
        <f>_xlfn.ISOWEEKNUM(Tableau2[[#This Row],[Date]])</f>
        <v>45</v>
      </c>
      <c r="S626">
        <v>-256</v>
      </c>
    </row>
    <row r="627" spans="1:19" hidden="1" x14ac:dyDescent="0.25">
      <c r="B627">
        <f t="shared" si="26"/>
        <v>111112</v>
      </c>
      <c r="C627" s="3">
        <v>45964</v>
      </c>
      <c r="D627">
        <v>0</v>
      </c>
      <c r="E627" s="9" t="str">
        <f>IF(Tableau2[[#This Row],[Project]]="","pas de projet",Tableau2[[#This Row],[Project]])</f>
        <v>pas de projet</v>
      </c>
      <c r="F627" s="9">
        <f>MONTH(Tableau2[[#This Row],[Date]])</f>
        <v>11</v>
      </c>
      <c r="G627" s="9">
        <f>YEAR(Tableau2[[#This Row],[Date]])</f>
        <v>2025</v>
      </c>
      <c r="H627" s="9">
        <f>_xlfn.ISOWEEKNUM(Tableau2[[#This Row],[Date]])</f>
        <v>45</v>
      </c>
      <c r="S627">
        <v>-255</v>
      </c>
    </row>
    <row r="628" spans="1:19" hidden="1" x14ac:dyDescent="0.25">
      <c r="B628">
        <f t="shared" si="26"/>
        <v>111112</v>
      </c>
      <c r="C628" s="3">
        <v>45964</v>
      </c>
      <c r="D628">
        <v>0</v>
      </c>
      <c r="E628" s="9" t="str">
        <f>IF(Tableau2[[#This Row],[Project]]="","pas de projet",Tableau2[[#This Row],[Project]])</f>
        <v>pas de projet</v>
      </c>
      <c r="F628" s="9">
        <f>MONTH(Tableau2[[#This Row],[Date]])</f>
        <v>11</v>
      </c>
      <c r="G628" s="9">
        <f>YEAR(Tableau2[[#This Row],[Date]])</f>
        <v>2025</v>
      </c>
      <c r="H628" s="9">
        <f>_xlfn.ISOWEEKNUM(Tableau2[[#This Row],[Date]])</f>
        <v>45</v>
      </c>
      <c r="S628">
        <v>-254</v>
      </c>
    </row>
    <row r="629" spans="1:19" hidden="1" x14ac:dyDescent="0.25">
      <c r="B629">
        <f t="shared" si="26"/>
        <v>111112</v>
      </c>
      <c r="C629" s="3">
        <v>45964</v>
      </c>
      <c r="D629">
        <v>8</v>
      </c>
      <c r="E629" s="9" t="str">
        <f>IF(Tableau2[[#This Row],[Project]]="","pas de projet",Tableau2[[#This Row],[Project]])</f>
        <v>pas de projet</v>
      </c>
      <c r="F629" s="9">
        <f>MONTH(Tableau2[[#This Row],[Date]])</f>
        <v>11</v>
      </c>
      <c r="G629" s="9">
        <f>YEAR(Tableau2[[#This Row],[Date]])</f>
        <v>2025</v>
      </c>
      <c r="H629" s="9">
        <f>_xlfn.ISOWEEKNUM(Tableau2[[#This Row],[Date]])</f>
        <v>45</v>
      </c>
      <c r="S629">
        <v>-253</v>
      </c>
    </row>
    <row r="630" spans="1:19" hidden="1" x14ac:dyDescent="0.25">
      <c r="B630">
        <f t="shared" si="26"/>
        <v>111112</v>
      </c>
      <c r="C630" s="3">
        <v>45964</v>
      </c>
      <c r="D630">
        <v>8</v>
      </c>
      <c r="E630" s="9" t="str">
        <f>IF(Tableau2[[#This Row],[Project]]="","pas de projet",Tableau2[[#This Row],[Project]])</f>
        <v>pas de projet</v>
      </c>
      <c r="F630" s="9">
        <f>MONTH(Tableau2[[#This Row],[Date]])</f>
        <v>11</v>
      </c>
      <c r="G630" s="9">
        <f>YEAR(Tableau2[[#This Row],[Date]])</f>
        <v>2025</v>
      </c>
      <c r="H630" s="9">
        <f>_xlfn.ISOWEEKNUM(Tableau2[[#This Row],[Date]])</f>
        <v>45</v>
      </c>
      <c r="S630">
        <v>-252</v>
      </c>
    </row>
    <row r="631" spans="1:19" hidden="1" x14ac:dyDescent="0.25">
      <c r="B631">
        <f t="shared" si="26"/>
        <v>111112</v>
      </c>
      <c r="C631" s="3">
        <v>45964</v>
      </c>
      <c r="D631">
        <v>8</v>
      </c>
      <c r="E631" s="9" t="str">
        <f>IF(Tableau2[[#This Row],[Project]]="","pas de projet",Tableau2[[#This Row],[Project]])</f>
        <v>pas de projet</v>
      </c>
      <c r="F631" s="9">
        <f>MONTH(Tableau2[[#This Row],[Date]])</f>
        <v>11</v>
      </c>
      <c r="G631" s="9">
        <f>YEAR(Tableau2[[#This Row],[Date]])</f>
        <v>2025</v>
      </c>
      <c r="H631" s="9">
        <f>_xlfn.ISOWEEKNUM(Tableau2[[#This Row],[Date]])</f>
        <v>45</v>
      </c>
      <c r="S631">
        <v>-251</v>
      </c>
    </row>
    <row r="632" spans="1:19" hidden="1" x14ac:dyDescent="0.25">
      <c r="A632" t="s">
        <v>12</v>
      </c>
      <c r="B632">
        <v>5</v>
      </c>
      <c r="C632" s="3">
        <v>45966</v>
      </c>
      <c r="D632">
        <v>0.86</v>
      </c>
      <c r="E632" s="9" t="str">
        <f>IF(Tableau2[[#This Row],[Project]]="","pas de projet",Tableau2[[#This Row],[Project]])</f>
        <v>0DC377</v>
      </c>
      <c r="F632" s="9">
        <f>MONTH(Tableau2[[#This Row],[Date]])</f>
        <v>11</v>
      </c>
      <c r="G632" s="9">
        <f>YEAR(Tableau2[[#This Row],[Date]])</f>
        <v>2025</v>
      </c>
      <c r="H632" s="9">
        <f>_xlfn.ISOWEEKNUM(Tableau2[[#This Row],[Date]])</f>
        <v>45</v>
      </c>
      <c r="S632">
        <v>-250</v>
      </c>
    </row>
    <row r="633" spans="1:19" hidden="1" x14ac:dyDescent="0.25">
      <c r="A633" t="s">
        <v>12</v>
      </c>
      <c r="B633">
        <v>5</v>
      </c>
      <c r="C633" s="3">
        <v>45966</v>
      </c>
      <c r="D633">
        <v>0.89</v>
      </c>
      <c r="E633" s="9" t="str">
        <f>IF(Tableau2[[#This Row],[Project]]="","pas de projet",Tableau2[[#This Row],[Project]])</f>
        <v>0DC377</v>
      </c>
      <c r="F633" s="9">
        <f>MONTH(Tableau2[[#This Row],[Date]])</f>
        <v>11</v>
      </c>
      <c r="G633" s="9">
        <f>YEAR(Tableau2[[#This Row],[Date]])</f>
        <v>2025</v>
      </c>
      <c r="H633" s="9">
        <f>_xlfn.ISOWEEKNUM(Tableau2[[#This Row],[Date]])</f>
        <v>45</v>
      </c>
      <c r="S633">
        <v>-249</v>
      </c>
    </row>
    <row r="634" spans="1:19" hidden="1" x14ac:dyDescent="0.25">
      <c r="A634" t="s">
        <v>12</v>
      </c>
      <c r="B634">
        <v>5</v>
      </c>
      <c r="C634" s="3">
        <v>45966</v>
      </c>
      <c r="D634">
        <v>0.89</v>
      </c>
      <c r="E634" s="9" t="str">
        <f>IF(Tableau2[[#This Row],[Project]]="","pas de projet",Tableau2[[#This Row],[Project]])</f>
        <v>0DC377</v>
      </c>
      <c r="F634" s="9">
        <f>MONTH(Tableau2[[#This Row],[Date]])</f>
        <v>11</v>
      </c>
      <c r="G634" s="9">
        <f>YEAR(Tableau2[[#This Row],[Date]])</f>
        <v>2025</v>
      </c>
      <c r="H634" s="9">
        <f>_xlfn.ISOWEEKNUM(Tableau2[[#This Row],[Date]])</f>
        <v>45</v>
      </c>
      <c r="S634">
        <v>-248</v>
      </c>
    </row>
    <row r="635" spans="1:19" hidden="1" x14ac:dyDescent="0.25">
      <c r="A635" t="s">
        <v>12</v>
      </c>
      <c r="B635">
        <v>5</v>
      </c>
      <c r="C635" s="3">
        <v>45966</v>
      </c>
      <c r="D635">
        <v>0.89</v>
      </c>
      <c r="E635" s="9" t="str">
        <f>IF(Tableau2[[#This Row],[Project]]="","pas de projet",Tableau2[[#This Row],[Project]])</f>
        <v>0DC377</v>
      </c>
      <c r="F635" s="9">
        <f>MONTH(Tableau2[[#This Row],[Date]])</f>
        <v>11</v>
      </c>
      <c r="G635" s="9">
        <f>YEAR(Tableau2[[#This Row],[Date]])</f>
        <v>2025</v>
      </c>
      <c r="H635" s="9">
        <f>_xlfn.ISOWEEKNUM(Tableau2[[#This Row],[Date]])</f>
        <v>45</v>
      </c>
      <c r="S635">
        <v>-247</v>
      </c>
    </row>
    <row r="636" spans="1:19" hidden="1" x14ac:dyDescent="0.25">
      <c r="A636" t="s">
        <v>12</v>
      </c>
      <c r="B636">
        <v>5</v>
      </c>
      <c r="C636" s="3">
        <v>45966</v>
      </c>
      <c r="D636">
        <v>0.89</v>
      </c>
      <c r="E636" s="9" t="str">
        <f>IF(Tableau2[[#This Row],[Project]]="","pas de projet",Tableau2[[#This Row],[Project]])</f>
        <v>0DC377</v>
      </c>
      <c r="F636" s="9">
        <f>MONTH(Tableau2[[#This Row],[Date]])</f>
        <v>11</v>
      </c>
      <c r="G636" s="9">
        <f>YEAR(Tableau2[[#This Row],[Date]])</f>
        <v>2025</v>
      </c>
      <c r="H636" s="9">
        <f>_xlfn.ISOWEEKNUM(Tableau2[[#This Row],[Date]])</f>
        <v>45</v>
      </c>
      <c r="S636">
        <v>-246</v>
      </c>
    </row>
    <row r="637" spans="1:19" hidden="1" x14ac:dyDescent="0.25">
      <c r="A637" t="s">
        <v>12</v>
      </c>
      <c r="B637">
        <v>5</v>
      </c>
      <c r="C637" s="3">
        <v>45966</v>
      </c>
      <c r="D637">
        <v>0.89</v>
      </c>
      <c r="E637" s="9" t="str">
        <f>IF(Tableau2[[#This Row],[Project]]="","pas de projet",Tableau2[[#This Row],[Project]])</f>
        <v>0DC377</v>
      </c>
      <c r="F637" s="9">
        <f>MONTH(Tableau2[[#This Row],[Date]])</f>
        <v>11</v>
      </c>
      <c r="G637" s="9">
        <f>YEAR(Tableau2[[#This Row],[Date]])</f>
        <v>2025</v>
      </c>
      <c r="H637" s="9">
        <f>_xlfn.ISOWEEKNUM(Tableau2[[#This Row],[Date]])</f>
        <v>45</v>
      </c>
      <c r="S637">
        <v>-245</v>
      </c>
    </row>
    <row r="638" spans="1:19" hidden="1" x14ac:dyDescent="0.25">
      <c r="A638" t="s">
        <v>12</v>
      </c>
      <c r="B638">
        <v>5</v>
      </c>
      <c r="C638" s="3">
        <v>45966</v>
      </c>
      <c r="D638">
        <v>0.89</v>
      </c>
      <c r="E638" s="9" t="str">
        <f>IF(Tableau2[[#This Row],[Project]]="","pas de projet",Tableau2[[#This Row],[Project]])</f>
        <v>0DC377</v>
      </c>
      <c r="F638" s="9">
        <f>MONTH(Tableau2[[#This Row],[Date]])</f>
        <v>11</v>
      </c>
      <c r="G638" s="9">
        <f>YEAR(Tableau2[[#This Row],[Date]])</f>
        <v>2025</v>
      </c>
      <c r="H638" s="9">
        <f>_xlfn.ISOWEEKNUM(Tableau2[[#This Row],[Date]])</f>
        <v>45</v>
      </c>
      <c r="S638">
        <v>-244</v>
      </c>
    </row>
    <row r="639" spans="1:19" hidden="1" x14ac:dyDescent="0.25">
      <c r="A639" t="s">
        <v>12</v>
      </c>
      <c r="B639">
        <v>5</v>
      </c>
      <c r="C639" s="3">
        <v>45966</v>
      </c>
      <c r="D639">
        <v>0.89</v>
      </c>
      <c r="E639" s="9" t="str">
        <f>IF(Tableau2[[#This Row],[Project]]="","pas de projet",Tableau2[[#This Row],[Project]])</f>
        <v>0DC377</v>
      </c>
      <c r="F639" s="9">
        <f>MONTH(Tableau2[[#This Row],[Date]])</f>
        <v>11</v>
      </c>
      <c r="G639" s="9">
        <f>YEAR(Tableau2[[#This Row],[Date]])</f>
        <v>2025</v>
      </c>
      <c r="H639" s="9">
        <f>_xlfn.ISOWEEKNUM(Tableau2[[#This Row],[Date]])</f>
        <v>45</v>
      </c>
      <c r="S639">
        <v>-243</v>
      </c>
    </row>
    <row r="640" spans="1:19" hidden="1" x14ac:dyDescent="0.25">
      <c r="A640" t="s">
        <v>12</v>
      </c>
      <c r="B640">
        <v>5</v>
      </c>
      <c r="C640" s="3">
        <v>45966</v>
      </c>
      <c r="D640">
        <v>0.89</v>
      </c>
      <c r="E640" s="9" t="str">
        <f>IF(Tableau2[[#This Row],[Project]]="","pas de projet",Tableau2[[#This Row],[Project]])</f>
        <v>0DC377</v>
      </c>
      <c r="F640" s="9">
        <f>MONTH(Tableau2[[#This Row],[Date]])</f>
        <v>11</v>
      </c>
      <c r="G640" s="9">
        <f>YEAR(Tableau2[[#This Row],[Date]])</f>
        <v>2025</v>
      </c>
      <c r="H640" s="9">
        <f>_xlfn.ISOWEEKNUM(Tableau2[[#This Row],[Date]])</f>
        <v>45</v>
      </c>
      <c r="S640">
        <v>-242</v>
      </c>
    </row>
    <row r="641" spans="1:19" hidden="1" x14ac:dyDescent="0.25">
      <c r="A641" t="s">
        <v>12</v>
      </c>
      <c r="B641">
        <v>5</v>
      </c>
      <c r="C641" s="3">
        <v>45966</v>
      </c>
      <c r="D641">
        <v>0.89</v>
      </c>
      <c r="E641" s="9" t="str">
        <f>IF(Tableau2[[#This Row],[Project]]="","pas de projet",Tableau2[[#This Row],[Project]])</f>
        <v>0DC377</v>
      </c>
      <c r="F641" s="9">
        <f>MONTH(Tableau2[[#This Row],[Date]])</f>
        <v>11</v>
      </c>
      <c r="G641" s="9">
        <f>YEAR(Tableau2[[#This Row],[Date]])</f>
        <v>2025</v>
      </c>
      <c r="H641" s="9">
        <f>_xlfn.ISOWEEKNUM(Tableau2[[#This Row],[Date]])</f>
        <v>45</v>
      </c>
      <c r="S641">
        <v>-241</v>
      </c>
    </row>
    <row r="642" spans="1:19" hidden="1" x14ac:dyDescent="0.25">
      <c r="A642" t="s">
        <v>12</v>
      </c>
      <c r="B642">
        <v>5</v>
      </c>
      <c r="C642" s="3">
        <v>45966</v>
      </c>
      <c r="D642">
        <v>0.89</v>
      </c>
      <c r="E642" s="9" t="str">
        <f>IF(Tableau2[[#This Row],[Project]]="","pas de projet",Tableau2[[#This Row],[Project]])</f>
        <v>0DC377</v>
      </c>
      <c r="F642" s="9">
        <f>MONTH(Tableau2[[#This Row],[Date]])</f>
        <v>11</v>
      </c>
      <c r="G642" s="9">
        <f>YEAR(Tableau2[[#This Row],[Date]])</f>
        <v>2025</v>
      </c>
      <c r="H642" s="9">
        <f>_xlfn.ISOWEEKNUM(Tableau2[[#This Row],[Date]])</f>
        <v>45</v>
      </c>
      <c r="S642">
        <v>-240</v>
      </c>
    </row>
    <row r="643" spans="1:19" hidden="1" x14ac:dyDescent="0.25">
      <c r="A643" t="s">
        <v>12</v>
      </c>
      <c r="B643">
        <v>5</v>
      </c>
      <c r="C643" s="3">
        <v>45966</v>
      </c>
      <c r="D643">
        <v>0.89</v>
      </c>
      <c r="E643" s="9" t="str">
        <f>IF(Tableau2[[#This Row],[Project]]="","pas de projet",Tableau2[[#This Row],[Project]])</f>
        <v>0DC377</v>
      </c>
      <c r="F643" s="9">
        <f>MONTH(Tableau2[[#This Row],[Date]])</f>
        <v>11</v>
      </c>
      <c r="G643" s="9">
        <f>YEAR(Tableau2[[#This Row],[Date]])</f>
        <v>2025</v>
      </c>
      <c r="H643" s="9">
        <f>_xlfn.ISOWEEKNUM(Tableau2[[#This Row],[Date]])</f>
        <v>45</v>
      </c>
      <c r="S643">
        <v>-239</v>
      </c>
    </row>
    <row r="644" spans="1:19" hidden="1" x14ac:dyDescent="0.25">
      <c r="A644" t="s">
        <v>12</v>
      </c>
      <c r="B644">
        <v>5</v>
      </c>
      <c r="C644" s="3">
        <v>45966</v>
      </c>
      <c r="D644">
        <v>0.89</v>
      </c>
      <c r="E644" s="9" t="str">
        <f>IF(Tableau2[[#This Row],[Project]]="","pas de projet",Tableau2[[#This Row],[Project]])</f>
        <v>0DC377</v>
      </c>
      <c r="F644" s="9">
        <f>MONTH(Tableau2[[#This Row],[Date]])</f>
        <v>11</v>
      </c>
      <c r="G644" s="9">
        <f>YEAR(Tableau2[[#This Row],[Date]])</f>
        <v>2025</v>
      </c>
      <c r="H644" s="9">
        <f>_xlfn.ISOWEEKNUM(Tableau2[[#This Row],[Date]])</f>
        <v>45</v>
      </c>
      <c r="S644">
        <v>-238</v>
      </c>
    </row>
    <row r="645" spans="1:19" hidden="1" x14ac:dyDescent="0.25">
      <c r="A645" t="s">
        <v>12</v>
      </c>
      <c r="B645">
        <v>5</v>
      </c>
      <c r="C645" s="3">
        <v>45966</v>
      </c>
      <c r="D645">
        <v>0.89</v>
      </c>
      <c r="E645" s="9" t="str">
        <f>IF(Tableau2[[#This Row],[Project]]="","pas de projet",Tableau2[[#This Row],[Project]])</f>
        <v>0DC377</v>
      </c>
      <c r="F645" s="9">
        <f>MONTH(Tableau2[[#This Row],[Date]])</f>
        <v>11</v>
      </c>
      <c r="G645" s="9">
        <f>YEAR(Tableau2[[#This Row],[Date]])</f>
        <v>2025</v>
      </c>
      <c r="H645" s="9">
        <f>_xlfn.ISOWEEKNUM(Tableau2[[#This Row],[Date]])</f>
        <v>45</v>
      </c>
      <c r="S645">
        <v>-237</v>
      </c>
    </row>
    <row r="646" spans="1:19" hidden="1" x14ac:dyDescent="0.25">
      <c r="A646" t="s">
        <v>12</v>
      </c>
      <c r="B646">
        <v>5</v>
      </c>
      <c r="C646" s="3">
        <v>45966</v>
      </c>
      <c r="D646">
        <v>0.89</v>
      </c>
      <c r="E646" s="9" t="str">
        <f>IF(Tableau2[[#This Row],[Project]]="","pas de projet",Tableau2[[#This Row],[Project]])</f>
        <v>0DC377</v>
      </c>
      <c r="F646" s="9">
        <f>MONTH(Tableau2[[#This Row],[Date]])</f>
        <v>11</v>
      </c>
      <c r="G646" s="9">
        <f>YEAR(Tableau2[[#This Row],[Date]])</f>
        <v>2025</v>
      </c>
      <c r="H646" s="9">
        <f>_xlfn.ISOWEEKNUM(Tableau2[[#This Row],[Date]])</f>
        <v>45</v>
      </c>
      <c r="S646">
        <v>-236</v>
      </c>
    </row>
    <row r="647" spans="1:19" hidden="1" x14ac:dyDescent="0.25">
      <c r="A647" t="s">
        <v>12</v>
      </c>
      <c r="B647">
        <v>5</v>
      </c>
      <c r="C647" s="3">
        <v>45966</v>
      </c>
      <c r="D647">
        <v>0.89</v>
      </c>
      <c r="E647" s="9" t="str">
        <f>IF(Tableau2[[#This Row],[Project]]="","pas de projet",Tableau2[[#This Row],[Project]])</f>
        <v>0DC377</v>
      </c>
      <c r="F647" s="9">
        <f>MONTH(Tableau2[[#This Row],[Date]])</f>
        <v>11</v>
      </c>
      <c r="G647" s="9">
        <f>YEAR(Tableau2[[#This Row],[Date]])</f>
        <v>2025</v>
      </c>
      <c r="H647" s="9">
        <f>_xlfn.ISOWEEKNUM(Tableau2[[#This Row],[Date]])</f>
        <v>45</v>
      </c>
      <c r="S647">
        <v>-235</v>
      </c>
    </row>
    <row r="648" spans="1:19" hidden="1" x14ac:dyDescent="0.25">
      <c r="A648" t="s">
        <v>12</v>
      </c>
      <c r="B648">
        <v>5</v>
      </c>
      <c r="C648" s="3">
        <v>45966</v>
      </c>
      <c r="D648">
        <v>0.89</v>
      </c>
      <c r="E648" s="9" t="str">
        <f>IF(Tableau2[[#This Row],[Project]]="","pas de projet",Tableau2[[#This Row],[Project]])</f>
        <v>0DC377</v>
      </c>
      <c r="F648" s="9">
        <f>MONTH(Tableau2[[#This Row],[Date]])</f>
        <v>11</v>
      </c>
      <c r="G648" s="9">
        <f>YEAR(Tableau2[[#This Row],[Date]])</f>
        <v>2025</v>
      </c>
      <c r="H648" s="9">
        <f>_xlfn.ISOWEEKNUM(Tableau2[[#This Row],[Date]])</f>
        <v>45</v>
      </c>
      <c r="S648">
        <v>-234</v>
      </c>
    </row>
    <row r="649" spans="1:19" hidden="1" x14ac:dyDescent="0.25">
      <c r="A649" t="s">
        <v>12</v>
      </c>
      <c r="B649">
        <v>5</v>
      </c>
      <c r="C649" s="3">
        <v>45966</v>
      </c>
      <c r="D649">
        <v>0.89</v>
      </c>
      <c r="E649" s="9" t="str">
        <f>IF(Tableau2[[#This Row],[Project]]="","pas de projet",Tableau2[[#This Row],[Project]])</f>
        <v>0DC377</v>
      </c>
      <c r="F649" s="9">
        <f>MONTH(Tableau2[[#This Row],[Date]])</f>
        <v>11</v>
      </c>
      <c r="G649" s="9">
        <f>YEAR(Tableau2[[#This Row],[Date]])</f>
        <v>2025</v>
      </c>
      <c r="H649" s="9">
        <f>_xlfn.ISOWEEKNUM(Tableau2[[#This Row],[Date]])</f>
        <v>45</v>
      </c>
      <c r="S649">
        <v>-233</v>
      </c>
    </row>
    <row r="650" spans="1:19" hidden="1" x14ac:dyDescent="0.25">
      <c r="A650" t="s">
        <v>12</v>
      </c>
      <c r="B650">
        <v>5</v>
      </c>
      <c r="C650" s="3">
        <v>45966</v>
      </c>
      <c r="D650">
        <v>0.89</v>
      </c>
      <c r="E650" s="9" t="str">
        <f>IF(Tableau2[[#This Row],[Project]]="","pas de projet",Tableau2[[#This Row],[Project]])</f>
        <v>0DC377</v>
      </c>
      <c r="F650" s="9">
        <f>MONTH(Tableau2[[#This Row],[Date]])</f>
        <v>11</v>
      </c>
      <c r="G650" s="9">
        <f>YEAR(Tableau2[[#This Row],[Date]])</f>
        <v>2025</v>
      </c>
      <c r="H650" s="9">
        <f>_xlfn.ISOWEEKNUM(Tableau2[[#This Row],[Date]])</f>
        <v>45</v>
      </c>
      <c r="S650">
        <v>-232</v>
      </c>
    </row>
    <row r="651" spans="1:19" hidden="1" x14ac:dyDescent="0.25">
      <c r="A651" t="s">
        <v>12</v>
      </c>
      <c r="B651">
        <v>5</v>
      </c>
      <c r="C651" s="3">
        <v>45966</v>
      </c>
      <c r="D651">
        <v>0.89</v>
      </c>
      <c r="E651" s="9" t="str">
        <f>IF(Tableau2[[#This Row],[Project]]="","pas de projet",Tableau2[[#This Row],[Project]])</f>
        <v>0DC377</v>
      </c>
      <c r="F651" s="9">
        <f>MONTH(Tableau2[[#This Row],[Date]])</f>
        <v>11</v>
      </c>
      <c r="G651" s="9">
        <f>YEAR(Tableau2[[#This Row],[Date]])</f>
        <v>2025</v>
      </c>
      <c r="H651" s="9">
        <f>_xlfn.ISOWEEKNUM(Tableau2[[#This Row],[Date]])</f>
        <v>45</v>
      </c>
      <c r="S651">
        <v>-231</v>
      </c>
    </row>
    <row r="652" spans="1:19" hidden="1" x14ac:dyDescent="0.25">
      <c r="A652" t="s">
        <v>12</v>
      </c>
      <c r="B652">
        <v>5</v>
      </c>
      <c r="C652" s="3">
        <v>45966</v>
      </c>
      <c r="D652">
        <v>0.89</v>
      </c>
      <c r="E652" s="9" t="str">
        <f>IF(Tableau2[[#This Row],[Project]]="","pas de projet",Tableau2[[#This Row],[Project]])</f>
        <v>0DC377</v>
      </c>
      <c r="F652" s="9">
        <f>MONTH(Tableau2[[#This Row],[Date]])</f>
        <v>11</v>
      </c>
      <c r="G652" s="9">
        <f>YEAR(Tableau2[[#This Row],[Date]])</f>
        <v>2025</v>
      </c>
      <c r="H652" s="9">
        <f>_xlfn.ISOWEEKNUM(Tableau2[[#This Row],[Date]])</f>
        <v>45</v>
      </c>
      <c r="S652">
        <v>-230</v>
      </c>
    </row>
    <row r="653" spans="1:19" hidden="1" x14ac:dyDescent="0.25">
      <c r="A653" t="s">
        <v>12</v>
      </c>
      <c r="B653">
        <v>5</v>
      </c>
      <c r="C653" s="3">
        <v>45966</v>
      </c>
      <c r="D653">
        <v>0.89</v>
      </c>
      <c r="E653" s="9" t="str">
        <f>IF(Tableau2[[#This Row],[Project]]="","pas de projet",Tableau2[[#This Row],[Project]])</f>
        <v>0DC377</v>
      </c>
      <c r="F653" s="9">
        <f>MONTH(Tableau2[[#This Row],[Date]])</f>
        <v>11</v>
      </c>
      <c r="G653" s="9">
        <f>YEAR(Tableau2[[#This Row],[Date]])</f>
        <v>2025</v>
      </c>
      <c r="H653" s="9">
        <f>_xlfn.ISOWEEKNUM(Tableau2[[#This Row],[Date]])</f>
        <v>45</v>
      </c>
      <c r="S653">
        <v>-229</v>
      </c>
    </row>
    <row r="654" spans="1:19" hidden="1" x14ac:dyDescent="0.25">
      <c r="A654" t="s">
        <v>12</v>
      </c>
      <c r="B654">
        <v>5</v>
      </c>
      <c r="C654" s="3">
        <v>45966</v>
      </c>
      <c r="D654">
        <v>0.89</v>
      </c>
      <c r="E654" s="9" t="str">
        <f>IF(Tableau2[[#This Row],[Project]]="","pas de projet",Tableau2[[#This Row],[Project]])</f>
        <v>0DC377</v>
      </c>
      <c r="F654" s="9">
        <f>MONTH(Tableau2[[#This Row],[Date]])</f>
        <v>11</v>
      </c>
      <c r="G654" s="9">
        <f>YEAR(Tableau2[[#This Row],[Date]])</f>
        <v>2025</v>
      </c>
      <c r="H654" s="9">
        <f>_xlfn.ISOWEEKNUM(Tableau2[[#This Row],[Date]])</f>
        <v>45</v>
      </c>
      <c r="S654">
        <v>-228</v>
      </c>
    </row>
    <row r="655" spans="1:19" hidden="1" x14ac:dyDescent="0.25">
      <c r="A655" t="s">
        <v>12</v>
      </c>
      <c r="B655">
        <v>5</v>
      </c>
      <c r="C655" s="3">
        <v>45966</v>
      </c>
      <c r="D655">
        <v>0.89</v>
      </c>
      <c r="E655" s="9" t="str">
        <f>IF(Tableau2[[#This Row],[Project]]="","pas de projet",Tableau2[[#This Row],[Project]])</f>
        <v>0DC377</v>
      </c>
      <c r="F655" s="9">
        <f>MONTH(Tableau2[[#This Row],[Date]])</f>
        <v>11</v>
      </c>
      <c r="G655" s="9">
        <f>YEAR(Tableau2[[#This Row],[Date]])</f>
        <v>2025</v>
      </c>
      <c r="H655" s="9">
        <f>_xlfn.ISOWEEKNUM(Tableau2[[#This Row],[Date]])</f>
        <v>45</v>
      </c>
      <c r="S655">
        <v>-227</v>
      </c>
    </row>
    <row r="656" spans="1:19" hidden="1" x14ac:dyDescent="0.25">
      <c r="A656" t="s">
        <v>12</v>
      </c>
      <c r="B656">
        <v>5</v>
      </c>
      <c r="C656" s="3">
        <v>45966</v>
      </c>
      <c r="D656">
        <v>0.89</v>
      </c>
      <c r="E656" s="9" t="str">
        <f>IF(Tableau2[[#This Row],[Project]]="","pas de projet",Tableau2[[#This Row],[Project]])</f>
        <v>0DC377</v>
      </c>
      <c r="F656" s="9">
        <f>MONTH(Tableau2[[#This Row],[Date]])</f>
        <v>11</v>
      </c>
      <c r="G656" s="9">
        <f>YEAR(Tableau2[[#This Row],[Date]])</f>
        <v>2025</v>
      </c>
      <c r="H656" s="9">
        <f>_xlfn.ISOWEEKNUM(Tableau2[[#This Row],[Date]])</f>
        <v>45</v>
      </c>
      <c r="S656">
        <v>-226</v>
      </c>
    </row>
    <row r="657" spans="1:19" hidden="1" x14ac:dyDescent="0.25">
      <c r="A657" t="s">
        <v>12</v>
      </c>
      <c r="B657">
        <v>5</v>
      </c>
      <c r="C657" s="3">
        <v>45966</v>
      </c>
      <c r="D657">
        <v>0.89</v>
      </c>
      <c r="E657" s="9" t="str">
        <f>IF(Tableau2[[#This Row],[Project]]="","pas de projet",Tableau2[[#This Row],[Project]])</f>
        <v>0DC377</v>
      </c>
      <c r="F657" s="9">
        <f>MONTH(Tableau2[[#This Row],[Date]])</f>
        <v>11</v>
      </c>
      <c r="G657" s="9">
        <f>YEAR(Tableau2[[#This Row],[Date]])</f>
        <v>2025</v>
      </c>
      <c r="H657" s="9">
        <f>_xlfn.ISOWEEKNUM(Tableau2[[#This Row],[Date]])</f>
        <v>45</v>
      </c>
      <c r="S657">
        <v>-225</v>
      </c>
    </row>
    <row r="658" spans="1:19" hidden="1" x14ac:dyDescent="0.25">
      <c r="A658" t="s">
        <v>12</v>
      </c>
      <c r="B658">
        <v>5</v>
      </c>
      <c r="C658" s="3">
        <v>45966</v>
      </c>
      <c r="D658">
        <v>0.89</v>
      </c>
      <c r="E658" s="9" t="str">
        <f>IF(Tableau2[[#This Row],[Project]]="","pas de projet",Tableau2[[#This Row],[Project]])</f>
        <v>0DC377</v>
      </c>
      <c r="F658" s="9">
        <f>MONTH(Tableau2[[#This Row],[Date]])</f>
        <v>11</v>
      </c>
      <c r="G658" s="9">
        <f>YEAR(Tableau2[[#This Row],[Date]])</f>
        <v>2025</v>
      </c>
      <c r="H658" s="9">
        <f>_xlfn.ISOWEEKNUM(Tableau2[[#This Row],[Date]])</f>
        <v>45</v>
      </c>
      <c r="S658">
        <v>-224</v>
      </c>
    </row>
    <row r="659" spans="1:19" hidden="1" x14ac:dyDescent="0.25">
      <c r="A659" t="s">
        <v>13</v>
      </c>
      <c r="B659">
        <v>5</v>
      </c>
      <c r="C659" s="3">
        <v>45966</v>
      </c>
      <c r="D659">
        <v>24</v>
      </c>
      <c r="E659" s="9" t="str">
        <f>IF(Tableau2[[#This Row],[Project]]="","pas de projet",Tableau2[[#This Row],[Project]])</f>
        <v>0DC378</v>
      </c>
      <c r="F659" s="9">
        <f>MONTH(Tableau2[[#This Row],[Date]])</f>
        <v>11</v>
      </c>
      <c r="G659" s="9">
        <f>YEAR(Tableau2[[#This Row],[Date]])</f>
        <v>2025</v>
      </c>
      <c r="H659" s="9">
        <f>_xlfn.ISOWEEKNUM(Tableau2[[#This Row],[Date]])</f>
        <v>45</v>
      </c>
      <c r="S659">
        <v>-223</v>
      </c>
    </row>
    <row r="660" spans="1:19" hidden="1" x14ac:dyDescent="0.25">
      <c r="A660" t="s">
        <v>13</v>
      </c>
      <c r="B660">
        <v>5</v>
      </c>
      <c r="C660" s="3">
        <v>45966</v>
      </c>
      <c r="D660">
        <v>16</v>
      </c>
      <c r="E660" s="9" t="str">
        <f>IF(Tableau2[[#This Row],[Project]]="","pas de projet",Tableau2[[#This Row],[Project]])</f>
        <v>0DC378</v>
      </c>
      <c r="F660" s="9">
        <f>MONTH(Tableau2[[#This Row],[Date]])</f>
        <v>11</v>
      </c>
      <c r="G660" s="9">
        <f>YEAR(Tableau2[[#This Row],[Date]])</f>
        <v>2025</v>
      </c>
      <c r="H660" s="9">
        <f>_xlfn.ISOWEEKNUM(Tableau2[[#This Row],[Date]])</f>
        <v>45</v>
      </c>
      <c r="S660">
        <v>-222</v>
      </c>
    </row>
    <row r="661" spans="1:19" hidden="1" x14ac:dyDescent="0.25">
      <c r="A661" t="s">
        <v>12</v>
      </c>
      <c r="B661">
        <v>5</v>
      </c>
      <c r="C661" s="3">
        <v>45966</v>
      </c>
      <c r="D661">
        <v>32</v>
      </c>
      <c r="E661" s="9" t="str">
        <f>IF(Tableau2[[#This Row],[Project]]="","pas de projet",Tableau2[[#This Row],[Project]])</f>
        <v>0DC377</v>
      </c>
      <c r="F661" s="9">
        <f>MONTH(Tableau2[[#This Row],[Date]])</f>
        <v>11</v>
      </c>
      <c r="G661" s="9">
        <f>YEAR(Tableau2[[#This Row],[Date]])</f>
        <v>2025</v>
      </c>
      <c r="H661" s="9">
        <f>_xlfn.ISOWEEKNUM(Tableau2[[#This Row],[Date]])</f>
        <v>45</v>
      </c>
      <c r="S661">
        <v>-221</v>
      </c>
    </row>
    <row r="662" spans="1:19" hidden="1" x14ac:dyDescent="0.25">
      <c r="A662" t="s">
        <v>11</v>
      </c>
      <c r="B662">
        <f>111111+1</f>
        <v>111112</v>
      </c>
      <c r="C662" s="3">
        <v>45967</v>
      </c>
      <c r="D662">
        <v>8</v>
      </c>
      <c r="E662" s="9" t="str">
        <f>IF(Tableau2[[#This Row],[Project]]="","pas de projet",Tableau2[[#This Row],[Project]])</f>
        <v>0NC376</v>
      </c>
      <c r="F662" s="9">
        <f>MONTH(Tableau2[[#This Row],[Date]])</f>
        <v>11</v>
      </c>
      <c r="G662" s="9">
        <f>YEAR(Tableau2[[#This Row],[Date]])</f>
        <v>2025</v>
      </c>
      <c r="H662" s="9">
        <f>_xlfn.ISOWEEKNUM(Tableau2[[#This Row],[Date]])</f>
        <v>45</v>
      </c>
      <c r="S662">
        <v>-220</v>
      </c>
    </row>
    <row r="663" spans="1:19" hidden="1" x14ac:dyDescent="0.25">
      <c r="B663">
        <v>111</v>
      </c>
      <c r="C663" s="3">
        <v>45966</v>
      </c>
      <c r="D663">
        <v>8</v>
      </c>
      <c r="E663" s="9" t="str">
        <f>IF(Tableau2[[#This Row],[Project]]="","pas de projet",Tableau2[[#This Row],[Project]])</f>
        <v>pas de projet</v>
      </c>
      <c r="F663" s="9">
        <f>MONTH(Tableau2[[#This Row],[Date]])</f>
        <v>11</v>
      </c>
      <c r="G663" s="9">
        <f>YEAR(Tableau2[[#This Row],[Date]])</f>
        <v>2025</v>
      </c>
      <c r="H663" s="9">
        <f>_xlfn.ISOWEEKNUM(Tableau2[[#This Row],[Date]])</f>
        <v>45</v>
      </c>
      <c r="S663">
        <v>-219</v>
      </c>
    </row>
    <row r="664" spans="1:19" hidden="1" x14ac:dyDescent="0.25">
      <c r="B664">
        <v>111</v>
      </c>
      <c r="C664" s="3">
        <v>45966</v>
      </c>
      <c r="D664">
        <v>8</v>
      </c>
      <c r="E664" s="9" t="str">
        <f>IF(Tableau2[[#This Row],[Project]]="","pas de projet",Tableau2[[#This Row],[Project]])</f>
        <v>pas de projet</v>
      </c>
      <c r="F664" s="9">
        <f>MONTH(Tableau2[[#This Row],[Date]])</f>
        <v>11</v>
      </c>
      <c r="G664" s="9">
        <f>YEAR(Tableau2[[#This Row],[Date]])</f>
        <v>2025</v>
      </c>
      <c r="H664" s="9">
        <f>_xlfn.ISOWEEKNUM(Tableau2[[#This Row],[Date]])</f>
        <v>45</v>
      </c>
      <c r="S664">
        <v>-218</v>
      </c>
    </row>
    <row r="665" spans="1:19" hidden="1" x14ac:dyDescent="0.25">
      <c r="B665">
        <v>111</v>
      </c>
      <c r="C665" s="3">
        <v>45966</v>
      </c>
      <c r="D665">
        <v>8</v>
      </c>
      <c r="E665" s="9" t="str">
        <f>IF(Tableau2[[#This Row],[Project]]="","pas de projet",Tableau2[[#This Row],[Project]])</f>
        <v>pas de projet</v>
      </c>
      <c r="F665" s="9">
        <f>MONTH(Tableau2[[#This Row],[Date]])</f>
        <v>11</v>
      </c>
      <c r="G665" s="9">
        <f>YEAR(Tableau2[[#This Row],[Date]])</f>
        <v>2025</v>
      </c>
      <c r="H665" s="9">
        <f>_xlfn.ISOWEEKNUM(Tableau2[[#This Row],[Date]])</f>
        <v>45</v>
      </c>
      <c r="S665">
        <v>-217</v>
      </c>
    </row>
    <row r="666" spans="1:19" hidden="1" x14ac:dyDescent="0.25">
      <c r="B666">
        <v>111</v>
      </c>
      <c r="C666" s="3">
        <v>45966</v>
      </c>
      <c r="D666">
        <v>1</v>
      </c>
      <c r="E666" s="9" t="str">
        <f>IF(Tableau2[[#This Row],[Project]]="","pas de projet",Tableau2[[#This Row],[Project]])</f>
        <v>pas de projet</v>
      </c>
      <c r="F666" s="9">
        <f>MONTH(Tableau2[[#This Row],[Date]])</f>
        <v>11</v>
      </c>
      <c r="G666" s="9">
        <f>YEAR(Tableau2[[#This Row],[Date]])</f>
        <v>2025</v>
      </c>
      <c r="H666" s="9">
        <f>_xlfn.ISOWEEKNUM(Tableau2[[#This Row],[Date]])</f>
        <v>45</v>
      </c>
      <c r="S666">
        <v>-216</v>
      </c>
    </row>
    <row r="667" spans="1:19" hidden="1" x14ac:dyDescent="0.25">
      <c r="B667">
        <v>111</v>
      </c>
      <c r="C667" s="3">
        <v>45966</v>
      </c>
      <c r="D667">
        <v>8</v>
      </c>
      <c r="E667" s="9" t="str">
        <f>IF(Tableau2[[#This Row],[Project]]="","pas de projet",Tableau2[[#This Row],[Project]])</f>
        <v>pas de projet</v>
      </c>
      <c r="F667" s="9">
        <f>MONTH(Tableau2[[#This Row],[Date]])</f>
        <v>11</v>
      </c>
      <c r="G667" s="9">
        <f>YEAR(Tableau2[[#This Row],[Date]])</f>
        <v>2025</v>
      </c>
      <c r="H667" s="9">
        <f>_xlfn.ISOWEEKNUM(Tableau2[[#This Row],[Date]])</f>
        <v>45</v>
      </c>
      <c r="S667">
        <v>-215</v>
      </c>
    </row>
    <row r="668" spans="1:19" hidden="1" x14ac:dyDescent="0.25">
      <c r="B668">
        <v>111</v>
      </c>
      <c r="C668" s="3">
        <v>45966</v>
      </c>
      <c r="D668">
        <v>8</v>
      </c>
      <c r="E668" s="9" t="str">
        <f>IF(Tableau2[[#This Row],[Project]]="","pas de projet",Tableau2[[#This Row],[Project]])</f>
        <v>pas de projet</v>
      </c>
      <c r="F668" s="9">
        <f>MONTH(Tableau2[[#This Row],[Date]])</f>
        <v>11</v>
      </c>
      <c r="G668" s="9">
        <f>YEAR(Tableau2[[#This Row],[Date]])</f>
        <v>2025</v>
      </c>
      <c r="H668" s="9">
        <f>_xlfn.ISOWEEKNUM(Tableau2[[#This Row],[Date]])</f>
        <v>45</v>
      </c>
      <c r="S668">
        <v>-214</v>
      </c>
    </row>
    <row r="669" spans="1:19" hidden="1" x14ac:dyDescent="0.25">
      <c r="B669">
        <v>111</v>
      </c>
      <c r="C669" s="3">
        <v>45966</v>
      </c>
      <c r="D669">
        <v>8</v>
      </c>
      <c r="E669" s="9" t="str">
        <f>IF(Tableau2[[#This Row],[Project]]="","pas de projet",Tableau2[[#This Row],[Project]])</f>
        <v>pas de projet</v>
      </c>
      <c r="F669" s="9">
        <f>MONTH(Tableau2[[#This Row],[Date]])</f>
        <v>11</v>
      </c>
      <c r="G669" s="9">
        <f>YEAR(Tableau2[[#This Row],[Date]])</f>
        <v>2025</v>
      </c>
      <c r="H669" s="9">
        <f>_xlfn.ISOWEEKNUM(Tableau2[[#This Row],[Date]])</f>
        <v>45</v>
      </c>
      <c r="S669">
        <v>-213</v>
      </c>
    </row>
    <row r="670" spans="1:19" hidden="1" x14ac:dyDescent="0.25">
      <c r="A670" t="s">
        <v>12</v>
      </c>
      <c r="B670">
        <f t="shared" ref="B670:B673" si="27">111111+1</f>
        <v>111112</v>
      </c>
      <c r="C670" s="3">
        <v>45967</v>
      </c>
      <c r="D670">
        <v>8</v>
      </c>
      <c r="E670" s="9" t="str">
        <f>IF(Tableau2[[#This Row],[Project]]="","pas de projet",Tableau2[[#This Row],[Project]])</f>
        <v>0DC377</v>
      </c>
      <c r="F670" s="9">
        <f>MONTH(Tableau2[[#This Row],[Date]])</f>
        <v>11</v>
      </c>
      <c r="G670" s="9">
        <f>YEAR(Tableau2[[#This Row],[Date]])</f>
        <v>2025</v>
      </c>
      <c r="H670" s="9">
        <f>_xlfn.ISOWEEKNUM(Tableau2[[#This Row],[Date]])</f>
        <v>45</v>
      </c>
      <c r="S670">
        <v>-212</v>
      </c>
    </row>
    <row r="671" spans="1:19" hidden="1" x14ac:dyDescent="0.25">
      <c r="B671">
        <f t="shared" si="27"/>
        <v>111112</v>
      </c>
      <c r="C671" s="3">
        <v>45967</v>
      </c>
      <c r="D671">
        <v>8</v>
      </c>
      <c r="E671" s="9" t="str">
        <f>IF(Tableau2[[#This Row],[Project]]="","pas de projet",Tableau2[[#This Row],[Project]])</f>
        <v>pas de projet</v>
      </c>
      <c r="F671" s="9">
        <f>MONTH(Tableau2[[#This Row],[Date]])</f>
        <v>11</v>
      </c>
      <c r="G671" s="9">
        <f>YEAR(Tableau2[[#This Row],[Date]])</f>
        <v>2025</v>
      </c>
      <c r="H671" s="9">
        <f>_xlfn.ISOWEEKNUM(Tableau2[[#This Row],[Date]])</f>
        <v>45</v>
      </c>
      <c r="S671">
        <v>-211</v>
      </c>
    </row>
    <row r="672" spans="1:19" hidden="1" x14ac:dyDescent="0.25">
      <c r="B672">
        <f t="shared" si="27"/>
        <v>111112</v>
      </c>
      <c r="C672" s="3">
        <v>45967</v>
      </c>
      <c r="D672">
        <v>8</v>
      </c>
      <c r="E672" s="9" t="str">
        <f>IF(Tableau2[[#This Row],[Project]]="","pas de projet",Tableau2[[#This Row],[Project]])</f>
        <v>pas de projet</v>
      </c>
      <c r="F672" s="9">
        <f>MONTH(Tableau2[[#This Row],[Date]])</f>
        <v>11</v>
      </c>
      <c r="G672" s="9">
        <f>YEAR(Tableau2[[#This Row],[Date]])</f>
        <v>2025</v>
      </c>
      <c r="H672" s="9">
        <f>_xlfn.ISOWEEKNUM(Tableau2[[#This Row],[Date]])</f>
        <v>45</v>
      </c>
      <c r="S672">
        <v>-210</v>
      </c>
    </row>
    <row r="673" spans="1:19" hidden="1" x14ac:dyDescent="0.25">
      <c r="B673">
        <f t="shared" si="27"/>
        <v>111112</v>
      </c>
      <c r="C673" s="3">
        <v>45967</v>
      </c>
      <c r="D673">
        <v>10</v>
      </c>
      <c r="E673" s="9" t="str">
        <f>IF(Tableau2[[#This Row],[Project]]="","pas de projet",Tableau2[[#This Row],[Project]])</f>
        <v>pas de projet</v>
      </c>
      <c r="F673" s="9">
        <f>MONTH(Tableau2[[#This Row],[Date]])</f>
        <v>11</v>
      </c>
      <c r="G673" s="9">
        <f>YEAR(Tableau2[[#This Row],[Date]])</f>
        <v>2025</v>
      </c>
      <c r="H673" s="9">
        <f>_xlfn.ISOWEEKNUM(Tableau2[[#This Row],[Date]])</f>
        <v>45</v>
      </c>
      <c r="S673">
        <v>-209</v>
      </c>
    </row>
    <row r="674" spans="1:19" hidden="1" x14ac:dyDescent="0.25">
      <c r="A674">
        <v>30234</v>
      </c>
      <c r="B674">
        <v>113</v>
      </c>
      <c r="C674" s="3">
        <v>45967</v>
      </c>
      <c r="D674">
        <v>8</v>
      </c>
      <c r="E674" s="9">
        <f>IF(Tableau2[[#This Row],[Project]]="","pas de projet",Tableau2[[#This Row],[Project]])</f>
        <v>30234</v>
      </c>
      <c r="F674" s="9">
        <f>MONTH(Tableau2[[#This Row],[Date]])</f>
        <v>11</v>
      </c>
      <c r="G674" s="9">
        <f>YEAR(Tableau2[[#This Row],[Date]])</f>
        <v>2025</v>
      </c>
      <c r="H674" s="9">
        <f>_xlfn.ISOWEEKNUM(Tableau2[[#This Row],[Date]])</f>
        <v>45</v>
      </c>
      <c r="S674">
        <v>-208</v>
      </c>
    </row>
    <row r="675" spans="1:19" hidden="1" x14ac:dyDescent="0.25">
      <c r="A675">
        <v>30234</v>
      </c>
      <c r="B675">
        <v>113</v>
      </c>
      <c r="C675" s="3">
        <v>45967</v>
      </c>
      <c r="D675">
        <v>8</v>
      </c>
      <c r="E675" s="9">
        <f>IF(Tableau2[[#This Row],[Project]]="","pas de projet",Tableau2[[#This Row],[Project]])</f>
        <v>30234</v>
      </c>
      <c r="F675" s="9">
        <f>MONTH(Tableau2[[#This Row],[Date]])</f>
        <v>11</v>
      </c>
      <c r="G675" s="9">
        <f>YEAR(Tableau2[[#This Row],[Date]])</f>
        <v>2025</v>
      </c>
      <c r="H675" s="9">
        <f>_xlfn.ISOWEEKNUM(Tableau2[[#This Row],[Date]])</f>
        <v>45</v>
      </c>
      <c r="S675">
        <v>-207</v>
      </c>
    </row>
    <row r="676" spans="1:19" hidden="1" x14ac:dyDescent="0.25">
      <c r="A676">
        <v>30234</v>
      </c>
      <c r="B676">
        <v>113</v>
      </c>
      <c r="C676" s="3">
        <v>45967</v>
      </c>
      <c r="D676">
        <v>8</v>
      </c>
      <c r="E676" s="9">
        <f>IF(Tableau2[[#This Row],[Project]]="","pas de projet",Tableau2[[#This Row],[Project]])</f>
        <v>30234</v>
      </c>
      <c r="F676" s="9">
        <f>MONTH(Tableau2[[#This Row],[Date]])</f>
        <v>11</v>
      </c>
      <c r="G676" s="9">
        <f>YEAR(Tableau2[[#This Row],[Date]])</f>
        <v>2025</v>
      </c>
      <c r="H676" s="9">
        <f>_xlfn.ISOWEEKNUM(Tableau2[[#This Row],[Date]])</f>
        <v>45</v>
      </c>
      <c r="S676">
        <v>-206</v>
      </c>
    </row>
    <row r="677" spans="1:19" hidden="1" x14ac:dyDescent="0.25">
      <c r="A677">
        <v>30234</v>
      </c>
      <c r="B677">
        <v>113</v>
      </c>
      <c r="C677" s="3">
        <v>45967</v>
      </c>
      <c r="D677">
        <v>8</v>
      </c>
      <c r="E677" s="9">
        <f>IF(Tableau2[[#This Row],[Project]]="","pas de projet",Tableau2[[#This Row],[Project]])</f>
        <v>30234</v>
      </c>
      <c r="F677" s="9">
        <f>MONTH(Tableau2[[#This Row],[Date]])</f>
        <v>11</v>
      </c>
      <c r="G677" s="9">
        <f>YEAR(Tableau2[[#This Row],[Date]])</f>
        <v>2025</v>
      </c>
      <c r="H677" s="9">
        <f>_xlfn.ISOWEEKNUM(Tableau2[[#This Row],[Date]])</f>
        <v>45</v>
      </c>
      <c r="S677">
        <v>-205</v>
      </c>
    </row>
    <row r="678" spans="1:19" hidden="1" x14ac:dyDescent="0.25">
      <c r="A678">
        <v>30234</v>
      </c>
      <c r="B678">
        <v>113</v>
      </c>
      <c r="C678" s="3">
        <v>45967</v>
      </c>
      <c r="D678">
        <v>8</v>
      </c>
      <c r="E678" s="9">
        <f>IF(Tableau2[[#This Row],[Project]]="","pas de projet",Tableau2[[#This Row],[Project]])</f>
        <v>30234</v>
      </c>
      <c r="F678" s="9">
        <f>MONTH(Tableau2[[#This Row],[Date]])</f>
        <v>11</v>
      </c>
      <c r="G678" s="9">
        <f>YEAR(Tableau2[[#This Row],[Date]])</f>
        <v>2025</v>
      </c>
      <c r="H678" s="9">
        <f>_xlfn.ISOWEEKNUM(Tableau2[[#This Row],[Date]])</f>
        <v>45</v>
      </c>
      <c r="S678">
        <v>-204</v>
      </c>
    </row>
    <row r="679" spans="1:19" hidden="1" x14ac:dyDescent="0.25">
      <c r="A679">
        <v>30234</v>
      </c>
      <c r="B679">
        <v>113</v>
      </c>
      <c r="C679" s="3">
        <v>45967</v>
      </c>
      <c r="D679">
        <v>8</v>
      </c>
      <c r="E679" s="9">
        <f>IF(Tableau2[[#This Row],[Project]]="","pas de projet",Tableau2[[#This Row],[Project]])</f>
        <v>30234</v>
      </c>
      <c r="F679" s="9">
        <f>MONTH(Tableau2[[#This Row],[Date]])</f>
        <v>11</v>
      </c>
      <c r="G679" s="9">
        <f>YEAR(Tableau2[[#This Row],[Date]])</f>
        <v>2025</v>
      </c>
      <c r="H679" s="9">
        <f>_xlfn.ISOWEEKNUM(Tableau2[[#This Row],[Date]])</f>
        <v>45</v>
      </c>
      <c r="S679">
        <v>-203</v>
      </c>
    </row>
    <row r="680" spans="1:19" hidden="1" x14ac:dyDescent="0.25">
      <c r="B680">
        <f>111111+1</f>
        <v>111112</v>
      </c>
      <c r="C680" s="3">
        <v>45967</v>
      </c>
      <c r="D680">
        <v>8</v>
      </c>
      <c r="E680" s="9" t="str">
        <f>IF(Tableau2[[#This Row],[Project]]="","pas de projet",Tableau2[[#This Row],[Project]])</f>
        <v>pas de projet</v>
      </c>
      <c r="F680" s="9">
        <f>MONTH(Tableau2[[#This Row],[Date]])</f>
        <v>11</v>
      </c>
      <c r="G680" s="9">
        <f>YEAR(Tableau2[[#This Row],[Date]])</f>
        <v>2025</v>
      </c>
      <c r="H680" s="9">
        <f>_xlfn.ISOWEEKNUM(Tableau2[[#This Row],[Date]])</f>
        <v>45</v>
      </c>
      <c r="S680">
        <v>-202</v>
      </c>
    </row>
    <row r="681" spans="1:19" hidden="1" x14ac:dyDescent="0.25">
      <c r="B681">
        <v>113</v>
      </c>
      <c r="C681" s="3">
        <v>45967</v>
      </c>
      <c r="D681">
        <v>8</v>
      </c>
      <c r="E681" s="9" t="str">
        <f>IF(Tableau2[[#This Row],[Project]]="","pas de projet",Tableau2[[#This Row],[Project]])</f>
        <v>pas de projet</v>
      </c>
      <c r="F681" s="9">
        <f>MONTH(Tableau2[[#This Row],[Date]])</f>
        <v>11</v>
      </c>
      <c r="G681" s="9">
        <f>YEAR(Tableau2[[#This Row],[Date]])</f>
        <v>2025</v>
      </c>
      <c r="H681" s="9">
        <f>_xlfn.ISOWEEKNUM(Tableau2[[#This Row],[Date]])</f>
        <v>45</v>
      </c>
      <c r="S681">
        <v>-201</v>
      </c>
    </row>
    <row r="682" spans="1:19" hidden="1" x14ac:dyDescent="0.25">
      <c r="B682">
        <v>113</v>
      </c>
      <c r="C682" s="3">
        <v>45967</v>
      </c>
      <c r="D682">
        <v>10</v>
      </c>
      <c r="E682" s="9" t="str">
        <f>IF(Tableau2[[#This Row],[Project]]="","pas de projet",Tableau2[[#This Row],[Project]])</f>
        <v>pas de projet</v>
      </c>
      <c r="F682" s="9">
        <f>MONTH(Tableau2[[#This Row],[Date]])</f>
        <v>11</v>
      </c>
      <c r="G682" s="9">
        <f>YEAR(Tableau2[[#This Row],[Date]])</f>
        <v>2025</v>
      </c>
      <c r="H682" s="9">
        <f>_xlfn.ISOWEEKNUM(Tableau2[[#This Row],[Date]])</f>
        <v>45</v>
      </c>
      <c r="S682">
        <v>-200</v>
      </c>
    </row>
    <row r="683" spans="1:19" hidden="1" x14ac:dyDescent="0.25">
      <c r="B683">
        <v>113</v>
      </c>
      <c r="C683" s="3">
        <v>45967</v>
      </c>
      <c r="D683">
        <v>8</v>
      </c>
      <c r="E683" s="9" t="str">
        <f>IF(Tableau2[[#This Row],[Project]]="","pas de projet",Tableau2[[#This Row],[Project]])</f>
        <v>pas de projet</v>
      </c>
      <c r="F683" s="9">
        <f>MONTH(Tableau2[[#This Row],[Date]])</f>
        <v>11</v>
      </c>
      <c r="G683" s="9">
        <f>YEAR(Tableau2[[#This Row],[Date]])</f>
        <v>2025</v>
      </c>
      <c r="H683" s="9">
        <f>_xlfn.ISOWEEKNUM(Tableau2[[#This Row],[Date]])</f>
        <v>45</v>
      </c>
      <c r="S683">
        <v>-199</v>
      </c>
    </row>
    <row r="684" spans="1:19" hidden="1" x14ac:dyDescent="0.25">
      <c r="B684">
        <v>113</v>
      </c>
      <c r="C684" s="3">
        <v>45967</v>
      </c>
      <c r="D684">
        <v>9</v>
      </c>
      <c r="E684" s="9" t="str">
        <f>IF(Tableau2[[#This Row],[Project]]="","pas de projet",Tableau2[[#This Row],[Project]])</f>
        <v>pas de projet</v>
      </c>
      <c r="F684" s="9">
        <f>MONTH(Tableau2[[#This Row],[Date]])</f>
        <v>11</v>
      </c>
      <c r="G684" s="9">
        <f>YEAR(Tableau2[[#This Row],[Date]])</f>
        <v>2025</v>
      </c>
      <c r="H684" s="9">
        <f>_xlfn.ISOWEEKNUM(Tableau2[[#This Row],[Date]])</f>
        <v>45</v>
      </c>
      <c r="S684">
        <v>-198</v>
      </c>
    </row>
    <row r="685" spans="1:19" hidden="1" x14ac:dyDescent="0.25">
      <c r="B685">
        <v>113</v>
      </c>
      <c r="C685" s="3">
        <v>45967</v>
      </c>
      <c r="D685">
        <v>10</v>
      </c>
      <c r="E685" s="9" t="str">
        <f>IF(Tableau2[[#This Row],[Project]]="","pas de projet",Tableau2[[#This Row],[Project]])</f>
        <v>pas de projet</v>
      </c>
      <c r="F685" s="9">
        <f>MONTH(Tableau2[[#This Row],[Date]])</f>
        <v>11</v>
      </c>
      <c r="G685" s="9">
        <f>YEAR(Tableau2[[#This Row],[Date]])</f>
        <v>2025</v>
      </c>
      <c r="H685" s="9">
        <f>_xlfn.ISOWEEKNUM(Tableau2[[#This Row],[Date]])</f>
        <v>45</v>
      </c>
      <c r="S685">
        <v>-197</v>
      </c>
    </row>
    <row r="686" spans="1:19" hidden="1" x14ac:dyDescent="0.25">
      <c r="B686">
        <v>113</v>
      </c>
      <c r="C686" s="3">
        <v>45967</v>
      </c>
      <c r="D686">
        <v>8</v>
      </c>
      <c r="E686" s="9" t="str">
        <f>IF(Tableau2[[#This Row],[Project]]="","pas de projet",Tableau2[[#This Row],[Project]])</f>
        <v>pas de projet</v>
      </c>
      <c r="F686" s="9">
        <f>MONTH(Tableau2[[#This Row],[Date]])</f>
        <v>11</v>
      </c>
      <c r="G686" s="9">
        <f>YEAR(Tableau2[[#This Row],[Date]])</f>
        <v>2025</v>
      </c>
      <c r="H686" s="9">
        <f>_xlfn.ISOWEEKNUM(Tableau2[[#This Row],[Date]])</f>
        <v>45</v>
      </c>
      <c r="S686">
        <v>-196</v>
      </c>
    </row>
    <row r="687" spans="1:19" hidden="1" x14ac:dyDescent="0.25">
      <c r="B687">
        <f t="shared" ref="B687:B707" si="28">111111+1</f>
        <v>111112</v>
      </c>
      <c r="C687" s="3">
        <v>45967</v>
      </c>
      <c r="D687">
        <v>8</v>
      </c>
      <c r="E687" s="9" t="str">
        <f>IF(Tableau2[[#This Row],[Project]]="","pas de projet",Tableau2[[#This Row],[Project]])</f>
        <v>pas de projet</v>
      </c>
      <c r="F687" s="9">
        <f>MONTH(Tableau2[[#This Row],[Date]])</f>
        <v>11</v>
      </c>
      <c r="G687" s="9">
        <f>YEAR(Tableau2[[#This Row],[Date]])</f>
        <v>2025</v>
      </c>
      <c r="H687" s="9">
        <f>_xlfn.ISOWEEKNUM(Tableau2[[#This Row],[Date]])</f>
        <v>45</v>
      </c>
      <c r="S687">
        <v>-195</v>
      </c>
    </row>
    <row r="688" spans="1:19" hidden="1" x14ac:dyDescent="0.25">
      <c r="B688">
        <f t="shared" si="28"/>
        <v>111112</v>
      </c>
      <c r="C688" s="3">
        <v>45967</v>
      </c>
      <c r="D688">
        <v>8</v>
      </c>
      <c r="E688" s="9" t="str">
        <f>IF(Tableau2[[#This Row],[Project]]="","pas de projet",Tableau2[[#This Row],[Project]])</f>
        <v>pas de projet</v>
      </c>
      <c r="F688" s="9">
        <f>MONTH(Tableau2[[#This Row],[Date]])</f>
        <v>11</v>
      </c>
      <c r="G688" s="9">
        <f>YEAR(Tableau2[[#This Row],[Date]])</f>
        <v>2025</v>
      </c>
      <c r="H688" s="9">
        <f>_xlfn.ISOWEEKNUM(Tableau2[[#This Row],[Date]])</f>
        <v>45</v>
      </c>
      <c r="S688">
        <v>-194</v>
      </c>
    </row>
    <row r="689" spans="1:19" hidden="1" x14ac:dyDescent="0.25">
      <c r="B689">
        <f t="shared" si="28"/>
        <v>111112</v>
      </c>
      <c r="C689" s="3">
        <v>45967</v>
      </c>
      <c r="D689">
        <v>8</v>
      </c>
      <c r="E689" s="9" t="str">
        <f>IF(Tableau2[[#This Row],[Project]]="","pas de projet",Tableau2[[#This Row],[Project]])</f>
        <v>pas de projet</v>
      </c>
      <c r="F689" s="9">
        <f>MONTH(Tableau2[[#This Row],[Date]])</f>
        <v>11</v>
      </c>
      <c r="G689" s="9">
        <f>YEAR(Tableau2[[#This Row],[Date]])</f>
        <v>2025</v>
      </c>
      <c r="H689" s="9">
        <f>_xlfn.ISOWEEKNUM(Tableau2[[#This Row],[Date]])</f>
        <v>45</v>
      </c>
      <c r="S689">
        <v>-193</v>
      </c>
    </row>
    <row r="690" spans="1:19" hidden="1" x14ac:dyDescent="0.25">
      <c r="B690">
        <f t="shared" si="28"/>
        <v>111112</v>
      </c>
      <c r="C690" s="3">
        <v>45967</v>
      </c>
      <c r="D690">
        <v>8</v>
      </c>
      <c r="E690" s="9" t="str">
        <f>IF(Tableau2[[#This Row],[Project]]="","pas de projet",Tableau2[[#This Row],[Project]])</f>
        <v>pas de projet</v>
      </c>
      <c r="F690" s="9">
        <f>MONTH(Tableau2[[#This Row],[Date]])</f>
        <v>11</v>
      </c>
      <c r="G690" s="9">
        <f>YEAR(Tableau2[[#This Row],[Date]])</f>
        <v>2025</v>
      </c>
      <c r="H690" s="9">
        <f>_xlfn.ISOWEEKNUM(Tableau2[[#This Row],[Date]])</f>
        <v>45</v>
      </c>
      <c r="S690">
        <v>-192</v>
      </c>
    </row>
    <row r="691" spans="1:19" hidden="1" x14ac:dyDescent="0.25">
      <c r="B691">
        <f t="shared" si="28"/>
        <v>111112</v>
      </c>
      <c r="C691" s="3">
        <v>45967</v>
      </c>
      <c r="D691">
        <v>0</v>
      </c>
      <c r="E691" s="9" t="str">
        <f>IF(Tableau2[[#This Row],[Project]]="","pas de projet",Tableau2[[#This Row],[Project]])</f>
        <v>pas de projet</v>
      </c>
      <c r="F691" s="9">
        <f>MONTH(Tableau2[[#This Row],[Date]])</f>
        <v>11</v>
      </c>
      <c r="G691" s="9">
        <f>YEAR(Tableau2[[#This Row],[Date]])</f>
        <v>2025</v>
      </c>
      <c r="H691" s="9">
        <f>_xlfn.ISOWEEKNUM(Tableau2[[#This Row],[Date]])</f>
        <v>45</v>
      </c>
      <c r="S691">
        <v>-191</v>
      </c>
    </row>
    <row r="692" spans="1:19" hidden="1" x14ac:dyDescent="0.25">
      <c r="B692">
        <f t="shared" si="28"/>
        <v>111112</v>
      </c>
      <c r="C692" s="3">
        <v>45967</v>
      </c>
      <c r="D692">
        <v>0</v>
      </c>
      <c r="E692" s="9" t="str">
        <f>IF(Tableau2[[#This Row],[Project]]="","pas de projet",Tableau2[[#This Row],[Project]])</f>
        <v>pas de projet</v>
      </c>
      <c r="F692" s="9">
        <f>MONTH(Tableau2[[#This Row],[Date]])</f>
        <v>11</v>
      </c>
      <c r="G692" s="9">
        <f>YEAR(Tableau2[[#This Row],[Date]])</f>
        <v>2025</v>
      </c>
      <c r="H692" s="9">
        <f>_xlfn.ISOWEEKNUM(Tableau2[[#This Row],[Date]])</f>
        <v>45</v>
      </c>
      <c r="S692">
        <v>-190</v>
      </c>
    </row>
    <row r="693" spans="1:19" hidden="1" x14ac:dyDescent="0.25">
      <c r="B693">
        <f t="shared" si="28"/>
        <v>111112</v>
      </c>
      <c r="C693" s="3">
        <v>45967</v>
      </c>
      <c r="D693">
        <v>8</v>
      </c>
      <c r="E693" s="9" t="str">
        <f>IF(Tableau2[[#This Row],[Project]]="","pas de projet",Tableau2[[#This Row],[Project]])</f>
        <v>pas de projet</v>
      </c>
      <c r="F693" s="9">
        <f>MONTH(Tableau2[[#This Row],[Date]])</f>
        <v>11</v>
      </c>
      <c r="G693" s="9">
        <f>YEAR(Tableau2[[#This Row],[Date]])</f>
        <v>2025</v>
      </c>
      <c r="H693" s="9">
        <f>_xlfn.ISOWEEKNUM(Tableau2[[#This Row],[Date]])</f>
        <v>45</v>
      </c>
      <c r="S693">
        <v>-189</v>
      </c>
    </row>
    <row r="694" spans="1:19" hidden="1" x14ac:dyDescent="0.25">
      <c r="B694">
        <f t="shared" si="28"/>
        <v>111112</v>
      </c>
      <c r="C694" s="3">
        <v>45967</v>
      </c>
      <c r="D694">
        <v>8</v>
      </c>
      <c r="E694" s="9" t="str">
        <f>IF(Tableau2[[#This Row],[Project]]="","pas de projet",Tableau2[[#This Row],[Project]])</f>
        <v>pas de projet</v>
      </c>
      <c r="F694" s="9">
        <f>MONTH(Tableau2[[#This Row],[Date]])</f>
        <v>11</v>
      </c>
      <c r="G694" s="9">
        <f>YEAR(Tableau2[[#This Row],[Date]])</f>
        <v>2025</v>
      </c>
      <c r="H694" s="9">
        <f>_xlfn.ISOWEEKNUM(Tableau2[[#This Row],[Date]])</f>
        <v>45</v>
      </c>
      <c r="S694">
        <v>-188</v>
      </c>
    </row>
    <row r="695" spans="1:19" hidden="1" x14ac:dyDescent="0.25">
      <c r="B695">
        <f t="shared" si="28"/>
        <v>111112</v>
      </c>
      <c r="C695" s="3">
        <v>45967</v>
      </c>
      <c r="D695">
        <v>8</v>
      </c>
      <c r="E695" s="9" t="str">
        <f>IF(Tableau2[[#This Row],[Project]]="","pas de projet",Tableau2[[#This Row],[Project]])</f>
        <v>pas de projet</v>
      </c>
      <c r="F695" s="9">
        <f>MONTH(Tableau2[[#This Row],[Date]])</f>
        <v>11</v>
      </c>
      <c r="G695" s="9">
        <f>YEAR(Tableau2[[#This Row],[Date]])</f>
        <v>2025</v>
      </c>
      <c r="H695" s="9">
        <f>_xlfn.ISOWEEKNUM(Tableau2[[#This Row],[Date]])</f>
        <v>45</v>
      </c>
      <c r="S695">
        <v>-187</v>
      </c>
    </row>
    <row r="696" spans="1:19" hidden="1" x14ac:dyDescent="0.25">
      <c r="B696">
        <f t="shared" si="28"/>
        <v>111112</v>
      </c>
      <c r="C696" s="3">
        <v>45967</v>
      </c>
      <c r="D696">
        <v>8</v>
      </c>
      <c r="E696" s="9" t="str">
        <f>IF(Tableau2[[#This Row],[Project]]="","pas de projet",Tableau2[[#This Row],[Project]])</f>
        <v>pas de projet</v>
      </c>
      <c r="F696" s="9">
        <f>MONTH(Tableau2[[#This Row],[Date]])</f>
        <v>11</v>
      </c>
      <c r="G696" s="9">
        <f>YEAR(Tableau2[[#This Row],[Date]])</f>
        <v>2025</v>
      </c>
      <c r="H696" s="9">
        <f>_xlfn.ISOWEEKNUM(Tableau2[[#This Row],[Date]])</f>
        <v>45</v>
      </c>
      <c r="S696">
        <v>-186</v>
      </c>
    </row>
    <row r="697" spans="1:19" hidden="1" x14ac:dyDescent="0.25">
      <c r="B697">
        <f t="shared" si="28"/>
        <v>111112</v>
      </c>
      <c r="C697" s="3">
        <v>45967</v>
      </c>
      <c r="D697">
        <v>9</v>
      </c>
      <c r="E697" s="9" t="str">
        <f>IF(Tableau2[[#This Row],[Project]]="","pas de projet",Tableau2[[#This Row],[Project]])</f>
        <v>pas de projet</v>
      </c>
      <c r="F697" s="9">
        <f>MONTH(Tableau2[[#This Row],[Date]])</f>
        <v>11</v>
      </c>
      <c r="G697" s="9">
        <f>YEAR(Tableau2[[#This Row],[Date]])</f>
        <v>2025</v>
      </c>
      <c r="H697" s="9">
        <f>_xlfn.ISOWEEKNUM(Tableau2[[#This Row],[Date]])</f>
        <v>45</v>
      </c>
      <c r="S697">
        <v>-185</v>
      </c>
    </row>
    <row r="698" spans="1:19" hidden="1" x14ac:dyDescent="0.25">
      <c r="A698" t="s">
        <v>13</v>
      </c>
      <c r="B698">
        <f t="shared" si="28"/>
        <v>111112</v>
      </c>
      <c r="C698" s="3">
        <v>45966</v>
      </c>
      <c r="D698">
        <v>8</v>
      </c>
      <c r="E698" s="9" t="str">
        <f>IF(Tableau2[[#This Row],[Project]]="","pas de projet",Tableau2[[#This Row],[Project]])</f>
        <v>0DC378</v>
      </c>
      <c r="F698" s="9">
        <f>MONTH(Tableau2[[#This Row],[Date]])</f>
        <v>11</v>
      </c>
      <c r="G698" s="9">
        <f>YEAR(Tableau2[[#This Row],[Date]])</f>
        <v>2025</v>
      </c>
      <c r="H698" s="9">
        <f>_xlfn.ISOWEEKNUM(Tableau2[[#This Row],[Date]])</f>
        <v>45</v>
      </c>
      <c r="S698">
        <v>-184</v>
      </c>
    </row>
    <row r="699" spans="1:19" hidden="1" x14ac:dyDescent="0.25">
      <c r="A699" t="s">
        <v>10</v>
      </c>
      <c r="B699">
        <f t="shared" si="28"/>
        <v>111112</v>
      </c>
      <c r="C699" s="3">
        <v>45966</v>
      </c>
      <c r="D699">
        <v>2</v>
      </c>
      <c r="E699" s="9" t="str">
        <f>IF(Tableau2[[#This Row],[Project]]="","pas de projet",Tableau2[[#This Row],[Project]])</f>
        <v>0NC377</v>
      </c>
      <c r="F699" s="9">
        <f>MONTH(Tableau2[[#This Row],[Date]])</f>
        <v>11</v>
      </c>
      <c r="G699" s="9">
        <f>YEAR(Tableau2[[#This Row],[Date]])</f>
        <v>2025</v>
      </c>
      <c r="H699" s="9">
        <f>_xlfn.ISOWEEKNUM(Tableau2[[#This Row],[Date]])</f>
        <v>45</v>
      </c>
      <c r="S699">
        <v>-183</v>
      </c>
    </row>
    <row r="700" spans="1:19" hidden="1" x14ac:dyDescent="0.25">
      <c r="A700" t="s">
        <v>32</v>
      </c>
      <c r="B700">
        <f t="shared" si="28"/>
        <v>111112</v>
      </c>
      <c r="C700" s="3">
        <v>45966</v>
      </c>
      <c r="D700">
        <v>4</v>
      </c>
      <c r="E700" s="9" t="str">
        <f>IF(Tableau2[[#This Row],[Project]]="","pas de projet",Tableau2[[#This Row],[Project]])</f>
        <v>0NC378</v>
      </c>
      <c r="F700" s="9">
        <f>MONTH(Tableau2[[#This Row],[Date]])</f>
        <v>11</v>
      </c>
      <c r="G700" s="9">
        <f>YEAR(Tableau2[[#This Row],[Date]])</f>
        <v>2025</v>
      </c>
      <c r="H700" s="9">
        <f>_xlfn.ISOWEEKNUM(Tableau2[[#This Row],[Date]])</f>
        <v>45</v>
      </c>
      <c r="S700">
        <v>-182</v>
      </c>
    </row>
    <row r="701" spans="1:19" hidden="1" x14ac:dyDescent="0.25">
      <c r="A701" t="s">
        <v>15</v>
      </c>
      <c r="B701">
        <f t="shared" si="28"/>
        <v>111112</v>
      </c>
      <c r="C701" s="3">
        <v>45966</v>
      </c>
      <c r="D701">
        <v>2</v>
      </c>
      <c r="E701" s="9" t="str">
        <f>IF(Tableau2[[#This Row],[Project]]="","pas de projet",Tableau2[[#This Row],[Project]])</f>
        <v>C379ASH</v>
      </c>
      <c r="F701" s="9">
        <f>MONTH(Tableau2[[#This Row],[Date]])</f>
        <v>11</v>
      </c>
      <c r="G701" s="9">
        <f>YEAR(Tableau2[[#This Row],[Date]])</f>
        <v>2025</v>
      </c>
      <c r="H701" s="9">
        <f>_xlfn.ISOWEEKNUM(Tableau2[[#This Row],[Date]])</f>
        <v>45</v>
      </c>
      <c r="S701">
        <v>-181</v>
      </c>
    </row>
    <row r="702" spans="1:19" hidden="1" x14ac:dyDescent="0.25">
      <c r="A702" t="s">
        <v>13</v>
      </c>
      <c r="B702">
        <f t="shared" si="28"/>
        <v>111112</v>
      </c>
      <c r="C702" s="3">
        <v>45964</v>
      </c>
      <c r="D702">
        <v>8</v>
      </c>
      <c r="E702" s="9" t="str">
        <f>IF(Tableau2[[#This Row],[Project]]="","pas de projet",Tableau2[[#This Row],[Project]])</f>
        <v>0DC378</v>
      </c>
      <c r="F702" s="9">
        <f>MONTH(Tableau2[[#This Row],[Date]])</f>
        <v>11</v>
      </c>
      <c r="G702" s="9">
        <f>YEAR(Tableau2[[#This Row],[Date]])</f>
        <v>2025</v>
      </c>
      <c r="H702" s="9">
        <f>_xlfn.ISOWEEKNUM(Tableau2[[#This Row],[Date]])</f>
        <v>45</v>
      </c>
      <c r="S702">
        <v>-180</v>
      </c>
    </row>
    <row r="703" spans="1:19" hidden="1" x14ac:dyDescent="0.25">
      <c r="B703">
        <f t="shared" si="28"/>
        <v>111112</v>
      </c>
      <c r="C703" s="3">
        <v>45965</v>
      </c>
      <c r="D703">
        <v>0</v>
      </c>
      <c r="E703" s="9" t="str">
        <f>IF(Tableau2[[#This Row],[Project]]="","pas de projet",Tableau2[[#This Row],[Project]])</f>
        <v>pas de projet</v>
      </c>
      <c r="F703" s="9">
        <f>MONTH(Tableau2[[#This Row],[Date]])</f>
        <v>11</v>
      </c>
      <c r="G703" s="9">
        <f>YEAR(Tableau2[[#This Row],[Date]])</f>
        <v>2025</v>
      </c>
      <c r="H703" s="9">
        <f>_xlfn.ISOWEEKNUM(Tableau2[[#This Row],[Date]])</f>
        <v>45</v>
      </c>
      <c r="S703">
        <v>-179</v>
      </c>
    </row>
    <row r="704" spans="1:19" hidden="1" x14ac:dyDescent="0.25">
      <c r="A704" t="s">
        <v>12</v>
      </c>
      <c r="B704">
        <f t="shared" si="28"/>
        <v>111112</v>
      </c>
      <c r="C704" s="3">
        <v>45966</v>
      </c>
      <c r="D704">
        <v>8</v>
      </c>
      <c r="E704" s="9" t="str">
        <f>IF(Tableau2[[#This Row],[Project]]="","pas de projet",Tableau2[[#This Row],[Project]])</f>
        <v>0DC377</v>
      </c>
      <c r="F704" s="9">
        <f>MONTH(Tableau2[[#This Row],[Date]])</f>
        <v>11</v>
      </c>
      <c r="G704" s="9">
        <f>YEAR(Tableau2[[#This Row],[Date]])</f>
        <v>2025</v>
      </c>
      <c r="H704" s="9">
        <f>_xlfn.ISOWEEKNUM(Tableau2[[#This Row],[Date]])</f>
        <v>45</v>
      </c>
      <c r="S704">
        <v>-178</v>
      </c>
    </row>
    <row r="705" spans="1:19" hidden="1" x14ac:dyDescent="0.25">
      <c r="A705" t="s">
        <v>12</v>
      </c>
      <c r="B705">
        <f t="shared" si="28"/>
        <v>111112</v>
      </c>
      <c r="C705" s="3">
        <v>45966</v>
      </c>
      <c r="D705">
        <v>5</v>
      </c>
      <c r="E705" s="9" t="str">
        <f>IF(Tableau2[[#This Row],[Project]]="","pas de projet",Tableau2[[#This Row],[Project]])</f>
        <v>0DC377</v>
      </c>
      <c r="F705" s="9">
        <f>MONTH(Tableau2[[#This Row],[Date]])</f>
        <v>11</v>
      </c>
      <c r="G705" s="9">
        <f>YEAR(Tableau2[[#This Row],[Date]])</f>
        <v>2025</v>
      </c>
      <c r="H705" s="9">
        <f>_xlfn.ISOWEEKNUM(Tableau2[[#This Row],[Date]])</f>
        <v>45</v>
      </c>
      <c r="S705">
        <v>-177</v>
      </c>
    </row>
    <row r="706" spans="1:19" hidden="1" x14ac:dyDescent="0.25">
      <c r="A706" t="s">
        <v>13</v>
      </c>
      <c r="B706">
        <f t="shared" si="28"/>
        <v>111112</v>
      </c>
      <c r="C706" s="3">
        <v>45966</v>
      </c>
      <c r="D706">
        <v>2</v>
      </c>
      <c r="E706" s="9" t="str">
        <f>IF(Tableau2[[#This Row],[Project]]="","pas de projet",Tableau2[[#This Row],[Project]])</f>
        <v>0DC378</v>
      </c>
      <c r="F706" s="9">
        <f>MONTH(Tableau2[[#This Row],[Date]])</f>
        <v>11</v>
      </c>
      <c r="G706" s="9">
        <f>YEAR(Tableau2[[#This Row],[Date]])</f>
        <v>2025</v>
      </c>
      <c r="H706" s="9">
        <f>_xlfn.ISOWEEKNUM(Tableau2[[#This Row],[Date]])</f>
        <v>45</v>
      </c>
      <c r="S706">
        <v>-176</v>
      </c>
    </row>
    <row r="707" spans="1:19" hidden="1" x14ac:dyDescent="0.25">
      <c r="A707" t="s">
        <v>15</v>
      </c>
      <c r="B707">
        <f t="shared" si="28"/>
        <v>111112</v>
      </c>
      <c r="C707" s="3">
        <v>45966</v>
      </c>
      <c r="D707">
        <v>1</v>
      </c>
      <c r="E707" s="9" t="str">
        <f>IF(Tableau2[[#This Row],[Project]]="","pas de projet",Tableau2[[#This Row],[Project]])</f>
        <v>C379ASH</v>
      </c>
      <c r="F707" s="9">
        <f>MONTH(Tableau2[[#This Row],[Date]])</f>
        <v>11</v>
      </c>
      <c r="G707" s="9">
        <f>YEAR(Tableau2[[#This Row],[Date]])</f>
        <v>2025</v>
      </c>
      <c r="H707" s="9">
        <f>_xlfn.ISOWEEKNUM(Tableau2[[#This Row],[Date]])</f>
        <v>45</v>
      </c>
      <c r="S707">
        <v>-175</v>
      </c>
    </row>
    <row r="708" spans="1:19" hidden="1" x14ac:dyDescent="0.25">
      <c r="A708" t="s">
        <v>22</v>
      </c>
      <c r="B708">
        <v>8</v>
      </c>
      <c r="C708" s="3">
        <v>45966</v>
      </c>
      <c r="D708">
        <v>133</v>
      </c>
      <c r="E708" s="9" t="str">
        <f>IF(Tableau2[[#This Row],[Project]]="","pas de projet",Tableau2[[#This Row],[Project]])</f>
        <v>0DC376</v>
      </c>
      <c r="F708" s="9">
        <f>MONTH(Tableau2[[#This Row],[Date]])</f>
        <v>11</v>
      </c>
      <c r="G708" s="9">
        <f>YEAR(Tableau2[[#This Row],[Date]])</f>
        <v>2025</v>
      </c>
      <c r="H708" s="9">
        <f>_xlfn.ISOWEEKNUM(Tableau2[[#This Row],[Date]])</f>
        <v>45</v>
      </c>
      <c r="S708">
        <v>-174</v>
      </c>
    </row>
    <row r="709" spans="1:19" hidden="1" x14ac:dyDescent="0.25">
      <c r="A709" t="s">
        <v>13</v>
      </c>
      <c r="B709">
        <v>8</v>
      </c>
      <c r="C709" s="3">
        <v>45966</v>
      </c>
      <c r="D709">
        <v>40</v>
      </c>
      <c r="E709" s="9" t="str">
        <f>IF(Tableau2[[#This Row],[Project]]="","pas de projet",Tableau2[[#This Row],[Project]])</f>
        <v>0DC378</v>
      </c>
      <c r="F709" s="9">
        <f>MONTH(Tableau2[[#This Row],[Date]])</f>
        <v>11</v>
      </c>
      <c r="G709" s="9">
        <f>YEAR(Tableau2[[#This Row],[Date]])</f>
        <v>2025</v>
      </c>
      <c r="H709" s="9">
        <f>_xlfn.ISOWEEKNUM(Tableau2[[#This Row],[Date]])</f>
        <v>45</v>
      </c>
      <c r="S709">
        <v>-173</v>
      </c>
    </row>
    <row r="710" spans="1:19" hidden="1" x14ac:dyDescent="0.25">
      <c r="A710" t="s">
        <v>12</v>
      </c>
      <c r="B710">
        <v>8</v>
      </c>
      <c r="C710" s="3">
        <v>45966</v>
      </c>
      <c r="D710">
        <v>48</v>
      </c>
      <c r="E710" s="9" t="str">
        <f>IF(Tableau2[[#This Row],[Project]]="","pas de projet",Tableau2[[#This Row],[Project]])</f>
        <v>0DC377</v>
      </c>
      <c r="F710" s="9">
        <f>MONTH(Tableau2[[#This Row],[Date]])</f>
        <v>11</v>
      </c>
      <c r="G710" s="9">
        <f>YEAR(Tableau2[[#This Row],[Date]])</f>
        <v>2025</v>
      </c>
      <c r="H710" s="9">
        <f>_xlfn.ISOWEEKNUM(Tableau2[[#This Row],[Date]])</f>
        <v>45</v>
      </c>
      <c r="S710">
        <v>-172</v>
      </c>
    </row>
    <row r="711" spans="1:19" hidden="1" x14ac:dyDescent="0.25">
      <c r="A711" t="s">
        <v>13</v>
      </c>
      <c r="B711">
        <f t="shared" ref="B711:B712" si="29">111111+1</f>
        <v>111112</v>
      </c>
      <c r="C711" s="3">
        <v>45966</v>
      </c>
      <c r="D711">
        <v>8</v>
      </c>
      <c r="E711" s="9" t="str">
        <f>IF(Tableau2[[#This Row],[Project]]="","pas de projet",Tableau2[[#This Row],[Project]])</f>
        <v>0DC378</v>
      </c>
      <c r="F711" s="9">
        <f>MONTH(Tableau2[[#This Row],[Date]])</f>
        <v>11</v>
      </c>
      <c r="G711" s="9">
        <f>YEAR(Tableau2[[#This Row],[Date]])</f>
        <v>2025</v>
      </c>
      <c r="H711" s="9">
        <f>_xlfn.ISOWEEKNUM(Tableau2[[#This Row],[Date]])</f>
        <v>45</v>
      </c>
      <c r="S711">
        <v>-171</v>
      </c>
    </row>
    <row r="712" spans="1:19" hidden="1" x14ac:dyDescent="0.25">
      <c r="A712" t="s">
        <v>11</v>
      </c>
      <c r="B712">
        <f t="shared" si="29"/>
        <v>111112</v>
      </c>
      <c r="C712" s="3">
        <v>45966</v>
      </c>
      <c r="D712">
        <v>8</v>
      </c>
      <c r="E712" s="9" t="str">
        <f>IF(Tableau2[[#This Row],[Project]]="","pas de projet",Tableau2[[#This Row],[Project]])</f>
        <v>0NC376</v>
      </c>
      <c r="F712" s="9">
        <f>MONTH(Tableau2[[#This Row],[Date]])</f>
        <v>11</v>
      </c>
      <c r="G712" s="9">
        <f>YEAR(Tableau2[[#This Row],[Date]])</f>
        <v>2025</v>
      </c>
      <c r="H712" s="9">
        <f>_xlfn.ISOWEEKNUM(Tableau2[[#This Row],[Date]])</f>
        <v>45</v>
      </c>
      <c r="S712">
        <v>-170</v>
      </c>
    </row>
    <row r="713" spans="1:19" hidden="1" x14ac:dyDescent="0.25">
      <c r="A713" t="s">
        <v>10</v>
      </c>
      <c r="B713">
        <f>1</f>
        <v>1</v>
      </c>
      <c r="C713" s="3">
        <v>45966</v>
      </c>
      <c r="D713">
        <v>8</v>
      </c>
      <c r="E713" s="9" t="str">
        <f>IF(Tableau2[[#This Row],[Project]]="","pas de projet",Tableau2[[#This Row],[Project]])</f>
        <v>0NC377</v>
      </c>
      <c r="F713" s="9">
        <f>MONTH(Tableau2[[#This Row],[Date]])</f>
        <v>11</v>
      </c>
      <c r="G713" s="9">
        <f>YEAR(Tableau2[[#This Row],[Date]])</f>
        <v>2025</v>
      </c>
      <c r="H713" s="9">
        <f>_xlfn.ISOWEEKNUM(Tableau2[[#This Row],[Date]])</f>
        <v>45</v>
      </c>
      <c r="S713">
        <v>-169</v>
      </c>
    </row>
    <row r="714" spans="1:19" hidden="1" x14ac:dyDescent="0.25">
      <c r="A714" t="s">
        <v>10</v>
      </c>
      <c r="B714">
        <f>1</f>
        <v>1</v>
      </c>
      <c r="C714" s="3">
        <v>45966</v>
      </c>
      <c r="D714">
        <v>16</v>
      </c>
      <c r="E714" s="9" t="str">
        <f>IF(Tableau2[[#This Row],[Project]]="","pas de projet",Tableau2[[#This Row],[Project]])</f>
        <v>0NC377</v>
      </c>
      <c r="F714" s="9">
        <f>MONTH(Tableau2[[#This Row],[Date]])</f>
        <v>11</v>
      </c>
      <c r="G714" s="9">
        <f>YEAR(Tableau2[[#This Row],[Date]])</f>
        <v>2025</v>
      </c>
      <c r="H714" s="9">
        <f>_xlfn.ISOWEEKNUM(Tableau2[[#This Row],[Date]])</f>
        <v>45</v>
      </c>
      <c r="S714">
        <v>-168</v>
      </c>
    </row>
    <row r="715" spans="1:19" hidden="1" x14ac:dyDescent="0.25">
      <c r="A715" t="s">
        <v>32</v>
      </c>
      <c r="B715">
        <v>9</v>
      </c>
      <c r="C715" s="3">
        <v>45966</v>
      </c>
      <c r="D715">
        <v>36</v>
      </c>
      <c r="E715" s="9" t="str">
        <f>IF(Tableau2[[#This Row],[Project]]="","pas de projet",Tableau2[[#This Row],[Project]])</f>
        <v>0NC378</v>
      </c>
      <c r="F715" s="9">
        <f>MONTH(Tableau2[[#This Row],[Date]])</f>
        <v>11</v>
      </c>
      <c r="G715" s="9">
        <f>YEAR(Tableau2[[#This Row],[Date]])</f>
        <v>2025</v>
      </c>
      <c r="H715" s="9">
        <f>_xlfn.ISOWEEKNUM(Tableau2[[#This Row],[Date]])</f>
        <v>45</v>
      </c>
      <c r="S715">
        <v>-167</v>
      </c>
    </row>
    <row r="716" spans="1:19" hidden="1" x14ac:dyDescent="0.25">
      <c r="A716" t="s">
        <v>10</v>
      </c>
      <c r="B716">
        <v>9</v>
      </c>
      <c r="C716" s="3">
        <v>45966</v>
      </c>
      <c r="D716">
        <v>12</v>
      </c>
      <c r="E716" s="9" t="str">
        <f>IF(Tableau2[[#This Row],[Project]]="","pas de projet",Tableau2[[#This Row],[Project]])</f>
        <v>0NC377</v>
      </c>
      <c r="F716" s="9">
        <f>MONTH(Tableau2[[#This Row],[Date]])</f>
        <v>11</v>
      </c>
      <c r="G716" s="9">
        <f>YEAR(Tableau2[[#This Row],[Date]])</f>
        <v>2025</v>
      </c>
      <c r="H716" s="9">
        <f>_xlfn.ISOWEEKNUM(Tableau2[[#This Row],[Date]])</f>
        <v>45</v>
      </c>
      <c r="S716">
        <v>-166</v>
      </c>
    </row>
    <row r="717" spans="1:19" hidden="1" x14ac:dyDescent="0.25">
      <c r="A717" t="s">
        <v>10</v>
      </c>
      <c r="B717">
        <f>1</f>
        <v>1</v>
      </c>
      <c r="C717" s="3">
        <v>45966</v>
      </c>
      <c r="D717">
        <v>16</v>
      </c>
      <c r="E717" s="9" t="str">
        <f>IF(Tableau2[[#This Row],[Project]]="","pas de projet",Tableau2[[#This Row],[Project]])</f>
        <v>0NC377</v>
      </c>
      <c r="F717" s="9">
        <f>MONTH(Tableau2[[#This Row],[Date]])</f>
        <v>11</v>
      </c>
      <c r="G717" s="9">
        <f>YEAR(Tableau2[[#This Row],[Date]])</f>
        <v>2025</v>
      </c>
      <c r="H717" s="9">
        <f>_xlfn.ISOWEEKNUM(Tableau2[[#This Row],[Date]])</f>
        <v>45</v>
      </c>
      <c r="S717">
        <v>-165</v>
      </c>
    </row>
    <row r="718" spans="1:19" hidden="1" x14ac:dyDescent="0.25">
      <c r="A718" t="s">
        <v>10</v>
      </c>
      <c r="B718">
        <f>1</f>
        <v>1</v>
      </c>
      <c r="C718" s="3">
        <v>45966</v>
      </c>
      <c r="D718">
        <v>8</v>
      </c>
      <c r="E718" s="9" t="str">
        <f>IF(Tableau2[[#This Row],[Project]]="","pas de projet",Tableau2[[#This Row],[Project]])</f>
        <v>0NC377</v>
      </c>
      <c r="F718" s="9">
        <f>MONTH(Tableau2[[#This Row],[Date]])</f>
        <v>11</v>
      </c>
      <c r="G718" s="9">
        <f>YEAR(Tableau2[[#This Row],[Date]])</f>
        <v>2025</v>
      </c>
      <c r="H718" s="9">
        <f>_xlfn.ISOWEEKNUM(Tableau2[[#This Row],[Date]])</f>
        <v>45</v>
      </c>
      <c r="S718">
        <v>-164</v>
      </c>
    </row>
    <row r="719" spans="1:19" hidden="1" x14ac:dyDescent="0.25">
      <c r="A719" t="s">
        <v>10</v>
      </c>
      <c r="B719">
        <f>1</f>
        <v>1</v>
      </c>
      <c r="C719" s="3">
        <v>45966</v>
      </c>
      <c r="D719">
        <v>32</v>
      </c>
      <c r="E719" s="9" t="str">
        <f>IF(Tableau2[[#This Row],[Project]]="","pas de projet",Tableau2[[#This Row],[Project]])</f>
        <v>0NC377</v>
      </c>
      <c r="F719" s="9">
        <f>MONTH(Tableau2[[#This Row],[Date]])</f>
        <v>11</v>
      </c>
      <c r="G719" s="9">
        <f>YEAR(Tableau2[[#This Row],[Date]])</f>
        <v>2025</v>
      </c>
      <c r="H719" s="9">
        <f>_xlfn.ISOWEEKNUM(Tableau2[[#This Row],[Date]])</f>
        <v>45</v>
      </c>
      <c r="S719">
        <v>-163</v>
      </c>
    </row>
    <row r="720" spans="1:19" hidden="1" x14ac:dyDescent="0.25">
      <c r="A720" t="s">
        <v>10</v>
      </c>
      <c r="B720">
        <f>1</f>
        <v>1</v>
      </c>
      <c r="C720" s="3">
        <v>45966</v>
      </c>
      <c r="D720">
        <v>16</v>
      </c>
      <c r="E720" s="9" t="str">
        <f>IF(Tableau2[[#This Row],[Project]]="","pas de projet",Tableau2[[#This Row],[Project]])</f>
        <v>0NC377</v>
      </c>
      <c r="F720" s="9">
        <f>MONTH(Tableau2[[#This Row],[Date]])</f>
        <v>11</v>
      </c>
      <c r="G720" s="9">
        <f>YEAR(Tableau2[[#This Row],[Date]])</f>
        <v>2025</v>
      </c>
      <c r="H720" s="9">
        <f>_xlfn.ISOWEEKNUM(Tableau2[[#This Row],[Date]])</f>
        <v>45</v>
      </c>
      <c r="S720">
        <v>-162</v>
      </c>
    </row>
    <row r="721" spans="1:19" hidden="1" x14ac:dyDescent="0.25">
      <c r="A721" t="s">
        <v>10</v>
      </c>
      <c r="B721">
        <f>1</f>
        <v>1</v>
      </c>
      <c r="C721" s="3">
        <v>45966</v>
      </c>
      <c r="D721">
        <v>3</v>
      </c>
      <c r="E721" s="9" t="str">
        <f>IF(Tableau2[[#This Row],[Project]]="","pas de projet",Tableau2[[#This Row],[Project]])</f>
        <v>0NC377</v>
      </c>
      <c r="F721" s="9">
        <f>MONTH(Tableau2[[#This Row],[Date]])</f>
        <v>11</v>
      </c>
      <c r="G721" s="9">
        <f>YEAR(Tableau2[[#This Row],[Date]])</f>
        <v>2025</v>
      </c>
      <c r="H721" s="9">
        <f>_xlfn.ISOWEEKNUM(Tableau2[[#This Row],[Date]])</f>
        <v>45</v>
      </c>
      <c r="S721">
        <v>-161</v>
      </c>
    </row>
    <row r="722" spans="1:19" hidden="1" x14ac:dyDescent="0.25">
      <c r="A722" t="s">
        <v>10</v>
      </c>
      <c r="B722">
        <f>1</f>
        <v>1</v>
      </c>
      <c r="C722" s="3">
        <v>45966</v>
      </c>
      <c r="D722">
        <v>3</v>
      </c>
      <c r="E722" s="9" t="str">
        <f>IF(Tableau2[[#This Row],[Project]]="","pas de projet",Tableau2[[#This Row],[Project]])</f>
        <v>0NC377</v>
      </c>
      <c r="F722" s="9">
        <f>MONTH(Tableau2[[#This Row],[Date]])</f>
        <v>11</v>
      </c>
      <c r="G722" s="9">
        <f>YEAR(Tableau2[[#This Row],[Date]])</f>
        <v>2025</v>
      </c>
      <c r="H722" s="9">
        <f>_xlfn.ISOWEEKNUM(Tableau2[[#This Row],[Date]])</f>
        <v>45</v>
      </c>
      <c r="S722">
        <v>-160</v>
      </c>
    </row>
    <row r="723" spans="1:19" hidden="1" x14ac:dyDescent="0.25">
      <c r="A723" t="s">
        <v>10</v>
      </c>
      <c r="B723">
        <f>1</f>
        <v>1</v>
      </c>
      <c r="C723" s="3">
        <v>45966</v>
      </c>
      <c r="D723">
        <v>10</v>
      </c>
      <c r="E723" s="9" t="str">
        <f>IF(Tableau2[[#This Row],[Project]]="","pas de projet",Tableau2[[#This Row],[Project]])</f>
        <v>0NC377</v>
      </c>
      <c r="F723" s="9">
        <f>MONTH(Tableau2[[#This Row],[Date]])</f>
        <v>11</v>
      </c>
      <c r="G723" s="9">
        <f>YEAR(Tableau2[[#This Row],[Date]])</f>
        <v>2025</v>
      </c>
      <c r="H723" s="9">
        <f>_xlfn.ISOWEEKNUM(Tableau2[[#This Row],[Date]])</f>
        <v>45</v>
      </c>
      <c r="S723">
        <v>-159</v>
      </c>
    </row>
    <row r="724" spans="1:19" hidden="1" x14ac:dyDescent="0.25">
      <c r="A724" t="s">
        <v>11</v>
      </c>
      <c r="B724">
        <f>1</f>
        <v>1</v>
      </c>
      <c r="C724" s="3">
        <v>45966</v>
      </c>
      <c r="D724">
        <v>24</v>
      </c>
      <c r="E724" s="9" t="str">
        <f>IF(Tableau2[[#This Row],[Project]]="","pas de projet",Tableau2[[#This Row],[Project]])</f>
        <v>0NC376</v>
      </c>
      <c r="F724" s="9">
        <f>MONTH(Tableau2[[#This Row],[Date]])</f>
        <v>11</v>
      </c>
      <c r="G724" s="9">
        <f>YEAR(Tableau2[[#This Row],[Date]])</f>
        <v>2025</v>
      </c>
      <c r="H724" s="9">
        <f>_xlfn.ISOWEEKNUM(Tableau2[[#This Row],[Date]])</f>
        <v>45</v>
      </c>
      <c r="S724">
        <v>-158</v>
      </c>
    </row>
    <row r="725" spans="1:19" hidden="1" x14ac:dyDescent="0.25">
      <c r="A725" t="s">
        <v>12</v>
      </c>
      <c r="B725">
        <f t="shared" ref="B725:B742" si="30">111111+1</f>
        <v>111112</v>
      </c>
      <c r="C725" s="3">
        <v>45966</v>
      </c>
      <c r="D725">
        <v>6</v>
      </c>
      <c r="E725" s="9" t="str">
        <f>IF(Tableau2[[#This Row],[Project]]="","pas de projet",Tableau2[[#This Row],[Project]])</f>
        <v>0DC377</v>
      </c>
      <c r="F725" s="9">
        <f>MONTH(Tableau2[[#This Row],[Date]])</f>
        <v>11</v>
      </c>
      <c r="G725" s="9">
        <f>YEAR(Tableau2[[#This Row],[Date]])</f>
        <v>2025</v>
      </c>
      <c r="H725" s="9">
        <f>_xlfn.ISOWEEKNUM(Tableau2[[#This Row],[Date]])</f>
        <v>45</v>
      </c>
      <c r="S725">
        <v>-157</v>
      </c>
    </row>
    <row r="726" spans="1:19" hidden="1" x14ac:dyDescent="0.25">
      <c r="A726" t="s">
        <v>22</v>
      </c>
      <c r="B726">
        <f t="shared" si="30"/>
        <v>111112</v>
      </c>
      <c r="C726" s="3">
        <v>45966</v>
      </c>
      <c r="D726">
        <v>3</v>
      </c>
      <c r="E726" s="9" t="str">
        <f>IF(Tableau2[[#This Row],[Project]]="","pas de projet",Tableau2[[#This Row],[Project]])</f>
        <v>0DC376</v>
      </c>
      <c r="F726" s="9">
        <f>MONTH(Tableau2[[#This Row],[Date]])</f>
        <v>11</v>
      </c>
      <c r="G726" s="9">
        <f>YEAR(Tableau2[[#This Row],[Date]])</f>
        <v>2025</v>
      </c>
      <c r="H726" s="9">
        <f>_xlfn.ISOWEEKNUM(Tableau2[[#This Row],[Date]])</f>
        <v>45</v>
      </c>
      <c r="S726">
        <v>-156</v>
      </c>
    </row>
    <row r="727" spans="1:19" hidden="1" x14ac:dyDescent="0.25">
      <c r="A727" t="s">
        <v>12</v>
      </c>
      <c r="B727">
        <f t="shared" si="30"/>
        <v>111112</v>
      </c>
      <c r="C727" s="3">
        <v>45965</v>
      </c>
      <c r="D727">
        <v>5</v>
      </c>
      <c r="E727" s="9" t="str">
        <f>IF(Tableau2[[#This Row],[Project]]="","pas de projet",Tableau2[[#This Row],[Project]])</f>
        <v>0DC377</v>
      </c>
      <c r="F727" s="9">
        <f>MONTH(Tableau2[[#This Row],[Date]])</f>
        <v>11</v>
      </c>
      <c r="G727" s="9">
        <f>YEAR(Tableau2[[#This Row],[Date]])</f>
        <v>2025</v>
      </c>
      <c r="H727" s="9">
        <f>_xlfn.ISOWEEKNUM(Tableau2[[#This Row],[Date]])</f>
        <v>45</v>
      </c>
      <c r="S727">
        <v>-155</v>
      </c>
    </row>
    <row r="728" spans="1:19" hidden="1" x14ac:dyDescent="0.25">
      <c r="A728" t="s">
        <v>22</v>
      </c>
      <c r="B728">
        <f t="shared" si="30"/>
        <v>111112</v>
      </c>
      <c r="C728" s="3">
        <v>45965</v>
      </c>
      <c r="D728">
        <v>4</v>
      </c>
      <c r="E728" s="9" t="str">
        <f>IF(Tableau2[[#This Row],[Project]]="","pas de projet",Tableau2[[#This Row],[Project]])</f>
        <v>0DC376</v>
      </c>
      <c r="F728" s="9">
        <f>MONTH(Tableau2[[#This Row],[Date]])</f>
        <v>11</v>
      </c>
      <c r="G728" s="9">
        <f>YEAR(Tableau2[[#This Row],[Date]])</f>
        <v>2025</v>
      </c>
      <c r="H728" s="9">
        <f>_xlfn.ISOWEEKNUM(Tableau2[[#This Row],[Date]])</f>
        <v>45</v>
      </c>
      <c r="S728">
        <v>-154</v>
      </c>
    </row>
    <row r="729" spans="1:19" hidden="1" x14ac:dyDescent="0.25">
      <c r="A729" t="s">
        <v>12</v>
      </c>
      <c r="B729">
        <f t="shared" si="30"/>
        <v>111112</v>
      </c>
      <c r="C729" s="3">
        <v>45964</v>
      </c>
      <c r="D729">
        <v>4</v>
      </c>
      <c r="E729" s="9" t="str">
        <f>IF(Tableau2[[#This Row],[Project]]="","pas de projet",Tableau2[[#This Row],[Project]])</f>
        <v>0DC377</v>
      </c>
      <c r="F729" s="9">
        <f>MONTH(Tableau2[[#This Row],[Date]])</f>
        <v>11</v>
      </c>
      <c r="G729" s="9">
        <f>YEAR(Tableau2[[#This Row],[Date]])</f>
        <v>2025</v>
      </c>
      <c r="H729" s="9">
        <f>_xlfn.ISOWEEKNUM(Tableau2[[#This Row],[Date]])</f>
        <v>45</v>
      </c>
      <c r="S729">
        <v>-153</v>
      </c>
    </row>
    <row r="730" spans="1:19" hidden="1" x14ac:dyDescent="0.25">
      <c r="A730" t="s">
        <v>22</v>
      </c>
      <c r="B730">
        <f t="shared" si="30"/>
        <v>111112</v>
      </c>
      <c r="C730" s="3">
        <v>45964</v>
      </c>
      <c r="D730">
        <v>4</v>
      </c>
      <c r="E730" s="9" t="str">
        <f>IF(Tableau2[[#This Row],[Project]]="","pas de projet",Tableau2[[#This Row],[Project]])</f>
        <v>0DC376</v>
      </c>
      <c r="F730" s="9">
        <f>MONTH(Tableau2[[#This Row],[Date]])</f>
        <v>11</v>
      </c>
      <c r="G730" s="9">
        <f>YEAR(Tableau2[[#This Row],[Date]])</f>
        <v>2025</v>
      </c>
      <c r="H730" s="9">
        <f>_xlfn.ISOWEEKNUM(Tableau2[[#This Row],[Date]])</f>
        <v>45</v>
      </c>
      <c r="S730">
        <v>-152</v>
      </c>
    </row>
    <row r="731" spans="1:19" hidden="1" x14ac:dyDescent="0.25">
      <c r="B731">
        <f t="shared" si="30"/>
        <v>111112</v>
      </c>
      <c r="C731" s="3">
        <v>45966</v>
      </c>
      <c r="D731">
        <v>8</v>
      </c>
      <c r="E731" s="9" t="str">
        <f>IF(Tableau2[[#This Row],[Project]]="","pas de projet",Tableau2[[#This Row],[Project]])</f>
        <v>pas de projet</v>
      </c>
      <c r="F731" s="9">
        <f>MONTH(Tableau2[[#This Row],[Date]])</f>
        <v>11</v>
      </c>
      <c r="G731" s="9">
        <f>YEAR(Tableau2[[#This Row],[Date]])</f>
        <v>2025</v>
      </c>
      <c r="H731" s="9">
        <f>_xlfn.ISOWEEKNUM(Tableau2[[#This Row],[Date]])</f>
        <v>45</v>
      </c>
      <c r="S731">
        <v>-151</v>
      </c>
    </row>
    <row r="732" spans="1:19" hidden="1" x14ac:dyDescent="0.25">
      <c r="B732">
        <f t="shared" si="30"/>
        <v>111112</v>
      </c>
      <c r="C732" s="3">
        <v>45965</v>
      </c>
      <c r="D732">
        <v>8</v>
      </c>
      <c r="E732" s="9" t="str">
        <f>IF(Tableau2[[#This Row],[Project]]="","pas de projet",Tableau2[[#This Row],[Project]])</f>
        <v>pas de projet</v>
      </c>
      <c r="F732" s="9">
        <f>MONTH(Tableau2[[#This Row],[Date]])</f>
        <v>11</v>
      </c>
      <c r="G732" s="9">
        <f>YEAR(Tableau2[[#This Row],[Date]])</f>
        <v>2025</v>
      </c>
      <c r="H732" s="9">
        <f>_xlfn.ISOWEEKNUM(Tableau2[[#This Row],[Date]])</f>
        <v>45</v>
      </c>
      <c r="S732">
        <v>-150</v>
      </c>
    </row>
    <row r="733" spans="1:19" hidden="1" x14ac:dyDescent="0.25">
      <c r="A733" t="s">
        <v>13</v>
      </c>
      <c r="B733">
        <f t="shared" si="30"/>
        <v>111112</v>
      </c>
      <c r="C733" s="3">
        <v>45966</v>
      </c>
      <c r="D733">
        <v>2</v>
      </c>
      <c r="E733" s="9" t="str">
        <f>IF(Tableau2[[#This Row],[Project]]="","pas de projet",Tableau2[[#This Row],[Project]])</f>
        <v>0DC378</v>
      </c>
      <c r="F733" s="9">
        <f>MONTH(Tableau2[[#This Row],[Date]])</f>
        <v>11</v>
      </c>
      <c r="G733" s="9">
        <f>YEAR(Tableau2[[#This Row],[Date]])</f>
        <v>2025</v>
      </c>
      <c r="H733" s="9">
        <f>_xlfn.ISOWEEKNUM(Tableau2[[#This Row],[Date]])</f>
        <v>45</v>
      </c>
      <c r="S733">
        <v>-149</v>
      </c>
    </row>
    <row r="734" spans="1:19" hidden="1" x14ac:dyDescent="0.25">
      <c r="A734" t="s">
        <v>22</v>
      </c>
      <c r="B734">
        <f t="shared" si="30"/>
        <v>111112</v>
      </c>
      <c r="C734" s="3">
        <v>45966</v>
      </c>
      <c r="D734">
        <v>2</v>
      </c>
      <c r="E734" s="9" t="str">
        <f>IF(Tableau2[[#This Row],[Project]]="","pas de projet",Tableau2[[#This Row],[Project]])</f>
        <v>0DC376</v>
      </c>
      <c r="F734" s="9">
        <f>MONTH(Tableau2[[#This Row],[Date]])</f>
        <v>11</v>
      </c>
      <c r="G734" s="9">
        <f>YEAR(Tableau2[[#This Row],[Date]])</f>
        <v>2025</v>
      </c>
      <c r="H734" s="9">
        <f>_xlfn.ISOWEEKNUM(Tableau2[[#This Row],[Date]])</f>
        <v>45</v>
      </c>
      <c r="S734">
        <v>-148</v>
      </c>
    </row>
    <row r="735" spans="1:19" hidden="1" x14ac:dyDescent="0.25">
      <c r="A735" t="s">
        <v>12</v>
      </c>
      <c r="B735">
        <f t="shared" si="30"/>
        <v>111112</v>
      </c>
      <c r="C735" s="3">
        <v>45966</v>
      </c>
      <c r="D735">
        <v>4</v>
      </c>
      <c r="E735" s="9" t="str">
        <f>IF(Tableau2[[#This Row],[Project]]="","pas de projet",Tableau2[[#This Row],[Project]])</f>
        <v>0DC377</v>
      </c>
      <c r="F735" s="9">
        <f>MONTH(Tableau2[[#This Row],[Date]])</f>
        <v>11</v>
      </c>
      <c r="G735" s="9">
        <f>YEAR(Tableau2[[#This Row],[Date]])</f>
        <v>2025</v>
      </c>
      <c r="H735" s="9">
        <f>_xlfn.ISOWEEKNUM(Tableau2[[#This Row],[Date]])</f>
        <v>45</v>
      </c>
      <c r="S735">
        <v>-147</v>
      </c>
    </row>
    <row r="736" spans="1:19" hidden="1" x14ac:dyDescent="0.25">
      <c r="A736" t="s">
        <v>10</v>
      </c>
      <c r="B736">
        <f t="shared" si="30"/>
        <v>111112</v>
      </c>
      <c r="C736" s="3">
        <v>45966</v>
      </c>
      <c r="D736">
        <v>2</v>
      </c>
      <c r="E736" s="9" t="str">
        <f>IF(Tableau2[[#This Row],[Project]]="","pas de projet",Tableau2[[#This Row],[Project]])</f>
        <v>0NC377</v>
      </c>
      <c r="F736" s="9">
        <f>MONTH(Tableau2[[#This Row],[Date]])</f>
        <v>11</v>
      </c>
      <c r="G736" s="9">
        <f>YEAR(Tableau2[[#This Row],[Date]])</f>
        <v>2025</v>
      </c>
      <c r="H736" s="9">
        <f>_xlfn.ISOWEEKNUM(Tableau2[[#This Row],[Date]])</f>
        <v>45</v>
      </c>
      <c r="S736">
        <v>-146</v>
      </c>
    </row>
    <row r="737" spans="1:19" hidden="1" x14ac:dyDescent="0.25">
      <c r="A737" t="s">
        <v>32</v>
      </c>
      <c r="B737">
        <f t="shared" si="30"/>
        <v>111112</v>
      </c>
      <c r="C737" s="3">
        <v>45966</v>
      </c>
      <c r="D737">
        <v>3</v>
      </c>
      <c r="E737" s="9" t="str">
        <f>IF(Tableau2[[#This Row],[Project]]="","pas de projet",Tableau2[[#This Row],[Project]])</f>
        <v>0NC378</v>
      </c>
      <c r="F737" s="9">
        <f>MONTH(Tableau2[[#This Row],[Date]])</f>
        <v>11</v>
      </c>
      <c r="G737" s="9">
        <f>YEAR(Tableau2[[#This Row],[Date]])</f>
        <v>2025</v>
      </c>
      <c r="H737" s="9">
        <f>_xlfn.ISOWEEKNUM(Tableau2[[#This Row],[Date]])</f>
        <v>45</v>
      </c>
      <c r="S737">
        <v>-145</v>
      </c>
    </row>
    <row r="738" spans="1:19" hidden="1" x14ac:dyDescent="0.25">
      <c r="A738" t="s">
        <v>15</v>
      </c>
      <c r="B738">
        <f t="shared" si="30"/>
        <v>111112</v>
      </c>
      <c r="C738" s="3">
        <v>45966</v>
      </c>
      <c r="D738">
        <v>3</v>
      </c>
      <c r="E738" s="9" t="str">
        <f>IF(Tableau2[[#This Row],[Project]]="","pas de projet",Tableau2[[#This Row],[Project]])</f>
        <v>C379ASH</v>
      </c>
      <c r="F738" s="9">
        <f>MONTH(Tableau2[[#This Row],[Date]])</f>
        <v>11</v>
      </c>
      <c r="G738" s="9">
        <f>YEAR(Tableau2[[#This Row],[Date]])</f>
        <v>2025</v>
      </c>
      <c r="H738" s="9">
        <f>_xlfn.ISOWEEKNUM(Tableau2[[#This Row],[Date]])</f>
        <v>45</v>
      </c>
      <c r="S738">
        <v>-144</v>
      </c>
    </row>
    <row r="739" spans="1:19" hidden="1" x14ac:dyDescent="0.25">
      <c r="B739">
        <f t="shared" si="30"/>
        <v>111112</v>
      </c>
      <c r="C739" s="3">
        <v>45966</v>
      </c>
      <c r="D739">
        <v>8</v>
      </c>
      <c r="E739" s="9" t="str">
        <f>IF(Tableau2[[#This Row],[Project]]="","pas de projet",Tableau2[[#This Row],[Project]])</f>
        <v>pas de projet</v>
      </c>
      <c r="F739" s="9">
        <f>MONTH(Tableau2[[#This Row],[Date]])</f>
        <v>11</v>
      </c>
      <c r="G739" s="9">
        <f>YEAR(Tableau2[[#This Row],[Date]])</f>
        <v>2025</v>
      </c>
      <c r="H739" s="9">
        <f>_xlfn.ISOWEEKNUM(Tableau2[[#This Row],[Date]])</f>
        <v>45</v>
      </c>
      <c r="S739">
        <v>-143</v>
      </c>
    </row>
    <row r="740" spans="1:19" hidden="1" x14ac:dyDescent="0.25">
      <c r="B740">
        <f t="shared" si="30"/>
        <v>111112</v>
      </c>
      <c r="C740" s="3">
        <v>45966</v>
      </c>
      <c r="D740">
        <v>0</v>
      </c>
      <c r="E740" s="9" t="str">
        <f>IF(Tableau2[[#This Row],[Project]]="","pas de projet",Tableau2[[#This Row],[Project]])</f>
        <v>pas de projet</v>
      </c>
      <c r="F740" s="9">
        <f>MONTH(Tableau2[[#This Row],[Date]])</f>
        <v>11</v>
      </c>
      <c r="G740" s="9">
        <f>YEAR(Tableau2[[#This Row],[Date]])</f>
        <v>2025</v>
      </c>
      <c r="H740" s="9">
        <f>_xlfn.ISOWEEKNUM(Tableau2[[#This Row],[Date]])</f>
        <v>45</v>
      </c>
      <c r="S740">
        <v>-142</v>
      </c>
    </row>
    <row r="741" spans="1:19" hidden="1" x14ac:dyDescent="0.25">
      <c r="B741">
        <f t="shared" si="30"/>
        <v>111112</v>
      </c>
      <c r="C741" s="3">
        <v>45966</v>
      </c>
      <c r="D741">
        <v>0</v>
      </c>
      <c r="E741" s="9" t="str">
        <f>IF(Tableau2[[#This Row],[Project]]="","pas de projet",Tableau2[[#This Row],[Project]])</f>
        <v>pas de projet</v>
      </c>
      <c r="F741" s="9">
        <f>MONTH(Tableau2[[#This Row],[Date]])</f>
        <v>11</v>
      </c>
      <c r="G741" s="9">
        <f>YEAR(Tableau2[[#This Row],[Date]])</f>
        <v>2025</v>
      </c>
      <c r="H741" s="9">
        <f>_xlfn.ISOWEEKNUM(Tableau2[[#This Row],[Date]])</f>
        <v>45</v>
      </c>
      <c r="S741">
        <v>-141</v>
      </c>
    </row>
    <row r="742" spans="1:19" hidden="1" x14ac:dyDescent="0.25">
      <c r="B742">
        <f t="shared" si="30"/>
        <v>111112</v>
      </c>
      <c r="C742" s="3">
        <v>45966</v>
      </c>
      <c r="D742">
        <v>8</v>
      </c>
      <c r="E742" s="9" t="str">
        <f>IF(Tableau2[[#This Row],[Project]]="","pas de projet",Tableau2[[#This Row],[Project]])</f>
        <v>pas de projet</v>
      </c>
      <c r="F742" s="9">
        <f>MONTH(Tableau2[[#This Row],[Date]])</f>
        <v>11</v>
      </c>
      <c r="G742" s="9">
        <f>YEAR(Tableau2[[#This Row],[Date]])</f>
        <v>2025</v>
      </c>
      <c r="H742" s="9">
        <f>_xlfn.ISOWEEKNUM(Tableau2[[#This Row],[Date]])</f>
        <v>45</v>
      </c>
      <c r="S742">
        <v>-140</v>
      </c>
    </row>
    <row r="743" spans="1:19" hidden="1" x14ac:dyDescent="0.25">
      <c r="A743" t="s">
        <v>10</v>
      </c>
      <c r="B743">
        <v>2</v>
      </c>
      <c r="C743" s="3">
        <v>45966</v>
      </c>
      <c r="D743">
        <v>16</v>
      </c>
      <c r="E743" s="9" t="str">
        <f>IF(Tableau2[[#This Row],[Project]]="","pas de projet",Tableau2[[#This Row],[Project]])</f>
        <v>0NC377</v>
      </c>
      <c r="F743" s="9">
        <f>MONTH(Tableau2[[#This Row],[Date]])</f>
        <v>11</v>
      </c>
      <c r="G743" s="9">
        <f>YEAR(Tableau2[[#This Row],[Date]])</f>
        <v>2025</v>
      </c>
      <c r="H743" s="9">
        <f>_xlfn.ISOWEEKNUM(Tableau2[[#This Row],[Date]])</f>
        <v>45</v>
      </c>
      <c r="S743">
        <v>-139</v>
      </c>
    </row>
    <row r="744" spans="1:19" hidden="1" x14ac:dyDescent="0.25">
      <c r="A744" t="s">
        <v>10</v>
      </c>
      <c r="B744">
        <v>2</v>
      </c>
      <c r="C744" s="3">
        <v>45966</v>
      </c>
      <c r="D744">
        <v>8</v>
      </c>
      <c r="E744" s="9" t="str">
        <f>IF(Tableau2[[#This Row],[Project]]="","pas de projet",Tableau2[[#This Row],[Project]])</f>
        <v>0NC377</v>
      </c>
      <c r="F744" s="9">
        <f>MONTH(Tableau2[[#This Row],[Date]])</f>
        <v>11</v>
      </c>
      <c r="G744" s="9">
        <f>YEAR(Tableau2[[#This Row],[Date]])</f>
        <v>2025</v>
      </c>
      <c r="H744" s="9">
        <f>_xlfn.ISOWEEKNUM(Tableau2[[#This Row],[Date]])</f>
        <v>45</v>
      </c>
      <c r="S744">
        <v>-138</v>
      </c>
    </row>
    <row r="745" spans="1:19" hidden="1" x14ac:dyDescent="0.25">
      <c r="A745" t="s">
        <v>10</v>
      </c>
      <c r="B745">
        <v>2</v>
      </c>
      <c r="C745" s="3">
        <v>45966</v>
      </c>
      <c r="D745">
        <v>32</v>
      </c>
      <c r="E745" s="9" t="str">
        <f>IF(Tableau2[[#This Row],[Project]]="","pas de projet",Tableau2[[#This Row],[Project]])</f>
        <v>0NC377</v>
      </c>
      <c r="F745" s="9">
        <f>MONTH(Tableau2[[#This Row],[Date]])</f>
        <v>11</v>
      </c>
      <c r="G745" s="9">
        <f>YEAR(Tableau2[[#This Row],[Date]])</f>
        <v>2025</v>
      </c>
      <c r="H745" s="9">
        <f>_xlfn.ISOWEEKNUM(Tableau2[[#This Row],[Date]])</f>
        <v>45</v>
      </c>
      <c r="S745">
        <v>-137</v>
      </c>
    </row>
    <row r="746" spans="1:19" hidden="1" x14ac:dyDescent="0.25">
      <c r="A746" t="s">
        <v>12</v>
      </c>
      <c r="B746">
        <f>111111+1</f>
        <v>111112</v>
      </c>
      <c r="C746" s="3">
        <v>45965</v>
      </c>
      <c r="D746">
        <v>8</v>
      </c>
      <c r="E746" s="9" t="str">
        <f>IF(Tableau2[[#This Row],[Project]]="","pas de projet",Tableau2[[#This Row],[Project]])</f>
        <v>0DC377</v>
      </c>
      <c r="F746" s="9">
        <f>MONTH(Tableau2[[#This Row],[Date]])</f>
        <v>11</v>
      </c>
      <c r="G746" s="9">
        <f>YEAR(Tableau2[[#This Row],[Date]])</f>
        <v>2025</v>
      </c>
      <c r="H746" s="9">
        <f>_xlfn.ISOWEEKNUM(Tableau2[[#This Row],[Date]])</f>
        <v>45</v>
      </c>
      <c r="S746">
        <v>-136</v>
      </c>
    </row>
    <row r="747" spans="1:19" hidden="1" x14ac:dyDescent="0.25">
      <c r="A747" t="s">
        <v>10</v>
      </c>
      <c r="B747">
        <v>2</v>
      </c>
      <c r="C747" s="3">
        <v>45966</v>
      </c>
      <c r="D747">
        <v>16</v>
      </c>
      <c r="E747" s="9" t="str">
        <f>IF(Tableau2[[#This Row],[Project]]="","pas de projet",Tableau2[[#This Row],[Project]])</f>
        <v>0NC377</v>
      </c>
      <c r="F747" s="9">
        <f>MONTH(Tableau2[[#This Row],[Date]])</f>
        <v>11</v>
      </c>
      <c r="G747" s="9">
        <f>YEAR(Tableau2[[#This Row],[Date]])</f>
        <v>2025</v>
      </c>
      <c r="H747" s="9">
        <f>_xlfn.ISOWEEKNUM(Tableau2[[#This Row],[Date]])</f>
        <v>45</v>
      </c>
      <c r="S747">
        <v>-135</v>
      </c>
    </row>
    <row r="748" spans="1:19" hidden="1" x14ac:dyDescent="0.25">
      <c r="B748">
        <f>111111+1</f>
        <v>111112</v>
      </c>
      <c r="C748" s="3">
        <v>45966</v>
      </c>
      <c r="D748">
        <v>8</v>
      </c>
      <c r="E748" s="9" t="str">
        <f>IF(Tableau2[[#This Row],[Project]]="","pas de projet",Tableau2[[#This Row],[Project]])</f>
        <v>pas de projet</v>
      </c>
      <c r="F748" s="9">
        <f>MONTH(Tableau2[[#This Row],[Date]])</f>
        <v>11</v>
      </c>
      <c r="G748" s="9">
        <f>YEAR(Tableau2[[#This Row],[Date]])</f>
        <v>2025</v>
      </c>
      <c r="H748" s="9">
        <f>_xlfn.ISOWEEKNUM(Tableau2[[#This Row],[Date]])</f>
        <v>45</v>
      </c>
      <c r="S748">
        <v>-134</v>
      </c>
    </row>
    <row r="749" spans="1:19" hidden="1" x14ac:dyDescent="0.25">
      <c r="A749" t="s">
        <v>10</v>
      </c>
      <c r="B749">
        <v>2</v>
      </c>
      <c r="C749" s="3">
        <v>45966</v>
      </c>
      <c r="D749">
        <v>16</v>
      </c>
      <c r="E749" s="9" t="str">
        <f>IF(Tableau2[[#This Row],[Project]]="","pas de projet",Tableau2[[#This Row],[Project]])</f>
        <v>0NC377</v>
      </c>
      <c r="F749" s="9">
        <f>MONTH(Tableau2[[#This Row],[Date]])</f>
        <v>11</v>
      </c>
      <c r="G749" s="9">
        <f>YEAR(Tableau2[[#This Row],[Date]])</f>
        <v>2025</v>
      </c>
      <c r="H749" s="9">
        <f>_xlfn.ISOWEEKNUM(Tableau2[[#This Row],[Date]])</f>
        <v>45</v>
      </c>
      <c r="S749">
        <v>-133</v>
      </c>
    </row>
    <row r="750" spans="1:19" hidden="1" x14ac:dyDescent="0.25">
      <c r="A750" t="s">
        <v>11</v>
      </c>
      <c r="B750">
        <v>2</v>
      </c>
      <c r="C750" s="3">
        <v>45966</v>
      </c>
      <c r="D750">
        <v>8</v>
      </c>
      <c r="E750" s="9" t="str">
        <f>IF(Tableau2[[#This Row],[Project]]="","pas de projet",Tableau2[[#This Row],[Project]])</f>
        <v>0NC376</v>
      </c>
      <c r="F750" s="9">
        <f>MONTH(Tableau2[[#This Row],[Date]])</f>
        <v>11</v>
      </c>
      <c r="G750" s="9">
        <f>YEAR(Tableau2[[#This Row],[Date]])</f>
        <v>2025</v>
      </c>
      <c r="H750" s="9">
        <f>_xlfn.ISOWEEKNUM(Tableau2[[#This Row],[Date]])</f>
        <v>45</v>
      </c>
      <c r="S750">
        <v>-132</v>
      </c>
    </row>
    <row r="751" spans="1:19" hidden="1" x14ac:dyDescent="0.25">
      <c r="A751" t="s">
        <v>10</v>
      </c>
      <c r="B751">
        <v>2</v>
      </c>
      <c r="C751" s="3">
        <v>45965</v>
      </c>
      <c r="D751">
        <v>8</v>
      </c>
      <c r="E751" s="9" t="str">
        <f>IF(Tableau2[[#This Row],[Project]]="","pas de projet",Tableau2[[#This Row],[Project]])</f>
        <v>0NC377</v>
      </c>
      <c r="F751" s="9">
        <f>MONTH(Tableau2[[#This Row],[Date]])</f>
        <v>11</v>
      </c>
      <c r="G751" s="9">
        <f>YEAR(Tableau2[[#This Row],[Date]])</f>
        <v>2025</v>
      </c>
      <c r="H751" s="9">
        <f>_xlfn.ISOWEEKNUM(Tableau2[[#This Row],[Date]])</f>
        <v>45</v>
      </c>
      <c r="S751">
        <v>-131</v>
      </c>
    </row>
    <row r="752" spans="1:19" hidden="1" x14ac:dyDescent="0.25">
      <c r="A752" t="s">
        <v>10</v>
      </c>
      <c r="B752">
        <v>2</v>
      </c>
      <c r="C752" s="3">
        <v>45965</v>
      </c>
      <c r="D752">
        <v>16</v>
      </c>
      <c r="E752" s="9" t="str">
        <f>IF(Tableau2[[#This Row],[Project]]="","pas de projet",Tableau2[[#This Row],[Project]])</f>
        <v>0NC377</v>
      </c>
      <c r="F752" s="9">
        <f>MONTH(Tableau2[[#This Row],[Date]])</f>
        <v>11</v>
      </c>
      <c r="G752" s="9">
        <f>YEAR(Tableau2[[#This Row],[Date]])</f>
        <v>2025</v>
      </c>
      <c r="H752" s="9">
        <f>_xlfn.ISOWEEKNUM(Tableau2[[#This Row],[Date]])</f>
        <v>45</v>
      </c>
      <c r="S752">
        <v>-130</v>
      </c>
    </row>
    <row r="753" spans="1:19" hidden="1" x14ac:dyDescent="0.25">
      <c r="A753" t="s">
        <v>10</v>
      </c>
      <c r="B753">
        <v>2</v>
      </c>
      <c r="C753" s="3">
        <v>45965</v>
      </c>
      <c r="D753">
        <v>8</v>
      </c>
      <c r="E753" s="9" t="str">
        <f>IF(Tableau2[[#This Row],[Project]]="","pas de projet",Tableau2[[#This Row],[Project]])</f>
        <v>0NC377</v>
      </c>
      <c r="F753" s="9">
        <f>MONTH(Tableau2[[#This Row],[Date]])</f>
        <v>11</v>
      </c>
      <c r="G753" s="9">
        <f>YEAR(Tableau2[[#This Row],[Date]])</f>
        <v>2025</v>
      </c>
      <c r="H753" s="9">
        <f>_xlfn.ISOWEEKNUM(Tableau2[[#This Row],[Date]])</f>
        <v>45</v>
      </c>
      <c r="S753">
        <v>-129</v>
      </c>
    </row>
    <row r="754" spans="1:19" hidden="1" x14ac:dyDescent="0.25">
      <c r="A754" t="s">
        <v>10</v>
      </c>
      <c r="B754">
        <v>2</v>
      </c>
      <c r="C754" s="3">
        <v>45965</v>
      </c>
      <c r="D754">
        <v>24</v>
      </c>
      <c r="E754" s="9" t="str">
        <f>IF(Tableau2[[#This Row],[Project]]="","pas de projet",Tableau2[[#This Row],[Project]])</f>
        <v>0NC377</v>
      </c>
      <c r="F754" s="9">
        <f>MONTH(Tableau2[[#This Row],[Date]])</f>
        <v>11</v>
      </c>
      <c r="G754" s="9">
        <f>YEAR(Tableau2[[#This Row],[Date]])</f>
        <v>2025</v>
      </c>
      <c r="H754" s="9">
        <f>_xlfn.ISOWEEKNUM(Tableau2[[#This Row],[Date]])</f>
        <v>45</v>
      </c>
      <c r="S754">
        <v>-128</v>
      </c>
    </row>
    <row r="755" spans="1:19" hidden="1" x14ac:dyDescent="0.25">
      <c r="A755" t="s">
        <v>10</v>
      </c>
      <c r="B755">
        <v>2</v>
      </c>
      <c r="C755" s="3">
        <v>45965</v>
      </c>
      <c r="D755">
        <v>16</v>
      </c>
      <c r="E755" s="9" t="str">
        <f>IF(Tableau2[[#This Row],[Project]]="","pas de projet",Tableau2[[#This Row],[Project]])</f>
        <v>0NC377</v>
      </c>
      <c r="F755" s="9">
        <f>MONTH(Tableau2[[#This Row],[Date]])</f>
        <v>11</v>
      </c>
      <c r="G755" s="9">
        <f>YEAR(Tableau2[[#This Row],[Date]])</f>
        <v>2025</v>
      </c>
      <c r="H755" s="9">
        <f>_xlfn.ISOWEEKNUM(Tableau2[[#This Row],[Date]])</f>
        <v>45</v>
      </c>
      <c r="S755">
        <v>-127</v>
      </c>
    </row>
    <row r="756" spans="1:19" hidden="1" x14ac:dyDescent="0.25">
      <c r="A756" t="s">
        <v>10</v>
      </c>
      <c r="B756">
        <v>2</v>
      </c>
      <c r="C756" s="3">
        <v>45965</v>
      </c>
      <c r="D756">
        <v>24</v>
      </c>
      <c r="E756" s="9" t="str">
        <f>IF(Tableau2[[#This Row],[Project]]="","pas de projet",Tableau2[[#This Row],[Project]])</f>
        <v>0NC377</v>
      </c>
      <c r="F756" s="9">
        <f>MONTH(Tableau2[[#This Row],[Date]])</f>
        <v>11</v>
      </c>
      <c r="G756" s="9">
        <f>YEAR(Tableau2[[#This Row],[Date]])</f>
        <v>2025</v>
      </c>
      <c r="H756" s="9">
        <f>_xlfn.ISOWEEKNUM(Tableau2[[#This Row],[Date]])</f>
        <v>45</v>
      </c>
      <c r="S756">
        <v>-126</v>
      </c>
    </row>
    <row r="757" spans="1:19" hidden="1" x14ac:dyDescent="0.25">
      <c r="A757" t="s">
        <v>11</v>
      </c>
      <c r="B757">
        <v>2</v>
      </c>
      <c r="C757" s="3">
        <v>45965</v>
      </c>
      <c r="D757">
        <v>8</v>
      </c>
      <c r="E757" s="9" t="str">
        <f>IF(Tableau2[[#This Row],[Project]]="","pas de projet",Tableau2[[#This Row],[Project]])</f>
        <v>0NC376</v>
      </c>
      <c r="F757" s="9">
        <f>MONTH(Tableau2[[#This Row],[Date]])</f>
        <v>11</v>
      </c>
      <c r="G757" s="9">
        <f>YEAR(Tableau2[[#This Row],[Date]])</f>
        <v>2025</v>
      </c>
      <c r="H757" s="9">
        <f>_xlfn.ISOWEEKNUM(Tableau2[[#This Row],[Date]])</f>
        <v>45</v>
      </c>
      <c r="S757">
        <v>-125</v>
      </c>
    </row>
    <row r="758" spans="1:19" hidden="1" x14ac:dyDescent="0.25">
      <c r="A758" t="s">
        <v>10</v>
      </c>
      <c r="B758">
        <v>2</v>
      </c>
      <c r="C758" s="3">
        <v>45964</v>
      </c>
      <c r="D758">
        <v>4</v>
      </c>
      <c r="E758" s="9" t="str">
        <f>IF(Tableau2[[#This Row],[Project]]="","pas de projet",Tableau2[[#This Row],[Project]])</f>
        <v>0NC377</v>
      </c>
      <c r="F758" s="9">
        <f>MONTH(Tableau2[[#This Row],[Date]])</f>
        <v>11</v>
      </c>
      <c r="G758" s="9">
        <f>YEAR(Tableau2[[#This Row],[Date]])</f>
        <v>2025</v>
      </c>
      <c r="H758" s="9">
        <f>_xlfn.ISOWEEKNUM(Tableau2[[#This Row],[Date]])</f>
        <v>45</v>
      </c>
      <c r="S758">
        <v>-124</v>
      </c>
    </row>
    <row r="759" spans="1:19" hidden="1" x14ac:dyDescent="0.25">
      <c r="A759" t="s">
        <v>10</v>
      </c>
      <c r="B759">
        <v>2</v>
      </c>
      <c r="C759" s="3">
        <v>45964</v>
      </c>
      <c r="D759">
        <v>12</v>
      </c>
      <c r="E759" s="9" t="str">
        <f>IF(Tableau2[[#This Row],[Project]]="","pas de projet",Tableau2[[#This Row],[Project]])</f>
        <v>0NC377</v>
      </c>
      <c r="F759" s="9">
        <f>MONTH(Tableau2[[#This Row],[Date]])</f>
        <v>11</v>
      </c>
      <c r="G759" s="9">
        <f>YEAR(Tableau2[[#This Row],[Date]])</f>
        <v>2025</v>
      </c>
      <c r="H759" s="9">
        <f>_xlfn.ISOWEEKNUM(Tableau2[[#This Row],[Date]])</f>
        <v>45</v>
      </c>
      <c r="S759">
        <v>-123</v>
      </c>
    </row>
    <row r="760" spans="1:19" hidden="1" x14ac:dyDescent="0.25">
      <c r="A760" t="s">
        <v>10</v>
      </c>
      <c r="B760">
        <v>2</v>
      </c>
      <c r="C760" s="3">
        <v>45964</v>
      </c>
      <c r="D760">
        <v>8</v>
      </c>
      <c r="E760" s="9" t="str">
        <f>IF(Tableau2[[#This Row],[Project]]="","pas de projet",Tableau2[[#This Row],[Project]])</f>
        <v>0NC377</v>
      </c>
      <c r="F760" s="9">
        <f>MONTH(Tableau2[[#This Row],[Date]])</f>
        <v>11</v>
      </c>
      <c r="G760" s="9">
        <f>YEAR(Tableau2[[#This Row],[Date]])</f>
        <v>2025</v>
      </c>
      <c r="H760" s="9">
        <f>_xlfn.ISOWEEKNUM(Tableau2[[#This Row],[Date]])</f>
        <v>45</v>
      </c>
      <c r="S760">
        <v>-122</v>
      </c>
    </row>
    <row r="761" spans="1:19" hidden="1" x14ac:dyDescent="0.25">
      <c r="A761" t="s">
        <v>10</v>
      </c>
      <c r="B761">
        <v>2</v>
      </c>
      <c r="C761" s="3">
        <v>45964</v>
      </c>
      <c r="D761">
        <v>24</v>
      </c>
      <c r="E761" s="9" t="str">
        <f>IF(Tableau2[[#This Row],[Project]]="","pas de projet",Tableau2[[#This Row],[Project]])</f>
        <v>0NC377</v>
      </c>
      <c r="F761" s="9">
        <f>MONTH(Tableau2[[#This Row],[Date]])</f>
        <v>11</v>
      </c>
      <c r="G761" s="9">
        <f>YEAR(Tableau2[[#This Row],[Date]])</f>
        <v>2025</v>
      </c>
      <c r="H761" s="9">
        <f>_xlfn.ISOWEEKNUM(Tableau2[[#This Row],[Date]])</f>
        <v>45</v>
      </c>
      <c r="S761">
        <v>-121</v>
      </c>
    </row>
    <row r="762" spans="1:19" hidden="1" x14ac:dyDescent="0.25">
      <c r="A762" t="s">
        <v>10</v>
      </c>
      <c r="B762">
        <v>2</v>
      </c>
      <c r="C762" s="3">
        <v>45964</v>
      </c>
      <c r="D762">
        <v>8</v>
      </c>
      <c r="E762" s="9" t="str">
        <f>IF(Tableau2[[#This Row],[Project]]="","pas de projet",Tableau2[[#This Row],[Project]])</f>
        <v>0NC377</v>
      </c>
      <c r="F762" s="9">
        <f>MONTH(Tableau2[[#This Row],[Date]])</f>
        <v>11</v>
      </c>
      <c r="G762" s="9">
        <f>YEAR(Tableau2[[#This Row],[Date]])</f>
        <v>2025</v>
      </c>
      <c r="H762" s="9">
        <f>_xlfn.ISOWEEKNUM(Tableau2[[#This Row],[Date]])</f>
        <v>45</v>
      </c>
      <c r="S762">
        <v>-120</v>
      </c>
    </row>
    <row r="763" spans="1:19" hidden="1" x14ac:dyDescent="0.25">
      <c r="A763" t="s">
        <v>10</v>
      </c>
      <c r="B763">
        <v>2</v>
      </c>
      <c r="C763" s="3">
        <v>45964</v>
      </c>
      <c r="D763">
        <v>16</v>
      </c>
      <c r="E763" s="9" t="str">
        <f>IF(Tableau2[[#This Row],[Project]]="","pas de projet",Tableau2[[#This Row],[Project]])</f>
        <v>0NC377</v>
      </c>
      <c r="F763" s="9">
        <f>MONTH(Tableau2[[#This Row],[Date]])</f>
        <v>11</v>
      </c>
      <c r="G763" s="9">
        <f>YEAR(Tableau2[[#This Row],[Date]])</f>
        <v>2025</v>
      </c>
      <c r="H763" s="9">
        <f>_xlfn.ISOWEEKNUM(Tableau2[[#This Row],[Date]])</f>
        <v>45</v>
      </c>
      <c r="S763">
        <v>-119</v>
      </c>
    </row>
    <row r="764" spans="1:19" hidden="1" x14ac:dyDescent="0.25">
      <c r="A764" t="s">
        <v>11</v>
      </c>
      <c r="B764">
        <v>2</v>
      </c>
      <c r="C764" s="3">
        <v>45964</v>
      </c>
      <c r="D764">
        <v>32</v>
      </c>
      <c r="E764" s="9" t="str">
        <f>IF(Tableau2[[#This Row],[Project]]="","pas de projet",Tableau2[[#This Row],[Project]])</f>
        <v>0NC376</v>
      </c>
      <c r="F764" s="9">
        <f>MONTH(Tableau2[[#This Row],[Date]])</f>
        <v>11</v>
      </c>
      <c r="G764" s="9">
        <f>YEAR(Tableau2[[#This Row],[Date]])</f>
        <v>2025</v>
      </c>
      <c r="H764" s="9">
        <f>_xlfn.ISOWEEKNUM(Tableau2[[#This Row],[Date]])</f>
        <v>45</v>
      </c>
      <c r="S764">
        <v>-118</v>
      </c>
    </row>
    <row r="765" spans="1:19" hidden="1" x14ac:dyDescent="0.25">
      <c r="B765">
        <f t="shared" ref="B765:B767" si="31">111111+1</f>
        <v>111112</v>
      </c>
      <c r="C765" s="3">
        <v>45966</v>
      </c>
      <c r="D765">
        <v>8</v>
      </c>
      <c r="E765" s="9" t="str">
        <f>IF(Tableau2[[#This Row],[Project]]="","pas de projet",Tableau2[[#This Row],[Project]])</f>
        <v>pas de projet</v>
      </c>
      <c r="F765" s="9">
        <f>MONTH(Tableau2[[#This Row],[Date]])</f>
        <v>11</v>
      </c>
      <c r="G765" s="9">
        <f>YEAR(Tableau2[[#This Row],[Date]])</f>
        <v>2025</v>
      </c>
      <c r="H765" s="9">
        <f>_xlfn.ISOWEEKNUM(Tableau2[[#This Row],[Date]])</f>
        <v>45</v>
      </c>
      <c r="S765">
        <v>-117</v>
      </c>
    </row>
    <row r="766" spans="1:19" hidden="1" x14ac:dyDescent="0.25">
      <c r="B766">
        <f t="shared" si="31"/>
        <v>111112</v>
      </c>
      <c r="C766" s="3">
        <v>45966</v>
      </c>
      <c r="D766">
        <v>8</v>
      </c>
      <c r="E766" s="9" t="str">
        <f>IF(Tableau2[[#This Row],[Project]]="","pas de projet",Tableau2[[#This Row],[Project]])</f>
        <v>pas de projet</v>
      </c>
      <c r="F766" s="9">
        <f>MONTH(Tableau2[[#This Row],[Date]])</f>
        <v>11</v>
      </c>
      <c r="G766" s="9">
        <f>YEAR(Tableau2[[#This Row],[Date]])</f>
        <v>2025</v>
      </c>
      <c r="H766" s="9">
        <f>_xlfn.ISOWEEKNUM(Tableau2[[#This Row],[Date]])</f>
        <v>45</v>
      </c>
      <c r="S766">
        <v>-116</v>
      </c>
    </row>
    <row r="767" spans="1:19" hidden="1" x14ac:dyDescent="0.25">
      <c r="B767">
        <f t="shared" si="31"/>
        <v>111112</v>
      </c>
      <c r="C767" s="3">
        <v>45966</v>
      </c>
      <c r="D767">
        <v>10</v>
      </c>
      <c r="E767" s="9" t="str">
        <f>IF(Tableau2[[#This Row],[Project]]="","pas de projet",Tableau2[[#This Row],[Project]])</f>
        <v>pas de projet</v>
      </c>
      <c r="F767" s="9">
        <f>MONTH(Tableau2[[#This Row],[Date]])</f>
        <v>11</v>
      </c>
      <c r="G767" s="9">
        <f>YEAR(Tableau2[[#This Row],[Date]])</f>
        <v>2025</v>
      </c>
      <c r="H767" s="9">
        <f>_xlfn.ISOWEEKNUM(Tableau2[[#This Row],[Date]])</f>
        <v>45</v>
      </c>
      <c r="S767">
        <v>-115</v>
      </c>
    </row>
    <row r="768" spans="1:19" hidden="1" x14ac:dyDescent="0.25">
      <c r="A768" t="s">
        <v>12</v>
      </c>
      <c r="B768">
        <v>5</v>
      </c>
      <c r="C768" s="3">
        <v>45965</v>
      </c>
      <c r="D768">
        <v>16</v>
      </c>
      <c r="E768" s="9" t="str">
        <f>IF(Tableau2[[#This Row],[Project]]="","pas de projet",Tableau2[[#This Row],[Project]])</f>
        <v>0DC377</v>
      </c>
      <c r="F768" s="9">
        <f>MONTH(Tableau2[[#This Row],[Date]])</f>
        <v>11</v>
      </c>
      <c r="G768" s="9">
        <f>YEAR(Tableau2[[#This Row],[Date]])</f>
        <v>2025</v>
      </c>
      <c r="H768" s="9">
        <f>_xlfn.ISOWEEKNUM(Tableau2[[#This Row],[Date]])</f>
        <v>45</v>
      </c>
      <c r="S768">
        <v>-114</v>
      </c>
    </row>
    <row r="769" spans="1:19" hidden="1" x14ac:dyDescent="0.25">
      <c r="A769" t="s">
        <v>12</v>
      </c>
      <c r="B769">
        <v>5</v>
      </c>
      <c r="C769" s="3">
        <v>45965</v>
      </c>
      <c r="D769">
        <v>0.66</v>
      </c>
      <c r="E769" s="9" t="str">
        <f>IF(Tableau2[[#This Row],[Project]]="","pas de projet",Tableau2[[#This Row],[Project]])</f>
        <v>0DC377</v>
      </c>
      <c r="F769" s="9">
        <f>MONTH(Tableau2[[#This Row],[Date]])</f>
        <v>11</v>
      </c>
      <c r="G769" s="9">
        <f>YEAR(Tableau2[[#This Row],[Date]])</f>
        <v>2025</v>
      </c>
      <c r="H769" s="9">
        <f>_xlfn.ISOWEEKNUM(Tableau2[[#This Row],[Date]])</f>
        <v>45</v>
      </c>
      <c r="S769">
        <v>-113</v>
      </c>
    </row>
    <row r="770" spans="1:19" hidden="1" x14ac:dyDescent="0.25">
      <c r="A770" t="s">
        <v>12</v>
      </c>
      <c r="B770">
        <v>5</v>
      </c>
      <c r="C770" s="3">
        <v>45965</v>
      </c>
      <c r="D770">
        <v>0.59</v>
      </c>
      <c r="E770" s="9" t="str">
        <f>IF(Tableau2[[#This Row],[Project]]="","pas de projet",Tableau2[[#This Row],[Project]])</f>
        <v>0DC377</v>
      </c>
      <c r="F770" s="9">
        <f>MONTH(Tableau2[[#This Row],[Date]])</f>
        <v>11</v>
      </c>
      <c r="G770" s="9">
        <f>YEAR(Tableau2[[#This Row],[Date]])</f>
        <v>2025</v>
      </c>
      <c r="H770" s="9">
        <f>_xlfn.ISOWEEKNUM(Tableau2[[#This Row],[Date]])</f>
        <v>45</v>
      </c>
      <c r="S770">
        <v>-112</v>
      </c>
    </row>
    <row r="771" spans="1:19" hidden="1" x14ac:dyDescent="0.25">
      <c r="A771" t="s">
        <v>12</v>
      </c>
      <c r="B771">
        <v>5</v>
      </c>
      <c r="C771" s="3">
        <v>45965</v>
      </c>
      <c r="D771">
        <v>0.59</v>
      </c>
      <c r="E771" s="9" t="str">
        <f>IF(Tableau2[[#This Row],[Project]]="","pas de projet",Tableau2[[#This Row],[Project]])</f>
        <v>0DC377</v>
      </c>
      <c r="F771" s="9">
        <f>MONTH(Tableau2[[#This Row],[Date]])</f>
        <v>11</v>
      </c>
      <c r="G771" s="9">
        <f>YEAR(Tableau2[[#This Row],[Date]])</f>
        <v>2025</v>
      </c>
      <c r="H771" s="9">
        <f>_xlfn.ISOWEEKNUM(Tableau2[[#This Row],[Date]])</f>
        <v>45</v>
      </c>
      <c r="S771">
        <v>-111</v>
      </c>
    </row>
    <row r="772" spans="1:19" hidden="1" x14ac:dyDescent="0.25">
      <c r="A772" t="s">
        <v>12</v>
      </c>
      <c r="B772">
        <v>5</v>
      </c>
      <c r="C772" s="3">
        <v>45965</v>
      </c>
      <c r="D772">
        <v>0.59</v>
      </c>
      <c r="E772" s="9" t="str">
        <f>IF(Tableau2[[#This Row],[Project]]="","pas de projet",Tableau2[[#This Row],[Project]])</f>
        <v>0DC377</v>
      </c>
      <c r="F772" s="9">
        <f>MONTH(Tableau2[[#This Row],[Date]])</f>
        <v>11</v>
      </c>
      <c r="G772" s="9">
        <f>YEAR(Tableau2[[#This Row],[Date]])</f>
        <v>2025</v>
      </c>
      <c r="H772" s="9">
        <f>_xlfn.ISOWEEKNUM(Tableau2[[#This Row],[Date]])</f>
        <v>45</v>
      </c>
      <c r="S772">
        <v>-110</v>
      </c>
    </row>
    <row r="773" spans="1:19" hidden="1" x14ac:dyDescent="0.25">
      <c r="A773" t="s">
        <v>12</v>
      </c>
      <c r="B773">
        <v>5</v>
      </c>
      <c r="C773" s="3">
        <v>45965</v>
      </c>
      <c r="D773">
        <v>0.59</v>
      </c>
      <c r="E773" s="9" t="str">
        <f>IF(Tableau2[[#This Row],[Project]]="","pas de projet",Tableau2[[#This Row],[Project]])</f>
        <v>0DC377</v>
      </c>
      <c r="F773" s="9">
        <f>MONTH(Tableau2[[#This Row],[Date]])</f>
        <v>11</v>
      </c>
      <c r="G773" s="9">
        <f>YEAR(Tableau2[[#This Row],[Date]])</f>
        <v>2025</v>
      </c>
      <c r="H773" s="9">
        <f>_xlfn.ISOWEEKNUM(Tableau2[[#This Row],[Date]])</f>
        <v>45</v>
      </c>
      <c r="S773">
        <v>-109</v>
      </c>
    </row>
    <row r="774" spans="1:19" hidden="1" x14ac:dyDescent="0.25">
      <c r="A774" t="s">
        <v>12</v>
      </c>
      <c r="B774">
        <v>5</v>
      </c>
      <c r="C774" s="3">
        <v>45965</v>
      </c>
      <c r="D774">
        <v>0.59</v>
      </c>
      <c r="E774" s="9" t="str">
        <f>IF(Tableau2[[#This Row],[Project]]="","pas de projet",Tableau2[[#This Row],[Project]])</f>
        <v>0DC377</v>
      </c>
      <c r="F774" s="9">
        <f>MONTH(Tableau2[[#This Row],[Date]])</f>
        <v>11</v>
      </c>
      <c r="G774" s="9">
        <f>YEAR(Tableau2[[#This Row],[Date]])</f>
        <v>2025</v>
      </c>
      <c r="H774" s="9">
        <f>_xlfn.ISOWEEKNUM(Tableau2[[#This Row],[Date]])</f>
        <v>45</v>
      </c>
      <c r="S774">
        <v>-108</v>
      </c>
    </row>
    <row r="775" spans="1:19" hidden="1" x14ac:dyDescent="0.25">
      <c r="A775" t="s">
        <v>12</v>
      </c>
      <c r="B775">
        <v>5</v>
      </c>
      <c r="C775" s="3">
        <v>45965</v>
      </c>
      <c r="D775">
        <v>0.59</v>
      </c>
      <c r="E775" s="9" t="str">
        <f>IF(Tableau2[[#This Row],[Project]]="","pas de projet",Tableau2[[#This Row],[Project]])</f>
        <v>0DC377</v>
      </c>
      <c r="F775" s="9">
        <f>MONTH(Tableau2[[#This Row],[Date]])</f>
        <v>11</v>
      </c>
      <c r="G775" s="9">
        <f>YEAR(Tableau2[[#This Row],[Date]])</f>
        <v>2025</v>
      </c>
      <c r="H775" s="9">
        <f>_xlfn.ISOWEEKNUM(Tableau2[[#This Row],[Date]])</f>
        <v>45</v>
      </c>
      <c r="S775">
        <v>-107</v>
      </c>
    </row>
    <row r="776" spans="1:19" hidden="1" x14ac:dyDescent="0.25">
      <c r="A776" t="s">
        <v>12</v>
      </c>
      <c r="B776">
        <v>5</v>
      </c>
      <c r="C776" s="3">
        <v>45965</v>
      </c>
      <c r="D776">
        <v>0.59</v>
      </c>
      <c r="E776" s="9" t="str">
        <f>IF(Tableau2[[#This Row],[Project]]="","pas de projet",Tableau2[[#This Row],[Project]])</f>
        <v>0DC377</v>
      </c>
      <c r="F776" s="9">
        <f>MONTH(Tableau2[[#This Row],[Date]])</f>
        <v>11</v>
      </c>
      <c r="G776" s="9">
        <f>YEAR(Tableau2[[#This Row],[Date]])</f>
        <v>2025</v>
      </c>
      <c r="H776" s="9">
        <f>_xlfn.ISOWEEKNUM(Tableau2[[#This Row],[Date]])</f>
        <v>45</v>
      </c>
      <c r="S776">
        <v>-106</v>
      </c>
    </row>
    <row r="777" spans="1:19" hidden="1" x14ac:dyDescent="0.25">
      <c r="A777" t="s">
        <v>12</v>
      </c>
      <c r="B777">
        <v>5</v>
      </c>
      <c r="C777" s="3">
        <v>45965</v>
      </c>
      <c r="D777">
        <v>0.59</v>
      </c>
      <c r="E777" s="9" t="str">
        <f>IF(Tableau2[[#This Row],[Project]]="","pas de projet",Tableau2[[#This Row],[Project]])</f>
        <v>0DC377</v>
      </c>
      <c r="F777" s="9">
        <f>MONTH(Tableau2[[#This Row],[Date]])</f>
        <v>11</v>
      </c>
      <c r="G777" s="9">
        <f>YEAR(Tableau2[[#This Row],[Date]])</f>
        <v>2025</v>
      </c>
      <c r="H777" s="9">
        <f>_xlfn.ISOWEEKNUM(Tableau2[[#This Row],[Date]])</f>
        <v>45</v>
      </c>
      <c r="S777">
        <v>-105</v>
      </c>
    </row>
    <row r="778" spans="1:19" hidden="1" x14ac:dyDescent="0.25">
      <c r="A778" t="s">
        <v>12</v>
      </c>
      <c r="B778">
        <v>5</v>
      </c>
      <c r="C778" s="3">
        <v>45965</v>
      </c>
      <c r="D778">
        <v>0.59</v>
      </c>
      <c r="E778" s="9" t="str">
        <f>IF(Tableau2[[#This Row],[Project]]="","pas de projet",Tableau2[[#This Row],[Project]])</f>
        <v>0DC377</v>
      </c>
      <c r="F778" s="9">
        <f>MONTH(Tableau2[[#This Row],[Date]])</f>
        <v>11</v>
      </c>
      <c r="G778" s="9">
        <f>YEAR(Tableau2[[#This Row],[Date]])</f>
        <v>2025</v>
      </c>
      <c r="H778" s="9">
        <f>_xlfn.ISOWEEKNUM(Tableau2[[#This Row],[Date]])</f>
        <v>45</v>
      </c>
      <c r="S778">
        <v>-104</v>
      </c>
    </row>
    <row r="779" spans="1:19" hidden="1" x14ac:dyDescent="0.25">
      <c r="A779" t="s">
        <v>12</v>
      </c>
      <c r="B779">
        <v>5</v>
      </c>
      <c r="C779" s="3">
        <v>45965</v>
      </c>
      <c r="D779">
        <v>0.59</v>
      </c>
      <c r="E779" s="9" t="str">
        <f>IF(Tableau2[[#This Row],[Project]]="","pas de projet",Tableau2[[#This Row],[Project]])</f>
        <v>0DC377</v>
      </c>
      <c r="F779" s="9">
        <f>MONTH(Tableau2[[#This Row],[Date]])</f>
        <v>11</v>
      </c>
      <c r="G779" s="9">
        <f>YEAR(Tableau2[[#This Row],[Date]])</f>
        <v>2025</v>
      </c>
      <c r="H779" s="9">
        <f>_xlfn.ISOWEEKNUM(Tableau2[[#This Row],[Date]])</f>
        <v>45</v>
      </c>
      <c r="S779">
        <v>-103</v>
      </c>
    </row>
    <row r="780" spans="1:19" hidden="1" x14ac:dyDescent="0.25">
      <c r="A780" t="s">
        <v>12</v>
      </c>
      <c r="B780">
        <v>5</v>
      </c>
      <c r="C780" s="3">
        <v>45965</v>
      </c>
      <c r="D780">
        <v>0.59</v>
      </c>
      <c r="E780" s="9" t="str">
        <f>IF(Tableau2[[#This Row],[Project]]="","pas de projet",Tableau2[[#This Row],[Project]])</f>
        <v>0DC377</v>
      </c>
      <c r="F780" s="9">
        <f>MONTH(Tableau2[[#This Row],[Date]])</f>
        <v>11</v>
      </c>
      <c r="G780" s="9">
        <f>YEAR(Tableau2[[#This Row],[Date]])</f>
        <v>2025</v>
      </c>
      <c r="H780" s="9">
        <f>_xlfn.ISOWEEKNUM(Tableau2[[#This Row],[Date]])</f>
        <v>45</v>
      </c>
      <c r="S780">
        <v>-102</v>
      </c>
    </row>
    <row r="781" spans="1:19" hidden="1" x14ac:dyDescent="0.25">
      <c r="A781" t="s">
        <v>12</v>
      </c>
      <c r="B781">
        <v>5</v>
      </c>
      <c r="C781" s="3">
        <v>45965</v>
      </c>
      <c r="D781">
        <v>0.59</v>
      </c>
      <c r="E781" s="9" t="str">
        <f>IF(Tableau2[[#This Row],[Project]]="","pas de projet",Tableau2[[#This Row],[Project]])</f>
        <v>0DC377</v>
      </c>
      <c r="F781" s="9">
        <f>MONTH(Tableau2[[#This Row],[Date]])</f>
        <v>11</v>
      </c>
      <c r="G781" s="9">
        <f>YEAR(Tableau2[[#This Row],[Date]])</f>
        <v>2025</v>
      </c>
      <c r="H781" s="9">
        <f>_xlfn.ISOWEEKNUM(Tableau2[[#This Row],[Date]])</f>
        <v>45</v>
      </c>
      <c r="S781">
        <v>-101</v>
      </c>
    </row>
    <row r="782" spans="1:19" hidden="1" x14ac:dyDescent="0.25">
      <c r="A782" t="s">
        <v>12</v>
      </c>
      <c r="B782">
        <v>5</v>
      </c>
      <c r="C782" s="3">
        <v>45965</v>
      </c>
      <c r="D782">
        <v>0.59</v>
      </c>
      <c r="E782" s="9" t="str">
        <f>IF(Tableau2[[#This Row],[Project]]="","pas de projet",Tableau2[[#This Row],[Project]])</f>
        <v>0DC377</v>
      </c>
      <c r="F782" s="9">
        <f>MONTH(Tableau2[[#This Row],[Date]])</f>
        <v>11</v>
      </c>
      <c r="G782" s="9">
        <f>YEAR(Tableau2[[#This Row],[Date]])</f>
        <v>2025</v>
      </c>
      <c r="H782" s="9">
        <f>_xlfn.ISOWEEKNUM(Tableau2[[#This Row],[Date]])</f>
        <v>45</v>
      </c>
      <c r="S782">
        <v>-100</v>
      </c>
    </row>
    <row r="783" spans="1:19" hidden="1" x14ac:dyDescent="0.25">
      <c r="A783" t="s">
        <v>12</v>
      </c>
      <c r="B783">
        <v>5</v>
      </c>
      <c r="C783" s="3">
        <v>45965</v>
      </c>
      <c r="D783">
        <v>0.59</v>
      </c>
      <c r="E783" s="9" t="str">
        <f>IF(Tableau2[[#This Row],[Project]]="","pas de projet",Tableau2[[#This Row],[Project]])</f>
        <v>0DC377</v>
      </c>
      <c r="F783" s="9">
        <f>MONTH(Tableau2[[#This Row],[Date]])</f>
        <v>11</v>
      </c>
      <c r="G783" s="9">
        <f>YEAR(Tableau2[[#This Row],[Date]])</f>
        <v>2025</v>
      </c>
      <c r="H783" s="9">
        <f>_xlfn.ISOWEEKNUM(Tableau2[[#This Row],[Date]])</f>
        <v>45</v>
      </c>
      <c r="S783">
        <v>-99</v>
      </c>
    </row>
    <row r="784" spans="1:19" hidden="1" x14ac:dyDescent="0.25">
      <c r="A784" t="s">
        <v>12</v>
      </c>
      <c r="B784">
        <v>5</v>
      </c>
      <c r="C784" s="3">
        <v>45965</v>
      </c>
      <c r="D784">
        <v>0.59</v>
      </c>
      <c r="E784" s="9" t="str">
        <f>IF(Tableau2[[#This Row],[Project]]="","pas de projet",Tableau2[[#This Row],[Project]])</f>
        <v>0DC377</v>
      </c>
      <c r="F784" s="9">
        <f>MONTH(Tableau2[[#This Row],[Date]])</f>
        <v>11</v>
      </c>
      <c r="G784" s="9">
        <f>YEAR(Tableau2[[#This Row],[Date]])</f>
        <v>2025</v>
      </c>
      <c r="H784" s="9">
        <f>_xlfn.ISOWEEKNUM(Tableau2[[#This Row],[Date]])</f>
        <v>45</v>
      </c>
      <c r="S784">
        <v>-98</v>
      </c>
    </row>
    <row r="785" spans="1:19" hidden="1" x14ac:dyDescent="0.25">
      <c r="A785" t="s">
        <v>12</v>
      </c>
      <c r="B785">
        <v>5</v>
      </c>
      <c r="C785" s="3">
        <v>45965</v>
      </c>
      <c r="D785">
        <v>0.59</v>
      </c>
      <c r="E785" s="9" t="str">
        <f>IF(Tableau2[[#This Row],[Project]]="","pas de projet",Tableau2[[#This Row],[Project]])</f>
        <v>0DC377</v>
      </c>
      <c r="F785" s="9">
        <f>MONTH(Tableau2[[#This Row],[Date]])</f>
        <v>11</v>
      </c>
      <c r="G785" s="9">
        <f>YEAR(Tableau2[[#This Row],[Date]])</f>
        <v>2025</v>
      </c>
      <c r="H785" s="9">
        <f>_xlfn.ISOWEEKNUM(Tableau2[[#This Row],[Date]])</f>
        <v>45</v>
      </c>
      <c r="S785">
        <v>-97</v>
      </c>
    </row>
    <row r="786" spans="1:19" hidden="1" x14ac:dyDescent="0.25">
      <c r="A786" t="s">
        <v>12</v>
      </c>
      <c r="B786">
        <v>5</v>
      </c>
      <c r="C786" s="3">
        <v>45965</v>
      </c>
      <c r="D786">
        <v>0.59</v>
      </c>
      <c r="E786" s="9" t="str">
        <f>IF(Tableau2[[#This Row],[Project]]="","pas de projet",Tableau2[[#This Row],[Project]])</f>
        <v>0DC377</v>
      </c>
      <c r="F786" s="9">
        <f>MONTH(Tableau2[[#This Row],[Date]])</f>
        <v>11</v>
      </c>
      <c r="G786" s="9">
        <f>YEAR(Tableau2[[#This Row],[Date]])</f>
        <v>2025</v>
      </c>
      <c r="H786" s="9">
        <f>_xlfn.ISOWEEKNUM(Tableau2[[#This Row],[Date]])</f>
        <v>45</v>
      </c>
      <c r="S786">
        <v>-96</v>
      </c>
    </row>
    <row r="787" spans="1:19" hidden="1" x14ac:dyDescent="0.25">
      <c r="A787" t="s">
        <v>12</v>
      </c>
      <c r="B787">
        <v>5</v>
      </c>
      <c r="C787" s="3">
        <v>45965</v>
      </c>
      <c r="D787">
        <v>0.59</v>
      </c>
      <c r="E787" s="9" t="str">
        <f>IF(Tableau2[[#This Row],[Project]]="","pas de projet",Tableau2[[#This Row],[Project]])</f>
        <v>0DC377</v>
      </c>
      <c r="F787" s="9">
        <f>MONTH(Tableau2[[#This Row],[Date]])</f>
        <v>11</v>
      </c>
      <c r="G787" s="9">
        <f>YEAR(Tableau2[[#This Row],[Date]])</f>
        <v>2025</v>
      </c>
      <c r="H787" s="9">
        <f>_xlfn.ISOWEEKNUM(Tableau2[[#This Row],[Date]])</f>
        <v>45</v>
      </c>
      <c r="S787">
        <v>-95</v>
      </c>
    </row>
    <row r="788" spans="1:19" hidden="1" x14ac:dyDescent="0.25">
      <c r="A788" t="s">
        <v>12</v>
      </c>
      <c r="B788">
        <v>5</v>
      </c>
      <c r="C788" s="3">
        <v>45965</v>
      </c>
      <c r="D788">
        <v>0.59</v>
      </c>
      <c r="E788" s="9" t="str">
        <f>IF(Tableau2[[#This Row],[Project]]="","pas de projet",Tableau2[[#This Row],[Project]])</f>
        <v>0DC377</v>
      </c>
      <c r="F788" s="9">
        <f>MONTH(Tableau2[[#This Row],[Date]])</f>
        <v>11</v>
      </c>
      <c r="G788" s="9">
        <f>YEAR(Tableau2[[#This Row],[Date]])</f>
        <v>2025</v>
      </c>
      <c r="H788" s="9">
        <f>_xlfn.ISOWEEKNUM(Tableau2[[#This Row],[Date]])</f>
        <v>45</v>
      </c>
      <c r="S788">
        <v>-94</v>
      </c>
    </row>
    <row r="789" spans="1:19" hidden="1" x14ac:dyDescent="0.25">
      <c r="A789" t="s">
        <v>12</v>
      </c>
      <c r="B789">
        <v>5</v>
      </c>
      <c r="C789" s="3">
        <v>45965</v>
      </c>
      <c r="D789">
        <v>0.59</v>
      </c>
      <c r="E789" s="9" t="str">
        <f>IF(Tableau2[[#This Row],[Project]]="","pas de projet",Tableau2[[#This Row],[Project]])</f>
        <v>0DC377</v>
      </c>
      <c r="F789" s="9">
        <f>MONTH(Tableau2[[#This Row],[Date]])</f>
        <v>11</v>
      </c>
      <c r="G789" s="9">
        <f>YEAR(Tableau2[[#This Row],[Date]])</f>
        <v>2025</v>
      </c>
      <c r="H789" s="9">
        <f>_xlfn.ISOWEEKNUM(Tableau2[[#This Row],[Date]])</f>
        <v>45</v>
      </c>
      <c r="S789">
        <v>-93</v>
      </c>
    </row>
    <row r="790" spans="1:19" hidden="1" x14ac:dyDescent="0.25">
      <c r="A790" t="s">
        <v>12</v>
      </c>
      <c r="B790">
        <v>5</v>
      </c>
      <c r="C790" s="3">
        <v>45965</v>
      </c>
      <c r="D790">
        <v>0.59</v>
      </c>
      <c r="E790" s="9" t="str">
        <f>IF(Tableau2[[#This Row],[Project]]="","pas de projet",Tableau2[[#This Row],[Project]])</f>
        <v>0DC377</v>
      </c>
      <c r="F790" s="9">
        <f>MONTH(Tableau2[[#This Row],[Date]])</f>
        <v>11</v>
      </c>
      <c r="G790" s="9">
        <f>YEAR(Tableau2[[#This Row],[Date]])</f>
        <v>2025</v>
      </c>
      <c r="H790" s="9">
        <f>_xlfn.ISOWEEKNUM(Tableau2[[#This Row],[Date]])</f>
        <v>45</v>
      </c>
      <c r="S790">
        <v>-92</v>
      </c>
    </row>
    <row r="791" spans="1:19" hidden="1" x14ac:dyDescent="0.25">
      <c r="A791" t="s">
        <v>12</v>
      </c>
      <c r="B791">
        <v>5</v>
      </c>
      <c r="C791" s="3">
        <v>45965</v>
      </c>
      <c r="D791">
        <v>0.59</v>
      </c>
      <c r="E791" s="9" t="str">
        <f>IF(Tableau2[[#This Row],[Project]]="","pas de projet",Tableau2[[#This Row],[Project]])</f>
        <v>0DC377</v>
      </c>
      <c r="F791" s="9">
        <f>MONTH(Tableau2[[#This Row],[Date]])</f>
        <v>11</v>
      </c>
      <c r="G791" s="9">
        <f>YEAR(Tableau2[[#This Row],[Date]])</f>
        <v>2025</v>
      </c>
      <c r="H791" s="9">
        <f>_xlfn.ISOWEEKNUM(Tableau2[[#This Row],[Date]])</f>
        <v>45</v>
      </c>
      <c r="S791">
        <v>-91</v>
      </c>
    </row>
    <row r="792" spans="1:19" hidden="1" x14ac:dyDescent="0.25">
      <c r="A792" t="s">
        <v>12</v>
      </c>
      <c r="B792">
        <v>5</v>
      </c>
      <c r="C792" s="3">
        <v>45965</v>
      </c>
      <c r="D792">
        <v>0.59</v>
      </c>
      <c r="E792" s="9" t="str">
        <f>IF(Tableau2[[#This Row],[Project]]="","pas de projet",Tableau2[[#This Row],[Project]])</f>
        <v>0DC377</v>
      </c>
      <c r="F792" s="9">
        <f>MONTH(Tableau2[[#This Row],[Date]])</f>
        <v>11</v>
      </c>
      <c r="G792" s="9">
        <f>YEAR(Tableau2[[#This Row],[Date]])</f>
        <v>2025</v>
      </c>
      <c r="H792" s="9">
        <f>_xlfn.ISOWEEKNUM(Tableau2[[#This Row],[Date]])</f>
        <v>45</v>
      </c>
      <c r="S792">
        <v>-90</v>
      </c>
    </row>
    <row r="793" spans="1:19" hidden="1" x14ac:dyDescent="0.25">
      <c r="A793" t="s">
        <v>12</v>
      </c>
      <c r="B793">
        <v>5</v>
      </c>
      <c r="C793" s="3">
        <v>45965</v>
      </c>
      <c r="D793">
        <v>0.59</v>
      </c>
      <c r="E793" s="9" t="str">
        <f>IF(Tableau2[[#This Row],[Project]]="","pas de projet",Tableau2[[#This Row],[Project]])</f>
        <v>0DC377</v>
      </c>
      <c r="F793" s="9">
        <f>MONTH(Tableau2[[#This Row],[Date]])</f>
        <v>11</v>
      </c>
      <c r="G793" s="9">
        <f>YEAR(Tableau2[[#This Row],[Date]])</f>
        <v>2025</v>
      </c>
      <c r="H793" s="9">
        <f>_xlfn.ISOWEEKNUM(Tableau2[[#This Row],[Date]])</f>
        <v>45</v>
      </c>
      <c r="S793">
        <v>-89</v>
      </c>
    </row>
    <row r="794" spans="1:19" hidden="1" x14ac:dyDescent="0.25">
      <c r="A794" t="s">
        <v>12</v>
      </c>
      <c r="B794">
        <v>5</v>
      </c>
      <c r="C794" s="3">
        <v>45965</v>
      </c>
      <c r="D794">
        <v>0.59</v>
      </c>
      <c r="E794" s="9" t="str">
        <f>IF(Tableau2[[#This Row],[Project]]="","pas de projet",Tableau2[[#This Row],[Project]])</f>
        <v>0DC377</v>
      </c>
      <c r="F794" s="9">
        <f>MONTH(Tableau2[[#This Row],[Date]])</f>
        <v>11</v>
      </c>
      <c r="G794" s="9">
        <f>YEAR(Tableau2[[#This Row],[Date]])</f>
        <v>2025</v>
      </c>
      <c r="H794" s="9">
        <f>_xlfn.ISOWEEKNUM(Tableau2[[#This Row],[Date]])</f>
        <v>45</v>
      </c>
      <c r="S794">
        <v>-88</v>
      </c>
    </row>
    <row r="795" spans="1:19" hidden="1" x14ac:dyDescent="0.25">
      <c r="A795" t="s">
        <v>12</v>
      </c>
      <c r="B795">
        <v>5</v>
      </c>
      <c r="C795" s="3">
        <v>45965</v>
      </c>
      <c r="D795">
        <v>0.59</v>
      </c>
      <c r="E795" s="9" t="str">
        <f>IF(Tableau2[[#This Row],[Project]]="","pas de projet",Tableau2[[#This Row],[Project]])</f>
        <v>0DC377</v>
      </c>
      <c r="F795" s="9">
        <f>MONTH(Tableau2[[#This Row],[Date]])</f>
        <v>11</v>
      </c>
      <c r="G795" s="9">
        <f>YEAR(Tableau2[[#This Row],[Date]])</f>
        <v>2025</v>
      </c>
      <c r="H795" s="9">
        <f>_xlfn.ISOWEEKNUM(Tableau2[[#This Row],[Date]])</f>
        <v>45</v>
      </c>
      <c r="S795">
        <v>-87</v>
      </c>
    </row>
    <row r="796" spans="1:19" hidden="1" x14ac:dyDescent="0.25">
      <c r="A796" t="s">
        <v>13</v>
      </c>
      <c r="B796">
        <v>5</v>
      </c>
      <c r="C796" s="3">
        <v>45965</v>
      </c>
      <c r="D796">
        <v>8</v>
      </c>
      <c r="E796" s="9" t="str">
        <f>IF(Tableau2[[#This Row],[Project]]="","pas de projet",Tableau2[[#This Row],[Project]])</f>
        <v>0DC378</v>
      </c>
      <c r="F796" s="9">
        <f>MONTH(Tableau2[[#This Row],[Date]])</f>
        <v>11</v>
      </c>
      <c r="G796" s="9">
        <f>YEAR(Tableau2[[#This Row],[Date]])</f>
        <v>2025</v>
      </c>
      <c r="H796" s="9">
        <f>_xlfn.ISOWEEKNUM(Tableau2[[#This Row],[Date]])</f>
        <v>45</v>
      </c>
      <c r="S796">
        <v>-86</v>
      </c>
    </row>
    <row r="797" spans="1:19" hidden="1" x14ac:dyDescent="0.25">
      <c r="B797">
        <f t="shared" ref="B797:B802" si="32">111111+1</f>
        <v>111112</v>
      </c>
      <c r="C797" s="3">
        <v>45964</v>
      </c>
      <c r="D797">
        <v>8</v>
      </c>
      <c r="E797" s="9" t="str">
        <f>IF(Tableau2[[#This Row],[Project]]="","pas de projet",Tableau2[[#This Row],[Project]])</f>
        <v>pas de projet</v>
      </c>
      <c r="F797" s="9">
        <f>MONTH(Tableau2[[#This Row],[Date]])</f>
        <v>11</v>
      </c>
      <c r="G797" s="9">
        <f>YEAR(Tableau2[[#This Row],[Date]])</f>
        <v>2025</v>
      </c>
      <c r="H797" s="9">
        <f>_xlfn.ISOWEEKNUM(Tableau2[[#This Row],[Date]])</f>
        <v>45</v>
      </c>
      <c r="S797">
        <v>-85</v>
      </c>
    </row>
    <row r="798" spans="1:19" hidden="1" x14ac:dyDescent="0.25">
      <c r="B798">
        <f t="shared" si="32"/>
        <v>111112</v>
      </c>
      <c r="C798" s="3">
        <v>45964</v>
      </c>
      <c r="D798">
        <v>8</v>
      </c>
      <c r="E798" s="9" t="str">
        <f>IF(Tableau2[[#This Row],[Project]]="","pas de projet",Tableau2[[#This Row],[Project]])</f>
        <v>pas de projet</v>
      </c>
      <c r="F798" s="9">
        <f>MONTH(Tableau2[[#This Row],[Date]])</f>
        <v>11</v>
      </c>
      <c r="G798" s="9">
        <f>YEAR(Tableau2[[#This Row],[Date]])</f>
        <v>2025</v>
      </c>
      <c r="H798" s="9">
        <f>_xlfn.ISOWEEKNUM(Tableau2[[#This Row],[Date]])</f>
        <v>45</v>
      </c>
      <c r="S798">
        <v>-84</v>
      </c>
    </row>
    <row r="799" spans="1:19" hidden="1" x14ac:dyDescent="0.25">
      <c r="B799">
        <f t="shared" si="32"/>
        <v>111112</v>
      </c>
      <c r="C799" s="3">
        <v>45964</v>
      </c>
      <c r="D799">
        <v>10</v>
      </c>
      <c r="E799" s="9" t="str">
        <f>IF(Tableau2[[#This Row],[Project]]="","pas de projet",Tableau2[[#This Row],[Project]])</f>
        <v>pas de projet</v>
      </c>
      <c r="F799" s="9">
        <f>MONTH(Tableau2[[#This Row],[Date]])</f>
        <v>11</v>
      </c>
      <c r="G799" s="9">
        <f>YEAR(Tableau2[[#This Row],[Date]])</f>
        <v>2025</v>
      </c>
      <c r="H799" s="9">
        <f>_xlfn.ISOWEEKNUM(Tableau2[[#This Row],[Date]])</f>
        <v>45</v>
      </c>
      <c r="S799">
        <v>-83</v>
      </c>
    </row>
    <row r="800" spans="1:19" hidden="1" x14ac:dyDescent="0.25">
      <c r="B800">
        <f t="shared" si="32"/>
        <v>111112</v>
      </c>
      <c r="C800" s="3">
        <v>45965</v>
      </c>
      <c r="D800">
        <v>4</v>
      </c>
      <c r="E800" s="9" t="str">
        <f>IF(Tableau2[[#This Row],[Project]]="","pas de projet",Tableau2[[#This Row],[Project]])</f>
        <v>pas de projet</v>
      </c>
      <c r="F800" s="9">
        <f>MONTH(Tableau2[[#This Row],[Date]])</f>
        <v>11</v>
      </c>
      <c r="G800" s="9">
        <f>YEAR(Tableau2[[#This Row],[Date]])</f>
        <v>2025</v>
      </c>
      <c r="H800" s="9">
        <f>_xlfn.ISOWEEKNUM(Tableau2[[#This Row],[Date]])</f>
        <v>45</v>
      </c>
      <c r="S800">
        <v>-82</v>
      </c>
    </row>
    <row r="801" spans="1:19" hidden="1" x14ac:dyDescent="0.25">
      <c r="B801">
        <f t="shared" si="32"/>
        <v>111112</v>
      </c>
      <c r="C801" s="3">
        <v>45965</v>
      </c>
      <c r="D801">
        <v>8</v>
      </c>
      <c r="E801" s="9" t="str">
        <f>IF(Tableau2[[#This Row],[Project]]="","pas de projet",Tableau2[[#This Row],[Project]])</f>
        <v>pas de projet</v>
      </c>
      <c r="F801" s="9">
        <f>MONTH(Tableau2[[#This Row],[Date]])</f>
        <v>11</v>
      </c>
      <c r="G801" s="9">
        <f>YEAR(Tableau2[[#This Row],[Date]])</f>
        <v>2025</v>
      </c>
      <c r="H801" s="9">
        <f>_xlfn.ISOWEEKNUM(Tableau2[[#This Row],[Date]])</f>
        <v>45</v>
      </c>
      <c r="S801">
        <v>-81</v>
      </c>
    </row>
    <row r="802" spans="1:19" hidden="1" x14ac:dyDescent="0.25">
      <c r="B802">
        <f t="shared" si="32"/>
        <v>111112</v>
      </c>
      <c r="C802" s="3">
        <v>45965</v>
      </c>
      <c r="D802">
        <v>10</v>
      </c>
      <c r="E802" s="9" t="str">
        <f>IF(Tableau2[[#This Row],[Project]]="","pas de projet",Tableau2[[#This Row],[Project]])</f>
        <v>pas de projet</v>
      </c>
      <c r="F802" s="9">
        <f>MONTH(Tableau2[[#This Row],[Date]])</f>
        <v>11</v>
      </c>
      <c r="G802" s="9">
        <f>YEAR(Tableau2[[#This Row],[Date]])</f>
        <v>2025</v>
      </c>
      <c r="H802" s="9">
        <f>_xlfn.ISOWEEKNUM(Tableau2[[#This Row],[Date]])</f>
        <v>45</v>
      </c>
      <c r="S802">
        <v>-80</v>
      </c>
    </row>
    <row r="803" spans="1:19" hidden="1" x14ac:dyDescent="0.25">
      <c r="A803" t="s">
        <v>13</v>
      </c>
      <c r="B803">
        <v>5</v>
      </c>
      <c r="C803" s="3">
        <v>45965</v>
      </c>
      <c r="D803">
        <v>24</v>
      </c>
      <c r="E803" s="9" t="str">
        <f>IF(Tableau2[[#This Row],[Project]]="","pas de projet",Tableau2[[#This Row],[Project]])</f>
        <v>0DC378</v>
      </c>
      <c r="F803" s="9">
        <f>MONTH(Tableau2[[#This Row],[Date]])</f>
        <v>11</v>
      </c>
      <c r="G803" s="9">
        <f>YEAR(Tableau2[[#This Row],[Date]])</f>
        <v>2025</v>
      </c>
      <c r="H803" s="9">
        <f>_xlfn.ISOWEEKNUM(Tableau2[[#This Row],[Date]])</f>
        <v>45</v>
      </c>
      <c r="S803">
        <v>-79</v>
      </c>
    </row>
    <row r="804" spans="1:19" hidden="1" x14ac:dyDescent="0.25">
      <c r="A804" t="s">
        <v>12</v>
      </c>
      <c r="B804">
        <v>5</v>
      </c>
      <c r="C804" s="3">
        <v>45965</v>
      </c>
      <c r="D804">
        <v>12</v>
      </c>
      <c r="E804" s="9" t="str">
        <f>IF(Tableau2[[#This Row],[Project]]="","pas de projet",Tableau2[[#This Row],[Project]])</f>
        <v>0DC377</v>
      </c>
      <c r="F804" s="9">
        <f>MONTH(Tableau2[[#This Row],[Date]])</f>
        <v>11</v>
      </c>
      <c r="G804" s="9">
        <f>YEAR(Tableau2[[#This Row],[Date]])</f>
        <v>2025</v>
      </c>
      <c r="H804" s="9">
        <f>_xlfn.ISOWEEKNUM(Tableau2[[#This Row],[Date]])</f>
        <v>45</v>
      </c>
      <c r="S804">
        <v>-78</v>
      </c>
    </row>
    <row r="805" spans="1:19" hidden="1" x14ac:dyDescent="0.25">
      <c r="A805" t="s">
        <v>12</v>
      </c>
      <c r="B805">
        <v>5</v>
      </c>
      <c r="C805" s="3">
        <v>45965</v>
      </c>
      <c r="D805">
        <v>6</v>
      </c>
      <c r="E805" s="9" t="str">
        <f>IF(Tableau2[[#This Row],[Project]]="","pas de projet",Tableau2[[#This Row],[Project]])</f>
        <v>0DC377</v>
      </c>
      <c r="F805" s="9">
        <f>MONTH(Tableau2[[#This Row],[Date]])</f>
        <v>11</v>
      </c>
      <c r="G805" s="9">
        <f>YEAR(Tableau2[[#This Row],[Date]])</f>
        <v>2025</v>
      </c>
      <c r="H805" s="9">
        <f>_xlfn.ISOWEEKNUM(Tableau2[[#This Row],[Date]])</f>
        <v>45</v>
      </c>
      <c r="S805">
        <v>-77</v>
      </c>
    </row>
    <row r="806" spans="1:19" hidden="1" x14ac:dyDescent="0.25">
      <c r="A806" t="s">
        <v>12</v>
      </c>
      <c r="B806">
        <v>5</v>
      </c>
      <c r="C806" s="3">
        <v>45965</v>
      </c>
      <c r="D806">
        <v>6</v>
      </c>
      <c r="E806" s="9" t="str">
        <f>IF(Tableau2[[#This Row],[Project]]="","pas de projet",Tableau2[[#This Row],[Project]])</f>
        <v>0DC377</v>
      </c>
      <c r="F806" s="9">
        <f>MONTH(Tableau2[[#This Row],[Date]])</f>
        <v>11</v>
      </c>
      <c r="G806" s="9">
        <f>YEAR(Tableau2[[#This Row],[Date]])</f>
        <v>2025</v>
      </c>
      <c r="H806" s="9">
        <f>_xlfn.ISOWEEKNUM(Tableau2[[#This Row],[Date]])</f>
        <v>45</v>
      </c>
      <c r="S806">
        <v>-76</v>
      </c>
    </row>
    <row r="807" spans="1:19" hidden="1" x14ac:dyDescent="0.25">
      <c r="B807">
        <f t="shared" ref="B807:B811" si="33">111111+1</f>
        <v>111112</v>
      </c>
      <c r="C807" s="3">
        <v>45966</v>
      </c>
      <c r="D807">
        <v>8</v>
      </c>
      <c r="E807" s="9" t="str">
        <f>IF(Tableau2[[#This Row],[Project]]="","pas de projet",Tableau2[[#This Row],[Project]])</f>
        <v>pas de projet</v>
      </c>
      <c r="F807" s="9">
        <f>MONTH(Tableau2[[#This Row],[Date]])</f>
        <v>11</v>
      </c>
      <c r="G807" s="9">
        <f>YEAR(Tableau2[[#This Row],[Date]])</f>
        <v>2025</v>
      </c>
      <c r="H807" s="9">
        <f>_xlfn.ISOWEEKNUM(Tableau2[[#This Row],[Date]])</f>
        <v>45</v>
      </c>
      <c r="S807">
        <v>-75</v>
      </c>
    </row>
    <row r="808" spans="1:19" hidden="1" x14ac:dyDescent="0.25">
      <c r="B808">
        <f t="shared" si="33"/>
        <v>111112</v>
      </c>
      <c r="C808" s="3">
        <v>45966</v>
      </c>
      <c r="D808">
        <v>8</v>
      </c>
      <c r="E808" s="9" t="str">
        <f>IF(Tableau2[[#This Row],[Project]]="","pas de projet",Tableau2[[#This Row],[Project]])</f>
        <v>pas de projet</v>
      </c>
      <c r="F808" s="9">
        <f>MONTH(Tableau2[[#This Row],[Date]])</f>
        <v>11</v>
      </c>
      <c r="G808" s="9">
        <f>YEAR(Tableau2[[#This Row],[Date]])</f>
        <v>2025</v>
      </c>
      <c r="H808" s="9">
        <f>_xlfn.ISOWEEKNUM(Tableau2[[#This Row],[Date]])</f>
        <v>45</v>
      </c>
      <c r="S808">
        <v>-74</v>
      </c>
    </row>
    <row r="809" spans="1:19" hidden="1" x14ac:dyDescent="0.25">
      <c r="B809">
        <f t="shared" si="33"/>
        <v>111112</v>
      </c>
      <c r="C809" s="3">
        <v>45966</v>
      </c>
      <c r="D809">
        <v>8</v>
      </c>
      <c r="E809" s="9" t="str">
        <f>IF(Tableau2[[#This Row],[Project]]="","pas de projet",Tableau2[[#This Row],[Project]])</f>
        <v>pas de projet</v>
      </c>
      <c r="F809" s="9">
        <f>MONTH(Tableau2[[#This Row],[Date]])</f>
        <v>11</v>
      </c>
      <c r="G809" s="9">
        <f>YEAR(Tableau2[[#This Row],[Date]])</f>
        <v>2025</v>
      </c>
      <c r="H809" s="9">
        <f>_xlfn.ISOWEEKNUM(Tableau2[[#This Row],[Date]])</f>
        <v>45</v>
      </c>
      <c r="S809">
        <v>-73</v>
      </c>
    </row>
    <row r="810" spans="1:19" hidden="1" x14ac:dyDescent="0.25">
      <c r="A810" t="s">
        <v>22</v>
      </c>
      <c r="B810">
        <f t="shared" si="33"/>
        <v>111112</v>
      </c>
      <c r="C810" s="3">
        <v>45966</v>
      </c>
      <c r="D810">
        <v>8</v>
      </c>
      <c r="E810" s="9" t="str">
        <f>IF(Tableau2[[#This Row],[Project]]="","pas de projet",Tableau2[[#This Row],[Project]])</f>
        <v>0DC376</v>
      </c>
      <c r="F810" s="9">
        <f>MONTH(Tableau2[[#This Row],[Date]])</f>
        <v>11</v>
      </c>
      <c r="G810" s="9">
        <f>YEAR(Tableau2[[#This Row],[Date]])</f>
        <v>2025</v>
      </c>
      <c r="H810" s="9">
        <f>_xlfn.ISOWEEKNUM(Tableau2[[#This Row],[Date]])</f>
        <v>45</v>
      </c>
      <c r="S810">
        <v>-72</v>
      </c>
    </row>
    <row r="811" spans="1:19" hidden="1" x14ac:dyDescent="0.25">
      <c r="B811">
        <f t="shared" si="33"/>
        <v>111112</v>
      </c>
      <c r="C811" s="3">
        <v>45966</v>
      </c>
      <c r="D811">
        <v>9</v>
      </c>
      <c r="E811" s="9" t="str">
        <f>IF(Tableau2[[#This Row],[Project]]="","pas de projet",Tableau2[[#This Row],[Project]])</f>
        <v>pas de projet</v>
      </c>
      <c r="F811" s="9">
        <f>MONTH(Tableau2[[#This Row],[Date]])</f>
        <v>11</v>
      </c>
      <c r="G811" s="9">
        <f>YEAR(Tableau2[[#This Row],[Date]])</f>
        <v>2025</v>
      </c>
      <c r="H811" s="9">
        <f>_xlfn.ISOWEEKNUM(Tableau2[[#This Row],[Date]])</f>
        <v>45</v>
      </c>
      <c r="S811">
        <v>-71</v>
      </c>
    </row>
    <row r="812" spans="1:19" hidden="1" x14ac:dyDescent="0.25">
      <c r="B812">
        <v>111</v>
      </c>
      <c r="C812" s="3">
        <v>45965</v>
      </c>
      <c r="D812">
        <v>8</v>
      </c>
      <c r="E812" s="9" t="str">
        <f>IF(Tableau2[[#This Row],[Project]]="","pas de projet",Tableau2[[#This Row],[Project]])</f>
        <v>pas de projet</v>
      </c>
      <c r="F812" s="9">
        <f>MONTH(Tableau2[[#This Row],[Date]])</f>
        <v>11</v>
      </c>
      <c r="G812" s="9">
        <f>YEAR(Tableau2[[#This Row],[Date]])</f>
        <v>2025</v>
      </c>
      <c r="H812" s="9">
        <f>_xlfn.ISOWEEKNUM(Tableau2[[#This Row],[Date]])</f>
        <v>45</v>
      </c>
      <c r="S812">
        <v>-70</v>
      </c>
    </row>
    <row r="813" spans="1:19" hidden="1" x14ac:dyDescent="0.25">
      <c r="B813">
        <v>111</v>
      </c>
      <c r="C813" s="3">
        <v>45965</v>
      </c>
      <c r="D813">
        <v>8</v>
      </c>
      <c r="E813" s="9" t="str">
        <f>IF(Tableau2[[#This Row],[Project]]="","pas de projet",Tableau2[[#This Row],[Project]])</f>
        <v>pas de projet</v>
      </c>
      <c r="F813" s="9">
        <f>MONTH(Tableau2[[#This Row],[Date]])</f>
        <v>11</v>
      </c>
      <c r="G813" s="9">
        <f>YEAR(Tableau2[[#This Row],[Date]])</f>
        <v>2025</v>
      </c>
      <c r="H813" s="9">
        <f>_xlfn.ISOWEEKNUM(Tableau2[[#This Row],[Date]])</f>
        <v>45</v>
      </c>
      <c r="S813">
        <v>-69</v>
      </c>
    </row>
    <row r="814" spans="1:19" hidden="1" x14ac:dyDescent="0.25">
      <c r="B814">
        <v>111</v>
      </c>
      <c r="C814" s="3">
        <v>45965</v>
      </c>
      <c r="D814">
        <v>8</v>
      </c>
      <c r="E814" s="9" t="str">
        <f>IF(Tableau2[[#This Row],[Project]]="","pas de projet",Tableau2[[#This Row],[Project]])</f>
        <v>pas de projet</v>
      </c>
      <c r="F814" s="9">
        <f>MONTH(Tableau2[[#This Row],[Date]])</f>
        <v>11</v>
      </c>
      <c r="G814" s="9">
        <f>YEAR(Tableau2[[#This Row],[Date]])</f>
        <v>2025</v>
      </c>
      <c r="H814" s="9">
        <f>_xlfn.ISOWEEKNUM(Tableau2[[#This Row],[Date]])</f>
        <v>45</v>
      </c>
      <c r="S814">
        <v>-68</v>
      </c>
    </row>
    <row r="815" spans="1:19" hidden="1" x14ac:dyDescent="0.25">
      <c r="B815">
        <v>111</v>
      </c>
      <c r="C815" s="3">
        <v>45965</v>
      </c>
      <c r="D815">
        <v>1</v>
      </c>
      <c r="E815" s="9" t="str">
        <f>IF(Tableau2[[#This Row],[Project]]="","pas de projet",Tableau2[[#This Row],[Project]])</f>
        <v>pas de projet</v>
      </c>
      <c r="F815" s="9">
        <f>MONTH(Tableau2[[#This Row],[Date]])</f>
        <v>11</v>
      </c>
      <c r="G815" s="9">
        <f>YEAR(Tableau2[[#This Row],[Date]])</f>
        <v>2025</v>
      </c>
      <c r="H815" s="9">
        <f>_xlfn.ISOWEEKNUM(Tableau2[[#This Row],[Date]])</f>
        <v>45</v>
      </c>
      <c r="S815">
        <v>-67</v>
      </c>
    </row>
    <row r="816" spans="1:19" hidden="1" x14ac:dyDescent="0.25">
      <c r="B816">
        <v>111</v>
      </c>
      <c r="C816" s="3">
        <v>45965</v>
      </c>
      <c r="D816">
        <v>10</v>
      </c>
      <c r="E816" s="9" t="str">
        <f>IF(Tableau2[[#This Row],[Project]]="","pas de projet",Tableau2[[#This Row],[Project]])</f>
        <v>pas de projet</v>
      </c>
      <c r="F816" s="9">
        <f>MONTH(Tableau2[[#This Row],[Date]])</f>
        <v>11</v>
      </c>
      <c r="G816" s="9">
        <f>YEAR(Tableau2[[#This Row],[Date]])</f>
        <v>2025</v>
      </c>
      <c r="H816" s="9">
        <f>_xlfn.ISOWEEKNUM(Tableau2[[#This Row],[Date]])</f>
        <v>45</v>
      </c>
      <c r="S816">
        <v>-66</v>
      </c>
    </row>
    <row r="817" spans="2:19" hidden="1" x14ac:dyDescent="0.25">
      <c r="B817">
        <v>111</v>
      </c>
      <c r="C817" s="3">
        <v>45965</v>
      </c>
      <c r="D817">
        <v>8</v>
      </c>
      <c r="E817" s="9" t="str">
        <f>IF(Tableau2[[#This Row],[Project]]="","pas de projet",Tableau2[[#This Row],[Project]])</f>
        <v>pas de projet</v>
      </c>
      <c r="F817" s="9">
        <f>MONTH(Tableau2[[#This Row],[Date]])</f>
        <v>11</v>
      </c>
      <c r="G817" s="9">
        <f>YEAR(Tableau2[[#This Row],[Date]])</f>
        <v>2025</v>
      </c>
      <c r="H817" s="9">
        <f>_xlfn.ISOWEEKNUM(Tableau2[[#This Row],[Date]])</f>
        <v>45</v>
      </c>
      <c r="S817">
        <v>-65</v>
      </c>
    </row>
    <row r="818" spans="2:19" hidden="1" x14ac:dyDescent="0.25">
      <c r="B818">
        <v>111</v>
      </c>
      <c r="C818" s="3">
        <v>45965</v>
      </c>
      <c r="D818">
        <v>8</v>
      </c>
      <c r="E818" s="9" t="str">
        <f>IF(Tableau2[[#This Row],[Project]]="","pas de projet",Tableau2[[#This Row],[Project]])</f>
        <v>pas de projet</v>
      </c>
      <c r="F818" s="9">
        <f>MONTH(Tableau2[[#This Row],[Date]])</f>
        <v>11</v>
      </c>
      <c r="G818" s="9">
        <f>YEAR(Tableau2[[#This Row],[Date]])</f>
        <v>2025</v>
      </c>
      <c r="H818" s="9">
        <f>_xlfn.ISOWEEKNUM(Tableau2[[#This Row],[Date]])</f>
        <v>45</v>
      </c>
      <c r="S818">
        <v>-64</v>
      </c>
    </row>
    <row r="819" spans="2:19" hidden="1" x14ac:dyDescent="0.25">
      <c r="B819">
        <f t="shared" ref="B819:B825" si="34">111111+1</f>
        <v>111112</v>
      </c>
      <c r="C819" s="3">
        <v>45966</v>
      </c>
      <c r="D819">
        <v>8</v>
      </c>
      <c r="E819" s="9" t="str">
        <f>IF(Tableau2[[#This Row],[Project]]="","pas de projet",Tableau2[[#This Row],[Project]])</f>
        <v>pas de projet</v>
      </c>
      <c r="F819" s="9">
        <f>MONTH(Tableau2[[#This Row],[Date]])</f>
        <v>11</v>
      </c>
      <c r="G819" s="9">
        <f>YEAR(Tableau2[[#This Row],[Date]])</f>
        <v>2025</v>
      </c>
      <c r="H819" s="9">
        <f>_xlfn.ISOWEEKNUM(Tableau2[[#This Row],[Date]])</f>
        <v>45</v>
      </c>
      <c r="S819">
        <v>-63</v>
      </c>
    </row>
    <row r="820" spans="2:19" hidden="1" x14ac:dyDescent="0.25">
      <c r="B820">
        <f t="shared" si="34"/>
        <v>111112</v>
      </c>
      <c r="C820" s="3">
        <v>45966</v>
      </c>
      <c r="D820">
        <v>8</v>
      </c>
      <c r="E820" s="9" t="str">
        <f>IF(Tableau2[[#This Row],[Project]]="","pas de projet",Tableau2[[#This Row],[Project]])</f>
        <v>pas de projet</v>
      </c>
      <c r="F820" s="9">
        <f>MONTH(Tableau2[[#This Row],[Date]])</f>
        <v>11</v>
      </c>
      <c r="G820" s="9">
        <f>YEAR(Tableau2[[#This Row],[Date]])</f>
        <v>2025</v>
      </c>
      <c r="H820" s="9">
        <f>_xlfn.ISOWEEKNUM(Tableau2[[#This Row],[Date]])</f>
        <v>45</v>
      </c>
      <c r="S820">
        <v>-62</v>
      </c>
    </row>
    <row r="821" spans="2:19" hidden="1" x14ac:dyDescent="0.25">
      <c r="B821">
        <f t="shared" si="34"/>
        <v>111112</v>
      </c>
      <c r="C821" s="3">
        <v>45966</v>
      </c>
      <c r="D821">
        <v>8</v>
      </c>
      <c r="E821" s="9" t="str">
        <f>IF(Tableau2[[#This Row],[Project]]="","pas de projet",Tableau2[[#This Row],[Project]])</f>
        <v>pas de projet</v>
      </c>
      <c r="F821" s="9">
        <f>MONTH(Tableau2[[#This Row],[Date]])</f>
        <v>11</v>
      </c>
      <c r="G821" s="9">
        <f>YEAR(Tableau2[[#This Row],[Date]])</f>
        <v>2025</v>
      </c>
      <c r="H821" s="9">
        <f>_xlfn.ISOWEEKNUM(Tableau2[[#This Row],[Date]])</f>
        <v>45</v>
      </c>
      <c r="S821">
        <v>-61</v>
      </c>
    </row>
    <row r="822" spans="2:19" hidden="1" x14ac:dyDescent="0.25">
      <c r="B822">
        <f t="shared" si="34"/>
        <v>111112</v>
      </c>
      <c r="C822" s="3">
        <v>45966</v>
      </c>
      <c r="D822">
        <v>0</v>
      </c>
      <c r="E822" s="9" t="str">
        <f>IF(Tableau2[[#This Row],[Project]]="","pas de projet",Tableau2[[#This Row],[Project]])</f>
        <v>pas de projet</v>
      </c>
      <c r="F822" s="9">
        <f>MONTH(Tableau2[[#This Row],[Date]])</f>
        <v>11</v>
      </c>
      <c r="G822" s="9">
        <f>YEAR(Tableau2[[#This Row],[Date]])</f>
        <v>2025</v>
      </c>
      <c r="H822" s="9">
        <f>_xlfn.ISOWEEKNUM(Tableau2[[#This Row],[Date]])</f>
        <v>45</v>
      </c>
      <c r="S822">
        <v>-60</v>
      </c>
    </row>
    <row r="823" spans="2:19" hidden="1" x14ac:dyDescent="0.25">
      <c r="B823">
        <f t="shared" si="34"/>
        <v>111112</v>
      </c>
      <c r="C823" s="3">
        <v>45966</v>
      </c>
      <c r="D823">
        <v>0</v>
      </c>
      <c r="E823" s="9" t="str">
        <f>IF(Tableau2[[#This Row],[Project]]="","pas de projet",Tableau2[[#This Row],[Project]])</f>
        <v>pas de projet</v>
      </c>
      <c r="F823" s="9">
        <f>MONTH(Tableau2[[#This Row],[Date]])</f>
        <v>11</v>
      </c>
      <c r="G823" s="9">
        <f>YEAR(Tableau2[[#This Row],[Date]])</f>
        <v>2025</v>
      </c>
      <c r="H823" s="9">
        <f>_xlfn.ISOWEEKNUM(Tableau2[[#This Row],[Date]])</f>
        <v>45</v>
      </c>
      <c r="S823">
        <v>-59</v>
      </c>
    </row>
    <row r="824" spans="2:19" hidden="1" x14ac:dyDescent="0.25">
      <c r="B824">
        <f t="shared" si="34"/>
        <v>111112</v>
      </c>
      <c r="C824" s="3">
        <v>45966</v>
      </c>
      <c r="D824">
        <v>8</v>
      </c>
      <c r="E824" s="9" t="str">
        <f>IF(Tableau2[[#This Row],[Project]]="","pas de projet",Tableau2[[#This Row],[Project]])</f>
        <v>pas de projet</v>
      </c>
      <c r="F824" s="9">
        <f>MONTH(Tableau2[[#This Row],[Date]])</f>
        <v>11</v>
      </c>
      <c r="G824" s="9">
        <f>YEAR(Tableau2[[#This Row],[Date]])</f>
        <v>2025</v>
      </c>
      <c r="H824" s="9">
        <f>_xlfn.ISOWEEKNUM(Tableau2[[#This Row],[Date]])</f>
        <v>45</v>
      </c>
      <c r="S824">
        <v>-58</v>
      </c>
    </row>
    <row r="825" spans="2:19" hidden="1" x14ac:dyDescent="0.25">
      <c r="B825">
        <f t="shared" si="34"/>
        <v>111112</v>
      </c>
      <c r="C825" s="3">
        <v>45966</v>
      </c>
      <c r="D825">
        <v>8</v>
      </c>
      <c r="E825" s="9" t="str">
        <f>IF(Tableau2[[#This Row],[Project]]="","pas de projet",Tableau2[[#This Row],[Project]])</f>
        <v>pas de projet</v>
      </c>
      <c r="F825" s="9">
        <f>MONTH(Tableau2[[#This Row],[Date]])</f>
        <v>11</v>
      </c>
      <c r="G825" s="9">
        <f>YEAR(Tableau2[[#This Row],[Date]])</f>
        <v>2025</v>
      </c>
      <c r="H825" s="9">
        <f>_xlfn.ISOWEEKNUM(Tableau2[[#This Row],[Date]])</f>
        <v>45</v>
      </c>
      <c r="S825">
        <v>-57</v>
      </c>
    </row>
    <row r="826" spans="2:19" hidden="1" x14ac:dyDescent="0.25">
      <c r="B826">
        <v>113</v>
      </c>
      <c r="C826" s="3">
        <v>45966</v>
      </c>
      <c r="D826">
        <v>8</v>
      </c>
      <c r="E826" s="9" t="str">
        <f>IF(Tableau2[[#This Row],[Project]]="","pas de projet",Tableau2[[#This Row],[Project]])</f>
        <v>pas de projet</v>
      </c>
      <c r="F826" s="9">
        <f>MONTH(Tableau2[[#This Row],[Date]])</f>
        <v>11</v>
      </c>
      <c r="G826" s="9">
        <f>YEAR(Tableau2[[#This Row],[Date]])</f>
        <v>2025</v>
      </c>
      <c r="H826" s="9">
        <f>_xlfn.ISOWEEKNUM(Tableau2[[#This Row],[Date]])</f>
        <v>45</v>
      </c>
      <c r="S826">
        <v>-56</v>
      </c>
    </row>
    <row r="827" spans="2:19" hidden="1" x14ac:dyDescent="0.25">
      <c r="B827">
        <v>113</v>
      </c>
      <c r="C827" s="3">
        <v>45966</v>
      </c>
      <c r="D827">
        <v>10</v>
      </c>
      <c r="E827" s="9" t="str">
        <f>IF(Tableau2[[#This Row],[Project]]="","pas de projet",Tableau2[[#This Row],[Project]])</f>
        <v>pas de projet</v>
      </c>
      <c r="F827" s="9">
        <f>MONTH(Tableau2[[#This Row],[Date]])</f>
        <v>11</v>
      </c>
      <c r="G827" s="9">
        <f>YEAR(Tableau2[[#This Row],[Date]])</f>
        <v>2025</v>
      </c>
      <c r="H827" s="9">
        <f>_xlfn.ISOWEEKNUM(Tableau2[[#This Row],[Date]])</f>
        <v>45</v>
      </c>
      <c r="S827">
        <v>-55</v>
      </c>
    </row>
    <row r="828" spans="2:19" hidden="1" x14ac:dyDescent="0.25">
      <c r="B828">
        <v>113</v>
      </c>
      <c r="C828" s="3">
        <v>45966</v>
      </c>
      <c r="D828">
        <v>8</v>
      </c>
      <c r="E828" s="9" t="str">
        <f>IF(Tableau2[[#This Row],[Project]]="","pas de projet",Tableau2[[#This Row],[Project]])</f>
        <v>pas de projet</v>
      </c>
      <c r="F828" s="9">
        <f>MONTH(Tableau2[[#This Row],[Date]])</f>
        <v>11</v>
      </c>
      <c r="G828" s="9">
        <f>YEAR(Tableau2[[#This Row],[Date]])</f>
        <v>2025</v>
      </c>
      <c r="H828" s="9">
        <f>_xlfn.ISOWEEKNUM(Tableau2[[#This Row],[Date]])</f>
        <v>45</v>
      </c>
      <c r="S828">
        <v>-54</v>
      </c>
    </row>
    <row r="829" spans="2:19" hidden="1" x14ac:dyDescent="0.25">
      <c r="B829">
        <v>113</v>
      </c>
      <c r="C829" s="3">
        <v>45966</v>
      </c>
      <c r="D829">
        <v>9</v>
      </c>
      <c r="E829" s="9" t="str">
        <f>IF(Tableau2[[#This Row],[Project]]="","pas de projet",Tableau2[[#This Row],[Project]])</f>
        <v>pas de projet</v>
      </c>
      <c r="F829" s="9">
        <f>MONTH(Tableau2[[#This Row],[Date]])</f>
        <v>11</v>
      </c>
      <c r="G829" s="9">
        <f>YEAR(Tableau2[[#This Row],[Date]])</f>
        <v>2025</v>
      </c>
      <c r="H829" s="9">
        <f>_xlfn.ISOWEEKNUM(Tableau2[[#This Row],[Date]])</f>
        <v>45</v>
      </c>
      <c r="S829">
        <v>-53</v>
      </c>
    </row>
    <row r="830" spans="2:19" hidden="1" x14ac:dyDescent="0.25">
      <c r="B830">
        <v>113</v>
      </c>
      <c r="C830" s="3">
        <v>45966</v>
      </c>
      <c r="D830">
        <v>10</v>
      </c>
      <c r="E830" s="9" t="str">
        <f>IF(Tableau2[[#This Row],[Project]]="","pas de projet",Tableau2[[#This Row],[Project]])</f>
        <v>pas de projet</v>
      </c>
      <c r="F830" s="9">
        <f>MONTH(Tableau2[[#This Row],[Date]])</f>
        <v>11</v>
      </c>
      <c r="G830" s="9">
        <f>YEAR(Tableau2[[#This Row],[Date]])</f>
        <v>2025</v>
      </c>
      <c r="H830" s="9">
        <f>_xlfn.ISOWEEKNUM(Tableau2[[#This Row],[Date]])</f>
        <v>45</v>
      </c>
      <c r="S830">
        <v>-52</v>
      </c>
    </row>
    <row r="831" spans="2:19" hidden="1" x14ac:dyDescent="0.25">
      <c r="B831">
        <v>113</v>
      </c>
      <c r="C831" s="3">
        <v>45966</v>
      </c>
      <c r="D831">
        <v>8</v>
      </c>
      <c r="E831" s="9" t="str">
        <f>IF(Tableau2[[#This Row],[Project]]="","pas de projet",Tableau2[[#This Row],[Project]])</f>
        <v>pas de projet</v>
      </c>
      <c r="F831" s="9">
        <f>MONTH(Tableau2[[#This Row],[Date]])</f>
        <v>11</v>
      </c>
      <c r="G831" s="9">
        <f>YEAR(Tableau2[[#This Row],[Date]])</f>
        <v>2025</v>
      </c>
      <c r="H831" s="9">
        <f>_xlfn.ISOWEEKNUM(Tableau2[[#This Row],[Date]])</f>
        <v>45</v>
      </c>
      <c r="S831">
        <v>-51</v>
      </c>
    </row>
    <row r="832" spans="2:19" hidden="1" x14ac:dyDescent="0.25">
      <c r="B832">
        <f t="shared" ref="B832:B836" si="35">111111+1</f>
        <v>111112</v>
      </c>
      <c r="C832" s="3">
        <v>45966</v>
      </c>
      <c r="D832">
        <v>8</v>
      </c>
      <c r="E832" s="9" t="str">
        <f>IF(Tableau2[[#This Row],[Project]]="","pas de projet",Tableau2[[#This Row],[Project]])</f>
        <v>pas de projet</v>
      </c>
      <c r="F832" s="9">
        <f>MONTH(Tableau2[[#This Row],[Date]])</f>
        <v>11</v>
      </c>
      <c r="G832" s="9">
        <f>YEAR(Tableau2[[#This Row],[Date]])</f>
        <v>2025</v>
      </c>
      <c r="H832" s="9">
        <f>_xlfn.ISOWEEKNUM(Tableau2[[#This Row],[Date]])</f>
        <v>45</v>
      </c>
      <c r="S832">
        <v>-50</v>
      </c>
    </row>
    <row r="833" spans="1:19" hidden="1" x14ac:dyDescent="0.25">
      <c r="A833" t="s">
        <v>32</v>
      </c>
      <c r="B833">
        <f t="shared" si="35"/>
        <v>111112</v>
      </c>
      <c r="C833" s="3">
        <v>45965</v>
      </c>
      <c r="D833">
        <v>5</v>
      </c>
      <c r="E833" s="9" t="str">
        <f>IF(Tableau2[[#This Row],[Project]]="","pas de projet",Tableau2[[#This Row],[Project]])</f>
        <v>0NC378</v>
      </c>
      <c r="F833" s="9">
        <f>MONTH(Tableau2[[#This Row],[Date]])</f>
        <v>11</v>
      </c>
      <c r="G833" s="9">
        <f>YEAR(Tableau2[[#This Row],[Date]])</f>
        <v>2025</v>
      </c>
      <c r="H833" s="9">
        <f>_xlfn.ISOWEEKNUM(Tableau2[[#This Row],[Date]])</f>
        <v>45</v>
      </c>
      <c r="S833">
        <v>-49</v>
      </c>
    </row>
    <row r="834" spans="1:19" hidden="1" x14ac:dyDescent="0.25">
      <c r="A834" t="s">
        <v>12</v>
      </c>
      <c r="B834">
        <f t="shared" si="35"/>
        <v>111112</v>
      </c>
      <c r="C834" s="3">
        <v>45965</v>
      </c>
      <c r="D834">
        <v>4</v>
      </c>
      <c r="E834" s="9" t="str">
        <f>IF(Tableau2[[#This Row],[Project]]="","pas de projet",Tableau2[[#This Row],[Project]])</f>
        <v>0DC377</v>
      </c>
      <c r="F834" s="9">
        <f>MONTH(Tableau2[[#This Row],[Date]])</f>
        <v>11</v>
      </c>
      <c r="G834" s="9">
        <f>YEAR(Tableau2[[#This Row],[Date]])</f>
        <v>2025</v>
      </c>
      <c r="H834" s="9">
        <f>_xlfn.ISOWEEKNUM(Tableau2[[#This Row],[Date]])</f>
        <v>45</v>
      </c>
      <c r="S834">
        <v>-48</v>
      </c>
    </row>
    <row r="835" spans="1:19" hidden="1" x14ac:dyDescent="0.25">
      <c r="B835">
        <f t="shared" si="35"/>
        <v>111112</v>
      </c>
      <c r="C835" s="3">
        <v>45965</v>
      </c>
      <c r="D835">
        <v>8</v>
      </c>
      <c r="E835" s="9" t="str">
        <f>IF(Tableau2[[#This Row],[Project]]="","pas de projet",Tableau2[[#This Row],[Project]])</f>
        <v>pas de projet</v>
      </c>
      <c r="F835" s="9">
        <f>MONTH(Tableau2[[#This Row],[Date]])</f>
        <v>11</v>
      </c>
      <c r="G835" s="9">
        <f>YEAR(Tableau2[[#This Row],[Date]])</f>
        <v>2025</v>
      </c>
      <c r="H835" s="9">
        <f>_xlfn.ISOWEEKNUM(Tableau2[[#This Row],[Date]])</f>
        <v>45</v>
      </c>
      <c r="S835">
        <v>-47</v>
      </c>
    </row>
    <row r="836" spans="1:19" hidden="1" x14ac:dyDescent="0.25">
      <c r="B836">
        <f t="shared" si="35"/>
        <v>111112</v>
      </c>
      <c r="C836" s="3">
        <v>45965</v>
      </c>
      <c r="D836">
        <v>0</v>
      </c>
      <c r="E836" s="9" t="str">
        <f>IF(Tableau2[[#This Row],[Project]]="","pas de projet",Tableau2[[#This Row],[Project]])</f>
        <v>pas de projet</v>
      </c>
      <c r="F836" s="9">
        <f>MONTH(Tableau2[[#This Row],[Date]])</f>
        <v>11</v>
      </c>
      <c r="G836" s="9">
        <f>YEAR(Tableau2[[#This Row],[Date]])</f>
        <v>2025</v>
      </c>
      <c r="H836" s="9">
        <f>_xlfn.ISOWEEKNUM(Tableau2[[#This Row],[Date]])</f>
        <v>45</v>
      </c>
      <c r="S836">
        <v>-46</v>
      </c>
    </row>
    <row r="837" spans="1:19" hidden="1" x14ac:dyDescent="0.25">
      <c r="A837" t="s">
        <v>15</v>
      </c>
      <c r="B837">
        <v>6</v>
      </c>
      <c r="C837" s="3">
        <v>45965</v>
      </c>
      <c r="D837">
        <v>8.5</v>
      </c>
      <c r="E837" s="9" t="str">
        <f>IF(Tableau2[[#This Row],[Project]]="","pas de projet",Tableau2[[#This Row],[Project]])</f>
        <v>C379ASH</v>
      </c>
      <c r="F837" s="9">
        <f>MONTH(Tableau2[[#This Row],[Date]])</f>
        <v>11</v>
      </c>
      <c r="G837" s="9">
        <f>YEAR(Tableau2[[#This Row],[Date]])</f>
        <v>2025</v>
      </c>
      <c r="H837" s="9">
        <f>_xlfn.ISOWEEKNUM(Tableau2[[#This Row],[Date]])</f>
        <v>45</v>
      </c>
      <c r="S837">
        <v>-45</v>
      </c>
    </row>
    <row r="838" spans="1:19" hidden="1" x14ac:dyDescent="0.25">
      <c r="A838" t="s">
        <v>15</v>
      </c>
      <c r="B838">
        <v>6</v>
      </c>
      <c r="C838" s="3">
        <v>45965</v>
      </c>
      <c r="D838">
        <v>8.5</v>
      </c>
      <c r="E838" s="9" t="str">
        <f>IF(Tableau2[[#This Row],[Project]]="","pas de projet",Tableau2[[#This Row],[Project]])</f>
        <v>C379ASH</v>
      </c>
      <c r="F838" s="9">
        <f>MONTH(Tableau2[[#This Row],[Date]])</f>
        <v>11</v>
      </c>
      <c r="G838" s="9">
        <f>YEAR(Tableau2[[#This Row],[Date]])</f>
        <v>2025</v>
      </c>
      <c r="H838" s="9">
        <f>_xlfn.ISOWEEKNUM(Tableau2[[#This Row],[Date]])</f>
        <v>45</v>
      </c>
      <c r="S838">
        <v>-44</v>
      </c>
    </row>
    <row r="839" spans="1:19" hidden="1" x14ac:dyDescent="0.25">
      <c r="A839" t="s">
        <v>15</v>
      </c>
      <c r="B839">
        <v>6</v>
      </c>
      <c r="C839" s="3">
        <v>45964</v>
      </c>
      <c r="D839">
        <v>6.8</v>
      </c>
      <c r="E839" s="9" t="str">
        <f>IF(Tableau2[[#This Row],[Project]]="","pas de projet",Tableau2[[#This Row],[Project]])</f>
        <v>C379ASH</v>
      </c>
      <c r="F839" s="9">
        <f>MONTH(Tableau2[[#This Row],[Date]])</f>
        <v>11</v>
      </c>
      <c r="G839" s="9">
        <f>YEAR(Tableau2[[#This Row],[Date]])</f>
        <v>2025</v>
      </c>
      <c r="H839" s="9">
        <f>_xlfn.ISOWEEKNUM(Tableau2[[#This Row],[Date]])</f>
        <v>45</v>
      </c>
      <c r="S839">
        <v>-43</v>
      </c>
    </row>
    <row r="840" spans="1:19" hidden="1" x14ac:dyDescent="0.25">
      <c r="A840" t="s">
        <v>15</v>
      </c>
      <c r="B840">
        <v>6</v>
      </c>
      <c r="C840" s="3">
        <v>45964</v>
      </c>
      <c r="D840">
        <v>6.8</v>
      </c>
      <c r="E840" s="9" t="str">
        <f>IF(Tableau2[[#This Row],[Project]]="","pas de projet",Tableau2[[#This Row],[Project]])</f>
        <v>C379ASH</v>
      </c>
      <c r="F840" s="9">
        <f>MONTH(Tableau2[[#This Row],[Date]])</f>
        <v>11</v>
      </c>
      <c r="G840" s="9">
        <f>YEAR(Tableau2[[#This Row],[Date]])</f>
        <v>2025</v>
      </c>
      <c r="H840" s="9">
        <f>_xlfn.ISOWEEKNUM(Tableau2[[#This Row],[Date]])</f>
        <v>45</v>
      </c>
      <c r="S840">
        <v>-42</v>
      </c>
    </row>
    <row r="841" spans="1:19" hidden="1" x14ac:dyDescent="0.25">
      <c r="A841" t="s">
        <v>15</v>
      </c>
      <c r="B841">
        <v>6</v>
      </c>
      <c r="C841" s="3">
        <v>45964</v>
      </c>
      <c r="D841">
        <v>6.8</v>
      </c>
      <c r="E841" s="9" t="str">
        <f>IF(Tableau2[[#This Row],[Project]]="","pas de projet",Tableau2[[#This Row],[Project]])</f>
        <v>C379ASH</v>
      </c>
      <c r="F841" s="9">
        <f>MONTH(Tableau2[[#This Row],[Date]])</f>
        <v>11</v>
      </c>
      <c r="G841" s="9">
        <f>YEAR(Tableau2[[#This Row],[Date]])</f>
        <v>2025</v>
      </c>
      <c r="H841" s="9">
        <f>_xlfn.ISOWEEKNUM(Tableau2[[#This Row],[Date]])</f>
        <v>45</v>
      </c>
      <c r="S841">
        <v>-41</v>
      </c>
    </row>
    <row r="842" spans="1:19" hidden="1" x14ac:dyDescent="0.25">
      <c r="A842" t="s">
        <v>15</v>
      </c>
      <c r="B842">
        <v>6</v>
      </c>
      <c r="C842" s="3">
        <v>45964</v>
      </c>
      <c r="D842">
        <v>6.8</v>
      </c>
      <c r="E842" s="9" t="str">
        <f>IF(Tableau2[[#This Row],[Project]]="","pas de projet",Tableau2[[#This Row],[Project]])</f>
        <v>C379ASH</v>
      </c>
      <c r="F842" s="9">
        <f>MONTH(Tableau2[[#This Row],[Date]])</f>
        <v>11</v>
      </c>
      <c r="G842" s="9">
        <f>YEAR(Tableau2[[#This Row],[Date]])</f>
        <v>2025</v>
      </c>
      <c r="H842" s="9">
        <f>_xlfn.ISOWEEKNUM(Tableau2[[#This Row],[Date]])</f>
        <v>45</v>
      </c>
      <c r="S842">
        <v>-40</v>
      </c>
    </row>
    <row r="843" spans="1:19" hidden="1" x14ac:dyDescent="0.25">
      <c r="A843" t="s">
        <v>15</v>
      </c>
      <c r="B843">
        <v>6</v>
      </c>
      <c r="C843" s="3">
        <v>45964</v>
      </c>
      <c r="D843">
        <v>6.8</v>
      </c>
      <c r="E843" s="9" t="str">
        <f>IF(Tableau2[[#This Row],[Project]]="","pas de projet",Tableau2[[#This Row],[Project]])</f>
        <v>C379ASH</v>
      </c>
      <c r="F843" s="9">
        <f>MONTH(Tableau2[[#This Row],[Date]])</f>
        <v>11</v>
      </c>
      <c r="G843" s="9">
        <f>YEAR(Tableau2[[#This Row],[Date]])</f>
        <v>2025</v>
      </c>
      <c r="H843" s="9">
        <f>_xlfn.ISOWEEKNUM(Tableau2[[#This Row],[Date]])</f>
        <v>45</v>
      </c>
      <c r="S843">
        <v>-39</v>
      </c>
    </row>
    <row r="844" spans="1:19" hidden="1" x14ac:dyDescent="0.25">
      <c r="A844" t="s">
        <v>12</v>
      </c>
      <c r="B844">
        <v>8</v>
      </c>
      <c r="C844" s="3">
        <v>45965</v>
      </c>
      <c r="D844">
        <v>46</v>
      </c>
      <c r="E844" s="9" t="str">
        <f>IF(Tableau2[[#This Row],[Project]]="","pas de projet",Tableau2[[#This Row],[Project]])</f>
        <v>0DC377</v>
      </c>
      <c r="F844" s="9">
        <f>MONTH(Tableau2[[#This Row],[Date]])</f>
        <v>11</v>
      </c>
      <c r="G844" s="9">
        <f>YEAR(Tableau2[[#This Row],[Date]])</f>
        <v>2025</v>
      </c>
      <c r="H844" s="9">
        <f>_xlfn.ISOWEEKNUM(Tableau2[[#This Row],[Date]])</f>
        <v>45</v>
      </c>
      <c r="S844">
        <v>-38</v>
      </c>
    </row>
    <row r="845" spans="1:19" hidden="1" x14ac:dyDescent="0.25">
      <c r="A845" t="s">
        <v>22</v>
      </c>
      <c r="B845">
        <v>8</v>
      </c>
      <c r="C845" s="3">
        <v>45965</v>
      </c>
      <c r="D845">
        <v>134</v>
      </c>
      <c r="E845" s="9" t="str">
        <f>IF(Tableau2[[#This Row],[Project]]="","pas de projet",Tableau2[[#This Row],[Project]])</f>
        <v>0DC376</v>
      </c>
      <c r="F845" s="9">
        <f>MONTH(Tableau2[[#This Row],[Date]])</f>
        <v>11</v>
      </c>
      <c r="G845" s="9">
        <f>YEAR(Tableau2[[#This Row],[Date]])</f>
        <v>2025</v>
      </c>
      <c r="H845" s="9">
        <f>_xlfn.ISOWEEKNUM(Tableau2[[#This Row],[Date]])</f>
        <v>45</v>
      </c>
      <c r="S845">
        <v>-37</v>
      </c>
    </row>
    <row r="846" spans="1:19" hidden="1" x14ac:dyDescent="0.25">
      <c r="A846" t="s">
        <v>13</v>
      </c>
      <c r="B846">
        <v>8</v>
      </c>
      <c r="C846" s="3">
        <v>45965</v>
      </c>
      <c r="D846">
        <v>48</v>
      </c>
      <c r="E846" s="9" t="str">
        <f>IF(Tableau2[[#This Row],[Project]]="","pas de projet",Tableau2[[#This Row],[Project]])</f>
        <v>0DC378</v>
      </c>
      <c r="F846" s="9">
        <f>MONTH(Tableau2[[#This Row],[Date]])</f>
        <v>11</v>
      </c>
      <c r="G846" s="9">
        <f>YEAR(Tableau2[[#This Row],[Date]])</f>
        <v>2025</v>
      </c>
      <c r="H846" s="9">
        <f>_xlfn.ISOWEEKNUM(Tableau2[[#This Row],[Date]])</f>
        <v>45</v>
      </c>
      <c r="S846">
        <v>-36</v>
      </c>
    </row>
    <row r="847" spans="1:19" hidden="1" x14ac:dyDescent="0.25">
      <c r="A847" t="s">
        <v>12</v>
      </c>
      <c r="B847">
        <f t="shared" ref="B847:B850" si="36">111111+1</f>
        <v>111112</v>
      </c>
      <c r="C847" s="3">
        <v>45965</v>
      </c>
      <c r="D847">
        <v>8</v>
      </c>
      <c r="E847" s="9" t="str">
        <f>IF(Tableau2[[#This Row],[Project]]="","pas de projet",Tableau2[[#This Row],[Project]])</f>
        <v>0DC377</v>
      </c>
      <c r="F847" s="9">
        <f>MONTH(Tableau2[[#This Row],[Date]])</f>
        <v>11</v>
      </c>
      <c r="G847" s="9">
        <f>YEAR(Tableau2[[#This Row],[Date]])</f>
        <v>2025</v>
      </c>
      <c r="H847" s="9">
        <f>_xlfn.ISOWEEKNUM(Tableau2[[#This Row],[Date]])</f>
        <v>45</v>
      </c>
      <c r="S847">
        <v>-35</v>
      </c>
    </row>
    <row r="848" spans="1:19" hidden="1" x14ac:dyDescent="0.25">
      <c r="B848">
        <f t="shared" si="36"/>
        <v>111112</v>
      </c>
      <c r="C848" s="3">
        <v>45965</v>
      </c>
      <c r="D848">
        <v>5</v>
      </c>
      <c r="E848" s="9" t="str">
        <f>IF(Tableau2[[#This Row],[Project]]="","pas de projet",Tableau2[[#This Row],[Project]])</f>
        <v>pas de projet</v>
      </c>
      <c r="F848" s="9">
        <f>MONTH(Tableau2[[#This Row],[Date]])</f>
        <v>11</v>
      </c>
      <c r="G848" s="9">
        <f>YEAR(Tableau2[[#This Row],[Date]])</f>
        <v>2025</v>
      </c>
      <c r="H848" s="9">
        <f>_xlfn.ISOWEEKNUM(Tableau2[[#This Row],[Date]])</f>
        <v>45</v>
      </c>
      <c r="S848">
        <v>-34</v>
      </c>
    </row>
    <row r="849" spans="1:19" hidden="1" x14ac:dyDescent="0.25">
      <c r="B849">
        <f t="shared" si="36"/>
        <v>111112</v>
      </c>
      <c r="C849" s="3">
        <v>45965</v>
      </c>
      <c r="D849">
        <v>0</v>
      </c>
      <c r="E849" s="9" t="str">
        <f>IF(Tableau2[[#This Row],[Project]]="","pas de projet",Tableau2[[#This Row],[Project]])</f>
        <v>pas de projet</v>
      </c>
      <c r="F849" s="9">
        <f>MONTH(Tableau2[[#This Row],[Date]])</f>
        <v>11</v>
      </c>
      <c r="G849" s="9">
        <f>YEAR(Tableau2[[#This Row],[Date]])</f>
        <v>2025</v>
      </c>
      <c r="H849" s="9">
        <f>_xlfn.ISOWEEKNUM(Tableau2[[#This Row],[Date]])</f>
        <v>45</v>
      </c>
      <c r="S849">
        <v>-33</v>
      </c>
    </row>
    <row r="850" spans="1:19" hidden="1" x14ac:dyDescent="0.25">
      <c r="B850">
        <f t="shared" si="36"/>
        <v>111112</v>
      </c>
      <c r="C850" s="3">
        <v>45965</v>
      </c>
      <c r="D850">
        <v>0</v>
      </c>
      <c r="E850" s="9" t="str">
        <f>IF(Tableau2[[#This Row],[Project]]="","pas de projet",Tableau2[[#This Row],[Project]])</f>
        <v>pas de projet</v>
      </c>
      <c r="F850" s="9">
        <f>MONTH(Tableau2[[#This Row],[Date]])</f>
        <v>11</v>
      </c>
      <c r="G850" s="9">
        <f>YEAR(Tableau2[[#This Row],[Date]])</f>
        <v>2025</v>
      </c>
      <c r="H850" s="9">
        <f>_xlfn.ISOWEEKNUM(Tableau2[[#This Row],[Date]])</f>
        <v>45</v>
      </c>
      <c r="S850">
        <v>-32</v>
      </c>
    </row>
    <row r="851" spans="1:19" hidden="1" x14ac:dyDescent="0.25">
      <c r="A851" t="s">
        <v>9</v>
      </c>
      <c r="B851">
        <v>4</v>
      </c>
      <c r="C851" s="3">
        <v>45965</v>
      </c>
      <c r="D851">
        <v>31</v>
      </c>
      <c r="E851" s="9" t="str">
        <f>IF(Tableau2[[#This Row],[Project]]="","pas de projet",Tableau2[[#This Row],[Project]])</f>
        <v>0SC377</v>
      </c>
      <c r="F851" s="9">
        <f>MONTH(Tableau2[[#This Row],[Date]])</f>
        <v>11</v>
      </c>
      <c r="G851" s="9">
        <f>YEAR(Tableau2[[#This Row],[Date]])</f>
        <v>2025</v>
      </c>
      <c r="H851" s="9">
        <f>_xlfn.ISOWEEKNUM(Tableau2[[#This Row],[Date]])</f>
        <v>45</v>
      </c>
      <c r="S851">
        <v>-31</v>
      </c>
    </row>
    <row r="852" spans="1:19" hidden="1" x14ac:dyDescent="0.25">
      <c r="A852" t="s">
        <v>13</v>
      </c>
      <c r="B852">
        <v>4</v>
      </c>
      <c r="C852" s="3">
        <v>45965</v>
      </c>
      <c r="D852">
        <v>34</v>
      </c>
      <c r="E852" s="9" t="str">
        <f>IF(Tableau2[[#This Row],[Project]]="","pas de projet",Tableau2[[#This Row],[Project]])</f>
        <v>0DC378</v>
      </c>
      <c r="F852" s="9">
        <f>MONTH(Tableau2[[#This Row],[Date]])</f>
        <v>11</v>
      </c>
      <c r="G852" s="9">
        <f>YEAR(Tableau2[[#This Row],[Date]])</f>
        <v>2025</v>
      </c>
      <c r="H852" s="9">
        <f>_xlfn.ISOWEEKNUM(Tableau2[[#This Row],[Date]])</f>
        <v>45</v>
      </c>
      <c r="S852">
        <v>-30</v>
      </c>
    </row>
    <row r="853" spans="1:19" hidden="1" x14ac:dyDescent="0.25">
      <c r="A853" t="s">
        <v>10</v>
      </c>
      <c r="B853">
        <v>9</v>
      </c>
      <c r="C853" s="3">
        <v>45965</v>
      </c>
      <c r="D853">
        <v>48</v>
      </c>
      <c r="E853" s="9" t="str">
        <f>IF(Tableau2[[#This Row],[Project]]="","pas de projet",Tableau2[[#This Row],[Project]])</f>
        <v>0NC377</v>
      </c>
      <c r="F853" s="9">
        <f>MONTH(Tableau2[[#This Row],[Date]])</f>
        <v>11</v>
      </c>
      <c r="G853" s="9">
        <f>YEAR(Tableau2[[#This Row],[Date]])</f>
        <v>2025</v>
      </c>
      <c r="H853" s="9">
        <f>_xlfn.ISOWEEKNUM(Tableau2[[#This Row],[Date]])</f>
        <v>45</v>
      </c>
      <c r="S853">
        <v>-29</v>
      </c>
    </row>
    <row r="854" spans="1:19" hidden="1" x14ac:dyDescent="0.25">
      <c r="A854" t="s">
        <v>13</v>
      </c>
      <c r="B854">
        <v>4</v>
      </c>
      <c r="C854" s="3">
        <v>45965</v>
      </c>
      <c r="D854">
        <v>34</v>
      </c>
      <c r="E854" s="9" t="str">
        <f>IF(Tableau2[[#This Row],[Project]]="","pas de projet",Tableau2[[#This Row],[Project]])</f>
        <v>0DC378</v>
      </c>
      <c r="F854" s="9">
        <f>MONTH(Tableau2[[#This Row],[Date]])</f>
        <v>11</v>
      </c>
      <c r="G854" s="9">
        <f>YEAR(Tableau2[[#This Row],[Date]])</f>
        <v>2025</v>
      </c>
      <c r="H854" s="9">
        <f>_xlfn.ISOWEEKNUM(Tableau2[[#This Row],[Date]])</f>
        <v>45</v>
      </c>
      <c r="S854">
        <v>-28</v>
      </c>
    </row>
    <row r="855" spans="1:19" hidden="1" x14ac:dyDescent="0.25">
      <c r="B855">
        <v>111</v>
      </c>
      <c r="C855" s="3">
        <v>45964</v>
      </c>
      <c r="D855">
        <v>8</v>
      </c>
      <c r="E855" s="9" t="str">
        <f>IF(Tableau2[[#This Row],[Project]]="","pas de projet",Tableau2[[#This Row],[Project]])</f>
        <v>pas de projet</v>
      </c>
      <c r="F855" s="9">
        <f>MONTH(Tableau2[[#This Row],[Date]])</f>
        <v>11</v>
      </c>
      <c r="G855" s="9">
        <f>YEAR(Tableau2[[#This Row],[Date]])</f>
        <v>2025</v>
      </c>
      <c r="H855" s="9">
        <f>_xlfn.ISOWEEKNUM(Tableau2[[#This Row],[Date]])</f>
        <v>45</v>
      </c>
      <c r="S855">
        <v>-27</v>
      </c>
    </row>
    <row r="856" spans="1:19" hidden="1" x14ac:dyDescent="0.25">
      <c r="B856">
        <v>111</v>
      </c>
      <c r="C856" s="3">
        <v>45964</v>
      </c>
      <c r="D856">
        <v>8</v>
      </c>
      <c r="E856" s="9" t="str">
        <f>IF(Tableau2[[#This Row],[Project]]="","pas de projet",Tableau2[[#This Row],[Project]])</f>
        <v>pas de projet</v>
      </c>
      <c r="F856" s="9">
        <f>MONTH(Tableau2[[#This Row],[Date]])</f>
        <v>11</v>
      </c>
      <c r="G856" s="9">
        <f>YEAR(Tableau2[[#This Row],[Date]])</f>
        <v>2025</v>
      </c>
      <c r="H856" s="9">
        <f>_xlfn.ISOWEEKNUM(Tableau2[[#This Row],[Date]])</f>
        <v>45</v>
      </c>
      <c r="S856">
        <v>-26</v>
      </c>
    </row>
    <row r="857" spans="1:19" hidden="1" x14ac:dyDescent="0.25">
      <c r="B857">
        <v>111</v>
      </c>
      <c r="C857" s="3">
        <v>45964</v>
      </c>
      <c r="D857">
        <v>8</v>
      </c>
      <c r="E857" s="9" t="str">
        <f>IF(Tableau2[[#This Row],[Project]]="","pas de projet",Tableau2[[#This Row],[Project]])</f>
        <v>pas de projet</v>
      </c>
      <c r="F857" s="9">
        <f>MONTH(Tableau2[[#This Row],[Date]])</f>
        <v>11</v>
      </c>
      <c r="G857" s="9">
        <f>YEAR(Tableau2[[#This Row],[Date]])</f>
        <v>2025</v>
      </c>
      <c r="H857" s="9">
        <f>_xlfn.ISOWEEKNUM(Tableau2[[#This Row],[Date]])</f>
        <v>45</v>
      </c>
      <c r="S857">
        <v>-25</v>
      </c>
    </row>
    <row r="858" spans="1:19" hidden="1" x14ac:dyDescent="0.25">
      <c r="B858">
        <v>111</v>
      </c>
      <c r="C858" s="3">
        <v>45964</v>
      </c>
      <c r="D858">
        <v>1</v>
      </c>
      <c r="E858" s="9" t="str">
        <f>IF(Tableau2[[#This Row],[Project]]="","pas de projet",Tableau2[[#This Row],[Project]])</f>
        <v>pas de projet</v>
      </c>
      <c r="F858" s="9">
        <f>MONTH(Tableau2[[#This Row],[Date]])</f>
        <v>11</v>
      </c>
      <c r="G858" s="9">
        <f>YEAR(Tableau2[[#This Row],[Date]])</f>
        <v>2025</v>
      </c>
      <c r="H858" s="9">
        <f>_xlfn.ISOWEEKNUM(Tableau2[[#This Row],[Date]])</f>
        <v>45</v>
      </c>
      <c r="S858">
        <v>-24</v>
      </c>
    </row>
    <row r="859" spans="1:19" hidden="1" x14ac:dyDescent="0.25">
      <c r="B859">
        <v>111</v>
      </c>
      <c r="C859" s="3">
        <v>45964</v>
      </c>
      <c r="D859">
        <v>10</v>
      </c>
      <c r="E859" s="9" t="str">
        <f>IF(Tableau2[[#This Row],[Project]]="","pas de projet",Tableau2[[#This Row],[Project]])</f>
        <v>pas de projet</v>
      </c>
      <c r="F859" s="9">
        <f>MONTH(Tableau2[[#This Row],[Date]])</f>
        <v>11</v>
      </c>
      <c r="G859" s="9">
        <f>YEAR(Tableau2[[#This Row],[Date]])</f>
        <v>2025</v>
      </c>
      <c r="H859" s="9">
        <f>_xlfn.ISOWEEKNUM(Tableau2[[#This Row],[Date]])</f>
        <v>45</v>
      </c>
      <c r="S859">
        <v>-23</v>
      </c>
    </row>
    <row r="860" spans="1:19" hidden="1" x14ac:dyDescent="0.25">
      <c r="B860">
        <v>111</v>
      </c>
      <c r="C860" s="3">
        <v>45964</v>
      </c>
      <c r="D860">
        <v>8</v>
      </c>
      <c r="E860" s="9" t="str">
        <f>IF(Tableau2[[#This Row],[Project]]="","pas de projet",Tableau2[[#This Row],[Project]])</f>
        <v>pas de projet</v>
      </c>
      <c r="F860" s="9">
        <f>MONTH(Tableau2[[#This Row],[Date]])</f>
        <v>11</v>
      </c>
      <c r="G860" s="9">
        <f>YEAR(Tableau2[[#This Row],[Date]])</f>
        <v>2025</v>
      </c>
      <c r="H860" s="9">
        <f>_xlfn.ISOWEEKNUM(Tableau2[[#This Row],[Date]])</f>
        <v>45</v>
      </c>
      <c r="S860">
        <v>-22</v>
      </c>
    </row>
    <row r="861" spans="1:19" hidden="1" x14ac:dyDescent="0.25">
      <c r="B861">
        <v>111</v>
      </c>
      <c r="C861" s="3">
        <v>45964</v>
      </c>
      <c r="D861">
        <v>8</v>
      </c>
      <c r="E861" s="9" t="str">
        <f>IF(Tableau2[[#This Row],[Project]]="","pas de projet",Tableau2[[#This Row],[Project]])</f>
        <v>pas de projet</v>
      </c>
      <c r="F861" s="9">
        <f>MONTH(Tableau2[[#This Row],[Date]])</f>
        <v>11</v>
      </c>
      <c r="G861" s="9">
        <f>YEAR(Tableau2[[#This Row],[Date]])</f>
        <v>2025</v>
      </c>
      <c r="H861" s="9">
        <f>_xlfn.ISOWEEKNUM(Tableau2[[#This Row],[Date]])</f>
        <v>45</v>
      </c>
      <c r="S861">
        <v>-21</v>
      </c>
    </row>
    <row r="862" spans="1:19" hidden="1" x14ac:dyDescent="0.25">
      <c r="A862" t="s">
        <v>12</v>
      </c>
      <c r="B862">
        <v>4</v>
      </c>
      <c r="C862" s="3">
        <v>45965</v>
      </c>
      <c r="D862">
        <v>9</v>
      </c>
      <c r="E862" s="9" t="str">
        <f>IF(Tableau2[[#This Row],[Project]]="","pas de projet",Tableau2[[#This Row],[Project]])</f>
        <v>0DC377</v>
      </c>
      <c r="F862" s="9">
        <f>MONTH(Tableau2[[#This Row],[Date]])</f>
        <v>11</v>
      </c>
      <c r="G862" s="9">
        <f>YEAR(Tableau2[[#This Row],[Date]])</f>
        <v>2025</v>
      </c>
      <c r="H862" s="9">
        <f>_xlfn.ISOWEEKNUM(Tableau2[[#This Row],[Date]])</f>
        <v>45</v>
      </c>
      <c r="S862">
        <v>-20</v>
      </c>
    </row>
    <row r="863" spans="1:19" hidden="1" x14ac:dyDescent="0.25">
      <c r="A863" t="s">
        <v>13</v>
      </c>
      <c r="B863">
        <v>4</v>
      </c>
      <c r="C863" s="3">
        <v>45965</v>
      </c>
      <c r="D863">
        <v>24</v>
      </c>
      <c r="E863" s="9" t="str">
        <f>IF(Tableau2[[#This Row],[Project]]="","pas de projet",Tableau2[[#This Row],[Project]])</f>
        <v>0DC378</v>
      </c>
      <c r="F863" s="9">
        <f>MONTH(Tableau2[[#This Row],[Date]])</f>
        <v>11</v>
      </c>
      <c r="G863" s="9">
        <f>YEAR(Tableau2[[#This Row],[Date]])</f>
        <v>2025</v>
      </c>
      <c r="H863" s="9">
        <f>_xlfn.ISOWEEKNUM(Tableau2[[#This Row],[Date]])</f>
        <v>45</v>
      </c>
      <c r="S863">
        <v>-19</v>
      </c>
    </row>
    <row r="864" spans="1:19" hidden="1" x14ac:dyDescent="0.25">
      <c r="A864" t="s">
        <v>10</v>
      </c>
      <c r="B864">
        <v>4</v>
      </c>
      <c r="C864" s="3">
        <v>45965</v>
      </c>
      <c r="D864">
        <v>18</v>
      </c>
      <c r="E864" s="9" t="str">
        <f>IF(Tableau2[[#This Row],[Project]]="","pas de projet",Tableau2[[#This Row],[Project]])</f>
        <v>0NC377</v>
      </c>
      <c r="F864" s="9">
        <f>MONTH(Tableau2[[#This Row],[Date]])</f>
        <v>11</v>
      </c>
      <c r="G864" s="9">
        <f>YEAR(Tableau2[[#This Row],[Date]])</f>
        <v>2025</v>
      </c>
      <c r="H864" s="9">
        <f>_xlfn.ISOWEEKNUM(Tableau2[[#This Row],[Date]])</f>
        <v>45</v>
      </c>
      <c r="S864">
        <v>-18</v>
      </c>
    </row>
    <row r="865" spans="1:19" hidden="1" x14ac:dyDescent="0.25">
      <c r="A865" t="s">
        <v>10</v>
      </c>
      <c r="B865">
        <v>4</v>
      </c>
      <c r="C865" s="3">
        <v>45965</v>
      </c>
      <c r="D865">
        <v>9</v>
      </c>
      <c r="E865" s="9" t="str">
        <f>IF(Tableau2[[#This Row],[Project]]="","pas de projet",Tableau2[[#This Row],[Project]])</f>
        <v>0NC377</v>
      </c>
      <c r="F865" s="9">
        <f>MONTH(Tableau2[[#This Row],[Date]])</f>
        <v>11</v>
      </c>
      <c r="G865" s="9">
        <f>YEAR(Tableau2[[#This Row],[Date]])</f>
        <v>2025</v>
      </c>
      <c r="H865" s="9">
        <f>_xlfn.ISOWEEKNUM(Tableau2[[#This Row],[Date]])</f>
        <v>45</v>
      </c>
      <c r="S865">
        <v>-17</v>
      </c>
    </row>
    <row r="866" spans="1:19" hidden="1" x14ac:dyDescent="0.25">
      <c r="A866" t="s">
        <v>10</v>
      </c>
      <c r="B866">
        <v>4</v>
      </c>
      <c r="C866" s="3">
        <v>45965</v>
      </c>
      <c r="D866">
        <v>9</v>
      </c>
      <c r="E866" s="9" t="str">
        <f>IF(Tableau2[[#This Row],[Project]]="","pas de projet",Tableau2[[#This Row],[Project]])</f>
        <v>0NC377</v>
      </c>
      <c r="F866" s="9">
        <f>MONTH(Tableau2[[#This Row],[Date]])</f>
        <v>11</v>
      </c>
      <c r="G866" s="9">
        <f>YEAR(Tableau2[[#This Row],[Date]])</f>
        <v>2025</v>
      </c>
      <c r="H866" s="9">
        <f>_xlfn.ISOWEEKNUM(Tableau2[[#This Row],[Date]])</f>
        <v>45</v>
      </c>
      <c r="S866">
        <v>-16</v>
      </c>
    </row>
    <row r="867" spans="1:19" hidden="1" x14ac:dyDescent="0.25">
      <c r="B867">
        <f t="shared" ref="B867:B875" si="37">111111+1</f>
        <v>111112</v>
      </c>
      <c r="C867" s="3">
        <v>45966</v>
      </c>
      <c r="D867">
        <v>8</v>
      </c>
      <c r="E867" s="9" t="str">
        <f>IF(Tableau2[[#This Row],[Project]]="","pas de projet",Tableau2[[#This Row],[Project]])</f>
        <v>pas de projet</v>
      </c>
      <c r="F867" s="9">
        <f>MONTH(Tableau2[[#This Row],[Date]])</f>
        <v>11</v>
      </c>
      <c r="G867" s="9">
        <f>YEAR(Tableau2[[#This Row],[Date]])</f>
        <v>2025</v>
      </c>
      <c r="H867" s="9">
        <f>_xlfn.ISOWEEKNUM(Tableau2[[#This Row],[Date]])</f>
        <v>45</v>
      </c>
      <c r="S867">
        <v>-15</v>
      </c>
    </row>
    <row r="868" spans="1:19" hidden="1" x14ac:dyDescent="0.25">
      <c r="B868">
        <f t="shared" si="37"/>
        <v>111112</v>
      </c>
      <c r="C868" s="3">
        <v>45967</v>
      </c>
      <c r="D868">
        <v>8</v>
      </c>
      <c r="E868" s="9" t="str">
        <f>IF(Tableau2[[#This Row],[Project]]="","pas de projet",Tableau2[[#This Row],[Project]])</f>
        <v>pas de projet</v>
      </c>
      <c r="F868" s="9">
        <f>MONTH(Tableau2[[#This Row],[Date]])</f>
        <v>11</v>
      </c>
      <c r="G868" s="9">
        <f>YEAR(Tableau2[[#This Row],[Date]])</f>
        <v>2025</v>
      </c>
      <c r="H868" s="9">
        <f>_xlfn.ISOWEEKNUM(Tableau2[[#This Row],[Date]])</f>
        <v>45</v>
      </c>
      <c r="S868">
        <v>-14</v>
      </c>
    </row>
    <row r="869" spans="1:19" hidden="1" x14ac:dyDescent="0.25">
      <c r="B869">
        <f t="shared" si="37"/>
        <v>111112</v>
      </c>
      <c r="C869" s="3">
        <v>45968</v>
      </c>
      <c r="D869">
        <v>8</v>
      </c>
      <c r="E869" s="9" t="str">
        <f>IF(Tableau2[[#This Row],[Project]]="","pas de projet",Tableau2[[#This Row],[Project]])</f>
        <v>pas de projet</v>
      </c>
      <c r="F869" s="9">
        <f>MONTH(Tableau2[[#This Row],[Date]])</f>
        <v>11</v>
      </c>
      <c r="G869" s="9">
        <f>YEAR(Tableau2[[#This Row],[Date]])</f>
        <v>2025</v>
      </c>
      <c r="H869" s="9">
        <f>_xlfn.ISOWEEKNUM(Tableau2[[#This Row],[Date]])</f>
        <v>45</v>
      </c>
      <c r="S869">
        <v>-13</v>
      </c>
    </row>
    <row r="870" spans="1:19" hidden="1" x14ac:dyDescent="0.25">
      <c r="B870">
        <f t="shared" si="37"/>
        <v>111112</v>
      </c>
      <c r="C870" s="3">
        <v>45964</v>
      </c>
      <c r="D870">
        <v>8</v>
      </c>
      <c r="E870" s="9" t="str">
        <f>IF(Tableau2[[#This Row],[Project]]="","pas de projet",Tableau2[[#This Row],[Project]])</f>
        <v>pas de projet</v>
      </c>
      <c r="F870" s="9">
        <f>MONTH(Tableau2[[#This Row],[Date]])</f>
        <v>11</v>
      </c>
      <c r="G870" s="9">
        <f>YEAR(Tableau2[[#This Row],[Date]])</f>
        <v>2025</v>
      </c>
      <c r="H870" s="9">
        <f>_xlfn.ISOWEEKNUM(Tableau2[[#This Row],[Date]])</f>
        <v>45</v>
      </c>
      <c r="S870">
        <v>-12</v>
      </c>
    </row>
    <row r="871" spans="1:19" hidden="1" x14ac:dyDescent="0.25">
      <c r="B871">
        <f t="shared" si="37"/>
        <v>111112</v>
      </c>
      <c r="C871" s="3">
        <v>45965</v>
      </c>
      <c r="D871">
        <v>8</v>
      </c>
      <c r="E871" s="9" t="str">
        <f>IF(Tableau2[[#This Row],[Project]]="","pas de projet",Tableau2[[#This Row],[Project]])</f>
        <v>pas de projet</v>
      </c>
      <c r="F871" s="9">
        <f>MONTH(Tableau2[[#This Row],[Date]])</f>
        <v>11</v>
      </c>
      <c r="G871" s="9">
        <f>YEAR(Tableau2[[#This Row],[Date]])</f>
        <v>2025</v>
      </c>
      <c r="H871" s="9">
        <f>_xlfn.ISOWEEKNUM(Tableau2[[#This Row],[Date]])</f>
        <v>45</v>
      </c>
      <c r="S871">
        <v>-11</v>
      </c>
    </row>
    <row r="872" spans="1:19" hidden="1" x14ac:dyDescent="0.25">
      <c r="A872" t="s">
        <v>12</v>
      </c>
      <c r="B872">
        <f t="shared" si="37"/>
        <v>111112</v>
      </c>
      <c r="C872" s="3">
        <v>45965</v>
      </c>
      <c r="D872">
        <v>4</v>
      </c>
      <c r="E872" s="9" t="str">
        <f>IF(Tableau2[[#This Row],[Project]]="","pas de projet",Tableau2[[#This Row],[Project]])</f>
        <v>0DC377</v>
      </c>
      <c r="F872" s="9">
        <f>MONTH(Tableau2[[#This Row],[Date]])</f>
        <v>11</v>
      </c>
      <c r="G872" s="9">
        <f>YEAR(Tableau2[[#This Row],[Date]])</f>
        <v>2025</v>
      </c>
      <c r="H872" s="9">
        <f>_xlfn.ISOWEEKNUM(Tableau2[[#This Row],[Date]])</f>
        <v>45</v>
      </c>
      <c r="S872">
        <v>-10</v>
      </c>
    </row>
    <row r="873" spans="1:19" hidden="1" x14ac:dyDescent="0.25">
      <c r="A873" t="s">
        <v>13</v>
      </c>
      <c r="B873">
        <f t="shared" si="37"/>
        <v>111112</v>
      </c>
      <c r="C873" s="3">
        <v>45965</v>
      </c>
      <c r="D873">
        <v>4</v>
      </c>
      <c r="E873" s="9" t="str">
        <f>IF(Tableau2[[#This Row],[Project]]="","pas de projet",Tableau2[[#This Row],[Project]])</f>
        <v>0DC378</v>
      </c>
      <c r="F873" s="9">
        <f>MONTH(Tableau2[[#This Row],[Date]])</f>
        <v>11</v>
      </c>
      <c r="G873" s="9">
        <f>YEAR(Tableau2[[#This Row],[Date]])</f>
        <v>2025</v>
      </c>
      <c r="H873" s="9">
        <f>_xlfn.ISOWEEKNUM(Tableau2[[#This Row],[Date]])</f>
        <v>45</v>
      </c>
      <c r="S873">
        <v>-9</v>
      </c>
    </row>
    <row r="874" spans="1:19" hidden="1" x14ac:dyDescent="0.25">
      <c r="A874" t="s">
        <v>13</v>
      </c>
      <c r="B874">
        <f t="shared" si="37"/>
        <v>111112</v>
      </c>
      <c r="C874" s="3">
        <v>45964</v>
      </c>
      <c r="D874">
        <v>4</v>
      </c>
      <c r="E874" s="9" t="str">
        <f>IF(Tableau2[[#This Row],[Project]]="","pas de projet",Tableau2[[#This Row],[Project]])</f>
        <v>0DC378</v>
      </c>
      <c r="F874" s="9">
        <f>MONTH(Tableau2[[#This Row],[Date]])</f>
        <v>11</v>
      </c>
      <c r="G874" s="9">
        <f>YEAR(Tableau2[[#This Row],[Date]])</f>
        <v>2025</v>
      </c>
      <c r="H874" s="9">
        <f>_xlfn.ISOWEEKNUM(Tableau2[[#This Row],[Date]])</f>
        <v>45</v>
      </c>
      <c r="S874">
        <v>-8</v>
      </c>
    </row>
    <row r="875" spans="1:19" hidden="1" x14ac:dyDescent="0.25">
      <c r="A875" t="s">
        <v>12</v>
      </c>
      <c r="B875">
        <f t="shared" si="37"/>
        <v>111112</v>
      </c>
      <c r="C875" s="3">
        <v>45964</v>
      </c>
      <c r="D875">
        <v>4</v>
      </c>
      <c r="E875" s="9" t="str">
        <f>IF(Tableau2[[#This Row],[Project]]="","pas de projet",Tableau2[[#This Row],[Project]])</f>
        <v>0DC377</v>
      </c>
      <c r="F875" s="9">
        <f>MONTH(Tableau2[[#This Row],[Date]])</f>
        <v>11</v>
      </c>
      <c r="G875" s="9">
        <f>YEAR(Tableau2[[#This Row],[Date]])</f>
        <v>2025</v>
      </c>
      <c r="H875" s="9">
        <f>_xlfn.ISOWEEKNUM(Tableau2[[#This Row],[Date]])</f>
        <v>45</v>
      </c>
      <c r="S875">
        <v>-7</v>
      </c>
    </row>
    <row r="876" spans="1:19" hidden="1" x14ac:dyDescent="0.25">
      <c r="A876" t="s">
        <v>12</v>
      </c>
      <c r="B876">
        <v>6</v>
      </c>
      <c r="C876" s="3">
        <v>45965</v>
      </c>
      <c r="D876">
        <v>17</v>
      </c>
      <c r="E876" s="9" t="str">
        <f>IF(Tableau2[[#This Row],[Project]]="","pas de projet",Tableau2[[#This Row],[Project]])</f>
        <v>0DC377</v>
      </c>
      <c r="F876" s="9">
        <f>MONTH(Tableau2[[#This Row],[Date]])</f>
        <v>11</v>
      </c>
      <c r="G876" s="9">
        <f>YEAR(Tableau2[[#This Row],[Date]])</f>
        <v>2025</v>
      </c>
      <c r="H876" s="9">
        <f>_xlfn.ISOWEEKNUM(Tableau2[[#This Row],[Date]])</f>
        <v>45</v>
      </c>
      <c r="S876">
        <v>-6</v>
      </c>
    </row>
    <row r="877" spans="1:19" hidden="1" x14ac:dyDescent="0.25">
      <c r="A877" t="s">
        <v>15</v>
      </c>
      <c r="B877">
        <v>6</v>
      </c>
      <c r="C877" s="3">
        <v>45965</v>
      </c>
      <c r="D877">
        <v>34</v>
      </c>
      <c r="E877" s="9" t="str">
        <f>IF(Tableau2[[#This Row],[Project]]="","pas de projet",Tableau2[[#This Row],[Project]])</f>
        <v>C379ASH</v>
      </c>
      <c r="F877" s="9">
        <f>MONTH(Tableau2[[#This Row],[Date]])</f>
        <v>11</v>
      </c>
      <c r="G877" s="9">
        <f>YEAR(Tableau2[[#This Row],[Date]])</f>
        <v>2025</v>
      </c>
      <c r="H877" s="9">
        <f>_xlfn.ISOWEEKNUM(Tableau2[[#This Row],[Date]])</f>
        <v>45</v>
      </c>
      <c r="S877">
        <v>-5</v>
      </c>
    </row>
    <row r="878" spans="1:19" hidden="1" x14ac:dyDescent="0.25">
      <c r="A878" t="s">
        <v>15</v>
      </c>
      <c r="B878">
        <v>6</v>
      </c>
      <c r="C878" s="3">
        <v>45965</v>
      </c>
      <c r="D878">
        <v>50</v>
      </c>
      <c r="E878" s="9" t="str">
        <f>IF(Tableau2[[#This Row],[Project]]="","pas de projet",Tableau2[[#This Row],[Project]])</f>
        <v>C379ASH</v>
      </c>
      <c r="F878" s="9">
        <f>MONTH(Tableau2[[#This Row],[Date]])</f>
        <v>11</v>
      </c>
      <c r="G878" s="9">
        <f>YEAR(Tableau2[[#This Row],[Date]])</f>
        <v>2025</v>
      </c>
      <c r="H878" s="9">
        <f>_xlfn.ISOWEEKNUM(Tableau2[[#This Row],[Date]])</f>
        <v>45</v>
      </c>
      <c r="S878">
        <v>-4</v>
      </c>
    </row>
    <row r="879" spans="1:19" hidden="1" x14ac:dyDescent="0.25">
      <c r="A879" t="s">
        <v>15</v>
      </c>
      <c r="B879">
        <v>6</v>
      </c>
      <c r="C879" s="3">
        <v>45965</v>
      </c>
      <c r="D879">
        <v>17</v>
      </c>
      <c r="E879" s="9" t="str">
        <f>IF(Tableau2[[#This Row],[Project]]="","pas de projet",Tableau2[[#This Row],[Project]])</f>
        <v>C379ASH</v>
      </c>
      <c r="F879" s="9">
        <f>MONTH(Tableau2[[#This Row],[Date]])</f>
        <v>11</v>
      </c>
      <c r="G879" s="9">
        <f>YEAR(Tableau2[[#This Row],[Date]])</f>
        <v>2025</v>
      </c>
      <c r="H879" s="9">
        <f>_xlfn.ISOWEEKNUM(Tableau2[[#This Row],[Date]])</f>
        <v>45</v>
      </c>
      <c r="S879">
        <v>-3</v>
      </c>
    </row>
    <row r="880" spans="1:19" hidden="1" x14ac:dyDescent="0.25">
      <c r="A880" t="s">
        <v>13</v>
      </c>
      <c r="B880">
        <v>6</v>
      </c>
      <c r="C880" s="3">
        <v>45965</v>
      </c>
      <c r="D880">
        <v>17</v>
      </c>
      <c r="E880" s="9" t="str">
        <f>IF(Tableau2[[#This Row],[Project]]="","pas de projet",Tableau2[[#This Row],[Project]])</f>
        <v>0DC378</v>
      </c>
      <c r="F880" s="9">
        <f>MONTH(Tableau2[[#This Row],[Date]])</f>
        <v>11</v>
      </c>
      <c r="G880" s="9">
        <f>YEAR(Tableau2[[#This Row],[Date]])</f>
        <v>2025</v>
      </c>
      <c r="H880" s="9">
        <f>_xlfn.ISOWEEKNUM(Tableau2[[#This Row],[Date]])</f>
        <v>45</v>
      </c>
      <c r="S880">
        <v>-2</v>
      </c>
    </row>
    <row r="881" spans="1:19" hidden="1" x14ac:dyDescent="0.25">
      <c r="A881" t="s">
        <v>10</v>
      </c>
      <c r="B881">
        <v>6</v>
      </c>
      <c r="C881" s="3">
        <v>45965</v>
      </c>
      <c r="D881">
        <v>16</v>
      </c>
      <c r="E881" s="9" t="str">
        <f>IF(Tableau2[[#This Row],[Project]]="","pas de projet",Tableau2[[#This Row],[Project]])</f>
        <v>0NC377</v>
      </c>
      <c r="F881" s="9">
        <f>MONTH(Tableau2[[#This Row],[Date]])</f>
        <v>11</v>
      </c>
      <c r="G881" s="9">
        <f>YEAR(Tableau2[[#This Row],[Date]])</f>
        <v>2025</v>
      </c>
      <c r="H881" s="9">
        <f>_xlfn.ISOWEEKNUM(Tableau2[[#This Row],[Date]])</f>
        <v>45</v>
      </c>
      <c r="S881">
        <v>-1</v>
      </c>
    </row>
    <row r="882" spans="1:19" hidden="1" x14ac:dyDescent="0.25">
      <c r="A882" t="s">
        <v>8</v>
      </c>
      <c r="B882">
        <v>6</v>
      </c>
      <c r="C882" s="3">
        <v>45965</v>
      </c>
      <c r="D882">
        <v>16</v>
      </c>
      <c r="E882" s="9" t="str">
        <f>IF(Tableau2[[#This Row],[Project]]="","pas de projet",Tableau2[[#This Row],[Project]])</f>
        <v>Fara proiect</v>
      </c>
      <c r="F882" s="9">
        <f>MONTH(Tableau2[[#This Row],[Date]])</f>
        <v>11</v>
      </c>
      <c r="G882" s="9">
        <f>YEAR(Tableau2[[#This Row],[Date]])</f>
        <v>2025</v>
      </c>
      <c r="H882" s="9">
        <f>_xlfn.ISOWEEKNUM(Tableau2[[#This Row],[Date]])</f>
        <v>45</v>
      </c>
      <c r="S882">
        <v>0</v>
      </c>
    </row>
    <row r="883" spans="1:19" hidden="1" x14ac:dyDescent="0.25">
      <c r="A883" t="s">
        <v>22</v>
      </c>
      <c r="B883">
        <v>6</v>
      </c>
      <c r="C883" s="3">
        <v>45965</v>
      </c>
      <c r="D883">
        <v>16</v>
      </c>
      <c r="E883" s="9" t="str">
        <f>IF(Tableau2[[#This Row],[Project]]="","pas de projet",Tableau2[[#This Row],[Project]])</f>
        <v>0DC376</v>
      </c>
      <c r="F883" s="9">
        <f>MONTH(Tableau2[[#This Row],[Date]])</f>
        <v>11</v>
      </c>
      <c r="G883" s="9">
        <f>YEAR(Tableau2[[#This Row],[Date]])</f>
        <v>2025</v>
      </c>
      <c r="H883" s="9">
        <f>_xlfn.ISOWEEKNUM(Tableau2[[#This Row],[Date]])</f>
        <v>45</v>
      </c>
      <c r="S883">
        <v>3</v>
      </c>
    </row>
    <row r="884" spans="1:19" hidden="1" x14ac:dyDescent="0.25">
      <c r="A884" t="s">
        <v>12</v>
      </c>
      <c r="B884">
        <v>6</v>
      </c>
      <c r="C884" s="3">
        <v>45965</v>
      </c>
      <c r="D884">
        <v>16</v>
      </c>
      <c r="E884" s="9" t="str">
        <f>IF(Tableau2[[#This Row],[Project]]="","pas de projet",Tableau2[[#This Row],[Project]])</f>
        <v>0DC377</v>
      </c>
      <c r="F884" s="9">
        <f>MONTH(Tableau2[[#This Row],[Date]])</f>
        <v>11</v>
      </c>
      <c r="G884" s="9">
        <f>YEAR(Tableau2[[#This Row],[Date]])</f>
        <v>2025</v>
      </c>
      <c r="H884" s="9">
        <f>_xlfn.ISOWEEKNUM(Tableau2[[#This Row],[Date]])</f>
        <v>45</v>
      </c>
      <c r="S884">
        <v>10</v>
      </c>
    </row>
    <row r="885" spans="1:19" hidden="1" x14ac:dyDescent="0.25">
      <c r="A885" t="s">
        <v>10</v>
      </c>
      <c r="B885">
        <v>6</v>
      </c>
      <c r="C885" s="3">
        <v>45964</v>
      </c>
      <c r="D885">
        <v>16</v>
      </c>
      <c r="E885" s="9" t="str">
        <f>IF(Tableau2[[#This Row],[Project]]="","pas de projet",Tableau2[[#This Row],[Project]])</f>
        <v>0NC377</v>
      </c>
      <c r="F885" s="9">
        <f>MONTH(Tableau2[[#This Row],[Date]])</f>
        <v>11</v>
      </c>
      <c r="G885" s="9">
        <f>YEAR(Tableau2[[#This Row],[Date]])</f>
        <v>2025</v>
      </c>
      <c r="H885" s="9">
        <f>_xlfn.ISOWEEKNUM(Tableau2[[#This Row],[Date]])</f>
        <v>45</v>
      </c>
      <c r="S885">
        <v>11</v>
      </c>
    </row>
    <row r="886" spans="1:19" hidden="1" x14ac:dyDescent="0.25">
      <c r="A886" t="s">
        <v>12</v>
      </c>
      <c r="B886">
        <v>6</v>
      </c>
      <c r="C886" s="3">
        <v>45964</v>
      </c>
      <c r="D886">
        <v>16</v>
      </c>
      <c r="E886" s="9" t="str">
        <f>IF(Tableau2[[#This Row],[Project]]="","pas de projet",Tableau2[[#This Row],[Project]])</f>
        <v>0DC377</v>
      </c>
      <c r="F886" s="9">
        <f>MONTH(Tableau2[[#This Row],[Date]])</f>
        <v>11</v>
      </c>
      <c r="G886" s="9">
        <f>YEAR(Tableau2[[#This Row],[Date]])</f>
        <v>2025</v>
      </c>
      <c r="H886" s="9">
        <f>_xlfn.ISOWEEKNUM(Tableau2[[#This Row],[Date]])</f>
        <v>45</v>
      </c>
      <c r="S886">
        <v>13</v>
      </c>
    </row>
    <row r="887" spans="1:19" hidden="1" x14ac:dyDescent="0.25">
      <c r="A887" t="s">
        <v>22</v>
      </c>
      <c r="B887">
        <v>6</v>
      </c>
      <c r="C887" s="3">
        <v>45964</v>
      </c>
      <c r="D887">
        <v>16</v>
      </c>
      <c r="E887" s="9" t="str">
        <f>IF(Tableau2[[#This Row],[Project]]="","pas de projet",Tableau2[[#This Row],[Project]])</f>
        <v>0DC376</v>
      </c>
      <c r="F887" s="9">
        <f>MONTH(Tableau2[[#This Row],[Date]])</f>
        <v>11</v>
      </c>
      <c r="G887" s="9">
        <f>YEAR(Tableau2[[#This Row],[Date]])</f>
        <v>2025</v>
      </c>
      <c r="H887" s="9">
        <f>_xlfn.ISOWEEKNUM(Tableau2[[#This Row],[Date]])</f>
        <v>45</v>
      </c>
      <c r="S887">
        <v>14</v>
      </c>
    </row>
    <row r="888" spans="1:19" hidden="1" x14ac:dyDescent="0.25">
      <c r="A888" t="s">
        <v>15</v>
      </c>
      <c r="B888">
        <v>6</v>
      </c>
      <c r="C888" s="3">
        <v>45964</v>
      </c>
      <c r="D888">
        <v>34</v>
      </c>
      <c r="E888" s="9" t="str">
        <f>IF(Tableau2[[#This Row],[Project]]="","pas de projet",Tableau2[[#This Row],[Project]])</f>
        <v>C379ASH</v>
      </c>
      <c r="F888" s="9">
        <f>MONTH(Tableau2[[#This Row],[Date]])</f>
        <v>11</v>
      </c>
      <c r="G888" s="9">
        <f>YEAR(Tableau2[[#This Row],[Date]])</f>
        <v>2025</v>
      </c>
      <c r="H888" s="9">
        <f>_xlfn.ISOWEEKNUM(Tableau2[[#This Row],[Date]])</f>
        <v>45</v>
      </c>
      <c r="S888">
        <v>15</v>
      </c>
    </row>
    <row r="889" spans="1:19" hidden="1" x14ac:dyDescent="0.25">
      <c r="A889" t="s">
        <v>15</v>
      </c>
      <c r="B889">
        <v>6</v>
      </c>
      <c r="C889" s="3">
        <v>45964</v>
      </c>
      <c r="D889">
        <v>29</v>
      </c>
      <c r="E889" s="9" t="str">
        <f>IF(Tableau2[[#This Row],[Project]]="","pas de projet",Tableau2[[#This Row],[Project]])</f>
        <v>C379ASH</v>
      </c>
      <c r="F889" s="9">
        <f>MONTH(Tableau2[[#This Row],[Date]])</f>
        <v>11</v>
      </c>
      <c r="G889" s="9">
        <f>YEAR(Tableau2[[#This Row],[Date]])</f>
        <v>2025</v>
      </c>
      <c r="H889" s="9">
        <f>_xlfn.ISOWEEKNUM(Tableau2[[#This Row],[Date]])</f>
        <v>45</v>
      </c>
      <c r="S889">
        <v>16</v>
      </c>
    </row>
    <row r="890" spans="1:19" hidden="1" x14ac:dyDescent="0.25">
      <c r="A890" t="s">
        <v>15</v>
      </c>
      <c r="B890">
        <v>6</v>
      </c>
      <c r="C890" s="3">
        <v>45964</v>
      </c>
      <c r="D890">
        <v>68</v>
      </c>
      <c r="E890" s="9" t="str">
        <f>IF(Tableau2[[#This Row],[Project]]="","pas de projet",Tableau2[[#This Row],[Project]])</f>
        <v>C379ASH</v>
      </c>
      <c r="F890" s="9">
        <f>MONTH(Tableau2[[#This Row],[Date]])</f>
        <v>11</v>
      </c>
      <c r="G890" s="9">
        <f>YEAR(Tableau2[[#This Row],[Date]])</f>
        <v>2025</v>
      </c>
      <c r="H890" s="9">
        <f>_xlfn.ISOWEEKNUM(Tableau2[[#This Row],[Date]])</f>
        <v>45</v>
      </c>
      <c r="S890">
        <v>17</v>
      </c>
    </row>
    <row r="891" spans="1:19" hidden="1" x14ac:dyDescent="0.25">
      <c r="A891" t="s">
        <v>10</v>
      </c>
      <c r="B891">
        <f>1</f>
        <v>1</v>
      </c>
      <c r="C891" s="3">
        <v>45965</v>
      </c>
      <c r="D891">
        <v>8</v>
      </c>
      <c r="E891" s="9" t="str">
        <f>IF(Tableau2[[#This Row],[Project]]="","pas de projet",Tableau2[[#This Row],[Project]])</f>
        <v>0NC377</v>
      </c>
      <c r="F891" s="9">
        <f>MONTH(Tableau2[[#This Row],[Date]])</f>
        <v>11</v>
      </c>
      <c r="G891" s="9">
        <f>YEAR(Tableau2[[#This Row],[Date]])</f>
        <v>2025</v>
      </c>
      <c r="H891" s="9">
        <f>_xlfn.ISOWEEKNUM(Tableau2[[#This Row],[Date]])</f>
        <v>45</v>
      </c>
      <c r="S891">
        <v>18</v>
      </c>
    </row>
    <row r="892" spans="1:19" hidden="1" x14ac:dyDescent="0.25">
      <c r="A892" t="s">
        <v>10</v>
      </c>
      <c r="B892">
        <f>1</f>
        <v>1</v>
      </c>
      <c r="C892" s="3">
        <v>45965</v>
      </c>
      <c r="D892">
        <v>16</v>
      </c>
      <c r="E892" s="9" t="str">
        <f>IF(Tableau2[[#This Row],[Project]]="","pas de projet",Tableau2[[#This Row],[Project]])</f>
        <v>0NC377</v>
      </c>
      <c r="F892" s="9">
        <f>MONTH(Tableau2[[#This Row],[Date]])</f>
        <v>11</v>
      </c>
      <c r="G892" s="9">
        <f>YEAR(Tableau2[[#This Row],[Date]])</f>
        <v>2025</v>
      </c>
      <c r="H892" s="9">
        <f>_xlfn.ISOWEEKNUM(Tableau2[[#This Row],[Date]])</f>
        <v>45</v>
      </c>
      <c r="S892">
        <v>19</v>
      </c>
    </row>
    <row r="893" spans="1:19" hidden="1" x14ac:dyDescent="0.25">
      <c r="A893" t="s">
        <v>10</v>
      </c>
      <c r="B893">
        <f>1</f>
        <v>1</v>
      </c>
      <c r="C893" s="3">
        <v>45965</v>
      </c>
      <c r="D893">
        <v>16</v>
      </c>
      <c r="E893" s="9" t="str">
        <f>IF(Tableau2[[#This Row],[Project]]="","pas de projet",Tableau2[[#This Row],[Project]])</f>
        <v>0NC377</v>
      </c>
      <c r="F893" s="9">
        <f>MONTH(Tableau2[[#This Row],[Date]])</f>
        <v>11</v>
      </c>
      <c r="G893" s="9">
        <f>YEAR(Tableau2[[#This Row],[Date]])</f>
        <v>2025</v>
      </c>
      <c r="H893" s="9">
        <f>_xlfn.ISOWEEKNUM(Tableau2[[#This Row],[Date]])</f>
        <v>45</v>
      </c>
      <c r="S893">
        <v>20</v>
      </c>
    </row>
    <row r="894" spans="1:19" hidden="1" x14ac:dyDescent="0.25">
      <c r="A894" t="s">
        <v>12</v>
      </c>
      <c r="B894">
        <f>1</f>
        <v>1</v>
      </c>
      <c r="C894" s="3">
        <v>45965</v>
      </c>
      <c r="D894">
        <v>16</v>
      </c>
      <c r="E894" s="9" t="str">
        <f>IF(Tableau2[[#This Row],[Project]]="","pas de projet",Tableau2[[#This Row],[Project]])</f>
        <v>0DC377</v>
      </c>
      <c r="F894" s="9">
        <f>MONTH(Tableau2[[#This Row],[Date]])</f>
        <v>11</v>
      </c>
      <c r="G894" s="9">
        <f>YEAR(Tableau2[[#This Row],[Date]])</f>
        <v>2025</v>
      </c>
      <c r="H894" s="9">
        <f>_xlfn.ISOWEEKNUM(Tableau2[[#This Row],[Date]])</f>
        <v>45</v>
      </c>
      <c r="S894">
        <v>21</v>
      </c>
    </row>
    <row r="895" spans="1:19" hidden="1" x14ac:dyDescent="0.25">
      <c r="A895" t="s">
        <v>10</v>
      </c>
      <c r="B895">
        <f>1</f>
        <v>1</v>
      </c>
      <c r="C895" s="3">
        <v>45965</v>
      </c>
      <c r="D895">
        <v>16</v>
      </c>
      <c r="E895" s="9" t="str">
        <f>IF(Tableau2[[#This Row],[Project]]="","pas de projet",Tableau2[[#This Row],[Project]])</f>
        <v>0NC377</v>
      </c>
      <c r="F895" s="9">
        <f>MONTH(Tableau2[[#This Row],[Date]])</f>
        <v>11</v>
      </c>
      <c r="G895" s="9">
        <f>YEAR(Tableau2[[#This Row],[Date]])</f>
        <v>2025</v>
      </c>
      <c r="H895" s="9">
        <f>_xlfn.ISOWEEKNUM(Tableau2[[#This Row],[Date]])</f>
        <v>45</v>
      </c>
      <c r="S895">
        <v>22</v>
      </c>
    </row>
    <row r="896" spans="1:19" hidden="1" x14ac:dyDescent="0.25">
      <c r="A896" t="s">
        <v>10</v>
      </c>
      <c r="B896">
        <f>1</f>
        <v>1</v>
      </c>
      <c r="C896" s="3">
        <v>45965</v>
      </c>
      <c r="D896">
        <v>16</v>
      </c>
      <c r="E896" s="9" t="str">
        <f>IF(Tableau2[[#This Row],[Project]]="","pas de projet",Tableau2[[#This Row],[Project]])</f>
        <v>0NC377</v>
      </c>
      <c r="F896" s="9">
        <f>MONTH(Tableau2[[#This Row],[Date]])</f>
        <v>11</v>
      </c>
      <c r="G896" s="9">
        <f>YEAR(Tableau2[[#This Row],[Date]])</f>
        <v>2025</v>
      </c>
      <c r="H896" s="9">
        <f>_xlfn.ISOWEEKNUM(Tableau2[[#This Row],[Date]])</f>
        <v>45</v>
      </c>
      <c r="S896">
        <v>23</v>
      </c>
    </row>
    <row r="897" spans="1:19" hidden="1" x14ac:dyDescent="0.25">
      <c r="A897" t="s">
        <v>10</v>
      </c>
      <c r="B897">
        <f>1</f>
        <v>1</v>
      </c>
      <c r="C897" s="3">
        <v>45965</v>
      </c>
      <c r="D897">
        <v>24</v>
      </c>
      <c r="E897" s="9" t="str">
        <f>IF(Tableau2[[#This Row],[Project]]="","pas de projet",Tableau2[[#This Row],[Project]])</f>
        <v>0NC377</v>
      </c>
      <c r="F897" s="9">
        <f>MONTH(Tableau2[[#This Row],[Date]])</f>
        <v>11</v>
      </c>
      <c r="G897" s="9">
        <f>YEAR(Tableau2[[#This Row],[Date]])</f>
        <v>2025</v>
      </c>
      <c r="H897" s="9">
        <f>_xlfn.ISOWEEKNUM(Tableau2[[#This Row],[Date]])</f>
        <v>45</v>
      </c>
      <c r="S897">
        <v>24</v>
      </c>
    </row>
    <row r="898" spans="1:19" hidden="1" x14ac:dyDescent="0.25">
      <c r="A898" t="s">
        <v>11</v>
      </c>
      <c r="B898">
        <f>1</f>
        <v>1</v>
      </c>
      <c r="C898" s="3">
        <v>45965</v>
      </c>
      <c r="D898">
        <v>32</v>
      </c>
      <c r="E898" s="9" t="str">
        <f>IF(Tableau2[[#This Row],[Project]]="","pas de projet",Tableau2[[#This Row],[Project]])</f>
        <v>0NC376</v>
      </c>
      <c r="F898" s="9">
        <f>MONTH(Tableau2[[#This Row],[Date]])</f>
        <v>11</v>
      </c>
      <c r="G898" s="9">
        <f>YEAR(Tableau2[[#This Row],[Date]])</f>
        <v>2025</v>
      </c>
      <c r="H898" s="9">
        <f>_xlfn.ISOWEEKNUM(Tableau2[[#This Row],[Date]])</f>
        <v>45</v>
      </c>
      <c r="S898">
        <v>25</v>
      </c>
    </row>
    <row r="899" spans="1:19" hidden="1" x14ac:dyDescent="0.25">
      <c r="B899">
        <f t="shared" ref="B899:B900" si="38">111111+1</f>
        <v>111112</v>
      </c>
      <c r="C899" s="3">
        <v>45965</v>
      </c>
      <c r="D899">
        <v>8</v>
      </c>
      <c r="E899" s="9" t="str">
        <f>IF(Tableau2[[#This Row],[Project]]="","pas de projet",Tableau2[[#This Row],[Project]])</f>
        <v>pas de projet</v>
      </c>
      <c r="F899" s="9">
        <f>MONTH(Tableau2[[#This Row],[Date]])</f>
        <v>11</v>
      </c>
      <c r="G899" s="9">
        <f>YEAR(Tableau2[[#This Row],[Date]])</f>
        <v>2025</v>
      </c>
      <c r="H899" s="9">
        <f>_xlfn.ISOWEEKNUM(Tableau2[[#This Row],[Date]])</f>
        <v>45</v>
      </c>
      <c r="S899">
        <v>26</v>
      </c>
    </row>
    <row r="900" spans="1:19" hidden="1" x14ac:dyDescent="0.25">
      <c r="B900">
        <f t="shared" si="38"/>
        <v>111112</v>
      </c>
      <c r="C900" s="3">
        <v>45966</v>
      </c>
      <c r="D900">
        <v>0</v>
      </c>
      <c r="E900" s="9" t="str">
        <f>IF(Tableau2[[#This Row],[Project]]="","pas de projet",Tableau2[[#This Row],[Project]])</f>
        <v>pas de projet</v>
      </c>
      <c r="F900" s="9">
        <f>MONTH(Tableau2[[#This Row],[Date]])</f>
        <v>11</v>
      </c>
      <c r="G900" s="9">
        <f>YEAR(Tableau2[[#This Row],[Date]])</f>
        <v>2025</v>
      </c>
      <c r="H900" s="9">
        <f>_xlfn.ISOWEEKNUM(Tableau2[[#This Row],[Date]])</f>
        <v>45</v>
      </c>
      <c r="S900">
        <v>27</v>
      </c>
    </row>
    <row r="901" spans="1:19" hidden="1" x14ac:dyDescent="0.25">
      <c r="A901" t="s">
        <v>12</v>
      </c>
      <c r="B901">
        <v>7</v>
      </c>
      <c r="C901" s="3">
        <v>45965</v>
      </c>
      <c r="D901">
        <v>16</v>
      </c>
      <c r="E901" s="9" t="str">
        <f>IF(Tableau2[[#This Row],[Project]]="","pas de projet",Tableau2[[#This Row],[Project]])</f>
        <v>0DC377</v>
      </c>
      <c r="F901" s="9">
        <f>MONTH(Tableau2[[#This Row],[Date]])</f>
        <v>11</v>
      </c>
      <c r="G901" s="9">
        <f>YEAR(Tableau2[[#This Row],[Date]])</f>
        <v>2025</v>
      </c>
      <c r="H901" s="9">
        <f>_xlfn.ISOWEEKNUM(Tableau2[[#This Row],[Date]])</f>
        <v>45</v>
      </c>
      <c r="S901">
        <v>28</v>
      </c>
    </row>
    <row r="902" spans="1:19" hidden="1" x14ac:dyDescent="0.25">
      <c r="A902" t="s">
        <v>12</v>
      </c>
      <c r="B902">
        <v>7</v>
      </c>
      <c r="C902" s="3">
        <v>45965</v>
      </c>
      <c r="D902">
        <v>22</v>
      </c>
      <c r="E902" s="9" t="str">
        <f>IF(Tableau2[[#This Row],[Project]]="","pas de projet",Tableau2[[#This Row],[Project]])</f>
        <v>0DC377</v>
      </c>
      <c r="F902" s="9">
        <f>MONTH(Tableau2[[#This Row],[Date]])</f>
        <v>11</v>
      </c>
      <c r="G902" s="9">
        <f>YEAR(Tableau2[[#This Row],[Date]])</f>
        <v>2025</v>
      </c>
      <c r="H902" s="9">
        <f>_xlfn.ISOWEEKNUM(Tableau2[[#This Row],[Date]])</f>
        <v>45</v>
      </c>
      <c r="S902">
        <v>29</v>
      </c>
    </row>
    <row r="903" spans="1:19" hidden="1" x14ac:dyDescent="0.25">
      <c r="A903" t="s">
        <v>12</v>
      </c>
      <c r="B903">
        <v>7</v>
      </c>
      <c r="C903" s="3">
        <v>45965</v>
      </c>
      <c r="D903">
        <v>16</v>
      </c>
      <c r="E903" s="9" t="str">
        <f>IF(Tableau2[[#This Row],[Project]]="","pas de projet",Tableau2[[#This Row],[Project]])</f>
        <v>0DC377</v>
      </c>
      <c r="F903" s="9">
        <f>MONTH(Tableau2[[#This Row],[Date]])</f>
        <v>11</v>
      </c>
      <c r="G903" s="9">
        <f>YEAR(Tableau2[[#This Row],[Date]])</f>
        <v>2025</v>
      </c>
      <c r="H903" s="9">
        <f>_xlfn.ISOWEEKNUM(Tableau2[[#This Row],[Date]])</f>
        <v>45</v>
      </c>
      <c r="S903">
        <v>30</v>
      </c>
    </row>
    <row r="904" spans="1:19" hidden="1" x14ac:dyDescent="0.25">
      <c r="A904" t="s">
        <v>12</v>
      </c>
      <c r="B904">
        <v>7</v>
      </c>
      <c r="C904" s="3">
        <v>45965</v>
      </c>
      <c r="D904">
        <v>24</v>
      </c>
      <c r="E904" s="9" t="str">
        <f>IF(Tableau2[[#This Row],[Project]]="","pas de projet",Tableau2[[#This Row],[Project]])</f>
        <v>0DC377</v>
      </c>
      <c r="F904" s="9">
        <f>MONTH(Tableau2[[#This Row],[Date]])</f>
        <v>11</v>
      </c>
      <c r="G904" s="9">
        <f>YEAR(Tableau2[[#This Row],[Date]])</f>
        <v>2025</v>
      </c>
      <c r="H904" s="9">
        <f>_xlfn.ISOWEEKNUM(Tableau2[[#This Row],[Date]])</f>
        <v>45</v>
      </c>
      <c r="S904">
        <v>31</v>
      </c>
    </row>
    <row r="905" spans="1:19" hidden="1" x14ac:dyDescent="0.25">
      <c r="A905" t="s">
        <v>15</v>
      </c>
      <c r="B905">
        <v>7</v>
      </c>
      <c r="C905" s="3">
        <v>45965</v>
      </c>
      <c r="D905">
        <v>26</v>
      </c>
      <c r="E905" s="9" t="str">
        <f>IF(Tableau2[[#This Row],[Project]]="","pas de projet",Tableau2[[#This Row],[Project]])</f>
        <v>C379ASH</v>
      </c>
      <c r="F905" s="9">
        <f>MONTH(Tableau2[[#This Row],[Date]])</f>
        <v>11</v>
      </c>
      <c r="G905" s="9">
        <f>YEAR(Tableau2[[#This Row],[Date]])</f>
        <v>2025</v>
      </c>
      <c r="H905" s="9">
        <f>_xlfn.ISOWEEKNUM(Tableau2[[#This Row],[Date]])</f>
        <v>45</v>
      </c>
      <c r="S905">
        <v>32</v>
      </c>
    </row>
    <row r="906" spans="1:19" hidden="1" x14ac:dyDescent="0.25">
      <c r="A906" t="s">
        <v>12</v>
      </c>
      <c r="B906">
        <v>7</v>
      </c>
      <c r="C906" s="3">
        <v>45965</v>
      </c>
      <c r="D906">
        <v>16</v>
      </c>
      <c r="E906" s="9" t="str">
        <f>IF(Tableau2[[#This Row],[Project]]="","pas de projet",Tableau2[[#This Row],[Project]])</f>
        <v>0DC377</v>
      </c>
      <c r="F906" s="9">
        <f>MONTH(Tableau2[[#This Row],[Date]])</f>
        <v>11</v>
      </c>
      <c r="G906" s="9">
        <f>YEAR(Tableau2[[#This Row],[Date]])</f>
        <v>2025</v>
      </c>
      <c r="H906" s="9">
        <f>_xlfn.ISOWEEKNUM(Tableau2[[#This Row],[Date]])</f>
        <v>45</v>
      </c>
      <c r="S906">
        <v>33</v>
      </c>
    </row>
    <row r="907" spans="1:19" hidden="1" x14ac:dyDescent="0.25">
      <c r="A907" t="s">
        <v>32</v>
      </c>
      <c r="B907">
        <f t="shared" ref="B907:B908" si="39">111111+1</f>
        <v>111112</v>
      </c>
      <c r="C907" s="3">
        <v>45964</v>
      </c>
      <c r="D907">
        <v>4</v>
      </c>
      <c r="E907" s="9" t="str">
        <f>IF(Tableau2[[#This Row],[Project]]="","pas de projet",Tableau2[[#This Row],[Project]])</f>
        <v>0NC378</v>
      </c>
      <c r="F907" s="9">
        <f>MONTH(Tableau2[[#This Row],[Date]])</f>
        <v>11</v>
      </c>
      <c r="G907" s="9">
        <f>YEAR(Tableau2[[#This Row],[Date]])</f>
        <v>2025</v>
      </c>
      <c r="H907" s="9">
        <f>_xlfn.ISOWEEKNUM(Tableau2[[#This Row],[Date]])</f>
        <v>45</v>
      </c>
      <c r="S907">
        <v>34</v>
      </c>
    </row>
    <row r="908" spans="1:19" hidden="1" x14ac:dyDescent="0.25">
      <c r="A908" t="s">
        <v>12</v>
      </c>
      <c r="B908">
        <f t="shared" si="39"/>
        <v>111112</v>
      </c>
      <c r="C908" s="3">
        <v>45964</v>
      </c>
      <c r="D908">
        <v>4</v>
      </c>
      <c r="E908" s="9" t="str">
        <f>IF(Tableau2[[#This Row],[Project]]="","pas de projet",Tableau2[[#This Row],[Project]])</f>
        <v>0DC377</v>
      </c>
      <c r="F908" s="9">
        <f>MONTH(Tableau2[[#This Row],[Date]])</f>
        <v>11</v>
      </c>
      <c r="G908" s="9">
        <f>YEAR(Tableau2[[#This Row],[Date]])</f>
        <v>2025</v>
      </c>
      <c r="H908" s="9">
        <f>_xlfn.ISOWEEKNUM(Tableau2[[#This Row],[Date]])</f>
        <v>45</v>
      </c>
      <c r="S908">
        <v>35</v>
      </c>
    </row>
    <row r="909" spans="1:19" hidden="1" x14ac:dyDescent="0.25">
      <c r="A909">
        <v>30215</v>
      </c>
      <c r="B909">
        <v>114</v>
      </c>
      <c r="C909" s="3">
        <v>45965</v>
      </c>
      <c r="D909">
        <v>10</v>
      </c>
      <c r="E909" s="9">
        <f>IF(Tableau2[[#This Row],[Project]]="","pas de projet",Tableau2[[#This Row],[Project]])</f>
        <v>30215</v>
      </c>
      <c r="F909" s="9">
        <f>MONTH(Tableau2[[#This Row],[Date]])</f>
        <v>11</v>
      </c>
      <c r="G909" s="9">
        <f>YEAR(Tableau2[[#This Row],[Date]])</f>
        <v>2025</v>
      </c>
      <c r="H909" s="9">
        <f>_xlfn.ISOWEEKNUM(Tableau2[[#This Row],[Date]])</f>
        <v>45</v>
      </c>
      <c r="S909">
        <v>36</v>
      </c>
    </row>
    <row r="910" spans="1:19" hidden="1" x14ac:dyDescent="0.25">
      <c r="A910">
        <v>30215</v>
      </c>
      <c r="B910">
        <v>114</v>
      </c>
      <c r="C910" s="3">
        <v>45964</v>
      </c>
      <c r="D910">
        <v>11</v>
      </c>
      <c r="E910" s="9">
        <f>IF(Tableau2[[#This Row],[Project]]="","pas de projet",Tableau2[[#This Row],[Project]])</f>
        <v>30215</v>
      </c>
      <c r="F910" s="9">
        <f>MONTH(Tableau2[[#This Row],[Date]])</f>
        <v>11</v>
      </c>
      <c r="G910" s="9">
        <f>YEAR(Tableau2[[#This Row],[Date]])</f>
        <v>2025</v>
      </c>
      <c r="H910" s="9">
        <f>_xlfn.ISOWEEKNUM(Tableau2[[#This Row],[Date]])</f>
        <v>45</v>
      </c>
      <c r="S910">
        <v>37</v>
      </c>
    </row>
    <row r="911" spans="1:19" hidden="1" x14ac:dyDescent="0.25">
      <c r="A911" t="s">
        <v>13</v>
      </c>
      <c r="B911">
        <v>114</v>
      </c>
      <c r="C911" s="3">
        <v>45961</v>
      </c>
      <c r="D911">
        <v>10</v>
      </c>
      <c r="E911" s="9" t="str">
        <f>IF(Tableau2[[#This Row],[Project]]="","pas de projet",Tableau2[[#This Row],[Project]])</f>
        <v>0DC378</v>
      </c>
      <c r="F911" s="9">
        <f>MONTH(Tableau2[[#This Row],[Date]])</f>
        <v>10</v>
      </c>
      <c r="G911" s="9">
        <f>YEAR(Tableau2[[#This Row],[Date]])</f>
        <v>2025</v>
      </c>
      <c r="H911" s="9">
        <f>_xlfn.ISOWEEKNUM(Tableau2[[#This Row],[Date]])</f>
        <v>44</v>
      </c>
      <c r="S911">
        <v>38</v>
      </c>
    </row>
    <row r="912" spans="1:19" hidden="1" x14ac:dyDescent="0.25">
      <c r="A912" t="s">
        <v>13</v>
      </c>
      <c r="B912">
        <v>114</v>
      </c>
      <c r="C912" s="3">
        <v>45960</v>
      </c>
      <c r="D912">
        <v>10</v>
      </c>
      <c r="E912" s="9" t="str">
        <f>IF(Tableau2[[#This Row],[Project]]="","pas de projet",Tableau2[[#This Row],[Project]])</f>
        <v>0DC378</v>
      </c>
      <c r="F912" s="9">
        <f>MONTH(Tableau2[[#This Row],[Date]])</f>
        <v>10</v>
      </c>
      <c r="G912" s="9">
        <f>YEAR(Tableau2[[#This Row],[Date]])</f>
        <v>2025</v>
      </c>
      <c r="H912" s="9">
        <f>_xlfn.ISOWEEKNUM(Tableau2[[#This Row],[Date]])</f>
        <v>44</v>
      </c>
      <c r="S912">
        <v>39</v>
      </c>
    </row>
    <row r="913" spans="1:19" hidden="1" x14ac:dyDescent="0.25">
      <c r="A913" t="s">
        <v>13</v>
      </c>
      <c r="B913">
        <v>114</v>
      </c>
      <c r="C913" s="3">
        <v>45960</v>
      </c>
      <c r="D913">
        <v>10</v>
      </c>
      <c r="E913" s="9" t="str">
        <f>IF(Tableau2[[#This Row],[Project]]="","pas de projet",Tableau2[[#This Row],[Project]])</f>
        <v>0DC378</v>
      </c>
      <c r="F913" s="9">
        <f>MONTH(Tableau2[[#This Row],[Date]])</f>
        <v>10</v>
      </c>
      <c r="G913" s="9">
        <f>YEAR(Tableau2[[#This Row],[Date]])</f>
        <v>2025</v>
      </c>
      <c r="H913" s="9">
        <f>_xlfn.ISOWEEKNUM(Tableau2[[#This Row],[Date]])</f>
        <v>44</v>
      </c>
      <c r="S913">
        <v>40</v>
      </c>
    </row>
    <row r="914" spans="1:19" hidden="1" x14ac:dyDescent="0.25">
      <c r="A914" t="s">
        <v>13</v>
      </c>
      <c r="B914">
        <v>114</v>
      </c>
      <c r="C914" s="3">
        <v>45959</v>
      </c>
      <c r="D914">
        <v>10</v>
      </c>
      <c r="E914" s="9" t="str">
        <f>IF(Tableau2[[#This Row],[Project]]="","pas de projet",Tableau2[[#This Row],[Project]])</f>
        <v>0DC378</v>
      </c>
      <c r="F914" s="9">
        <f>MONTH(Tableau2[[#This Row],[Date]])</f>
        <v>10</v>
      </c>
      <c r="G914" s="9">
        <f>YEAR(Tableau2[[#This Row],[Date]])</f>
        <v>2025</v>
      </c>
      <c r="H914" s="9">
        <f>_xlfn.ISOWEEKNUM(Tableau2[[#This Row],[Date]])</f>
        <v>44</v>
      </c>
      <c r="S914">
        <v>41</v>
      </c>
    </row>
    <row r="915" spans="1:19" hidden="1" x14ac:dyDescent="0.25">
      <c r="A915" t="s">
        <v>13</v>
      </c>
      <c r="B915">
        <v>114</v>
      </c>
      <c r="C915" s="3">
        <v>45958</v>
      </c>
      <c r="D915">
        <v>9</v>
      </c>
      <c r="E915" s="9" t="str">
        <f>IF(Tableau2[[#This Row],[Project]]="","pas de projet",Tableau2[[#This Row],[Project]])</f>
        <v>0DC378</v>
      </c>
      <c r="F915" s="9">
        <f>MONTH(Tableau2[[#This Row],[Date]])</f>
        <v>10</v>
      </c>
      <c r="G915" s="9">
        <f>YEAR(Tableau2[[#This Row],[Date]])</f>
        <v>2025</v>
      </c>
      <c r="H915" s="9">
        <f>_xlfn.ISOWEEKNUM(Tableau2[[#This Row],[Date]])</f>
        <v>44</v>
      </c>
      <c r="S915">
        <v>42</v>
      </c>
    </row>
    <row r="916" spans="1:19" hidden="1" x14ac:dyDescent="0.25">
      <c r="A916" t="s">
        <v>13</v>
      </c>
      <c r="B916">
        <v>114</v>
      </c>
      <c r="C916" s="3">
        <v>45957</v>
      </c>
      <c r="D916">
        <v>10</v>
      </c>
      <c r="E916" s="9" t="str">
        <f>IF(Tableau2[[#This Row],[Project]]="","pas de projet",Tableau2[[#This Row],[Project]])</f>
        <v>0DC378</v>
      </c>
      <c r="F916" s="9">
        <f>MONTH(Tableau2[[#This Row],[Date]])</f>
        <v>10</v>
      </c>
      <c r="G916" s="9">
        <f>YEAR(Tableau2[[#This Row],[Date]])</f>
        <v>2025</v>
      </c>
      <c r="H916" s="9">
        <f>_xlfn.ISOWEEKNUM(Tableau2[[#This Row],[Date]])</f>
        <v>44</v>
      </c>
      <c r="S916">
        <v>43</v>
      </c>
    </row>
    <row r="917" spans="1:19" hidden="1" x14ac:dyDescent="0.25">
      <c r="A917" t="s">
        <v>22</v>
      </c>
      <c r="B917">
        <f t="shared" ref="B917:B921" si="40">111111+1</f>
        <v>111112</v>
      </c>
      <c r="C917" s="3">
        <v>45964</v>
      </c>
      <c r="D917">
        <v>8</v>
      </c>
      <c r="E917" s="9" t="str">
        <f>IF(Tableau2[[#This Row],[Project]]="","pas de projet",Tableau2[[#This Row],[Project]])</f>
        <v>0DC376</v>
      </c>
      <c r="F917" s="9">
        <f>MONTH(Tableau2[[#This Row],[Date]])</f>
        <v>11</v>
      </c>
      <c r="G917" s="9">
        <f>YEAR(Tableau2[[#This Row],[Date]])</f>
        <v>2025</v>
      </c>
      <c r="H917" s="9">
        <f>_xlfn.ISOWEEKNUM(Tableau2[[#This Row],[Date]])</f>
        <v>45</v>
      </c>
      <c r="S917">
        <v>44</v>
      </c>
    </row>
    <row r="918" spans="1:19" hidden="1" x14ac:dyDescent="0.25">
      <c r="A918" t="s">
        <v>10</v>
      </c>
      <c r="B918">
        <f t="shared" si="40"/>
        <v>111112</v>
      </c>
      <c r="C918" s="3">
        <v>45965</v>
      </c>
      <c r="D918">
        <v>2</v>
      </c>
      <c r="E918" s="9" t="str">
        <f>IF(Tableau2[[#This Row],[Project]]="","pas de projet",Tableau2[[#This Row],[Project]])</f>
        <v>0NC377</v>
      </c>
      <c r="F918" s="9">
        <f>MONTH(Tableau2[[#This Row],[Date]])</f>
        <v>11</v>
      </c>
      <c r="G918" s="9">
        <f>YEAR(Tableau2[[#This Row],[Date]])</f>
        <v>2025</v>
      </c>
      <c r="H918" s="9">
        <f>_xlfn.ISOWEEKNUM(Tableau2[[#This Row],[Date]])</f>
        <v>45</v>
      </c>
      <c r="S918">
        <v>45</v>
      </c>
    </row>
    <row r="919" spans="1:19" hidden="1" x14ac:dyDescent="0.25">
      <c r="A919" t="s">
        <v>32</v>
      </c>
      <c r="B919">
        <f t="shared" si="40"/>
        <v>111112</v>
      </c>
      <c r="C919" s="3">
        <v>45965</v>
      </c>
      <c r="D919">
        <v>3</v>
      </c>
      <c r="E919" s="9" t="str">
        <f>IF(Tableau2[[#This Row],[Project]]="","pas de projet",Tableau2[[#This Row],[Project]])</f>
        <v>0NC378</v>
      </c>
      <c r="F919" s="9">
        <f>MONTH(Tableau2[[#This Row],[Date]])</f>
        <v>11</v>
      </c>
      <c r="G919" s="9">
        <f>YEAR(Tableau2[[#This Row],[Date]])</f>
        <v>2025</v>
      </c>
      <c r="H919" s="9">
        <f>_xlfn.ISOWEEKNUM(Tableau2[[#This Row],[Date]])</f>
        <v>45</v>
      </c>
      <c r="S919">
        <v>46</v>
      </c>
    </row>
    <row r="920" spans="1:19" hidden="1" x14ac:dyDescent="0.25">
      <c r="A920" t="s">
        <v>15</v>
      </c>
      <c r="B920">
        <f t="shared" si="40"/>
        <v>111112</v>
      </c>
      <c r="C920" s="3">
        <v>45965</v>
      </c>
      <c r="D920">
        <v>3</v>
      </c>
      <c r="E920" s="9" t="str">
        <f>IF(Tableau2[[#This Row],[Project]]="","pas de projet",Tableau2[[#This Row],[Project]])</f>
        <v>C379ASH</v>
      </c>
      <c r="F920" s="9">
        <f>MONTH(Tableau2[[#This Row],[Date]])</f>
        <v>11</v>
      </c>
      <c r="G920" s="9">
        <f>YEAR(Tableau2[[#This Row],[Date]])</f>
        <v>2025</v>
      </c>
      <c r="H920" s="9">
        <f>_xlfn.ISOWEEKNUM(Tableau2[[#This Row],[Date]])</f>
        <v>45</v>
      </c>
      <c r="S920">
        <v>47</v>
      </c>
    </row>
    <row r="921" spans="1:19" hidden="1" x14ac:dyDescent="0.25">
      <c r="A921" t="s">
        <v>13</v>
      </c>
      <c r="B921">
        <f t="shared" si="40"/>
        <v>111112</v>
      </c>
      <c r="C921" s="3">
        <v>45965</v>
      </c>
      <c r="D921">
        <v>8</v>
      </c>
      <c r="E921" s="9" t="str">
        <f>IF(Tableau2[[#This Row],[Project]]="","pas de projet",Tableau2[[#This Row],[Project]])</f>
        <v>0DC378</v>
      </c>
      <c r="F921" s="9">
        <f>MONTH(Tableau2[[#This Row],[Date]])</f>
        <v>11</v>
      </c>
      <c r="G921" s="9">
        <f>YEAR(Tableau2[[#This Row],[Date]])</f>
        <v>2025</v>
      </c>
      <c r="H921" s="9">
        <f>_xlfn.ISOWEEKNUM(Tableau2[[#This Row],[Date]])</f>
        <v>45</v>
      </c>
      <c r="S921">
        <v>48</v>
      </c>
    </row>
    <row r="922" spans="1:19" hidden="1" x14ac:dyDescent="0.25">
      <c r="A922" t="s">
        <v>12</v>
      </c>
      <c r="B922">
        <v>114</v>
      </c>
      <c r="C922" s="3">
        <v>45961</v>
      </c>
      <c r="D922">
        <v>24</v>
      </c>
      <c r="E922" s="9" t="str">
        <f>IF(Tableau2[[#This Row],[Project]]="","pas de projet",Tableau2[[#This Row],[Project]])</f>
        <v>0DC377</v>
      </c>
      <c r="F922" s="9">
        <f>MONTH(Tableau2[[#This Row],[Date]])</f>
        <v>10</v>
      </c>
      <c r="G922" s="9">
        <f>YEAR(Tableau2[[#This Row],[Date]])</f>
        <v>2025</v>
      </c>
      <c r="H922" s="9">
        <f>_xlfn.ISOWEEKNUM(Tableau2[[#This Row],[Date]])</f>
        <v>44</v>
      </c>
      <c r="S922">
        <v>49</v>
      </c>
    </row>
    <row r="923" spans="1:19" hidden="1" x14ac:dyDescent="0.25">
      <c r="A923" t="s">
        <v>12</v>
      </c>
      <c r="B923">
        <v>114</v>
      </c>
      <c r="C923" s="3">
        <v>45960</v>
      </c>
      <c r="D923">
        <v>24</v>
      </c>
      <c r="E923" s="9" t="str">
        <f>IF(Tableau2[[#This Row],[Project]]="","pas de projet",Tableau2[[#This Row],[Project]])</f>
        <v>0DC377</v>
      </c>
      <c r="F923" s="9">
        <f>MONTH(Tableau2[[#This Row],[Date]])</f>
        <v>10</v>
      </c>
      <c r="G923" s="9">
        <f>YEAR(Tableau2[[#This Row],[Date]])</f>
        <v>2025</v>
      </c>
      <c r="H923" s="9">
        <f>_xlfn.ISOWEEKNUM(Tableau2[[#This Row],[Date]])</f>
        <v>44</v>
      </c>
      <c r="S923">
        <v>50</v>
      </c>
    </row>
    <row r="924" spans="1:19" hidden="1" x14ac:dyDescent="0.25">
      <c r="A924" t="s">
        <v>12</v>
      </c>
      <c r="B924">
        <v>114</v>
      </c>
      <c r="C924" s="3">
        <v>45959</v>
      </c>
      <c r="D924">
        <v>24</v>
      </c>
      <c r="E924" s="9" t="str">
        <f>IF(Tableau2[[#This Row],[Project]]="","pas de projet",Tableau2[[#This Row],[Project]])</f>
        <v>0DC377</v>
      </c>
      <c r="F924" s="9">
        <f>MONTH(Tableau2[[#This Row],[Date]])</f>
        <v>10</v>
      </c>
      <c r="G924" s="9">
        <f>YEAR(Tableau2[[#This Row],[Date]])</f>
        <v>2025</v>
      </c>
      <c r="H924" s="9">
        <f>_xlfn.ISOWEEKNUM(Tableau2[[#This Row],[Date]])</f>
        <v>44</v>
      </c>
      <c r="S924">
        <v>51</v>
      </c>
    </row>
    <row r="925" spans="1:19" hidden="1" x14ac:dyDescent="0.25">
      <c r="A925" t="s">
        <v>13</v>
      </c>
      <c r="B925">
        <v>114</v>
      </c>
      <c r="C925" s="3">
        <v>45958</v>
      </c>
      <c r="D925">
        <v>10</v>
      </c>
      <c r="E925" s="9" t="str">
        <f>IF(Tableau2[[#This Row],[Project]]="","pas de projet",Tableau2[[#This Row],[Project]])</f>
        <v>0DC378</v>
      </c>
      <c r="F925" s="9">
        <f>MONTH(Tableau2[[#This Row],[Date]])</f>
        <v>10</v>
      </c>
      <c r="G925" s="9">
        <f>YEAR(Tableau2[[#This Row],[Date]])</f>
        <v>2025</v>
      </c>
      <c r="H925" s="9">
        <f>_xlfn.ISOWEEKNUM(Tableau2[[#This Row],[Date]])</f>
        <v>44</v>
      </c>
      <c r="S925">
        <v>52</v>
      </c>
    </row>
    <row r="926" spans="1:19" hidden="1" x14ac:dyDescent="0.25">
      <c r="A926" t="s">
        <v>12</v>
      </c>
      <c r="B926">
        <v>114</v>
      </c>
      <c r="C926" s="3">
        <v>45958</v>
      </c>
      <c r="D926">
        <v>24</v>
      </c>
      <c r="E926" s="9" t="str">
        <f>IF(Tableau2[[#This Row],[Project]]="","pas de projet",Tableau2[[#This Row],[Project]])</f>
        <v>0DC377</v>
      </c>
      <c r="F926" s="9">
        <f>MONTH(Tableau2[[#This Row],[Date]])</f>
        <v>10</v>
      </c>
      <c r="G926" s="9">
        <f>YEAR(Tableau2[[#This Row],[Date]])</f>
        <v>2025</v>
      </c>
      <c r="H926" s="9">
        <f>_xlfn.ISOWEEKNUM(Tableau2[[#This Row],[Date]])</f>
        <v>44</v>
      </c>
      <c r="S926">
        <v>53</v>
      </c>
    </row>
    <row r="927" spans="1:19" hidden="1" x14ac:dyDescent="0.25">
      <c r="A927" t="s">
        <v>12</v>
      </c>
      <c r="B927">
        <v>114</v>
      </c>
      <c r="C927" s="3">
        <v>45957</v>
      </c>
      <c r="D927">
        <v>10</v>
      </c>
      <c r="E927" s="9" t="str">
        <f>IF(Tableau2[[#This Row],[Project]]="","pas de projet",Tableau2[[#This Row],[Project]])</f>
        <v>0DC377</v>
      </c>
      <c r="F927" s="9">
        <f>MONTH(Tableau2[[#This Row],[Date]])</f>
        <v>10</v>
      </c>
      <c r="G927" s="9">
        <f>YEAR(Tableau2[[#This Row],[Date]])</f>
        <v>2025</v>
      </c>
      <c r="H927" s="9">
        <f>_xlfn.ISOWEEKNUM(Tableau2[[#This Row],[Date]])</f>
        <v>44</v>
      </c>
      <c r="S927">
        <v>54</v>
      </c>
    </row>
    <row r="928" spans="1:19" hidden="1" x14ac:dyDescent="0.25">
      <c r="A928" t="s">
        <v>13</v>
      </c>
      <c r="B928">
        <v>114</v>
      </c>
      <c r="C928" s="3">
        <v>45957</v>
      </c>
      <c r="D928">
        <v>24</v>
      </c>
      <c r="E928" s="9" t="str">
        <f>IF(Tableau2[[#This Row],[Project]]="","pas de projet",Tableau2[[#This Row],[Project]])</f>
        <v>0DC378</v>
      </c>
      <c r="F928" s="9">
        <f>MONTH(Tableau2[[#This Row],[Date]])</f>
        <v>10</v>
      </c>
      <c r="G928" s="9">
        <f>YEAR(Tableau2[[#This Row],[Date]])</f>
        <v>2025</v>
      </c>
      <c r="H928" s="9">
        <f>_xlfn.ISOWEEKNUM(Tableau2[[#This Row],[Date]])</f>
        <v>44</v>
      </c>
      <c r="S928">
        <v>55</v>
      </c>
    </row>
    <row r="929" spans="1:19" hidden="1" x14ac:dyDescent="0.25">
      <c r="A929" t="s">
        <v>12</v>
      </c>
      <c r="B929">
        <v>114</v>
      </c>
      <c r="C929" s="3">
        <v>45964</v>
      </c>
      <c r="D929">
        <v>10</v>
      </c>
      <c r="E929" s="9" t="str">
        <f>IF(Tableau2[[#This Row],[Project]]="","pas de projet",Tableau2[[#This Row],[Project]])</f>
        <v>0DC377</v>
      </c>
      <c r="F929" s="9">
        <f>MONTH(Tableau2[[#This Row],[Date]])</f>
        <v>11</v>
      </c>
      <c r="G929" s="9">
        <f>YEAR(Tableau2[[#This Row],[Date]])</f>
        <v>2025</v>
      </c>
      <c r="H929" s="9">
        <f>_xlfn.ISOWEEKNUM(Tableau2[[#This Row],[Date]])</f>
        <v>45</v>
      </c>
      <c r="S929">
        <v>56</v>
      </c>
    </row>
    <row r="930" spans="1:19" hidden="1" x14ac:dyDescent="0.25">
      <c r="A930" t="s">
        <v>13</v>
      </c>
      <c r="B930">
        <v>114</v>
      </c>
      <c r="C930" s="3">
        <v>45964</v>
      </c>
      <c r="D930">
        <v>24</v>
      </c>
      <c r="E930" s="9" t="str">
        <f>IF(Tableau2[[#This Row],[Project]]="","pas de projet",Tableau2[[#This Row],[Project]])</f>
        <v>0DC378</v>
      </c>
      <c r="F930" s="9">
        <f>MONTH(Tableau2[[#This Row],[Date]])</f>
        <v>11</v>
      </c>
      <c r="G930" s="9">
        <f>YEAR(Tableau2[[#This Row],[Date]])</f>
        <v>2025</v>
      </c>
      <c r="H930" s="9">
        <f>_xlfn.ISOWEEKNUM(Tableau2[[#This Row],[Date]])</f>
        <v>45</v>
      </c>
      <c r="S930">
        <v>57</v>
      </c>
    </row>
    <row r="931" spans="1:19" hidden="1" x14ac:dyDescent="0.25">
      <c r="A931" t="s">
        <v>12</v>
      </c>
      <c r="B931">
        <v>114</v>
      </c>
      <c r="C931" s="3">
        <v>45965</v>
      </c>
      <c r="D931">
        <v>10</v>
      </c>
      <c r="E931" s="9" t="str">
        <f>IF(Tableau2[[#This Row],[Project]]="","pas de projet",Tableau2[[#This Row],[Project]])</f>
        <v>0DC377</v>
      </c>
      <c r="F931" s="9">
        <f>MONTH(Tableau2[[#This Row],[Date]])</f>
        <v>11</v>
      </c>
      <c r="G931" s="9">
        <f>YEAR(Tableau2[[#This Row],[Date]])</f>
        <v>2025</v>
      </c>
      <c r="H931" s="9">
        <f>_xlfn.ISOWEEKNUM(Tableau2[[#This Row],[Date]])</f>
        <v>45</v>
      </c>
      <c r="S931">
        <v>58</v>
      </c>
    </row>
    <row r="932" spans="1:19" hidden="1" x14ac:dyDescent="0.25">
      <c r="A932" t="s">
        <v>13</v>
      </c>
      <c r="B932">
        <v>114</v>
      </c>
      <c r="C932" s="3">
        <v>45965</v>
      </c>
      <c r="D932">
        <v>24</v>
      </c>
      <c r="E932" s="9" t="str">
        <f>IF(Tableau2[[#This Row],[Project]]="","pas de projet",Tableau2[[#This Row],[Project]])</f>
        <v>0DC378</v>
      </c>
      <c r="F932" s="9">
        <f>MONTH(Tableau2[[#This Row],[Date]])</f>
        <v>11</v>
      </c>
      <c r="G932" s="9">
        <f>YEAR(Tableau2[[#This Row],[Date]])</f>
        <v>2025</v>
      </c>
      <c r="H932" s="9">
        <f>_xlfn.ISOWEEKNUM(Tableau2[[#This Row],[Date]])</f>
        <v>45</v>
      </c>
      <c r="S932">
        <v>59</v>
      </c>
    </row>
    <row r="933" spans="1:19" hidden="1" x14ac:dyDescent="0.25">
      <c r="A933" t="s">
        <v>13</v>
      </c>
      <c r="B933">
        <v>114</v>
      </c>
      <c r="C933" s="3">
        <v>45965</v>
      </c>
      <c r="D933">
        <v>20</v>
      </c>
      <c r="E933" s="9" t="str">
        <f>IF(Tableau2[[#This Row],[Project]]="","pas de projet",Tableau2[[#This Row],[Project]])</f>
        <v>0DC378</v>
      </c>
      <c r="F933" s="9">
        <f>MONTH(Tableau2[[#This Row],[Date]])</f>
        <v>11</v>
      </c>
      <c r="G933" s="9">
        <f>YEAR(Tableau2[[#This Row],[Date]])</f>
        <v>2025</v>
      </c>
      <c r="H933" s="9">
        <f>_xlfn.ISOWEEKNUM(Tableau2[[#This Row],[Date]])</f>
        <v>45</v>
      </c>
      <c r="S933">
        <v>60</v>
      </c>
    </row>
    <row r="934" spans="1:19" hidden="1" x14ac:dyDescent="0.25">
      <c r="A934" t="s">
        <v>10</v>
      </c>
      <c r="B934">
        <v>114</v>
      </c>
      <c r="C934" s="3">
        <v>45965</v>
      </c>
      <c r="D934">
        <v>20</v>
      </c>
      <c r="E934" s="9" t="str">
        <f>IF(Tableau2[[#This Row],[Project]]="","pas de projet",Tableau2[[#This Row],[Project]])</f>
        <v>0NC377</v>
      </c>
      <c r="F934" s="9">
        <f>MONTH(Tableau2[[#This Row],[Date]])</f>
        <v>11</v>
      </c>
      <c r="G934" s="9">
        <f>YEAR(Tableau2[[#This Row],[Date]])</f>
        <v>2025</v>
      </c>
      <c r="H934" s="9">
        <f>_xlfn.ISOWEEKNUM(Tableau2[[#This Row],[Date]])</f>
        <v>45</v>
      </c>
      <c r="S934">
        <v>61</v>
      </c>
    </row>
    <row r="935" spans="1:19" hidden="1" x14ac:dyDescent="0.25">
      <c r="A935" t="s">
        <v>13</v>
      </c>
      <c r="B935">
        <v>114</v>
      </c>
      <c r="C935" s="3">
        <v>45964</v>
      </c>
      <c r="D935">
        <v>20</v>
      </c>
      <c r="E935" s="9" t="str">
        <f>IF(Tableau2[[#This Row],[Project]]="","pas de projet",Tableau2[[#This Row],[Project]])</f>
        <v>0DC378</v>
      </c>
      <c r="F935" s="9">
        <f>MONTH(Tableau2[[#This Row],[Date]])</f>
        <v>11</v>
      </c>
      <c r="G935" s="9">
        <f>YEAR(Tableau2[[#This Row],[Date]])</f>
        <v>2025</v>
      </c>
      <c r="H935" s="9">
        <f>_xlfn.ISOWEEKNUM(Tableau2[[#This Row],[Date]])</f>
        <v>45</v>
      </c>
      <c r="S935">
        <v>62</v>
      </c>
    </row>
    <row r="936" spans="1:19" hidden="1" x14ac:dyDescent="0.25">
      <c r="A936" t="s">
        <v>10</v>
      </c>
      <c r="B936">
        <v>114</v>
      </c>
      <c r="C936" s="3">
        <v>45964</v>
      </c>
      <c r="D936">
        <v>20</v>
      </c>
      <c r="E936" s="9" t="str">
        <f>IF(Tableau2[[#This Row],[Project]]="","pas de projet",Tableau2[[#This Row],[Project]])</f>
        <v>0NC377</v>
      </c>
      <c r="F936" s="9">
        <f>MONTH(Tableau2[[#This Row],[Date]])</f>
        <v>11</v>
      </c>
      <c r="G936" s="9">
        <f>YEAR(Tableau2[[#This Row],[Date]])</f>
        <v>2025</v>
      </c>
      <c r="H936" s="9">
        <f>_xlfn.ISOWEEKNUM(Tableau2[[#This Row],[Date]])</f>
        <v>45</v>
      </c>
      <c r="S936">
        <v>63</v>
      </c>
    </row>
    <row r="937" spans="1:19" hidden="1" x14ac:dyDescent="0.25">
      <c r="A937" t="s">
        <v>13</v>
      </c>
      <c r="B937">
        <v>114</v>
      </c>
      <c r="C937" s="3">
        <v>45962</v>
      </c>
      <c r="D937">
        <v>15</v>
      </c>
      <c r="E937" s="9" t="str">
        <f>IF(Tableau2[[#This Row],[Project]]="","pas de projet",Tableau2[[#This Row],[Project]])</f>
        <v>0DC378</v>
      </c>
      <c r="F937" s="9">
        <f>MONTH(Tableau2[[#This Row],[Date]])</f>
        <v>11</v>
      </c>
      <c r="G937" s="9">
        <f>YEAR(Tableau2[[#This Row],[Date]])</f>
        <v>2025</v>
      </c>
      <c r="H937" s="9">
        <f>_xlfn.ISOWEEKNUM(Tableau2[[#This Row],[Date]])</f>
        <v>44</v>
      </c>
      <c r="S937">
        <v>64</v>
      </c>
    </row>
    <row r="938" spans="1:19" hidden="1" x14ac:dyDescent="0.25">
      <c r="A938" t="s">
        <v>10</v>
      </c>
      <c r="B938">
        <v>114</v>
      </c>
      <c r="C938" s="3">
        <v>45962</v>
      </c>
      <c r="D938">
        <v>10</v>
      </c>
      <c r="E938" s="9" t="str">
        <f>IF(Tableau2[[#This Row],[Project]]="","pas de projet",Tableau2[[#This Row],[Project]])</f>
        <v>0NC377</v>
      </c>
      <c r="F938" s="9">
        <f>MONTH(Tableau2[[#This Row],[Date]])</f>
        <v>11</v>
      </c>
      <c r="G938" s="9">
        <f>YEAR(Tableau2[[#This Row],[Date]])</f>
        <v>2025</v>
      </c>
      <c r="H938" s="9">
        <f>_xlfn.ISOWEEKNUM(Tableau2[[#This Row],[Date]])</f>
        <v>44</v>
      </c>
      <c r="S938">
        <v>65</v>
      </c>
    </row>
    <row r="939" spans="1:19" hidden="1" x14ac:dyDescent="0.25">
      <c r="A939" t="s">
        <v>13</v>
      </c>
      <c r="B939">
        <v>114</v>
      </c>
      <c r="C939" s="3">
        <v>45961</v>
      </c>
      <c r="D939">
        <v>20</v>
      </c>
      <c r="E939" s="9" t="str">
        <f>IF(Tableau2[[#This Row],[Project]]="","pas de projet",Tableau2[[#This Row],[Project]])</f>
        <v>0DC378</v>
      </c>
      <c r="F939" s="9">
        <f>MONTH(Tableau2[[#This Row],[Date]])</f>
        <v>10</v>
      </c>
      <c r="G939" s="9">
        <f>YEAR(Tableau2[[#This Row],[Date]])</f>
        <v>2025</v>
      </c>
      <c r="H939" s="9">
        <f>_xlfn.ISOWEEKNUM(Tableau2[[#This Row],[Date]])</f>
        <v>44</v>
      </c>
      <c r="S939">
        <v>66</v>
      </c>
    </row>
    <row r="940" spans="1:19" hidden="1" x14ac:dyDescent="0.25">
      <c r="A940" t="s">
        <v>10</v>
      </c>
      <c r="B940">
        <v>114</v>
      </c>
      <c r="C940" s="3">
        <v>45961</v>
      </c>
      <c r="D940">
        <v>20</v>
      </c>
      <c r="E940" s="9" t="str">
        <f>IF(Tableau2[[#This Row],[Project]]="","pas de projet",Tableau2[[#This Row],[Project]])</f>
        <v>0NC377</v>
      </c>
      <c r="F940" s="9">
        <f>MONTH(Tableau2[[#This Row],[Date]])</f>
        <v>10</v>
      </c>
      <c r="G940" s="9">
        <f>YEAR(Tableau2[[#This Row],[Date]])</f>
        <v>2025</v>
      </c>
      <c r="H940" s="9">
        <f>_xlfn.ISOWEEKNUM(Tableau2[[#This Row],[Date]])</f>
        <v>44</v>
      </c>
      <c r="S940">
        <v>67</v>
      </c>
    </row>
    <row r="941" spans="1:19" hidden="1" x14ac:dyDescent="0.25">
      <c r="A941" t="s">
        <v>13</v>
      </c>
      <c r="B941">
        <v>114</v>
      </c>
      <c r="C941" s="3">
        <v>45960</v>
      </c>
      <c r="D941">
        <v>20</v>
      </c>
      <c r="E941" s="9" t="str">
        <f>IF(Tableau2[[#This Row],[Project]]="","pas de projet",Tableau2[[#This Row],[Project]])</f>
        <v>0DC378</v>
      </c>
      <c r="F941" s="9">
        <f>MONTH(Tableau2[[#This Row],[Date]])</f>
        <v>10</v>
      </c>
      <c r="G941" s="9">
        <f>YEAR(Tableau2[[#This Row],[Date]])</f>
        <v>2025</v>
      </c>
      <c r="H941" s="9">
        <f>_xlfn.ISOWEEKNUM(Tableau2[[#This Row],[Date]])</f>
        <v>44</v>
      </c>
      <c r="S941">
        <v>68</v>
      </c>
    </row>
    <row r="942" spans="1:19" hidden="1" x14ac:dyDescent="0.25">
      <c r="A942" t="s">
        <v>10</v>
      </c>
      <c r="B942">
        <v>114</v>
      </c>
      <c r="C942" s="3">
        <v>45960</v>
      </c>
      <c r="D942">
        <v>20</v>
      </c>
      <c r="E942" s="9" t="str">
        <f>IF(Tableau2[[#This Row],[Project]]="","pas de projet",Tableau2[[#This Row],[Project]])</f>
        <v>0NC377</v>
      </c>
      <c r="F942" s="9">
        <f>MONTH(Tableau2[[#This Row],[Date]])</f>
        <v>10</v>
      </c>
      <c r="G942" s="9">
        <f>YEAR(Tableau2[[#This Row],[Date]])</f>
        <v>2025</v>
      </c>
      <c r="H942" s="9">
        <f>_xlfn.ISOWEEKNUM(Tableau2[[#This Row],[Date]])</f>
        <v>44</v>
      </c>
      <c r="S942">
        <v>69</v>
      </c>
    </row>
    <row r="943" spans="1:19" hidden="1" x14ac:dyDescent="0.25">
      <c r="A943" t="s">
        <v>13</v>
      </c>
      <c r="B943">
        <v>114</v>
      </c>
      <c r="C943" s="3">
        <v>45959</v>
      </c>
      <c r="D943">
        <v>20</v>
      </c>
      <c r="E943" s="9" t="str">
        <f>IF(Tableau2[[#This Row],[Project]]="","pas de projet",Tableau2[[#This Row],[Project]])</f>
        <v>0DC378</v>
      </c>
      <c r="F943" s="9">
        <f>MONTH(Tableau2[[#This Row],[Date]])</f>
        <v>10</v>
      </c>
      <c r="G943" s="9">
        <f>YEAR(Tableau2[[#This Row],[Date]])</f>
        <v>2025</v>
      </c>
      <c r="H943" s="9">
        <f>_xlfn.ISOWEEKNUM(Tableau2[[#This Row],[Date]])</f>
        <v>44</v>
      </c>
      <c r="S943">
        <v>70</v>
      </c>
    </row>
    <row r="944" spans="1:19" hidden="1" x14ac:dyDescent="0.25">
      <c r="A944" t="s">
        <v>10</v>
      </c>
      <c r="B944">
        <v>114</v>
      </c>
      <c r="C944" s="3">
        <v>45959</v>
      </c>
      <c r="D944">
        <v>20</v>
      </c>
      <c r="E944" s="9" t="str">
        <f>IF(Tableau2[[#This Row],[Project]]="","pas de projet",Tableau2[[#This Row],[Project]])</f>
        <v>0NC377</v>
      </c>
      <c r="F944" s="9">
        <f>MONTH(Tableau2[[#This Row],[Date]])</f>
        <v>10</v>
      </c>
      <c r="G944" s="9">
        <f>YEAR(Tableau2[[#This Row],[Date]])</f>
        <v>2025</v>
      </c>
      <c r="H944" s="9">
        <f>_xlfn.ISOWEEKNUM(Tableau2[[#This Row],[Date]])</f>
        <v>44</v>
      </c>
      <c r="S944">
        <v>71</v>
      </c>
    </row>
    <row r="945" spans="1:19" hidden="1" x14ac:dyDescent="0.25">
      <c r="A945" t="s">
        <v>13</v>
      </c>
      <c r="B945">
        <v>114</v>
      </c>
      <c r="C945" s="3">
        <v>45958</v>
      </c>
      <c r="D945">
        <v>20</v>
      </c>
      <c r="E945" s="9" t="str">
        <f>IF(Tableau2[[#This Row],[Project]]="","pas de projet",Tableau2[[#This Row],[Project]])</f>
        <v>0DC378</v>
      </c>
      <c r="F945" s="9">
        <f>MONTH(Tableau2[[#This Row],[Date]])</f>
        <v>10</v>
      </c>
      <c r="G945" s="9">
        <f>YEAR(Tableau2[[#This Row],[Date]])</f>
        <v>2025</v>
      </c>
      <c r="H945" s="9">
        <f>_xlfn.ISOWEEKNUM(Tableau2[[#This Row],[Date]])</f>
        <v>44</v>
      </c>
      <c r="S945">
        <v>72</v>
      </c>
    </row>
    <row r="946" spans="1:19" hidden="1" x14ac:dyDescent="0.25">
      <c r="A946" t="s">
        <v>10</v>
      </c>
      <c r="B946">
        <v>114</v>
      </c>
      <c r="C946" s="3">
        <v>45958</v>
      </c>
      <c r="D946">
        <v>20</v>
      </c>
      <c r="E946" s="9" t="str">
        <f>IF(Tableau2[[#This Row],[Project]]="","pas de projet",Tableau2[[#This Row],[Project]])</f>
        <v>0NC377</v>
      </c>
      <c r="F946" s="9">
        <f>MONTH(Tableau2[[#This Row],[Date]])</f>
        <v>10</v>
      </c>
      <c r="G946" s="9">
        <f>YEAR(Tableau2[[#This Row],[Date]])</f>
        <v>2025</v>
      </c>
      <c r="H946" s="9">
        <f>_xlfn.ISOWEEKNUM(Tableau2[[#This Row],[Date]])</f>
        <v>44</v>
      </c>
      <c r="S946">
        <v>73</v>
      </c>
    </row>
    <row r="947" spans="1:19" hidden="1" x14ac:dyDescent="0.25">
      <c r="A947" t="s">
        <v>10</v>
      </c>
      <c r="B947">
        <v>114</v>
      </c>
      <c r="C947" s="3">
        <v>45957</v>
      </c>
      <c r="D947">
        <v>20</v>
      </c>
      <c r="E947" s="9" t="str">
        <f>IF(Tableau2[[#This Row],[Project]]="","pas de projet",Tableau2[[#This Row],[Project]])</f>
        <v>0NC377</v>
      </c>
      <c r="F947" s="9">
        <f>MONTH(Tableau2[[#This Row],[Date]])</f>
        <v>10</v>
      </c>
      <c r="G947" s="9">
        <f>YEAR(Tableau2[[#This Row],[Date]])</f>
        <v>2025</v>
      </c>
      <c r="H947" s="9">
        <f>_xlfn.ISOWEEKNUM(Tableau2[[#This Row],[Date]])</f>
        <v>44</v>
      </c>
      <c r="S947">
        <v>74</v>
      </c>
    </row>
    <row r="948" spans="1:19" hidden="1" x14ac:dyDescent="0.25">
      <c r="A948" t="s">
        <v>13</v>
      </c>
      <c r="B948">
        <v>114</v>
      </c>
      <c r="C948" s="3">
        <v>45957</v>
      </c>
      <c r="D948">
        <v>20</v>
      </c>
      <c r="E948" s="9" t="str">
        <f>IF(Tableau2[[#This Row],[Project]]="","pas de projet",Tableau2[[#This Row],[Project]])</f>
        <v>0DC378</v>
      </c>
      <c r="F948" s="9">
        <f>MONTH(Tableau2[[#This Row],[Date]])</f>
        <v>10</v>
      </c>
      <c r="G948" s="9">
        <f>YEAR(Tableau2[[#This Row],[Date]])</f>
        <v>2025</v>
      </c>
      <c r="H948" s="9">
        <f>_xlfn.ISOWEEKNUM(Tableau2[[#This Row],[Date]])</f>
        <v>44</v>
      </c>
      <c r="S948">
        <v>75</v>
      </c>
    </row>
    <row r="949" spans="1:19" hidden="1" x14ac:dyDescent="0.25">
      <c r="A949" t="s">
        <v>13</v>
      </c>
      <c r="B949">
        <f t="shared" ref="B949:B970" si="41">111111+1</f>
        <v>111112</v>
      </c>
      <c r="C949" s="3">
        <v>45965</v>
      </c>
      <c r="D949">
        <v>3</v>
      </c>
      <c r="E949" s="9" t="str">
        <f>IF(Tableau2[[#This Row],[Project]]="","pas de projet",Tableau2[[#This Row],[Project]])</f>
        <v>0DC378</v>
      </c>
      <c r="F949" s="9">
        <f>MONTH(Tableau2[[#This Row],[Date]])</f>
        <v>11</v>
      </c>
      <c r="G949" s="9">
        <f>YEAR(Tableau2[[#This Row],[Date]])</f>
        <v>2025</v>
      </c>
      <c r="H949" s="9">
        <f>_xlfn.ISOWEEKNUM(Tableau2[[#This Row],[Date]])</f>
        <v>45</v>
      </c>
      <c r="S949">
        <v>76</v>
      </c>
    </row>
    <row r="950" spans="1:19" hidden="1" x14ac:dyDescent="0.25">
      <c r="A950" t="s">
        <v>12</v>
      </c>
      <c r="B950">
        <f t="shared" si="41"/>
        <v>111112</v>
      </c>
      <c r="C950" s="3">
        <v>45965</v>
      </c>
      <c r="D950">
        <v>3</v>
      </c>
      <c r="E950" s="9" t="str">
        <f>IF(Tableau2[[#This Row],[Project]]="","pas de projet",Tableau2[[#This Row],[Project]])</f>
        <v>0DC377</v>
      </c>
      <c r="F950" s="9">
        <f>MONTH(Tableau2[[#This Row],[Date]])</f>
        <v>11</v>
      </c>
      <c r="G950" s="9">
        <f>YEAR(Tableau2[[#This Row],[Date]])</f>
        <v>2025</v>
      </c>
      <c r="H950" s="9">
        <f>_xlfn.ISOWEEKNUM(Tableau2[[#This Row],[Date]])</f>
        <v>45</v>
      </c>
      <c r="S950">
        <v>77</v>
      </c>
    </row>
    <row r="951" spans="1:19" hidden="1" x14ac:dyDescent="0.25">
      <c r="A951" t="s">
        <v>22</v>
      </c>
      <c r="B951">
        <f t="shared" si="41"/>
        <v>111112</v>
      </c>
      <c r="C951" s="3">
        <v>45965</v>
      </c>
      <c r="D951">
        <v>2</v>
      </c>
      <c r="E951" s="9" t="str">
        <f>IF(Tableau2[[#This Row],[Project]]="","pas de projet",Tableau2[[#This Row],[Project]])</f>
        <v>0DC376</v>
      </c>
      <c r="F951" s="9">
        <f>MONTH(Tableau2[[#This Row],[Date]])</f>
        <v>11</v>
      </c>
      <c r="G951" s="9">
        <f>YEAR(Tableau2[[#This Row],[Date]])</f>
        <v>2025</v>
      </c>
      <c r="H951" s="9">
        <f>_xlfn.ISOWEEKNUM(Tableau2[[#This Row],[Date]])</f>
        <v>45</v>
      </c>
      <c r="S951">
        <v>78</v>
      </c>
    </row>
    <row r="952" spans="1:19" hidden="1" x14ac:dyDescent="0.25">
      <c r="B952">
        <f t="shared" si="41"/>
        <v>111112</v>
      </c>
      <c r="C952" s="3">
        <v>45965</v>
      </c>
      <c r="D952">
        <v>8</v>
      </c>
      <c r="E952" s="9" t="str">
        <f>IF(Tableau2[[#This Row],[Project]]="","pas de projet",Tableau2[[#This Row],[Project]])</f>
        <v>pas de projet</v>
      </c>
      <c r="F952" s="9">
        <f>MONTH(Tableau2[[#This Row],[Date]])</f>
        <v>11</v>
      </c>
      <c r="G952" s="9">
        <f>YEAR(Tableau2[[#This Row],[Date]])</f>
        <v>2025</v>
      </c>
      <c r="H952" s="9">
        <f>_xlfn.ISOWEEKNUM(Tableau2[[#This Row],[Date]])</f>
        <v>45</v>
      </c>
      <c r="S952">
        <v>79</v>
      </c>
    </row>
    <row r="953" spans="1:19" hidden="1" x14ac:dyDescent="0.25">
      <c r="A953" t="s">
        <v>12</v>
      </c>
      <c r="B953">
        <f t="shared" si="41"/>
        <v>111112</v>
      </c>
      <c r="C953" s="3">
        <v>45965</v>
      </c>
      <c r="D953">
        <v>4</v>
      </c>
      <c r="E953" s="9" t="str">
        <f>IF(Tableau2[[#This Row],[Project]]="","pas de projet",Tableau2[[#This Row],[Project]])</f>
        <v>0DC377</v>
      </c>
      <c r="F953" s="9">
        <f>MONTH(Tableau2[[#This Row],[Date]])</f>
        <v>11</v>
      </c>
      <c r="G953" s="9">
        <f>YEAR(Tableau2[[#This Row],[Date]])</f>
        <v>2025</v>
      </c>
      <c r="H953" s="9">
        <f>_xlfn.ISOWEEKNUM(Tableau2[[#This Row],[Date]])</f>
        <v>45</v>
      </c>
      <c r="S953">
        <v>80</v>
      </c>
    </row>
    <row r="954" spans="1:19" hidden="1" x14ac:dyDescent="0.25">
      <c r="A954" t="s">
        <v>13</v>
      </c>
      <c r="B954">
        <f t="shared" si="41"/>
        <v>111112</v>
      </c>
      <c r="C954" s="3">
        <v>45965</v>
      </c>
      <c r="D954">
        <v>4</v>
      </c>
      <c r="E954" s="9" t="str">
        <f>IF(Tableau2[[#This Row],[Project]]="","pas de projet",Tableau2[[#This Row],[Project]])</f>
        <v>0DC378</v>
      </c>
      <c r="F954" s="9">
        <f>MONTH(Tableau2[[#This Row],[Date]])</f>
        <v>11</v>
      </c>
      <c r="G954" s="9">
        <f>YEAR(Tableau2[[#This Row],[Date]])</f>
        <v>2025</v>
      </c>
      <c r="H954" s="9">
        <f>_xlfn.ISOWEEKNUM(Tableau2[[#This Row],[Date]])</f>
        <v>45</v>
      </c>
      <c r="S954">
        <v>81</v>
      </c>
    </row>
    <row r="955" spans="1:19" hidden="1" x14ac:dyDescent="0.25">
      <c r="B955">
        <f t="shared" si="41"/>
        <v>111112</v>
      </c>
      <c r="C955" s="3">
        <v>45968</v>
      </c>
      <c r="D955">
        <v>8</v>
      </c>
      <c r="E955" s="9" t="str">
        <f>IF(Tableau2[[#This Row],[Project]]="","pas de projet",Tableau2[[#This Row],[Project]])</f>
        <v>pas de projet</v>
      </c>
      <c r="F955" s="9">
        <f>MONTH(Tableau2[[#This Row],[Date]])</f>
        <v>11</v>
      </c>
      <c r="G955" s="9">
        <f>YEAR(Tableau2[[#This Row],[Date]])</f>
        <v>2025</v>
      </c>
      <c r="H955" s="9">
        <f>_xlfn.ISOWEEKNUM(Tableau2[[#This Row],[Date]])</f>
        <v>45</v>
      </c>
      <c r="S955">
        <v>82</v>
      </c>
    </row>
    <row r="956" spans="1:19" hidden="1" x14ac:dyDescent="0.25">
      <c r="B956">
        <f t="shared" si="41"/>
        <v>111112</v>
      </c>
      <c r="C956" s="3">
        <v>45968</v>
      </c>
      <c r="D956">
        <v>8</v>
      </c>
      <c r="E956" s="9" t="str">
        <f>IF(Tableau2[[#This Row],[Project]]="","pas de projet",Tableau2[[#This Row],[Project]])</f>
        <v>pas de projet</v>
      </c>
      <c r="F956" s="9">
        <f>MONTH(Tableau2[[#This Row],[Date]])</f>
        <v>11</v>
      </c>
      <c r="G956" s="9">
        <f>YEAR(Tableau2[[#This Row],[Date]])</f>
        <v>2025</v>
      </c>
      <c r="H956" s="9">
        <f>_xlfn.ISOWEEKNUM(Tableau2[[#This Row],[Date]])</f>
        <v>45</v>
      </c>
      <c r="S956">
        <v>83</v>
      </c>
    </row>
    <row r="957" spans="1:19" hidden="1" x14ac:dyDescent="0.25">
      <c r="B957">
        <f t="shared" si="41"/>
        <v>111112</v>
      </c>
      <c r="C957" s="3">
        <v>45968</v>
      </c>
      <c r="D957">
        <v>8</v>
      </c>
      <c r="E957" s="9" t="str">
        <f>IF(Tableau2[[#This Row],[Project]]="","pas de projet",Tableau2[[#This Row],[Project]])</f>
        <v>pas de projet</v>
      </c>
      <c r="F957" s="9">
        <f>MONTH(Tableau2[[#This Row],[Date]])</f>
        <v>11</v>
      </c>
      <c r="G957" s="9">
        <f>YEAR(Tableau2[[#This Row],[Date]])</f>
        <v>2025</v>
      </c>
      <c r="H957" s="9">
        <f>_xlfn.ISOWEEKNUM(Tableau2[[#This Row],[Date]])</f>
        <v>45</v>
      </c>
      <c r="S957">
        <v>84</v>
      </c>
    </row>
    <row r="958" spans="1:19" hidden="1" x14ac:dyDescent="0.25">
      <c r="B958">
        <f t="shared" si="41"/>
        <v>111112</v>
      </c>
      <c r="C958" s="3">
        <v>45968</v>
      </c>
      <c r="D958">
        <v>8</v>
      </c>
      <c r="E958" s="9" t="str">
        <f>IF(Tableau2[[#This Row],[Project]]="","pas de projet",Tableau2[[#This Row],[Project]])</f>
        <v>pas de projet</v>
      </c>
      <c r="F958" s="9">
        <f>MONTH(Tableau2[[#This Row],[Date]])</f>
        <v>11</v>
      </c>
      <c r="G958" s="9">
        <f>YEAR(Tableau2[[#This Row],[Date]])</f>
        <v>2025</v>
      </c>
      <c r="H958" s="9">
        <f>_xlfn.ISOWEEKNUM(Tableau2[[#This Row],[Date]])</f>
        <v>45</v>
      </c>
      <c r="S958">
        <v>85</v>
      </c>
    </row>
    <row r="959" spans="1:19" hidden="1" x14ac:dyDescent="0.25">
      <c r="B959">
        <f t="shared" si="41"/>
        <v>111112</v>
      </c>
      <c r="C959" s="3">
        <v>45967</v>
      </c>
      <c r="D959">
        <v>8</v>
      </c>
      <c r="E959" s="9" t="str">
        <f>IF(Tableau2[[#This Row],[Project]]="","pas de projet",Tableau2[[#This Row],[Project]])</f>
        <v>pas de projet</v>
      </c>
      <c r="F959" s="9">
        <f>MONTH(Tableau2[[#This Row],[Date]])</f>
        <v>11</v>
      </c>
      <c r="G959" s="9">
        <f>YEAR(Tableau2[[#This Row],[Date]])</f>
        <v>2025</v>
      </c>
      <c r="H959" s="9">
        <f>_xlfn.ISOWEEKNUM(Tableau2[[#This Row],[Date]])</f>
        <v>45</v>
      </c>
      <c r="S959">
        <v>86</v>
      </c>
    </row>
    <row r="960" spans="1:19" hidden="1" x14ac:dyDescent="0.25">
      <c r="B960">
        <f t="shared" si="41"/>
        <v>111112</v>
      </c>
      <c r="C960" s="3">
        <v>45967</v>
      </c>
      <c r="D960">
        <v>8</v>
      </c>
      <c r="E960" s="9" t="str">
        <f>IF(Tableau2[[#This Row],[Project]]="","pas de projet",Tableau2[[#This Row],[Project]])</f>
        <v>pas de projet</v>
      </c>
      <c r="F960" s="9">
        <f>MONTH(Tableau2[[#This Row],[Date]])</f>
        <v>11</v>
      </c>
      <c r="G960" s="9">
        <f>YEAR(Tableau2[[#This Row],[Date]])</f>
        <v>2025</v>
      </c>
      <c r="H960" s="9">
        <f>_xlfn.ISOWEEKNUM(Tableau2[[#This Row],[Date]])</f>
        <v>45</v>
      </c>
      <c r="S960">
        <v>87</v>
      </c>
    </row>
    <row r="961" spans="1:19" hidden="1" x14ac:dyDescent="0.25">
      <c r="B961">
        <f t="shared" si="41"/>
        <v>111112</v>
      </c>
      <c r="C961" s="3">
        <v>45967</v>
      </c>
      <c r="D961">
        <v>0</v>
      </c>
      <c r="E961" s="9" t="str">
        <f>IF(Tableau2[[#This Row],[Project]]="","pas de projet",Tableau2[[#This Row],[Project]])</f>
        <v>pas de projet</v>
      </c>
      <c r="F961" s="9">
        <f>MONTH(Tableau2[[#This Row],[Date]])</f>
        <v>11</v>
      </c>
      <c r="G961" s="9">
        <f>YEAR(Tableau2[[#This Row],[Date]])</f>
        <v>2025</v>
      </c>
      <c r="H961" s="9">
        <f>_xlfn.ISOWEEKNUM(Tableau2[[#This Row],[Date]])</f>
        <v>45</v>
      </c>
      <c r="S961">
        <v>88</v>
      </c>
    </row>
    <row r="962" spans="1:19" hidden="1" x14ac:dyDescent="0.25">
      <c r="B962">
        <f t="shared" si="41"/>
        <v>111112</v>
      </c>
      <c r="C962" s="3">
        <v>45967</v>
      </c>
      <c r="D962">
        <v>8</v>
      </c>
      <c r="E962" s="9" t="str">
        <f>IF(Tableau2[[#This Row],[Project]]="","pas de projet",Tableau2[[#This Row],[Project]])</f>
        <v>pas de projet</v>
      </c>
      <c r="F962" s="9">
        <f>MONTH(Tableau2[[#This Row],[Date]])</f>
        <v>11</v>
      </c>
      <c r="G962" s="9">
        <f>YEAR(Tableau2[[#This Row],[Date]])</f>
        <v>2025</v>
      </c>
      <c r="H962" s="9">
        <f>_xlfn.ISOWEEKNUM(Tableau2[[#This Row],[Date]])</f>
        <v>45</v>
      </c>
      <c r="S962">
        <v>89</v>
      </c>
    </row>
    <row r="963" spans="1:19" hidden="1" x14ac:dyDescent="0.25">
      <c r="B963">
        <f t="shared" si="41"/>
        <v>111112</v>
      </c>
      <c r="C963" s="3">
        <v>45966</v>
      </c>
      <c r="D963">
        <v>8</v>
      </c>
      <c r="E963" s="9" t="str">
        <f>IF(Tableau2[[#This Row],[Project]]="","pas de projet",Tableau2[[#This Row],[Project]])</f>
        <v>pas de projet</v>
      </c>
      <c r="F963" s="9">
        <f>MONTH(Tableau2[[#This Row],[Date]])</f>
        <v>11</v>
      </c>
      <c r="G963" s="9">
        <f>YEAR(Tableau2[[#This Row],[Date]])</f>
        <v>2025</v>
      </c>
      <c r="H963" s="9">
        <f>_xlfn.ISOWEEKNUM(Tableau2[[#This Row],[Date]])</f>
        <v>45</v>
      </c>
      <c r="S963">
        <v>90</v>
      </c>
    </row>
    <row r="964" spans="1:19" hidden="1" x14ac:dyDescent="0.25">
      <c r="B964">
        <f t="shared" si="41"/>
        <v>111112</v>
      </c>
      <c r="C964" s="3">
        <v>45966</v>
      </c>
      <c r="D964">
        <v>8</v>
      </c>
      <c r="E964" s="9" t="str">
        <f>IF(Tableau2[[#This Row],[Project]]="","pas de projet",Tableau2[[#This Row],[Project]])</f>
        <v>pas de projet</v>
      </c>
      <c r="F964" s="9">
        <f>MONTH(Tableau2[[#This Row],[Date]])</f>
        <v>11</v>
      </c>
      <c r="G964" s="9">
        <f>YEAR(Tableau2[[#This Row],[Date]])</f>
        <v>2025</v>
      </c>
      <c r="H964" s="9">
        <f>_xlfn.ISOWEEKNUM(Tableau2[[#This Row],[Date]])</f>
        <v>45</v>
      </c>
      <c r="S964">
        <v>91</v>
      </c>
    </row>
    <row r="965" spans="1:19" hidden="1" x14ac:dyDescent="0.25">
      <c r="B965">
        <f t="shared" si="41"/>
        <v>111112</v>
      </c>
      <c r="C965" s="3">
        <v>45966</v>
      </c>
      <c r="D965">
        <v>0</v>
      </c>
      <c r="E965" s="9" t="str">
        <f>IF(Tableau2[[#This Row],[Project]]="","pas de projet",Tableau2[[#This Row],[Project]])</f>
        <v>pas de projet</v>
      </c>
      <c r="F965" s="9">
        <f>MONTH(Tableau2[[#This Row],[Date]])</f>
        <v>11</v>
      </c>
      <c r="G965" s="9">
        <f>YEAR(Tableau2[[#This Row],[Date]])</f>
        <v>2025</v>
      </c>
      <c r="H965" s="9">
        <f>_xlfn.ISOWEEKNUM(Tableau2[[#This Row],[Date]])</f>
        <v>45</v>
      </c>
      <c r="S965">
        <v>92</v>
      </c>
    </row>
    <row r="966" spans="1:19" hidden="1" x14ac:dyDescent="0.25">
      <c r="B966">
        <f t="shared" si="41"/>
        <v>111112</v>
      </c>
      <c r="C966" s="3">
        <v>45966</v>
      </c>
      <c r="D966">
        <v>8</v>
      </c>
      <c r="E966" s="9" t="str">
        <f>IF(Tableau2[[#This Row],[Project]]="","pas de projet",Tableau2[[#This Row],[Project]])</f>
        <v>pas de projet</v>
      </c>
      <c r="F966" s="9">
        <f>MONTH(Tableau2[[#This Row],[Date]])</f>
        <v>11</v>
      </c>
      <c r="G966" s="9">
        <f>YEAR(Tableau2[[#This Row],[Date]])</f>
        <v>2025</v>
      </c>
      <c r="H966" s="9">
        <f>_xlfn.ISOWEEKNUM(Tableau2[[#This Row],[Date]])</f>
        <v>45</v>
      </c>
      <c r="S966">
        <v>93</v>
      </c>
    </row>
    <row r="967" spans="1:19" hidden="1" x14ac:dyDescent="0.25">
      <c r="A967" t="s">
        <v>11</v>
      </c>
      <c r="B967">
        <f t="shared" si="41"/>
        <v>111112</v>
      </c>
      <c r="C967" s="3">
        <v>45965</v>
      </c>
      <c r="D967">
        <v>8</v>
      </c>
      <c r="E967" s="9" t="str">
        <f>IF(Tableau2[[#This Row],[Project]]="","pas de projet",Tableau2[[#This Row],[Project]])</f>
        <v>0NC376</v>
      </c>
      <c r="F967" s="9">
        <f>MONTH(Tableau2[[#This Row],[Date]])</f>
        <v>11</v>
      </c>
      <c r="G967" s="9">
        <f>YEAR(Tableau2[[#This Row],[Date]])</f>
        <v>2025</v>
      </c>
      <c r="H967" s="9">
        <f>_xlfn.ISOWEEKNUM(Tableau2[[#This Row],[Date]])</f>
        <v>45</v>
      </c>
      <c r="S967">
        <v>94</v>
      </c>
    </row>
    <row r="968" spans="1:19" hidden="1" x14ac:dyDescent="0.25">
      <c r="B968">
        <f t="shared" si="41"/>
        <v>111112</v>
      </c>
      <c r="C968" s="3">
        <v>45965</v>
      </c>
      <c r="D968">
        <v>8</v>
      </c>
      <c r="E968" s="9" t="str">
        <f>IF(Tableau2[[#This Row],[Project]]="","pas de projet",Tableau2[[#This Row],[Project]])</f>
        <v>pas de projet</v>
      </c>
      <c r="F968" s="9">
        <f>MONTH(Tableau2[[#This Row],[Date]])</f>
        <v>11</v>
      </c>
      <c r="G968" s="9">
        <f>YEAR(Tableau2[[#This Row],[Date]])</f>
        <v>2025</v>
      </c>
      <c r="H968" s="9">
        <f>_xlfn.ISOWEEKNUM(Tableau2[[#This Row],[Date]])</f>
        <v>45</v>
      </c>
      <c r="S968">
        <v>95</v>
      </c>
    </row>
    <row r="969" spans="1:19" hidden="1" x14ac:dyDescent="0.25">
      <c r="B969">
        <f t="shared" si="41"/>
        <v>111112</v>
      </c>
      <c r="C969" s="3">
        <v>45965</v>
      </c>
      <c r="D969">
        <v>8</v>
      </c>
      <c r="E969" s="9" t="str">
        <f>IF(Tableau2[[#This Row],[Project]]="","pas de projet",Tableau2[[#This Row],[Project]])</f>
        <v>pas de projet</v>
      </c>
      <c r="F969" s="9">
        <f>MONTH(Tableau2[[#This Row],[Date]])</f>
        <v>11</v>
      </c>
      <c r="G969" s="9">
        <f>YEAR(Tableau2[[#This Row],[Date]])</f>
        <v>2025</v>
      </c>
      <c r="H969" s="9">
        <f>_xlfn.ISOWEEKNUM(Tableau2[[#This Row],[Date]])</f>
        <v>45</v>
      </c>
      <c r="S969">
        <v>96</v>
      </c>
    </row>
    <row r="970" spans="1:19" hidden="1" x14ac:dyDescent="0.25">
      <c r="B970">
        <f t="shared" si="41"/>
        <v>111112</v>
      </c>
      <c r="C970" s="3">
        <v>45965</v>
      </c>
      <c r="D970">
        <v>8</v>
      </c>
      <c r="E970" s="9" t="str">
        <f>IF(Tableau2[[#This Row],[Project]]="","pas de projet",Tableau2[[#This Row],[Project]])</f>
        <v>pas de projet</v>
      </c>
      <c r="F970" s="9">
        <f>MONTH(Tableau2[[#This Row],[Date]])</f>
        <v>11</v>
      </c>
      <c r="G970" s="9">
        <f>YEAR(Tableau2[[#This Row],[Date]])</f>
        <v>2025</v>
      </c>
      <c r="H970" s="9">
        <f>_xlfn.ISOWEEKNUM(Tableau2[[#This Row],[Date]])</f>
        <v>45</v>
      </c>
      <c r="S970">
        <v>97</v>
      </c>
    </row>
    <row r="971" spans="1:19" hidden="1" x14ac:dyDescent="0.25">
      <c r="A971" t="s">
        <v>12</v>
      </c>
      <c r="B971">
        <v>5</v>
      </c>
      <c r="C971" s="3">
        <v>45964</v>
      </c>
      <c r="D971">
        <v>0.63</v>
      </c>
      <c r="E971" s="9" t="str">
        <f>IF(Tableau2[[#This Row],[Project]]="","pas de projet",Tableau2[[#This Row],[Project]])</f>
        <v>0DC377</v>
      </c>
      <c r="F971" s="9">
        <f>MONTH(Tableau2[[#This Row],[Date]])</f>
        <v>11</v>
      </c>
      <c r="G971" s="9">
        <f>YEAR(Tableau2[[#This Row],[Date]])</f>
        <v>2025</v>
      </c>
      <c r="H971" s="9">
        <f>_xlfn.ISOWEEKNUM(Tableau2[[#This Row],[Date]])</f>
        <v>45</v>
      </c>
      <c r="S971">
        <v>98</v>
      </c>
    </row>
    <row r="972" spans="1:19" hidden="1" x14ac:dyDescent="0.25">
      <c r="A972" t="s">
        <v>12</v>
      </c>
      <c r="B972">
        <v>5</v>
      </c>
      <c r="C972" s="3">
        <v>45964</v>
      </c>
      <c r="D972">
        <v>0.41</v>
      </c>
      <c r="E972" s="9" t="str">
        <f>IF(Tableau2[[#This Row],[Project]]="","pas de projet",Tableau2[[#This Row],[Project]])</f>
        <v>0DC377</v>
      </c>
      <c r="F972" s="9">
        <f>MONTH(Tableau2[[#This Row],[Date]])</f>
        <v>11</v>
      </c>
      <c r="G972" s="9">
        <f>YEAR(Tableau2[[#This Row],[Date]])</f>
        <v>2025</v>
      </c>
      <c r="H972" s="9">
        <f>_xlfn.ISOWEEKNUM(Tableau2[[#This Row],[Date]])</f>
        <v>45</v>
      </c>
      <c r="S972">
        <v>99</v>
      </c>
    </row>
    <row r="973" spans="1:19" hidden="1" x14ac:dyDescent="0.25">
      <c r="A973" t="s">
        <v>12</v>
      </c>
      <c r="B973">
        <v>5</v>
      </c>
      <c r="C973" s="3">
        <v>45964</v>
      </c>
      <c r="D973">
        <v>0.41</v>
      </c>
      <c r="E973" s="9" t="str">
        <f>IF(Tableau2[[#This Row],[Project]]="","pas de projet",Tableau2[[#This Row],[Project]])</f>
        <v>0DC377</v>
      </c>
      <c r="F973" s="9">
        <f>MONTH(Tableau2[[#This Row],[Date]])</f>
        <v>11</v>
      </c>
      <c r="G973" s="9">
        <f>YEAR(Tableau2[[#This Row],[Date]])</f>
        <v>2025</v>
      </c>
      <c r="H973" s="9">
        <f>_xlfn.ISOWEEKNUM(Tableau2[[#This Row],[Date]])</f>
        <v>45</v>
      </c>
      <c r="S973">
        <v>100</v>
      </c>
    </row>
    <row r="974" spans="1:19" hidden="1" x14ac:dyDescent="0.25">
      <c r="A974" t="s">
        <v>12</v>
      </c>
      <c r="B974">
        <v>5</v>
      </c>
      <c r="C974" s="3">
        <v>45964</v>
      </c>
      <c r="D974">
        <v>0.41</v>
      </c>
      <c r="E974" s="9" t="str">
        <f>IF(Tableau2[[#This Row],[Project]]="","pas de projet",Tableau2[[#This Row],[Project]])</f>
        <v>0DC377</v>
      </c>
      <c r="F974" s="9">
        <f>MONTH(Tableau2[[#This Row],[Date]])</f>
        <v>11</v>
      </c>
      <c r="G974" s="9">
        <f>YEAR(Tableau2[[#This Row],[Date]])</f>
        <v>2025</v>
      </c>
      <c r="H974" s="9">
        <f>_xlfn.ISOWEEKNUM(Tableau2[[#This Row],[Date]])</f>
        <v>45</v>
      </c>
      <c r="S974">
        <v>101</v>
      </c>
    </row>
    <row r="975" spans="1:19" hidden="1" x14ac:dyDescent="0.25">
      <c r="A975" t="s">
        <v>12</v>
      </c>
      <c r="B975">
        <v>5</v>
      </c>
      <c r="C975" s="3">
        <v>45964</v>
      </c>
      <c r="D975">
        <v>0.41</v>
      </c>
      <c r="E975" s="9" t="str">
        <f>IF(Tableau2[[#This Row],[Project]]="","pas de projet",Tableau2[[#This Row],[Project]])</f>
        <v>0DC377</v>
      </c>
      <c r="F975" s="9">
        <f>MONTH(Tableau2[[#This Row],[Date]])</f>
        <v>11</v>
      </c>
      <c r="G975" s="9">
        <f>YEAR(Tableau2[[#This Row],[Date]])</f>
        <v>2025</v>
      </c>
      <c r="H975" s="9">
        <f>_xlfn.ISOWEEKNUM(Tableau2[[#This Row],[Date]])</f>
        <v>45</v>
      </c>
      <c r="S975">
        <v>102</v>
      </c>
    </row>
    <row r="976" spans="1:19" hidden="1" x14ac:dyDescent="0.25">
      <c r="A976" t="s">
        <v>12</v>
      </c>
      <c r="B976">
        <v>5</v>
      </c>
      <c r="C976" s="3">
        <v>45964</v>
      </c>
      <c r="D976">
        <v>0.41</v>
      </c>
      <c r="E976" s="9" t="str">
        <f>IF(Tableau2[[#This Row],[Project]]="","pas de projet",Tableau2[[#This Row],[Project]])</f>
        <v>0DC377</v>
      </c>
      <c r="F976" s="9">
        <f>MONTH(Tableau2[[#This Row],[Date]])</f>
        <v>11</v>
      </c>
      <c r="G976" s="9">
        <f>YEAR(Tableau2[[#This Row],[Date]])</f>
        <v>2025</v>
      </c>
      <c r="H976" s="9">
        <f>_xlfn.ISOWEEKNUM(Tableau2[[#This Row],[Date]])</f>
        <v>45</v>
      </c>
      <c r="S976">
        <v>103</v>
      </c>
    </row>
    <row r="977" spans="1:19" hidden="1" x14ac:dyDescent="0.25">
      <c r="A977" t="s">
        <v>12</v>
      </c>
      <c r="B977">
        <v>5</v>
      </c>
      <c r="C977" s="3">
        <v>45964</v>
      </c>
      <c r="D977">
        <v>0.41</v>
      </c>
      <c r="E977" s="9" t="str">
        <f>IF(Tableau2[[#This Row],[Project]]="","pas de projet",Tableau2[[#This Row],[Project]])</f>
        <v>0DC377</v>
      </c>
      <c r="F977" s="9">
        <f>MONTH(Tableau2[[#This Row],[Date]])</f>
        <v>11</v>
      </c>
      <c r="G977" s="9">
        <f>YEAR(Tableau2[[#This Row],[Date]])</f>
        <v>2025</v>
      </c>
      <c r="H977" s="9">
        <f>_xlfn.ISOWEEKNUM(Tableau2[[#This Row],[Date]])</f>
        <v>45</v>
      </c>
      <c r="S977">
        <v>104</v>
      </c>
    </row>
    <row r="978" spans="1:19" hidden="1" x14ac:dyDescent="0.25">
      <c r="A978" t="s">
        <v>12</v>
      </c>
      <c r="B978">
        <v>5</v>
      </c>
      <c r="C978" s="3">
        <v>45964</v>
      </c>
      <c r="D978">
        <v>0.41</v>
      </c>
      <c r="E978" s="9" t="str">
        <f>IF(Tableau2[[#This Row],[Project]]="","pas de projet",Tableau2[[#This Row],[Project]])</f>
        <v>0DC377</v>
      </c>
      <c r="F978" s="9">
        <f>MONTH(Tableau2[[#This Row],[Date]])</f>
        <v>11</v>
      </c>
      <c r="G978" s="9">
        <f>YEAR(Tableau2[[#This Row],[Date]])</f>
        <v>2025</v>
      </c>
      <c r="H978" s="9">
        <f>_xlfn.ISOWEEKNUM(Tableau2[[#This Row],[Date]])</f>
        <v>45</v>
      </c>
      <c r="S978">
        <v>105</v>
      </c>
    </row>
    <row r="979" spans="1:19" hidden="1" x14ac:dyDescent="0.25">
      <c r="A979" t="s">
        <v>12</v>
      </c>
      <c r="B979">
        <v>5</v>
      </c>
      <c r="C979" s="3">
        <v>45964</v>
      </c>
      <c r="D979">
        <v>0.41</v>
      </c>
      <c r="E979" s="9" t="str">
        <f>IF(Tableau2[[#This Row],[Project]]="","pas de projet",Tableau2[[#This Row],[Project]])</f>
        <v>0DC377</v>
      </c>
      <c r="F979" s="9">
        <f>MONTH(Tableau2[[#This Row],[Date]])</f>
        <v>11</v>
      </c>
      <c r="G979" s="9">
        <f>YEAR(Tableau2[[#This Row],[Date]])</f>
        <v>2025</v>
      </c>
      <c r="H979" s="9">
        <f>_xlfn.ISOWEEKNUM(Tableau2[[#This Row],[Date]])</f>
        <v>45</v>
      </c>
      <c r="S979">
        <v>106</v>
      </c>
    </row>
    <row r="980" spans="1:19" hidden="1" x14ac:dyDescent="0.25">
      <c r="A980" t="s">
        <v>12</v>
      </c>
      <c r="B980">
        <v>5</v>
      </c>
      <c r="C980" s="3">
        <v>45964</v>
      </c>
      <c r="D980">
        <v>0.41</v>
      </c>
      <c r="E980" s="9" t="str">
        <f>IF(Tableau2[[#This Row],[Project]]="","pas de projet",Tableau2[[#This Row],[Project]])</f>
        <v>0DC377</v>
      </c>
      <c r="F980" s="9">
        <f>MONTH(Tableau2[[#This Row],[Date]])</f>
        <v>11</v>
      </c>
      <c r="G980" s="9">
        <f>YEAR(Tableau2[[#This Row],[Date]])</f>
        <v>2025</v>
      </c>
      <c r="H980" s="9">
        <f>_xlfn.ISOWEEKNUM(Tableau2[[#This Row],[Date]])</f>
        <v>45</v>
      </c>
      <c r="S980">
        <v>107</v>
      </c>
    </row>
    <row r="981" spans="1:19" hidden="1" x14ac:dyDescent="0.25">
      <c r="A981" t="s">
        <v>12</v>
      </c>
      <c r="B981">
        <v>5</v>
      </c>
      <c r="C981" s="3">
        <v>45964</v>
      </c>
      <c r="D981">
        <v>0.41</v>
      </c>
      <c r="E981" s="9" t="str">
        <f>IF(Tableau2[[#This Row],[Project]]="","pas de projet",Tableau2[[#This Row],[Project]])</f>
        <v>0DC377</v>
      </c>
      <c r="F981" s="9">
        <f>MONTH(Tableau2[[#This Row],[Date]])</f>
        <v>11</v>
      </c>
      <c r="G981" s="9">
        <f>YEAR(Tableau2[[#This Row],[Date]])</f>
        <v>2025</v>
      </c>
      <c r="H981" s="9">
        <f>_xlfn.ISOWEEKNUM(Tableau2[[#This Row],[Date]])</f>
        <v>45</v>
      </c>
      <c r="S981">
        <v>108</v>
      </c>
    </row>
    <row r="982" spans="1:19" hidden="1" x14ac:dyDescent="0.25">
      <c r="A982" t="s">
        <v>12</v>
      </c>
      <c r="B982">
        <v>5</v>
      </c>
      <c r="C982" s="3">
        <v>45964</v>
      </c>
      <c r="D982">
        <v>0.41</v>
      </c>
      <c r="E982" s="9" t="str">
        <f>IF(Tableau2[[#This Row],[Project]]="","pas de projet",Tableau2[[#This Row],[Project]])</f>
        <v>0DC377</v>
      </c>
      <c r="F982" s="9">
        <f>MONTH(Tableau2[[#This Row],[Date]])</f>
        <v>11</v>
      </c>
      <c r="G982" s="9">
        <f>YEAR(Tableau2[[#This Row],[Date]])</f>
        <v>2025</v>
      </c>
      <c r="H982" s="9">
        <f>_xlfn.ISOWEEKNUM(Tableau2[[#This Row],[Date]])</f>
        <v>45</v>
      </c>
      <c r="S982">
        <v>109</v>
      </c>
    </row>
    <row r="983" spans="1:19" hidden="1" x14ac:dyDescent="0.25">
      <c r="A983" t="s">
        <v>12</v>
      </c>
      <c r="B983">
        <v>5</v>
      </c>
      <c r="C983" s="3">
        <v>45964</v>
      </c>
      <c r="D983">
        <v>0.41</v>
      </c>
      <c r="E983" s="9" t="str">
        <f>IF(Tableau2[[#This Row],[Project]]="","pas de projet",Tableau2[[#This Row],[Project]])</f>
        <v>0DC377</v>
      </c>
      <c r="F983" s="9">
        <f>MONTH(Tableau2[[#This Row],[Date]])</f>
        <v>11</v>
      </c>
      <c r="G983" s="9">
        <f>YEAR(Tableau2[[#This Row],[Date]])</f>
        <v>2025</v>
      </c>
      <c r="H983" s="9">
        <f>_xlfn.ISOWEEKNUM(Tableau2[[#This Row],[Date]])</f>
        <v>45</v>
      </c>
      <c r="S983">
        <v>110</v>
      </c>
    </row>
    <row r="984" spans="1:19" hidden="1" x14ac:dyDescent="0.25">
      <c r="A984" t="s">
        <v>12</v>
      </c>
      <c r="B984">
        <v>5</v>
      </c>
      <c r="C984" s="3">
        <v>45964</v>
      </c>
      <c r="D984">
        <v>0.41</v>
      </c>
      <c r="E984" s="9" t="str">
        <f>IF(Tableau2[[#This Row],[Project]]="","pas de projet",Tableau2[[#This Row],[Project]])</f>
        <v>0DC377</v>
      </c>
      <c r="F984" s="9">
        <f>MONTH(Tableau2[[#This Row],[Date]])</f>
        <v>11</v>
      </c>
      <c r="G984" s="9">
        <f>YEAR(Tableau2[[#This Row],[Date]])</f>
        <v>2025</v>
      </c>
      <c r="H984" s="9">
        <f>_xlfn.ISOWEEKNUM(Tableau2[[#This Row],[Date]])</f>
        <v>45</v>
      </c>
      <c r="S984">
        <v>112</v>
      </c>
    </row>
    <row r="985" spans="1:19" hidden="1" x14ac:dyDescent="0.25">
      <c r="A985" t="s">
        <v>12</v>
      </c>
      <c r="B985">
        <v>5</v>
      </c>
      <c r="C985" s="3">
        <v>45964</v>
      </c>
      <c r="D985">
        <v>0.41</v>
      </c>
      <c r="E985" s="9" t="str">
        <f>IF(Tableau2[[#This Row],[Project]]="","pas de projet",Tableau2[[#This Row],[Project]])</f>
        <v>0DC377</v>
      </c>
      <c r="F985" s="9">
        <f>MONTH(Tableau2[[#This Row],[Date]])</f>
        <v>11</v>
      </c>
      <c r="G985" s="9">
        <f>YEAR(Tableau2[[#This Row],[Date]])</f>
        <v>2025</v>
      </c>
      <c r="H985" s="9">
        <f>_xlfn.ISOWEEKNUM(Tableau2[[#This Row],[Date]])</f>
        <v>45</v>
      </c>
    </row>
    <row r="986" spans="1:19" hidden="1" x14ac:dyDescent="0.25">
      <c r="A986" t="s">
        <v>12</v>
      </c>
      <c r="B986">
        <v>5</v>
      </c>
      <c r="C986" s="3">
        <v>45964</v>
      </c>
      <c r="D986">
        <v>0.41</v>
      </c>
      <c r="E986" s="9" t="str">
        <f>IF(Tableau2[[#This Row],[Project]]="","pas de projet",Tableau2[[#This Row],[Project]])</f>
        <v>0DC377</v>
      </c>
      <c r="F986" s="9">
        <f>MONTH(Tableau2[[#This Row],[Date]])</f>
        <v>11</v>
      </c>
      <c r="G986" s="9">
        <f>YEAR(Tableau2[[#This Row],[Date]])</f>
        <v>2025</v>
      </c>
      <c r="H986" s="9">
        <f>_xlfn.ISOWEEKNUM(Tableau2[[#This Row],[Date]])</f>
        <v>45</v>
      </c>
    </row>
    <row r="987" spans="1:19" hidden="1" x14ac:dyDescent="0.25">
      <c r="A987" t="s">
        <v>12</v>
      </c>
      <c r="B987">
        <v>5</v>
      </c>
      <c r="C987" s="3">
        <v>45964</v>
      </c>
      <c r="D987">
        <v>0.41</v>
      </c>
      <c r="E987" s="9" t="str">
        <f>IF(Tableau2[[#This Row],[Project]]="","pas de projet",Tableau2[[#This Row],[Project]])</f>
        <v>0DC377</v>
      </c>
      <c r="F987" s="9">
        <f>MONTH(Tableau2[[#This Row],[Date]])</f>
        <v>11</v>
      </c>
      <c r="G987" s="9">
        <f>YEAR(Tableau2[[#This Row],[Date]])</f>
        <v>2025</v>
      </c>
      <c r="H987" s="9">
        <f>_xlfn.ISOWEEKNUM(Tableau2[[#This Row],[Date]])</f>
        <v>45</v>
      </c>
    </row>
    <row r="988" spans="1:19" hidden="1" x14ac:dyDescent="0.25">
      <c r="A988" t="s">
        <v>12</v>
      </c>
      <c r="B988">
        <v>5</v>
      </c>
      <c r="C988" s="3">
        <v>45964</v>
      </c>
      <c r="D988">
        <v>0.41</v>
      </c>
      <c r="E988" s="9" t="str">
        <f>IF(Tableau2[[#This Row],[Project]]="","pas de projet",Tableau2[[#This Row],[Project]])</f>
        <v>0DC377</v>
      </c>
      <c r="F988" s="9">
        <f>MONTH(Tableau2[[#This Row],[Date]])</f>
        <v>11</v>
      </c>
      <c r="G988" s="9">
        <f>YEAR(Tableau2[[#This Row],[Date]])</f>
        <v>2025</v>
      </c>
      <c r="H988" s="9">
        <f>_xlfn.ISOWEEKNUM(Tableau2[[#This Row],[Date]])</f>
        <v>45</v>
      </c>
    </row>
    <row r="989" spans="1:19" hidden="1" x14ac:dyDescent="0.25">
      <c r="A989" t="s">
        <v>12</v>
      </c>
      <c r="B989">
        <v>5</v>
      </c>
      <c r="C989" s="3">
        <v>45964</v>
      </c>
      <c r="D989">
        <v>0.41</v>
      </c>
      <c r="E989" s="9" t="str">
        <f>IF(Tableau2[[#This Row],[Project]]="","pas de projet",Tableau2[[#This Row],[Project]])</f>
        <v>0DC377</v>
      </c>
      <c r="F989" s="9">
        <f>MONTH(Tableau2[[#This Row],[Date]])</f>
        <v>11</v>
      </c>
      <c r="G989" s="9">
        <f>YEAR(Tableau2[[#This Row],[Date]])</f>
        <v>2025</v>
      </c>
      <c r="H989" s="9">
        <f>_xlfn.ISOWEEKNUM(Tableau2[[#This Row],[Date]])</f>
        <v>45</v>
      </c>
    </row>
    <row r="990" spans="1:19" hidden="1" x14ac:dyDescent="0.25">
      <c r="A990" t="s">
        <v>12</v>
      </c>
      <c r="B990">
        <v>5</v>
      </c>
      <c r="C990" s="3">
        <v>45964</v>
      </c>
      <c r="D990">
        <v>0.41</v>
      </c>
      <c r="E990" s="9" t="str">
        <f>IF(Tableau2[[#This Row],[Project]]="","pas de projet",Tableau2[[#This Row],[Project]])</f>
        <v>0DC377</v>
      </c>
      <c r="F990" s="9">
        <f>MONTH(Tableau2[[#This Row],[Date]])</f>
        <v>11</v>
      </c>
      <c r="G990" s="9">
        <f>YEAR(Tableau2[[#This Row],[Date]])</f>
        <v>2025</v>
      </c>
      <c r="H990" s="9">
        <f>_xlfn.ISOWEEKNUM(Tableau2[[#This Row],[Date]])</f>
        <v>45</v>
      </c>
    </row>
    <row r="991" spans="1:19" hidden="1" x14ac:dyDescent="0.25">
      <c r="A991" t="s">
        <v>12</v>
      </c>
      <c r="B991">
        <v>5</v>
      </c>
      <c r="C991" s="3">
        <v>45964</v>
      </c>
      <c r="D991">
        <v>0.41</v>
      </c>
      <c r="E991" s="9" t="str">
        <f>IF(Tableau2[[#This Row],[Project]]="","pas de projet",Tableau2[[#This Row],[Project]])</f>
        <v>0DC377</v>
      </c>
      <c r="F991" s="9">
        <f>MONTH(Tableau2[[#This Row],[Date]])</f>
        <v>11</v>
      </c>
      <c r="G991" s="9">
        <f>YEAR(Tableau2[[#This Row],[Date]])</f>
        <v>2025</v>
      </c>
      <c r="H991" s="9">
        <f>_xlfn.ISOWEEKNUM(Tableau2[[#This Row],[Date]])</f>
        <v>45</v>
      </c>
    </row>
    <row r="992" spans="1:19" hidden="1" x14ac:dyDescent="0.25">
      <c r="A992" t="s">
        <v>12</v>
      </c>
      <c r="B992">
        <v>5</v>
      </c>
      <c r="C992" s="3">
        <v>45964</v>
      </c>
      <c r="D992">
        <v>0.41</v>
      </c>
      <c r="E992" s="9" t="str">
        <f>IF(Tableau2[[#This Row],[Project]]="","pas de projet",Tableau2[[#This Row],[Project]])</f>
        <v>0DC377</v>
      </c>
      <c r="F992" s="9">
        <f>MONTH(Tableau2[[#This Row],[Date]])</f>
        <v>11</v>
      </c>
      <c r="G992" s="9">
        <f>YEAR(Tableau2[[#This Row],[Date]])</f>
        <v>2025</v>
      </c>
      <c r="H992" s="9">
        <f>_xlfn.ISOWEEKNUM(Tableau2[[#This Row],[Date]])</f>
        <v>45</v>
      </c>
    </row>
    <row r="993" spans="1:8" hidden="1" x14ac:dyDescent="0.25">
      <c r="A993" t="s">
        <v>12</v>
      </c>
      <c r="B993">
        <v>5</v>
      </c>
      <c r="C993" s="3">
        <v>45964</v>
      </c>
      <c r="D993">
        <v>0.41</v>
      </c>
      <c r="E993" s="9" t="str">
        <f>IF(Tableau2[[#This Row],[Project]]="","pas de projet",Tableau2[[#This Row],[Project]])</f>
        <v>0DC377</v>
      </c>
      <c r="F993" s="9">
        <f>MONTH(Tableau2[[#This Row],[Date]])</f>
        <v>11</v>
      </c>
      <c r="G993" s="9">
        <f>YEAR(Tableau2[[#This Row],[Date]])</f>
        <v>2025</v>
      </c>
      <c r="H993" s="9">
        <f>_xlfn.ISOWEEKNUM(Tableau2[[#This Row],[Date]])</f>
        <v>45</v>
      </c>
    </row>
    <row r="994" spans="1:8" hidden="1" x14ac:dyDescent="0.25">
      <c r="A994" t="s">
        <v>12</v>
      </c>
      <c r="B994">
        <v>5</v>
      </c>
      <c r="C994" s="3">
        <v>45964</v>
      </c>
      <c r="D994">
        <v>0.41</v>
      </c>
      <c r="E994" s="9" t="str">
        <f>IF(Tableau2[[#This Row],[Project]]="","pas de projet",Tableau2[[#This Row],[Project]])</f>
        <v>0DC377</v>
      </c>
      <c r="F994" s="9">
        <f>MONTH(Tableau2[[#This Row],[Date]])</f>
        <v>11</v>
      </c>
      <c r="G994" s="9">
        <f>YEAR(Tableau2[[#This Row],[Date]])</f>
        <v>2025</v>
      </c>
      <c r="H994" s="9">
        <f>_xlfn.ISOWEEKNUM(Tableau2[[#This Row],[Date]])</f>
        <v>45</v>
      </c>
    </row>
    <row r="995" spans="1:8" hidden="1" x14ac:dyDescent="0.25">
      <c r="A995" t="s">
        <v>12</v>
      </c>
      <c r="B995">
        <v>5</v>
      </c>
      <c r="C995" s="3">
        <v>45964</v>
      </c>
      <c r="D995">
        <v>0.41</v>
      </c>
      <c r="E995" s="9" t="str">
        <f>IF(Tableau2[[#This Row],[Project]]="","pas de projet",Tableau2[[#This Row],[Project]])</f>
        <v>0DC377</v>
      </c>
      <c r="F995" s="9">
        <f>MONTH(Tableau2[[#This Row],[Date]])</f>
        <v>11</v>
      </c>
      <c r="G995" s="9">
        <f>YEAR(Tableau2[[#This Row],[Date]])</f>
        <v>2025</v>
      </c>
      <c r="H995" s="9">
        <f>_xlfn.ISOWEEKNUM(Tableau2[[#This Row],[Date]])</f>
        <v>45</v>
      </c>
    </row>
    <row r="996" spans="1:8" hidden="1" x14ac:dyDescent="0.25">
      <c r="A996" t="s">
        <v>12</v>
      </c>
      <c r="B996">
        <v>5</v>
      </c>
      <c r="C996" s="3">
        <v>45964</v>
      </c>
      <c r="D996">
        <v>0.41</v>
      </c>
      <c r="E996" s="9" t="str">
        <f>IF(Tableau2[[#This Row],[Project]]="","pas de projet",Tableau2[[#This Row],[Project]])</f>
        <v>0DC377</v>
      </c>
      <c r="F996" s="9">
        <f>MONTH(Tableau2[[#This Row],[Date]])</f>
        <v>11</v>
      </c>
      <c r="G996" s="9">
        <f>YEAR(Tableau2[[#This Row],[Date]])</f>
        <v>2025</v>
      </c>
      <c r="H996" s="9">
        <f>_xlfn.ISOWEEKNUM(Tableau2[[#This Row],[Date]])</f>
        <v>45</v>
      </c>
    </row>
    <row r="997" spans="1:8" hidden="1" x14ac:dyDescent="0.25">
      <c r="A997" t="s">
        <v>12</v>
      </c>
      <c r="B997">
        <v>5</v>
      </c>
      <c r="C997" s="3">
        <v>45964</v>
      </c>
      <c r="D997">
        <v>0.41</v>
      </c>
      <c r="E997" s="9" t="str">
        <f>IF(Tableau2[[#This Row],[Project]]="","pas de projet",Tableau2[[#This Row],[Project]])</f>
        <v>0DC377</v>
      </c>
      <c r="F997" s="9">
        <f>MONTH(Tableau2[[#This Row],[Date]])</f>
        <v>11</v>
      </c>
      <c r="G997" s="9">
        <f>YEAR(Tableau2[[#This Row],[Date]])</f>
        <v>2025</v>
      </c>
      <c r="H997" s="9">
        <f>_xlfn.ISOWEEKNUM(Tableau2[[#This Row],[Date]])</f>
        <v>45</v>
      </c>
    </row>
    <row r="998" spans="1:8" hidden="1" x14ac:dyDescent="0.25">
      <c r="A998" t="s">
        <v>12</v>
      </c>
      <c r="B998">
        <v>5</v>
      </c>
      <c r="C998" s="3">
        <v>45964</v>
      </c>
      <c r="D998">
        <v>0.41</v>
      </c>
      <c r="E998" s="9" t="str">
        <f>IF(Tableau2[[#This Row],[Project]]="","pas de projet",Tableau2[[#This Row],[Project]])</f>
        <v>0DC377</v>
      </c>
      <c r="F998" s="9">
        <f>MONTH(Tableau2[[#This Row],[Date]])</f>
        <v>11</v>
      </c>
      <c r="G998" s="9">
        <f>YEAR(Tableau2[[#This Row],[Date]])</f>
        <v>2025</v>
      </c>
      <c r="H998" s="9">
        <f>_xlfn.ISOWEEKNUM(Tableau2[[#This Row],[Date]])</f>
        <v>45</v>
      </c>
    </row>
    <row r="999" spans="1:8" hidden="1" x14ac:dyDescent="0.25">
      <c r="A999" t="s">
        <v>12</v>
      </c>
      <c r="B999">
        <v>5</v>
      </c>
      <c r="C999" s="3">
        <v>45964</v>
      </c>
      <c r="D999">
        <v>0.41</v>
      </c>
      <c r="E999" s="9" t="str">
        <f>IF(Tableau2[[#This Row],[Project]]="","pas de projet",Tableau2[[#This Row],[Project]])</f>
        <v>0DC377</v>
      </c>
      <c r="F999" s="9">
        <f>MONTH(Tableau2[[#This Row],[Date]])</f>
        <v>11</v>
      </c>
      <c r="G999" s="9">
        <f>YEAR(Tableau2[[#This Row],[Date]])</f>
        <v>2025</v>
      </c>
      <c r="H999" s="9">
        <f>_xlfn.ISOWEEKNUM(Tableau2[[#This Row],[Date]])</f>
        <v>45</v>
      </c>
    </row>
    <row r="1000" spans="1:8" hidden="1" x14ac:dyDescent="0.25">
      <c r="A1000" t="s">
        <v>12</v>
      </c>
      <c r="B1000">
        <v>5</v>
      </c>
      <c r="C1000" s="3">
        <v>45964</v>
      </c>
      <c r="D1000">
        <v>0.41</v>
      </c>
      <c r="E1000" s="9" t="str">
        <f>IF(Tableau2[[#This Row],[Project]]="","pas de projet",Tableau2[[#This Row],[Project]])</f>
        <v>0DC377</v>
      </c>
      <c r="F1000" s="9">
        <f>MONTH(Tableau2[[#This Row],[Date]])</f>
        <v>11</v>
      </c>
      <c r="G1000" s="9">
        <f>YEAR(Tableau2[[#This Row],[Date]])</f>
        <v>2025</v>
      </c>
      <c r="H1000" s="9">
        <f>_xlfn.ISOWEEKNUM(Tableau2[[#This Row],[Date]])</f>
        <v>45</v>
      </c>
    </row>
    <row r="1001" spans="1:8" hidden="1" x14ac:dyDescent="0.25">
      <c r="A1001" t="s">
        <v>12</v>
      </c>
      <c r="B1001">
        <v>5</v>
      </c>
      <c r="C1001" s="3">
        <v>45964</v>
      </c>
      <c r="D1001">
        <v>0.41</v>
      </c>
      <c r="E1001" s="9" t="str">
        <f>IF(Tableau2[[#This Row],[Project]]="","pas de projet",Tableau2[[#This Row],[Project]])</f>
        <v>0DC377</v>
      </c>
      <c r="F1001" s="9">
        <f>MONTH(Tableau2[[#This Row],[Date]])</f>
        <v>11</v>
      </c>
      <c r="G1001" s="9">
        <f>YEAR(Tableau2[[#This Row],[Date]])</f>
        <v>2025</v>
      </c>
      <c r="H1001" s="9">
        <f>_xlfn.ISOWEEKNUM(Tableau2[[#This Row],[Date]])</f>
        <v>45</v>
      </c>
    </row>
    <row r="1002" spans="1:8" hidden="1" x14ac:dyDescent="0.25">
      <c r="A1002" t="s">
        <v>12</v>
      </c>
      <c r="B1002">
        <v>5</v>
      </c>
      <c r="C1002" s="3">
        <v>45964</v>
      </c>
      <c r="D1002">
        <v>0.41</v>
      </c>
      <c r="E1002" s="9" t="str">
        <f>IF(Tableau2[[#This Row],[Project]]="","pas de projet",Tableau2[[#This Row],[Project]])</f>
        <v>0DC377</v>
      </c>
      <c r="F1002" s="9">
        <f>MONTH(Tableau2[[#This Row],[Date]])</f>
        <v>11</v>
      </c>
      <c r="G1002" s="9">
        <f>YEAR(Tableau2[[#This Row],[Date]])</f>
        <v>2025</v>
      </c>
      <c r="H1002" s="9">
        <f>_xlfn.ISOWEEKNUM(Tableau2[[#This Row],[Date]])</f>
        <v>45</v>
      </c>
    </row>
    <row r="1003" spans="1:8" hidden="1" x14ac:dyDescent="0.25">
      <c r="A1003" t="s">
        <v>12</v>
      </c>
      <c r="B1003">
        <v>5</v>
      </c>
      <c r="C1003" s="3">
        <v>45964</v>
      </c>
      <c r="D1003">
        <v>0.41</v>
      </c>
      <c r="E1003" s="9" t="str">
        <f>IF(Tableau2[[#This Row],[Project]]="","pas de projet",Tableau2[[#This Row],[Project]])</f>
        <v>0DC377</v>
      </c>
      <c r="F1003" s="9">
        <f>MONTH(Tableau2[[#This Row],[Date]])</f>
        <v>11</v>
      </c>
      <c r="G1003" s="9">
        <f>YEAR(Tableau2[[#This Row],[Date]])</f>
        <v>2025</v>
      </c>
      <c r="H1003" s="9">
        <f>_xlfn.ISOWEEKNUM(Tableau2[[#This Row],[Date]])</f>
        <v>45</v>
      </c>
    </row>
    <row r="1004" spans="1:8" hidden="1" x14ac:dyDescent="0.25">
      <c r="A1004" t="s">
        <v>12</v>
      </c>
      <c r="B1004">
        <v>5</v>
      </c>
      <c r="C1004" s="3">
        <v>45964</v>
      </c>
      <c r="D1004">
        <v>0.41</v>
      </c>
      <c r="E1004" s="9" t="str">
        <f>IF(Tableau2[[#This Row],[Project]]="","pas de projet",Tableau2[[#This Row],[Project]])</f>
        <v>0DC377</v>
      </c>
      <c r="F1004" s="9">
        <f>MONTH(Tableau2[[#This Row],[Date]])</f>
        <v>11</v>
      </c>
      <c r="G1004" s="9">
        <f>YEAR(Tableau2[[#This Row],[Date]])</f>
        <v>2025</v>
      </c>
      <c r="H1004" s="9">
        <f>_xlfn.ISOWEEKNUM(Tableau2[[#This Row],[Date]])</f>
        <v>45</v>
      </c>
    </row>
    <row r="1005" spans="1:8" hidden="1" x14ac:dyDescent="0.25">
      <c r="A1005" t="s">
        <v>12</v>
      </c>
      <c r="B1005">
        <v>5</v>
      </c>
      <c r="C1005" s="3">
        <v>45964</v>
      </c>
      <c r="D1005">
        <v>0.41</v>
      </c>
      <c r="E1005" s="9" t="str">
        <f>IF(Tableau2[[#This Row],[Project]]="","pas de projet",Tableau2[[#This Row],[Project]])</f>
        <v>0DC377</v>
      </c>
      <c r="F1005" s="9">
        <f>MONTH(Tableau2[[#This Row],[Date]])</f>
        <v>11</v>
      </c>
      <c r="G1005" s="9">
        <f>YEAR(Tableau2[[#This Row],[Date]])</f>
        <v>2025</v>
      </c>
      <c r="H1005" s="9">
        <f>_xlfn.ISOWEEKNUM(Tableau2[[#This Row],[Date]])</f>
        <v>45</v>
      </c>
    </row>
    <row r="1006" spans="1:8" hidden="1" x14ac:dyDescent="0.25">
      <c r="A1006" t="s">
        <v>12</v>
      </c>
      <c r="B1006">
        <v>5</v>
      </c>
      <c r="C1006" s="3">
        <v>45964</v>
      </c>
      <c r="D1006">
        <v>0.41</v>
      </c>
      <c r="E1006" s="9" t="str">
        <f>IF(Tableau2[[#This Row],[Project]]="","pas de projet",Tableau2[[#This Row],[Project]])</f>
        <v>0DC377</v>
      </c>
      <c r="F1006" s="9">
        <f>MONTH(Tableau2[[#This Row],[Date]])</f>
        <v>11</v>
      </c>
      <c r="G1006" s="9">
        <f>YEAR(Tableau2[[#This Row],[Date]])</f>
        <v>2025</v>
      </c>
      <c r="H1006" s="9">
        <f>_xlfn.ISOWEEKNUM(Tableau2[[#This Row],[Date]])</f>
        <v>45</v>
      </c>
    </row>
    <row r="1007" spans="1:8" hidden="1" x14ac:dyDescent="0.25">
      <c r="A1007" t="s">
        <v>12</v>
      </c>
      <c r="B1007">
        <v>5</v>
      </c>
      <c r="C1007" s="3">
        <v>45964</v>
      </c>
      <c r="D1007">
        <v>0.41</v>
      </c>
      <c r="E1007" s="9" t="str">
        <f>IF(Tableau2[[#This Row],[Project]]="","pas de projet",Tableau2[[#This Row],[Project]])</f>
        <v>0DC377</v>
      </c>
      <c r="F1007" s="9">
        <f>MONTH(Tableau2[[#This Row],[Date]])</f>
        <v>11</v>
      </c>
      <c r="G1007" s="9">
        <f>YEAR(Tableau2[[#This Row],[Date]])</f>
        <v>2025</v>
      </c>
      <c r="H1007" s="9">
        <f>_xlfn.ISOWEEKNUM(Tableau2[[#This Row],[Date]])</f>
        <v>45</v>
      </c>
    </row>
    <row r="1008" spans="1:8" hidden="1" x14ac:dyDescent="0.25">
      <c r="A1008" t="s">
        <v>12</v>
      </c>
      <c r="B1008">
        <v>5</v>
      </c>
      <c r="C1008" s="3">
        <v>45964</v>
      </c>
      <c r="D1008">
        <v>0.41</v>
      </c>
      <c r="E1008" s="9" t="str">
        <f>IF(Tableau2[[#This Row],[Project]]="","pas de projet",Tableau2[[#This Row],[Project]])</f>
        <v>0DC377</v>
      </c>
      <c r="F1008" s="9">
        <f>MONTH(Tableau2[[#This Row],[Date]])</f>
        <v>11</v>
      </c>
      <c r="G1008" s="9">
        <f>YEAR(Tableau2[[#This Row],[Date]])</f>
        <v>2025</v>
      </c>
      <c r="H1008" s="9">
        <f>_xlfn.ISOWEEKNUM(Tableau2[[#This Row],[Date]])</f>
        <v>45</v>
      </c>
    </row>
    <row r="1009" spans="1:8" hidden="1" x14ac:dyDescent="0.25">
      <c r="A1009" t="s">
        <v>12</v>
      </c>
      <c r="B1009">
        <v>5</v>
      </c>
      <c r="C1009" s="3">
        <v>45964</v>
      </c>
      <c r="D1009">
        <v>0.41</v>
      </c>
      <c r="E1009" s="9" t="str">
        <f>IF(Tableau2[[#This Row],[Project]]="","pas de projet",Tableau2[[#This Row],[Project]])</f>
        <v>0DC377</v>
      </c>
      <c r="F1009" s="9">
        <f>MONTH(Tableau2[[#This Row],[Date]])</f>
        <v>11</v>
      </c>
      <c r="G1009" s="9">
        <f>YEAR(Tableau2[[#This Row],[Date]])</f>
        <v>2025</v>
      </c>
      <c r="H1009" s="9">
        <f>_xlfn.ISOWEEKNUM(Tableau2[[#This Row],[Date]])</f>
        <v>45</v>
      </c>
    </row>
    <row r="1010" spans="1:8" hidden="1" x14ac:dyDescent="0.25">
      <c r="A1010" t="s">
        <v>12</v>
      </c>
      <c r="B1010">
        <v>5</v>
      </c>
      <c r="C1010" s="3">
        <v>45964</v>
      </c>
      <c r="D1010">
        <v>0.41</v>
      </c>
      <c r="E1010" s="9" t="str">
        <f>IF(Tableau2[[#This Row],[Project]]="","pas de projet",Tableau2[[#This Row],[Project]])</f>
        <v>0DC377</v>
      </c>
      <c r="F1010" s="9">
        <f>MONTH(Tableau2[[#This Row],[Date]])</f>
        <v>11</v>
      </c>
      <c r="G1010" s="9">
        <f>YEAR(Tableau2[[#This Row],[Date]])</f>
        <v>2025</v>
      </c>
      <c r="H1010" s="9">
        <f>_xlfn.ISOWEEKNUM(Tableau2[[#This Row],[Date]])</f>
        <v>45</v>
      </c>
    </row>
    <row r="1011" spans="1:8" hidden="1" x14ac:dyDescent="0.25">
      <c r="A1011" t="s">
        <v>12</v>
      </c>
      <c r="B1011">
        <v>5</v>
      </c>
      <c r="C1011" s="3">
        <v>45964</v>
      </c>
      <c r="D1011">
        <v>0.41</v>
      </c>
      <c r="E1011" s="9" t="str">
        <f>IF(Tableau2[[#This Row],[Project]]="","pas de projet",Tableau2[[#This Row],[Project]])</f>
        <v>0DC377</v>
      </c>
      <c r="F1011" s="9">
        <f>MONTH(Tableau2[[#This Row],[Date]])</f>
        <v>11</v>
      </c>
      <c r="G1011" s="9">
        <f>YEAR(Tableau2[[#This Row],[Date]])</f>
        <v>2025</v>
      </c>
      <c r="H1011" s="9">
        <f>_xlfn.ISOWEEKNUM(Tableau2[[#This Row],[Date]])</f>
        <v>45</v>
      </c>
    </row>
    <row r="1012" spans="1:8" hidden="1" x14ac:dyDescent="0.25">
      <c r="A1012" t="s">
        <v>12</v>
      </c>
      <c r="B1012">
        <v>5</v>
      </c>
      <c r="C1012" s="3">
        <v>45964</v>
      </c>
      <c r="D1012">
        <v>0.41</v>
      </c>
      <c r="E1012" s="9" t="str">
        <f>IF(Tableau2[[#This Row],[Project]]="","pas de projet",Tableau2[[#This Row],[Project]])</f>
        <v>0DC377</v>
      </c>
      <c r="F1012" s="9">
        <f>MONTH(Tableau2[[#This Row],[Date]])</f>
        <v>11</v>
      </c>
      <c r="G1012" s="9">
        <f>YEAR(Tableau2[[#This Row],[Date]])</f>
        <v>2025</v>
      </c>
      <c r="H1012" s="9">
        <f>_xlfn.ISOWEEKNUM(Tableau2[[#This Row],[Date]])</f>
        <v>45</v>
      </c>
    </row>
    <row r="1013" spans="1:8" hidden="1" x14ac:dyDescent="0.25">
      <c r="A1013" t="s">
        <v>12</v>
      </c>
      <c r="B1013">
        <v>5</v>
      </c>
      <c r="C1013" s="3">
        <v>45964</v>
      </c>
      <c r="D1013">
        <v>0.41</v>
      </c>
      <c r="E1013" s="9" t="str">
        <f>IF(Tableau2[[#This Row],[Project]]="","pas de projet",Tableau2[[#This Row],[Project]])</f>
        <v>0DC377</v>
      </c>
      <c r="F1013" s="9">
        <f>MONTH(Tableau2[[#This Row],[Date]])</f>
        <v>11</v>
      </c>
      <c r="G1013" s="9">
        <f>YEAR(Tableau2[[#This Row],[Date]])</f>
        <v>2025</v>
      </c>
      <c r="H1013" s="9">
        <f>_xlfn.ISOWEEKNUM(Tableau2[[#This Row],[Date]])</f>
        <v>45</v>
      </c>
    </row>
    <row r="1014" spans="1:8" hidden="1" x14ac:dyDescent="0.25">
      <c r="A1014" t="s">
        <v>12</v>
      </c>
      <c r="B1014">
        <v>5</v>
      </c>
      <c r="C1014" s="3">
        <v>45964</v>
      </c>
      <c r="D1014">
        <v>0.41</v>
      </c>
      <c r="E1014" s="9" t="str">
        <f>IF(Tableau2[[#This Row],[Project]]="","pas de projet",Tableau2[[#This Row],[Project]])</f>
        <v>0DC377</v>
      </c>
      <c r="F1014" s="9">
        <f>MONTH(Tableau2[[#This Row],[Date]])</f>
        <v>11</v>
      </c>
      <c r="G1014" s="9">
        <f>YEAR(Tableau2[[#This Row],[Date]])</f>
        <v>2025</v>
      </c>
      <c r="H1014" s="9">
        <f>_xlfn.ISOWEEKNUM(Tableau2[[#This Row],[Date]])</f>
        <v>45</v>
      </c>
    </row>
    <row r="1015" spans="1:8" hidden="1" x14ac:dyDescent="0.25">
      <c r="A1015" t="s">
        <v>12</v>
      </c>
      <c r="B1015">
        <v>5</v>
      </c>
      <c r="C1015" s="3">
        <v>45964</v>
      </c>
      <c r="D1015">
        <v>0.41</v>
      </c>
      <c r="E1015" s="9" t="str">
        <f>IF(Tableau2[[#This Row],[Project]]="","pas de projet",Tableau2[[#This Row],[Project]])</f>
        <v>0DC377</v>
      </c>
      <c r="F1015" s="9">
        <f>MONTH(Tableau2[[#This Row],[Date]])</f>
        <v>11</v>
      </c>
      <c r="G1015" s="9">
        <f>YEAR(Tableau2[[#This Row],[Date]])</f>
        <v>2025</v>
      </c>
      <c r="H1015" s="9">
        <f>_xlfn.ISOWEEKNUM(Tableau2[[#This Row],[Date]])</f>
        <v>45</v>
      </c>
    </row>
    <row r="1016" spans="1:8" hidden="1" x14ac:dyDescent="0.25">
      <c r="A1016" t="s">
        <v>12</v>
      </c>
      <c r="B1016">
        <v>5</v>
      </c>
      <c r="C1016" s="3">
        <v>45964</v>
      </c>
      <c r="D1016">
        <v>0.41</v>
      </c>
      <c r="E1016" s="9" t="str">
        <f>IF(Tableau2[[#This Row],[Project]]="","pas de projet",Tableau2[[#This Row],[Project]])</f>
        <v>0DC377</v>
      </c>
      <c r="F1016" s="9">
        <f>MONTH(Tableau2[[#This Row],[Date]])</f>
        <v>11</v>
      </c>
      <c r="G1016" s="9">
        <f>YEAR(Tableau2[[#This Row],[Date]])</f>
        <v>2025</v>
      </c>
      <c r="H1016" s="9">
        <f>_xlfn.ISOWEEKNUM(Tableau2[[#This Row],[Date]])</f>
        <v>45</v>
      </c>
    </row>
    <row r="1017" spans="1:8" hidden="1" x14ac:dyDescent="0.25">
      <c r="A1017" t="s">
        <v>12</v>
      </c>
      <c r="B1017">
        <v>5</v>
      </c>
      <c r="C1017" s="3">
        <v>45964</v>
      </c>
      <c r="D1017">
        <v>0.41</v>
      </c>
      <c r="E1017" s="9" t="str">
        <f>IF(Tableau2[[#This Row],[Project]]="","pas de projet",Tableau2[[#This Row],[Project]])</f>
        <v>0DC377</v>
      </c>
      <c r="F1017" s="9">
        <f>MONTH(Tableau2[[#This Row],[Date]])</f>
        <v>11</v>
      </c>
      <c r="G1017" s="9">
        <f>YEAR(Tableau2[[#This Row],[Date]])</f>
        <v>2025</v>
      </c>
      <c r="H1017" s="9">
        <f>_xlfn.ISOWEEKNUM(Tableau2[[#This Row],[Date]])</f>
        <v>45</v>
      </c>
    </row>
    <row r="1018" spans="1:8" hidden="1" x14ac:dyDescent="0.25">
      <c r="A1018" t="s">
        <v>12</v>
      </c>
      <c r="B1018">
        <v>5</v>
      </c>
      <c r="C1018" s="3">
        <v>45964</v>
      </c>
      <c r="D1018">
        <v>0.41</v>
      </c>
      <c r="E1018" s="9" t="str">
        <f>IF(Tableau2[[#This Row],[Project]]="","pas de projet",Tableau2[[#This Row],[Project]])</f>
        <v>0DC377</v>
      </c>
      <c r="F1018" s="9">
        <f>MONTH(Tableau2[[#This Row],[Date]])</f>
        <v>11</v>
      </c>
      <c r="G1018" s="9">
        <f>YEAR(Tableau2[[#This Row],[Date]])</f>
        <v>2025</v>
      </c>
      <c r="H1018" s="9">
        <f>_xlfn.ISOWEEKNUM(Tableau2[[#This Row],[Date]])</f>
        <v>45</v>
      </c>
    </row>
    <row r="1019" spans="1:8" hidden="1" x14ac:dyDescent="0.25">
      <c r="A1019" t="s">
        <v>12</v>
      </c>
      <c r="B1019">
        <v>5</v>
      </c>
      <c r="C1019" s="3">
        <v>45964</v>
      </c>
      <c r="D1019">
        <v>0.41</v>
      </c>
      <c r="E1019" s="9" t="str">
        <f>IF(Tableau2[[#This Row],[Project]]="","pas de projet",Tableau2[[#This Row],[Project]])</f>
        <v>0DC377</v>
      </c>
      <c r="F1019" s="9">
        <f>MONTH(Tableau2[[#This Row],[Date]])</f>
        <v>11</v>
      </c>
      <c r="G1019" s="9">
        <f>YEAR(Tableau2[[#This Row],[Date]])</f>
        <v>2025</v>
      </c>
      <c r="H1019" s="9">
        <f>_xlfn.ISOWEEKNUM(Tableau2[[#This Row],[Date]])</f>
        <v>45</v>
      </c>
    </row>
    <row r="1020" spans="1:8" hidden="1" x14ac:dyDescent="0.25">
      <c r="A1020" t="s">
        <v>12</v>
      </c>
      <c r="B1020">
        <v>5</v>
      </c>
      <c r="C1020" s="3">
        <v>45964</v>
      </c>
      <c r="D1020">
        <v>0.41</v>
      </c>
      <c r="E1020" s="9" t="str">
        <f>IF(Tableau2[[#This Row],[Project]]="","pas de projet",Tableau2[[#This Row],[Project]])</f>
        <v>0DC377</v>
      </c>
      <c r="F1020" s="9">
        <f>MONTH(Tableau2[[#This Row],[Date]])</f>
        <v>11</v>
      </c>
      <c r="G1020" s="9">
        <f>YEAR(Tableau2[[#This Row],[Date]])</f>
        <v>2025</v>
      </c>
      <c r="H1020" s="9">
        <f>_xlfn.ISOWEEKNUM(Tableau2[[#This Row],[Date]])</f>
        <v>45</v>
      </c>
    </row>
    <row r="1021" spans="1:8" hidden="1" x14ac:dyDescent="0.25">
      <c r="A1021" t="s">
        <v>12</v>
      </c>
      <c r="B1021">
        <v>5</v>
      </c>
      <c r="C1021" s="3">
        <v>45964</v>
      </c>
      <c r="D1021">
        <v>0.41</v>
      </c>
      <c r="E1021" s="9" t="str">
        <f>IF(Tableau2[[#This Row],[Project]]="","pas de projet",Tableau2[[#This Row],[Project]])</f>
        <v>0DC377</v>
      </c>
      <c r="F1021" s="9">
        <f>MONTH(Tableau2[[#This Row],[Date]])</f>
        <v>11</v>
      </c>
      <c r="G1021" s="9">
        <f>YEAR(Tableau2[[#This Row],[Date]])</f>
        <v>2025</v>
      </c>
      <c r="H1021" s="9">
        <f>_xlfn.ISOWEEKNUM(Tableau2[[#This Row],[Date]])</f>
        <v>45</v>
      </c>
    </row>
    <row r="1022" spans="1:8" hidden="1" x14ac:dyDescent="0.25">
      <c r="A1022" t="s">
        <v>12</v>
      </c>
      <c r="B1022">
        <v>5</v>
      </c>
      <c r="C1022" s="3">
        <v>45964</v>
      </c>
      <c r="D1022">
        <v>0.41</v>
      </c>
      <c r="E1022" s="9" t="str">
        <f>IF(Tableau2[[#This Row],[Project]]="","pas de projet",Tableau2[[#This Row],[Project]])</f>
        <v>0DC377</v>
      </c>
      <c r="F1022" s="9">
        <f>MONTH(Tableau2[[#This Row],[Date]])</f>
        <v>11</v>
      </c>
      <c r="G1022" s="9">
        <f>YEAR(Tableau2[[#This Row],[Date]])</f>
        <v>2025</v>
      </c>
      <c r="H1022" s="9">
        <f>_xlfn.ISOWEEKNUM(Tableau2[[#This Row],[Date]])</f>
        <v>45</v>
      </c>
    </row>
    <row r="1023" spans="1:8" hidden="1" x14ac:dyDescent="0.25">
      <c r="A1023" t="s">
        <v>12</v>
      </c>
      <c r="B1023">
        <v>5</v>
      </c>
      <c r="C1023" s="3">
        <v>45964</v>
      </c>
      <c r="D1023">
        <v>0.41</v>
      </c>
      <c r="E1023" s="9" t="str">
        <f>IF(Tableau2[[#This Row],[Project]]="","pas de projet",Tableau2[[#This Row],[Project]])</f>
        <v>0DC377</v>
      </c>
      <c r="F1023" s="9">
        <f>MONTH(Tableau2[[#This Row],[Date]])</f>
        <v>11</v>
      </c>
      <c r="G1023" s="9">
        <f>YEAR(Tableau2[[#This Row],[Date]])</f>
        <v>2025</v>
      </c>
      <c r="H1023" s="9">
        <f>_xlfn.ISOWEEKNUM(Tableau2[[#This Row],[Date]])</f>
        <v>45</v>
      </c>
    </row>
    <row r="1024" spans="1:8" hidden="1" x14ac:dyDescent="0.25">
      <c r="A1024" t="s">
        <v>12</v>
      </c>
      <c r="B1024">
        <v>5</v>
      </c>
      <c r="C1024" s="3">
        <v>45964</v>
      </c>
      <c r="D1024">
        <v>0.41</v>
      </c>
      <c r="E1024" s="9" t="str">
        <f>IF(Tableau2[[#This Row],[Project]]="","pas de projet",Tableau2[[#This Row],[Project]])</f>
        <v>0DC377</v>
      </c>
      <c r="F1024" s="9">
        <f>MONTH(Tableau2[[#This Row],[Date]])</f>
        <v>11</v>
      </c>
      <c r="G1024" s="9">
        <f>YEAR(Tableau2[[#This Row],[Date]])</f>
        <v>2025</v>
      </c>
      <c r="H1024" s="9">
        <f>_xlfn.ISOWEEKNUM(Tableau2[[#This Row],[Date]])</f>
        <v>45</v>
      </c>
    </row>
    <row r="1025" spans="1:8" hidden="1" x14ac:dyDescent="0.25">
      <c r="A1025" t="s">
        <v>12</v>
      </c>
      <c r="B1025">
        <v>5</v>
      </c>
      <c r="C1025" s="3">
        <v>45964</v>
      </c>
      <c r="D1025">
        <v>0.41</v>
      </c>
      <c r="E1025" s="9" t="str">
        <f>IF(Tableau2[[#This Row],[Project]]="","pas de projet",Tableau2[[#This Row],[Project]])</f>
        <v>0DC377</v>
      </c>
      <c r="F1025" s="9">
        <f>MONTH(Tableau2[[#This Row],[Date]])</f>
        <v>11</v>
      </c>
      <c r="G1025" s="9">
        <f>YEAR(Tableau2[[#This Row],[Date]])</f>
        <v>2025</v>
      </c>
      <c r="H1025" s="9">
        <f>_xlfn.ISOWEEKNUM(Tableau2[[#This Row],[Date]])</f>
        <v>45</v>
      </c>
    </row>
    <row r="1026" spans="1:8" hidden="1" x14ac:dyDescent="0.25">
      <c r="A1026" t="s">
        <v>12</v>
      </c>
      <c r="B1026">
        <v>5</v>
      </c>
      <c r="C1026" s="3">
        <v>45964</v>
      </c>
      <c r="D1026">
        <v>0.41</v>
      </c>
      <c r="E1026" s="9" t="str">
        <f>IF(Tableau2[[#This Row],[Project]]="","pas de projet",Tableau2[[#This Row],[Project]])</f>
        <v>0DC377</v>
      </c>
      <c r="F1026" s="9">
        <f>MONTH(Tableau2[[#This Row],[Date]])</f>
        <v>11</v>
      </c>
      <c r="G1026" s="9">
        <f>YEAR(Tableau2[[#This Row],[Date]])</f>
        <v>2025</v>
      </c>
      <c r="H1026" s="9">
        <f>_xlfn.ISOWEEKNUM(Tableau2[[#This Row],[Date]])</f>
        <v>45</v>
      </c>
    </row>
    <row r="1027" spans="1:8" hidden="1" x14ac:dyDescent="0.25">
      <c r="A1027" t="s">
        <v>12</v>
      </c>
      <c r="B1027">
        <v>5</v>
      </c>
      <c r="C1027" s="3">
        <v>45964</v>
      </c>
      <c r="D1027">
        <v>0.41</v>
      </c>
      <c r="E1027" s="9" t="str">
        <f>IF(Tableau2[[#This Row],[Project]]="","pas de projet",Tableau2[[#This Row],[Project]])</f>
        <v>0DC377</v>
      </c>
      <c r="F1027" s="9">
        <f>MONTH(Tableau2[[#This Row],[Date]])</f>
        <v>11</v>
      </c>
      <c r="G1027" s="9">
        <f>YEAR(Tableau2[[#This Row],[Date]])</f>
        <v>2025</v>
      </c>
      <c r="H1027" s="9">
        <f>_xlfn.ISOWEEKNUM(Tableau2[[#This Row],[Date]])</f>
        <v>45</v>
      </c>
    </row>
    <row r="1028" spans="1:8" hidden="1" x14ac:dyDescent="0.25">
      <c r="A1028" t="s">
        <v>12</v>
      </c>
      <c r="B1028">
        <v>5</v>
      </c>
      <c r="C1028" s="3">
        <v>45964</v>
      </c>
      <c r="D1028">
        <v>0.41</v>
      </c>
      <c r="E1028" s="9" t="str">
        <f>IF(Tableau2[[#This Row],[Project]]="","pas de projet",Tableau2[[#This Row],[Project]])</f>
        <v>0DC377</v>
      </c>
      <c r="F1028" s="9">
        <f>MONTH(Tableau2[[#This Row],[Date]])</f>
        <v>11</v>
      </c>
      <c r="G1028" s="9">
        <f>YEAR(Tableau2[[#This Row],[Date]])</f>
        <v>2025</v>
      </c>
      <c r="H1028" s="9">
        <f>_xlfn.ISOWEEKNUM(Tableau2[[#This Row],[Date]])</f>
        <v>45</v>
      </c>
    </row>
    <row r="1029" spans="1:8" hidden="1" x14ac:dyDescent="0.25">
      <c r="A1029" t="s">
        <v>8</v>
      </c>
      <c r="B1029">
        <v>5</v>
      </c>
      <c r="C1029" s="3">
        <v>45964</v>
      </c>
      <c r="D1029">
        <v>4</v>
      </c>
      <c r="E1029" s="9" t="str">
        <f>IF(Tableau2[[#This Row],[Project]]="","pas de projet",Tableau2[[#This Row],[Project]])</f>
        <v>Fara proiect</v>
      </c>
      <c r="F1029" s="9">
        <f>MONTH(Tableau2[[#This Row],[Date]])</f>
        <v>11</v>
      </c>
      <c r="G1029" s="9">
        <f>YEAR(Tableau2[[#This Row],[Date]])</f>
        <v>2025</v>
      </c>
      <c r="H1029" s="9">
        <f>_xlfn.ISOWEEKNUM(Tableau2[[#This Row],[Date]])</f>
        <v>45</v>
      </c>
    </row>
    <row r="1030" spans="1:8" hidden="1" x14ac:dyDescent="0.25">
      <c r="A1030" t="s">
        <v>13</v>
      </c>
      <c r="B1030">
        <v>5</v>
      </c>
      <c r="C1030" s="3">
        <v>45964</v>
      </c>
      <c r="D1030">
        <v>32</v>
      </c>
      <c r="E1030" s="9" t="str">
        <f>IF(Tableau2[[#This Row],[Project]]="","pas de projet",Tableau2[[#This Row],[Project]])</f>
        <v>0DC378</v>
      </c>
      <c r="F1030" s="9">
        <f>MONTH(Tableau2[[#This Row],[Date]])</f>
        <v>11</v>
      </c>
      <c r="G1030" s="9">
        <f>YEAR(Tableau2[[#This Row],[Date]])</f>
        <v>2025</v>
      </c>
      <c r="H1030" s="9">
        <f>_xlfn.ISOWEEKNUM(Tableau2[[#This Row],[Date]])</f>
        <v>45</v>
      </c>
    </row>
    <row r="1031" spans="1:8" hidden="1" x14ac:dyDescent="0.25">
      <c r="A1031" t="s">
        <v>13</v>
      </c>
      <c r="B1031">
        <v>5</v>
      </c>
      <c r="C1031" s="3">
        <v>45964</v>
      </c>
      <c r="D1031">
        <v>16</v>
      </c>
      <c r="E1031" s="9" t="str">
        <f>IF(Tableau2[[#This Row],[Project]]="","pas de projet",Tableau2[[#This Row],[Project]])</f>
        <v>0DC378</v>
      </c>
      <c r="F1031" s="9">
        <f>MONTH(Tableau2[[#This Row],[Date]])</f>
        <v>11</v>
      </c>
      <c r="G1031" s="9">
        <f>YEAR(Tableau2[[#This Row],[Date]])</f>
        <v>2025</v>
      </c>
      <c r="H1031" s="9">
        <f>_xlfn.ISOWEEKNUM(Tableau2[[#This Row],[Date]])</f>
        <v>45</v>
      </c>
    </row>
    <row r="1032" spans="1:8" hidden="1" x14ac:dyDescent="0.25">
      <c r="A1032" t="s">
        <v>13</v>
      </c>
      <c r="B1032">
        <v>5</v>
      </c>
      <c r="C1032" s="3">
        <v>45964</v>
      </c>
      <c r="D1032">
        <v>4</v>
      </c>
      <c r="E1032" s="9" t="str">
        <f>IF(Tableau2[[#This Row],[Project]]="","pas de projet",Tableau2[[#This Row],[Project]])</f>
        <v>0DC378</v>
      </c>
      <c r="F1032" s="9">
        <f>MONTH(Tableau2[[#This Row],[Date]])</f>
        <v>11</v>
      </c>
      <c r="G1032" s="9">
        <f>YEAR(Tableau2[[#This Row],[Date]])</f>
        <v>2025</v>
      </c>
      <c r="H1032" s="9">
        <f>_xlfn.ISOWEEKNUM(Tableau2[[#This Row],[Date]])</f>
        <v>45</v>
      </c>
    </row>
    <row r="1033" spans="1:8" hidden="1" x14ac:dyDescent="0.25">
      <c r="A1033" t="s">
        <v>13</v>
      </c>
      <c r="B1033">
        <v>5</v>
      </c>
      <c r="C1033" s="3">
        <v>45964</v>
      </c>
      <c r="D1033">
        <v>4</v>
      </c>
      <c r="E1033" s="9" t="str">
        <f>IF(Tableau2[[#This Row],[Project]]="","pas de projet",Tableau2[[#This Row],[Project]])</f>
        <v>0DC378</v>
      </c>
      <c r="F1033" s="9">
        <f>MONTH(Tableau2[[#This Row],[Date]])</f>
        <v>11</v>
      </c>
      <c r="G1033" s="9">
        <f>YEAR(Tableau2[[#This Row],[Date]])</f>
        <v>2025</v>
      </c>
      <c r="H1033" s="9">
        <f>_xlfn.ISOWEEKNUM(Tableau2[[#This Row],[Date]])</f>
        <v>45</v>
      </c>
    </row>
    <row r="1034" spans="1:8" hidden="1" x14ac:dyDescent="0.25">
      <c r="A1034" t="s">
        <v>38</v>
      </c>
      <c r="B1034">
        <v>5</v>
      </c>
      <c r="C1034" s="3">
        <v>45964</v>
      </c>
      <c r="D1034">
        <v>2</v>
      </c>
      <c r="E1034" s="9" t="str">
        <f>IF(Tableau2[[#This Row],[Project]]="","pas de projet",Tableau2[[#This Row],[Project]])</f>
        <v>0SC378</v>
      </c>
      <c r="F1034" s="9">
        <f>MONTH(Tableau2[[#This Row],[Date]])</f>
        <v>11</v>
      </c>
      <c r="G1034" s="9">
        <f>YEAR(Tableau2[[#This Row],[Date]])</f>
        <v>2025</v>
      </c>
      <c r="H1034" s="9">
        <f>_xlfn.ISOWEEKNUM(Tableau2[[#This Row],[Date]])</f>
        <v>45</v>
      </c>
    </row>
    <row r="1035" spans="1:8" hidden="1" x14ac:dyDescent="0.25">
      <c r="A1035" t="s">
        <v>22</v>
      </c>
      <c r="B1035">
        <f t="shared" ref="B1035:B1043" si="42">111111+1</f>
        <v>111112</v>
      </c>
      <c r="C1035" s="3">
        <v>45965</v>
      </c>
      <c r="D1035">
        <v>8</v>
      </c>
      <c r="E1035" s="9" t="str">
        <f>IF(Tableau2[[#This Row],[Project]]="","pas de projet",Tableau2[[#This Row],[Project]])</f>
        <v>0DC376</v>
      </c>
      <c r="F1035" s="9">
        <f>MONTH(Tableau2[[#This Row],[Date]])</f>
        <v>11</v>
      </c>
      <c r="G1035" s="9">
        <f>YEAR(Tableau2[[#This Row],[Date]])</f>
        <v>2025</v>
      </c>
      <c r="H1035" s="9">
        <f>_xlfn.ISOWEEKNUM(Tableau2[[#This Row],[Date]])</f>
        <v>45</v>
      </c>
    </row>
    <row r="1036" spans="1:8" hidden="1" x14ac:dyDescent="0.25">
      <c r="B1036">
        <f t="shared" si="42"/>
        <v>111112</v>
      </c>
      <c r="C1036" s="3">
        <v>45965</v>
      </c>
      <c r="D1036">
        <v>8</v>
      </c>
      <c r="E1036" s="9" t="str">
        <f>IF(Tableau2[[#This Row],[Project]]="","pas de projet",Tableau2[[#This Row],[Project]])</f>
        <v>pas de projet</v>
      </c>
      <c r="F1036" s="9">
        <f>MONTH(Tableau2[[#This Row],[Date]])</f>
        <v>11</v>
      </c>
      <c r="G1036" s="9">
        <f>YEAR(Tableau2[[#This Row],[Date]])</f>
        <v>2025</v>
      </c>
      <c r="H1036" s="9">
        <f>_xlfn.ISOWEEKNUM(Tableau2[[#This Row],[Date]])</f>
        <v>45</v>
      </c>
    </row>
    <row r="1037" spans="1:8" hidden="1" x14ac:dyDescent="0.25">
      <c r="B1037">
        <f t="shared" si="42"/>
        <v>111112</v>
      </c>
      <c r="C1037" s="3">
        <v>45965</v>
      </c>
      <c r="D1037">
        <v>8</v>
      </c>
      <c r="E1037" s="9" t="str">
        <f>IF(Tableau2[[#This Row],[Project]]="","pas de projet",Tableau2[[#This Row],[Project]])</f>
        <v>pas de projet</v>
      </c>
      <c r="F1037" s="9">
        <f>MONTH(Tableau2[[#This Row],[Date]])</f>
        <v>11</v>
      </c>
      <c r="G1037" s="9">
        <f>YEAR(Tableau2[[#This Row],[Date]])</f>
        <v>2025</v>
      </c>
      <c r="H1037" s="9">
        <f>_xlfn.ISOWEEKNUM(Tableau2[[#This Row],[Date]])</f>
        <v>45</v>
      </c>
    </row>
    <row r="1038" spans="1:8" hidden="1" x14ac:dyDescent="0.25">
      <c r="B1038">
        <f t="shared" si="42"/>
        <v>111112</v>
      </c>
      <c r="C1038" s="3">
        <v>45965</v>
      </c>
      <c r="D1038">
        <v>8</v>
      </c>
      <c r="E1038" s="9" t="str">
        <f>IF(Tableau2[[#This Row],[Project]]="","pas de projet",Tableau2[[#This Row],[Project]])</f>
        <v>pas de projet</v>
      </c>
      <c r="F1038" s="9">
        <f>MONTH(Tableau2[[#This Row],[Date]])</f>
        <v>11</v>
      </c>
      <c r="G1038" s="9">
        <f>YEAR(Tableau2[[#This Row],[Date]])</f>
        <v>2025</v>
      </c>
      <c r="H1038" s="9">
        <f>_xlfn.ISOWEEKNUM(Tableau2[[#This Row],[Date]])</f>
        <v>45</v>
      </c>
    </row>
    <row r="1039" spans="1:8" hidden="1" x14ac:dyDescent="0.25">
      <c r="B1039">
        <f t="shared" si="42"/>
        <v>111112</v>
      </c>
      <c r="C1039" s="3">
        <v>45965</v>
      </c>
      <c r="D1039">
        <v>8</v>
      </c>
      <c r="E1039" s="9" t="str">
        <f>IF(Tableau2[[#This Row],[Project]]="","pas de projet",Tableau2[[#This Row],[Project]])</f>
        <v>pas de projet</v>
      </c>
      <c r="F1039" s="9">
        <f>MONTH(Tableau2[[#This Row],[Date]])</f>
        <v>11</v>
      </c>
      <c r="G1039" s="9">
        <f>YEAR(Tableau2[[#This Row],[Date]])</f>
        <v>2025</v>
      </c>
      <c r="H1039" s="9">
        <f>_xlfn.ISOWEEKNUM(Tableau2[[#This Row],[Date]])</f>
        <v>45</v>
      </c>
    </row>
    <row r="1040" spans="1:8" hidden="1" x14ac:dyDescent="0.25">
      <c r="B1040">
        <f t="shared" si="42"/>
        <v>111112</v>
      </c>
      <c r="C1040" s="3">
        <v>45965</v>
      </c>
      <c r="D1040">
        <v>0</v>
      </c>
      <c r="E1040" s="9" t="str">
        <f>IF(Tableau2[[#This Row],[Project]]="","pas de projet",Tableau2[[#This Row],[Project]])</f>
        <v>pas de projet</v>
      </c>
      <c r="F1040" s="9">
        <f>MONTH(Tableau2[[#This Row],[Date]])</f>
        <v>11</v>
      </c>
      <c r="G1040" s="9">
        <f>YEAR(Tableau2[[#This Row],[Date]])</f>
        <v>2025</v>
      </c>
      <c r="H1040" s="9">
        <f>_xlfn.ISOWEEKNUM(Tableau2[[#This Row],[Date]])</f>
        <v>45</v>
      </c>
    </row>
    <row r="1041" spans="1:8" hidden="1" x14ac:dyDescent="0.25">
      <c r="B1041">
        <f t="shared" si="42"/>
        <v>111112</v>
      </c>
      <c r="C1041" s="3">
        <v>45965</v>
      </c>
      <c r="D1041">
        <v>0</v>
      </c>
      <c r="E1041" s="9" t="str">
        <f>IF(Tableau2[[#This Row],[Project]]="","pas de projet",Tableau2[[#This Row],[Project]])</f>
        <v>pas de projet</v>
      </c>
      <c r="F1041" s="9">
        <f>MONTH(Tableau2[[#This Row],[Date]])</f>
        <v>11</v>
      </c>
      <c r="G1041" s="9">
        <f>YEAR(Tableau2[[#This Row],[Date]])</f>
        <v>2025</v>
      </c>
      <c r="H1041" s="9">
        <f>_xlfn.ISOWEEKNUM(Tableau2[[#This Row],[Date]])</f>
        <v>45</v>
      </c>
    </row>
    <row r="1042" spans="1:8" hidden="1" x14ac:dyDescent="0.25">
      <c r="B1042">
        <f t="shared" si="42"/>
        <v>111112</v>
      </c>
      <c r="C1042" s="3">
        <v>45965</v>
      </c>
      <c r="D1042">
        <v>8</v>
      </c>
      <c r="E1042" s="9" t="str">
        <f>IF(Tableau2[[#This Row],[Project]]="","pas de projet",Tableau2[[#This Row],[Project]])</f>
        <v>pas de projet</v>
      </c>
      <c r="F1042" s="9">
        <f>MONTH(Tableau2[[#This Row],[Date]])</f>
        <v>11</v>
      </c>
      <c r="G1042" s="9">
        <f>YEAR(Tableau2[[#This Row],[Date]])</f>
        <v>2025</v>
      </c>
      <c r="H1042" s="9">
        <f>_xlfn.ISOWEEKNUM(Tableau2[[#This Row],[Date]])</f>
        <v>45</v>
      </c>
    </row>
    <row r="1043" spans="1:8" hidden="1" x14ac:dyDescent="0.25">
      <c r="B1043">
        <f t="shared" si="42"/>
        <v>111112</v>
      </c>
      <c r="C1043" s="3">
        <v>45965</v>
      </c>
      <c r="D1043">
        <v>8</v>
      </c>
      <c r="E1043" s="9" t="str">
        <f>IF(Tableau2[[#This Row],[Project]]="","pas de projet",Tableau2[[#This Row],[Project]])</f>
        <v>pas de projet</v>
      </c>
      <c r="F1043" s="9">
        <f>MONTH(Tableau2[[#This Row],[Date]])</f>
        <v>11</v>
      </c>
      <c r="G1043" s="9">
        <f>YEAR(Tableau2[[#This Row],[Date]])</f>
        <v>2025</v>
      </c>
      <c r="H1043" s="9">
        <f>_xlfn.ISOWEEKNUM(Tableau2[[#This Row],[Date]])</f>
        <v>45</v>
      </c>
    </row>
    <row r="1044" spans="1:8" hidden="1" x14ac:dyDescent="0.25">
      <c r="A1044">
        <v>30234</v>
      </c>
      <c r="B1044">
        <v>113</v>
      </c>
      <c r="C1044" s="3">
        <v>45962</v>
      </c>
      <c r="D1044">
        <v>5</v>
      </c>
      <c r="E1044" s="9">
        <f>IF(Tableau2[[#This Row],[Project]]="","pas de projet",Tableau2[[#This Row],[Project]])</f>
        <v>30234</v>
      </c>
      <c r="F1044" s="9">
        <f>MONTH(Tableau2[[#This Row],[Date]])</f>
        <v>11</v>
      </c>
      <c r="G1044" s="9">
        <f>YEAR(Tableau2[[#This Row],[Date]])</f>
        <v>2025</v>
      </c>
      <c r="H1044" s="9">
        <f>_xlfn.ISOWEEKNUM(Tableau2[[#This Row],[Date]])</f>
        <v>44</v>
      </c>
    </row>
    <row r="1045" spans="1:8" hidden="1" x14ac:dyDescent="0.25">
      <c r="A1045">
        <v>30234</v>
      </c>
      <c r="B1045">
        <v>113</v>
      </c>
      <c r="C1045" s="3">
        <v>45962</v>
      </c>
      <c r="D1045">
        <v>5</v>
      </c>
      <c r="E1045" s="9">
        <f>IF(Tableau2[[#This Row],[Project]]="","pas de projet",Tableau2[[#This Row],[Project]])</f>
        <v>30234</v>
      </c>
      <c r="F1045" s="9">
        <f>MONTH(Tableau2[[#This Row],[Date]])</f>
        <v>11</v>
      </c>
      <c r="G1045" s="9">
        <f>YEAR(Tableau2[[#This Row],[Date]])</f>
        <v>2025</v>
      </c>
      <c r="H1045" s="9">
        <f>_xlfn.ISOWEEKNUM(Tableau2[[#This Row],[Date]])</f>
        <v>44</v>
      </c>
    </row>
    <row r="1046" spans="1:8" hidden="1" x14ac:dyDescent="0.25">
      <c r="A1046">
        <v>30234</v>
      </c>
      <c r="B1046">
        <v>113</v>
      </c>
      <c r="C1046" s="3">
        <v>45962</v>
      </c>
      <c r="D1046">
        <v>5</v>
      </c>
      <c r="E1046" s="9">
        <f>IF(Tableau2[[#This Row],[Project]]="","pas de projet",Tableau2[[#This Row],[Project]])</f>
        <v>30234</v>
      </c>
      <c r="F1046" s="9">
        <f>MONTH(Tableau2[[#This Row],[Date]])</f>
        <v>11</v>
      </c>
      <c r="G1046" s="9">
        <f>YEAR(Tableau2[[#This Row],[Date]])</f>
        <v>2025</v>
      </c>
      <c r="H1046" s="9">
        <f>_xlfn.ISOWEEKNUM(Tableau2[[#This Row],[Date]])</f>
        <v>44</v>
      </c>
    </row>
    <row r="1047" spans="1:8" hidden="1" x14ac:dyDescent="0.25">
      <c r="A1047">
        <v>30234</v>
      </c>
      <c r="B1047">
        <v>113</v>
      </c>
      <c r="C1047" s="3">
        <v>45962</v>
      </c>
      <c r="D1047">
        <v>5</v>
      </c>
      <c r="E1047" s="9">
        <f>IF(Tableau2[[#This Row],[Project]]="","pas de projet",Tableau2[[#This Row],[Project]])</f>
        <v>30234</v>
      </c>
      <c r="F1047" s="9">
        <f>MONTH(Tableau2[[#This Row],[Date]])</f>
        <v>11</v>
      </c>
      <c r="G1047" s="9">
        <f>YEAR(Tableau2[[#This Row],[Date]])</f>
        <v>2025</v>
      </c>
      <c r="H1047" s="9">
        <f>_xlfn.ISOWEEKNUM(Tableau2[[#This Row],[Date]])</f>
        <v>44</v>
      </c>
    </row>
    <row r="1048" spans="1:8" hidden="1" x14ac:dyDescent="0.25">
      <c r="A1048">
        <v>30234</v>
      </c>
      <c r="B1048">
        <v>113</v>
      </c>
      <c r="C1048" s="3">
        <v>45962</v>
      </c>
      <c r="D1048">
        <v>5</v>
      </c>
      <c r="E1048" s="9">
        <f>IF(Tableau2[[#This Row],[Project]]="","pas de projet",Tableau2[[#This Row],[Project]])</f>
        <v>30234</v>
      </c>
      <c r="F1048" s="9">
        <f>MONTH(Tableau2[[#This Row],[Date]])</f>
        <v>11</v>
      </c>
      <c r="G1048" s="9">
        <f>YEAR(Tableau2[[#This Row],[Date]])</f>
        <v>2025</v>
      </c>
      <c r="H1048" s="9">
        <f>_xlfn.ISOWEEKNUM(Tableau2[[#This Row],[Date]])</f>
        <v>44</v>
      </c>
    </row>
    <row r="1049" spans="1:8" hidden="1" x14ac:dyDescent="0.25">
      <c r="B1049">
        <f t="shared" ref="B1049:B1060" si="43">111111+1</f>
        <v>111112</v>
      </c>
      <c r="C1049" s="3">
        <v>45964</v>
      </c>
      <c r="D1049">
        <v>8</v>
      </c>
      <c r="E1049" s="9" t="str">
        <f>IF(Tableau2[[#This Row],[Project]]="","pas de projet",Tableau2[[#This Row],[Project]])</f>
        <v>pas de projet</v>
      </c>
      <c r="F1049" s="9">
        <f>MONTH(Tableau2[[#This Row],[Date]])</f>
        <v>11</v>
      </c>
      <c r="G1049" s="9">
        <f>YEAR(Tableau2[[#This Row],[Date]])</f>
        <v>2025</v>
      </c>
      <c r="H1049" s="9">
        <f>_xlfn.ISOWEEKNUM(Tableau2[[#This Row],[Date]])</f>
        <v>45</v>
      </c>
    </row>
    <row r="1050" spans="1:8" hidden="1" x14ac:dyDescent="0.25">
      <c r="B1050">
        <f t="shared" si="43"/>
        <v>111112</v>
      </c>
      <c r="C1050" s="3">
        <v>45964</v>
      </c>
      <c r="D1050">
        <v>8</v>
      </c>
      <c r="E1050" s="9" t="str">
        <f>IF(Tableau2[[#This Row],[Project]]="","pas de projet",Tableau2[[#This Row],[Project]])</f>
        <v>pas de projet</v>
      </c>
      <c r="F1050" s="9">
        <f>MONTH(Tableau2[[#This Row],[Date]])</f>
        <v>11</v>
      </c>
      <c r="G1050" s="9">
        <f>YEAR(Tableau2[[#This Row],[Date]])</f>
        <v>2025</v>
      </c>
      <c r="H1050" s="9">
        <f>_xlfn.ISOWEEKNUM(Tableau2[[#This Row],[Date]])</f>
        <v>45</v>
      </c>
    </row>
    <row r="1051" spans="1:8" hidden="1" x14ac:dyDescent="0.25">
      <c r="B1051">
        <f t="shared" si="43"/>
        <v>111112</v>
      </c>
      <c r="C1051" s="3">
        <v>45964</v>
      </c>
      <c r="D1051">
        <v>8</v>
      </c>
      <c r="E1051" s="9" t="str">
        <f>IF(Tableau2[[#This Row],[Project]]="","pas de projet",Tableau2[[#This Row],[Project]])</f>
        <v>pas de projet</v>
      </c>
      <c r="F1051" s="9">
        <f>MONTH(Tableau2[[#This Row],[Date]])</f>
        <v>11</v>
      </c>
      <c r="G1051" s="9">
        <f>YEAR(Tableau2[[#This Row],[Date]])</f>
        <v>2025</v>
      </c>
      <c r="H1051" s="9">
        <f>_xlfn.ISOWEEKNUM(Tableau2[[#This Row],[Date]])</f>
        <v>45</v>
      </c>
    </row>
    <row r="1052" spans="1:8" hidden="1" x14ac:dyDescent="0.25">
      <c r="B1052">
        <f t="shared" si="43"/>
        <v>111112</v>
      </c>
      <c r="C1052" s="3">
        <v>45964</v>
      </c>
      <c r="D1052">
        <v>0</v>
      </c>
      <c r="E1052" s="9" t="str">
        <f>IF(Tableau2[[#This Row],[Project]]="","pas de projet",Tableau2[[#This Row],[Project]])</f>
        <v>pas de projet</v>
      </c>
      <c r="F1052" s="9">
        <f>MONTH(Tableau2[[#This Row],[Date]])</f>
        <v>11</v>
      </c>
      <c r="G1052" s="9">
        <f>YEAR(Tableau2[[#This Row],[Date]])</f>
        <v>2025</v>
      </c>
      <c r="H1052" s="9">
        <f>_xlfn.ISOWEEKNUM(Tableau2[[#This Row],[Date]])</f>
        <v>45</v>
      </c>
    </row>
    <row r="1053" spans="1:8" hidden="1" x14ac:dyDescent="0.25">
      <c r="B1053">
        <f t="shared" si="43"/>
        <v>111112</v>
      </c>
      <c r="C1053" s="3">
        <v>45964</v>
      </c>
      <c r="D1053">
        <v>0</v>
      </c>
      <c r="E1053" s="9" t="str">
        <f>IF(Tableau2[[#This Row],[Project]]="","pas de projet",Tableau2[[#This Row],[Project]])</f>
        <v>pas de projet</v>
      </c>
      <c r="F1053" s="9">
        <f>MONTH(Tableau2[[#This Row],[Date]])</f>
        <v>11</v>
      </c>
      <c r="G1053" s="9">
        <f>YEAR(Tableau2[[#This Row],[Date]])</f>
        <v>2025</v>
      </c>
      <c r="H1053" s="9">
        <f>_xlfn.ISOWEEKNUM(Tableau2[[#This Row],[Date]])</f>
        <v>45</v>
      </c>
    </row>
    <row r="1054" spans="1:8" hidden="1" x14ac:dyDescent="0.25">
      <c r="B1054">
        <f t="shared" si="43"/>
        <v>111112</v>
      </c>
      <c r="C1054" s="3">
        <v>45964</v>
      </c>
      <c r="D1054">
        <v>8</v>
      </c>
      <c r="E1054" s="9" t="str">
        <f>IF(Tableau2[[#This Row],[Project]]="","pas de projet",Tableau2[[#This Row],[Project]])</f>
        <v>pas de projet</v>
      </c>
      <c r="F1054" s="9">
        <f>MONTH(Tableau2[[#This Row],[Date]])</f>
        <v>11</v>
      </c>
      <c r="G1054" s="9">
        <f>YEAR(Tableau2[[#This Row],[Date]])</f>
        <v>2025</v>
      </c>
      <c r="H1054" s="9">
        <f>_xlfn.ISOWEEKNUM(Tableau2[[#This Row],[Date]])</f>
        <v>45</v>
      </c>
    </row>
    <row r="1055" spans="1:8" hidden="1" x14ac:dyDescent="0.25">
      <c r="B1055">
        <f t="shared" si="43"/>
        <v>111112</v>
      </c>
      <c r="C1055" s="3">
        <v>45964</v>
      </c>
      <c r="D1055">
        <v>8</v>
      </c>
      <c r="E1055" s="9" t="str">
        <f>IF(Tableau2[[#This Row],[Project]]="","pas de projet",Tableau2[[#This Row],[Project]])</f>
        <v>pas de projet</v>
      </c>
      <c r="F1055" s="9">
        <f>MONTH(Tableau2[[#This Row],[Date]])</f>
        <v>11</v>
      </c>
      <c r="G1055" s="9">
        <f>YEAR(Tableau2[[#This Row],[Date]])</f>
        <v>2025</v>
      </c>
      <c r="H1055" s="9">
        <f>_xlfn.ISOWEEKNUM(Tableau2[[#This Row],[Date]])</f>
        <v>45</v>
      </c>
    </row>
    <row r="1056" spans="1:8" hidden="1" x14ac:dyDescent="0.25">
      <c r="B1056">
        <f t="shared" si="43"/>
        <v>111112</v>
      </c>
      <c r="C1056" s="3">
        <v>45965</v>
      </c>
      <c r="D1056">
        <v>8</v>
      </c>
      <c r="E1056" s="9" t="str">
        <f>IF(Tableau2[[#This Row],[Project]]="","pas de projet",Tableau2[[#This Row],[Project]])</f>
        <v>pas de projet</v>
      </c>
      <c r="F1056" s="9">
        <f>MONTH(Tableau2[[#This Row],[Date]])</f>
        <v>11</v>
      </c>
      <c r="G1056" s="9">
        <f>YEAR(Tableau2[[#This Row],[Date]])</f>
        <v>2025</v>
      </c>
      <c r="H1056" s="9">
        <f>_xlfn.ISOWEEKNUM(Tableau2[[#This Row],[Date]])</f>
        <v>45</v>
      </c>
    </row>
    <row r="1057" spans="2:8" hidden="1" x14ac:dyDescent="0.25">
      <c r="B1057">
        <f t="shared" si="43"/>
        <v>111112</v>
      </c>
      <c r="C1057" s="3">
        <v>45965</v>
      </c>
      <c r="D1057">
        <v>8</v>
      </c>
      <c r="E1057" s="9" t="str">
        <f>IF(Tableau2[[#This Row],[Project]]="","pas de projet",Tableau2[[#This Row],[Project]])</f>
        <v>pas de projet</v>
      </c>
      <c r="F1057" s="9">
        <f>MONTH(Tableau2[[#This Row],[Date]])</f>
        <v>11</v>
      </c>
      <c r="G1057" s="9">
        <f>YEAR(Tableau2[[#This Row],[Date]])</f>
        <v>2025</v>
      </c>
      <c r="H1057" s="9">
        <f>_xlfn.ISOWEEKNUM(Tableau2[[#This Row],[Date]])</f>
        <v>45</v>
      </c>
    </row>
    <row r="1058" spans="2:8" hidden="1" x14ac:dyDescent="0.25">
      <c r="B1058">
        <f t="shared" si="43"/>
        <v>111112</v>
      </c>
      <c r="C1058" s="3">
        <v>45965</v>
      </c>
      <c r="D1058">
        <v>8</v>
      </c>
      <c r="E1058" s="9" t="str">
        <f>IF(Tableau2[[#This Row],[Project]]="","pas de projet",Tableau2[[#This Row],[Project]])</f>
        <v>pas de projet</v>
      </c>
      <c r="F1058" s="9">
        <f>MONTH(Tableau2[[#This Row],[Date]])</f>
        <v>11</v>
      </c>
      <c r="G1058" s="9">
        <f>YEAR(Tableau2[[#This Row],[Date]])</f>
        <v>2025</v>
      </c>
      <c r="H1058" s="9">
        <f>_xlfn.ISOWEEKNUM(Tableau2[[#This Row],[Date]])</f>
        <v>45</v>
      </c>
    </row>
    <row r="1059" spans="2:8" hidden="1" x14ac:dyDescent="0.25">
      <c r="B1059">
        <f t="shared" si="43"/>
        <v>111112</v>
      </c>
      <c r="C1059" s="3">
        <v>45965</v>
      </c>
      <c r="D1059">
        <v>8</v>
      </c>
      <c r="E1059" s="9" t="str">
        <f>IF(Tableau2[[#This Row],[Project]]="","pas de projet",Tableau2[[#This Row],[Project]])</f>
        <v>pas de projet</v>
      </c>
      <c r="F1059" s="9">
        <f>MONTH(Tableau2[[#This Row],[Date]])</f>
        <v>11</v>
      </c>
      <c r="G1059" s="9">
        <f>YEAR(Tableau2[[#This Row],[Date]])</f>
        <v>2025</v>
      </c>
      <c r="H1059" s="9">
        <f>_xlfn.ISOWEEKNUM(Tableau2[[#This Row],[Date]])</f>
        <v>45</v>
      </c>
    </row>
    <row r="1060" spans="2:8" hidden="1" x14ac:dyDescent="0.25">
      <c r="B1060">
        <f t="shared" si="43"/>
        <v>111112</v>
      </c>
      <c r="C1060" s="3">
        <v>45965</v>
      </c>
      <c r="D1060">
        <v>8</v>
      </c>
      <c r="E1060" s="9" t="str">
        <f>IF(Tableau2[[#This Row],[Project]]="","pas de projet",Tableau2[[#This Row],[Project]])</f>
        <v>pas de projet</v>
      </c>
      <c r="F1060" s="9">
        <f>MONTH(Tableau2[[#This Row],[Date]])</f>
        <v>11</v>
      </c>
      <c r="G1060" s="9">
        <f>YEAR(Tableau2[[#This Row],[Date]])</f>
        <v>2025</v>
      </c>
      <c r="H1060" s="9">
        <f>_xlfn.ISOWEEKNUM(Tableau2[[#This Row],[Date]])</f>
        <v>45</v>
      </c>
    </row>
    <row r="1061" spans="2:8" hidden="1" x14ac:dyDescent="0.25">
      <c r="B1061">
        <v>113</v>
      </c>
      <c r="C1061" s="3">
        <v>45964</v>
      </c>
      <c r="D1061">
        <v>8</v>
      </c>
      <c r="E1061" s="9" t="str">
        <f>IF(Tableau2[[#This Row],[Project]]="","pas de projet",Tableau2[[#This Row],[Project]])</f>
        <v>pas de projet</v>
      </c>
      <c r="F1061" s="9">
        <f>MONTH(Tableau2[[#This Row],[Date]])</f>
        <v>11</v>
      </c>
      <c r="G1061" s="9">
        <f>YEAR(Tableau2[[#This Row],[Date]])</f>
        <v>2025</v>
      </c>
      <c r="H1061" s="9">
        <f>_xlfn.ISOWEEKNUM(Tableau2[[#This Row],[Date]])</f>
        <v>45</v>
      </c>
    </row>
    <row r="1062" spans="2:8" hidden="1" x14ac:dyDescent="0.25">
      <c r="B1062">
        <v>113</v>
      </c>
      <c r="C1062" s="3">
        <v>45964</v>
      </c>
      <c r="D1062">
        <v>0</v>
      </c>
      <c r="E1062" s="9" t="str">
        <f>IF(Tableau2[[#This Row],[Project]]="","pas de projet",Tableau2[[#This Row],[Project]])</f>
        <v>pas de projet</v>
      </c>
      <c r="F1062" s="9">
        <f>MONTH(Tableau2[[#This Row],[Date]])</f>
        <v>11</v>
      </c>
      <c r="G1062" s="9">
        <f>YEAR(Tableau2[[#This Row],[Date]])</f>
        <v>2025</v>
      </c>
      <c r="H1062" s="9">
        <f>_xlfn.ISOWEEKNUM(Tableau2[[#This Row],[Date]])</f>
        <v>45</v>
      </c>
    </row>
    <row r="1063" spans="2:8" hidden="1" x14ac:dyDescent="0.25">
      <c r="B1063">
        <v>113</v>
      </c>
      <c r="C1063" s="3">
        <v>45964</v>
      </c>
      <c r="D1063">
        <v>0</v>
      </c>
      <c r="E1063" s="9" t="str">
        <f>IF(Tableau2[[#This Row],[Project]]="","pas de projet",Tableau2[[#This Row],[Project]])</f>
        <v>pas de projet</v>
      </c>
      <c r="F1063" s="9">
        <f>MONTH(Tableau2[[#This Row],[Date]])</f>
        <v>11</v>
      </c>
      <c r="G1063" s="9">
        <f>YEAR(Tableau2[[#This Row],[Date]])</f>
        <v>2025</v>
      </c>
      <c r="H1063" s="9">
        <f>_xlfn.ISOWEEKNUM(Tableau2[[#This Row],[Date]])</f>
        <v>45</v>
      </c>
    </row>
    <row r="1064" spans="2:8" hidden="1" x14ac:dyDescent="0.25">
      <c r="B1064">
        <v>113</v>
      </c>
      <c r="C1064" s="3">
        <v>45964</v>
      </c>
      <c r="D1064">
        <v>8</v>
      </c>
      <c r="E1064" s="9" t="str">
        <f>IF(Tableau2[[#This Row],[Project]]="","pas de projet",Tableau2[[#This Row],[Project]])</f>
        <v>pas de projet</v>
      </c>
      <c r="F1064" s="9">
        <f>MONTH(Tableau2[[#This Row],[Date]])</f>
        <v>11</v>
      </c>
      <c r="G1064" s="9">
        <f>YEAR(Tableau2[[#This Row],[Date]])</f>
        <v>2025</v>
      </c>
      <c r="H1064" s="9">
        <f>_xlfn.ISOWEEKNUM(Tableau2[[#This Row],[Date]])</f>
        <v>45</v>
      </c>
    </row>
    <row r="1065" spans="2:8" hidden="1" x14ac:dyDescent="0.25">
      <c r="B1065">
        <v>113</v>
      </c>
      <c r="C1065" s="3">
        <v>45964</v>
      </c>
      <c r="D1065">
        <v>8</v>
      </c>
      <c r="E1065" s="9" t="str">
        <f>IF(Tableau2[[#This Row],[Project]]="","pas de projet",Tableau2[[#This Row],[Project]])</f>
        <v>pas de projet</v>
      </c>
      <c r="F1065" s="9">
        <f>MONTH(Tableau2[[#This Row],[Date]])</f>
        <v>11</v>
      </c>
      <c r="G1065" s="9">
        <f>YEAR(Tableau2[[#This Row],[Date]])</f>
        <v>2025</v>
      </c>
      <c r="H1065" s="9">
        <f>_xlfn.ISOWEEKNUM(Tableau2[[#This Row],[Date]])</f>
        <v>45</v>
      </c>
    </row>
    <row r="1066" spans="2:8" hidden="1" x14ac:dyDescent="0.25">
      <c r="B1066">
        <v>113</v>
      </c>
      <c r="C1066" s="3">
        <v>45964</v>
      </c>
      <c r="D1066">
        <v>8</v>
      </c>
      <c r="E1066" s="9" t="str">
        <f>IF(Tableau2[[#This Row],[Project]]="","pas de projet",Tableau2[[#This Row],[Project]])</f>
        <v>pas de projet</v>
      </c>
      <c r="F1066" s="9">
        <f>MONTH(Tableau2[[#This Row],[Date]])</f>
        <v>11</v>
      </c>
      <c r="G1066" s="9">
        <f>YEAR(Tableau2[[#This Row],[Date]])</f>
        <v>2025</v>
      </c>
      <c r="H1066" s="9">
        <f>_xlfn.ISOWEEKNUM(Tableau2[[#This Row],[Date]])</f>
        <v>45</v>
      </c>
    </row>
    <row r="1067" spans="2:8" hidden="1" x14ac:dyDescent="0.25">
      <c r="B1067">
        <v>113</v>
      </c>
      <c r="C1067" s="3">
        <v>45964</v>
      </c>
      <c r="D1067">
        <v>8</v>
      </c>
      <c r="E1067" s="9" t="str">
        <f>IF(Tableau2[[#This Row],[Project]]="","pas de projet",Tableau2[[#This Row],[Project]])</f>
        <v>pas de projet</v>
      </c>
      <c r="F1067" s="9">
        <f>MONTH(Tableau2[[#This Row],[Date]])</f>
        <v>11</v>
      </c>
      <c r="G1067" s="9">
        <f>YEAR(Tableau2[[#This Row],[Date]])</f>
        <v>2025</v>
      </c>
      <c r="H1067" s="9">
        <f>_xlfn.ISOWEEKNUM(Tableau2[[#This Row],[Date]])</f>
        <v>45</v>
      </c>
    </row>
    <row r="1068" spans="2:8" hidden="1" x14ac:dyDescent="0.25">
      <c r="B1068">
        <v>113</v>
      </c>
      <c r="C1068" s="3">
        <v>45965</v>
      </c>
      <c r="D1068">
        <v>8</v>
      </c>
      <c r="E1068" s="9" t="str">
        <f>IF(Tableau2[[#This Row],[Project]]="","pas de projet",Tableau2[[#This Row],[Project]])</f>
        <v>pas de projet</v>
      </c>
      <c r="F1068" s="9">
        <f>MONTH(Tableau2[[#This Row],[Date]])</f>
        <v>11</v>
      </c>
      <c r="G1068" s="9">
        <f>YEAR(Tableau2[[#This Row],[Date]])</f>
        <v>2025</v>
      </c>
      <c r="H1068" s="9">
        <f>_xlfn.ISOWEEKNUM(Tableau2[[#This Row],[Date]])</f>
        <v>45</v>
      </c>
    </row>
    <row r="1069" spans="2:8" hidden="1" x14ac:dyDescent="0.25">
      <c r="B1069">
        <v>113</v>
      </c>
      <c r="C1069" s="3">
        <v>45965</v>
      </c>
      <c r="D1069">
        <v>10</v>
      </c>
      <c r="E1069" s="9" t="str">
        <f>IF(Tableau2[[#This Row],[Project]]="","pas de projet",Tableau2[[#This Row],[Project]])</f>
        <v>pas de projet</v>
      </c>
      <c r="F1069" s="9">
        <f>MONTH(Tableau2[[#This Row],[Date]])</f>
        <v>11</v>
      </c>
      <c r="G1069" s="9">
        <f>YEAR(Tableau2[[#This Row],[Date]])</f>
        <v>2025</v>
      </c>
      <c r="H1069" s="9">
        <f>_xlfn.ISOWEEKNUM(Tableau2[[#This Row],[Date]])</f>
        <v>45</v>
      </c>
    </row>
    <row r="1070" spans="2:8" hidden="1" x14ac:dyDescent="0.25">
      <c r="B1070">
        <v>113</v>
      </c>
      <c r="C1070" s="3">
        <v>45965</v>
      </c>
      <c r="D1070">
        <v>0</v>
      </c>
      <c r="E1070" s="9" t="str">
        <f>IF(Tableau2[[#This Row],[Project]]="","pas de projet",Tableau2[[#This Row],[Project]])</f>
        <v>pas de projet</v>
      </c>
      <c r="F1070" s="9">
        <f>MONTH(Tableau2[[#This Row],[Date]])</f>
        <v>11</v>
      </c>
      <c r="G1070" s="9">
        <f>YEAR(Tableau2[[#This Row],[Date]])</f>
        <v>2025</v>
      </c>
      <c r="H1070" s="9">
        <f>_xlfn.ISOWEEKNUM(Tableau2[[#This Row],[Date]])</f>
        <v>45</v>
      </c>
    </row>
    <row r="1071" spans="2:8" hidden="1" x14ac:dyDescent="0.25">
      <c r="B1071">
        <v>113</v>
      </c>
      <c r="C1071" s="3">
        <v>45965</v>
      </c>
      <c r="D1071">
        <v>9</v>
      </c>
      <c r="E1071" s="9" t="str">
        <f>IF(Tableau2[[#This Row],[Project]]="","pas de projet",Tableau2[[#This Row],[Project]])</f>
        <v>pas de projet</v>
      </c>
      <c r="F1071" s="9">
        <f>MONTH(Tableau2[[#This Row],[Date]])</f>
        <v>11</v>
      </c>
      <c r="G1071" s="9">
        <f>YEAR(Tableau2[[#This Row],[Date]])</f>
        <v>2025</v>
      </c>
      <c r="H1071" s="9">
        <f>_xlfn.ISOWEEKNUM(Tableau2[[#This Row],[Date]])</f>
        <v>45</v>
      </c>
    </row>
    <row r="1072" spans="2:8" hidden="1" x14ac:dyDescent="0.25">
      <c r="B1072">
        <v>113</v>
      </c>
      <c r="C1072" s="3">
        <v>45965</v>
      </c>
      <c r="D1072">
        <v>10</v>
      </c>
      <c r="E1072" s="9" t="str">
        <f>IF(Tableau2[[#This Row],[Project]]="","pas de projet",Tableau2[[#This Row],[Project]])</f>
        <v>pas de projet</v>
      </c>
      <c r="F1072" s="9">
        <f>MONTH(Tableau2[[#This Row],[Date]])</f>
        <v>11</v>
      </c>
      <c r="G1072" s="9">
        <f>YEAR(Tableau2[[#This Row],[Date]])</f>
        <v>2025</v>
      </c>
      <c r="H1072" s="9">
        <f>_xlfn.ISOWEEKNUM(Tableau2[[#This Row],[Date]])</f>
        <v>45</v>
      </c>
    </row>
    <row r="1073" spans="1:8" hidden="1" x14ac:dyDescent="0.25">
      <c r="B1073">
        <v>113</v>
      </c>
      <c r="C1073" s="3">
        <v>45965</v>
      </c>
      <c r="D1073">
        <v>10</v>
      </c>
      <c r="E1073" s="9" t="str">
        <f>IF(Tableau2[[#This Row],[Project]]="","pas de projet",Tableau2[[#This Row],[Project]])</f>
        <v>pas de projet</v>
      </c>
      <c r="F1073" s="9">
        <f>MONTH(Tableau2[[#This Row],[Date]])</f>
        <v>11</v>
      </c>
      <c r="G1073" s="9">
        <f>YEAR(Tableau2[[#This Row],[Date]])</f>
        <v>2025</v>
      </c>
      <c r="H1073" s="9">
        <f>_xlfn.ISOWEEKNUM(Tableau2[[#This Row],[Date]])</f>
        <v>45</v>
      </c>
    </row>
    <row r="1074" spans="1:8" hidden="1" x14ac:dyDescent="0.25">
      <c r="A1074">
        <v>30234</v>
      </c>
      <c r="B1074">
        <v>113</v>
      </c>
      <c r="C1074" s="3">
        <v>45965</v>
      </c>
      <c r="D1074">
        <v>8</v>
      </c>
      <c r="E1074" s="9">
        <f>IF(Tableau2[[#This Row],[Project]]="","pas de projet",Tableau2[[#This Row],[Project]])</f>
        <v>30234</v>
      </c>
      <c r="F1074" s="9">
        <f>MONTH(Tableau2[[#This Row],[Date]])</f>
        <v>11</v>
      </c>
      <c r="G1074" s="9">
        <f>YEAR(Tableau2[[#This Row],[Date]])</f>
        <v>2025</v>
      </c>
      <c r="H1074" s="9">
        <f>_xlfn.ISOWEEKNUM(Tableau2[[#This Row],[Date]])</f>
        <v>45</v>
      </c>
    </row>
    <row r="1075" spans="1:8" hidden="1" x14ac:dyDescent="0.25">
      <c r="A1075">
        <v>30234</v>
      </c>
      <c r="B1075">
        <v>113</v>
      </c>
      <c r="C1075" s="3">
        <v>45965</v>
      </c>
      <c r="D1075">
        <v>8</v>
      </c>
      <c r="E1075" s="9">
        <f>IF(Tableau2[[#This Row],[Project]]="","pas de projet",Tableau2[[#This Row],[Project]])</f>
        <v>30234</v>
      </c>
      <c r="F1075" s="9">
        <f>MONTH(Tableau2[[#This Row],[Date]])</f>
        <v>11</v>
      </c>
      <c r="G1075" s="9">
        <f>YEAR(Tableau2[[#This Row],[Date]])</f>
        <v>2025</v>
      </c>
      <c r="H1075" s="9">
        <f>_xlfn.ISOWEEKNUM(Tableau2[[#This Row],[Date]])</f>
        <v>45</v>
      </c>
    </row>
    <row r="1076" spans="1:8" hidden="1" x14ac:dyDescent="0.25">
      <c r="A1076">
        <v>30234</v>
      </c>
      <c r="B1076">
        <v>113</v>
      </c>
      <c r="C1076" s="3">
        <v>45965</v>
      </c>
      <c r="D1076">
        <v>8</v>
      </c>
      <c r="E1076" s="9">
        <f>IF(Tableau2[[#This Row],[Project]]="","pas de projet",Tableau2[[#This Row],[Project]])</f>
        <v>30234</v>
      </c>
      <c r="F1076" s="9">
        <f>MONTH(Tableau2[[#This Row],[Date]])</f>
        <v>11</v>
      </c>
      <c r="G1076" s="9">
        <f>YEAR(Tableau2[[#This Row],[Date]])</f>
        <v>2025</v>
      </c>
      <c r="H1076" s="9">
        <f>_xlfn.ISOWEEKNUM(Tableau2[[#This Row],[Date]])</f>
        <v>45</v>
      </c>
    </row>
    <row r="1077" spans="1:8" hidden="1" x14ac:dyDescent="0.25">
      <c r="A1077">
        <v>30234</v>
      </c>
      <c r="B1077">
        <v>113</v>
      </c>
      <c r="C1077" s="3">
        <v>45965</v>
      </c>
      <c r="D1077">
        <v>8</v>
      </c>
      <c r="E1077" s="9">
        <f>IF(Tableau2[[#This Row],[Project]]="","pas de projet",Tableau2[[#This Row],[Project]])</f>
        <v>30234</v>
      </c>
      <c r="F1077" s="9">
        <f>MONTH(Tableau2[[#This Row],[Date]])</f>
        <v>11</v>
      </c>
      <c r="G1077" s="9">
        <f>YEAR(Tableau2[[#This Row],[Date]])</f>
        <v>2025</v>
      </c>
      <c r="H1077" s="9">
        <f>_xlfn.ISOWEEKNUM(Tableau2[[#This Row],[Date]])</f>
        <v>45</v>
      </c>
    </row>
    <row r="1078" spans="1:8" hidden="1" x14ac:dyDescent="0.25">
      <c r="A1078">
        <v>30234</v>
      </c>
      <c r="B1078">
        <v>113</v>
      </c>
      <c r="C1078" s="3">
        <v>45965</v>
      </c>
      <c r="D1078">
        <v>8</v>
      </c>
      <c r="E1078" s="9">
        <f>IF(Tableau2[[#This Row],[Project]]="","pas de projet",Tableau2[[#This Row],[Project]])</f>
        <v>30234</v>
      </c>
      <c r="F1078" s="9">
        <f>MONTH(Tableau2[[#This Row],[Date]])</f>
        <v>11</v>
      </c>
      <c r="G1078" s="9">
        <f>YEAR(Tableau2[[#This Row],[Date]])</f>
        <v>2025</v>
      </c>
      <c r="H1078" s="9">
        <f>_xlfn.ISOWEEKNUM(Tableau2[[#This Row],[Date]])</f>
        <v>45</v>
      </c>
    </row>
    <row r="1079" spans="1:8" hidden="1" x14ac:dyDescent="0.25">
      <c r="A1079">
        <v>30234</v>
      </c>
      <c r="B1079">
        <v>113</v>
      </c>
      <c r="C1079" s="3">
        <v>45965</v>
      </c>
      <c r="D1079">
        <v>8</v>
      </c>
      <c r="E1079" s="9">
        <f>IF(Tableau2[[#This Row],[Project]]="","pas de projet",Tableau2[[#This Row],[Project]])</f>
        <v>30234</v>
      </c>
      <c r="F1079" s="9">
        <f>MONTH(Tableau2[[#This Row],[Date]])</f>
        <v>11</v>
      </c>
      <c r="G1079" s="9">
        <f>YEAR(Tableau2[[#This Row],[Date]])</f>
        <v>2025</v>
      </c>
      <c r="H1079" s="9">
        <f>_xlfn.ISOWEEKNUM(Tableau2[[#This Row],[Date]])</f>
        <v>45</v>
      </c>
    </row>
    <row r="1080" spans="1:8" hidden="1" x14ac:dyDescent="0.25">
      <c r="B1080">
        <f t="shared" ref="B1080:B1088" si="44">111111+1</f>
        <v>111112</v>
      </c>
      <c r="C1080" s="3">
        <v>45965</v>
      </c>
      <c r="D1080">
        <v>9</v>
      </c>
      <c r="E1080" s="9" t="str">
        <f>IF(Tableau2[[#This Row],[Project]]="","pas de projet",Tableau2[[#This Row],[Project]])</f>
        <v>pas de projet</v>
      </c>
      <c r="F1080" s="9">
        <f>MONTH(Tableau2[[#This Row],[Date]])</f>
        <v>11</v>
      </c>
      <c r="G1080" s="9">
        <f>YEAR(Tableau2[[#This Row],[Date]])</f>
        <v>2025</v>
      </c>
      <c r="H1080" s="9">
        <f>_xlfn.ISOWEEKNUM(Tableau2[[#This Row],[Date]])</f>
        <v>45</v>
      </c>
    </row>
    <row r="1081" spans="1:8" hidden="1" x14ac:dyDescent="0.25">
      <c r="B1081">
        <f t="shared" si="44"/>
        <v>111112</v>
      </c>
      <c r="C1081" s="3">
        <v>45965</v>
      </c>
      <c r="D1081">
        <v>8</v>
      </c>
      <c r="E1081" s="9" t="str">
        <f>IF(Tableau2[[#This Row],[Project]]="","pas de projet",Tableau2[[#This Row],[Project]])</f>
        <v>pas de projet</v>
      </c>
      <c r="F1081" s="9">
        <f>MONTH(Tableau2[[#This Row],[Date]])</f>
        <v>11</v>
      </c>
      <c r="G1081" s="9">
        <f>YEAR(Tableau2[[#This Row],[Date]])</f>
        <v>2025</v>
      </c>
      <c r="H1081" s="9">
        <f>_xlfn.ISOWEEKNUM(Tableau2[[#This Row],[Date]])</f>
        <v>45</v>
      </c>
    </row>
    <row r="1082" spans="1:8" hidden="1" x14ac:dyDescent="0.25">
      <c r="A1082" t="s">
        <v>12</v>
      </c>
      <c r="B1082">
        <f t="shared" si="44"/>
        <v>111112</v>
      </c>
      <c r="C1082" s="3">
        <v>45967</v>
      </c>
      <c r="D1082">
        <v>9</v>
      </c>
      <c r="E1082" s="9" t="str">
        <f>IF(Tableau2[[#This Row],[Project]]="","pas de projet",Tableau2[[#This Row],[Project]])</f>
        <v>0DC377</v>
      </c>
      <c r="F1082" s="9">
        <f>MONTH(Tableau2[[#This Row],[Date]])</f>
        <v>11</v>
      </c>
      <c r="G1082" s="9">
        <f>YEAR(Tableau2[[#This Row],[Date]])</f>
        <v>2025</v>
      </c>
      <c r="H1082" s="9">
        <f>_xlfn.ISOWEEKNUM(Tableau2[[#This Row],[Date]])</f>
        <v>45</v>
      </c>
    </row>
    <row r="1083" spans="1:8" hidden="1" x14ac:dyDescent="0.25">
      <c r="A1083" t="s">
        <v>13</v>
      </c>
      <c r="B1083">
        <f t="shared" si="44"/>
        <v>111112</v>
      </c>
      <c r="C1083" s="3">
        <v>45966</v>
      </c>
      <c r="D1083">
        <v>9</v>
      </c>
      <c r="E1083" s="9" t="str">
        <f>IF(Tableau2[[#This Row],[Project]]="","pas de projet",Tableau2[[#This Row],[Project]])</f>
        <v>0DC378</v>
      </c>
      <c r="F1083" s="9">
        <f>MONTH(Tableau2[[#This Row],[Date]])</f>
        <v>11</v>
      </c>
      <c r="G1083" s="9">
        <f>YEAR(Tableau2[[#This Row],[Date]])</f>
        <v>2025</v>
      </c>
      <c r="H1083" s="9">
        <f>_xlfn.ISOWEEKNUM(Tableau2[[#This Row],[Date]])</f>
        <v>45</v>
      </c>
    </row>
    <row r="1084" spans="1:8" hidden="1" x14ac:dyDescent="0.25">
      <c r="A1084" t="s">
        <v>12</v>
      </c>
      <c r="B1084">
        <f t="shared" si="44"/>
        <v>111112</v>
      </c>
      <c r="C1084" s="3">
        <v>45965</v>
      </c>
      <c r="D1084">
        <v>9</v>
      </c>
      <c r="E1084" s="9" t="str">
        <f>IF(Tableau2[[#This Row],[Project]]="","pas de projet",Tableau2[[#This Row],[Project]])</f>
        <v>0DC377</v>
      </c>
      <c r="F1084" s="9">
        <f>MONTH(Tableau2[[#This Row],[Date]])</f>
        <v>11</v>
      </c>
      <c r="G1084" s="9">
        <f>YEAR(Tableau2[[#This Row],[Date]])</f>
        <v>2025</v>
      </c>
      <c r="H1084" s="9">
        <f>_xlfn.ISOWEEKNUM(Tableau2[[#This Row],[Date]])</f>
        <v>45</v>
      </c>
    </row>
    <row r="1085" spans="1:8" hidden="1" x14ac:dyDescent="0.25">
      <c r="A1085" t="s">
        <v>32</v>
      </c>
      <c r="B1085">
        <f t="shared" si="44"/>
        <v>111112</v>
      </c>
      <c r="C1085" s="3">
        <v>45964</v>
      </c>
      <c r="D1085">
        <v>9</v>
      </c>
      <c r="E1085" s="9" t="str">
        <f>IF(Tableau2[[#This Row],[Project]]="","pas de projet",Tableau2[[#This Row],[Project]])</f>
        <v>0NC378</v>
      </c>
      <c r="F1085" s="9">
        <f>MONTH(Tableau2[[#This Row],[Date]])</f>
        <v>11</v>
      </c>
      <c r="G1085" s="9">
        <f>YEAR(Tableau2[[#This Row],[Date]])</f>
        <v>2025</v>
      </c>
      <c r="H1085" s="9">
        <f>_xlfn.ISOWEEKNUM(Tableau2[[#This Row],[Date]])</f>
        <v>45</v>
      </c>
    </row>
    <row r="1086" spans="1:8" hidden="1" x14ac:dyDescent="0.25">
      <c r="A1086" t="s">
        <v>12</v>
      </c>
      <c r="B1086">
        <f t="shared" si="44"/>
        <v>111112</v>
      </c>
      <c r="C1086" s="3">
        <v>45964</v>
      </c>
      <c r="D1086">
        <v>8</v>
      </c>
      <c r="E1086" s="9" t="str">
        <f>IF(Tableau2[[#This Row],[Project]]="","pas de projet",Tableau2[[#This Row],[Project]])</f>
        <v>0DC377</v>
      </c>
      <c r="F1086" s="9">
        <f>MONTH(Tableau2[[#This Row],[Date]])</f>
        <v>11</v>
      </c>
      <c r="G1086" s="9">
        <f>YEAR(Tableau2[[#This Row],[Date]])</f>
        <v>2025</v>
      </c>
      <c r="H1086" s="9">
        <f>_xlfn.ISOWEEKNUM(Tableau2[[#This Row],[Date]])</f>
        <v>45</v>
      </c>
    </row>
    <row r="1087" spans="1:8" hidden="1" x14ac:dyDescent="0.25">
      <c r="B1087">
        <f t="shared" si="44"/>
        <v>111112</v>
      </c>
      <c r="C1087" s="3">
        <v>45964</v>
      </c>
      <c r="D1087">
        <v>8</v>
      </c>
      <c r="E1087" s="9" t="str">
        <f>IF(Tableau2[[#This Row],[Project]]="","pas de projet",Tableau2[[#This Row],[Project]])</f>
        <v>pas de projet</v>
      </c>
      <c r="F1087" s="9">
        <f>MONTH(Tableau2[[#This Row],[Date]])</f>
        <v>11</v>
      </c>
      <c r="G1087" s="9">
        <f>YEAR(Tableau2[[#This Row],[Date]])</f>
        <v>2025</v>
      </c>
      <c r="H1087" s="9">
        <f>_xlfn.ISOWEEKNUM(Tableau2[[#This Row],[Date]])</f>
        <v>45</v>
      </c>
    </row>
    <row r="1088" spans="1:8" hidden="1" x14ac:dyDescent="0.25">
      <c r="B1088">
        <f t="shared" si="44"/>
        <v>111112</v>
      </c>
      <c r="C1088" s="3">
        <v>45964</v>
      </c>
      <c r="D1088">
        <v>0</v>
      </c>
      <c r="E1088" s="9" t="str">
        <f>IF(Tableau2[[#This Row],[Project]]="","pas de projet",Tableau2[[#This Row],[Project]])</f>
        <v>pas de projet</v>
      </c>
      <c r="F1088" s="9">
        <f>MONTH(Tableau2[[#This Row],[Date]])</f>
        <v>11</v>
      </c>
      <c r="G1088" s="9">
        <f>YEAR(Tableau2[[#This Row],[Date]])</f>
        <v>2025</v>
      </c>
      <c r="H1088" s="9">
        <f>_xlfn.ISOWEEKNUM(Tableau2[[#This Row],[Date]])</f>
        <v>45</v>
      </c>
    </row>
    <row r="1089" spans="1:8" hidden="1" x14ac:dyDescent="0.25">
      <c r="B1089">
        <v>111</v>
      </c>
      <c r="C1089" s="3">
        <v>45962</v>
      </c>
      <c r="D1089">
        <v>5</v>
      </c>
      <c r="E1089" s="9" t="str">
        <f>IF(Tableau2[[#This Row],[Project]]="","pas de projet",Tableau2[[#This Row],[Project]])</f>
        <v>pas de projet</v>
      </c>
      <c r="F1089" s="9">
        <f>MONTH(Tableau2[[#This Row],[Date]])</f>
        <v>11</v>
      </c>
      <c r="G1089" s="9">
        <f>YEAR(Tableau2[[#This Row],[Date]])</f>
        <v>2025</v>
      </c>
      <c r="H1089" s="9">
        <f>_xlfn.ISOWEEKNUM(Tableau2[[#This Row],[Date]])</f>
        <v>44</v>
      </c>
    </row>
    <row r="1090" spans="1:8" hidden="1" x14ac:dyDescent="0.25">
      <c r="B1090">
        <v>111</v>
      </c>
      <c r="C1090" s="3">
        <v>45962</v>
      </c>
      <c r="D1090">
        <v>0</v>
      </c>
      <c r="E1090" s="9" t="str">
        <f>IF(Tableau2[[#This Row],[Project]]="","pas de projet",Tableau2[[#This Row],[Project]])</f>
        <v>pas de projet</v>
      </c>
      <c r="F1090" s="9">
        <f>MONTH(Tableau2[[#This Row],[Date]])</f>
        <v>11</v>
      </c>
      <c r="G1090" s="9">
        <f>YEAR(Tableau2[[#This Row],[Date]])</f>
        <v>2025</v>
      </c>
      <c r="H1090" s="9">
        <f>_xlfn.ISOWEEKNUM(Tableau2[[#This Row],[Date]])</f>
        <v>44</v>
      </c>
    </row>
    <row r="1091" spans="1:8" hidden="1" x14ac:dyDescent="0.25">
      <c r="B1091">
        <v>111</v>
      </c>
      <c r="C1091" s="3">
        <v>45962</v>
      </c>
      <c r="D1091">
        <v>0</v>
      </c>
      <c r="E1091" s="9" t="str">
        <f>IF(Tableau2[[#This Row],[Project]]="","pas de projet",Tableau2[[#This Row],[Project]])</f>
        <v>pas de projet</v>
      </c>
      <c r="F1091" s="9">
        <f>MONTH(Tableau2[[#This Row],[Date]])</f>
        <v>11</v>
      </c>
      <c r="G1091" s="9">
        <f>YEAR(Tableau2[[#This Row],[Date]])</f>
        <v>2025</v>
      </c>
      <c r="H1091" s="9">
        <f>_xlfn.ISOWEEKNUM(Tableau2[[#This Row],[Date]])</f>
        <v>44</v>
      </c>
    </row>
    <row r="1092" spans="1:8" hidden="1" x14ac:dyDescent="0.25">
      <c r="B1092">
        <v>111</v>
      </c>
      <c r="C1092" s="3">
        <v>45962</v>
      </c>
      <c r="D1092">
        <v>0</v>
      </c>
      <c r="E1092" s="9" t="str">
        <f>IF(Tableau2[[#This Row],[Project]]="","pas de projet",Tableau2[[#This Row],[Project]])</f>
        <v>pas de projet</v>
      </c>
      <c r="F1092" s="9">
        <f>MONTH(Tableau2[[#This Row],[Date]])</f>
        <v>11</v>
      </c>
      <c r="G1092" s="9">
        <f>YEAR(Tableau2[[#This Row],[Date]])</f>
        <v>2025</v>
      </c>
      <c r="H1092" s="9">
        <f>_xlfn.ISOWEEKNUM(Tableau2[[#This Row],[Date]])</f>
        <v>44</v>
      </c>
    </row>
    <row r="1093" spans="1:8" hidden="1" x14ac:dyDescent="0.25">
      <c r="B1093">
        <v>111</v>
      </c>
      <c r="C1093" s="3">
        <v>45962</v>
      </c>
      <c r="D1093">
        <v>2</v>
      </c>
      <c r="E1093" s="9" t="str">
        <f>IF(Tableau2[[#This Row],[Project]]="","pas de projet",Tableau2[[#This Row],[Project]])</f>
        <v>pas de projet</v>
      </c>
      <c r="F1093" s="9">
        <f>MONTH(Tableau2[[#This Row],[Date]])</f>
        <v>11</v>
      </c>
      <c r="G1093" s="9">
        <f>YEAR(Tableau2[[#This Row],[Date]])</f>
        <v>2025</v>
      </c>
      <c r="H1093" s="9">
        <f>_xlfn.ISOWEEKNUM(Tableau2[[#This Row],[Date]])</f>
        <v>44</v>
      </c>
    </row>
    <row r="1094" spans="1:8" hidden="1" x14ac:dyDescent="0.25">
      <c r="B1094">
        <v>111</v>
      </c>
      <c r="C1094" s="3">
        <v>45962</v>
      </c>
      <c r="D1094">
        <v>0</v>
      </c>
      <c r="E1094" s="9" t="str">
        <f>IF(Tableau2[[#This Row],[Project]]="","pas de projet",Tableau2[[#This Row],[Project]])</f>
        <v>pas de projet</v>
      </c>
      <c r="F1094" s="9">
        <f>MONTH(Tableau2[[#This Row],[Date]])</f>
        <v>11</v>
      </c>
      <c r="G1094" s="9">
        <f>YEAR(Tableau2[[#This Row],[Date]])</f>
        <v>2025</v>
      </c>
      <c r="H1094" s="9">
        <f>_xlfn.ISOWEEKNUM(Tableau2[[#This Row],[Date]])</f>
        <v>44</v>
      </c>
    </row>
    <row r="1095" spans="1:8" hidden="1" x14ac:dyDescent="0.25">
      <c r="B1095">
        <v>111</v>
      </c>
      <c r="C1095" s="3">
        <v>45962</v>
      </c>
      <c r="D1095">
        <v>0</v>
      </c>
      <c r="E1095" s="9" t="str">
        <f>IF(Tableau2[[#This Row],[Project]]="","pas de projet",Tableau2[[#This Row],[Project]])</f>
        <v>pas de projet</v>
      </c>
      <c r="F1095" s="9">
        <f>MONTH(Tableau2[[#This Row],[Date]])</f>
        <v>11</v>
      </c>
      <c r="G1095" s="9">
        <f>YEAR(Tableau2[[#This Row],[Date]])</f>
        <v>2025</v>
      </c>
      <c r="H1095" s="9">
        <f>_xlfn.ISOWEEKNUM(Tableau2[[#This Row],[Date]])</f>
        <v>44</v>
      </c>
    </row>
    <row r="1096" spans="1:8" hidden="1" x14ac:dyDescent="0.25">
      <c r="A1096" t="s">
        <v>22</v>
      </c>
      <c r="B1096">
        <v>8</v>
      </c>
      <c r="C1096" s="3">
        <v>45964</v>
      </c>
      <c r="D1096">
        <v>148</v>
      </c>
      <c r="E1096" s="9" t="str">
        <f>IF(Tableau2[[#This Row],[Project]]="","pas de projet",Tableau2[[#This Row],[Project]])</f>
        <v>0DC376</v>
      </c>
      <c r="F1096" s="9">
        <f>MONTH(Tableau2[[#This Row],[Date]])</f>
        <v>11</v>
      </c>
      <c r="G1096" s="9">
        <f>YEAR(Tableau2[[#This Row],[Date]])</f>
        <v>2025</v>
      </c>
      <c r="H1096" s="9">
        <f>_xlfn.ISOWEEKNUM(Tableau2[[#This Row],[Date]])</f>
        <v>45</v>
      </c>
    </row>
    <row r="1097" spans="1:8" hidden="1" x14ac:dyDescent="0.25">
      <c r="A1097" t="s">
        <v>12</v>
      </c>
      <c r="B1097">
        <v>8</v>
      </c>
      <c r="C1097" s="3">
        <v>45964</v>
      </c>
      <c r="D1097">
        <v>48</v>
      </c>
      <c r="E1097" s="9" t="str">
        <f>IF(Tableau2[[#This Row],[Project]]="","pas de projet",Tableau2[[#This Row],[Project]])</f>
        <v>0DC377</v>
      </c>
      <c r="F1097" s="9">
        <f>MONTH(Tableau2[[#This Row],[Date]])</f>
        <v>11</v>
      </c>
      <c r="G1097" s="9">
        <f>YEAR(Tableau2[[#This Row],[Date]])</f>
        <v>2025</v>
      </c>
      <c r="H1097" s="9">
        <f>_xlfn.ISOWEEKNUM(Tableau2[[#This Row],[Date]])</f>
        <v>45</v>
      </c>
    </row>
    <row r="1098" spans="1:8" hidden="1" x14ac:dyDescent="0.25">
      <c r="A1098" t="s">
        <v>13</v>
      </c>
      <c r="B1098">
        <v>8</v>
      </c>
      <c r="C1098" s="3">
        <v>45964</v>
      </c>
      <c r="D1098">
        <v>24</v>
      </c>
      <c r="E1098" s="9" t="str">
        <f>IF(Tableau2[[#This Row],[Project]]="","pas de projet",Tableau2[[#This Row],[Project]])</f>
        <v>0DC378</v>
      </c>
      <c r="F1098" s="9">
        <f>MONTH(Tableau2[[#This Row],[Date]])</f>
        <v>11</v>
      </c>
      <c r="G1098" s="9">
        <f>YEAR(Tableau2[[#This Row],[Date]])</f>
        <v>2025</v>
      </c>
      <c r="H1098" s="9">
        <f>_xlfn.ISOWEEKNUM(Tableau2[[#This Row],[Date]])</f>
        <v>45</v>
      </c>
    </row>
    <row r="1099" spans="1:8" hidden="1" x14ac:dyDescent="0.25">
      <c r="A1099" t="s">
        <v>13</v>
      </c>
      <c r="B1099">
        <v>8</v>
      </c>
      <c r="C1099" s="3">
        <v>45964</v>
      </c>
      <c r="D1099">
        <v>16</v>
      </c>
      <c r="E1099" s="9" t="str">
        <f>IF(Tableau2[[#This Row],[Project]]="","pas de projet",Tableau2[[#This Row],[Project]])</f>
        <v>0DC378</v>
      </c>
      <c r="F1099" s="9">
        <f>MONTH(Tableau2[[#This Row],[Date]])</f>
        <v>11</v>
      </c>
      <c r="G1099" s="9">
        <f>YEAR(Tableau2[[#This Row],[Date]])</f>
        <v>2025</v>
      </c>
      <c r="H1099" s="9">
        <f>_xlfn.ISOWEEKNUM(Tableau2[[#This Row],[Date]])</f>
        <v>45</v>
      </c>
    </row>
    <row r="1100" spans="1:8" hidden="1" x14ac:dyDescent="0.25">
      <c r="A1100" t="s">
        <v>12</v>
      </c>
      <c r="B1100">
        <f t="shared" ref="B1100:B1103" si="45">111111+1</f>
        <v>111112</v>
      </c>
      <c r="C1100" s="3">
        <v>45964</v>
      </c>
      <c r="D1100">
        <v>8</v>
      </c>
      <c r="E1100" s="9" t="str">
        <f>IF(Tableau2[[#This Row],[Project]]="","pas de projet",Tableau2[[#This Row],[Project]])</f>
        <v>0DC377</v>
      </c>
      <c r="F1100" s="9">
        <f>MONTH(Tableau2[[#This Row],[Date]])</f>
        <v>11</v>
      </c>
      <c r="G1100" s="9">
        <f>YEAR(Tableau2[[#This Row],[Date]])</f>
        <v>2025</v>
      </c>
      <c r="H1100" s="9">
        <f>_xlfn.ISOWEEKNUM(Tableau2[[#This Row],[Date]])</f>
        <v>45</v>
      </c>
    </row>
    <row r="1101" spans="1:8" hidden="1" x14ac:dyDescent="0.25">
      <c r="B1101">
        <f t="shared" si="45"/>
        <v>111112</v>
      </c>
      <c r="C1101" s="3">
        <v>45964</v>
      </c>
      <c r="D1101">
        <v>8</v>
      </c>
      <c r="E1101" s="9" t="str">
        <f>IF(Tableau2[[#This Row],[Project]]="","pas de projet",Tableau2[[#This Row],[Project]])</f>
        <v>pas de projet</v>
      </c>
      <c r="F1101" s="9">
        <f>MONTH(Tableau2[[#This Row],[Date]])</f>
        <v>11</v>
      </c>
      <c r="G1101" s="9">
        <f>YEAR(Tableau2[[#This Row],[Date]])</f>
        <v>2025</v>
      </c>
      <c r="H1101" s="9">
        <f>_xlfn.ISOWEEKNUM(Tableau2[[#This Row],[Date]])</f>
        <v>45</v>
      </c>
    </row>
    <row r="1102" spans="1:8" hidden="1" x14ac:dyDescent="0.25">
      <c r="B1102">
        <f t="shared" si="45"/>
        <v>111112</v>
      </c>
      <c r="C1102" s="3">
        <v>45964</v>
      </c>
      <c r="D1102">
        <v>0</v>
      </c>
      <c r="E1102" s="9" t="str">
        <f>IF(Tableau2[[#This Row],[Project]]="","pas de projet",Tableau2[[#This Row],[Project]])</f>
        <v>pas de projet</v>
      </c>
      <c r="F1102" s="9">
        <f>MONTH(Tableau2[[#This Row],[Date]])</f>
        <v>11</v>
      </c>
      <c r="G1102" s="9">
        <f>YEAR(Tableau2[[#This Row],[Date]])</f>
        <v>2025</v>
      </c>
      <c r="H1102" s="9">
        <f>_xlfn.ISOWEEKNUM(Tableau2[[#This Row],[Date]])</f>
        <v>45</v>
      </c>
    </row>
    <row r="1103" spans="1:8" hidden="1" x14ac:dyDescent="0.25">
      <c r="B1103">
        <f t="shared" si="45"/>
        <v>111112</v>
      </c>
      <c r="C1103" s="3">
        <v>45964</v>
      </c>
      <c r="D1103">
        <v>0</v>
      </c>
      <c r="E1103" s="9" t="str">
        <f>IF(Tableau2[[#This Row],[Project]]="","pas de projet",Tableau2[[#This Row],[Project]])</f>
        <v>pas de projet</v>
      </c>
      <c r="F1103" s="9">
        <f>MONTH(Tableau2[[#This Row],[Date]])</f>
        <v>11</v>
      </c>
      <c r="G1103" s="9">
        <f>YEAR(Tableau2[[#This Row],[Date]])</f>
        <v>2025</v>
      </c>
      <c r="H1103" s="9">
        <f>_xlfn.ISOWEEKNUM(Tableau2[[#This Row],[Date]])</f>
        <v>45</v>
      </c>
    </row>
    <row r="1104" spans="1:8" hidden="1" x14ac:dyDescent="0.25">
      <c r="A1104" t="s">
        <v>10</v>
      </c>
      <c r="B1104">
        <v>9</v>
      </c>
      <c r="C1104" s="3">
        <v>45964</v>
      </c>
      <c r="D1104">
        <v>7</v>
      </c>
      <c r="E1104" s="9" t="str">
        <f>IF(Tableau2[[#This Row],[Project]]="","pas de projet",Tableau2[[#This Row],[Project]])</f>
        <v>0NC377</v>
      </c>
      <c r="F1104" s="9">
        <f>MONTH(Tableau2[[#This Row],[Date]])</f>
        <v>11</v>
      </c>
      <c r="G1104" s="9">
        <f>YEAR(Tableau2[[#This Row],[Date]])</f>
        <v>2025</v>
      </c>
      <c r="H1104" s="9">
        <f>_xlfn.ISOWEEKNUM(Tableau2[[#This Row],[Date]])</f>
        <v>45</v>
      </c>
    </row>
    <row r="1105" spans="1:8" hidden="1" x14ac:dyDescent="0.25">
      <c r="A1105" t="s">
        <v>32</v>
      </c>
      <c r="B1105">
        <v>9</v>
      </c>
      <c r="C1105" s="3">
        <v>45964</v>
      </c>
      <c r="D1105">
        <v>49</v>
      </c>
      <c r="E1105" s="9" t="str">
        <f>IF(Tableau2[[#This Row],[Project]]="","pas de projet",Tableau2[[#This Row],[Project]])</f>
        <v>0NC378</v>
      </c>
      <c r="F1105" s="9">
        <f>MONTH(Tableau2[[#This Row],[Date]])</f>
        <v>11</v>
      </c>
      <c r="G1105" s="9">
        <f>YEAR(Tableau2[[#This Row],[Date]])</f>
        <v>2025</v>
      </c>
      <c r="H1105" s="9">
        <f>_xlfn.ISOWEEKNUM(Tableau2[[#This Row],[Date]])</f>
        <v>45</v>
      </c>
    </row>
    <row r="1106" spans="1:8" hidden="1" x14ac:dyDescent="0.25">
      <c r="A1106" t="s">
        <v>9</v>
      </c>
      <c r="B1106">
        <v>4</v>
      </c>
      <c r="C1106" s="3">
        <v>45964</v>
      </c>
      <c r="D1106">
        <v>28</v>
      </c>
      <c r="E1106" s="9" t="str">
        <f>IF(Tableau2[[#This Row],[Project]]="","pas de projet",Tableau2[[#This Row],[Project]])</f>
        <v>0SC377</v>
      </c>
      <c r="F1106" s="9">
        <f>MONTH(Tableau2[[#This Row],[Date]])</f>
        <v>11</v>
      </c>
      <c r="G1106" s="9">
        <f>YEAR(Tableau2[[#This Row],[Date]])</f>
        <v>2025</v>
      </c>
      <c r="H1106" s="9">
        <f>_xlfn.ISOWEEKNUM(Tableau2[[#This Row],[Date]])</f>
        <v>45</v>
      </c>
    </row>
    <row r="1107" spans="1:8" hidden="1" x14ac:dyDescent="0.25">
      <c r="A1107" t="s">
        <v>13</v>
      </c>
      <c r="B1107">
        <v>4</v>
      </c>
      <c r="C1107" s="3">
        <v>45964</v>
      </c>
      <c r="D1107">
        <v>36</v>
      </c>
      <c r="E1107" s="9" t="str">
        <f>IF(Tableau2[[#This Row],[Project]]="","pas de projet",Tableau2[[#This Row],[Project]])</f>
        <v>0DC378</v>
      </c>
      <c r="F1107" s="9">
        <f>MONTH(Tableau2[[#This Row],[Date]])</f>
        <v>11</v>
      </c>
      <c r="G1107" s="9">
        <f>YEAR(Tableau2[[#This Row],[Date]])</f>
        <v>2025</v>
      </c>
      <c r="H1107" s="9">
        <f>_xlfn.ISOWEEKNUM(Tableau2[[#This Row],[Date]])</f>
        <v>45</v>
      </c>
    </row>
    <row r="1108" spans="1:8" hidden="1" x14ac:dyDescent="0.25">
      <c r="A1108" t="s">
        <v>13</v>
      </c>
      <c r="B1108">
        <v>4</v>
      </c>
      <c r="C1108" s="3">
        <v>45964</v>
      </c>
      <c r="D1108">
        <v>26</v>
      </c>
      <c r="E1108" s="9" t="str">
        <f>IF(Tableau2[[#This Row],[Project]]="","pas de projet",Tableau2[[#This Row],[Project]])</f>
        <v>0DC378</v>
      </c>
      <c r="F1108" s="9">
        <f>MONTH(Tableau2[[#This Row],[Date]])</f>
        <v>11</v>
      </c>
      <c r="G1108" s="9">
        <f>YEAR(Tableau2[[#This Row],[Date]])</f>
        <v>2025</v>
      </c>
      <c r="H1108" s="9">
        <f>_xlfn.ISOWEEKNUM(Tableau2[[#This Row],[Date]])</f>
        <v>45</v>
      </c>
    </row>
    <row r="1109" spans="1:8" hidden="1" x14ac:dyDescent="0.25">
      <c r="A1109" t="s">
        <v>12</v>
      </c>
      <c r="B1109">
        <v>4</v>
      </c>
      <c r="C1109" s="3">
        <v>45964</v>
      </c>
      <c r="D1109">
        <v>16</v>
      </c>
      <c r="E1109" s="9" t="str">
        <f>IF(Tableau2[[#This Row],[Project]]="","pas de projet",Tableau2[[#This Row],[Project]])</f>
        <v>0DC377</v>
      </c>
      <c r="F1109" s="9">
        <f>MONTH(Tableau2[[#This Row],[Date]])</f>
        <v>11</v>
      </c>
      <c r="G1109" s="9">
        <f>YEAR(Tableau2[[#This Row],[Date]])</f>
        <v>2025</v>
      </c>
      <c r="H1109" s="9">
        <f>_xlfn.ISOWEEKNUM(Tableau2[[#This Row],[Date]])</f>
        <v>45</v>
      </c>
    </row>
    <row r="1110" spans="1:8" hidden="1" x14ac:dyDescent="0.25">
      <c r="A1110" t="s">
        <v>10</v>
      </c>
      <c r="B1110">
        <v>4</v>
      </c>
      <c r="C1110" s="3">
        <v>45964</v>
      </c>
      <c r="D1110">
        <v>18</v>
      </c>
      <c r="E1110" s="9" t="str">
        <f>IF(Tableau2[[#This Row],[Project]]="","pas de projet",Tableau2[[#This Row],[Project]])</f>
        <v>0NC377</v>
      </c>
      <c r="F1110" s="9">
        <f>MONTH(Tableau2[[#This Row],[Date]])</f>
        <v>11</v>
      </c>
      <c r="G1110" s="9">
        <f>YEAR(Tableau2[[#This Row],[Date]])</f>
        <v>2025</v>
      </c>
      <c r="H1110" s="9">
        <f>_xlfn.ISOWEEKNUM(Tableau2[[#This Row],[Date]])</f>
        <v>45</v>
      </c>
    </row>
    <row r="1111" spans="1:8" hidden="1" x14ac:dyDescent="0.25">
      <c r="A1111" t="s">
        <v>10</v>
      </c>
      <c r="B1111">
        <v>4</v>
      </c>
      <c r="C1111" s="3">
        <v>45964</v>
      </c>
      <c r="D1111">
        <v>8</v>
      </c>
      <c r="E1111" s="9" t="str">
        <f>IF(Tableau2[[#This Row],[Project]]="","pas de projet",Tableau2[[#This Row],[Project]])</f>
        <v>0NC377</v>
      </c>
      <c r="F1111" s="9">
        <f>MONTH(Tableau2[[#This Row],[Date]])</f>
        <v>11</v>
      </c>
      <c r="G1111" s="9">
        <f>YEAR(Tableau2[[#This Row],[Date]])</f>
        <v>2025</v>
      </c>
      <c r="H1111" s="9">
        <f>_xlfn.ISOWEEKNUM(Tableau2[[#This Row],[Date]])</f>
        <v>45</v>
      </c>
    </row>
    <row r="1112" spans="1:8" hidden="1" x14ac:dyDescent="0.25">
      <c r="A1112" t="s">
        <v>11</v>
      </c>
      <c r="B1112">
        <v>4</v>
      </c>
      <c r="C1112" s="3">
        <v>45964</v>
      </c>
      <c r="D1112">
        <v>18</v>
      </c>
      <c r="E1112" s="9" t="str">
        <f>IF(Tableau2[[#This Row],[Project]]="","pas de projet",Tableau2[[#This Row],[Project]])</f>
        <v>0NC376</v>
      </c>
      <c r="F1112" s="9">
        <f>MONTH(Tableau2[[#This Row],[Date]])</f>
        <v>11</v>
      </c>
      <c r="G1112" s="9">
        <f>YEAR(Tableau2[[#This Row],[Date]])</f>
        <v>2025</v>
      </c>
      <c r="H1112" s="9">
        <f>_xlfn.ISOWEEKNUM(Tableau2[[#This Row],[Date]])</f>
        <v>45</v>
      </c>
    </row>
    <row r="1113" spans="1:8" hidden="1" x14ac:dyDescent="0.25">
      <c r="A1113" t="s">
        <v>15</v>
      </c>
      <c r="B1113">
        <v>7</v>
      </c>
      <c r="C1113" s="3">
        <v>45964</v>
      </c>
      <c r="D1113">
        <v>9</v>
      </c>
      <c r="E1113" s="9" t="str">
        <f>IF(Tableau2[[#This Row],[Project]]="","pas de projet",Tableau2[[#This Row],[Project]])</f>
        <v>C379ASH</v>
      </c>
      <c r="F1113" s="9">
        <f>MONTH(Tableau2[[#This Row],[Date]])</f>
        <v>11</v>
      </c>
      <c r="G1113" s="9">
        <f>YEAR(Tableau2[[#This Row],[Date]])</f>
        <v>2025</v>
      </c>
      <c r="H1113" s="9">
        <f>_xlfn.ISOWEEKNUM(Tableau2[[#This Row],[Date]])</f>
        <v>45</v>
      </c>
    </row>
    <row r="1114" spans="1:8" hidden="1" x14ac:dyDescent="0.25">
      <c r="A1114" t="s">
        <v>8</v>
      </c>
      <c r="B1114">
        <v>7</v>
      </c>
      <c r="C1114" s="3">
        <v>45964</v>
      </c>
      <c r="D1114">
        <v>14</v>
      </c>
      <c r="E1114" s="9" t="str">
        <f>IF(Tableau2[[#This Row],[Project]]="","pas de projet",Tableau2[[#This Row],[Project]])</f>
        <v>Fara proiect</v>
      </c>
      <c r="F1114" s="9">
        <f>MONTH(Tableau2[[#This Row],[Date]])</f>
        <v>11</v>
      </c>
      <c r="G1114" s="9">
        <f>YEAR(Tableau2[[#This Row],[Date]])</f>
        <v>2025</v>
      </c>
      <c r="H1114" s="9">
        <f>_xlfn.ISOWEEKNUM(Tableau2[[#This Row],[Date]])</f>
        <v>45</v>
      </c>
    </row>
    <row r="1115" spans="1:8" hidden="1" x14ac:dyDescent="0.25">
      <c r="A1115" t="s">
        <v>15</v>
      </c>
      <c r="B1115">
        <v>7</v>
      </c>
      <c r="C1115" s="3">
        <v>45964</v>
      </c>
      <c r="D1115">
        <v>16</v>
      </c>
      <c r="E1115" s="9" t="str">
        <f>IF(Tableau2[[#This Row],[Project]]="","pas de projet",Tableau2[[#This Row],[Project]])</f>
        <v>C379ASH</v>
      </c>
      <c r="F1115" s="9">
        <f>MONTH(Tableau2[[#This Row],[Date]])</f>
        <v>11</v>
      </c>
      <c r="G1115" s="9">
        <f>YEAR(Tableau2[[#This Row],[Date]])</f>
        <v>2025</v>
      </c>
      <c r="H1115" s="9">
        <f>_xlfn.ISOWEEKNUM(Tableau2[[#This Row],[Date]])</f>
        <v>45</v>
      </c>
    </row>
    <row r="1116" spans="1:8" hidden="1" x14ac:dyDescent="0.25">
      <c r="A1116" t="s">
        <v>12</v>
      </c>
      <c r="B1116">
        <v>7</v>
      </c>
      <c r="C1116" s="3">
        <v>45964</v>
      </c>
      <c r="D1116">
        <v>14</v>
      </c>
      <c r="E1116" s="9" t="str">
        <f>IF(Tableau2[[#This Row],[Project]]="","pas de projet",Tableau2[[#This Row],[Project]])</f>
        <v>0DC377</v>
      </c>
      <c r="F1116" s="9">
        <f>MONTH(Tableau2[[#This Row],[Date]])</f>
        <v>11</v>
      </c>
      <c r="G1116" s="9">
        <f>YEAR(Tableau2[[#This Row],[Date]])</f>
        <v>2025</v>
      </c>
      <c r="H1116" s="9">
        <f>_xlfn.ISOWEEKNUM(Tableau2[[#This Row],[Date]])</f>
        <v>45</v>
      </c>
    </row>
    <row r="1117" spans="1:8" hidden="1" x14ac:dyDescent="0.25">
      <c r="A1117" t="s">
        <v>12</v>
      </c>
      <c r="B1117">
        <v>7</v>
      </c>
      <c r="C1117" s="3">
        <v>45964</v>
      </c>
      <c r="D1117">
        <v>24</v>
      </c>
      <c r="E1117" s="9" t="str">
        <f>IF(Tableau2[[#This Row],[Project]]="","pas de projet",Tableau2[[#This Row],[Project]])</f>
        <v>0DC377</v>
      </c>
      <c r="F1117" s="9">
        <f>MONTH(Tableau2[[#This Row],[Date]])</f>
        <v>11</v>
      </c>
      <c r="G1117" s="9">
        <f>YEAR(Tableau2[[#This Row],[Date]])</f>
        <v>2025</v>
      </c>
      <c r="H1117" s="9">
        <f>_xlfn.ISOWEEKNUM(Tableau2[[#This Row],[Date]])</f>
        <v>45</v>
      </c>
    </row>
    <row r="1118" spans="1:8" hidden="1" x14ac:dyDescent="0.25">
      <c r="A1118" t="s">
        <v>12</v>
      </c>
      <c r="B1118">
        <v>7</v>
      </c>
      <c r="C1118" s="3">
        <v>45964</v>
      </c>
      <c r="D1118">
        <v>21</v>
      </c>
      <c r="E1118" s="9" t="str">
        <f>IF(Tableau2[[#This Row],[Project]]="","pas de projet",Tableau2[[#This Row],[Project]])</f>
        <v>0DC377</v>
      </c>
      <c r="F1118" s="9">
        <f>MONTH(Tableau2[[#This Row],[Date]])</f>
        <v>11</v>
      </c>
      <c r="G1118" s="9">
        <f>YEAR(Tableau2[[#This Row],[Date]])</f>
        <v>2025</v>
      </c>
      <c r="H1118" s="9">
        <f>_xlfn.ISOWEEKNUM(Tableau2[[#This Row],[Date]])</f>
        <v>45</v>
      </c>
    </row>
    <row r="1119" spans="1:8" hidden="1" x14ac:dyDescent="0.25">
      <c r="A1119" t="s">
        <v>12</v>
      </c>
      <c r="B1119">
        <v>7</v>
      </c>
      <c r="C1119" s="3">
        <v>45964</v>
      </c>
      <c r="D1119">
        <v>14</v>
      </c>
      <c r="E1119" s="9" t="str">
        <f>IF(Tableau2[[#This Row],[Project]]="","pas de projet",Tableau2[[#This Row],[Project]])</f>
        <v>0DC377</v>
      </c>
      <c r="F1119" s="9">
        <f>MONTH(Tableau2[[#This Row],[Date]])</f>
        <v>11</v>
      </c>
      <c r="G1119" s="9">
        <f>YEAR(Tableau2[[#This Row],[Date]])</f>
        <v>2025</v>
      </c>
      <c r="H1119" s="9">
        <f>_xlfn.ISOWEEKNUM(Tableau2[[#This Row],[Date]])</f>
        <v>45</v>
      </c>
    </row>
    <row r="1120" spans="1:8" hidden="1" x14ac:dyDescent="0.25">
      <c r="A1120" t="s">
        <v>12</v>
      </c>
      <c r="B1120">
        <v>7</v>
      </c>
      <c r="C1120" s="3">
        <v>45962</v>
      </c>
      <c r="D1120">
        <v>10</v>
      </c>
      <c r="E1120" s="9" t="str">
        <f>IF(Tableau2[[#This Row],[Project]]="","pas de projet",Tableau2[[#This Row],[Project]])</f>
        <v>0DC377</v>
      </c>
      <c r="F1120" s="9">
        <f>MONTH(Tableau2[[#This Row],[Date]])</f>
        <v>11</v>
      </c>
      <c r="G1120" s="9">
        <f>YEAR(Tableau2[[#This Row],[Date]])</f>
        <v>2025</v>
      </c>
      <c r="H1120" s="9">
        <f>_xlfn.ISOWEEKNUM(Tableau2[[#This Row],[Date]])</f>
        <v>44</v>
      </c>
    </row>
    <row r="1121" spans="1:8" hidden="1" x14ac:dyDescent="0.25">
      <c r="A1121" t="s">
        <v>15</v>
      </c>
      <c r="B1121">
        <v>7</v>
      </c>
      <c r="C1121" s="3">
        <v>45962</v>
      </c>
      <c r="D1121">
        <v>10</v>
      </c>
      <c r="E1121" s="9" t="str">
        <f>IF(Tableau2[[#This Row],[Project]]="","pas de projet",Tableau2[[#This Row],[Project]])</f>
        <v>C379ASH</v>
      </c>
      <c r="F1121" s="9">
        <f>MONTH(Tableau2[[#This Row],[Date]])</f>
        <v>11</v>
      </c>
      <c r="G1121" s="9">
        <f>YEAR(Tableau2[[#This Row],[Date]])</f>
        <v>2025</v>
      </c>
      <c r="H1121" s="9">
        <f>_xlfn.ISOWEEKNUM(Tableau2[[#This Row],[Date]])</f>
        <v>44</v>
      </c>
    </row>
    <row r="1122" spans="1:8" hidden="1" x14ac:dyDescent="0.25">
      <c r="A1122" t="s">
        <v>12</v>
      </c>
      <c r="B1122">
        <v>7</v>
      </c>
      <c r="C1122" s="3">
        <v>45962</v>
      </c>
      <c r="D1122">
        <v>10</v>
      </c>
      <c r="E1122" s="9" t="str">
        <f>IF(Tableau2[[#This Row],[Project]]="","pas de projet",Tableau2[[#This Row],[Project]])</f>
        <v>0DC377</v>
      </c>
      <c r="F1122" s="9">
        <f>MONTH(Tableau2[[#This Row],[Date]])</f>
        <v>11</v>
      </c>
      <c r="G1122" s="9">
        <f>YEAR(Tableau2[[#This Row],[Date]])</f>
        <v>2025</v>
      </c>
      <c r="H1122" s="9">
        <f>_xlfn.ISOWEEKNUM(Tableau2[[#This Row],[Date]])</f>
        <v>44</v>
      </c>
    </row>
    <row r="1123" spans="1:8" hidden="1" x14ac:dyDescent="0.25">
      <c r="A1123" t="s">
        <v>12</v>
      </c>
      <c r="B1123">
        <v>7</v>
      </c>
      <c r="C1123" s="3">
        <v>45962</v>
      </c>
      <c r="D1123">
        <v>15</v>
      </c>
      <c r="E1123" s="9" t="str">
        <f>IF(Tableau2[[#This Row],[Project]]="","pas de projet",Tableau2[[#This Row],[Project]])</f>
        <v>0DC377</v>
      </c>
      <c r="F1123" s="9">
        <f>MONTH(Tableau2[[#This Row],[Date]])</f>
        <v>11</v>
      </c>
      <c r="G1123" s="9">
        <f>YEAR(Tableau2[[#This Row],[Date]])</f>
        <v>2025</v>
      </c>
      <c r="H1123" s="9">
        <f>_xlfn.ISOWEEKNUM(Tableau2[[#This Row],[Date]])</f>
        <v>44</v>
      </c>
    </row>
    <row r="1124" spans="1:8" hidden="1" x14ac:dyDescent="0.25">
      <c r="A1124" t="s">
        <v>12</v>
      </c>
      <c r="B1124">
        <v>7</v>
      </c>
      <c r="C1124" s="3">
        <v>45962</v>
      </c>
      <c r="D1124">
        <v>15</v>
      </c>
      <c r="E1124" s="9" t="str">
        <f>IF(Tableau2[[#This Row],[Project]]="","pas de projet",Tableau2[[#This Row],[Project]])</f>
        <v>0DC377</v>
      </c>
      <c r="F1124" s="9">
        <f>MONTH(Tableau2[[#This Row],[Date]])</f>
        <v>11</v>
      </c>
      <c r="G1124" s="9">
        <f>YEAR(Tableau2[[#This Row],[Date]])</f>
        <v>2025</v>
      </c>
      <c r="H1124" s="9">
        <f>_xlfn.ISOWEEKNUM(Tableau2[[#This Row],[Date]])</f>
        <v>44</v>
      </c>
    </row>
    <row r="1125" spans="1:8" hidden="1" x14ac:dyDescent="0.25">
      <c r="A1125" t="s">
        <v>10</v>
      </c>
      <c r="B1125">
        <f>1</f>
        <v>1</v>
      </c>
      <c r="C1125" s="3">
        <v>45964</v>
      </c>
      <c r="D1125">
        <v>16</v>
      </c>
      <c r="E1125" s="9" t="str">
        <f>IF(Tableau2[[#This Row],[Project]]="","pas de projet",Tableau2[[#This Row],[Project]])</f>
        <v>0NC377</v>
      </c>
      <c r="F1125" s="9">
        <f>MONTH(Tableau2[[#This Row],[Date]])</f>
        <v>11</v>
      </c>
      <c r="G1125" s="9">
        <f>YEAR(Tableau2[[#This Row],[Date]])</f>
        <v>2025</v>
      </c>
      <c r="H1125" s="9">
        <f>_xlfn.ISOWEEKNUM(Tableau2[[#This Row],[Date]])</f>
        <v>45</v>
      </c>
    </row>
    <row r="1126" spans="1:8" hidden="1" x14ac:dyDescent="0.25">
      <c r="A1126" t="s">
        <v>12</v>
      </c>
      <c r="B1126">
        <f>1</f>
        <v>1</v>
      </c>
      <c r="C1126" s="3">
        <v>45964</v>
      </c>
      <c r="D1126">
        <v>8</v>
      </c>
      <c r="E1126" s="9" t="str">
        <f>IF(Tableau2[[#This Row],[Project]]="","pas de projet",Tableau2[[#This Row],[Project]])</f>
        <v>0DC377</v>
      </c>
      <c r="F1126" s="9">
        <f>MONTH(Tableau2[[#This Row],[Date]])</f>
        <v>11</v>
      </c>
      <c r="G1126" s="9">
        <f>YEAR(Tableau2[[#This Row],[Date]])</f>
        <v>2025</v>
      </c>
      <c r="H1126" s="9">
        <f>_xlfn.ISOWEEKNUM(Tableau2[[#This Row],[Date]])</f>
        <v>45</v>
      </c>
    </row>
    <row r="1127" spans="1:8" hidden="1" x14ac:dyDescent="0.25">
      <c r="A1127" t="s">
        <v>10</v>
      </c>
      <c r="B1127">
        <f>1</f>
        <v>1</v>
      </c>
      <c r="C1127" s="3">
        <v>45964</v>
      </c>
      <c r="D1127">
        <v>8</v>
      </c>
      <c r="E1127" s="9" t="str">
        <f>IF(Tableau2[[#This Row],[Project]]="","pas de projet",Tableau2[[#This Row],[Project]])</f>
        <v>0NC377</v>
      </c>
      <c r="F1127" s="9">
        <f>MONTH(Tableau2[[#This Row],[Date]])</f>
        <v>11</v>
      </c>
      <c r="G1127" s="9">
        <f>YEAR(Tableau2[[#This Row],[Date]])</f>
        <v>2025</v>
      </c>
      <c r="H1127" s="9">
        <f>_xlfn.ISOWEEKNUM(Tableau2[[#This Row],[Date]])</f>
        <v>45</v>
      </c>
    </row>
    <row r="1128" spans="1:8" hidden="1" x14ac:dyDescent="0.25">
      <c r="A1128" t="s">
        <v>10</v>
      </c>
      <c r="B1128">
        <f>1</f>
        <v>1</v>
      </c>
      <c r="C1128" s="3">
        <v>45964</v>
      </c>
      <c r="D1128">
        <v>32</v>
      </c>
      <c r="E1128" s="9" t="str">
        <f>IF(Tableau2[[#This Row],[Project]]="","pas de projet",Tableau2[[#This Row],[Project]])</f>
        <v>0NC377</v>
      </c>
      <c r="F1128" s="9">
        <f>MONTH(Tableau2[[#This Row],[Date]])</f>
        <v>11</v>
      </c>
      <c r="G1128" s="9">
        <f>YEAR(Tableau2[[#This Row],[Date]])</f>
        <v>2025</v>
      </c>
      <c r="H1128" s="9">
        <f>_xlfn.ISOWEEKNUM(Tableau2[[#This Row],[Date]])</f>
        <v>45</v>
      </c>
    </row>
    <row r="1129" spans="1:8" hidden="1" x14ac:dyDescent="0.25">
      <c r="A1129" t="s">
        <v>10</v>
      </c>
      <c r="B1129">
        <f>1</f>
        <v>1</v>
      </c>
      <c r="C1129" s="3">
        <v>45964</v>
      </c>
      <c r="D1129">
        <v>8</v>
      </c>
      <c r="E1129" s="9" t="str">
        <f>IF(Tableau2[[#This Row],[Project]]="","pas de projet",Tableau2[[#This Row],[Project]])</f>
        <v>0NC377</v>
      </c>
      <c r="F1129" s="9">
        <f>MONTH(Tableau2[[#This Row],[Date]])</f>
        <v>11</v>
      </c>
      <c r="G1129" s="9">
        <f>YEAR(Tableau2[[#This Row],[Date]])</f>
        <v>2025</v>
      </c>
      <c r="H1129" s="9">
        <f>_xlfn.ISOWEEKNUM(Tableau2[[#This Row],[Date]])</f>
        <v>45</v>
      </c>
    </row>
    <row r="1130" spans="1:8" hidden="1" x14ac:dyDescent="0.25">
      <c r="A1130" t="s">
        <v>10</v>
      </c>
      <c r="B1130">
        <f>1</f>
        <v>1</v>
      </c>
      <c r="C1130" s="3">
        <v>45964</v>
      </c>
      <c r="D1130">
        <v>24</v>
      </c>
      <c r="E1130" s="9" t="str">
        <f>IF(Tableau2[[#This Row],[Project]]="","pas de projet",Tableau2[[#This Row],[Project]])</f>
        <v>0NC377</v>
      </c>
      <c r="F1130" s="9">
        <f>MONTH(Tableau2[[#This Row],[Date]])</f>
        <v>11</v>
      </c>
      <c r="G1130" s="9">
        <f>YEAR(Tableau2[[#This Row],[Date]])</f>
        <v>2025</v>
      </c>
      <c r="H1130" s="9">
        <f>_xlfn.ISOWEEKNUM(Tableau2[[#This Row],[Date]])</f>
        <v>45</v>
      </c>
    </row>
    <row r="1131" spans="1:8" hidden="1" x14ac:dyDescent="0.25">
      <c r="A1131" t="s">
        <v>13</v>
      </c>
      <c r="B1131">
        <f>1</f>
        <v>1</v>
      </c>
      <c r="C1131" s="3">
        <v>45964</v>
      </c>
      <c r="D1131">
        <v>3</v>
      </c>
      <c r="E1131" s="9" t="str">
        <f>IF(Tableau2[[#This Row],[Project]]="","pas de projet",Tableau2[[#This Row],[Project]])</f>
        <v>0DC378</v>
      </c>
      <c r="F1131" s="9">
        <f>MONTH(Tableau2[[#This Row],[Date]])</f>
        <v>11</v>
      </c>
      <c r="G1131" s="9">
        <f>YEAR(Tableau2[[#This Row],[Date]])</f>
        <v>2025</v>
      </c>
      <c r="H1131" s="9">
        <f>_xlfn.ISOWEEKNUM(Tableau2[[#This Row],[Date]])</f>
        <v>45</v>
      </c>
    </row>
    <row r="1132" spans="1:8" hidden="1" x14ac:dyDescent="0.25">
      <c r="A1132" t="s">
        <v>10</v>
      </c>
      <c r="B1132">
        <f>1</f>
        <v>1</v>
      </c>
      <c r="C1132" s="3">
        <v>45964</v>
      </c>
      <c r="D1132">
        <v>13</v>
      </c>
      <c r="E1132" s="9" t="str">
        <f>IF(Tableau2[[#This Row],[Project]]="","pas de projet",Tableau2[[#This Row],[Project]])</f>
        <v>0NC377</v>
      </c>
      <c r="F1132" s="9">
        <f>MONTH(Tableau2[[#This Row],[Date]])</f>
        <v>11</v>
      </c>
      <c r="G1132" s="9">
        <f>YEAR(Tableau2[[#This Row],[Date]])</f>
        <v>2025</v>
      </c>
      <c r="H1132" s="9">
        <f>_xlfn.ISOWEEKNUM(Tableau2[[#This Row],[Date]])</f>
        <v>45</v>
      </c>
    </row>
    <row r="1133" spans="1:8" hidden="1" x14ac:dyDescent="0.25">
      <c r="A1133" t="s">
        <v>11</v>
      </c>
      <c r="B1133">
        <f>1</f>
        <v>1</v>
      </c>
      <c r="C1133" s="3">
        <v>45964</v>
      </c>
      <c r="D1133">
        <v>24</v>
      </c>
      <c r="E1133" s="9" t="str">
        <f>IF(Tableau2[[#This Row],[Project]]="","pas de projet",Tableau2[[#This Row],[Project]])</f>
        <v>0NC376</v>
      </c>
      <c r="F1133" s="9">
        <f>MONTH(Tableau2[[#This Row],[Date]])</f>
        <v>11</v>
      </c>
      <c r="G1133" s="9">
        <f>YEAR(Tableau2[[#This Row],[Date]])</f>
        <v>2025</v>
      </c>
      <c r="H1133" s="9">
        <f>_xlfn.ISOWEEKNUM(Tableau2[[#This Row],[Date]])</f>
        <v>45</v>
      </c>
    </row>
    <row r="1134" spans="1:8" hidden="1" x14ac:dyDescent="0.25">
      <c r="A1134" t="s">
        <v>13</v>
      </c>
      <c r="B1134">
        <f t="shared" ref="B1134:B1140" si="46">111111+1</f>
        <v>111112</v>
      </c>
      <c r="C1134" s="3">
        <v>45964</v>
      </c>
      <c r="D1134">
        <v>4</v>
      </c>
      <c r="E1134" s="9" t="str">
        <f>IF(Tableau2[[#This Row],[Project]]="","pas de projet",Tableau2[[#This Row],[Project]])</f>
        <v>0DC378</v>
      </c>
      <c r="F1134" s="9">
        <f>MONTH(Tableau2[[#This Row],[Date]])</f>
        <v>11</v>
      </c>
      <c r="G1134" s="9">
        <f>YEAR(Tableau2[[#This Row],[Date]])</f>
        <v>2025</v>
      </c>
      <c r="H1134" s="9">
        <f>_xlfn.ISOWEEKNUM(Tableau2[[#This Row],[Date]])</f>
        <v>45</v>
      </c>
    </row>
    <row r="1135" spans="1:8" hidden="1" x14ac:dyDescent="0.25">
      <c r="A1135" t="s">
        <v>12</v>
      </c>
      <c r="B1135">
        <f t="shared" si="46"/>
        <v>111112</v>
      </c>
      <c r="C1135" s="3">
        <v>45964</v>
      </c>
      <c r="D1135">
        <v>4</v>
      </c>
      <c r="E1135" s="9" t="str">
        <f>IF(Tableau2[[#This Row],[Project]]="","pas de projet",Tableau2[[#This Row],[Project]])</f>
        <v>0DC377</v>
      </c>
      <c r="F1135" s="9">
        <f>MONTH(Tableau2[[#This Row],[Date]])</f>
        <v>11</v>
      </c>
      <c r="G1135" s="9">
        <f>YEAR(Tableau2[[#This Row],[Date]])</f>
        <v>2025</v>
      </c>
      <c r="H1135" s="9">
        <f>_xlfn.ISOWEEKNUM(Tableau2[[#This Row],[Date]])</f>
        <v>45</v>
      </c>
    </row>
    <row r="1136" spans="1:8" hidden="1" x14ac:dyDescent="0.25">
      <c r="A1136" t="s">
        <v>10</v>
      </c>
      <c r="B1136">
        <f t="shared" si="46"/>
        <v>111112</v>
      </c>
      <c r="C1136" s="3">
        <v>45964</v>
      </c>
      <c r="D1136">
        <v>2</v>
      </c>
      <c r="E1136" s="9" t="str">
        <f>IF(Tableau2[[#This Row],[Project]]="","pas de projet",Tableau2[[#This Row],[Project]])</f>
        <v>0NC377</v>
      </c>
      <c r="F1136" s="9">
        <f>MONTH(Tableau2[[#This Row],[Date]])</f>
        <v>11</v>
      </c>
      <c r="G1136" s="9">
        <f>YEAR(Tableau2[[#This Row],[Date]])</f>
        <v>2025</v>
      </c>
      <c r="H1136" s="9">
        <f>_xlfn.ISOWEEKNUM(Tableau2[[#This Row],[Date]])</f>
        <v>45</v>
      </c>
    </row>
    <row r="1137" spans="1:8" hidden="1" x14ac:dyDescent="0.25">
      <c r="A1137" t="s">
        <v>32</v>
      </c>
      <c r="B1137">
        <f t="shared" si="46"/>
        <v>111112</v>
      </c>
      <c r="C1137" s="3">
        <v>45964</v>
      </c>
      <c r="D1137">
        <v>3</v>
      </c>
      <c r="E1137" s="9" t="str">
        <f>IF(Tableau2[[#This Row],[Project]]="","pas de projet",Tableau2[[#This Row],[Project]])</f>
        <v>0NC378</v>
      </c>
      <c r="F1137" s="9">
        <f>MONTH(Tableau2[[#This Row],[Date]])</f>
        <v>11</v>
      </c>
      <c r="G1137" s="9">
        <f>YEAR(Tableau2[[#This Row],[Date]])</f>
        <v>2025</v>
      </c>
      <c r="H1137" s="9">
        <f>_xlfn.ISOWEEKNUM(Tableau2[[#This Row],[Date]])</f>
        <v>45</v>
      </c>
    </row>
    <row r="1138" spans="1:8" hidden="1" x14ac:dyDescent="0.25">
      <c r="A1138" t="s">
        <v>15</v>
      </c>
      <c r="B1138">
        <f t="shared" si="46"/>
        <v>111112</v>
      </c>
      <c r="C1138" s="3">
        <v>45964</v>
      </c>
      <c r="D1138">
        <v>3</v>
      </c>
      <c r="E1138" s="9" t="str">
        <f>IF(Tableau2[[#This Row],[Project]]="","pas de projet",Tableau2[[#This Row],[Project]])</f>
        <v>C379ASH</v>
      </c>
      <c r="F1138" s="9">
        <f>MONTH(Tableau2[[#This Row],[Date]])</f>
        <v>11</v>
      </c>
      <c r="G1138" s="9">
        <f>YEAR(Tableau2[[#This Row],[Date]])</f>
        <v>2025</v>
      </c>
      <c r="H1138" s="9">
        <f>_xlfn.ISOWEEKNUM(Tableau2[[#This Row],[Date]])</f>
        <v>45</v>
      </c>
    </row>
    <row r="1139" spans="1:8" hidden="1" x14ac:dyDescent="0.25">
      <c r="A1139" t="s">
        <v>10</v>
      </c>
      <c r="B1139">
        <f t="shared" si="46"/>
        <v>111112</v>
      </c>
      <c r="C1139" s="3">
        <v>45962</v>
      </c>
      <c r="D1139">
        <v>2</v>
      </c>
      <c r="E1139" s="9" t="str">
        <f>IF(Tableau2[[#This Row],[Project]]="","pas de projet",Tableau2[[#This Row],[Project]])</f>
        <v>0NC377</v>
      </c>
      <c r="F1139" s="9">
        <f>MONTH(Tableau2[[#This Row],[Date]])</f>
        <v>11</v>
      </c>
      <c r="G1139" s="9">
        <f>YEAR(Tableau2[[#This Row],[Date]])</f>
        <v>2025</v>
      </c>
      <c r="H1139" s="9">
        <f>_xlfn.ISOWEEKNUM(Tableau2[[#This Row],[Date]])</f>
        <v>44</v>
      </c>
    </row>
    <row r="1140" spans="1:8" hidden="1" x14ac:dyDescent="0.25">
      <c r="A1140" t="s">
        <v>15</v>
      </c>
      <c r="B1140">
        <f t="shared" si="46"/>
        <v>111112</v>
      </c>
      <c r="C1140" s="3">
        <v>45962</v>
      </c>
      <c r="D1140">
        <v>3</v>
      </c>
      <c r="E1140" s="9" t="str">
        <f>IF(Tableau2[[#This Row],[Project]]="","pas de projet",Tableau2[[#This Row],[Project]])</f>
        <v>C379ASH</v>
      </c>
      <c r="F1140" s="9">
        <f>MONTH(Tableau2[[#This Row],[Date]])</f>
        <v>11</v>
      </c>
      <c r="G1140" s="9">
        <f>YEAR(Tableau2[[#This Row],[Date]])</f>
        <v>2025</v>
      </c>
      <c r="H1140" s="9">
        <f>_xlfn.ISOWEEKNUM(Tableau2[[#This Row],[Date]])</f>
        <v>44</v>
      </c>
    </row>
    <row r="1141" spans="1:8" hidden="1" x14ac:dyDescent="0.25">
      <c r="A1141" t="s">
        <v>12</v>
      </c>
      <c r="B1141">
        <v>5</v>
      </c>
      <c r="C1141" s="3">
        <v>45962</v>
      </c>
      <c r="D1141">
        <v>0.38</v>
      </c>
      <c r="E1141" s="9" t="str">
        <f>IF(Tableau2[[#This Row],[Project]]="","pas de projet",Tableau2[[#This Row],[Project]])</f>
        <v>0DC377</v>
      </c>
      <c r="F1141" s="9">
        <f>MONTH(Tableau2[[#This Row],[Date]])</f>
        <v>11</v>
      </c>
      <c r="G1141" s="9">
        <f>YEAR(Tableau2[[#This Row],[Date]])</f>
        <v>2025</v>
      </c>
      <c r="H1141" s="9">
        <f>_xlfn.ISOWEEKNUM(Tableau2[[#This Row],[Date]])</f>
        <v>44</v>
      </c>
    </row>
    <row r="1142" spans="1:8" hidden="1" x14ac:dyDescent="0.25">
      <c r="A1142" t="s">
        <v>12</v>
      </c>
      <c r="B1142">
        <v>5</v>
      </c>
      <c r="C1142" s="3">
        <v>45962</v>
      </c>
      <c r="D1142">
        <v>0.37</v>
      </c>
      <c r="E1142" s="9" t="str">
        <f>IF(Tableau2[[#This Row],[Project]]="","pas de projet",Tableau2[[#This Row],[Project]])</f>
        <v>0DC377</v>
      </c>
      <c r="F1142" s="9">
        <f>MONTH(Tableau2[[#This Row],[Date]])</f>
        <v>11</v>
      </c>
      <c r="G1142" s="9">
        <f>YEAR(Tableau2[[#This Row],[Date]])</f>
        <v>2025</v>
      </c>
      <c r="H1142" s="9">
        <f>_xlfn.ISOWEEKNUM(Tableau2[[#This Row],[Date]])</f>
        <v>44</v>
      </c>
    </row>
    <row r="1143" spans="1:8" hidden="1" x14ac:dyDescent="0.25">
      <c r="A1143" t="s">
        <v>12</v>
      </c>
      <c r="B1143">
        <v>5</v>
      </c>
      <c r="C1143" s="3">
        <v>45962</v>
      </c>
      <c r="D1143">
        <v>0.37</v>
      </c>
      <c r="E1143" s="9" t="str">
        <f>IF(Tableau2[[#This Row],[Project]]="","pas de projet",Tableau2[[#This Row],[Project]])</f>
        <v>0DC377</v>
      </c>
      <c r="F1143" s="9">
        <f>MONTH(Tableau2[[#This Row],[Date]])</f>
        <v>11</v>
      </c>
      <c r="G1143" s="9">
        <f>YEAR(Tableau2[[#This Row],[Date]])</f>
        <v>2025</v>
      </c>
      <c r="H1143" s="9">
        <f>_xlfn.ISOWEEKNUM(Tableau2[[#This Row],[Date]])</f>
        <v>44</v>
      </c>
    </row>
    <row r="1144" spans="1:8" hidden="1" x14ac:dyDescent="0.25">
      <c r="A1144" t="s">
        <v>12</v>
      </c>
      <c r="B1144">
        <v>5</v>
      </c>
      <c r="C1144" s="3">
        <v>45962</v>
      </c>
      <c r="D1144">
        <v>0.37</v>
      </c>
      <c r="E1144" s="9" t="str">
        <f>IF(Tableau2[[#This Row],[Project]]="","pas de projet",Tableau2[[#This Row],[Project]])</f>
        <v>0DC377</v>
      </c>
      <c r="F1144" s="9">
        <f>MONTH(Tableau2[[#This Row],[Date]])</f>
        <v>11</v>
      </c>
      <c r="G1144" s="9">
        <f>YEAR(Tableau2[[#This Row],[Date]])</f>
        <v>2025</v>
      </c>
      <c r="H1144" s="9">
        <f>_xlfn.ISOWEEKNUM(Tableau2[[#This Row],[Date]])</f>
        <v>44</v>
      </c>
    </row>
    <row r="1145" spans="1:8" hidden="1" x14ac:dyDescent="0.25">
      <c r="A1145" t="s">
        <v>12</v>
      </c>
      <c r="B1145">
        <v>5</v>
      </c>
      <c r="C1145" s="3">
        <v>45962</v>
      </c>
      <c r="D1145">
        <v>0.37</v>
      </c>
      <c r="E1145" s="9" t="str">
        <f>IF(Tableau2[[#This Row],[Project]]="","pas de projet",Tableau2[[#This Row],[Project]])</f>
        <v>0DC377</v>
      </c>
      <c r="F1145" s="9">
        <f>MONTH(Tableau2[[#This Row],[Date]])</f>
        <v>11</v>
      </c>
      <c r="G1145" s="9">
        <f>YEAR(Tableau2[[#This Row],[Date]])</f>
        <v>2025</v>
      </c>
      <c r="H1145" s="9">
        <f>_xlfn.ISOWEEKNUM(Tableau2[[#This Row],[Date]])</f>
        <v>44</v>
      </c>
    </row>
    <row r="1146" spans="1:8" hidden="1" x14ac:dyDescent="0.25">
      <c r="A1146" t="s">
        <v>12</v>
      </c>
      <c r="B1146">
        <v>5</v>
      </c>
      <c r="C1146" s="3">
        <v>45962</v>
      </c>
      <c r="D1146">
        <v>0.37</v>
      </c>
      <c r="E1146" s="9" t="str">
        <f>IF(Tableau2[[#This Row],[Project]]="","pas de projet",Tableau2[[#This Row],[Project]])</f>
        <v>0DC377</v>
      </c>
      <c r="F1146" s="9">
        <f>MONTH(Tableau2[[#This Row],[Date]])</f>
        <v>11</v>
      </c>
      <c r="G1146" s="9">
        <f>YEAR(Tableau2[[#This Row],[Date]])</f>
        <v>2025</v>
      </c>
      <c r="H1146" s="9">
        <f>_xlfn.ISOWEEKNUM(Tableau2[[#This Row],[Date]])</f>
        <v>44</v>
      </c>
    </row>
    <row r="1147" spans="1:8" hidden="1" x14ac:dyDescent="0.25">
      <c r="A1147" t="s">
        <v>12</v>
      </c>
      <c r="B1147">
        <v>5</v>
      </c>
      <c r="C1147" s="3">
        <v>45962</v>
      </c>
      <c r="D1147">
        <v>0.37</v>
      </c>
      <c r="E1147" s="9" t="str">
        <f>IF(Tableau2[[#This Row],[Project]]="","pas de projet",Tableau2[[#This Row],[Project]])</f>
        <v>0DC377</v>
      </c>
      <c r="F1147" s="9">
        <f>MONTH(Tableau2[[#This Row],[Date]])</f>
        <v>11</v>
      </c>
      <c r="G1147" s="9">
        <f>YEAR(Tableau2[[#This Row],[Date]])</f>
        <v>2025</v>
      </c>
      <c r="H1147" s="9">
        <f>_xlfn.ISOWEEKNUM(Tableau2[[#This Row],[Date]])</f>
        <v>44</v>
      </c>
    </row>
    <row r="1148" spans="1:8" hidden="1" x14ac:dyDescent="0.25">
      <c r="A1148" t="s">
        <v>12</v>
      </c>
      <c r="B1148">
        <v>5</v>
      </c>
      <c r="C1148" s="3">
        <v>45962</v>
      </c>
      <c r="D1148">
        <v>0.37</v>
      </c>
      <c r="E1148" s="9" t="str">
        <f>IF(Tableau2[[#This Row],[Project]]="","pas de projet",Tableau2[[#This Row],[Project]])</f>
        <v>0DC377</v>
      </c>
      <c r="F1148" s="9">
        <f>MONTH(Tableau2[[#This Row],[Date]])</f>
        <v>11</v>
      </c>
      <c r="G1148" s="9">
        <f>YEAR(Tableau2[[#This Row],[Date]])</f>
        <v>2025</v>
      </c>
      <c r="H1148" s="9">
        <f>_xlfn.ISOWEEKNUM(Tableau2[[#This Row],[Date]])</f>
        <v>44</v>
      </c>
    </row>
    <row r="1149" spans="1:8" hidden="1" x14ac:dyDescent="0.25">
      <c r="A1149" t="s">
        <v>12</v>
      </c>
      <c r="B1149">
        <v>5</v>
      </c>
      <c r="C1149" s="3">
        <v>45962</v>
      </c>
      <c r="D1149">
        <v>0.37</v>
      </c>
      <c r="E1149" s="9" t="str">
        <f>IF(Tableau2[[#This Row],[Project]]="","pas de projet",Tableau2[[#This Row],[Project]])</f>
        <v>0DC377</v>
      </c>
      <c r="F1149" s="9">
        <f>MONTH(Tableau2[[#This Row],[Date]])</f>
        <v>11</v>
      </c>
      <c r="G1149" s="9">
        <f>YEAR(Tableau2[[#This Row],[Date]])</f>
        <v>2025</v>
      </c>
      <c r="H1149" s="9">
        <f>_xlfn.ISOWEEKNUM(Tableau2[[#This Row],[Date]])</f>
        <v>44</v>
      </c>
    </row>
    <row r="1150" spans="1:8" hidden="1" x14ac:dyDescent="0.25">
      <c r="A1150" t="s">
        <v>12</v>
      </c>
      <c r="B1150">
        <v>5</v>
      </c>
      <c r="C1150" s="3">
        <v>45962</v>
      </c>
      <c r="D1150">
        <v>0.37</v>
      </c>
      <c r="E1150" s="9" t="str">
        <f>IF(Tableau2[[#This Row],[Project]]="","pas de projet",Tableau2[[#This Row],[Project]])</f>
        <v>0DC377</v>
      </c>
      <c r="F1150" s="9">
        <f>MONTH(Tableau2[[#This Row],[Date]])</f>
        <v>11</v>
      </c>
      <c r="G1150" s="9">
        <f>YEAR(Tableau2[[#This Row],[Date]])</f>
        <v>2025</v>
      </c>
      <c r="H1150" s="9">
        <f>_xlfn.ISOWEEKNUM(Tableau2[[#This Row],[Date]])</f>
        <v>44</v>
      </c>
    </row>
    <row r="1151" spans="1:8" hidden="1" x14ac:dyDescent="0.25">
      <c r="A1151" t="s">
        <v>12</v>
      </c>
      <c r="B1151">
        <v>5</v>
      </c>
      <c r="C1151" s="3">
        <v>45962</v>
      </c>
      <c r="D1151">
        <v>0.37</v>
      </c>
      <c r="E1151" s="9" t="str">
        <f>IF(Tableau2[[#This Row],[Project]]="","pas de projet",Tableau2[[#This Row],[Project]])</f>
        <v>0DC377</v>
      </c>
      <c r="F1151" s="9">
        <f>MONTH(Tableau2[[#This Row],[Date]])</f>
        <v>11</v>
      </c>
      <c r="G1151" s="9">
        <f>YEAR(Tableau2[[#This Row],[Date]])</f>
        <v>2025</v>
      </c>
      <c r="H1151" s="9">
        <f>_xlfn.ISOWEEKNUM(Tableau2[[#This Row],[Date]])</f>
        <v>44</v>
      </c>
    </row>
    <row r="1152" spans="1:8" hidden="1" x14ac:dyDescent="0.25">
      <c r="A1152" t="s">
        <v>12</v>
      </c>
      <c r="B1152">
        <v>5</v>
      </c>
      <c r="C1152" s="3">
        <v>45962</v>
      </c>
      <c r="D1152">
        <v>0.37</v>
      </c>
      <c r="E1152" s="9" t="str">
        <f>IF(Tableau2[[#This Row],[Project]]="","pas de projet",Tableau2[[#This Row],[Project]])</f>
        <v>0DC377</v>
      </c>
      <c r="F1152" s="9">
        <f>MONTH(Tableau2[[#This Row],[Date]])</f>
        <v>11</v>
      </c>
      <c r="G1152" s="9">
        <f>YEAR(Tableau2[[#This Row],[Date]])</f>
        <v>2025</v>
      </c>
      <c r="H1152" s="9">
        <f>_xlfn.ISOWEEKNUM(Tableau2[[#This Row],[Date]])</f>
        <v>44</v>
      </c>
    </row>
    <row r="1153" spans="1:8" hidden="1" x14ac:dyDescent="0.25">
      <c r="A1153" t="s">
        <v>12</v>
      </c>
      <c r="B1153">
        <v>5</v>
      </c>
      <c r="C1153" s="3">
        <v>45962</v>
      </c>
      <c r="D1153">
        <v>0.37</v>
      </c>
      <c r="E1153" s="9" t="str">
        <f>IF(Tableau2[[#This Row],[Project]]="","pas de projet",Tableau2[[#This Row],[Project]])</f>
        <v>0DC377</v>
      </c>
      <c r="F1153" s="9">
        <f>MONTH(Tableau2[[#This Row],[Date]])</f>
        <v>11</v>
      </c>
      <c r="G1153" s="9">
        <f>YEAR(Tableau2[[#This Row],[Date]])</f>
        <v>2025</v>
      </c>
      <c r="H1153" s="9">
        <f>_xlfn.ISOWEEKNUM(Tableau2[[#This Row],[Date]])</f>
        <v>44</v>
      </c>
    </row>
    <row r="1154" spans="1:8" hidden="1" x14ac:dyDescent="0.25">
      <c r="A1154" t="s">
        <v>12</v>
      </c>
      <c r="B1154">
        <v>5</v>
      </c>
      <c r="C1154" s="3">
        <v>45962</v>
      </c>
      <c r="D1154">
        <v>0.37</v>
      </c>
      <c r="E1154" s="9" t="str">
        <f>IF(Tableau2[[#This Row],[Project]]="","pas de projet",Tableau2[[#This Row],[Project]])</f>
        <v>0DC377</v>
      </c>
      <c r="F1154" s="9">
        <f>MONTH(Tableau2[[#This Row],[Date]])</f>
        <v>11</v>
      </c>
      <c r="G1154" s="9">
        <f>YEAR(Tableau2[[#This Row],[Date]])</f>
        <v>2025</v>
      </c>
      <c r="H1154" s="9">
        <f>_xlfn.ISOWEEKNUM(Tableau2[[#This Row],[Date]])</f>
        <v>44</v>
      </c>
    </row>
    <row r="1155" spans="1:8" hidden="1" x14ac:dyDescent="0.25">
      <c r="A1155" t="s">
        <v>12</v>
      </c>
      <c r="B1155">
        <v>5</v>
      </c>
      <c r="C1155" s="3">
        <v>45962</v>
      </c>
      <c r="D1155">
        <v>0.37</v>
      </c>
      <c r="E1155" s="9" t="str">
        <f>IF(Tableau2[[#This Row],[Project]]="","pas de projet",Tableau2[[#This Row],[Project]])</f>
        <v>0DC377</v>
      </c>
      <c r="F1155" s="9">
        <f>MONTH(Tableau2[[#This Row],[Date]])</f>
        <v>11</v>
      </c>
      <c r="G1155" s="9">
        <f>YEAR(Tableau2[[#This Row],[Date]])</f>
        <v>2025</v>
      </c>
      <c r="H1155" s="9">
        <f>_xlfn.ISOWEEKNUM(Tableau2[[#This Row],[Date]])</f>
        <v>44</v>
      </c>
    </row>
    <row r="1156" spans="1:8" hidden="1" x14ac:dyDescent="0.25">
      <c r="A1156" t="s">
        <v>12</v>
      </c>
      <c r="B1156">
        <v>5</v>
      </c>
      <c r="C1156" s="3">
        <v>45962</v>
      </c>
      <c r="D1156">
        <v>0.37</v>
      </c>
      <c r="E1156" s="9" t="str">
        <f>IF(Tableau2[[#This Row],[Project]]="","pas de projet",Tableau2[[#This Row],[Project]])</f>
        <v>0DC377</v>
      </c>
      <c r="F1156" s="9">
        <f>MONTH(Tableau2[[#This Row],[Date]])</f>
        <v>11</v>
      </c>
      <c r="G1156" s="9">
        <f>YEAR(Tableau2[[#This Row],[Date]])</f>
        <v>2025</v>
      </c>
      <c r="H1156" s="9">
        <f>_xlfn.ISOWEEKNUM(Tableau2[[#This Row],[Date]])</f>
        <v>44</v>
      </c>
    </row>
    <row r="1157" spans="1:8" hidden="1" x14ac:dyDescent="0.25">
      <c r="A1157" t="s">
        <v>12</v>
      </c>
      <c r="B1157">
        <v>5</v>
      </c>
      <c r="C1157" s="3">
        <v>45962</v>
      </c>
      <c r="D1157">
        <v>0.37</v>
      </c>
      <c r="E1157" s="9" t="str">
        <f>IF(Tableau2[[#This Row],[Project]]="","pas de projet",Tableau2[[#This Row],[Project]])</f>
        <v>0DC377</v>
      </c>
      <c r="F1157" s="9">
        <f>MONTH(Tableau2[[#This Row],[Date]])</f>
        <v>11</v>
      </c>
      <c r="G1157" s="9">
        <f>YEAR(Tableau2[[#This Row],[Date]])</f>
        <v>2025</v>
      </c>
      <c r="H1157" s="9">
        <f>_xlfn.ISOWEEKNUM(Tableau2[[#This Row],[Date]])</f>
        <v>44</v>
      </c>
    </row>
    <row r="1158" spans="1:8" hidden="1" x14ac:dyDescent="0.25">
      <c r="A1158" t="s">
        <v>12</v>
      </c>
      <c r="B1158">
        <v>5</v>
      </c>
      <c r="C1158" s="3">
        <v>45962</v>
      </c>
      <c r="D1158">
        <v>0.37</v>
      </c>
      <c r="E1158" s="9" t="str">
        <f>IF(Tableau2[[#This Row],[Project]]="","pas de projet",Tableau2[[#This Row],[Project]])</f>
        <v>0DC377</v>
      </c>
      <c r="F1158" s="9">
        <f>MONTH(Tableau2[[#This Row],[Date]])</f>
        <v>11</v>
      </c>
      <c r="G1158" s="9">
        <f>YEAR(Tableau2[[#This Row],[Date]])</f>
        <v>2025</v>
      </c>
      <c r="H1158" s="9">
        <f>_xlfn.ISOWEEKNUM(Tableau2[[#This Row],[Date]])</f>
        <v>44</v>
      </c>
    </row>
    <row r="1159" spans="1:8" hidden="1" x14ac:dyDescent="0.25">
      <c r="A1159" t="s">
        <v>12</v>
      </c>
      <c r="B1159">
        <v>5</v>
      </c>
      <c r="C1159" s="3">
        <v>45962</v>
      </c>
      <c r="D1159">
        <v>0.37</v>
      </c>
      <c r="E1159" s="9" t="str">
        <f>IF(Tableau2[[#This Row],[Project]]="","pas de projet",Tableau2[[#This Row],[Project]])</f>
        <v>0DC377</v>
      </c>
      <c r="F1159" s="9">
        <f>MONTH(Tableau2[[#This Row],[Date]])</f>
        <v>11</v>
      </c>
      <c r="G1159" s="9">
        <f>YEAR(Tableau2[[#This Row],[Date]])</f>
        <v>2025</v>
      </c>
      <c r="H1159" s="9">
        <f>_xlfn.ISOWEEKNUM(Tableau2[[#This Row],[Date]])</f>
        <v>44</v>
      </c>
    </row>
    <row r="1160" spans="1:8" hidden="1" x14ac:dyDescent="0.25">
      <c r="A1160" t="s">
        <v>12</v>
      </c>
      <c r="B1160">
        <v>5</v>
      </c>
      <c r="C1160" s="3">
        <v>45962</v>
      </c>
      <c r="D1160">
        <v>0.37</v>
      </c>
      <c r="E1160" s="9" t="str">
        <f>IF(Tableau2[[#This Row],[Project]]="","pas de projet",Tableau2[[#This Row],[Project]])</f>
        <v>0DC377</v>
      </c>
      <c r="F1160" s="9">
        <f>MONTH(Tableau2[[#This Row],[Date]])</f>
        <v>11</v>
      </c>
      <c r="G1160" s="9">
        <f>YEAR(Tableau2[[#This Row],[Date]])</f>
        <v>2025</v>
      </c>
      <c r="H1160" s="9">
        <f>_xlfn.ISOWEEKNUM(Tableau2[[#This Row],[Date]])</f>
        <v>44</v>
      </c>
    </row>
    <row r="1161" spans="1:8" hidden="1" x14ac:dyDescent="0.25">
      <c r="A1161" t="s">
        <v>12</v>
      </c>
      <c r="B1161">
        <v>5</v>
      </c>
      <c r="C1161" s="3">
        <v>45962</v>
      </c>
      <c r="D1161">
        <v>0.37</v>
      </c>
      <c r="E1161" s="9" t="str">
        <f>IF(Tableau2[[#This Row],[Project]]="","pas de projet",Tableau2[[#This Row],[Project]])</f>
        <v>0DC377</v>
      </c>
      <c r="F1161" s="9">
        <f>MONTH(Tableau2[[#This Row],[Date]])</f>
        <v>11</v>
      </c>
      <c r="G1161" s="9">
        <f>YEAR(Tableau2[[#This Row],[Date]])</f>
        <v>2025</v>
      </c>
      <c r="H1161" s="9">
        <f>_xlfn.ISOWEEKNUM(Tableau2[[#This Row],[Date]])</f>
        <v>44</v>
      </c>
    </row>
    <row r="1162" spans="1:8" hidden="1" x14ac:dyDescent="0.25">
      <c r="A1162" t="s">
        <v>12</v>
      </c>
      <c r="B1162">
        <v>5</v>
      </c>
      <c r="C1162" s="3">
        <v>45962</v>
      </c>
      <c r="D1162">
        <v>0.37</v>
      </c>
      <c r="E1162" s="9" t="str">
        <f>IF(Tableau2[[#This Row],[Project]]="","pas de projet",Tableau2[[#This Row],[Project]])</f>
        <v>0DC377</v>
      </c>
      <c r="F1162" s="9">
        <f>MONTH(Tableau2[[#This Row],[Date]])</f>
        <v>11</v>
      </c>
      <c r="G1162" s="9">
        <f>YEAR(Tableau2[[#This Row],[Date]])</f>
        <v>2025</v>
      </c>
      <c r="H1162" s="9">
        <f>_xlfn.ISOWEEKNUM(Tableau2[[#This Row],[Date]])</f>
        <v>44</v>
      </c>
    </row>
    <row r="1163" spans="1:8" hidden="1" x14ac:dyDescent="0.25">
      <c r="A1163" t="s">
        <v>12</v>
      </c>
      <c r="B1163">
        <v>5</v>
      </c>
      <c r="C1163" s="3">
        <v>45962</v>
      </c>
      <c r="D1163">
        <v>0.37</v>
      </c>
      <c r="E1163" s="9" t="str">
        <f>IF(Tableau2[[#This Row],[Project]]="","pas de projet",Tableau2[[#This Row],[Project]])</f>
        <v>0DC377</v>
      </c>
      <c r="F1163" s="9">
        <f>MONTH(Tableau2[[#This Row],[Date]])</f>
        <v>11</v>
      </c>
      <c r="G1163" s="9">
        <f>YEAR(Tableau2[[#This Row],[Date]])</f>
        <v>2025</v>
      </c>
      <c r="H1163" s="9">
        <f>_xlfn.ISOWEEKNUM(Tableau2[[#This Row],[Date]])</f>
        <v>44</v>
      </c>
    </row>
    <row r="1164" spans="1:8" hidden="1" x14ac:dyDescent="0.25">
      <c r="A1164" t="s">
        <v>12</v>
      </c>
      <c r="B1164">
        <v>5</v>
      </c>
      <c r="C1164" s="3">
        <v>45962</v>
      </c>
      <c r="D1164">
        <v>0.37</v>
      </c>
      <c r="E1164" s="9" t="str">
        <f>IF(Tableau2[[#This Row],[Project]]="","pas de projet",Tableau2[[#This Row],[Project]])</f>
        <v>0DC377</v>
      </c>
      <c r="F1164" s="9">
        <f>MONTH(Tableau2[[#This Row],[Date]])</f>
        <v>11</v>
      </c>
      <c r="G1164" s="9">
        <f>YEAR(Tableau2[[#This Row],[Date]])</f>
        <v>2025</v>
      </c>
      <c r="H1164" s="9">
        <f>_xlfn.ISOWEEKNUM(Tableau2[[#This Row],[Date]])</f>
        <v>44</v>
      </c>
    </row>
    <row r="1165" spans="1:8" hidden="1" x14ac:dyDescent="0.25">
      <c r="A1165" t="s">
        <v>12</v>
      </c>
      <c r="B1165">
        <v>5</v>
      </c>
      <c r="C1165" s="3">
        <v>45962</v>
      </c>
      <c r="D1165">
        <v>0.37</v>
      </c>
      <c r="E1165" s="9" t="str">
        <f>IF(Tableau2[[#This Row],[Project]]="","pas de projet",Tableau2[[#This Row],[Project]])</f>
        <v>0DC377</v>
      </c>
      <c r="F1165" s="9">
        <f>MONTH(Tableau2[[#This Row],[Date]])</f>
        <v>11</v>
      </c>
      <c r="G1165" s="9">
        <f>YEAR(Tableau2[[#This Row],[Date]])</f>
        <v>2025</v>
      </c>
      <c r="H1165" s="9">
        <f>_xlfn.ISOWEEKNUM(Tableau2[[#This Row],[Date]])</f>
        <v>44</v>
      </c>
    </row>
    <row r="1166" spans="1:8" hidden="1" x14ac:dyDescent="0.25">
      <c r="A1166" t="s">
        <v>12</v>
      </c>
      <c r="B1166">
        <v>5</v>
      </c>
      <c r="C1166" s="3">
        <v>45962</v>
      </c>
      <c r="D1166">
        <v>0.37</v>
      </c>
      <c r="E1166" s="9" t="str">
        <f>IF(Tableau2[[#This Row],[Project]]="","pas de projet",Tableau2[[#This Row],[Project]])</f>
        <v>0DC377</v>
      </c>
      <c r="F1166" s="9">
        <f>MONTH(Tableau2[[#This Row],[Date]])</f>
        <v>11</v>
      </c>
      <c r="G1166" s="9">
        <f>YEAR(Tableau2[[#This Row],[Date]])</f>
        <v>2025</v>
      </c>
      <c r="H1166" s="9">
        <f>_xlfn.ISOWEEKNUM(Tableau2[[#This Row],[Date]])</f>
        <v>44</v>
      </c>
    </row>
    <row r="1167" spans="1:8" hidden="1" x14ac:dyDescent="0.25">
      <c r="A1167" t="s">
        <v>12</v>
      </c>
      <c r="B1167">
        <v>5</v>
      </c>
      <c r="C1167" s="3">
        <v>45962</v>
      </c>
      <c r="D1167">
        <v>0.37</v>
      </c>
      <c r="E1167" s="9" t="str">
        <f>IF(Tableau2[[#This Row],[Project]]="","pas de projet",Tableau2[[#This Row],[Project]])</f>
        <v>0DC377</v>
      </c>
      <c r="F1167" s="9">
        <f>MONTH(Tableau2[[#This Row],[Date]])</f>
        <v>11</v>
      </c>
      <c r="G1167" s="9">
        <f>YEAR(Tableau2[[#This Row],[Date]])</f>
        <v>2025</v>
      </c>
      <c r="H1167" s="9">
        <f>_xlfn.ISOWEEKNUM(Tableau2[[#This Row],[Date]])</f>
        <v>44</v>
      </c>
    </row>
    <row r="1168" spans="1:8" hidden="1" x14ac:dyDescent="0.25">
      <c r="A1168" t="s">
        <v>13</v>
      </c>
      <c r="B1168">
        <v>5</v>
      </c>
      <c r="C1168" s="3">
        <v>45962</v>
      </c>
      <c r="D1168">
        <v>15</v>
      </c>
      <c r="E1168" s="9" t="str">
        <f>IF(Tableau2[[#This Row],[Project]]="","pas de projet",Tableau2[[#This Row],[Project]])</f>
        <v>0DC378</v>
      </c>
      <c r="F1168" s="9">
        <f>MONTH(Tableau2[[#This Row],[Date]])</f>
        <v>11</v>
      </c>
      <c r="G1168" s="9">
        <f>YEAR(Tableau2[[#This Row],[Date]])</f>
        <v>2025</v>
      </c>
      <c r="H1168" s="9">
        <f>_xlfn.ISOWEEKNUM(Tableau2[[#This Row],[Date]])</f>
        <v>44</v>
      </c>
    </row>
    <row r="1169" spans="1:8" hidden="1" x14ac:dyDescent="0.25">
      <c r="A1169" t="s">
        <v>13</v>
      </c>
      <c r="B1169">
        <v>5</v>
      </c>
      <c r="C1169" s="3">
        <v>45961</v>
      </c>
      <c r="D1169">
        <v>8</v>
      </c>
      <c r="E1169" s="9" t="str">
        <f>IF(Tableau2[[#This Row],[Project]]="","pas de projet",Tableau2[[#This Row],[Project]])</f>
        <v>0DC378</v>
      </c>
      <c r="F1169" s="9">
        <f>MONTH(Tableau2[[#This Row],[Date]])</f>
        <v>10</v>
      </c>
      <c r="G1169" s="9">
        <f>YEAR(Tableau2[[#This Row],[Date]])</f>
        <v>2025</v>
      </c>
      <c r="H1169" s="9">
        <f>_xlfn.ISOWEEKNUM(Tableau2[[#This Row],[Date]])</f>
        <v>44</v>
      </c>
    </row>
    <row r="1170" spans="1:8" hidden="1" x14ac:dyDescent="0.25">
      <c r="A1170" t="s">
        <v>12</v>
      </c>
      <c r="B1170">
        <v>5</v>
      </c>
      <c r="C1170" s="3">
        <v>45961</v>
      </c>
      <c r="D1170">
        <v>16</v>
      </c>
      <c r="E1170" s="9" t="str">
        <f>IF(Tableau2[[#This Row],[Project]]="","pas de projet",Tableau2[[#This Row],[Project]])</f>
        <v>0DC377</v>
      </c>
      <c r="F1170" s="9">
        <f>MONTH(Tableau2[[#This Row],[Date]])</f>
        <v>10</v>
      </c>
      <c r="G1170" s="9">
        <f>YEAR(Tableau2[[#This Row],[Date]])</f>
        <v>2025</v>
      </c>
      <c r="H1170" s="9">
        <f>_xlfn.ISOWEEKNUM(Tableau2[[#This Row],[Date]])</f>
        <v>44</v>
      </c>
    </row>
    <row r="1171" spans="1:8" hidden="1" x14ac:dyDescent="0.25">
      <c r="A1171" t="s">
        <v>38</v>
      </c>
      <c r="B1171">
        <v>5</v>
      </c>
      <c r="C1171" s="3">
        <v>45961</v>
      </c>
      <c r="D1171">
        <v>4</v>
      </c>
      <c r="E1171" s="9" t="str">
        <f>IF(Tableau2[[#This Row],[Project]]="","pas de projet",Tableau2[[#This Row],[Project]])</f>
        <v>0SC378</v>
      </c>
      <c r="F1171" s="9">
        <f>MONTH(Tableau2[[#This Row],[Date]])</f>
        <v>10</v>
      </c>
      <c r="G1171" s="9">
        <f>YEAR(Tableau2[[#This Row],[Date]])</f>
        <v>2025</v>
      </c>
      <c r="H1171" s="9">
        <f>_xlfn.ISOWEEKNUM(Tableau2[[#This Row],[Date]])</f>
        <v>44</v>
      </c>
    </row>
    <row r="1172" spans="1:8" hidden="1" x14ac:dyDescent="0.25">
      <c r="A1172" t="s">
        <v>13</v>
      </c>
      <c r="B1172">
        <v>5</v>
      </c>
      <c r="C1172" s="3">
        <v>45961</v>
      </c>
      <c r="D1172">
        <v>4</v>
      </c>
      <c r="E1172" s="9" t="str">
        <f>IF(Tableau2[[#This Row],[Project]]="","pas de projet",Tableau2[[#This Row],[Project]])</f>
        <v>0DC378</v>
      </c>
      <c r="F1172" s="9">
        <f>MONTH(Tableau2[[#This Row],[Date]])</f>
        <v>10</v>
      </c>
      <c r="G1172" s="9">
        <f>YEAR(Tableau2[[#This Row],[Date]])</f>
        <v>2025</v>
      </c>
      <c r="H1172" s="9">
        <f>_xlfn.ISOWEEKNUM(Tableau2[[#This Row],[Date]])</f>
        <v>44</v>
      </c>
    </row>
    <row r="1173" spans="1:8" hidden="1" x14ac:dyDescent="0.25">
      <c r="A1173" t="s">
        <v>13</v>
      </c>
      <c r="B1173">
        <v>5</v>
      </c>
      <c r="C1173" s="3">
        <v>45961</v>
      </c>
      <c r="D1173">
        <v>27</v>
      </c>
      <c r="E1173" s="9" t="str">
        <f>IF(Tableau2[[#This Row],[Project]]="","pas de projet",Tableau2[[#This Row],[Project]])</f>
        <v>0DC378</v>
      </c>
      <c r="F1173" s="9">
        <f>MONTH(Tableau2[[#This Row],[Date]])</f>
        <v>10</v>
      </c>
      <c r="G1173" s="9">
        <f>YEAR(Tableau2[[#This Row],[Date]])</f>
        <v>2025</v>
      </c>
      <c r="H1173" s="9">
        <f>_xlfn.ISOWEEKNUM(Tableau2[[#This Row],[Date]])</f>
        <v>44</v>
      </c>
    </row>
    <row r="1174" spans="1:8" hidden="1" x14ac:dyDescent="0.25">
      <c r="A1174" t="s">
        <v>12</v>
      </c>
      <c r="B1174">
        <v>5</v>
      </c>
      <c r="C1174" s="3">
        <v>45961</v>
      </c>
      <c r="D1174">
        <v>0.04</v>
      </c>
      <c r="E1174" s="9" t="str">
        <f>IF(Tableau2[[#This Row],[Project]]="","pas de projet",Tableau2[[#This Row],[Project]])</f>
        <v>0DC377</v>
      </c>
      <c r="F1174" s="9">
        <f>MONTH(Tableau2[[#This Row],[Date]])</f>
        <v>10</v>
      </c>
      <c r="G1174" s="9">
        <f>YEAR(Tableau2[[#This Row],[Date]])</f>
        <v>2025</v>
      </c>
      <c r="H1174" s="9">
        <f>_xlfn.ISOWEEKNUM(Tableau2[[#This Row],[Date]])</f>
        <v>44</v>
      </c>
    </row>
    <row r="1175" spans="1:8" hidden="1" x14ac:dyDescent="0.25">
      <c r="A1175" t="s">
        <v>12</v>
      </c>
      <c r="B1175">
        <v>5</v>
      </c>
      <c r="C1175" s="3">
        <v>45961</v>
      </c>
      <c r="D1175">
        <v>0.28000000000000003</v>
      </c>
      <c r="E1175" s="9" t="str">
        <f>IF(Tableau2[[#This Row],[Project]]="","pas de projet",Tableau2[[#This Row],[Project]])</f>
        <v>0DC377</v>
      </c>
      <c r="F1175" s="9">
        <f>MONTH(Tableau2[[#This Row],[Date]])</f>
        <v>10</v>
      </c>
      <c r="G1175" s="9">
        <f>YEAR(Tableau2[[#This Row],[Date]])</f>
        <v>2025</v>
      </c>
      <c r="H1175" s="9">
        <f>_xlfn.ISOWEEKNUM(Tableau2[[#This Row],[Date]])</f>
        <v>44</v>
      </c>
    </row>
    <row r="1176" spans="1:8" hidden="1" x14ac:dyDescent="0.25">
      <c r="A1176" t="s">
        <v>12</v>
      </c>
      <c r="B1176">
        <v>5</v>
      </c>
      <c r="C1176" s="3">
        <v>45961</v>
      </c>
      <c r="D1176">
        <v>0.28000000000000003</v>
      </c>
      <c r="E1176" s="9" t="str">
        <f>IF(Tableau2[[#This Row],[Project]]="","pas de projet",Tableau2[[#This Row],[Project]])</f>
        <v>0DC377</v>
      </c>
      <c r="F1176" s="9">
        <f>MONTH(Tableau2[[#This Row],[Date]])</f>
        <v>10</v>
      </c>
      <c r="G1176" s="9">
        <f>YEAR(Tableau2[[#This Row],[Date]])</f>
        <v>2025</v>
      </c>
      <c r="H1176" s="9">
        <f>_xlfn.ISOWEEKNUM(Tableau2[[#This Row],[Date]])</f>
        <v>44</v>
      </c>
    </row>
    <row r="1177" spans="1:8" hidden="1" x14ac:dyDescent="0.25">
      <c r="A1177" t="s">
        <v>12</v>
      </c>
      <c r="B1177">
        <v>5</v>
      </c>
      <c r="C1177" s="3">
        <v>45961</v>
      </c>
      <c r="D1177">
        <v>0.28000000000000003</v>
      </c>
      <c r="E1177" s="9" t="str">
        <f>IF(Tableau2[[#This Row],[Project]]="","pas de projet",Tableau2[[#This Row],[Project]])</f>
        <v>0DC377</v>
      </c>
      <c r="F1177" s="9">
        <f>MONTH(Tableau2[[#This Row],[Date]])</f>
        <v>10</v>
      </c>
      <c r="G1177" s="9">
        <f>YEAR(Tableau2[[#This Row],[Date]])</f>
        <v>2025</v>
      </c>
      <c r="H1177" s="9">
        <f>_xlfn.ISOWEEKNUM(Tableau2[[#This Row],[Date]])</f>
        <v>44</v>
      </c>
    </row>
    <row r="1178" spans="1:8" hidden="1" x14ac:dyDescent="0.25">
      <c r="A1178" t="s">
        <v>12</v>
      </c>
      <c r="B1178">
        <v>5</v>
      </c>
      <c r="C1178" s="3">
        <v>45961</v>
      </c>
      <c r="D1178">
        <v>0.28000000000000003</v>
      </c>
      <c r="E1178" s="9" t="str">
        <f>IF(Tableau2[[#This Row],[Project]]="","pas de projet",Tableau2[[#This Row],[Project]])</f>
        <v>0DC377</v>
      </c>
      <c r="F1178" s="9">
        <f>MONTH(Tableau2[[#This Row],[Date]])</f>
        <v>10</v>
      </c>
      <c r="G1178" s="9">
        <f>YEAR(Tableau2[[#This Row],[Date]])</f>
        <v>2025</v>
      </c>
      <c r="H1178" s="9">
        <f>_xlfn.ISOWEEKNUM(Tableau2[[#This Row],[Date]])</f>
        <v>44</v>
      </c>
    </row>
    <row r="1179" spans="1:8" hidden="1" x14ac:dyDescent="0.25">
      <c r="A1179" t="s">
        <v>12</v>
      </c>
      <c r="B1179">
        <v>5</v>
      </c>
      <c r="C1179" s="3">
        <v>45961</v>
      </c>
      <c r="D1179">
        <v>0.28000000000000003</v>
      </c>
      <c r="E1179" s="9" t="str">
        <f>IF(Tableau2[[#This Row],[Project]]="","pas de projet",Tableau2[[#This Row],[Project]])</f>
        <v>0DC377</v>
      </c>
      <c r="F1179" s="9">
        <f>MONTH(Tableau2[[#This Row],[Date]])</f>
        <v>10</v>
      </c>
      <c r="G1179" s="9">
        <f>YEAR(Tableau2[[#This Row],[Date]])</f>
        <v>2025</v>
      </c>
      <c r="H1179" s="9">
        <f>_xlfn.ISOWEEKNUM(Tableau2[[#This Row],[Date]])</f>
        <v>44</v>
      </c>
    </row>
    <row r="1180" spans="1:8" hidden="1" x14ac:dyDescent="0.25">
      <c r="A1180" t="s">
        <v>12</v>
      </c>
      <c r="B1180">
        <v>5</v>
      </c>
      <c r="C1180" s="3">
        <v>45961</v>
      </c>
      <c r="D1180">
        <v>0.28000000000000003</v>
      </c>
      <c r="E1180" s="9" t="str">
        <f>IF(Tableau2[[#This Row],[Project]]="","pas de projet",Tableau2[[#This Row],[Project]])</f>
        <v>0DC377</v>
      </c>
      <c r="F1180" s="9">
        <f>MONTH(Tableau2[[#This Row],[Date]])</f>
        <v>10</v>
      </c>
      <c r="G1180" s="9">
        <f>YEAR(Tableau2[[#This Row],[Date]])</f>
        <v>2025</v>
      </c>
      <c r="H1180" s="9">
        <f>_xlfn.ISOWEEKNUM(Tableau2[[#This Row],[Date]])</f>
        <v>44</v>
      </c>
    </row>
    <row r="1181" spans="1:8" hidden="1" x14ac:dyDescent="0.25">
      <c r="A1181" t="s">
        <v>12</v>
      </c>
      <c r="B1181">
        <v>5</v>
      </c>
      <c r="C1181" s="3">
        <v>45961</v>
      </c>
      <c r="D1181">
        <v>0.28000000000000003</v>
      </c>
      <c r="E1181" s="9" t="str">
        <f>IF(Tableau2[[#This Row],[Project]]="","pas de projet",Tableau2[[#This Row],[Project]])</f>
        <v>0DC377</v>
      </c>
      <c r="F1181" s="9">
        <f>MONTH(Tableau2[[#This Row],[Date]])</f>
        <v>10</v>
      </c>
      <c r="G1181" s="9">
        <f>YEAR(Tableau2[[#This Row],[Date]])</f>
        <v>2025</v>
      </c>
      <c r="H1181" s="9">
        <f>_xlfn.ISOWEEKNUM(Tableau2[[#This Row],[Date]])</f>
        <v>44</v>
      </c>
    </row>
    <row r="1182" spans="1:8" hidden="1" x14ac:dyDescent="0.25">
      <c r="A1182" t="s">
        <v>12</v>
      </c>
      <c r="B1182">
        <v>5</v>
      </c>
      <c r="C1182" s="3">
        <v>45961</v>
      </c>
      <c r="D1182">
        <v>0.28000000000000003</v>
      </c>
      <c r="E1182" s="9" t="str">
        <f>IF(Tableau2[[#This Row],[Project]]="","pas de projet",Tableau2[[#This Row],[Project]])</f>
        <v>0DC377</v>
      </c>
      <c r="F1182" s="9">
        <f>MONTH(Tableau2[[#This Row],[Date]])</f>
        <v>10</v>
      </c>
      <c r="G1182" s="9">
        <f>YEAR(Tableau2[[#This Row],[Date]])</f>
        <v>2025</v>
      </c>
      <c r="H1182" s="9">
        <f>_xlfn.ISOWEEKNUM(Tableau2[[#This Row],[Date]])</f>
        <v>44</v>
      </c>
    </row>
    <row r="1183" spans="1:8" hidden="1" x14ac:dyDescent="0.25">
      <c r="A1183" t="s">
        <v>12</v>
      </c>
      <c r="B1183">
        <v>5</v>
      </c>
      <c r="C1183" s="3">
        <v>45961</v>
      </c>
      <c r="D1183">
        <v>0.28000000000000003</v>
      </c>
      <c r="E1183" s="9" t="str">
        <f>IF(Tableau2[[#This Row],[Project]]="","pas de projet",Tableau2[[#This Row],[Project]])</f>
        <v>0DC377</v>
      </c>
      <c r="F1183" s="9">
        <f>MONTH(Tableau2[[#This Row],[Date]])</f>
        <v>10</v>
      </c>
      <c r="G1183" s="9">
        <f>YEAR(Tableau2[[#This Row],[Date]])</f>
        <v>2025</v>
      </c>
      <c r="H1183" s="9">
        <f>_xlfn.ISOWEEKNUM(Tableau2[[#This Row],[Date]])</f>
        <v>44</v>
      </c>
    </row>
    <row r="1184" spans="1:8" hidden="1" x14ac:dyDescent="0.25">
      <c r="A1184" t="s">
        <v>12</v>
      </c>
      <c r="B1184">
        <v>5</v>
      </c>
      <c r="C1184" s="3">
        <v>45961</v>
      </c>
      <c r="D1184">
        <v>0.28000000000000003</v>
      </c>
      <c r="E1184" s="9" t="str">
        <f>IF(Tableau2[[#This Row],[Project]]="","pas de projet",Tableau2[[#This Row],[Project]])</f>
        <v>0DC377</v>
      </c>
      <c r="F1184" s="9">
        <f>MONTH(Tableau2[[#This Row],[Date]])</f>
        <v>10</v>
      </c>
      <c r="G1184" s="9">
        <f>YEAR(Tableau2[[#This Row],[Date]])</f>
        <v>2025</v>
      </c>
      <c r="H1184" s="9">
        <f>_xlfn.ISOWEEKNUM(Tableau2[[#This Row],[Date]])</f>
        <v>44</v>
      </c>
    </row>
    <row r="1185" spans="1:8" hidden="1" x14ac:dyDescent="0.25">
      <c r="A1185" t="s">
        <v>12</v>
      </c>
      <c r="B1185">
        <v>5</v>
      </c>
      <c r="C1185" s="3">
        <v>45961</v>
      </c>
      <c r="D1185">
        <v>0.28000000000000003</v>
      </c>
      <c r="E1185" s="9" t="str">
        <f>IF(Tableau2[[#This Row],[Project]]="","pas de projet",Tableau2[[#This Row],[Project]])</f>
        <v>0DC377</v>
      </c>
      <c r="F1185" s="9">
        <f>MONTH(Tableau2[[#This Row],[Date]])</f>
        <v>10</v>
      </c>
      <c r="G1185" s="9">
        <f>YEAR(Tableau2[[#This Row],[Date]])</f>
        <v>2025</v>
      </c>
      <c r="H1185" s="9">
        <f>_xlfn.ISOWEEKNUM(Tableau2[[#This Row],[Date]])</f>
        <v>44</v>
      </c>
    </row>
    <row r="1186" spans="1:8" hidden="1" x14ac:dyDescent="0.25">
      <c r="A1186" t="s">
        <v>12</v>
      </c>
      <c r="B1186">
        <v>5</v>
      </c>
      <c r="C1186" s="3">
        <v>45961</v>
      </c>
      <c r="D1186">
        <v>0.28000000000000003</v>
      </c>
      <c r="E1186" s="9" t="str">
        <f>IF(Tableau2[[#This Row],[Project]]="","pas de projet",Tableau2[[#This Row],[Project]])</f>
        <v>0DC377</v>
      </c>
      <c r="F1186" s="9">
        <f>MONTH(Tableau2[[#This Row],[Date]])</f>
        <v>10</v>
      </c>
      <c r="G1186" s="9">
        <f>YEAR(Tableau2[[#This Row],[Date]])</f>
        <v>2025</v>
      </c>
      <c r="H1186" s="9">
        <f>_xlfn.ISOWEEKNUM(Tableau2[[#This Row],[Date]])</f>
        <v>44</v>
      </c>
    </row>
    <row r="1187" spans="1:8" hidden="1" x14ac:dyDescent="0.25">
      <c r="A1187" t="s">
        <v>12</v>
      </c>
      <c r="B1187">
        <v>5</v>
      </c>
      <c r="C1187" s="3">
        <v>45961</v>
      </c>
      <c r="D1187">
        <v>0.28000000000000003</v>
      </c>
      <c r="E1187" s="9" t="str">
        <f>IF(Tableau2[[#This Row],[Project]]="","pas de projet",Tableau2[[#This Row],[Project]])</f>
        <v>0DC377</v>
      </c>
      <c r="F1187" s="9">
        <f>MONTH(Tableau2[[#This Row],[Date]])</f>
        <v>10</v>
      </c>
      <c r="G1187" s="9">
        <f>YEAR(Tableau2[[#This Row],[Date]])</f>
        <v>2025</v>
      </c>
      <c r="H1187" s="9">
        <f>_xlfn.ISOWEEKNUM(Tableau2[[#This Row],[Date]])</f>
        <v>44</v>
      </c>
    </row>
    <row r="1188" spans="1:8" hidden="1" x14ac:dyDescent="0.25">
      <c r="A1188" t="s">
        <v>12</v>
      </c>
      <c r="B1188">
        <v>5</v>
      </c>
      <c r="C1188" s="3">
        <v>45961</v>
      </c>
      <c r="D1188">
        <v>0.28000000000000003</v>
      </c>
      <c r="E1188" s="9" t="str">
        <f>IF(Tableau2[[#This Row],[Project]]="","pas de projet",Tableau2[[#This Row],[Project]])</f>
        <v>0DC377</v>
      </c>
      <c r="F1188" s="9">
        <f>MONTH(Tableau2[[#This Row],[Date]])</f>
        <v>10</v>
      </c>
      <c r="G1188" s="9">
        <f>YEAR(Tableau2[[#This Row],[Date]])</f>
        <v>2025</v>
      </c>
      <c r="H1188" s="9">
        <f>_xlfn.ISOWEEKNUM(Tableau2[[#This Row],[Date]])</f>
        <v>44</v>
      </c>
    </row>
    <row r="1189" spans="1:8" hidden="1" x14ac:dyDescent="0.25">
      <c r="A1189" t="s">
        <v>12</v>
      </c>
      <c r="B1189">
        <v>5</v>
      </c>
      <c r="C1189" s="3">
        <v>45961</v>
      </c>
      <c r="D1189">
        <v>0.28000000000000003</v>
      </c>
      <c r="E1189" s="9" t="str">
        <f>IF(Tableau2[[#This Row],[Project]]="","pas de projet",Tableau2[[#This Row],[Project]])</f>
        <v>0DC377</v>
      </c>
      <c r="F1189" s="9">
        <f>MONTH(Tableau2[[#This Row],[Date]])</f>
        <v>10</v>
      </c>
      <c r="G1189" s="9">
        <f>YEAR(Tableau2[[#This Row],[Date]])</f>
        <v>2025</v>
      </c>
      <c r="H1189" s="9">
        <f>_xlfn.ISOWEEKNUM(Tableau2[[#This Row],[Date]])</f>
        <v>44</v>
      </c>
    </row>
    <row r="1190" spans="1:8" hidden="1" x14ac:dyDescent="0.25">
      <c r="A1190" t="s">
        <v>12</v>
      </c>
      <c r="B1190">
        <v>5</v>
      </c>
      <c r="C1190" s="3">
        <v>45961</v>
      </c>
      <c r="D1190">
        <v>0.28000000000000003</v>
      </c>
      <c r="E1190" s="9" t="str">
        <f>IF(Tableau2[[#This Row],[Project]]="","pas de projet",Tableau2[[#This Row],[Project]])</f>
        <v>0DC377</v>
      </c>
      <c r="F1190" s="9">
        <f>MONTH(Tableau2[[#This Row],[Date]])</f>
        <v>10</v>
      </c>
      <c r="G1190" s="9">
        <f>YEAR(Tableau2[[#This Row],[Date]])</f>
        <v>2025</v>
      </c>
      <c r="H1190" s="9">
        <f>_xlfn.ISOWEEKNUM(Tableau2[[#This Row],[Date]])</f>
        <v>44</v>
      </c>
    </row>
    <row r="1191" spans="1:8" hidden="1" x14ac:dyDescent="0.25">
      <c r="A1191" t="s">
        <v>12</v>
      </c>
      <c r="B1191">
        <v>5</v>
      </c>
      <c r="C1191" s="3">
        <v>45961</v>
      </c>
      <c r="D1191">
        <v>0.28000000000000003</v>
      </c>
      <c r="E1191" s="9" t="str">
        <f>IF(Tableau2[[#This Row],[Project]]="","pas de projet",Tableau2[[#This Row],[Project]])</f>
        <v>0DC377</v>
      </c>
      <c r="F1191" s="9">
        <f>MONTH(Tableau2[[#This Row],[Date]])</f>
        <v>10</v>
      </c>
      <c r="G1191" s="9">
        <f>YEAR(Tableau2[[#This Row],[Date]])</f>
        <v>2025</v>
      </c>
      <c r="H1191" s="9">
        <f>_xlfn.ISOWEEKNUM(Tableau2[[#This Row],[Date]])</f>
        <v>44</v>
      </c>
    </row>
    <row r="1192" spans="1:8" hidden="1" x14ac:dyDescent="0.25">
      <c r="A1192" t="s">
        <v>12</v>
      </c>
      <c r="B1192">
        <v>5</v>
      </c>
      <c r="C1192" s="3">
        <v>45961</v>
      </c>
      <c r="D1192">
        <v>0.28000000000000003</v>
      </c>
      <c r="E1192" s="9" t="str">
        <f>IF(Tableau2[[#This Row],[Project]]="","pas de projet",Tableau2[[#This Row],[Project]])</f>
        <v>0DC377</v>
      </c>
      <c r="F1192" s="9">
        <f>MONTH(Tableau2[[#This Row],[Date]])</f>
        <v>10</v>
      </c>
      <c r="G1192" s="9">
        <f>YEAR(Tableau2[[#This Row],[Date]])</f>
        <v>2025</v>
      </c>
      <c r="H1192" s="9">
        <f>_xlfn.ISOWEEKNUM(Tableau2[[#This Row],[Date]])</f>
        <v>44</v>
      </c>
    </row>
    <row r="1193" spans="1:8" hidden="1" x14ac:dyDescent="0.25">
      <c r="A1193" t="s">
        <v>12</v>
      </c>
      <c r="B1193">
        <v>5</v>
      </c>
      <c r="C1193" s="3">
        <v>45961</v>
      </c>
      <c r="D1193">
        <v>0.28000000000000003</v>
      </c>
      <c r="E1193" s="9" t="str">
        <f>IF(Tableau2[[#This Row],[Project]]="","pas de projet",Tableau2[[#This Row],[Project]])</f>
        <v>0DC377</v>
      </c>
      <c r="F1193" s="9">
        <f>MONTH(Tableau2[[#This Row],[Date]])</f>
        <v>10</v>
      </c>
      <c r="G1193" s="9">
        <f>YEAR(Tableau2[[#This Row],[Date]])</f>
        <v>2025</v>
      </c>
      <c r="H1193" s="9">
        <f>_xlfn.ISOWEEKNUM(Tableau2[[#This Row],[Date]])</f>
        <v>44</v>
      </c>
    </row>
    <row r="1194" spans="1:8" hidden="1" x14ac:dyDescent="0.25">
      <c r="A1194" t="s">
        <v>12</v>
      </c>
      <c r="B1194">
        <v>5</v>
      </c>
      <c r="C1194" s="3">
        <v>45961</v>
      </c>
      <c r="D1194">
        <v>0.28000000000000003</v>
      </c>
      <c r="E1194" s="9" t="str">
        <f>IF(Tableau2[[#This Row],[Project]]="","pas de projet",Tableau2[[#This Row],[Project]])</f>
        <v>0DC377</v>
      </c>
      <c r="F1194" s="9">
        <f>MONTH(Tableau2[[#This Row],[Date]])</f>
        <v>10</v>
      </c>
      <c r="G1194" s="9">
        <f>YEAR(Tableau2[[#This Row],[Date]])</f>
        <v>2025</v>
      </c>
      <c r="H1194" s="9">
        <f>_xlfn.ISOWEEKNUM(Tableau2[[#This Row],[Date]])</f>
        <v>44</v>
      </c>
    </row>
    <row r="1195" spans="1:8" hidden="1" x14ac:dyDescent="0.25">
      <c r="A1195" t="s">
        <v>12</v>
      </c>
      <c r="B1195">
        <v>5</v>
      </c>
      <c r="C1195" s="3">
        <v>45961</v>
      </c>
      <c r="D1195">
        <v>0.28000000000000003</v>
      </c>
      <c r="E1195" s="9" t="str">
        <f>IF(Tableau2[[#This Row],[Project]]="","pas de projet",Tableau2[[#This Row],[Project]])</f>
        <v>0DC377</v>
      </c>
      <c r="F1195" s="9">
        <f>MONTH(Tableau2[[#This Row],[Date]])</f>
        <v>10</v>
      </c>
      <c r="G1195" s="9">
        <f>YEAR(Tableau2[[#This Row],[Date]])</f>
        <v>2025</v>
      </c>
      <c r="H1195" s="9">
        <f>_xlfn.ISOWEEKNUM(Tableau2[[#This Row],[Date]])</f>
        <v>44</v>
      </c>
    </row>
    <row r="1196" spans="1:8" hidden="1" x14ac:dyDescent="0.25">
      <c r="A1196" t="s">
        <v>12</v>
      </c>
      <c r="B1196">
        <v>5</v>
      </c>
      <c r="C1196" s="3">
        <v>45961</v>
      </c>
      <c r="D1196">
        <v>0.28000000000000003</v>
      </c>
      <c r="E1196" s="9" t="str">
        <f>IF(Tableau2[[#This Row],[Project]]="","pas de projet",Tableau2[[#This Row],[Project]])</f>
        <v>0DC377</v>
      </c>
      <c r="F1196" s="9">
        <f>MONTH(Tableau2[[#This Row],[Date]])</f>
        <v>10</v>
      </c>
      <c r="G1196" s="9">
        <f>YEAR(Tableau2[[#This Row],[Date]])</f>
        <v>2025</v>
      </c>
      <c r="H1196" s="9">
        <f>_xlfn.ISOWEEKNUM(Tableau2[[#This Row],[Date]])</f>
        <v>44</v>
      </c>
    </row>
    <row r="1197" spans="1:8" hidden="1" x14ac:dyDescent="0.25">
      <c r="A1197" t="s">
        <v>12</v>
      </c>
      <c r="B1197">
        <v>5</v>
      </c>
      <c r="C1197" s="3">
        <v>45961</v>
      </c>
      <c r="D1197">
        <v>0.28000000000000003</v>
      </c>
      <c r="E1197" s="9" t="str">
        <f>IF(Tableau2[[#This Row],[Project]]="","pas de projet",Tableau2[[#This Row],[Project]])</f>
        <v>0DC377</v>
      </c>
      <c r="F1197" s="9">
        <f>MONTH(Tableau2[[#This Row],[Date]])</f>
        <v>10</v>
      </c>
      <c r="G1197" s="9">
        <f>YEAR(Tableau2[[#This Row],[Date]])</f>
        <v>2025</v>
      </c>
      <c r="H1197" s="9">
        <f>_xlfn.ISOWEEKNUM(Tableau2[[#This Row],[Date]])</f>
        <v>44</v>
      </c>
    </row>
    <row r="1198" spans="1:8" hidden="1" x14ac:dyDescent="0.25">
      <c r="A1198" t="s">
        <v>12</v>
      </c>
      <c r="B1198">
        <v>5</v>
      </c>
      <c r="C1198" s="3">
        <v>45961</v>
      </c>
      <c r="D1198">
        <v>0.28000000000000003</v>
      </c>
      <c r="E1198" s="9" t="str">
        <f>IF(Tableau2[[#This Row],[Project]]="","pas de projet",Tableau2[[#This Row],[Project]])</f>
        <v>0DC377</v>
      </c>
      <c r="F1198" s="9">
        <f>MONTH(Tableau2[[#This Row],[Date]])</f>
        <v>10</v>
      </c>
      <c r="G1198" s="9">
        <f>YEAR(Tableau2[[#This Row],[Date]])</f>
        <v>2025</v>
      </c>
      <c r="H1198" s="9">
        <f>_xlfn.ISOWEEKNUM(Tableau2[[#This Row],[Date]])</f>
        <v>44</v>
      </c>
    </row>
    <row r="1199" spans="1:8" hidden="1" x14ac:dyDescent="0.25">
      <c r="A1199" t="s">
        <v>12</v>
      </c>
      <c r="B1199">
        <v>5</v>
      </c>
      <c r="C1199" s="3">
        <v>45961</v>
      </c>
      <c r="D1199">
        <v>0.28000000000000003</v>
      </c>
      <c r="E1199" s="9" t="str">
        <f>IF(Tableau2[[#This Row],[Project]]="","pas de projet",Tableau2[[#This Row],[Project]])</f>
        <v>0DC377</v>
      </c>
      <c r="F1199" s="9">
        <f>MONTH(Tableau2[[#This Row],[Date]])</f>
        <v>10</v>
      </c>
      <c r="G1199" s="9">
        <f>YEAR(Tableau2[[#This Row],[Date]])</f>
        <v>2025</v>
      </c>
      <c r="H1199" s="9">
        <f>_xlfn.ISOWEEKNUM(Tableau2[[#This Row],[Date]])</f>
        <v>44</v>
      </c>
    </row>
    <row r="1200" spans="1:8" hidden="1" x14ac:dyDescent="0.25">
      <c r="A1200" t="s">
        <v>12</v>
      </c>
      <c r="B1200">
        <v>5</v>
      </c>
      <c r="C1200" s="3">
        <v>45961</v>
      </c>
      <c r="D1200">
        <v>0.28000000000000003</v>
      </c>
      <c r="E1200" s="9" t="str">
        <f>IF(Tableau2[[#This Row],[Project]]="","pas de projet",Tableau2[[#This Row],[Project]])</f>
        <v>0DC377</v>
      </c>
      <c r="F1200" s="9">
        <f>MONTH(Tableau2[[#This Row],[Date]])</f>
        <v>10</v>
      </c>
      <c r="G1200" s="9">
        <f>YEAR(Tableau2[[#This Row],[Date]])</f>
        <v>2025</v>
      </c>
      <c r="H1200" s="9">
        <f>_xlfn.ISOWEEKNUM(Tableau2[[#This Row],[Date]])</f>
        <v>44</v>
      </c>
    </row>
    <row r="1201" spans="1:8" hidden="1" x14ac:dyDescent="0.25">
      <c r="A1201" t="s">
        <v>12</v>
      </c>
      <c r="B1201">
        <v>5</v>
      </c>
      <c r="C1201" s="3">
        <v>45961</v>
      </c>
      <c r="D1201">
        <v>0.28000000000000003</v>
      </c>
      <c r="E1201" s="9" t="str">
        <f>IF(Tableau2[[#This Row],[Project]]="","pas de projet",Tableau2[[#This Row],[Project]])</f>
        <v>0DC377</v>
      </c>
      <c r="F1201" s="9">
        <f>MONTH(Tableau2[[#This Row],[Date]])</f>
        <v>10</v>
      </c>
      <c r="G1201" s="9">
        <f>YEAR(Tableau2[[#This Row],[Date]])</f>
        <v>2025</v>
      </c>
      <c r="H1201" s="9">
        <f>_xlfn.ISOWEEKNUM(Tableau2[[#This Row],[Date]])</f>
        <v>44</v>
      </c>
    </row>
    <row r="1202" spans="1:8" hidden="1" x14ac:dyDescent="0.25">
      <c r="A1202" t="s">
        <v>12</v>
      </c>
      <c r="B1202">
        <v>5</v>
      </c>
      <c r="C1202" s="3">
        <v>45961</v>
      </c>
      <c r="D1202">
        <v>0.28000000000000003</v>
      </c>
      <c r="E1202" s="9" t="str">
        <f>IF(Tableau2[[#This Row],[Project]]="","pas de projet",Tableau2[[#This Row],[Project]])</f>
        <v>0DC377</v>
      </c>
      <c r="F1202" s="9">
        <f>MONTH(Tableau2[[#This Row],[Date]])</f>
        <v>10</v>
      </c>
      <c r="G1202" s="9">
        <f>YEAR(Tableau2[[#This Row],[Date]])</f>
        <v>2025</v>
      </c>
      <c r="H1202" s="9">
        <f>_xlfn.ISOWEEKNUM(Tableau2[[#This Row],[Date]])</f>
        <v>44</v>
      </c>
    </row>
    <row r="1203" spans="1:8" hidden="1" x14ac:dyDescent="0.25">
      <c r="A1203" t="s">
        <v>12</v>
      </c>
      <c r="B1203">
        <v>5</v>
      </c>
      <c r="C1203" s="3">
        <v>45961</v>
      </c>
      <c r="D1203">
        <v>0.28000000000000003</v>
      </c>
      <c r="E1203" s="9" t="str">
        <f>IF(Tableau2[[#This Row],[Project]]="","pas de projet",Tableau2[[#This Row],[Project]])</f>
        <v>0DC377</v>
      </c>
      <c r="F1203" s="9">
        <f>MONTH(Tableau2[[#This Row],[Date]])</f>
        <v>10</v>
      </c>
      <c r="G1203" s="9">
        <f>YEAR(Tableau2[[#This Row],[Date]])</f>
        <v>2025</v>
      </c>
      <c r="H1203" s="9">
        <f>_xlfn.ISOWEEKNUM(Tableau2[[#This Row],[Date]])</f>
        <v>44</v>
      </c>
    </row>
    <row r="1204" spans="1:8" hidden="1" x14ac:dyDescent="0.25">
      <c r="A1204" t="s">
        <v>12</v>
      </c>
      <c r="B1204">
        <v>5</v>
      </c>
      <c r="C1204" s="3">
        <v>45961</v>
      </c>
      <c r="D1204">
        <v>0.28000000000000003</v>
      </c>
      <c r="E1204" s="9" t="str">
        <f>IF(Tableau2[[#This Row],[Project]]="","pas de projet",Tableau2[[#This Row],[Project]])</f>
        <v>0DC377</v>
      </c>
      <c r="F1204" s="9">
        <f>MONTH(Tableau2[[#This Row],[Date]])</f>
        <v>10</v>
      </c>
      <c r="G1204" s="9">
        <f>YEAR(Tableau2[[#This Row],[Date]])</f>
        <v>2025</v>
      </c>
      <c r="H1204" s="9">
        <f>_xlfn.ISOWEEKNUM(Tableau2[[#This Row],[Date]])</f>
        <v>44</v>
      </c>
    </row>
    <row r="1205" spans="1:8" hidden="1" x14ac:dyDescent="0.25">
      <c r="A1205" t="s">
        <v>12</v>
      </c>
      <c r="B1205">
        <v>5</v>
      </c>
      <c r="C1205" s="3">
        <v>45961</v>
      </c>
      <c r="D1205">
        <v>0.28000000000000003</v>
      </c>
      <c r="E1205" s="9" t="str">
        <f>IF(Tableau2[[#This Row],[Project]]="","pas de projet",Tableau2[[#This Row],[Project]])</f>
        <v>0DC377</v>
      </c>
      <c r="F1205" s="9">
        <f>MONTH(Tableau2[[#This Row],[Date]])</f>
        <v>10</v>
      </c>
      <c r="G1205" s="9">
        <f>YEAR(Tableau2[[#This Row],[Date]])</f>
        <v>2025</v>
      </c>
      <c r="H1205" s="9">
        <f>_xlfn.ISOWEEKNUM(Tableau2[[#This Row],[Date]])</f>
        <v>44</v>
      </c>
    </row>
    <row r="1206" spans="1:8" hidden="1" x14ac:dyDescent="0.25">
      <c r="A1206" t="s">
        <v>12</v>
      </c>
      <c r="B1206">
        <v>5</v>
      </c>
      <c r="C1206" s="3">
        <v>45961</v>
      </c>
      <c r="D1206">
        <v>0.28000000000000003</v>
      </c>
      <c r="E1206" s="9" t="str">
        <f>IF(Tableau2[[#This Row],[Project]]="","pas de projet",Tableau2[[#This Row],[Project]])</f>
        <v>0DC377</v>
      </c>
      <c r="F1206" s="9">
        <f>MONTH(Tableau2[[#This Row],[Date]])</f>
        <v>10</v>
      </c>
      <c r="G1206" s="9">
        <f>YEAR(Tableau2[[#This Row],[Date]])</f>
        <v>2025</v>
      </c>
      <c r="H1206" s="9">
        <f>_xlfn.ISOWEEKNUM(Tableau2[[#This Row],[Date]])</f>
        <v>44</v>
      </c>
    </row>
    <row r="1207" spans="1:8" hidden="1" x14ac:dyDescent="0.25">
      <c r="A1207" t="s">
        <v>12</v>
      </c>
      <c r="B1207">
        <v>5</v>
      </c>
      <c r="C1207" s="3">
        <v>45961</v>
      </c>
      <c r="D1207">
        <v>0.28000000000000003</v>
      </c>
      <c r="E1207" s="9" t="str">
        <f>IF(Tableau2[[#This Row],[Project]]="","pas de projet",Tableau2[[#This Row],[Project]])</f>
        <v>0DC377</v>
      </c>
      <c r="F1207" s="9">
        <f>MONTH(Tableau2[[#This Row],[Date]])</f>
        <v>10</v>
      </c>
      <c r="G1207" s="9">
        <f>YEAR(Tableau2[[#This Row],[Date]])</f>
        <v>2025</v>
      </c>
      <c r="H1207" s="9">
        <f>_xlfn.ISOWEEKNUM(Tableau2[[#This Row],[Date]])</f>
        <v>44</v>
      </c>
    </row>
    <row r="1208" spans="1:8" hidden="1" x14ac:dyDescent="0.25">
      <c r="A1208" t="s">
        <v>12</v>
      </c>
      <c r="B1208">
        <v>5</v>
      </c>
      <c r="C1208" s="3">
        <v>45961</v>
      </c>
      <c r="D1208">
        <v>0.28000000000000003</v>
      </c>
      <c r="E1208" s="9" t="str">
        <f>IF(Tableau2[[#This Row],[Project]]="","pas de projet",Tableau2[[#This Row],[Project]])</f>
        <v>0DC377</v>
      </c>
      <c r="F1208" s="9">
        <f>MONTH(Tableau2[[#This Row],[Date]])</f>
        <v>10</v>
      </c>
      <c r="G1208" s="9">
        <f>YEAR(Tableau2[[#This Row],[Date]])</f>
        <v>2025</v>
      </c>
      <c r="H1208" s="9">
        <f>_xlfn.ISOWEEKNUM(Tableau2[[#This Row],[Date]])</f>
        <v>44</v>
      </c>
    </row>
    <row r="1209" spans="1:8" hidden="1" x14ac:dyDescent="0.25">
      <c r="A1209" t="s">
        <v>12</v>
      </c>
      <c r="B1209">
        <v>5</v>
      </c>
      <c r="C1209" s="3">
        <v>45961</v>
      </c>
      <c r="D1209">
        <v>0.28000000000000003</v>
      </c>
      <c r="E1209" s="9" t="str">
        <f>IF(Tableau2[[#This Row],[Project]]="","pas de projet",Tableau2[[#This Row],[Project]])</f>
        <v>0DC377</v>
      </c>
      <c r="F1209" s="9">
        <f>MONTH(Tableau2[[#This Row],[Date]])</f>
        <v>10</v>
      </c>
      <c r="G1209" s="9">
        <f>YEAR(Tableau2[[#This Row],[Date]])</f>
        <v>2025</v>
      </c>
      <c r="H1209" s="9">
        <f>_xlfn.ISOWEEKNUM(Tableau2[[#This Row],[Date]])</f>
        <v>44</v>
      </c>
    </row>
    <row r="1210" spans="1:8" hidden="1" x14ac:dyDescent="0.25">
      <c r="A1210" t="s">
        <v>12</v>
      </c>
      <c r="B1210">
        <v>5</v>
      </c>
      <c r="C1210" s="3">
        <v>45961</v>
      </c>
      <c r="D1210">
        <v>0.28000000000000003</v>
      </c>
      <c r="E1210" s="9" t="str">
        <f>IF(Tableau2[[#This Row],[Project]]="","pas de projet",Tableau2[[#This Row],[Project]])</f>
        <v>0DC377</v>
      </c>
      <c r="F1210" s="9">
        <f>MONTH(Tableau2[[#This Row],[Date]])</f>
        <v>10</v>
      </c>
      <c r="G1210" s="9">
        <f>YEAR(Tableau2[[#This Row],[Date]])</f>
        <v>2025</v>
      </c>
      <c r="H1210" s="9">
        <f>_xlfn.ISOWEEKNUM(Tableau2[[#This Row],[Date]])</f>
        <v>44</v>
      </c>
    </row>
    <row r="1211" spans="1:8" hidden="1" x14ac:dyDescent="0.25">
      <c r="A1211" t="s">
        <v>12</v>
      </c>
      <c r="B1211">
        <v>5</v>
      </c>
      <c r="C1211" s="3">
        <v>45961</v>
      </c>
      <c r="D1211">
        <v>0.28000000000000003</v>
      </c>
      <c r="E1211" s="9" t="str">
        <f>IF(Tableau2[[#This Row],[Project]]="","pas de projet",Tableau2[[#This Row],[Project]])</f>
        <v>0DC377</v>
      </c>
      <c r="F1211" s="9">
        <f>MONTH(Tableau2[[#This Row],[Date]])</f>
        <v>10</v>
      </c>
      <c r="G1211" s="9">
        <f>YEAR(Tableau2[[#This Row],[Date]])</f>
        <v>2025</v>
      </c>
      <c r="H1211" s="9">
        <f>_xlfn.ISOWEEKNUM(Tableau2[[#This Row],[Date]])</f>
        <v>44</v>
      </c>
    </row>
    <row r="1212" spans="1:8" hidden="1" x14ac:dyDescent="0.25">
      <c r="A1212" t="s">
        <v>12</v>
      </c>
      <c r="B1212">
        <v>5</v>
      </c>
      <c r="C1212" s="3">
        <v>45961</v>
      </c>
      <c r="D1212">
        <v>0.28000000000000003</v>
      </c>
      <c r="E1212" s="9" t="str">
        <f>IF(Tableau2[[#This Row],[Project]]="","pas de projet",Tableau2[[#This Row],[Project]])</f>
        <v>0DC377</v>
      </c>
      <c r="F1212" s="9">
        <f>MONTH(Tableau2[[#This Row],[Date]])</f>
        <v>10</v>
      </c>
      <c r="G1212" s="9">
        <f>YEAR(Tableau2[[#This Row],[Date]])</f>
        <v>2025</v>
      </c>
      <c r="H1212" s="9">
        <f>_xlfn.ISOWEEKNUM(Tableau2[[#This Row],[Date]])</f>
        <v>44</v>
      </c>
    </row>
    <row r="1213" spans="1:8" hidden="1" x14ac:dyDescent="0.25">
      <c r="A1213" t="s">
        <v>12</v>
      </c>
      <c r="B1213">
        <v>5</v>
      </c>
      <c r="C1213" s="3">
        <v>45961</v>
      </c>
      <c r="D1213">
        <v>0.28000000000000003</v>
      </c>
      <c r="E1213" s="9" t="str">
        <f>IF(Tableau2[[#This Row],[Project]]="","pas de projet",Tableau2[[#This Row],[Project]])</f>
        <v>0DC377</v>
      </c>
      <c r="F1213" s="9">
        <f>MONTH(Tableau2[[#This Row],[Date]])</f>
        <v>10</v>
      </c>
      <c r="G1213" s="9">
        <f>YEAR(Tableau2[[#This Row],[Date]])</f>
        <v>2025</v>
      </c>
      <c r="H1213" s="9">
        <f>_xlfn.ISOWEEKNUM(Tableau2[[#This Row],[Date]])</f>
        <v>44</v>
      </c>
    </row>
    <row r="1214" spans="1:8" hidden="1" x14ac:dyDescent="0.25">
      <c r="A1214" t="s">
        <v>12</v>
      </c>
      <c r="B1214">
        <v>5</v>
      </c>
      <c r="C1214" s="3">
        <v>45961</v>
      </c>
      <c r="D1214">
        <v>0.28000000000000003</v>
      </c>
      <c r="E1214" s="9" t="str">
        <f>IF(Tableau2[[#This Row],[Project]]="","pas de projet",Tableau2[[#This Row],[Project]])</f>
        <v>0DC377</v>
      </c>
      <c r="F1214" s="9">
        <f>MONTH(Tableau2[[#This Row],[Date]])</f>
        <v>10</v>
      </c>
      <c r="G1214" s="9">
        <f>YEAR(Tableau2[[#This Row],[Date]])</f>
        <v>2025</v>
      </c>
      <c r="H1214" s="9">
        <f>_xlfn.ISOWEEKNUM(Tableau2[[#This Row],[Date]])</f>
        <v>44</v>
      </c>
    </row>
    <row r="1215" spans="1:8" hidden="1" x14ac:dyDescent="0.25">
      <c r="A1215" t="s">
        <v>12</v>
      </c>
      <c r="B1215">
        <v>5</v>
      </c>
      <c r="C1215" s="3">
        <v>45961</v>
      </c>
      <c r="D1215">
        <v>0.28000000000000003</v>
      </c>
      <c r="E1215" s="9" t="str">
        <f>IF(Tableau2[[#This Row],[Project]]="","pas de projet",Tableau2[[#This Row],[Project]])</f>
        <v>0DC377</v>
      </c>
      <c r="F1215" s="9">
        <f>MONTH(Tableau2[[#This Row],[Date]])</f>
        <v>10</v>
      </c>
      <c r="G1215" s="9">
        <f>YEAR(Tableau2[[#This Row],[Date]])</f>
        <v>2025</v>
      </c>
      <c r="H1215" s="9">
        <f>_xlfn.ISOWEEKNUM(Tableau2[[#This Row],[Date]])</f>
        <v>44</v>
      </c>
    </row>
    <row r="1216" spans="1:8" hidden="1" x14ac:dyDescent="0.25">
      <c r="A1216" t="s">
        <v>12</v>
      </c>
      <c r="B1216">
        <v>5</v>
      </c>
      <c r="C1216" s="3">
        <v>45961</v>
      </c>
      <c r="D1216">
        <v>0.28000000000000003</v>
      </c>
      <c r="E1216" s="9" t="str">
        <f>IF(Tableau2[[#This Row],[Project]]="","pas de projet",Tableau2[[#This Row],[Project]])</f>
        <v>0DC377</v>
      </c>
      <c r="F1216" s="9">
        <f>MONTH(Tableau2[[#This Row],[Date]])</f>
        <v>10</v>
      </c>
      <c r="G1216" s="9">
        <f>YEAR(Tableau2[[#This Row],[Date]])</f>
        <v>2025</v>
      </c>
      <c r="H1216" s="9">
        <f>_xlfn.ISOWEEKNUM(Tableau2[[#This Row],[Date]])</f>
        <v>44</v>
      </c>
    </row>
    <row r="1217" spans="1:8" hidden="1" x14ac:dyDescent="0.25">
      <c r="A1217" t="s">
        <v>12</v>
      </c>
      <c r="B1217">
        <v>5</v>
      </c>
      <c r="C1217" s="3">
        <v>45961</v>
      </c>
      <c r="D1217">
        <v>0.28000000000000003</v>
      </c>
      <c r="E1217" s="9" t="str">
        <f>IF(Tableau2[[#This Row],[Project]]="","pas de projet",Tableau2[[#This Row],[Project]])</f>
        <v>0DC377</v>
      </c>
      <c r="F1217" s="9">
        <f>MONTH(Tableau2[[#This Row],[Date]])</f>
        <v>10</v>
      </c>
      <c r="G1217" s="9">
        <f>YEAR(Tableau2[[#This Row],[Date]])</f>
        <v>2025</v>
      </c>
      <c r="H1217" s="9">
        <f>_xlfn.ISOWEEKNUM(Tableau2[[#This Row],[Date]])</f>
        <v>44</v>
      </c>
    </row>
    <row r="1218" spans="1:8" hidden="1" x14ac:dyDescent="0.25">
      <c r="A1218" t="s">
        <v>12</v>
      </c>
      <c r="B1218">
        <v>5</v>
      </c>
      <c r="C1218" s="3">
        <v>45961</v>
      </c>
      <c r="D1218">
        <v>0.28000000000000003</v>
      </c>
      <c r="E1218" s="9" t="str">
        <f>IF(Tableau2[[#This Row],[Project]]="","pas de projet",Tableau2[[#This Row],[Project]])</f>
        <v>0DC377</v>
      </c>
      <c r="F1218" s="9">
        <f>MONTH(Tableau2[[#This Row],[Date]])</f>
        <v>10</v>
      </c>
      <c r="G1218" s="9">
        <f>YEAR(Tableau2[[#This Row],[Date]])</f>
        <v>2025</v>
      </c>
      <c r="H1218" s="9">
        <f>_xlfn.ISOWEEKNUM(Tableau2[[#This Row],[Date]])</f>
        <v>44</v>
      </c>
    </row>
    <row r="1219" spans="1:8" hidden="1" x14ac:dyDescent="0.25">
      <c r="A1219" t="s">
        <v>12</v>
      </c>
      <c r="B1219">
        <v>5</v>
      </c>
      <c r="C1219" s="3">
        <v>45961</v>
      </c>
      <c r="D1219">
        <v>0.28000000000000003</v>
      </c>
      <c r="E1219" s="9" t="str">
        <f>IF(Tableau2[[#This Row],[Project]]="","pas de projet",Tableau2[[#This Row],[Project]])</f>
        <v>0DC377</v>
      </c>
      <c r="F1219" s="9">
        <f>MONTH(Tableau2[[#This Row],[Date]])</f>
        <v>10</v>
      </c>
      <c r="G1219" s="9">
        <f>YEAR(Tableau2[[#This Row],[Date]])</f>
        <v>2025</v>
      </c>
      <c r="H1219" s="9">
        <f>_xlfn.ISOWEEKNUM(Tableau2[[#This Row],[Date]])</f>
        <v>44</v>
      </c>
    </row>
    <row r="1220" spans="1:8" hidden="1" x14ac:dyDescent="0.25">
      <c r="A1220" t="s">
        <v>12</v>
      </c>
      <c r="B1220">
        <v>5</v>
      </c>
      <c r="C1220" s="3">
        <v>45961</v>
      </c>
      <c r="D1220">
        <v>0.28000000000000003</v>
      </c>
      <c r="E1220" s="9" t="str">
        <f>IF(Tableau2[[#This Row],[Project]]="","pas de projet",Tableau2[[#This Row],[Project]])</f>
        <v>0DC377</v>
      </c>
      <c r="F1220" s="9">
        <f>MONTH(Tableau2[[#This Row],[Date]])</f>
        <v>10</v>
      </c>
      <c r="G1220" s="9">
        <f>YEAR(Tableau2[[#This Row],[Date]])</f>
        <v>2025</v>
      </c>
      <c r="H1220" s="9">
        <f>_xlfn.ISOWEEKNUM(Tableau2[[#This Row],[Date]])</f>
        <v>44</v>
      </c>
    </row>
    <row r="1221" spans="1:8" hidden="1" x14ac:dyDescent="0.25">
      <c r="A1221" t="s">
        <v>12</v>
      </c>
      <c r="B1221">
        <v>5</v>
      </c>
      <c r="C1221" s="3">
        <v>45961</v>
      </c>
      <c r="D1221">
        <v>0.28000000000000003</v>
      </c>
      <c r="E1221" s="9" t="str">
        <f>IF(Tableau2[[#This Row],[Project]]="","pas de projet",Tableau2[[#This Row],[Project]])</f>
        <v>0DC377</v>
      </c>
      <c r="F1221" s="9">
        <f>MONTH(Tableau2[[#This Row],[Date]])</f>
        <v>10</v>
      </c>
      <c r="G1221" s="9">
        <f>YEAR(Tableau2[[#This Row],[Date]])</f>
        <v>2025</v>
      </c>
      <c r="H1221" s="9">
        <f>_xlfn.ISOWEEKNUM(Tableau2[[#This Row],[Date]])</f>
        <v>44</v>
      </c>
    </row>
    <row r="1222" spans="1:8" hidden="1" x14ac:dyDescent="0.25">
      <c r="A1222" t="s">
        <v>12</v>
      </c>
      <c r="B1222">
        <v>5</v>
      </c>
      <c r="C1222" s="3">
        <v>45961</v>
      </c>
      <c r="D1222">
        <v>0.28000000000000003</v>
      </c>
      <c r="E1222" s="9" t="str">
        <f>IF(Tableau2[[#This Row],[Project]]="","pas de projet",Tableau2[[#This Row],[Project]])</f>
        <v>0DC377</v>
      </c>
      <c r="F1222" s="9">
        <f>MONTH(Tableau2[[#This Row],[Date]])</f>
        <v>10</v>
      </c>
      <c r="G1222" s="9">
        <f>YEAR(Tableau2[[#This Row],[Date]])</f>
        <v>2025</v>
      </c>
      <c r="H1222" s="9">
        <f>_xlfn.ISOWEEKNUM(Tableau2[[#This Row],[Date]])</f>
        <v>44</v>
      </c>
    </row>
    <row r="1223" spans="1:8" hidden="1" x14ac:dyDescent="0.25">
      <c r="A1223" t="s">
        <v>12</v>
      </c>
      <c r="B1223">
        <v>5</v>
      </c>
      <c r="C1223" s="3">
        <v>45961</v>
      </c>
      <c r="D1223">
        <v>0.28000000000000003</v>
      </c>
      <c r="E1223" s="9" t="str">
        <f>IF(Tableau2[[#This Row],[Project]]="","pas de projet",Tableau2[[#This Row],[Project]])</f>
        <v>0DC377</v>
      </c>
      <c r="F1223" s="9">
        <f>MONTH(Tableau2[[#This Row],[Date]])</f>
        <v>10</v>
      </c>
      <c r="G1223" s="9">
        <f>YEAR(Tableau2[[#This Row],[Date]])</f>
        <v>2025</v>
      </c>
      <c r="H1223" s="9">
        <f>_xlfn.ISOWEEKNUM(Tableau2[[#This Row],[Date]])</f>
        <v>44</v>
      </c>
    </row>
    <row r="1224" spans="1:8" hidden="1" x14ac:dyDescent="0.25">
      <c r="A1224" t="s">
        <v>12</v>
      </c>
      <c r="B1224">
        <v>5</v>
      </c>
      <c r="C1224" s="3">
        <v>45961</v>
      </c>
      <c r="D1224">
        <v>0.28000000000000003</v>
      </c>
      <c r="E1224" s="9" t="str">
        <f>IF(Tableau2[[#This Row],[Project]]="","pas de projet",Tableau2[[#This Row],[Project]])</f>
        <v>0DC377</v>
      </c>
      <c r="F1224" s="9">
        <f>MONTH(Tableau2[[#This Row],[Date]])</f>
        <v>10</v>
      </c>
      <c r="G1224" s="9">
        <f>YEAR(Tableau2[[#This Row],[Date]])</f>
        <v>2025</v>
      </c>
      <c r="H1224" s="9">
        <f>_xlfn.ISOWEEKNUM(Tableau2[[#This Row],[Date]])</f>
        <v>44</v>
      </c>
    </row>
    <row r="1225" spans="1:8" hidden="1" x14ac:dyDescent="0.25">
      <c r="A1225" t="s">
        <v>12</v>
      </c>
      <c r="B1225">
        <v>5</v>
      </c>
      <c r="C1225" s="3">
        <v>45961</v>
      </c>
      <c r="D1225">
        <v>0.28000000000000003</v>
      </c>
      <c r="E1225" s="9" t="str">
        <f>IF(Tableau2[[#This Row],[Project]]="","pas de projet",Tableau2[[#This Row],[Project]])</f>
        <v>0DC377</v>
      </c>
      <c r="F1225" s="9">
        <f>MONTH(Tableau2[[#This Row],[Date]])</f>
        <v>10</v>
      </c>
      <c r="G1225" s="9">
        <f>YEAR(Tableau2[[#This Row],[Date]])</f>
        <v>2025</v>
      </c>
      <c r="H1225" s="9">
        <f>_xlfn.ISOWEEKNUM(Tableau2[[#This Row],[Date]])</f>
        <v>44</v>
      </c>
    </row>
    <row r="1226" spans="1:8" hidden="1" x14ac:dyDescent="0.25">
      <c r="A1226" t="s">
        <v>12</v>
      </c>
      <c r="B1226">
        <v>5</v>
      </c>
      <c r="C1226" s="3">
        <v>45961</v>
      </c>
      <c r="D1226">
        <v>0.28000000000000003</v>
      </c>
      <c r="E1226" s="9" t="str">
        <f>IF(Tableau2[[#This Row],[Project]]="","pas de projet",Tableau2[[#This Row],[Project]])</f>
        <v>0DC377</v>
      </c>
      <c r="F1226" s="9">
        <f>MONTH(Tableau2[[#This Row],[Date]])</f>
        <v>10</v>
      </c>
      <c r="G1226" s="9">
        <f>YEAR(Tableau2[[#This Row],[Date]])</f>
        <v>2025</v>
      </c>
      <c r="H1226" s="9">
        <f>_xlfn.ISOWEEKNUM(Tableau2[[#This Row],[Date]])</f>
        <v>44</v>
      </c>
    </row>
    <row r="1227" spans="1:8" hidden="1" x14ac:dyDescent="0.25">
      <c r="A1227" t="s">
        <v>12</v>
      </c>
      <c r="B1227">
        <v>5</v>
      </c>
      <c r="C1227" s="3">
        <v>45961</v>
      </c>
      <c r="D1227">
        <v>0.28000000000000003</v>
      </c>
      <c r="E1227" s="9" t="str">
        <f>IF(Tableau2[[#This Row],[Project]]="","pas de projet",Tableau2[[#This Row],[Project]])</f>
        <v>0DC377</v>
      </c>
      <c r="F1227" s="9">
        <f>MONTH(Tableau2[[#This Row],[Date]])</f>
        <v>10</v>
      </c>
      <c r="G1227" s="9">
        <f>YEAR(Tableau2[[#This Row],[Date]])</f>
        <v>2025</v>
      </c>
      <c r="H1227" s="9">
        <f>_xlfn.ISOWEEKNUM(Tableau2[[#This Row],[Date]])</f>
        <v>44</v>
      </c>
    </row>
    <row r="1228" spans="1:8" hidden="1" x14ac:dyDescent="0.25">
      <c r="A1228" t="s">
        <v>12</v>
      </c>
      <c r="B1228">
        <v>5</v>
      </c>
      <c r="C1228" s="3">
        <v>45961</v>
      </c>
      <c r="D1228">
        <v>0.28000000000000003</v>
      </c>
      <c r="E1228" s="9" t="str">
        <f>IF(Tableau2[[#This Row],[Project]]="","pas de projet",Tableau2[[#This Row],[Project]])</f>
        <v>0DC377</v>
      </c>
      <c r="F1228" s="9">
        <f>MONTH(Tableau2[[#This Row],[Date]])</f>
        <v>10</v>
      </c>
      <c r="G1228" s="9">
        <f>YEAR(Tableau2[[#This Row],[Date]])</f>
        <v>2025</v>
      </c>
      <c r="H1228" s="9">
        <f>_xlfn.ISOWEEKNUM(Tableau2[[#This Row],[Date]])</f>
        <v>44</v>
      </c>
    </row>
    <row r="1229" spans="1:8" hidden="1" x14ac:dyDescent="0.25">
      <c r="A1229" t="s">
        <v>12</v>
      </c>
      <c r="B1229">
        <v>5</v>
      </c>
      <c r="C1229" s="3">
        <v>45961</v>
      </c>
      <c r="D1229">
        <v>0.28000000000000003</v>
      </c>
      <c r="E1229" s="9" t="str">
        <f>IF(Tableau2[[#This Row],[Project]]="","pas de projet",Tableau2[[#This Row],[Project]])</f>
        <v>0DC377</v>
      </c>
      <c r="F1229" s="9">
        <f>MONTH(Tableau2[[#This Row],[Date]])</f>
        <v>10</v>
      </c>
      <c r="G1229" s="9">
        <f>YEAR(Tableau2[[#This Row],[Date]])</f>
        <v>2025</v>
      </c>
      <c r="H1229" s="9">
        <f>_xlfn.ISOWEEKNUM(Tableau2[[#This Row],[Date]])</f>
        <v>44</v>
      </c>
    </row>
    <row r="1230" spans="1:8" hidden="1" x14ac:dyDescent="0.25">
      <c r="A1230" t="s">
        <v>12</v>
      </c>
      <c r="B1230">
        <v>5</v>
      </c>
      <c r="C1230" s="3">
        <v>45961</v>
      </c>
      <c r="D1230">
        <v>0.28000000000000003</v>
      </c>
      <c r="E1230" s="9" t="str">
        <f>IF(Tableau2[[#This Row],[Project]]="","pas de projet",Tableau2[[#This Row],[Project]])</f>
        <v>0DC377</v>
      </c>
      <c r="F1230" s="9">
        <f>MONTH(Tableau2[[#This Row],[Date]])</f>
        <v>10</v>
      </c>
      <c r="G1230" s="9">
        <f>YEAR(Tableau2[[#This Row],[Date]])</f>
        <v>2025</v>
      </c>
      <c r="H1230" s="9">
        <f>_xlfn.ISOWEEKNUM(Tableau2[[#This Row],[Date]])</f>
        <v>44</v>
      </c>
    </row>
    <row r="1231" spans="1:8" hidden="1" x14ac:dyDescent="0.25">
      <c r="A1231" t="s">
        <v>12</v>
      </c>
      <c r="B1231">
        <v>5</v>
      </c>
      <c r="C1231" s="3">
        <v>45961</v>
      </c>
      <c r="D1231">
        <v>0.28000000000000003</v>
      </c>
      <c r="E1231" s="9" t="str">
        <f>IF(Tableau2[[#This Row],[Project]]="","pas de projet",Tableau2[[#This Row],[Project]])</f>
        <v>0DC377</v>
      </c>
      <c r="F1231" s="9">
        <f>MONTH(Tableau2[[#This Row],[Date]])</f>
        <v>10</v>
      </c>
      <c r="G1231" s="9">
        <f>YEAR(Tableau2[[#This Row],[Date]])</f>
        <v>2025</v>
      </c>
      <c r="H1231" s="9">
        <f>_xlfn.ISOWEEKNUM(Tableau2[[#This Row],[Date]])</f>
        <v>44</v>
      </c>
    </row>
    <row r="1232" spans="1:8" hidden="1" x14ac:dyDescent="0.25">
      <c r="A1232" t="s">
        <v>22</v>
      </c>
      <c r="B1232">
        <v>5</v>
      </c>
      <c r="C1232" s="3">
        <v>45961</v>
      </c>
      <c r="D1232">
        <v>8</v>
      </c>
      <c r="E1232" s="9" t="str">
        <f>IF(Tableau2[[#This Row],[Project]]="","pas de projet",Tableau2[[#This Row],[Project]])</f>
        <v>0DC376</v>
      </c>
      <c r="F1232" s="9">
        <f>MONTH(Tableau2[[#This Row],[Date]])</f>
        <v>10</v>
      </c>
      <c r="G1232" s="9">
        <f>YEAR(Tableau2[[#This Row],[Date]])</f>
        <v>2025</v>
      </c>
      <c r="H1232" s="9">
        <f>_xlfn.ISOWEEKNUM(Tableau2[[#This Row],[Date]])</f>
        <v>44</v>
      </c>
    </row>
    <row r="1233" spans="1:8" hidden="1" x14ac:dyDescent="0.25">
      <c r="A1233" t="s">
        <v>8</v>
      </c>
      <c r="B1233">
        <v>5</v>
      </c>
      <c r="C1233" s="3">
        <v>45961</v>
      </c>
      <c r="D1233">
        <v>5</v>
      </c>
      <c r="E1233" s="9" t="str">
        <f>IF(Tableau2[[#This Row],[Project]]="","pas de projet",Tableau2[[#This Row],[Project]])</f>
        <v>Fara proiect</v>
      </c>
      <c r="F1233" s="9">
        <f>MONTH(Tableau2[[#This Row],[Date]])</f>
        <v>10</v>
      </c>
      <c r="G1233" s="9">
        <f>YEAR(Tableau2[[#This Row],[Date]])</f>
        <v>2025</v>
      </c>
      <c r="H1233" s="9">
        <f>_xlfn.ISOWEEKNUM(Tableau2[[#This Row],[Date]])</f>
        <v>44</v>
      </c>
    </row>
    <row r="1234" spans="1:8" hidden="1" x14ac:dyDescent="0.25">
      <c r="A1234" t="s">
        <v>12</v>
      </c>
      <c r="B1234">
        <v>5</v>
      </c>
      <c r="C1234" s="3">
        <v>45960</v>
      </c>
      <c r="D1234">
        <v>0.2</v>
      </c>
      <c r="E1234" s="9" t="str">
        <f>IF(Tableau2[[#This Row],[Project]]="","pas de projet",Tableau2[[#This Row],[Project]])</f>
        <v>0DC377</v>
      </c>
      <c r="F1234" s="9">
        <f>MONTH(Tableau2[[#This Row],[Date]])</f>
        <v>10</v>
      </c>
      <c r="G1234" s="9">
        <f>YEAR(Tableau2[[#This Row],[Date]])</f>
        <v>2025</v>
      </c>
      <c r="H1234" s="9">
        <f>_xlfn.ISOWEEKNUM(Tableau2[[#This Row],[Date]])</f>
        <v>44</v>
      </c>
    </row>
    <row r="1235" spans="1:8" hidden="1" x14ac:dyDescent="0.25">
      <c r="A1235" t="s">
        <v>12</v>
      </c>
      <c r="B1235">
        <v>5</v>
      </c>
      <c r="C1235" s="3">
        <v>45960</v>
      </c>
      <c r="D1235">
        <v>0.3</v>
      </c>
      <c r="E1235" s="9" t="str">
        <f>IF(Tableau2[[#This Row],[Project]]="","pas de projet",Tableau2[[#This Row],[Project]])</f>
        <v>0DC377</v>
      </c>
      <c r="F1235" s="9">
        <f>MONTH(Tableau2[[#This Row],[Date]])</f>
        <v>10</v>
      </c>
      <c r="G1235" s="9">
        <f>YEAR(Tableau2[[#This Row],[Date]])</f>
        <v>2025</v>
      </c>
      <c r="H1235" s="9">
        <f>_xlfn.ISOWEEKNUM(Tableau2[[#This Row],[Date]])</f>
        <v>44</v>
      </c>
    </row>
    <row r="1236" spans="1:8" hidden="1" x14ac:dyDescent="0.25">
      <c r="A1236" t="s">
        <v>12</v>
      </c>
      <c r="B1236">
        <v>5</v>
      </c>
      <c r="C1236" s="3">
        <v>45960</v>
      </c>
      <c r="D1236">
        <v>0.3</v>
      </c>
      <c r="E1236" s="9" t="str">
        <f>IF(Tableau2[[#This Row],[Project]]="","pas de projet",Tableau2[[#This Row],[Project]])</f>
        <v>0DC377</v>
      </c>
      <c r="F1236" s="9">
        <f>MONTH(Tableau2[[#This Row],[Date]])</f>
        <v>10</v>
      </c>
      <c r="G1236" s="9">
        <f>YEAR(Tableau2[[#This Row],[Date]])</f>
        <v>2025</v>
      </c>
      <c r="H1236" s="9">
        <f>_xlfn.ISOWEEKNUM(Tableau2[[#This Row],[Date]])</f>
        <v>44</v>
      </c>
    </row>
    <row r="1237" spans="1:8" hidden="1" x14ac:dyDescent="0.25">
      <c r="A1237" t="s">
        <v>12</v>
      </c>
      <c r="B1237">
        <v>5</v>
      </c>
      <c r="C1237" s="3">
        <v>45960</v>
      </c>
      <c r="D1237">
        <v>0.3</v>
      </c>
      <c r="E1237" s="9" t="str">
        <f>IF(Tableau2[[#This Row],[Project]]="","pas de projet",Tableau2[[#This Row],[Project]])</f>
        <v>0DC377</v>
      </c>
      <c r="F1237" s="9">
        <f>MONTH(Tableau2[[#This Row],[Date]])</f>
        <v>10</v>
      </c>
      <c r="G1237" s="9">
        <f>YEAR(Tableau2[[#This Row],[Date]])</f>
        <v>2025</v>
      </c>
      <c r="H1237" s="9">
        <f>_xlfn.ISOWEEKNUM(Tableau2[[#This Row],[Date]])</f>
        <v>44</v>
      </c>
    </row>
    <row r="1238" spans="1:8" hidden="1" x14ac:dyDescent="0.25">
      <c r="A1238" t="s">
        <v>12</v>
      </c>
      <c r="B1238">
        <v>5</v>
      </c>
      <c r="C1238" s="3">
        <v>45960</v>
      </c>
      <c r="D1238">
        <v>0.3</v>
      </c>
      <c r="E1238" s="9" t="str">
        <f>IF(Tableau2[[#This Row],[Project]]="","pas de projet",Tableau2[[#This Row],[Project]])</f>
        <v>0DC377</v>
      </c>
      <c r="F1238" s="9">
        <f>MONTH(Tableau2[[#This Row],[Date]])</f>
        <v>10</v>
      </c>
      <c r="G1238" s="9">
        <f>YEAR(Tableau2[[#This Row],[Date]])</f>
        <v>2025</v>
      </c>
      <c r="H1238" s="9">
        <f>_xlfn.ISOWEEKNUM(Tableau2[[#This Row],[Date]])</f>
        <v>44</v>
      </c>
    </row>
    <row r="1239" spans="1:8" hidden="1" x14ac:dyDescent="0.25">
      <c r="A1239" t="s">
        <v>12</v>
      </c>
      <c r="B1239">
        <v>5</v>
      </c>
      <c r="C1239" s="3">
        <v>45960</v>
      </c>
      <c r="D1239">
        <v>0.3</v>
      </c>
      <c r="E1239" s="9" t="str">
        <f>IF(Tableau2[[#This Row],[Project]]="","pas de projet",Tableau2[[#This Row],[Project]])</f>
        <v>0DC377</v>
      </c>
      <c r="F1239" s="9">
        <f>MONTH(Tableau2[[#This Row],[Date]])</f>
        <v>10</v>
      </c>
      <c r="G1239" s="9">
        <f>YEAR(Tableau2[[#This Row],[Date]])</f>
        <v>2025</v>
      </c>
      <c r="H1239" s="9">
        <f>_xlfn.ISOWEEKNUM(Tableau2[[#This Row],[Date]])</f>
        <v>44</v>
      </c>
    </row>
    <row r="1240" spans="1:8" hidden="1" x14ac:dyDescent="0.25">
      <c r="A1240" t="s">
        <v>12</v>
      </c>
      <c r="B1240">
        <v>5</v>
      </c>
      <c r="C1240" s="3">
        <v>45960</v>
      </c>
      <c r="D1240">
        <v>0.3</v>
      </c>
      <c r="E1240" s="9" t="str">
        <f>IF(Tableau2[[#This Row],[Project]]="","pas de projet",Tableau2[[#This Row],[Project]])</f>
        <v>0DC377</v>
      </c>
      <c r="F1240" s="9">
        <f>MONTH(Tableau2[[#This Row],[Date]])</f>
        <v>10</v>
      </c>
      <c r="G1240" s="9">
        <f>YEAR(Tableau2[[#This Row],[Date]])</f>
        <v>2025</v>
      </c>
      <c r="H1240" s="9">
        <f>_xlfn.ISOWEEKNUM(Tableau2[[#This Row],[Date]])</f>
        <v>44</v>
      </c>
    </row>
    <row r="1241" spans="1:8" hidden="1" x14ac:dyDescent="0.25">
      <c r="A1241" t="s">
        <v>12</v>
      </c>
      <c r="B1241">
        <v>5</v>
      </c>
      <c r="C1241" s="3">
        <v>45960</v>
      </c>
      <c r="D1241">
        <v>0.3</v>
      </c>
      <c r="E1241" s="9" t="str">
        <f>IF(Tableau2[[#This Row],[Project]]="","pas de projet",Tableau2[[#This Row],[Project]])</f>
        <v>0DC377</v>
      </c>
      <c r="F1241" s="9">
        <f>MONTH(Tableau2[[#This Row],[Date]])</f>
        <v>10</v>
      </c>
      <c r="G1241" s="9">
        <f>YEAR(Tableau2[[#This Row],[Date]])</f>
        <v>2025</v>
      </c>
      <c r="H1241" s="9">
        <f>_xlfn.ISOWEEKNUM(Tableau2[[#This Row],[Date]])</f>
        <v>44</v>
      </c>
    </row>
    <row r="1242" spans="1:8" hidden="1" x14ac:dyDescent="0.25">
      <c r="A1242" t="s">
        <v>12</v>
      </c>
      <c r="B1242">
        <v>5</v>
      </c>
      <c r="C1242" s="3">
        <v>45960</v>
      </c>
      <c r="D1242">
        <v>0.3</v>
      </c>
      <c r="E1242" s="9" t="str">
        <f>IF(Tableau2[[#This Row],[Project]]="","pas de projet",Tableau2[[#This Row],[Project]])</f>
        <v>0DC377</v>
      </c>
      <c r="F1242" s="9">
        <f>MONTH(Tableau2[[#This Row],[Date]])</f>
        <v>10</v>
      </c>
      <c r="G1242" s="9">
        <f>YEAR(Tableau2[[#This Row],[Date]])</f>
        <v>2025</v>
      </c>
      <c r="H1242" s="9">
        <f>_xlfn.ISOWEEKNUM(Tableau2[[#This Row],[Date]])</f>
        <v>44</v>
      </c>
    </row>
    <row r="1243" spans="1:8" hidden="1" x14ac:dyDescent="0.25">
      <c r="A1243" t="s">
        <v>12</v>
      </c>
      <c r="B1243">
        <v>5</v>
      </c>
      <c r="C1243" s="3">
        <v>45960</v>
      </c>
      <c r="D1243">
        <v>0.3</v>
      </c>
      <c r="E1243" s="9" t="str">
        <f>IF(Tableau2[[#This Row],[Project]]="","pas de projet",Tableau2[[#This Row],[Project]])</f>
        <v>0DC377</v>
      </c>
      <c r="F1243" s="9">
        <f>MONTH(Tableau2[[#This Row],[Date]])</f>
        <v>10</v>
      </c>
      <c r="G1243" s="9">
        <f>YEAR(Tableau2[[#This Row],[Date]])</f>
        <v>2025</v>
      </c>
      <c r="H1243" s="9">
        <f>_xlfn.ISOWEEKNUM(Tableau2[[#This Row],[Date]])</f>
        <v>44</v>
      </c>
    </row>
    <row r="1244" spans="1:8" hidden="1" x14ac:dyDescent="0.25">
      <c r="A1244" t="s">
        <v>12</v>
      </c>
      <c r="B1244">
        <v>5</v>
      </c>
      <c r="C1244" s="3">
        <v>45960</v>
      </c>
      <c r="D1244">
        <v>0.3</v>
      </c>
      <c r="E1244" s="9" t="str">
        <f>IF(Tableau2[[#This Row],[Project]]="","pas de projet",Tableau2[[#This Row],[Project]])</f>
        <v>0DC377</v>
      </c>
      <c r="F1244" s="9">
        <f>MONTH(Tableau2[[#This Row],[Date]])</f>
        <v>10</v>
      </c>
      <c r="G1244" s="9">
        <f>YEAR(Tableau2[[#This Row],[Date]])</f>
        <v>2025</v>
      </c>
      <c r="H1244" s="9">
        <f>_xlfn.ISOWEEKNUM(Tableau2[[#This Row],[Date]])</f>
        <v>44</v>
      </c>
    </row>
    <row r="1245" spans="1:8" hidden="1" x14ac:dyDescent="0.25">
      <c r="A1245" t="s">
        <v>12</v>
      </c>
      <c r="B1245">
        <v>5</v>
      </c>
      <c r="C1245" s="3">
        <v>45960</v>
      </c>
      <c r="D1245">
        <v>0.3</v>
      </c>
      <c r="E1245" s="9" t="str">
        <f>IF(Tableau2[[#This Row],[Project]]="","pas de projet",Tableau2[[#This Row],[Project]])</f>
        <v>0DC377</v>
      </c>
      <c r="F1245" s="9">
        <f>MONTH(Tableau2[[#This Row],[Date]])</f>
        <v>10</v>
      </c>
      <c r="G1245" s="9">
        <f>YEAR(Tableau2[[#This Row],[Date]])</f>
        <v>2025</v>
      </c>
      <c r="H1245" s="9">
        <f>_xlfn.ISOWEEKNUM(Tableau2[[#This Row],[Date]])</f>
        <v>44</v>
      </c>
    </row>
    <row r="1246" spans="1:8" hidden="1" x14ac:dyDescent="0.25">
      <c r="A1246" t="s">
        <v>12</v>
      </c>
      <c r="B1246">
        <v>5</v>
      </c>
      <c r="C1246" s="3">
        <v>45960</v>
      </c>
      <c r="D1246">
        <v>0.3</v>
      </c>
      <c r="E1246" s="9" t="str">
        <f>IF(Tableau2[[#This Row],[Project]]="","pas de projet",Tableau2[[#This Row],[Project]])</f>
        <v>0DC377</v>
      </c>
      <c r="F1246" s="9">
        <f>MONTH(Tableau2[[#This Row],[Date]])</f>
        <v>10</v>
      </c>
      <c r="G1246" s="9">
        <f>YEAR(Tableau2[[#This Row],[Date]])</f>
        <v>2025</v>
      </c>
      <c r="H1246" s="9">
        <f>_xlfn.ISOWEEKNUM(Tableau2[[#This Row],[Date]])</f>
        <v>44</v>
      </c>
    </row>
    <row r="1247" spans="1:8" hidden="1" x14ac:dyDescent="0.25">
      <c r="A1247" t="s">
        <v>12</v>
      </c>
      <c r="B1247">
        <v>5</v>
      </c>
      <c r="C1247" s="3">
        <v>45960</v>
      </c>
      <c r="D1247">
        <v>0.3</v>
      </c>
      <c r="E1247" s="9" t="str">
        <f>IF(Tableau2[[#This Row],[Project]]="","pas de projet",Tableau2[[#This Row],[Project]])</f>
        <v>0DC377</v>
      </c>
      <c r="F1247" s="9">
        <f>MONTH(Tableau2[[#This Row],[Date]])</f>
        <v>10</v>
      </c>
      <c r="G1247" s="9">
        <f>YEAR(Tableau2[[#This Row],[Date]])</f>
        <v>2025</v>
      </c>
      <c r="H1247" s="9">
        <f>_xlfn.ISOWEEKNUM(Tableau2[[#This Row],[Date]])</f>
        <v>44</v>
      </c>
    </row>
    <row r="1248" spans="1:8" hidden="1" x14ac:dyDescent="0.25">
      <c r="A1248" t="s">
        <v>12</v>
      </c>
      <c r="B1248">
        <v>5</v>
      </c>
      <c r="C1248" s="3">
        <v>45960</v>
      </c>
      <c r="D1248">
        <v>0.3</v>
      </c>
      <c r="E1248" s="9" t="str">
        <f>IF(Tableau2[[#This Row],[Project]]="","pas de projet",Tableau2[[#This Row],[Project]])</f>
        <v>0DC377</v>
      </c>
      <c r="F1248" s="9">
        <f>MONTH(Tableau2[[#This Row],[Date]])</f>
        <v>10</v>
      </c>
      <c r="G1248" s="9">
        <f>YEAR(Tableau2[[#This Row],[Date]])</f>
        <v>2025</v>
      </c>
      <c r="H1248" s="9">
        <f>_xlfn.ISOWEEKNUM(Tableau2[[#This Row],[Date]])</f>
        <v>44</v>
      </c>
    </row>
    <row r="1249" spans="1:8" hidden="1" x14ac:dyDescent="0.25">
      <c r="A1249" t="s">
        <v>12</v>
      </c>
      <c r="B1249">
        <v>5</v>
      </c>
      <c r="C1249" s="3">
        <v>45960</v>
      </c>
      <c r="D1249">
        <v>0.3</v>
      </c>
      <c r="E1249" s="9" t="str">
        <f>IF(Tableau2[[#This Row],[Project]]="","pas de projet",Tableau2[[#This Row],[Project]])</f>
        <v>0DC377</v>
      </c>
      <c r="F1249" s="9">
        <f>MONTH(Tableau2[[#This Row],[Date]])</f>
        <v>10</v>
      </c>
      <c r="G1249" s="9">
        <f>YEAR(Tableau2[[#This Row],[Date]])</f>
        <v>2025</v>
      </c>
      <c r="H1249" s="9">
        <f>_xlfn.ISOWEEKNUM(Tableau2[[#This Row],[Date]])</f>
        <v>44</v>
      </c>
    </row>
    <row r="1250" spans="1:8" hidden="1" x14ac:dyDescent="0.25">
      <c r="A1250" t="s">
        <v>12</v>
      </c>
      <c r="B1250">
        <v>5</v>
      </c>
      <c r="C1250" s="3">
        <v>45960</v>
      </c>
      <c r="D1250">
        <v>0.3</v>
      </c>
      <c r="E1250" s="9" t="str">
        <f>IF(Tableau2[[#This Row],[Project]]="","pas de projet",Tableau2[[#This Row],[Project]])</f>
        <v>0DC377</v>
      </c>
      <c r="F1250" s="9">
        <f>MONTH(Tableau2[[#This Row],[Date]])</f>
        <v>10</v>
      </c>
      <c r="G1250" s="9">
        <f>YEAR(Tableau2[[#This Row],[Date]])</f>
        <v>2025</v>
      </c>
      <c r="H1250" s="9">
        <f>_xlfn.ISOWEEKNUM(Tableau2[[#This Row],[Date]])</f>
        <v>44</v>
      </c>
    </row>
    <row r="1251" spans="1:8" hidden="1" x14ac:dyDescent="0.25">
      <c r="A1251" t="s">
        <v>12</v>
      </c>
      <c r="B1251">
        <v>5</v>
      </c>
      <c r="C1251" s="3">
        <v>45960</v>
      </c>
      <c r="D1251">
        <v>0.3</v>
      </c>
      <c r="E1251" s="9" t="str">
        <f>IF(Tableau2[[#This Row],[Project]]="","pas de projet",Tableau2[[#This Row],[Project]])</f>
        <v>0DC377</v>
      </c>
      <c r="F1251" s="9">
        <f>MONTH(Tableau2[[#This Row],[Date]])</f>
        <v>10</v>
      </c>
      <c r="G1251" s="9">
        <f>YEAR(Tableau2[[#This Row],[Date]])</f>
        <v>2025</v>
      </c>
      <c r="H1251" s="9">
        <f>_xlfn.ISOWEEKNUM(Tableau2[[#This Row],[Date]])</f>
        <v>44</v>
      </c>
    </row>
    <row r="1252" spans="1:8" hidden="1" x14ac:dyDescent="0.25">
      <c r="A1252" t="s">
        <v>12</v>
      </c>
      <c r="B1252">
        <v>5</v>
      </c>
      <c r="C1252" s="3">
        <v>45960</v>
      </c>
      <c r="D1252">
        <v>0.3</v>
      </c>
      <c r="E1252" s="9" t="str">
        <f>IF(Tableau2[[#This Row],[Project]]="","pas de projet",Tableau2[[#This Row],[Project]])</f>
        <v>0DC377</v>
      </c>
      <c r="F1252" s="9">
        <f>MONTH(Tableau2[[#This Row],[Date]])</f>
        <v>10</v>
      </c>
      <c r="G1252" s="9">
        <f>YEAR(Tableau2[[#This Row],[Date]])</f>
        <v>2025</v>
      </c>
      <c r="H1252" s="9">
        <f>_xlfn.ISOWEEKNUM(Tableau2[[#This Row],[Date]])</f>
        <v>44</v>
      </c>
    </row>
    <row r="1253" spans="1:8" hidden="1" x14ac:dyDescent="0.25">
      <c r="A1253" t="s">
        <v>12</v>
      </c>
      <c r="B1253">
        <v>5</v>
      </c>
      <c r="C1253" s="3">
        <v>45960</v>
      </c>
      <c r="D1253">
        <v>0.3</v>
      </c>
      <c r="E1253" s="9" t="str">
        <f>IF(Tableau2[[#This Row],[Project]]="","pas de projet",Tableau2[[#This Row],[Project]])</f>
        <v>0DC377</v>
      </c>
      <c r="F1253" s="9">
        <f>MONTH(Tableau2[[#This Row],[Date]])</f>
        <v>10</v>
      </c>
      <c r="G1253" s="9">
        <f>YEAR(Tableau2[[#This Row],[Date]])</f>
        <v>2025</v>
      </c>
      <c r="H1253" s="9">
        <f>_xlfn.ISOWEEKNUM(Tableau2[[#This Row],[Date]])</f>
        <v>44</v>
      </c>
    </row>
    <row r="1254" spans="1:8" hidden="1" x14ac:dyDescent="0.25">
      <c r="A1254" t="s">
        <v>12</v>
      </c>
      <c r="B1254">
        <v>5</v>
      </c>
      <c r="C1254" s="3">
        <v>45960</v>
      </c>
      <c r="D1254">
        <v>0.3</v>
      </c>
      <c r="E1254" s="9" t="str">
        <f>IF(Tableau2[[#This Row],[Project]]="","pas de projet",Tableau2[[#This Row],[Project]])</f>
        <v>0DC377</v>
      </c>
      <c r="F1254" s="9">
        <f>MONTH(Tableau2[[#This Row],[Date]])</f>
        <v>10</v>
      </c>
      <c r="G1254" s="9">
        <f>YEAR(Tableau2[[#This Row],[Date]])</f>
        <v>2025</v>
      </c>
      <c r="H1254" s="9">
        <f>_xlfn.ISOWEEKNUM(Tableau2[[#This Row],[Date]])</f>
        <v>44</v>
      </c>
    </row>
    <row r="1255" spans="1:8" hidden="1" x14ac:dyDescent="0.25">
      <c r="A1255" t="s">
        <v>12</v>
      </c>
      <c r="B1255">
        <v>5</v>
      </c>
      <c r="C1255" s="3">
        <v>45960</v>
      </c>
      <c r="D1255">
        <v>0.3</v>
      </c>
      <c r="E1255" s="9" t="str">
        <f>IF(Tableau2[[#This Row],[Project]]="","pas de projet",Tableau2[[#This Row],[Project]])</f>
        <v>0DC377</v>
      </c>
      <c r="F1255" s="9">
        <f>MONTH(Tableau2[[#This Row],[Date]])</f>
        <v>10</v>
      </c>
      <c r="G1255" s="9">
        <f>YEAR(Tableau2[[#This Row],[Date]])</f>
        <v>2025</v>
      </c>
      <c r="H1255" s="9">
        <f>_xlfn.ISOWEEKNUM(Tableau2[[#This Row],[Date]])</f>
        <v>44</v>
      </c>
    </row>
    <row r="1256" spans="1:8" hidden="1" x14ac:dyDescent="0.25">
      <c r="A1256" t="s">
        <v>12</v>
      </c>
      <c r="B1256">
        <v>5</v>
      </c>
      <c r="C1256" s="3">
        <v>45960</v>
      </c>
      <c r="D1256">
        <v>0.3</v>
      </c>
      <c r="E1256" s="9" t="str">
        <f>IF(Tableau2[[#This Row],[Project]]="","pas de projet",Tableau2[[#This Row],[Project]])</f>
        <v>0DC377</v>
      </c>
      <c r="F1256" s="9">
        <f>MONTH(Tableau2[[#This Row],[Date]])</f>
        <v>10</v>
      </c>
      <c r="G1256" s="9">
        <f>YEAR(Tableau2[[#This Row],[Date]])</f>
        <v>2025</v>
      </c>
      <c r="H1256" s="9">
        <f>_xlfn.ISOWEEKNUM(Tableau2[[#This Row],[Date]])</f>
        <v>44</v>
      </c>
    </row>
    <row r="1257" spans="1:8" hidden="1" x14ac:dyDescent="0.25">
      <c r="A1257" t="s">
        <v>12</v>
      </c>
      <c r="B1257">
        <v>5</v>
      </c>
      <c r="C1257" s="3">
        <v>45960</v>
      </c>
      <c r="D1257">
        <v>0.3</v>
      </c>
      <c r="E1257" s="9" t="str">
        <f>IF(Tableau2[[#This Row],[Project]]="","pas de projet",Tableau2[[#This Row],[Project]])</f>
        <v>0DC377</v>
      </c>
      <c r="F1257" s="9">
        <f>MONTH(Tableau2[[#This Row],[Date]])</f>
        <v>10</v>
      </c>
      <c r="G1257" s="9">
        <f>YEAR(Tableau2[[#This Row],[Date]])</f>
        <v>2025</v>
      </c>
      <c r="H1257" s="9">
        <f>_xlfn.ISOWEEKNUM(Tableau2[[#This Row],[Date]])</f>
        <v>44</v>
      </c>
    </row>
    <row r="1258" spans="1:8" hidden="1" x14ac:dyDescent="0.25">
      <c r="A1258" t="s">
        <v>12</v>
      </c>
      <c r="B1258">
        <v>5</v>
      </c>
      <c r="C1258" s="3">
        <v>45960</v>
      </c>
      <c r="D1258">
        <v>0.3</v>
      </c>
      <c r="E1258" s="9" t="str">
        <f>IF(Tableau2[[#This Row],[Project]]="","pas de projet",Tableau2[[#This Row],[Project]])</f>
        <v>0DC377</v>
      </c>
      <c r="F1258" s="9">
        <f>MONTH(Tableau2[[#This Row],[Date]])</f>
        <v>10</v>
      </c>
      <c r="G1258" s="9">
        <f>YEAR(Tableau2[[#This Row],[Date]])</f>
        <v>2025</v>
      </c>
      <c r="H1258" s="9">
        <f>_xlfn.ISOWEEKNUM(Tableau2[[#This Row],[Date]])</f>
        <v>44</v>
      </c>
    </row>
    <row r="1259" spans="1:8" hidden="1" x14ac:dyDescent="0.25">
      <c r="A1259" t="s">
        <v>12</v>
      </c>
      <c r="B1259">
        <v>5</v>
      </c>
      <c r="C1259" s="3">
        <v>45960</v>
      </c>
      <c r="D1259">
        <v>0.3</v>
      </c>
      <c r="E1259" s="9" t="str">
        <f>IF(Tableau2[[#This Row],[Project]]="","pas de projet",Tableau2[[#This Row],[Project]])</f>
        <v>0DC377</v>
      </c>
      <c r="F1259" s="9">
        <f>MONTH(Tableau2[[#This Row],[Date]])</f>
        <v>10</v>
      </c>
      <c r="G1259" s="9">
        <f>YEAR(Tableau2[[#This Row],[Date]])</f>
        <v>2025</v>
      </c>
      <c r="H1259" s="9">
        <f>_xlfn.ISOWEEKNUM(Tableau2[[#This Row],[Date]])</f>
        <v>44</v>
      </c>
    </row>
    <row r="1260" spans="1:8" hidden="1" x14ac:dyDescent="0.25">
      <c r="A1260" t="s">
        <v>12</v>
      </c>
      <c r="B1260">
        <v>5</v>
      </c>
      <c r="C1260" s="3">
        <v>45960</v>
      </c>
      <c r="D1260">
        <v>0.3</v>
      </c>
      <c r="E1260" s="9" t="str">
        <f>IF(Tableau2[[#This Row],[Project]]="","pas de projet",Tableau2[[#This Row],[Project]])</f>
        <v>0DC377</v>
      </c>
      <c r="F1260" s="9">
        <f>MONTH(Tableau2[[#This Row],[Date]])</f>
        <v>10</v>
      </c>
      <c r="G1260" s="9">
        <f>YEAR(Tableau2[[#This Row],[Date]])</f>
        <v>2025</v>
      </c>
      <c r="H1260" s="9">
        <f>_xlfn.ISOWEEKNUM(Tableau2[[#This Row],[Date]])</f>
        <v>44</v>
      </c>
    </row>
    <row r="1261" spans="1:8" hidden="1" x14ac:dyDescent="0.25">
      <c r="A1261" t="s">
        <v>12</v>
      </c>
      <c r="B1261">
        <v>5</v>
      </c>
      <c r="C1261" s="3">
        <v>45960</v>
      </c>
      <c r="D1261">
        <v>4</v>
      </c>
      <c r="E1261" s="9" t="str">
        <f>IF(Tableau2[[#This Row],[Project]]="","pas de projet",Tableau2[[#This Row],[Project]])</f>
        <v>0DC377</v>
      </c>
      <c r="F1261" s="9">
        <f>MONTH(Tableau2[[#This Row],[Date]])</f>
        <v>10</v>
      </c>
      <c r="G1261" s="9">
        <f>YEAR(Tableau2[[#This Row],[Date]])</f>
        <v>2025</v>
      </c>
      <c r="H1261" s="9">
        <f>_xlfn.ISOWEEKNUM(Tableau2[[#This Row],[Date]])</f>
        <v>44</v>
      </c>
    </row>
    <row r="1262" spans="1:8" hidden="1" x14ac:dyDescent="0.25">
      <c r="A1262" t="s">
        <v>22</v>
      </c>
      <c r="B1262">
        <v>5</v>
      </c>
      <c r="C1262" s="3">
        <v>45960</v>
      </c>
      <c r="D1262">
        <v>3</v>
      </c>
      <c r="E1262" s="9" t="str">
        <f>IF(Tableau2[[#This Row],[Project]]="","pas de projet",Tableau2[[#This Row],[Project]])</f>
        <v>0DC376</v>
      </c>
      <c r="F1262" s="9">
        <f>MONTH(Tableau2[[#This Row],[Date]])</f>
        <v>10</v>
      </c>
      <c r="G1262" s="9">
        <f>YEAR(Tableau2[[#This Row],[Date]])</f>
        <v>2025</v>
      </c>
      <c r="H1262" s="9">
        <f>_xlfn.ISOWEEKNUM(Tableau2[[#This Row],[Date]])</f>
        <v>44</v>
      </c>
    </row>
    <row r="1263" spans="1:8" hidden="1" x14ac:dyDescent="0.25">
      <c r="A1263" t="s">
        <v>22</v>
      </c>
      <c r="B1263">
        <v>5</v>
      </c>
      <c r="C1263" s="3">
        <v>45960</v>
      </c>
      <c r="D1263">
        <v>8</v>
      </c>
      <c r="E1263" s="9" t="str">
        <f>IF(Tableau2[[#This Row],[Project]]="","pas de projet",Tableau2[[#This Row],[Project]])</f>
        <v>0DC376</v>
      </c>
      <c r="F1263" s="9">
        <f>MONTH(Tableau2[[#This Row],[Date]])</f>
        <v>10</v>
      </c>
      <c r="G1263" s="9">
        <f>YEAR(Tableau2[[#This Row],[Date]])</f>
        <v>2025</v>
      </c>
      <c r="H1263" s="9">
        <f>_xlfn.ISOWEEKNUM(Tableau2[[#This Row],[Date]])</f>
        <v>44</v>
      </c>
    </row>
    <row r="1264" spans="1:8" hidden="1" x14ac:dyDescent="0.25">
      <c r="A1264" t="s">
        <v>13</v>
      </c>
      <c r="B1264">
        <v>5</v>
      </c>
      <c r="C1264" s="3">
        <v>45960</v>
      </c>
      <c r="D1264">
        <v>24</v>
      </c>
      <c r="E1264" s="9" t="str">
        <f>IF(Tableau2[[#This Row],[Project]]="","pas de projet",Tableau2[[#This Row],[Project]])</f>
        <v>0DC378</v>
      </c>
      <c r="F1264" s="9">
        <f>MONTH(Tableau2[[#This Row],[Date]])</f>
        <v>10</v>
      </c>
      <c r="G1264" s="9">
        <f>YEAR(Tableau2[[#This Row],[Date]])</f>
        <v>2025</v>
      </c>
      <c r="H1264" s="9">
        <f>_xlfn.ISOWEEKNUM(Tableau2[[#This Row],[Date]])</f>
        <v>44</v>
      </c>
    </row>
    <row r="1265" spans="1:8" hidden="1" x14ac:dyDescent="0.25">
      <c r="A1265" t="s">
        <v>12</v>
      </c>
      <c r="B1265">
        <v>5</v>
      </c>
      <c r="C1265" s="3">
        <v>45960</v>
      </c>
      <c r="D1265">
        <v>16</v>
      </c>
      <c r="E1265" s="9" t="str">
        <f>IF(Tableau2[[#This Row],[Project]]="","pas de projet",Tableau2[[#This Row],[Project]])</f>
        <v>0DC377</v>
      </c>
      <c r="F1265" s="9">
        <f>MONTH(Tableau2[[#This Row],[Date]])</f>
        <v>10</v>
      </c>
      <c r="G1265" s="9">
        <f>YEAR(Tableau2[[#This Row],[Date]])</f>
        <v>2025</v>
      </c>
      <c r="H1265" s="9">
        <f>_xlfn.ISOWEEKNUM(Tableau2[[#This Row],[Date]])</f>
        <v>44</v>
      </c>
    </row>
    <row r="1266" spans="1:8" hidden="1" x14ac:dyDescent="0.25">
      <c r="B1266">
        <f>111111+1</f>
        <v>111112</v>
      </c>
      <c r="C1266" s="3">
        <v>45964</v>
      </c>
      <c r="D1266">
        <v>8</v>
      </c>
      <c r="E1266" s="9" t="str">
        <f>IF(Tableau2[[#This Row],[Project]]="","pas de projet",Tableau2[[#This Row],[Project]])</f>
        <v>pas de projet</v>
      </c>
      <c r="F1266" s="9">
        <f>MONTH(Tableau2[[#This Row],[Date]])</f>
        <v>11</v>
      </c>
      <c r="G1266" s="9">
        <f>YEAR(Tableau2[[#This Row],[Date]])</f>
        <v>2025</v>
      </c>
      <c r="H1266" s="9">
        <f>_xlfn.ISOWEEKNUM(Tableau2[[#This Row],[Date]])</f>
        <v>45</v>
      </c>
    </row>
    <row r="1267" spans="1:8" hidden="1" x14ac:dyDescent="0.25">
      <c r="A1267" t="s">
        <v>13</v>
      </c>
      <c r="B1267">
        <v>5</v>
      </c>
      <c r="C1267" s="3">
        <v>45960</v>
      </c>
      <c r="D1267">
        <v>2.2599999999999998</v>
      </c>
      <c r="E1267" s="9" t="str">
        <f>IF(Tableau2[[#This Row],[Project]]="","pas de projet",Tableau2[[#This Row],[Project]])</f>
        <v>0DC378</v>
      </c>
      <c r="F1267" s="9">
        <f>MONTH(Tableau2[[#This Row],[Date]])</f>
        <v>10</v>
      </c>
      <c r="G1267" s="9">
        <f>YEAR(Tableau2[[#This Row],[Date]])</f>
        <v>2025</v>
      </c>
      <c r="H1267" s="9">
        <f>_xlfn.ISOWEEKNUM(Tableau2[[#This Row],[Date]])</f>
        <v>44</v>
      </c>
    </row>
    <row r="1268" spans="1:8" hidden="1" x14ac:dyDescent="0.25">
      <c r="A1268" t="s">
        <v>13</v>
      </c>
      <c r="B1268">
        <v>5</v>
      </c>
      <c r="C1268" s="3">
        <v>45960</v>
      </c>
      <c r="D1268">
        <v>2.29</v>
      </c>
      <c r="E1268" s="9" t="str">
        <f>IF(Tableau2[[#This Row],[Project]]="","pas de projet",Tableau2[[#This Row],[Project]])</f>
        <v>0DC378</v>
      </c>
      <c r="F1268" s="9">
        <f>MONTH(Tableau2[[#This Row],[Date]])</f>
        <v>10</v>
      </c>
      <c r="G1268" s="9">
        <f>YEAR(Tableau2[[#This Row],[Date]])</f>
        <v>2025</v>
      </c>
      <c r="H1268" s="9">
        <f>_xlfn.ISOWEEKNUM(Tableau2[[#This Row],[Date]])</f>
        <v>44</v>
      </c>
    </row>
    <row r="1269" spans="1:8" hidden="1" x14ac:dyDescent="0.25">
      <c r="A1269" t="s">
        <v>13</v>
      </c>
      <c r="B1269">
        <v>5</v>
      </c>
      <c r="C1269" s="3">
        <v>45960</v>
      </c>
      <c r="D1269">
        <v>2.29</v>
      </c>
      <c r="E1269" s="9" t="str">
        <f>IF(Tableau2[[#This Row],[Project]]="","pas de projet",Tableau2[[#This Row],[Project]])</f>
        <v>0DC378</v>
      </c>
      <c r="F1269" s="9">
        <f>MONTH(Tableau2[[#This Row],[Date]])</f>
        <v>10</v>
      </c>
      <c r="G1269" s="9">
        <f>YEAR(Tableau2[[#This Row],[Date]])</f>
        <v>2025</v>
      </c>
      <c r="H1269" s="9">
        <f>_xlfn.ISOWEEKNUM(Tableau2[[#This Row],[Date]])</f>
        <v>44</v>
      </c>
    </row>
    <row r="1270" spans="1:8" hidden="1" x14ac:dyDescent="0.25">
      <c r="A1270" t="s">
        <v>13</v>
      </c>
      <c r="B1270">
        <v>5</v>
      </c>
      <c r="C1270" s="3">
        <v>45960</v>
      </c>
      <c r="D1270">
        <v>2.29</v>
      </c>
      <c r="E1270" s="9" t="str">
        <f>IF(Tableau2[[#This Row],[Project]]="","pas de projet",Tableau2[[#This Row],[Project]])</f>
        <v>0DC378</v>
      </c>
      <c r="F1270" s="9">
        <f>MONTH(Tableau2[[#This Row],[Date]])</f>
        <v>10</v>
      </c>
      <c r="G1270" s="9">
        <f>YEAR(Tableau2[[#This Row],[Date]])</f>
        <v>2025</v>
      </c>
      <c r="H1270" s="9">
        <f>_xlfn.ISOWEEKNUM(Tableau2[[#This Row],[Date]])</f>
        <v>44</v>
      </c>
    </row>
    <row r="1271" spans="1:8" hidden="1" x14ac:dyDescent="0.25">
      <c r="A1271" t="s">
        <v>13</v>
      </c>
      <c r="B1271">
        <v>5</v>
      </c>
      <c r="C1271" s="3">
        <v>45960</v>
      </c>
      <c r="D1271">
        <v>2.29</v>
      </c>
      <c r="E1271" s="9" t="str">
        <f>IF(Tableau2[[#This Row],[Project]]="","pas de projet",Tableau2[[#This Row],[Project]])</f>
        <v>0DC378</v>
      </c>
      <c r="F1271" s="9">
        <f>MONTH(Tableau2[[#This Row],[Date]])</f>
        <v>10</v>
      </c>
      <c r="G1271" s="9">
        <f>YEAR(Tableau2[[#This Row],[Date]])</f>
        <v>2025</v>
      </c>
      <c r="H1271" s="9">
        <f>_xlfn.ISOWEEKNUM(Tableau2[[#This Row],[Date]])</f>
        <v>44</v>
      </c>
    </row>
    <row r="1272" spans="1:8" hidden="1" x14ac:dyDescent="0.25">
      <c r="A1272" t="s">
        <v>13</v>
      </c>
      <c r="B1272">
        <v>5</v>
      </c>
      <c r="C1272" s="3">
        <v>45960</v>
      </c>
      <c r="D1272">
        <v>2.29</v>
      </c>
      <c r="E1272" s="9" t="str">
        <f>IF(Tableau2[[#This Row],[Project]]="","pas de projet",Tableau2[[#This Row],[Project]])</f>
        <v>0DC378</v>
      </c>
      <c r="F1272" s="9">
        <f>MONTH(Tableau2[[#This Row],[Date]])</f>
        <v>10</v>
      </c>
      <c r="G1272" s="9">
        <f>YEAR(Tableau2[[#This Row],[Date]])</f>
        <v>2025</v>
      </c>
      <c r="H1272" s="9">
        <f>_xlfn.ISOWEEKNUM(Tableau2[[#This Row],[Date]])</f>
        <v>44</v>
      </c>
    </row>
    <row r="1273" spans="1:8" hidden="1" x14ac:dyDescent="0.25">
      <c r="A1273" t="s">
        <v>13</v>
      </c>
      <c r="B1273">
        <v>5</v>
      </c>
      <c r="C1273" s="3">
        <v>45960</v>
      </c>
      <c r="D1273">
        <v>2.29</v>
      </c>
      <c r="E1273" s="9" t="str">
        <f>IF(Tableau2[[#This Row],[Project]]="","pas de projet",Tableau2[[#This Row],[Project]])</f>
        <v>0DC378</v>
      </c>
      <c r="F1273" s="9">
        <f>MONTH(Tableau2[[#This Row],[Date]])</f>
        <v>10</v>
      </c>
      <c r="G1273" s="9">
        <f>YEAR(Tableau2[[#This Row],[Date]])</f>
        <v>2025</v>
      </c>
      <c r="H1273" s="9">
        <f>_xlfn.ISOWEEKNUM(Tableau2[[#This Row],[Date]])</f>
        <v>44</v>
      </c>
    </row>
    <row r="1274" spans="1:8" hidden="1" x14ac:dyDescent="0.25">
      <c r="A1274" t="s">
        <v>13</v>
      </c>
      <c r="B1274">
        <v>5</v>
      </c>
      <c r="C1274" s="3">
        <v>45960</v>
      </c>
      <c r="D1274">
        <v>3</v>
      </c>
      <c r="E1274" s="9" t="str">
        <f>IF(Tableau2[[#This Row],[Project]]="","pas de projet",Tableau2[[#This Row],[Project]])</f>
        <v>0DC378</v>
      </c>
      <c r="F1274" s="9">
        <f>MONTH(Tableau2[[#This Row],[Date]])</f>
        <v>10</v>
      </c>
      <c r="G1274" s="9">
        <f>YEAR(Tableau2[[#This Row],[Date]])</f>
        <v>2025</v>
      </c>
      <c r="H1274" s="9">
        <f>_xlfn.ISOWEEKNUM(Tableau2[[#This Row],[Date]])</f>
        <v>44</v>
      </c>
    </row>
    <row r="1275" spans="1:8" hidden="1" x14ac:dyDescent="0.25">
      <c r="A1275" t="s">
        <v>13</v>
      </c>
      <c r="B1275">
        <v>5</v>
      </c>
      <c r="C1275" s="3">
        <v>45960</v>
      </c>
      <c r="D1275">
        <v>2</v>
      </c>
      <c r="E1275" s="9" t="str">
        <f>IF(Tableau2[[#This Row],[Project]]="","pas de projet",Tableau2[[#This Row],[Project]])</f>
        <v>0DC378</v>
      </c>
      <c r="F1275" s="9">
        <f>MONTH(Tableau2[[#This Row],[Date]])</f>
        <v>10</v>
      </c>
      <c r="G1275" s="9">
        <f>YEAR(Tableau2[[#This Row],[Date]])</f>
        <v>2025</v>
      </c>
      <c r="H1275" s="9">
        <f>_xlfn.ISOWEEKNUM(Tableau2[[#This Row],[Date]])</f>
        <v>44</v>
      </c>
    </row>
    <row r="1276" spans="1:8" hidden="1" x14ac:dyDescent="0.25">
      <c r="A1276" t="s">
        <v>13</v>
      </c>
      <c r="B1276">
        <v>5</v>
      </c>
      <c r="C1276" s="3">
        <v>45960</v>
      </c>
      <c r="D1276">
        <v>3</v>
      </c>
      <c r="E1276" s="9" t="str">
        <f>IF(Tableau2[[#This Row],[Project]]="","pas de projet",Tableau2[[#This Row],[Project]])</f>
        <v>0DC378</v>
      </c>
      <c r="F1276" s="9">
        <f>MONTH(Tableau2[[#This Row],[Date]])</f>
        <v>10</v>
      </c>
      <c r="G1276" s="9">
        <f>YEAR(Tableau2[[#This Row],[Date]])</f>
        <v>2025</v>
      </c>
      <c r="H1276" s="9">
        <f>_xlfn.ISOWEEKNUM(Tableau2[[#This Row],[Date]])</f>
        <v>44</v>
      </c>
    </row>
    <row r="1277" spans="1:8" hidden="1" x14ac:dyDescent="0.25">
      <c r="A1277" t="s">
        <v>13</v>
      </c>
      <c r="B1277">
        <v>5</v>
      </c>
      <c r="C1277" s="3">
        <v>45960</v>
      </c>
      <c r="D1277">
        <v>8</v>
      </c>
      <c r="E1277" s="9" t="str">
        <f>IF(Tableau2[[#This Row],[Project]]="","pas de projet",Tableau2[[#This Row],[Project]])</f>
        <v>0DC378</v>
      </c>
      <c r="F1277" s="9">
        <f>MONTH(Tableau2[[#This Row],[Date]])</f>
        <v>10</v>
      </c>
      <c r="G1277" s="9">
        <f>YEAR(Tableau2[[#This Row],[Date]])</f>
        <v>2025</v>
      </c>
      <c r="H1277" s="9">
        <f>_xlfn.ISOWEEKNUM(Tableau2[[#This Row],[Date]])</f>
        <v>44</v>
      </c>
    </row>
    <row r="1278" spans="1:8" hidden="1" x14ac:dyDescent="0.25">
      <c r="B1278">
        <f t="shared" ref="B1278:B1286" si="47">111111+1</f>
        <v>111112</v>
      </c>
      <c r="C1278" s="3">
        <v>45964</v>
      </c>
      <c r="D1278">
        <v>8</v>
      </c>
      <c r="E1278" s="9" t="str">
        <f>IF(Tableau2[[#This Row],[Project]]="","pas de projet",Tableau2[[#This Row],[Project]])</f>
        <v>pas de projet</v>
      </c>
      <c r="F1278" s="9">
        <f>MONTH(Tableau2[[#This Row],[Date]])</f>
        <v>11</v>
      </c>
      <c r="G1278" s="9">
        <f>YEAR(Tableau2[[#This Row],[Date]])</f>
        <v>2025</v>
      </c>
      <c r="H1278" s="9">
        <f>_xlfn.ISOWEEKNUM(Tableau2[[#This Row],[Date]])</f>
        <v>45</v>
      </c>
    </row>
    <row r="1279" spans="1:8" hidden="1" x14ac:dyDescent="0.25">
      <c r="A1279" t="s">
        <v>22</v>
      </c>
      <c r="B1279">
        <f t="shared" si="47"/>
        <v>111112</v>
      </c>
      <c r="C1279" s="3">
        <v>45947</v>
      </c>
      <c r="D1279">
        <v>4</v>
      </c>
      <c r="E1279" s="9" t="str">
        <f>IF(Tableau2[[#This Row],[Project]]="","pas de projet",Tableau2[[#This Row],[Project]])</f>
        <v>0DC376</v>
      </c>
      <c r="F1279" s="9">
        <f>MONTH(Tableau2[[#This Row],[Date]])</f>
        <v>10</v>
      </c>
      <c r="G1279" s="9">
        <f>YEAR(Tableau2[[#This Row],[Date]])</f>
        <v>2025</v>
      </c>
      <c r="H1279" s="9">
        <f>_xlfn.ISOWEEKNUM(Tableau2[[#This Row],[Date]])</f>
        <v>42</v>
      </c>
    </row>
    <row r="1280" spans="1:8" hidden="1" x14ac:dyDescent="0.25">
      <c r="B1280">
        <f t="shared" si="47"/>
        <v>111112</v>
      </c>
      <c r="C1280" s="3">
        <v>45964</v>
      </c>
      <c r="D1280">
        <v>9</v>
      </c>
      <c r="E1280" s="9" t="str">
        <f>IF(Tableau2[[#This Row],[Project]]="","pas de projet",Tableau2[[#This Row],[Project]])</f>
        <v>pas de projet</v>
      </c>
      <c r="F1280" s="9">
        <f>MONTH(Tableau2[[#This Row],[Date]])</f>
        <v>11</v>
      </c>
      <c r="G1280" s="9">
        <f>YEAR(Tableau2[[#This Row],[Date]])</f>
        <v>2025</v>
      </c>
      <c r="H1280" s="9">
        <f>_xlfn.ISOWEEKNUM(Tableau2[[#This Row],[Date]])</f>
        <v>45</v>
      </c>
    </row>
    <row r="1281" spans="1:8" hidden="1" x14ac:dyDescent="0.25">
      <c r="A1281" t="s">
        <v>12</v>
      </c>
      <c r="B1281">
        <f t="shared" si="47"/>
        <v>111112</v>
      </c>
      <c r="C1281" s="3">
        <v>45961</v>
      </c>
      <c r="D1281">
        <v>4</v>
      </c>
      <c r="E1281" s="9" t="str">
        <f>IF(Tableau2[[#This Row],[Project]]="","pas de projet",Tableau2[[#This Row],[Project]])</f>
        <v>0DC377</v>
      </c>
      <c r="F1281" s="9">
        <f>MONTH(Tableau2[[#This Row],[Date]])</f>
        <v>10</v>
      </c>
      <c r="G1281" s="9">
        <f>YEAR(Tableau2[[#This Row],[Date]])</f>
        <v>2025</v>
      </c>
      <c r="H1281" s="9">
        <f>_xlfn.ISOWEEKNUM(Tableau2[[#This Row],[Date]])</f>
        <v>44</v>
      </c>
    </row>
    <row r="1282" spans="1:8" hidden="1" x14ac:dyDescent="0.25">
      <c r="A1282" t="s">
        <v>13</v>
      </c>
      <c r="B1282">
        <f t="shared" si="47"/>
        <v>111112</v>
      </c>
      <c r="C1282" s="3">
        <v>45961</v>
      </c>
      <c r="D1282">
        <v>4</v>
      </c>
      <c r="E1282" s="9" t="str">
        <f>IF(Tableau2[[#This Row],[Project]]="","pas de projet",Tableau2[[#This Row],[Project]])</f>
        <v>0DC378</v>
      </c>
      <c r="F1282" s="9">
        <f>MONTH(Tableau2[[#This Row],[Date]])</f>
        <v>10</v>
      </c>
      <c r="G1282" s="9">
        <f>YEAR(Tableau2[[#This Row],[Date]])</f>
        <v>2025</v>
      </c>
      <c r="H1282" s="9">
        <f>_xlfn.ISOWEEKNUM(Tableau2[[#This Row],[Date]])</f>
        <v>44</v>
      </c>
    </row>
    <row r="1283" spans="1:8" hidden="1" x14ac:dyDescent="0.25">
      <c r="A1283" t="s">
        <v>13</v>
      </c>
      <c r="B1283">
        <f t="shared" si="47"/>
        <v>111112</v>
      </c>
      <c r="C1283" s="3">
        <v>45940</v>
      </c>
      <c r="D1283">
        <v>4</v>
      </c>
      <c r="E1283" s="9" t="str">
        <f>IF(Tableau2[[#This Row],[Project]]="","pas de projet",Tableau2[[#This Row],[Project]])</f>
        <v>0DC378</v>
      </c>
      <c r="F1283" s="9">
        <f>MONTH(Tableau2[[#This Row],[Date]])</f>
        <v>10</v>
      </c>
      <c r="G1283" s="9">
        <f>YEAR(Tableau2[[#This Row],[Date]])</f>
        <v>2025</v>
      </c>
      <c r="H1283" s="9">
        <f>_xlfn.ISOWEEKNUM(Tableau2[[#This Row],[Date]])</f>
        <v>41</v>
      </c>
    </row>
    <row r="1284" spans="1:8" hidden="1" x14ac:dyDescent="0.25">
      <c r="A1284" t="s">
        <v>22</v>
      </c>
      <c r="B1284">
        <f t="shared" si="47"/>
        <v>111112</v>
      </c>
      <c r="C1284" s="3">
        <v>45940</v>
      </c>
      <c r="D1284">
        <v>4</v>
      </c>
      <c r="E1284" s="9" t="str">
        <f>IF(Tableau2[[#This Row],[Project]]="","pas de projet",Tableau2[[#This Row],[Project]])</f>
        <v>0DC376</v>
      </c>
      <c r="F1284" s="9">
        <f>MONTH(Tableau2[[#This Row],[Date]])</f>
        <v>10</v>
      </c>
      <c r="G1284" s="9">
        <f>YEAR(Tableau2[[#This Row],[Date]])</f>
        <v>2025</v>
      </c>
      <c r="H1284" s="9">
        <f>_xlfn.ISOWEEKNUM(Tableau2[[#This Row],[Date]])</f>
        <v>41</v>
      </c>
    </row>
    <row r="1285" spans="1:8" hidden="1" x14ac:dyDescent="0.25">
      <c r="A1285" t="s">
        <v>12</v>
      </c>
      <c r="B1285">
        <f t="shared" si="47"/>
        <v>111112</v>
      </c>
      <c r="C1285" s="3">
        <v>45933</v>
      </c>
      <c r="D1285">
        <v>4</v>
      </c>
      <c r="E1285" s="9" t="str">
        <f>IF(Tableau2[[#This Row],[Project]]="","pas de projet",Tableau2[[#This Row],[Project]])</f>
        <v>0DC377</v>
      </c>
      <c r="F1285" s="9">
        <f>MONTH(Tableau2[[#This Row],[Date]])</f>
        <v>10</v>
      </c>
      <c r="G1285" s="9">
        <f>YEAR(Tableau2[[#This Row],[Date]])</f>
        <v>2025</v>
      </c>
      <c r="H1285" s="9">
        <f>_xlfn.ISOWEEKNUM(Tableau2[[#This Row],[Date]])</f>
        <v>40</v>
      </c>
    </row>
    <row r="1286" spans="1:8" hidden="1" x14ac:dyDescent="0.25">
      <c r="A1286" t="s">
        <v>13</v>
      </c>
      <c r="B1286">
        <f t="shared" si="47"/>
        <v>111112</v>
      </c>
      <c r="C1286" s="3">
        <v>45933</v>
      </c>
      <c r="D1286">
        <v>4</v>
      </c>
      <c r="E1286" s="9" t="str">
        <f>IF(Tableau2[[#This Row],[Project]]="","pas de projet",Tableau2[[#This Row],[Project]])</f>
        <v>0DC378</v>
      </c>
      <c r="F1286" s="9">
        <f>MONTH(Tableau2[[#This Row],[Date]])</f>
        <v>10</v>
      </c>
      <c r="G1286" s="9">
        <f>YEAR(Tableau2[[#This Row],[Date]])</f>
        <v>2025</v>
      </c>
      <c r="H1286" s="9">
        <f>_xlfn.ISOWEEKNUM(Tableau2[[#This Row],[Date]])</f>
        <v>40</v>
      </c>
    </row>
    <row r="1287" spans="1:8" hidden="1" x14ac:dyDescent="0.25">
      <c r="A1287" t="s">
        <v>10</v>
      </c>
      <c r="B1287">
        <f>1</f>
        <v>1</v>
      </c>
      <c r="C1287" s="3">
        <v>45962</v>
      </c>
      <c r="D1287">
        <v>10</v>
      </c>
      <c r="E1287" s="9" t="str">
        <f>IF(Tableau2[[#This Row],[Project]]="","pas de projet",Tableau2[[#This Row],[Project]])</f>
        <v>0NC377</v>
      </c>
      <c r="F1287" s="9">
        <f>MONTH(Tableau2[[#This Row],[Date]])</f>
        <v>11</v>
      </c>
      <c r="G1287" s="9">
        <f>YEAR(Tableau2[[#This Row],[Date]])</f>
        <v>2025</v>
      </c>
      <c r="H1287" s="9">
        <f>_xlfn.ISOWEEKNUM(Tableau2[[#This Row],[Date]])</f>
        <v>44</v>
      </c>
    </row>
    <row r="1288" spans="1:8" hidden="1" x14ac:dyDescent="0.25">
      <c r="A1288" t="s">
        <v>10</v>
      </c>
      <c r="B1288">
        <f>1</f>
        <v>1</v>
      </c>
      <c r="C1288" s="3">
        <v>45962</v>
      </c>
      <c r="D1288">
        <v>20</v>
      </c>
      <c r="E1288" s="9" t="str">
        <f>IF(Tableau2[[#This Row],[Project]]="","pas de projet",Tableau2[[#This Row],[Project]])</f>
        <v>0NC377</v>
      </c>
      <c r="F1288" s="9">
        <f>MONTH(Tableau2[[#This Row],[Date]])</f>
        <v>11</v>
      </c>
      <c r="G1288" s="9">
        <f>YEAR(Tableau2[[#This Row],[Date]])</f>
        <v>2025</v>
      </c>
      <c r="H1288" s="9">
        <f>_xlfn.ISOWEEKNUM(Tableau2[[#This Row],[Date]])</f>
        <v>44</v>
      </c>
    </row>
    <row r="1289" spans="1:8" hidden="1" x14ac:dyDescent="0.25">
      <c r="A1289" t="s">
        <v>11</v>
      </c>
      <c r="B1289">
        <f>1</f>
        <v>1</v>
      </c>
      <c r="C1289" s="3">
        <v>45962</v>
      </c>
      <c r="D1289">
        <v>15</v>
      </c>
      <c r="E1289" s="9" t="str">
        <f>IF(Tableau2[[#This Row],[Project]]="","pas de projet",Tableau2[[#This Row],[Project]])</f>
        <v>0NC376</v>
      </c>
      <c r="F1289" s="9">
        <f>MONTH(Tableau2[[#This Row],[Date]])</f>
        <v>11</v>
      </c>
      <c r="G1289" s="9">
        <f>YEAR(Tableau2[[#This Row],[Date]])</f>
        <v>2025</v>
      </c>
      <c r="H1289" s="9">
        <f>_xlfn.ISOWEEKNUM(Tableau2[[#This Row],[Date]])</f>
        <v>44</v>
      </c>
    </row>
    <row r="1290" spans="1:8" hidden="1" x14ac:dyDescent="0.25">
      <c r="B1290">
        <v>111</v>
      </c>
      <c r="C1290" s="3">
        <v>45961</v>
      </c>
      <c r="D1290">
        <v>8</v>
      </c>
      <c r="E1290" s="9" t="str">
        <f>IF(Tableau2[[#This Row],[Project]]="","pas de projet",Tableau2[[#This Row],[Project]])</f>
        <v>pas de projet</v>
      </c>
      <c r="F1290" s="9">
        <f>MONTH(Tableau2[[#This Row],[Date]])</f>
        <v>10</v>
      </c>
      <c r="G1290" s="9">
        <f>YEAR(Tableau2[[#This Row],[Date]])</f>
        <v>2025</v>
      </c>
      <c r="H1290" s="9">
        <f>_xlfn.ISOWEEKNUM(Tableau2[[#This Row],[Date]])</f>
        <v>44</v>
      </c>
    </row>
    <row r="1291" spans="1:8" hidden="1" x14ac:dyDescent="0.25">
      <c r="B1291">
        <v>111</v>
      </c>
      <c r="C1291" s="3">
        <v>45961</v>
      </c>
      <c r="D1291">
        <v>8</v>
      </c>
      <c r="E1291" s="9" t="str">
        <f>IF(Tableau2[[#This Row],[Project]]="","pas de projet",Tableau2[[#This Row],[Project]])</f>
        <v>pas de projet</v>
      </c>
      <c r="F1291" s="9">
        <f>MONTH(Tableau2[[#This Row],[Date]])</f>
        <v>10</v>
      </c>
      <c r="G1291" s="9">
        <f>YEAR(Tableau2[[#This Row],[Date]])</f>
        <v>2025</v>
      </c>
      <c r="H1291" s="9">
        <f>_xlfn.ISOWEEKNUM(Tableau2[[#This Row],[Date]])</f>
        <v>44</v>
      </c>
    </row>
    <row r="1292" spans="1:8" hidden="1" x14ac:dyDescent="0.25">
      <c r="B1292">
        <v>111</v>
      </c>
      <c r="C1292" s="3">
        <v>45961</v>
      </c>
      <c r="D1292">
        <v>8</v>
      </c>
      <c r="E1292" s="9" t="str">
        <f>IF(Tableau2[[#This Row],[Project]]="","pas de projet",Tableau2[[#This Row],[Project]])</f>
        <v>pas de projet</v>
      </c>
      <c r="F1292" s="9">
        <f>MONTH(Tableau2[[#This Row],[Date]])</f>
        <v>10</v>
      </c>
      <c r="G1292" s="9">
        <f>YEAR(Tableau2[[#This Row],[Date]])</f>
        <v>2025</v>
      </c>
      <c r="H1292" s="9">
        <f>_xlfn.ISOWEEKNUM(Tableau2[[#This Row],[Date]])</f>
        <v>44</v>
      </c>
    </row>
    <row r="1293" spans="1:8" hidden="1" x14ac:dyDescent="0.25">
      <c r="B1293">
        <v>111</v>
      </c>
      <c r="C1293" s="3">
        <v>45961</v>
      </c>
      <c r="D1293">
        <v>1</v>
      </c>
      <c r="E1293" s="9" t="str">
        <f>IF(Tableau2[[#This Row],[Project]]="","pas de projet",Tableau2[[#This Row],[Project]])</f>
        <v>pas de projet</v>
      </c>
      <c r="F1293" s="9">
        <f>MONTH(Tableau2[[#This Row],[Date]])</f>
        <v>10</v>
      </c>
      <c r="G1293" s="9">
        <f>YEAR(Tableau2[[#This Row],[Date]])</f>
        <v>2025</v>
      </c>
      <c r="H1293" s="9">
        <f>_xlfn.ISOWEEKNUM(Tableau2[[#This Row],[Date]])</f>
        <v>44</v>
      </c>
    </row>
    <row r="1294" spans="1:8" hidden="1" x14ac:dyDescent="0.25">
      <c r="B1294">
        <v>111</v>
      </c>
      <c r="C1294" s="3">
        <v>45961</v>
      </c>
      <c r="D1294">
        <v>8</v>
      </c>
      <c r="E1294" s="9" t="str">
        <f>IF(Tableau2[[#This Row],[Project]]="","pas de projet",Tableau2[[#This Row],[Project]])</f>
        <v>pas de projet</v>
      </c>
      <c r="F1294" s="9">
        <f>MONTH(Tableau2[[#This Row],[Date]])</f>
        <v>10</v>
      </c>
      <c r="G1294" s="9">
        <f>YEAR(Tableau2[[#This Row],[Date]])</f>
        <v>2025</v>
      </c>
      <c r="H1294" s="9">
        <f>_xlfn.ISOWEEKNUM(Tableau2[[#This Row],[Date]])</f>
        <v>44</v>
      </c>
    </row>
    <row r="1295" spans="1:8" hidden="1" x14ac:dyDescent="0.25">
      <c r="B1295">
        <v>111</v>
      </c>
      <c r="C1295" s="3">
        <v>45961</v>
      </c>
      <c r="D1295">
        <v>8</v>
      </c>
      <c r="E1295" s="9" t="str">
        <f>IF(Tableau2[[#This Row],[Project]]="","pas de projet",Tableau2[[#This Row],[Project]])</f>
        <v>pas de projet</v>
      </c>
      <c r="F1295" s="9">
        <f>MONTH(Tableau2[[#This Row],[Date]])</f>
        <v>10</v>
      </c>
      <c r="G1295" s="9">
        <f>YEAR(Tableau2[[#This Row],[Date]])</f>
        <v>2025</v>
      </c>
      <c r="H1295" s="9">
        <f>_xlfn.ISOWEEKNUM(Tableau2[[#This Row],[Date]])</f>
        <v>44</v>
      </c>
    </row>
    <row r="1296" spans="1:8" hidden="1" x14ac:dyDescent="0.25">
      <c r="B1296">
        <v>111</v>
      </c>
      <c r="C1296" s="3">
        <v>45961</v>
      </c>
      <c r="D1296">
        <v>8</v>
      </c>
      <c r="E1296" s="9" t="str">
        <f>IF(Tableau2[[#This Row],[Project]]="","pas de projet",Tableau2[[#This Row],[Project]])</f>
        <v>pas de projet</v>
      </c>
      <c r="F1296" s="9">
        <f>MONTH(Tableau2[[#This Row],[Date]])</f>
        <v>10</v>
      </c>
      <c r="G1296" s="9">
        <f>YEAR(Tableau2[[#This Row],[Date]])</f>
        <v>2025</v>
      </c>
      <c r="H1296" s="9">
        <f>_xlfn.ISOWEEKNUM(Tableau2[[#This Row],[Date]])</f>
        <v>44</v>
      </c>
    </row>
    <row r="1297" spans="1:8" hidden="1" x14ac:dyDescent="0.25">
      <c r="A1297" t="s">
        <v>10</v>
      </c>
      <c r="B1297">
        <f>1</f>
        <v>1</v>
      </c>
      <c r="C1297" s="3">
        <v>45961</v>
      </c>
      <c r="D1297">
        <v>8</v>
      </c>
      <c r="E1297" s="9" t="str">
        <f>IF(Tableau2[[#This Row],[Project]]="","pas de projet",Tableau2[[#This Row],[Project]])</f>
        <v>0NC377</v>
      </c>
      <c r="F1297" s="9">
        <f>MONTH(Tableau2[[#This Row],[Date]])</f>
        <v>10</v>
      </c>
      <c r="G1297" s="9">
        <f>YEAR(Tableau2[[#This Row],[Date]])</f>
        <v>2025</v>
      </c>
      <c r="H1297" s="9">
        <f>_xlfn.ISOWEEKNUM(Tableau2[[#This Row],[Date]])</f>
        <v>44</v>
      </c>
    </row>
    <row r="1298" spans="1:8" hidden="1" x14ac:dyDescent="0.25">
      <c r="A1298" t="s">
        <v>11</v>
      </c>
      <c r="B1298">
        <f>1</f>
        <v>1</v>
      </c>
      <c r="C1298" s="3">
        <v>45961</v>
      </c>
      <c r="D1298">
        <v>16</v>
      </c>
      <c r="E1298" s="9" t="str">
        <f>IF(Tableau2[[#This Row],[Project]]="","pas de projet",Tableau2[[#This Row],[Project]])</f>
        <v>0NC376</v>
      </c>
      <c r="F1298" s="9">
        <f>MONTH(Tableau2[[#This Row],[Date]])</f>
        <v>10</v>
      </c>
      <c r="G1298" s="9">
        <f>YEAR(Tableau2[[#This Row],[Date]])</f>
        <v>2025</v>
      </c>
      <c r="H1298" s="9">
        <f>_xlfn.ISOWEEKNUM(Tableau2[[#This Row],[Date]])</f>
        <v>44</v>
      </c>
    </row>
    <row r="1299" spans="1:8" hidden="1" x14ac:dyDescent="0.25">
      <c r="A1299" t="s">
        <v>10</v>
      </c>
      <c r="B1299">
        <f>1</f>
        <v>1</v>
      </c>
      <c r="C1299" s="3">
        <v>45961</v>
      </c>
      <c r="D1299">
        <v>16</v>
      </c>
      <c r="E1299" s="9" t="str">
        <f>IF(Tableau2[[#This Row],[Project]]="","pas de projet",Tableau2[[#This Row],[Project]])</f>
        <v>0NC377</v>
      </c>
      <c r="F1299" s="9">
        <f>MONTH(Tableau2[[#This Row],[Date]])</f>
        <v>10</v>
      </c>
      <c r="G1299" s="9">
        <f>YEAR(Tableau2[[#This Row],[Date]])</f>
        <v>2025</v>
      </c>
      <c r="H1299" s="9">
        <f>_xlfn.ISOWEEKNUM(Tableau2[[#This Row],[Date]])</f>
        <v>44</v>
      </c>
    </row>
    <row r="1300" spans="1:8" hidden="1" x14ac:dyDescent="0.25">
      <c r="A1300" t="s">
        <v>10</v>
      </c>
      <c r="B1300">
        <f>1</f>
        <v>1</v>
      </c>
      <c r="C1300" s="3">
        <v>45961</v>
      </c>
      <c r="D1300">
        <v>29</v>
      </c>
      <c r="E1300" s="9" t="str">
        <f>IF(Tableau2[[#This Row],[Project]]="","pas de projet",Tableau2[[#This Row],[Project]])</f>
        <v>0NC377</v>
      </c>
      <c r="F1300" s="9">
        <f>MONTH(Tableau2[[#This Row],[Date]])</f>
        <v>10</v>
      </c>
      <c r="G1300" s="9">
        <f>YEAR(Tableau2[[#This Row],[Date]])</f>
        <v>2025</v>
      </c>
      <c r="H1300" s="9">
        <f>_xlfn.ISOWEEKNUM(Tableau2[[#This Row],[Date]])</f>
        <v>44</v>
      </c>
    </row>
    <row r="1301" spans="1:8" hidden="1" x14ac:dyDescent="0.25">
      <c r="A1301" t="s">
        <v>10</v>
      </c>
      <c r="B1301">
        <f>1</f>
        <v>1</v>
      </c>
      <c r="C1301" s="3">
        <v>45961</v>
      </c>
      <c r="D1301">
        <v>48</v>
      </c>
      <c r="E1301" s="9" t="str">
        <f>IF(Tableau2[[#This Row],[Project]]="","pas de projet",Tableau2[[#This Row],[Project]])</f>
        <v>0NC377</v>
      </c>
      <c r="F1301" s="9">
        <f>MONTH(Tableau2[[#This Row],[Date]])</f>
        <v>10</v>
      </c>
      <c r="G1301" s="9">
        <f>YEAR(Tableau2[[#This Row],[Date]])</f>
        <v>2025</v>
      </c>
      <c r="H1301" s="9">
        <f>_xlfn.ISOWEEKNUM(Tableau2[[#This Row],[Date]])</f>
        <v>44</v>
      </c>
    </row>
    <row r="1302" spans="1:8" hidden="1" x14ac:dyDescent="0.25">
      <c r="A1302" t="s">
        <v>10</v>
      </c>
      <c r="B1302">
        <f>1</f>
        <v>1</v>
      </c>
      <c r="C1302" s="3">
        <v>45961</v>
      </c>
      <c r="D1302">
        <v>8</v>
      </c>
      <c r="E1302" s="9" t="str">
        <f>IF(Tableau2[[#This Row],[Project]]="","pas de projet",Tableau2[[#This Row],[Project]])</f>
        <v>0NC377</v>
      </c>
      <c r="F1302" s="9">
        <f>MONTH(Tableau2[[#This Row],[Date]])</f>
        <v>10</v>
      </c>
      <c r="G1302" s="9">
        <f>YEAR(Tableau2[[#This Row],[Date]])</f>
        <v>2025</v>
      </c>
      <c r="H1302" s="9">
        <f>_xlfn.ISOWEEKNUM(Tableau2[[#This Row],[Date]])</f>
        <v>44</v>
      </c>
    </row>
    <row r="1303" spans="1:8" hidden="1" x14ac:dyDescent="0.25">
      <c r="A1303" t="s">
        <v>10</v>
      </c>
      <c r="B1303">
        <f>1</f>
        <v>1</v>
      </c>
      <c r="C1303" s="3">
        <v>45961</v>
      </c>
      <c r="D1303">
        <v>8</v>
      </c>
      <c r="E1303" s="9" t="str">
        <f>IF(Tableau2[[#This Row],[Project]]="","pas de projet",Tableau2[[#This Row],[Project]])</f>
        <v>0NC377</v>
      </c>
      <c r="F1303" s="9">
        <f>MONTH(Tableau2[[#This Row],[Date]])</f>
        <v>10</v>
      </c>
      <c r="G1303" s="9">
        <f>YEAR(Tableau2[[#This Row],[Date]])</f>
        <v>2025</v>
      </c>
      <c r="H1303" s="9">
        <f>_xlfn.ISOWEEKNUM(Tableau2[[#This Row],[Date]])</f>
        <v>44</v>
      </c>
    </row>
    <row r="1304" spans="1:8" hidden="1" x14ac:dyDescent="0.25">
      <c r="B1304">
        <f t="shared" ref="B1304:B1308" si="48">111111+1</f>
        <v>111112</v>
      </c>
      <c r="C1304" s="3">
        <v>45964</v>
      </c>
      <c r="D1304">
        <v>8</v>
      </c>
      <c r="E1304" s="9" t="str">
        <f>IF(Tableau2[[#This Row],[Project]]="","pas de projet",Tableau2[[#This Row],[Project]])</f>
        <v>pas de projet</v>
      </c>
      <c r="F1304" s="9">
        <f>MONTH(Tableau2[[#This Row],[Date]])</f>
        <v>11</v>
      </c>
      <c r="G1304" s="9">
        <f>YEAR(Tableau2[[#This Row],[Date]])</f>
        <v>2025</v>
      </c>
      <c r="H1304" s="9">
        <f>_xlfn.ISOWEEKNUM(Tableau2[[#This Row],[Date]])</f>
        <v>45</v>
      </c>
    </row>
    <row r="1305" spans="1:8" hidden="1" x14ac:dyDescent="0.25">
      <c r="B1305">
        <f t="shared" si="48"/>
        <v>111112</v>
      </c>
      <c r="C1305" s="3">
        <v>45964</v>
      </c>
      <c r="D1305">
        <v>8</v>
      </c>
      <c r="E1305" s="9" t="str">
        <f>IF(Tableau2[[#This Row],[Project]]="","pas de projet",Tableau2[[#This Row],[Project]])</f>
        <v>pas de projet</v>
      </c>
      <c r="F1305" s="9">
        <f>MONTH(Tableau2[[#This Row],[Date]])</f>
        <v>11</v>
      </c>
      <c r="G1305" s="9">
        <f>YEAR(Tableau2[[#This Row],[Date]])</f>
        <v>2025</v>
      </c>
      <c r="H1305" s="9">
        <f>_xlfn.ISOWEEKNUM(Tableau2[[#This Row],[Date]])</f>
        <v>45</v>
      </c>
    </row>
    <row r="1306" spans="1:8" hidden="1" x14ac:dyDescent="0.25">
      <c r="B1306">
        <f t="shared" si="48"/>
        <v>111112</v>
      </c>
      <c r="C1306" s="3">
        <v>45964</v>
      </c>
      <c r="D1306">
        <v>8</v>
      </c>
      <c r="E1306" s="9" t="str">
        <f>IF(Tableau2[[#This Row],[Project]]="","pas de projet",Tableau2[[#This Row],[Project]])</f>
        <v>pas de projet</v>
      </c>
      <c r="F1306" s="9">
        <f>MONTH(Tableau2[[#This Row],[Date]])</f>
        <v>11</v>
      </c>
      <c r="G1306" s="9">
        <f>YEAR(Tableau2[[#This Row],[Date]])</f>
        <v>2025</v>
      </c>
      <c r="H1306" s="9">
        <f>_xlfn.ISOWEEKNUM(Tableau2[[#This Row],[Date]])</f>
        <v>45</v>
      </c>
    </row>
    <row r="1307" spans="1:8" hidden="1" x14ac:dyDescent="0.25">
      <c r="B1307">
        <f t="shared" si="48"/>
        <v>111112</v>
      </c>
      <c r="C1307" s="3">
        <v>45964</v>
      </c>
      <c r="D1307">
        <v>8</v>
      </c>
      <c r="E1307" s="9" t="str">
        <f>IF(Tableau2[[#This Row],[Project]]="","pas de projet",Tableau2[[#This Row],[Project]])</f>
        <v>pas de projet</v>
      </c>
      <c r="F1307" s="9">
        <f>MONTH(Tableau2[[#This Row],[Date]])</f>
        <v>11</v>
      </c>
      <c r="G1307" s="9">
        <f>YEAR(Tableau2[[#This Row],[Date]])</f>
        <v>2025</v>
      </c>
      <c r="H1307" s="9">
        <f>_xlfn.ISOWEEKNUM(Tableau2[[#This Row],[Date]])</f>
        <v>45</v>
      </c>
    </row>
    <row r="1308" spans="1:8" hidden="1" x14ac:dyDescent="0.25">
      <c r="B1308">
        <f t="shared" si="48"/>
        <v>111112</v>
      </c>
      <c r="C1308" s="3">
        <v>45964</v>
      </c>
      <c r="D1308">
        <v>8</v>
      </c>
      <c r="E1308" s="9" t="str">
        <f>IF(Tableau2[[#This Row],[Project]]="","pas de projet",Tableau2[[#This Row],[Project]])</f>
        <v>pas de projet</v>
      </c>
      <c r="F1308" s="9">
        <f>MONTH(Tableau2[[#This Row],[Date]])</f>
        <v>11</v>
      </c>
      <c r="G1308" s="9">
        <f>YEAR(Tableau2[[#This Row],[Date]])</f>
        <v>2025</v>
      </c>
      <c r="H1308" s="9">
        <f>_xlfn.ISOWEEKNUM(Tableau2[[#This Row],[Date]])</f>
        <v>45</v>
      </c>
    </row>
    <row r="1309" spans="1:8" hidden="1" x14ac:dyDescent="0.25">
      <c r="B1309">
        <v>113</v>
      </c>
      <c r="C1309" s="3">
        <v>45964</v>
      </c>
      <c r="D1309">
        <v>8</v>
      </c>
      <c r="E1309" s="9" t="str">
        <f>IF(Tableau2[[#This Row],[Project]]="","pas de projet",Tableau2[[#This Row],[Project]])</f>
        <v>pas de projet</v>
      </c>
      <c r="F1309" s="9">
        <f>MONTH(Tableau2[[#This Row],[Date]])</f>
        <v>11</v>
      </c>
      <c r="G1309" s="9">
        <f>YEAR(Tableau2[[#This Row],[Date]])</f>
        <v>2025</v>
      </c>
      <c r="H1309" s="9">
        <f>_xlfn.ISOWEEKNUM(Tableau2[[#This Row],[Date]])</f>
        <v>45</v>
      </c>
    </row>
    <row r="1310" spans="1:8" hidden="1" x14ac:dyDescent="0.25">
      <c r="B1310">
        <v>113</v>
      </c>
      <c r="C1310" s="3">
        <v>45964</v>
      </c>
      <c r="D1310">
        <v>10</v>
      </c>
      <c r="E1310" s="9" t="str">
        <f>IF(Tableau2[[#This Row],[Project]]="","pas de projet",Tableau2[[#This Row],[Project]])</f>
        <v>pas de projet</v>
      </c>
      <c r="F1310" s="9">
        <f>MONTH(Tableau2[[#This Row],[Date]])</f>
        <v>11</v>
      </c>
      <c r="G1310" s="9">
        <f>YEAR(Tableau2[[#This Row],[Date]])</f>
        <v>2025</v>
      </c>
      <c r="H1310" s="9">
        <f>_xlfn.ISOWEEKNUM(Tableau2[[#This Row],[Date]])</f>
        <v>45</v>
      </c>
    </row>
    <row r="1311" spans="1:8" hidden="1" x14ac:dyDescent="0.25">
      <c r="B1311">
        <v>113</v>
      </c>
      <c r="C1311" s="3">
        <v>45964</v>
      </c>
      <c r="D1311">
        <v>8</v>
      </c>
      <c r="E1311" s="9" t="str">
        <f>IF(Tableau2[[#This Row],[Project]]="","pas de projet",Tableau2[[#This Row],[Project]])</f>
        <v>pas de projet</v>
      </c>
      <c r="F1311" s="9">
        <f>MONTH(Tableau2[[#This Row],[Date]])</f>
        <v>11</v>
      </c>
      <c r="G1311" s="9">
        <f>YEAR(Tableau2[[#This Row],[Date]])</f>
        <v>2025</v>
      </c>
      <c r="H1311" s="9">
        <f>_xlfn.ISOWEEKNUM(Tableau2[[#This Row],[Date]])</f>
        <v>45</v>
      </c>
    </row>
    <row r="1312" spans="1:8" hidden="1" x14ac:dyDescent="0.25">
      <c r="B1312">
        <v>113</v>
      </c>
      <c r="C1312" s="3">
        <v>45964</v>
      </c>
      <c r="D1312">
        <v>10</v>
      </c>
      <c r="E1312" s="9" t="str">
        <f>IF(Tableau2[[#This Row],[Project]]="","pas de projet",Tableau2[[#This Row],[Project]])</f>
        <v>pas de projet</v>
      </c>
      <c r="F1312" s="9">
        <f>MONTH(Tableau2[[#This Row],[Date]])</f>
        <v>11</v>
      </c>
      <c r="G1312" s="9">
        <f>YEAR(Tableau2[[#This Row],[Date]])</f>
        <v>2025</v>
      </c>
      <c r="H1312" s="9">
        <f>_xlfn.ISOWEEKNUM(Tableau2[[#This Row],[Date]])</f>
        <v>45</v>
      </c>
    </row>
    <row r="1313" spans="1:8" hidden="1" x14ac:dyDescent="0.25">
      <c r="B1313">
        <v>113</v>
      </c>
      <c r="C1313" s="3">
        <v>45964</v>
      </c>
      <c r="D1313">
        <v>10</v>
      </c>
      <c r="E1313" s="9" t="str">
        <f>IF(Tableau2[[#This Row],[Project]]="","pas de projet",Tableau2[[#This Row],[Project]])</f>
        <v>pas de projet</v>
      </c>
      <c r="F1313" s="9">
        <f>MONTH(Tableau2[[#This Row],[Date]])</f>
        <v>11</v>
      </c>
      <c r="G1313" s="9">
        <f>YEAR(Tableau2[[#This Row],[Date]])</f>
        <v>2025</v>
      </c>
      <c r="H1313" s="9">
        <f>_xlfn.ISOWEEKNUM(Tableau2[[#This Row],[Date]])</f>
        <v>45</v>
      </c>
    </row>
    <row r="1314" spans="1:8" hidden="1" x14ac:dyDescent="0.25">
      <c r="B1314">
        <v>113</v>
      </c>
      <c r="C1314" s="3">
        <v>45964</v>
      </c>
      <c r="D1314">
        <v>8</v>
      </c>
      <c r="E1314" s="9" t="str">
        <f>IF(Tableau2[[#This Row],[Project]]="","pas de projet",Tableau2[[#This Row],[Project]])</f>
        <v>pas de projet</v>
      </c>
      <c r="F1314" s="9">
        <f>MONTH(Tableau2[[#This Row],[Date]])</f>
        <v>11</v>
      </c>
      <c r="G1314" s="9">
        <f>YEAR(Tableau2[[#This Row],[Date]])</f>
        <v>2025</v>
      </c>
      <c r="H1314" s="9">
        <f>_xlfn.ISOWEEKNUM(Tableau2[[#This Row],[Date]])</f>
        <v>45</v>
      </c>
    </row>
    <row r="1315" spans="1:8" hidden="1" x14ac:dyDescent="0.25">
      <c r="A1315" t="s">
        <v>11</v>
      </c>
      <c r="B1315">
        <f>111111+1</f>
        <v>111112</v>
      </c>
      <c r="C1315" s="3">
        <v>45964</v>
      </c>
      <c r="D1315">
        <v>8</v>
      </c>
      <c r="E1315" s="9" t="str">
        <f>IF(Tableau2[[#This Row],[Project]]="","pas de projet",Tableau2[[#This Row],[Project]])</f>
        <v>0NC376</v>
      </c>
      <c r="F1315" s="9">
        <f>MONTH(Tableau2[[#This Row],[Date]])</f>
        <v>11</v>
      </c>
      <c r="G1315" s="9">
        <f>YEAR(Tableau2[[#This Row],[Date]])</f>
        <v>2025</v>
      </c>
      <c r="H1315" s="9">
        <f>_xlfn.ISOWEEKNUM(Tableau2[[#This Row],[Date]])</f>
        <v>45</v>
      </c>
    </row>
    <row r="1316" spans="1:8" hidden="1" x14ac:dyDescent="0.25">
      <c r="B1316">
        <v>113</v>
      </c>
      <c r="C1316" s="3">
        <v>45962</v>
      </c>
      <c r="D1316">
        <v>0</v>
      </c>
      <c r="E1316" s="9" t="str">
        <f>IF(Tableau2[[#This Row],[Project]]="","pas de projet",Tableau2[[#This Row],[Project]])</f>
        <v>pas de projet</v>
      </c>
      <c r="F1316" s="9">
        <f>MONTH(Tableau2[[#This Row],[Date]])</f>
        <v>11</v>
      </c>
      <c r="G1316" s="9">
        <f>YEAR(Tableau2[[#This Row],[Date]])</f>
        <v>2025</v>
      </c>
      <c r="H1316" s="9">
        <f>_xlfn.ISOWEEKNUM(Tableau2[[#This Row],[Date]])</f>
        <v>44</v>
      </c>
    </row>
    <row r="1317" spans="1:8" hidden="1" x14ac:dyDescent="0.25">
      <c r="B1317">
        <v>113</v>
      </c>
      <c r="C1317" s="3">
        <v>45962</v>
      </c>
      <c r="D1317">
        <v>0</v>
      </c>
      <c r="E1317" s="9" t="str">
        <f>IF(Tableau2[[#This Row],[Project]]="","pas de projet",Tableau2[[#This Row],[Project]])</f>
        <v>pas de projet</v>
      </c>
      <c r="F1317" s="9">
        <f>MONTH(Tableau2[[#This Row],[Date]])</f>
        <v>11</v>
      </c>
      <c r="G1317" s="9">
        <f>YEAR(Tableau2[[#This Row],[Date]])</f>
        <v>2025</v>
      </c>
      <c r="H1317" s="9">
        <f>_xlfn.ISOWEEKNUM(Tableau2[[#This Row],[Date]])</f>
        <v>44</v>
      </c>
    </row>
    <row r="1318" spans="1:8" hidden="1" x14ac:dyDescent="0.25">
      <c r="B1318">
        <v>113</v>
      </c>
      <c r="C1318" s="3">
        <v>45962</v>
      </c>
      <c r="D1318">
        <v>0</v>
      </c>
      <c r="E1318" s="9" t="str">
        <f>IF(Tableau2[[#This Row],[Project]]="","pas de projet",Tableau2[[#This Row],[Project]])</f>
        <v>pas de projet</v>
      </c>
      <c r="F1318" s="9">
        <f>MONTH(Tableau2[[#This Row],[Date]])</f>
        <v>11</v>
      </c>
      <c r="G1318" s="9">
        <f>YEAR(Tableau2[[#This Row],[Date]])</f>
        <v>2025</v>
      </c>
      <c r="H1318" s="9">
        <f>_xlfn.ISOWEEKNUM(Tableau2[[#This Row],[Date]])</f>
        <v>44</v>
      </c>
    </row>
    <row r="1319" spans="1:8" hidden="1" x14ac:dyDescent="0.25">
      <c r="B1319">
        <v>113</v>
      </c>
      <c r="C1319" s="3">
        <v>45962</v>
      </c>
      <c r="D1319">
        <v>0</v>
      </c>
      <c r="E1319" s="9" t="str">
        <f>IF(Tableau2[[#This Row],[Project]]="","pas de projet",Tableau2[[#This Row],[Project]])</f>
        <v>pas de projet</v>
      </c>
      <c r="F1319" s="9">
        <f>MONTH(Tableau2[[#This Row],[Date]])</f>
        <v>11</v>
      </c>
      <c r="G1319" s="9">
        <f>YEAR(Tableau2[[#This Row],[Date]])</f>
        <v>2025</v>
      </c>
      <c r="H1319" s="9">
        <f>_xlfn.ISOWEEKNUM(Tableau2[[#This Row],[Date]])</f>
        <v>44</v>
      </c>
    </row>
    <row r="1320" spans="1:8" hidden="1" x14ac:dyDescent="0.25">
      <c r="B1320">
        <v>113</v>
      </c>
      <c r="C1320" s="3">
        <v>45962</v>
      </c>
      <c r="D1320">
        <v>0</v>
      </c>
      <c r="E1320" s="9" t="str">
        <f>IF(Tableau2[[#This Row],[Project]]="","pas de projet",Tableau2[[#This Row],[Project]])</f>
        <v>pas de projet</v>
      </c>
      <c r="F1320" s="9">
        <f>MONTH(Tableau2[[#This Row],[Date]])</f>
        <v>11</v>
      </c>
      <c r="G1320" s="9">
        <f>YEAR(Tableau2[[#This Row],[Date]])</f>
        <v>2025</v>
      </c>
      <c r="H1320" s="9">
        <f>_xlfn.ISOWEEKNUM(Tableau2[[#This Row],[Date]])</f>
        <v>44</v>
      </c>
    </row>
    <row r="1321" spans="1:8" hidden="1" x14ac:dyDescent="0.25">
      <c r="B1321">
        <v>113</v>
      </c>
      <c r="C1321" s="3">
        <v>45962</v>
      </c>
      <c r="D1321">
        <v>5</v>
      </c>
      <c r="E1321" s="9" t="str">
        <f>IF(Tableau2[[#This Row],[Project]]="","pas de projet",Tableau2[[#This Row],[Project]])</f>
        <v>pas de projet</v>
      </c>
      <c r="F1321" s="9">
        <f>MONTH(Tableau2[[#This Row],[Date]])</f>
        <v>11</v>
      </c>
      <c r="G1321" s="9">
        <f>YEAR(Tableau2[[#This Row],[Date]])</f>
        <v>2025</v>
      </c>
      <c r="H1321" s="9">
        <f>_xlfn.ISOWEEKNUM(Tableau2[[#This Row],[Date]])</f>
        <v>44</v>
      </c>
    </row>
    <row r="1322" spans="1:8" hidden="1" x14ac:dyDescent="0.25">
      <c r="B1322">
        <f t="shared" ref="B1322:B1331" si="49">111111+1</f>
        <v>111112</v>
      </c>
      <c r="C1322" s="3">
        <v>45964</v>
      </c>
      <c r="D1322">
        <v>8</v>
      </c>
      <c r="E1322" s="9" t="str">
        <f>IF(Tableau2[[#This Row],[Project]]="","pas de projet",Tableau2[[#This Row],[Project]])</f>
        <v>pas de projet</v>
      </c>
      <c r="F1322" s="9">
        <f>MONTH(Tableau2[[#This Row],[Date]])</f>
        <v>11</v>
      </c>
      <c r="G1322" s="9">
        <f>YEAR(Tableau2[[#This Row],[Date]])</f>
        <v>2025</v>
      </c>
      <c r="H1322" s="9">
        <f>_xlfn.ISOWEEKNUM(Tableau2[[#This Row],[Date]])</f>
        <v>45</v>
      </c>
    </row>
    <row r="1323" spans="1:8" hidden="1" x14ac:dyDescent="0.25">
      <c r="B1323">
        <f t="shared" si="49"/>
        <v>111112</v>
      </c>
      <c r="C1323" s="3">
        <v>45964</v>
      </c>
      <c r="D1323">
        <v>8</v>
      </c>
      <c r="E1323" s="9" t="str">
        <f>IF(Tableau2[[#This Row],[Project]]="","pas de projet",Tableau2[[#This Row],[Project]])</f>
        <v>pas de projet</v>
      </c>
      <c r="F1323" s="9">
        <f>MONTH(Tableau2[[#This Row],[Date]])</f>
        <v>11</v>
      </c>
      <c r="G1323" s="9">
        <f>YEAR(Tableau2[[#This Row],[Date]])</f>
        <v>2025</v>
      </c>
      <c r="H1323" s="9">
        <f>_xlfn.ISOWEEKNUM(Tableau2[[#This Row],[Date]])</f>
        <v>45</v>
      </c>
    </row>
    <row r="1324" spans="1:8" hidden="1" x14ac:dyDescent="0.25">
      <c r="A1324" t="s">
        <v>15</v>
      </c>
      <c r="B1324">
        <f t="shared" si="49"/>
        <v>111112</v>
      </c>
      <c r="C1324" s="3">
        <v>45964</v>
      </c>
      <c r="D1324">
        <v>8</v>
      </c>
      <c r="E1324" s="9" t="str">
        <f>IF(Tableau2[[#This Row],[Project]]="","pas de projet",Tableau2[[#This Row],[Project]])</f>
        <v>C379ASH</v>
      </c>
      <c r="F1324" s="9">
        <f>MONTH(Tableau2[[#This Row],[Date]])</f>
        <v>11</v>
      </c>
      <c r="G1324" s="9">
        <f>YEAR(Tableau2[[#This Row],[Date]])</f>
        <v>2025</v>
      </c>
      <c r="H1324" s="9">
        <f>_xlfn.ISOWEEKNUM(Tableau2[[#This Row],[Date]])</f>
        <v>45</v>
      </c>
    </row>
    <row r="1325" spans="1:8" hidden="1" x14ac:dyDescent="0.25">
      <c r="B1325">
        <f t="shared" si="49"/>
        <v>111112</v>
      </c>
      <c r="C1325" s="3">
        <v>45964</v>
      </c>
      <c r="D1325">
        <v>8</v>
      </c>
      <c r="E1325" s="9" t="str">
        <f>IF(Tableau2[[#This Row],[Project]]="","pas de projet",Tableau2[[#This Row],[Project]])</f>
        <v>pas de projet</v>
      </c>
      <c r="F1325" s="9">
        <f>MONTH(Tableau2[[#This Row],[Date]])</f>
        <v>11</v>
      </c>
      <c r="G1325" s="9">
        <f>YEAR(Tableau2[[#This Row],[Date]])</f>
        <v>2025</v>
      </c>
      <c r="H1325" s="9">
        <f>_xlfn.ISOWEEKNUM(Tableau2[[#This Row],[Date]])</f>
        <v>45</v>
      </c>
    </row>
    <row r="1326" spans="1:8" hidden="1" x14ac:dyDescent="0.25">
      <c r="B1326">
        <f t="shared" si="49"/>
        <v>111112</v>
      </c>
      <c r="C1326" s="3">
        <v>45964</v>
      </c>
      <c r="D1326">
        <v>8</v>
      </c>
      <c r="E1326" s="9" t="str">
        <f>IF(Tableau2[[#This Row],[Project]]="","pas de projet",Tableau2[[#This Row],[Project]])</f>
        <v>pas de projet</v>
      </c>
      <c r="F1326" s="9">
        <f>MONTH(Tableau2[[#This Row],[Date]])</f>
        <v>11</v>
      </c>
      <c r="G1326" s="9">
        <f>YEAR(Tableau2[[#This Row],[Date]])</f>
        <v>2025</v>
      </c>
      <c r="H1326" s="9">
        <f>_xlfn.ISOWEEKNUM(Tableau2[[#This Row],[Date]])</f>
        <v>45</v>
      </c>
    </row>
    <row r="1327" spans="1:8" hidden="1" x14ac:dyDescent="0.25">
      <c r="A1327" t="s">
        <v>10</v>
      </c>
      <c r="B1327">
        <f t="shared" si="49"/>
        <v>111112</v>
      </c>
      <c r="C1327" s="3">
        <v>45961</v>
      </c>
      <c r="D1327">
        <v>8</v>
      </c>
      <c r="E1327" s="9" t="str">
        <f>IF(Tableau2[[#This Row],[Project]]="","pas de projet",Tableau2[[#This Row],[Project]])</f>
        <v>0NC377</v>
      </c>
      <c r="F1327" s="9">
        <f>MONTH(Tableau2[[#This Row],[Date]])</f>
        <v>10</v>
      </c>
      <c r="G1327" s="9">
        <f>YEAR(Tableau2[[#This Row],[Date]])</f>
        <v>2025</v>
      </c>
      <c r="H1327" s="9">
        <f>_xlfn.ISOWEEKNUM(Tableau2[[#This Row],[Date]])</f>
        <v>44</v>
      </c>
    </row>
    <row r="1328" spans="1:8" hidden="1" x14ac:dyDescent="0.25">
      <c r="B1328">
        <f t="shared" si="49"/>
        <v>111112</v>
      </c>
      <c r="C1328" s="3">
        <v>45964</v>
      </c>
      <c r="D1328">
        <v>8</v>
      </c>
      <c r="E1328" s="9" t="str">
        <f>IF(Tableau2[[#This Row],[Project]]="","pas de projet",Tableau2[[#This Row],[Project]])</f>
        <v>pas de projet</v>
      </c>
      <c r="F1328" s="9">
        <f>MONTH(Tableau2[[#This Row],[Date]])</f>
        <v>11</v>
      </c>
      <c r="G1328" s="9">
        <f>YEAR(Tableau2[[#This Row],[Date]])</f>
        <v>2025</v>
      </c>
      <c r="H1328" s="9">
        <f>_xlfn.ISOWEEKNUM(Tableau2[[#This Row],[Date]])</f>
        <v>45</v>
      </c>
    </row>
    <row r="1329" spans="1:8" hidden="1" x14ac:dyDescent="0.25">
      <c r="A1329" t="s">
        <v>22</v>
      </c>
      <c r="B1329">
        <f t="shared" si="49"/>
        <v>111112</v>
      </c>
      <c r="C1329" s="3">
        <v>45964</v>
      </c>
      <c r="D1329">
        <v>8</v>
      </c>
      <c r="E1329" s="9" t="str">
        <f>IF(Tableau2[[#This Row],[Project]]="","pas de projet",Tableau2[[#This Row],[Project]])</f>
        <v>0DC376</v>
      </c>
      <c r="F1329" s="9">
        <f>MONTH(Tableau2[[#This Row],[Date]])</f>
        <v>11</v>
      </c>
      <c r="G1329" s="9">
        <f>YEAR(Tableau2[[#This Row],[Date]])</f>
        <v>2025</v>
      </c>
      <c r="H1329" s="9">
        <f>_xlfn.ISOWEEKNUM(Tableau2[[#This Row],[Date]])</f>
        <v>45</v>
      </c>
    </row>
    <row r="1330" spans="1:8" hidden="1" x14ac:dyDescent="0.25">
      <c r="B1330">
        <f t="shared" si="49"/>
        <v>111112</v>
      </c>
      <c r="C1330" s="3">
        <v>45964</v>
      </c>
      <c r="D1330">
        <v>7</v>
      </c>
      <c r="E1330" s="9" t="str">
        <f>IF(Tableau2[[#This Row],[Project]]="","pas de projet",Tableau2[[#This Row],[Project]])</f>
        <v>pas de projet</v>
      </c>
      <c r="F1330" s="9">
        <f>MONTH(Tableau2[[#This Row],[Date]])</f>
        <v>11</v>
      </c>
      <c r="G1330" s="9">
        <f>YEAR(Tableau2[[#This Row],[Date]])</f>
        <v>2025</v>
      </c>
      <c r="H1330" s="9">
        <f>_xlfn.ISOWEEKNUM(Tableau2[[#This Row],[Date]])</f>
        <v>45</v>
      </c>
    </row>
    <row r="1331" spans="1:8" hidden="1" x14ac:dyDescent="0.25">
      <c r="A1331" t="s">
        <v>13</v>
      </c>
      <c r="B1331">
        <f t="shared" si="49"/>
        <v>111112</v>
      </c>
      <c r="C1331" s="3">
        <v>45961</v>
      </c>
      <c r="D1331">
        <v>8</v>
      </c>
      <c r="E1331" s="9" t="str">
        <f>IF(Tableau2[[#This Row],[Project]]="","pas de projet",Tableau2[[#This Row],[Project]])</f>
        <v>0DC378</v>
      </c>
      <c r="F1331" s="9">
        <f>MONTH(Tableau2[[#This Row],[Date]])</f>
        <v>10</v>
      </c>
      <c r="G1331" s="9">
        <f>YEAR(Tableau2[[#This Row],[Date]])</f>
        <v>2025</v>
      </c>
      <c r="H1331" s="9">
        <f>_xlfn.ISOWEEKNUM(Tableau2[[#This Row],[Date]])</f>
        <v>44</v>
      </c>
    </row>
    <row r="1332" spans="1:8" hidden="1" x14ac:dyDescent="0.25">
      <c r="A1332" t="s">
        <v>22</v>
      </c>
      <c r="B1332">
        <v>8</v>
      </c>
      <c r="C1332" s="3">
        <v>45962</v>
      </c>
      <c r="D1332">
        <v>105</v>
      </c>
      <c r="E1332" s="9" t="str">
        <f>IF(Tableau2[[#This Row],[Project]]="","pas de projet",Tableau2[[#This Row],[Project]])</f>
        <v>0DC376</v>
      </c>
      <c r="F1332" s="9">
        <f>MONTH(Tableau2[[#This Row],[Date]])</f>
        <v>11</v>
      </c>
      <c r="G1332" s="9">
        <f>YEAR(Tableau2[[#This Row],[Date]])</f>
        <v>2025</v>
      </c>
      <c r="H1332" s="9">
        <f>_xlfn.ISOWEEKNUM(Tableau2[[#This Row],[Date]])</f>
        <v>44</v>
      </c>
    </row>
    <row r="1333" spans="1:8" hidden="1" x14ac:dyDescent="0.25">
      <c r="A1333" t="s">
        <v>22</v>
      </c>
      <c r="B1333">
        <v>8</v>
      </c>
      <c r="C1333" s="3">
        <v>45961</v>
      </c>
      <c r="D1333">
        <v>189</v>
      </c>
      <c r="E1333" s="9" t="str">
        <f>IF(Tableau2[[#This Row],[Project]]="","pas de projet",Tableau2[[#This Row],[Project]])</f>
        <v>0DC376</v>
      </c>
      <c r="F1333" s="9">
        <f>MONTH(Tableau2[[#This Row],[Date]])</f>
        <v>10</v>
      </c>
      <c r="G1333" s="9">
        <f>YEAR(Tableau2[[#This Row],[Date]])</f>
        <v>2025</v>
      </c>
      <c r="H1333" s="9">
        <f>_xlfn.ISOWEEKNUM(Tableau2[[#This Row],[Date]])</f>
        <v>44</v>
      </c>
    </row>
    <row r="1334" spans="1:8" hidden="1" x14ac:dyDescent="0.25">
      <c r="A1334" t="s">
        <v>12</v>
      </c>
      <c r="B1334">
        <v>7</v>
      </c>
      <c r="C1334" s="3">
        <v>45960</v>
      </c>
      <c r="D1334">
        <v>20</v>
      </c>
      <c r="E1334" s="9" t="str">
        <f>IF(Tableau2[[#This Row],[Project]]="","pas de projet",Tableau2[[#This Row],[Project]])</f>
        <v>0DC377</v>
      </c>
      <c r="F1334" s="9">
        <f>MONTH(Tableau2[[#This Row],[Date]])</f>
        <v>10</v>
      </c>
      <c r="G1334" s="9">
        <f>YEAR(Tableau2[[#This Row],[Date]])</f>
        <v>2025</v>
      </c>
      <c r="H1334" s="9">
        <f>_xlfn.ISOWEEKNUM(Tableau2[[#This Row],[Date]])</f>
        <v>44</v>
      </c>
    </row>
    <row r="1335" spans="1:8" hidden="1" x14ac:dyDescent="0.25">
      <c r="A1335" t="s">
        <v>12</v>
      </c>
      <c r="B1335">
        <v>7</v>
      </c>
      <c r="C1335" s="3">
        <v>45960</v>
      </c>
      <c r="D1335">
        <v>24</v>
      </c>
      <c r="E1335" s="9" t="str">
        <f>IF(Tableau2[[#This Row],[Project]]="","pas de projet",Tableau2[[#This Row],[Project]])</f>
        <v>0DC377</v>
      </c>
      <c r="F1335" s="9">
        <f>MONTH(Tableau2[[#This Row],[Date]])</f>
        <v>10</v>
      </c>
      <c r="G1335" s="9">
        <f>YEAR(Tableau2[[#This Row],[Date]])</f>
        <v>2025</v>
      </c>
      <c r="H1335" s="9">
        <f>_xlfn.ISOWEEKNUM(Tableau2[[#This Row],[Date]])</f>
        <v>44</v>
      </c>
    </row>
    <row r="1336" spans="1:8" hidden="1" x14ac:dyDescent="0.25">
      <c r="A1336" t="s">
        <v>15</v>
      </c>
      <c r="B1336">
        <v>7</v>
      </c>
      <c r="C1336" s="3">
        <v>45960</v>
      </c>
      <c r="D1336">
        <v>20</v>
      </c>
      <c r="E1336" s="9" t="str">
        <f>IF(Tableau2[[#This Row],[Project]]="","pas de projet",Tableau2[[#This Row],[Project]])</f>
        <v>C379ASH</v>
      </c>
      <c r="F1336" s="9">
        <f>MONTH(Tableau2[[#This Row],[Date]])</f>
        <v>10</v>
      </c>
      <c r="G1336" s="9">
        <f>YEAR(Tableau2[[#This Row],[Date]])</f>
        <v>2025</v>
      </c>
      <c r="H1336" s="9">
        <f>_xlfn.ISOWEEKNUM(Tableau2[[#This Row],[Date]])</f>
        <v>44</v>
      </c>
    </row>
    <row r="1337" spans="1:8" hidden="1" x14ac:dyDescent="0.25">
      <c r="A1337" t="s">
        <v>12</v>
      </c>
      <c r="B1337">
        <v>7</v>
      </c>
      <c r="C1337" s="3">
        <v>45960</v>
      </c>
      <c r="D1337">
        <v>24</v>
      </c>
      <c r="E1337" s="9" t="str">
        <f>IF(Tableau2[[#This Row],[Project]]="","pas de projet",Tableau2[[#This Row],[Project]])</f>
        <v>0DC377</v>
      </c>
      <c r="F1337" s="9">
        <f>MONTH(Tableau2[[#This Row],[Date]])</f>
        <v>10</v>
      </c>
      <c r="G1337" s="9">
        <f>YEAR(Tableau2[[#This Row],[Date]])</f>
        <v>2025</v>
      </c>
      <c r="H1337" s="9">
        <f>_xlfn.ISOWEEKNUM(Tableau2[[#This Row],[Date]])</f>
        <v>44</v>
      </c>
    </row>
    <row r="1338" spans="1:8" hidden="1" x14ac:dyDescent="0.25">
      <c r="A1338" t="s">
        <v>12</v>
      </c>
      <c r="B1338">
        <v>7</v>
      </c>
      <c r="C1338" s="3">
        <v>45960</v>
      </c>
      <c r="D1338">
        <v>24</v>
      </c>
      <c r="E1338" s="9" t="str">
        <f>IF(Tableau2[[#This Row],[Project]]="","pas de projet",Tableau2[[#This Row],[Project]])</f>
        <v>0DC377</v>
      </c>
      <c r="F1338" s="9">
        <f>MONTH(Tableau2[[#This Row],[Date]])</f>
        <v>10</v>
      </c>
      <c r="G1338" s="9">
        <f>YEAR(Tableau2[[#This Row],[Date]])</f>
        <v>2025</v>
      </c>
      <c r="H1338" s="9">
        <f>_xlfn.ISOWEEKNUM(Tableau2[[#This Row],[Date]])</f>
        <v>44</v>
      </c>
    </row>
    <row r="1339" spans="1:8" hidden="1" x14ac:dyDescent="0.25">
      <c r="A1339" t="s">
        <v>32</v>
      </c>
      <c r="B1339">
        <v>9</v>
      </c>
      <c r="C1339" s="3">
        <v>45962</v>
      </c>
      <c r="D1339">
        <v>15</v>
      </c>
      <c r="E1339" s="9" t="str">
        <f>IF(Tableau2[[#This Row],[Project]]="","pas de projet",Tableau2[[#This Row],[Project]])</f>
        <v>0NC378</v>
      </c>
      <c r="F1339" s="9">
        <f>MONTH(Tableau2[[#This Row],[Date]])</f>
        <v>11</v>
      </c>
      <c r="G1339" s="9">
        <f>YEAR(Tableau2[[#This Row],[Date]])</f>
        <v>2025</v>
      </c>
      <c r="H1339" s="9">
        <f>_xlfn.ISOWEEKNUM(Tableau2[[#This Row],[Date]])</f>
        <v>44</v>
      </c>
    </row>
    <row r="1340" spans="1:8" hidden="1" x14ac:dyDescent="0.25">
      <c r="A1340" t="s">
        <v>11</v>
      </c>
      <c r="B1340">
        <v>9</v>
      </c>
      <c r="C1340" s="3">
        <v>45962</v>
      </c>
      <c r="D1340">
        <v>10</v>
      </c>
      <c r="E1340" s="9" t="str">
        <f>IF(Tableau2[[#This Row],[Project]]="","pas de projet",Tableau2[[#This Row],[Project]])</f>
        <v>0NC376</v>
      </c>
      <c r="F1340" s="9">
        <f>MONTH(Tableau2[[#This Row],[Date]])</f>
        <v>11</v>
      </c>
      <c r="G1340" s="9">
        <f>YEAR(Tableau2[[#This Row],[Date]])</f>
        <v>2025</v>
      </c>
      <c r="H1340" s="9">
        <f>_xlfn.ISOWEEKNUM(Tableau2[[#This Row],[Date]])</f>
        <v>44</v>
      </c>
    </row>
    <row r="1341" spans="1:8" hidden="1" x14ac:dyDescent="0.25">
      <c r="A1341" t="s">
        <v>10</v>
      </c>
      <c r="B1341">
        <v>2</v>
      </c>
      <c r="C1341" s="3">
        <v>45962</v>
      </c>
      <c r="D1341">
        <v>10</v>
      </c>
      <c r="E1341" s="9" t="str">
        <f>IF(Tableau2[[#This Row],[Project]]="","pas de projet",Tableau2[[#This Row],[Project]])</f>
        <v>0NC377</v>
      </c>
      <c r="F1341" s="9">
        <f>MONTH(Tableau2[[#This Row],[Date]])</f>
        <v>11</v>
      </c>
      <c r="G1341" s="9">
        <f>YEAR(Tableau2[[#This Row],[Date]])</f>
        <v>2025</v>
      </c>
      <c r="H1341" s="9">
        <f>_xlfn.ISOWEEKNUM(Tableau2[[#This Row],[Date]])</f>
        <v>44</v>
      </c>
    </row>
    <row r="1342" spans="1:8" hidden="1" x14ac:dyDescent="0.25">
      <c r="A1342" t="s">
        <v>10</v>
      </c>
      <c r="B1342">
        <v>2</v>
      </c>
      <c r="C1342" s="3">
        <v>45961</v>
      </c>
      <c r="D1342">
        <v>12</v>
      </c>
      <c r="E1342" s="9" t="str">
        <f>IF(Tableau2[[#This Row],[Project]]="","pas de projet",Tableau2[[#This Row],[Project]])</f>
        <v>0NC377</v>
      </c>
      <c r="F1342" s="9">
        <f>MONTH(Tableau2[[#This Row],[Date]])</f>
        <v>10</v>
      </c>
      <c r="G1342" s="9">
        <f>YEAR(Tableau2[[#This Row],[Date]])</f>
        <v>2025</v>
      </c>
      <c r="H1342" s="9">
        <f>_xlfn.ISOWEEKNUM(Tableau2[[#This Row],[Date]])</f>
        <v>44</v>
      </c>
    </row>
    <row r="1343" spans="1:8" hidden="1" x14ac:dyDescent="0.25">
      <c r="A1343" t="s">
        <v>8</v>
      </c>
      <c r="B1343">
        <v>2</v>
      </c>
      <c r="C1343" s="3">
        <v>45960</v>
      </c>
      <c r="D1343">
        <v>13</v>
      </c>
      <c r="E1343" s="9" t="str">
        <f>IF(Tableau2[[#This Row],[Project]]="","pas de projet",Tableau2[[#This Row],[Project]])</f>
        <v>Fara proiect</v>
      </c>
      <c r="F1343" s="9">
        <f>MONTH(Tableau2[[#This Row],[Date]])</f>
        <v>10</v>
      </c>
      <c r="G1343" s="9">
        <f>YEAR(Tableau2[[#This Row],[Date]])</f>
        <v>2025</v>
      </c>
      <c r="H1343" s="9">
        <f>_xlfn.ISOWEEKNUM(Tableau2[[#This Row],[Date]])</f>
        <v>44</v>
      </c>
    </row>
    <row r="1344" spans="1:8" hidden="1" x14ac:dyDescent="0.25">
      <c r="A1344" t="s">
        <v>11</v>
      </c>
      <c r="B1344">
        <v>2</v>
      </c>
      <c r="C1344" s="3">
        <v>45959</v>
      </c>
      <c r="D1344">
        <v>14</v>
      </c>
      <c r="E1344" s="9" t="str">
        <f>IF(Tableau2[[#This Row],[Project]]="","pas de projet",Tableau2[[#This Row],[Project]])</f>
        <v>0NC376</v>
      </c>
      <c r="F1344" s="9">
        <f>MONTH(Tableau2[[#This Row],[Date]])</f>
        <v>10</v>
      </c>
      <c r="G1344" s="9">
        <f>YEAR(Tableau2[[#This Row],[Date]])</f>
        <v>2025</v>
      </c>
      <c r="H1344" s="9">
        <f>_xlfn.ISOWEEKNUM(Tableau2[[#This Row],[Date]])</f>
        <v>44</v>
      </c>
    </row>
    <row r="1345" spans="1:8" hidden="1" x14ac:dyDescent="0.25">
      <c r="A1345" t="s">
        <v>10</v>
      </c>
      <c r="B1345">
        <v>2</v>
      </c>
      <c r="C1345" s="3">
        <v>45959</v>
      </c>
      <c r="D1345">
        <v>16</v>
      </c>
      <c r="E1345" s="9" t="str">
        <f>IF(Tableau2[[#This Row],[Project]]="","pas de projet",Tableau2[[#This Row],[Project]])</f>
        <v>0NC377</v>
      </c>
      <c r="F1345" s="9">
        <f>MONTH(Tableau2[[#This Row],[Date]])</f>
        <v>10</v>
      </c>
      <c r="G1345" s="9">
        <f>YEAR(Tableau2[[#This Row],[Date]])</f>
        <v>2025</v>
      </c>
      <c r="H1345" s="9">
        <f>_xlfn.ISOWEEKNUM(Tableau2[[#This Row],[Date]])</f>
        <v>44</v>
      </c>
    </row>
    <row r="1346" spans="1:8" hidden="1" x14ac:dyDescent="0.25">
      <c r="A1346" t="s">
        <v>13</v>
      </c>
      <c r="B1346">
        <v>4</v>
      </c>
      <c r="C1346" s="3">
        <v>45962</v>
      </c>
      <c r="D1346">
        <v>10</v>
      </c>
      <c r="E1346" s="9" t="str">
        <f>IF(Tableau2[[#This Row],[Project]]="","pas de projet",Tableau2[[#This Row],[Project]])</f>
        <v>0DC378</v>
      </c>
      <c r="F1346" s="9">
        <f>MONTH(Tableau2[[#This Row],[Date]])</f>
        <v>11</v>
      </c>
      <c r="G1346" s="9">
        <f>YEAR(Tableau2[[#This Row],[Date]])</f>
        <v>2025</v>
      </c>
      <c r="H1346" s="9">
        <f>_xlfn.ISOWEEKNUM(Tableau2[[#This Row],[Date]])</f>
        <v>44</v>
      </c>
    </row>
    <row r="1347" spans="1:8" hidden="1" x14ac:dyDescent="0.25">
      <c r="A1347" t="s">
        <v>9</v>
      </c>
      <c r="B1347">
        <v>4</v>
      </c>
      <c r="C1347" s="3">
        <v>45962</v>
      </c>
      <c r="D1347">
        <v>10</v>
      </c>
      <c r="E1347" s="9" t="str">
        <f>IF(Tableau2[[#This Row],[Project]]="","pas de projet",Tableau2[[#This Row],[Project]])</f>
        <v>0SC377</v>
      </c>
      <c r="F1347" s="9">
        <f>MONTH(Tableau2[[#This Row],[Date]])</f>
        <v>11</v>
      </c>
      <c r="G1347" s="9">
        <f>YEAR(Tableau2[[#This Row],[Date]])</f>
        <v>2025</v>
      </c>
      <c r="H1347" s="9">
        <f>_xlfn.ISOWEEKNUM(Tableau2[[#This Row],[Date]])</f>
        <v>44</v>
      </c>
    </row>
    <row r="1348" spans="1:8" hidden="1" x14ac:dyDescent="0.25">
      <c r="A1348" t="s">
        <v>10</v>
      </c>
      <c r="B1348">
        <v>2</v>
      </c>
      <c r="C1348" s="3">
        <v>45962</v>
      </c>
      <c r="D1348">
        <v>5</v>
      </c>
      <c r="E1348" s="9" t="str">
        <f>IF(Tableau2[[#This Row],[Project]]="","pas de projet",Tableau2[[#This Row],[Project]])</f>
        <v>0NC377</v>
      </c>
      <c r="F1348" s="9">
        <f>MONTH(Tableau2[[#This Row],[Date]])</f>
        <v>11</v>
      </c>
      <c r="G1348" s="9">
        <f>YEAR(Tableau2[[#This Row],[Date]])</f>
        <v>2025</v>
      </c>
      <c r="H1348" s="9">
        <f>_xlfn.ISOWEEKNUM(Tableau2[[#This Row],[Date]])</f>
        <v>44</v>
      </c>
    </row>
    <row r="1349" spans="1:8" hidden="1" x14ac:dyDescent="0.25">
      <c r="A1349" t="s">
        <v>10</v>
      </c>
      <c r="B1349">
        <v>4</v>
      </c>
      <c r="C1349" s="3">
        <v>45962</v>
      </c>
      <c r="D1349">
        <v>10</v>
      </c>
      <c r="E1349" s="9" t="str">
        <f>IF(Tableau2[[#This Row],[Project]]="","pas de projet",Tableau2[[#This Row],[Project]])</f>
        <v>0NC377</v>
      </c>
      <c r="F1349" s="9">
        <f>MONTH(Tableau2[[#This Row],[Date]])</f>
        <v>11</v>
      </c>
      <c r="G1349" s="9">
        <f>YEAR(Tableau2[[#This Row],[Date]])</f>
        <v>2025</v>
      </c>
      <c r="H1349" s="9">
        <f>_xlfn.ISOWEEKNUM(Tableau2[[#This Row],[Date]])</f>
        <v>44</v>
      </c>
    </row>
    <row r="1350" spans="1:8" hidden="1" x14ac:dyDescent="0.25">
      <c r="A1350" t="s">
        <v>11</v>
      </c>
      <c r="B1350">
        <v>2</v>
      </c>
      <c r="C1350" s="3">
        <v>45962</v>
      </c>
      <c r="D1350">
        <v>10</v>
      </c>
      <c r="E1350" s="9" t="str">
        <f>IF(Tableau2[[#This Row],[Project]]="","pas de projet",Tableau2[[#This Row],[Project]])</f>
        <v>0NC376</v>
      </c>
      <c r="F1350" s="9">
        <f>MONTH(Tableau2[[#This Row],[Date]])</f>
        <v>11</v>
      </c>
      <c r="G1350" s="9">
        <f>YEAR(Tableau2[[#This Row],[Date]])</f>
        <v>2025</v>
      </c>
      <c r="H1350" s="9">
        <f>_xlfn.ISOWEEKNUM(Tableau2[[#This Row],[Date]])</f>
        <v>44</v>
      </c>
    </row>
    <row r="1351" spans="1:8" hidden="1" x14ac:dyDescent="0.25">
      <c r="A1351" t="s">
        <v>38</v>
      </c>
      <c r="B1351">
        <v>4</v>
      </c>
      <c r="C1351" s="3">
        <v>45962</v>
      </c>
      <c r="D1351">
        <v>15</v>
      </c>
      <c r="E1351" s="9" t="str">
        <f>IF(Tableau2[[#This Row],[Project]]="","pas de projet",Tableau2[[#This Row],[Project]])</f>
        <v>0SC378</v>
      </c>
      <c r="F1351" s="9">
        <f>MONTH(Tableau2[[#This Row],[Date]])</f>
        <v>11</v>
      </c>
      <c r="G1351" s="9">
        <f>YEAR(Tableau2[[#This Row],[Date]])</f>
        <v>2025</v>
      </c>
      <c r="H1351" s="9">
        <f>_xlfn.ISOWEEKNUM(Tableau2[[#This Row],[Date]])</f>
        <v>44</v>
      </c>
    </row>
    <row r="1352" spans="1:8" hidden="1" x14ac:dyDescent="0.25">
      <c r="A1352" t="s">
        <v>15</v>
      </c>
      <c r="B1352">
        <v>6</v>
      </c>
      <c r="C1352" s="3">
        <v>45962</v>
      </c>
      <c r="D1352">
        <v>17</v>
      </c>
      <c r="E1352" s="9" t="str">
        <f>IF(Tableau2[[#This Row],[Project]]="","pas de projet",Tableau2[[#This Row],[Project]])</f>
        <v>C379ASH</v>
      </c>
      <c r="F1352" s="9">
        <f>MONTH(Tableau2[[#This Row],[Date]])</f>
        <v>11</v>
      </c>
      <c r="G1352" s="9">
        <f>YEAR(Tableau2[[#This Row],[Date]])</f>
        <v>2025</v>
      </c>
      <c r="H1352" s="9">
        <f>_xlfn.ISOWEEKNUM(Tableau2[[#This Row],[Date]])</f>
        <v>44</v>
      </c>
    </row>
    <row r="1353" spans="1:8" hidden="1" x14ac:dyDescent="0.25">
      <c r="A1353" t="s">
        <v>15</v>
      </c>
      <c r="B1353">
        <v>6</v>
      </c>
      <c r="C1353" s="3">
        <v>45961</v>
      </c>
      <c r="D1353">
        <v>5.66</v>
      </c>
      <c r="E1353" s="9" t="str">
        <f>IF(Tableau2[[#This Row],[Project]]="","pas de projet",Tableau2[[#This Row],[Project]])</f>
        <v>C379ASH</v>
      </c>
      <c r="F1353" s="9">
        <f>MONTH(Tableau2[[#This Row],[Date]])</f>
        <v>10</v>
      </c>
      <c r="G1353" s="9">
        <f>YEAR(Tableau2[[#This Row],[Date]])</f>
        <v>2025</v>
      </c>
      <c r="H1353" s="9">
        <f>_xlfn.ISOWEEKNUM(Tableau2[[#This Row],[Date]])</f>
        <v>44</v>
      </c>
    </row>
    <row r="1354" spans="1:8" hidden="1" x14ac:dyDescent="0.25">
      <c r="A1354" t="s">
        <v>15</v>
      </c>
      <c r="B1354">
        <v>6</v>
      </c>
      <c r="C1354" s="3">
        <v>45961</v>
      </c>
      <c r="D1354">
        <v>5.67</v>
      </c>
      <c r="E1354" s="9" t="str">
        <f>IF(Tableau2[[#This Row],[Project]]="","pas de projet",Tableau2[[#This Row],[Project]])</f>
        <v>C379ASH</v>
      </c>
      <c r="F1354" s="9">
        <f>MONTH(Tableau2[[#This Row],[Date]])</f>
        <v>10</v>
      </c>
      <c r="G1354" s="9">
        <f>YEAR(Tableau2[[#This Row],[Date]])</f>
        <v>2025</v>
      </c>
      <c r="H1354" s="9">
        <f>_xlfn.ISOWEEKNUM(Tableau2[[#This Row],[Date]])</f>
        <v>44</v>
      </c>
    </row>
    <row r="1355" spans="1:8" hidden="1" x14ac:dyDescent="0.25">
      <c r="A1355" t="s">
        <v>15</v>
      </c>
      <c r="B1355">
        <v>6</v>
      </c>
      <c r="C1355" s="3">
        <v>45961</v>
      </c>
      <c r="D1355">
        <v>5.67</v>
      </c>
      <c r="E1355" s="9" t="str">
        <f>IF(Tableau2[[#This Row],[Project]]="","pas de projet",Tableau2[[#This Row],[Project]])</f>
        <v>C379ASH</v>
      </c>
      <c r="F1355" s="9">
        <f>MONTH(Tableau2[[#This Row],[Date]])</f>
        <v>10</v>
      </c>
      <c r="G1355" s="9">
        <f>YEAR(Tableau2[[#This Row],[Date]])</f>
        <v>2025</v>
      </c>
      <c r="H1355" s="9">
        <f>_xlfn.ISOWEEKNUM(Tableau2[[#This Row],[Date]])</f>
        <v>44</v>
      </c>
    </row>
    <row r="1356" spans="1:8" hidden="1" x14ac:dyDescent="0.25">
      <c r="A1356" t="s">
        <v>15</v>
      </c>
      <c r="B1356">
        <v>6</v>
      </c>
      <c r="C1356" s="3">
        <v>45960</v>
      </c>
      <c r="D1356">
        <v>5.66</v>
      </c>
      <c r="E1356" s="9" t="str">
        <f>IF(Tableau2[[#This Row],[Project]]="","pas de projet",Tableau2[[#This Row],[Project]])</f>
        <v>C379ASH</v>
      </c>
      <c r="F1356" s="9">
        <f>MONTH(Tableau2[[#This Row],[Date]])</f>
        <v>10</v>
      </c>
      <c r="G1356" s="9">
        <f>YEAR(Tableau2[[#This Row],[Date]])</f>
        <v>2025</v>
      </c>
      <c r="H1356" s="9">
        <f>_xlfn.ISOWEEKNUM(Tableau2[[#This Row],[Date]])</f>
        <v>44</v>
      </c>
    </row>
    <row r="1357" spans="1:8" hidden="1" x14ac:dyDescent="0.25">
      <c r="A1357" t="s">
        <v>15</v>
      </c>
      <c r="B1357">
        <v>6</v>
      </c>
      <c r="C1357" s="3">
        <v>45960</v>
      </c>
      <c r="D1357">
        <v>5.67</v>
      </c>
      <c r="E1357" s="9" t="str">
        <f>IF(Tableau2[[#This Row],[Project]]="","pas de projet",Tableau2[[#This Row],[Project]])</f>
        <v>C379ASH</v>
      </c>
      <c r="F1357" s="9">
        <f>MONTH(Tableau2[[#This Row],[Date]])</f>
        <v>10</v>
      </c>
      <c r="G1357" s="9">
        <f>YEAR(Tableau2[[#This Row],[Date]])</f>
        <v>2025</v>
      </c>
      <c r="H1357" s="9">
        <f>_xlfn.ISOWEEKNUM(Tableau2[[#This Row],[Date]])</f>
        <v>44</v>
      </c>
    </row>
    <row r="1358" spans="1:8" hidden="1" x14ac:dyDescent="0.25">
      <c r="A1358" t="s">
        <v>15</v>
      </c>
      <c r="B1358">
        <v>6</v>
      </c>
      <c r="C1358" s="3">
        <v>45960</v>
      </c>
      <c r="D1358">
        <v>5.67</v>
      </c>
      <c r="E1358" s="9" t="str">
        <f>IF(Tableau2[[#This Row],[Project]]="","pas de projet",Tableau2[[#This Row],[Project]])</f>
        <v>C379ASH</v>
      </c>
      <c r="F1358" s="9">
        <f>MONTH(Tableau2[[#This Row],[Date]])</f>
        <v>10</v>
      </c>
      <c r="G1358" s="9">
        <f>YEAR(Tableau2[[#This Row],[Date]])</f>
        <v>2025</v>
      </c>
      <c r="H1358" s="9">
        <f>_xlfn.ISOWEEKNUM(Tableau2[[#This Row],[Date]])</f>
        <v>44</v>
      </c>
    </row>
    <row r="1359" spans="1:8" hidden="1" x14ac:dyDescent="0.25">
      <c r="A1359" t="s">
        <v>15</v>
      </c>
      <c r="B1359">
        <v>6</v>
      </c>
      <c r="C1359" s="3">
        <v>45962</v>
      </c>
      <c r="D1359">
        <v>11</v>
      </c>
      <c r="E1359" s="9" t="str">
        <f>IF(Tableau2[[#This Row],[Project]]="","pas de projet",Tableau2[[#This Row],[Project]])</f>
        <v>C379ASH</v>
      </c>
      <c r="F1359" s="9">
        <f>MONTH(Tableau2[[#This Row],[Date]])</f>
        <v>11</v>
      </c>
      <c r="G1359" s="9">
        <f>YEAR(Tableau2[[#This Row],[Date]])</f>
        <v>2025</v>
      </c>
      <c r="H1359" s="9">
        <f>_xlfn.ISOWEEKNUM(Tableau2[[#This Row],[Date]])</f>
        <v>44</v>
      </c>
    </row>
    <row r="1360" spans="1:8" hidden="1" x14ac:dyDescent="0.25">
      <c r="A1360" t="s">
        <v>15</v>
      </c>
      <c r="B1360">
        <v>6</v>
      </c>
      <c r="C1360" s="3">
        <v>45962</v>
      </c>
      <c r="D1360">
        <v>11</v>
      </c>
      <c r="E1360" s="9" t="str">
        <f>IF(Tableau2[[#This Row],[Project]]="","pas de projet",Tableau2[[#This Row],[Project]])</f>
        <v>C379ASH</v>
      </c>
      <c r="F1360" s="9">
        <f>MONTH(Tableau2[[#This Row],[Date]])</f>
        <v>11</v>
      </c>
      <c r="G1360" s="9">
        <f>YEAR(Tableau2[[#This Row],[Date]])</f>
        <v>2025</v>
      </c>
      <c r="H1360" s="9">
        <f>_xlfn.ISOWEEKNUM(Tableau2[[#This Row],[Date]])</f>
        <v>44</v>
      </c>
    </row>
    <row r="1361" spans="1:8" hidden="1" x14ac:dyDescent="0.25">
      <c r="A1361" t="s">
        <v>15</v>
      </c>
      <c r="B1361">
        <v>6</v>
      </c>
      <c r="C1361" s="3">
        <v>45962</v>
      </c>
      <c r="D1361">
        <v>31</v>
      </c>
      <c r="E1361" s="9" t="str">
        <f>IF(Tableau2[[#This Row],[Project]]="","pas de projet",Tableau2[[#This Row],[Project]])</f>
        <v>C379ASH</v>
      </c>
      <c r="F1361" s="9">
        <f>MONTH(Tableau2[[#This Row],[Date]])</f>
        <v>11</v>
      </c>
      <c r="G1361" s="9">
        <f>YEAR(Tableau2[[#This Row],[Date]])</f>
        <v>2025</v>
      </c>
      <c r="H1361" s="9">
        <f>_xlfn.ISOWEEKNUM(Tableau2[[#This Row],[Date]])</f>
        <v>44</v>
      </c>
    </row>
    <row r="1362" spans="1:8" hidden="1" x14ac:dyDescent="0.25">
      <c r="A1362" t="s">
        <v>12</v>
      </c>
      <c r="B1362">
        <v>6</v>
      </c>
      <c r="C1362" s="3">
        <v>45962</v>
      </c>
      <c r="D1362">
        <v>11</v>
      </c>
      <c r="E1362" s="9" t="str">
        <f>IF(Tableau2[[#This Row],[Project]]="","pas de projet",Tableau2[[#This Row],[Project]])</f>
        <v>0DC377</v>
      </c>
      <c r="F1362" s="9">
        <f>MONTH(Tableau2[[#This Row],[Date]])</f>
        <v>11</v>
      </c>
      <c r="G1362" s="9">
        <f>YEAR(Tableau2[[#This Row],[Date]])</f>
        <v>2025</v>
      </c>
      <c r="H1362" s="9">
        <f>_xlfn.ISOWEEKNUM(Tableau2[[#This Row],[Date]])</f>
        <v>44</v>
      </c>
    </row>
    <row r="1363" spans="1:8" hidden="1" x14ac:dyDescent="0.25">
      <c r="A1363" t="s">
        <v>22</v>
      </c>
      <c r="B1363">
        <v>6</v>
      </c>
      <c r="C1363" s="3">
        <v>45961</v>
      </c>
      <c r="D1363">
        <v>16</v>
      </c>
      <c r="E1363" s="9" t="str">
        <f>IF(Tableau2[[#This Row],[Project]]="","pas de projet",Tableau2[[#This Row],[Project]])</f>
        <v>0DC376</v>
      </c>
      <c r="F1363" s="9">
        <f>MONTH(Tableau2[[#This Row],[Date]])</f>
        <v>10</v>
      </c>
      <c r="G1363" s="9">
        <f>YEAR(Tableau2[[#This Row],[Date]])</f>
        <v>2025</v>
      </c>
      <c r="H1363" s="9">
        <f>_xlfn.ISOWEEKNUM(Tableau2[[#This Row],[Date]])</f>
        <v>44</v>
      </c>
    </row>
    <row r="1364" spans="1:8" hidden="1" x14ac:dyDescent="0.25">
      <c r="A1364" t="s">
        <v>12</v>
      </c>
      <c r="B1364">
        <v>6</v>
      </c>
      <c r="C1364" s="3">
        <v>45961</v>
      </c>
      <c r="D1364">
        <v>16</v>
      </c>
      <c r="E1364" s="9" t="str">
        <f>IF(Tableau2[[#This Row],[Project]]="","pas de projet",Tableau2[[#This Row],[Project]])</f>
        <v>0DC377</v>
      </c>
      <c r="F1364" s="9">
        <f>MONTH(Tableau2[[#This Row],[Date]])</f>
        <v>10</v>
      </c>
      <c r="G1364" s="9">
        <f>YEAR(Tableau2[[#This Row],[Date]])</f>
        <v>2025</v>
      </c>
      <c r="H1364" s="9">
        <f>_xlfn.ISOWEEKNUM(Tableau2[[#This Row],[Date]])</f>
        <v>44</v>
      </c>
    </row>
    <row r="1365" spans="1:8" hidden="1" x14ac:dyDescent="0.25">
      <c r="A1365" t="s">
        <v>8</v>
      </c>
      <c r="B1365">
        <v>6</v>
      </c>
      <c r="C1365" s="3">
        <v>45961</v>
      </c>
      <c r="D1365">
        <v>32</v>
      </c>
      <c r="E1365" s="9" t="str">
        <f>IF(Tableau2[[#This Row],[Project]]="","pas de projet",Tableau2[[#This Row],[Project]])</f>
        <v>Fara proiect</v>
      </c>
      <c r="F1365" s="9">
        <f>MONTH(Tableau2[[#This Row],[Date]])</f>
        <v>10</v>
      </c>
      <c r="G1365" s="9">
        <f>YEAR(Tableau2[[#This Row],[Date]])</f>
        <v>2025</v>
      </c>
      <c r="H1365" s="9">
        <f>_xlfn.ISOWEEKNUM(Tableau2[[#This Row],[Date]])</f>
        <v>44</v>
      </c>
    </row>
    <row r="1366" spans="1:8" hidden="1" x14ac:dyDescent="0.25">
      <c r="A1366" t="s">
        <v>10</v>
      </c>
      <c r="B1366">
        <v>6</v>
      </c>
      <c r="C1366" s="3">
        <v>45961</v>
      </c>
      <c r="D1366">
        <v>16</v>
      </c>
      <c r="E1366" s="9" t="str">
        <f>IF(Tableau2[[#This Row],[Project]]="","pas de projet",Tableau2[[#This Row],[Project]])</f>
        <v>0NC377</v>
      </c>
      <c r="F1366" s="9">
        <f>MONTH(Tableau2[[#This Row],[Date]])</f>
        <v>10</v>
      </c>
      <c r="G1366" s="9">
        <f>YEAR(Tableau2[[#This Row],[Date]])</f>
        <v>2025</v>
      </c>
      <c r="H1366" s="9">
        <f>_xlfn.ISOWEEKNUM(Tableau2[[#This Row],[Date]])</f>
        <v>44</v>
      </c>
    </row>
    <row r="1367" spans="1:8" hidden="1" x14ac:dyDescent="0.25">
      <c r="A1367" t="s">
        <v>12</v>
      </c>
      <c r="B1367">
        <v>6</v>
      </c>
      <c r="C1367" s="3">
        <v>45961</v>
      </c>
      <c r="D1367">
        <v>17</v>
      </c>
      <c r="E1367" s="9" t="str">
        <f>IF(Tableau2[[#This Row],[Project]]="","pas de projet",Tableau2[[#This Row],[Project]])</f>
        <v>0DC377</v>
      </c>
      <c r="F1367" s="9">
        <f>MONTH(Tableau2[[#This Row],[Date]])</f>
        <v>10</v>
      </c>
      <c r="G1367" s="9">
        <f>YEAR(Tableau2[[#This Row],[Date]])</f>
        <v>2025</v>
      </c>
      <c r="H1367" s="9">
        <f>_xlfn.ISOWEEKNUM(Tableau2[[#This Row],[Date]])</f>
        <v>44</v>
      </c>
    </row>
    <row r="1368" spans="1:8" hidden="1" x14ac:dyDescent="0.25">
      <c r="A1368" t="s">
        <v>15</v>
      </c>
      <c r="B1368">
        <v>6</v>
      </c>
      <c r="C1368" s="3">
        <v>45961</v>
      </c>
      <c r="D1368">
        <v>50</v>
      </c>
      <c r="E1368" s="9" t="str">
        <f>IF(Tableau2[[#This Row],[Project]]="","pas de projet",Tableau2[[#This Row],[Project]])</f>
        <v>C379ASH</v>
      </c>
      <c r="F1368" s="9">
        <f>MONTH(Tableau2[[#This Row],[Date]])</f>
        <v>10</v>
      </c>
      <c r="G1368" s="9">
        <f>YEAR(Tableau2[[#This Row],[Date]])</f>
        <v>2025</v>
      </c>
      <c r="H1368" s="9">
        <f>_xlfn.ISOWEEKNUM(Tableau2[[#This Row],[Date]])</f>
        <v>44</v>
      </c>
    </row>
    <row r="1369" spans="1:8" hidden="1" x14ac:dyDescent="0.25">
      <c r="A1369" t="s">
        <v>15</v>
      </c>
      <c r="B1369">
        <v>6</v>
      </c>
      <c r="C1369" s="3">
        <v>45961</v>
      </c>
      <c r="D1369">
        <v>17</v>
      </c>
      <c r="E1369" s="9" t="str">
        <f>IF(Tableau2[[#This Row],[Project]]="","pas de projet",Tableau2[[#This Row],[Project]])</f>
        <v>C379ASH</v>
      </c>
      <c r="F1369" s="9">
        <f>MONTH(Tableau2[[#This Row],[Date]])</f>
        <v>10</v>
      </c>
      <c r="G1369" s="9">
        <f>YEAR(Tableau2[[#This Row],[Date]])</f>
        <v>2025</v>
      </c>
      <c r="H1369" s="9">
        <f>_xlfn.ISOWEEKNUM(Tableau2[[#This Row],[Date]])</f>
        <v>44</v>
      </c>
    </row>
    <row r="1370" spans="1:8" hidden="1" x14ac:dyDescent="0.25">
      <c r="A1370" t="s">
        <v>15</v>
      </c>
      <c r="B1370">
        <v>6</v>
      </c>
      <c r="C1370" s="3">
        <v>45961</v>
      </c>
      <c r="D1370">
        <v>34</v>
      </c>
      <c r="E1370" s="9" t="str">
        <f>IF(Tableau2[[#This Row],[Project]]="","pas de projet",Tableau2[[#This Row],[Project]])</f>
        <v>C379ASH</v>
      </c>
      <c r="F1370" s="9">
        <f>MONTH(Tableau2[[#This Row],[Date]])</f>
        <v>10</v>
      </c>
      <c r="G1370" s="9">
        <f>YEAR(Tableau2[[#This Row],[Date]])</f>
        <v>2025</v>
      </c>
      <c r="H1370" s="9">
        <f>_xlfn.ISOWEEKNUM(Tableau2[[#This Row],[Date]])</f>
        <v>44</v>
      </c>
    </row>
    <row r="1371" spans="1:8" hidden="1" x14ac:dyDescent="0.25">
      <c r="A1371" t="s">
        <v>22</v>
      </c>
      <c r="B1371">
        <v>6</v>
      </c>
      <c r="C1371" s="3">
        <v>45960</v>
      </c>
      <c r="D1371">
        <v>17</v>
      </c>
      <c r="E1371" s="9" t="str">
        <f>IF(Tableau2[[#This Row],[Project]]="","pas de projet",Tableau2[[#This Row],[Project]])</f>
        <v>0DC376</v>
      </c>
      <c r="F1371" s="9">
        <f>MONTH(Tableau2[[#This Row],[Date]])</f>
        <v>10</v>
      </c>
      <c r="G1371" s="9">
        <f>YEAR(Tableau2[[#This Row],[Date]])</f>
        <v>2025</v>
      </c>
      <c r="H1371" s="9">
        <f>_xlfn.ISOWEEKNUM(Tableau2[[#This Row],[Date]])</f>
        <v>44</v>
      </c>
    </row>
    <row r="1372" spans="1:8" hidden="1" x14ac:dyDescent="0.25">
      <c r="A1372" t="s">
        <v>15</v>
      </c>
      <c r="B1372">
        <v>6</v>
      </c>
      <c r="C1372" s="3">
        <v>45960</v>
      </c>
      <c r="D1372">
        <v>25</v>
      </c>
      <c r="E1372" s="9" t="str">
        <f>IF(Tableau2[[#This Row],[Project]]="","pas de projet",Tableau2[[#This Row],[Project]])</f>
        <v>C379ASH</v>
      </c>
      <c r="F1372" s="9">
        <f>MONTH(Tableau2[[#This Row],[Date]])</f>
        <v>10</v>
      </c>
      <c r="G1372" s="9">
        <f>YEAR(Tableau2[[#This Row],[Date]])</f>
        <v>2025</v>
      </c>
      <c r="H1372" s="9">
        <f>_xlfn.ISOWEEKNUM(Tableau2[[#This Row],[Date]])</f>
        <v>44</v>
      </c>
    </row>
    <row r="1373" spans="1:8" hidden="1" x14ac:dyDescent="0.25">
      <c r="A1373" t="s">
        <v>15</v>
      </c>
      <c r="B1373">
        <v>6</v>
      </c>
      <c r="C1373" s="3">
        <v>45960</v>
      </c>
      <c r="D1373">
        <v>25</v>
      </c>
      <c r="E1373" s="9" t="str">
        <f>IF(Tableau2[[#This Row],[Project]]="","pas de projet",Tableau2[[#This Row],[Project]])</f>
        <v>C379ASH</v>
      </c>
      <c r="F1373" s="9">
        <f>MONTH(Tableau2[[#This Row],[Date]])</f>
        <v>10</v>
      </c>
      <c r="G1373" s="9">
        <f>YEAR(Tableau2[[#This Row],[Date]])</f>
        <v>2025</v>
      </c>
      <c r="H1373" s="9">
        <f>_xlfn.ISOWEEKNUM(Tableau2[[#This Row],[Date]])</f>
        <v>44</v>
      </c>
    </row>
    <row r="1374" spans="1:8" hidden="1" x14ac:dyDescent="0.25">
      <c r="A1374" t="s">
        <v>10</v>
      </c>
      <c r="B1374">
        <v>6</v>
      </c>
      <c r="C1374" s="3">
        <v>45960</v>
      </c>
      <c r="D1374">
        <v>8</v>
      </c>
      <c r="E1374" s="9" t="str">
        <f>IF(Tableau2[[#This Row],[Project]]="","pas de projet",Tableau2[[#This Row],[Project]])</f>
        <v>0NC377</v>
      </c>
      <c r="F1374" s="9">
        <f>MONTH(Tableau2[[#This Row],[Date]])</f>
        <v>10</v>
      </c>
      <c r="G1374" s="9">
        <f>YEAR(Tableau2[[#This Row],[Date]])</f>
        <v>2025</v>
      </c>
      <c r="H1374" s="9">
        <f>_xlfn.ISOWEEKNUM(Tableau2[[#This Row],[Date]])</f>
        <v>44</v>
      </c>
    </row>
    <row r="1375" spans="1:8" hidden="1" x14ac:dyDescent="0.25">
      <c r="A1375" t="s">
        <v>8</v>
      </c>
      <c r="B1375">
        <v>6</v>
      </c>
      <c r="C1375" s="3">
        <v>45960</v>
      </c>
      <c r="D1375">
        <v>34</v>
      </c>
      <c r="E1375" s="9" t="str">
        <f>IF(Tableau2[[#This Row],[Project]]="","pas de projet",Tableau2[[#This Row],[Project]])</f>
        <v>Fara proiect</v>
      </c>
      <c r="F1375" s="9">
        <f>MONTH(Tableau2[[#This Row],[Date]])</f>
        <v>10</v>
      </c>
      <c r="G1375" s="9">
        <f>YEAR(Tableau2[[#This Row],[Date]])</f>
        <v>2025</v>
      </c>
      <c r="H1375" s="9">
        <f>_xlfn.ISOWEEKNUM(Tableau2[[#This Row],[Date]])</f>
        <v>44</v>
      </c>
    </row>
    <row r="1376" spans="1:8" hidden="1" x14ac:dyDescent="0.25">
      <c r="A1376" t="s">
        <v>8</v>
      </c>
      <c r="B1376">
        <v>6</v>
      </c>
      <c r="C1376" s="3">
        <v>45960</v>
      </c>
      <c r="D1376">
        <v>24</v>
      </c>
      <c r="E1376" s="9" t="str">
        <f>IF(Tableau2[[#This Row],[Project]]="","pas de projet",Tableau2[[#This Row],[Project]])</f>
        <v>Fara proiect</v>
      </c>
      <c r="F1376" s="9">
        <f>MONTH(Tableau2[[#This Row],[Date]])</f>
        <v>10</v>
      </c>
      <c r="G1376" s="9">
        <f>YEAR(Tableau2[[#This Row],[Date]])</f>
        <v>2025</v>
      </c>
      <c r="H1376" s="9">
        <f>_xlfn.ISOWEEKNUM(Tableau2[[#This Row],[Date]])</f>
        <v>44</v>
      </c>
    </row>
    <row r="1377" spans="1:8" hidden="1" x14ac:dyDescent="0.25">
      <c r="A1377" t="s">
        <v>22</v>
      </c>
      <c r="B1377">
        <v>6</v>
      </c>
      <c r="C1377" s="3">
        <v>45960</v>
      </c>
      <c r="D1377">
        <v>16</v>
      </c>
      <c r="E1377" s="9" t="str">
        <f>IF(Tableau2[[#This Row],[Project]]="","pas de projet",Tableau2[[#This Row],[Project]])</f>
        <v>0DC376</v>
      </c>
      <c r="F1377" s="9">
        <f>MONTH(Tableau2[[#This Row],[Date]])</f>
        <v>10</v>
      </c>
      <c r="G1377" s="9">
        <f>YEAR(Tableau2[[#This Row],[Date]])</f>
        <v>2025</v>
      </c>
      <c r="H1377" s="9">
        <f>_xlfn.ISOWEEKNUM(Tableau2[[#This Row],[Date]])</f>
        <v>44</v>
      </c>
    </row>
    <row r="1378" spans="1:8" hidden="1" x14ac:dyDescent="0.25">
      <c r="A1378" t="s">
        <v>10</v>
      </c>
      <c r="B1378">
        <v>6</v>
      </c>
      <c r="C1378" s="3">
        <v>45960</v>
      </c>
      <c r="D1378">
        <v>8</v>
      </c>
      <c r="E1378" s="9" t="str">
        <f>IF(Tableau2[[#This Row],[Project]]="","pas de projet",Tableau2[[#This Row],[Project]])</f>
        <v>0NC377</v>
      </c>
      <c r="F1378" s="9">
        <f>MONTH(Tableau2[[#This Row],[Date]])</f>
        <v>10</v>
      </c>
      <c r="G1378" s="9">
        <f>YEAR(Tableau2[[#This Row],[Date]])</f>
        <v>2025</v>
      </c>
      <c r="H1378" s="9">
        <f>_xlfn.ISOWEEKNUM(Tableau2[[#This Row],[Date]])</f>
        <v>44</v>
      </c>
    </row>
    <row r="1379" spans="1:8" hidden="1" x14ac:dyDescent="0.25">
      <c r="A1379" t="s">
        <v>32</v>
      </c>
      <c r="B1379">
        <v>6</v>
      </c>
      <c r="C1379" s="3">
        <v>45960</v>
      </c>
      <c r="D1379">
        <v>17</v>
      </c>
      <c r="E1379" s="9" t="str">
        <f>IF(Tableau2[[#This Row],[Project]]="","pas de projet",Tableau2[[#This Row],[Project]])</f>
        <v>0NC378</v>
      </c>
      <c r="F1379" s="9">
        <f>MONTH(Tableau2[[#This Row],[Date]])</f>
        <v>10</v>
      </c>
      <c r="G1379" s="9">
        <f>YEAR(Tableau2[[#This Row],[Date]])</f>
        <v>2025</v>
      </c>
      <c r="H1379" s="9">
        <f>_xlfn.ISOWEEKNUM(Tableau2[[#This Row],[Date]])</f>
        <v>44</v>
      </c>
    </row>
    <row r="1380" spans="1:8" hidden="1" x14ac:dyDescent="0.25">
      <c r="A1380" t="s">
        <v>32</v>
      </c>
      <c r="B1380">
        <v>6</v>
      </c>
      <c r="C1380" s="3">
        <v>45960</v>
      </c>
      <c r="D1380">
        <v>16</v>
      </c>
      <c r="E1380" s="9" t="str">
        <f>IF(Tableau2[[#This Row],[Project]]="","pas de projet",Tableau2[[#This Row],[Project]])</f>
        <v>0NC378</v>
      </c>
      <c r="F1380" s="9">
        <f>MONTH(Tableau2[[#This Row],[Date]])</f>
        <v>10</v>
      </c>
      <c r="G1380" s="9">
        <f>YEAR(Tableau2[[#This Row],[Date]])</f>
        <v>2025</v>
      </c>
      <c r="H1380" s="9">
        <f>_xlfn.ISOWEEKNUM(Tableau2[[#This Row],[Date]])</f>
        <v>44</v>
      </c>
    </row>
    <row r="1381" spans="1:8" hidden="1" x14ac:dyDescent="0.25">
      <c r="A1381" t="s">
        <v>32</v>
      </c>
      <c r="B1381">
        <v>6</v>
      </c>
      <c r="C1381" s="3">
        <v>45960</v>
      </c>
      <c r="D1381">
        <v>17</v>
      </c>
      <c r="E1381" s="9" t="str">
        <f>IF(Tableau2[[#This Row],[Project]]="","pas de projet",Tableau2[[#This Row],[Project]])</f>
        <v>0NC378</v>
      </c>
      <c r="F1381" s="9">
        <f>MONTH(Tableau2[[#This Row],[Date]])</f>
        <v>10</v>
      </c>
      <c r="G1381" s="9">
        <f>YEAR(Tableau2[[#This Row],[Date]])</f>
        <v>2025</v>
      </c>
      <c r="H1381" s="9">
        <f>_xlfn.ISOWEEKNUM(Tableau2[[#This Row],[Date]])</f>
        <v>44</v>
      </c>
    </row>
    <row r="1382" spans="1:8" hidden="1" x14ac:dyDescent="0.25">
      <c r="A1382" t="s">
        <v>13</v>
      </c>
      <c r="B1382">
        <v>4</v>
      </c>
      <c r="C1382" s="3">
        <v>45961</v>
      </c>
      <c r="D1382">
        <v>27</v>
      </c>
      <c r="E1382" s="9" t="str">
        <f>IF(Tableau2[[#This Row],[Project]]="","pas de projet",Tableau2[[#This Row],[Project]])</f>
        <v>0DC378</v>
      </c>
      <c r="F1382" s="9">
        <f>MONTH(Tableau2[[#This Row],[Date]])</f>
        <v>10</v>
      </c>
      <c r="G1382" s="9">
        <f>YEAR(Tableau2[[#This Row],[Date]])</f>
        <v>2025</v>
      </c>
      <c r="H1382" s="9">
        <f>_xlfn.ISOWEEKNUM(Tableau2[[#This Row],[Date]])</f>
        <v>44</v>
      </c>
    </row>
    <row r="1383" spans="1:8" hidden="1" x14ac:dyDescent="0.25">
      <c r="A1383" t="s">
        <v>11</v>
      </c>
      <c r="B1383">
        <v>4</v>
      </c>
      <c r="C1383" s="3">
        <v>45961</v>
      </c>
      <c r="D1383">
        <v>9</v>
      </c>
      <c r="E1383" s="9" t="str">
        <f>IF(Tableau2[[#This Row],[Project]]="","pas de projet",Tableau2[[#This Row],[Project]])</f>
        <v>0NC376</v>
      </c>
      <c r="F1383" s="9">
        <f>MONTH(Tableau2[[#This Row],[Date]])</f>
        <v>10</v>
      </c>
      <c r="G1383" s="9">
        <f>YEAR(Tableau2[[#This Row],[Date]])</f>
        <v>2025</v>
      </c>
      <c r="H1383" s="9">
        <f>_xlfn.ISOWEEKNUM(Tableau2[[#This Row],[Date]])</f>
        <v>44</v>
      </c>
    </row>
    <row r="1384" spans="1:8" hidden="1" x14ac:dyDescent="0.25">
      <c r="A1384" t="s">
        <v>9</v>
      </c>
      <c r="B1384">
        <v>4</v>
      </c>
      <c r="C1384" s="3">
        <v>45961</v>
      </c>
      <c r="D1384">
        <v>26</v>
      </c>
      <c r="E1384" s="9" t="str">
        <f>IF(Tableau2[[#This Row],[Project]]="","pas de projet",Tableau2[[#This Row],[Project]])</f>
        <v>0SC377</v>
      </c>
      <c r="F1384" s="9">
        <f>MONTH(Tableau2[[#This Row],[Date]])</f>
        <v>10</v>
      </c>
      <c r="G1384" s="9">
        <f>YEAR(Tableau2[[#This Row],[Date]])</f>
        <v>2025</v>
      </c>
      <c r="H1384" s="9">
        <f>_xlfn.ISOWEEKNUM(Tableau2[[#This Row],[Date]])</f>
        <v>44</v>
      </c>
    </row>
    <row r="1385" spans="1:8" hidden="1" x14ac:dyDescent="0.25">
      <c r="A1385" t="s">
        <v>13</v>
      </c>
      <c r="B1385">
        <v>4</v>
      </c>
      <c r="C1385" s="3">
        <v>45961</v>
      </c>
      <c r="D1385">
        <v>16</v>
      </c>
      <c r="E1385" s="9" t="str">
        <f>IF(Tableau2[[#This Row],[Project]]="","pas de projet",Tableau2[[#This Row],[Project]])</f>
        <v>0DC378</v>
      </c>
      <c r="F1385" s="9">
        <f>MONTH(Tableau2[[#This Row],[Date]])</f>
        <v>10</v>
      </c>
      <c r="G1385" s="9">
        <f>YEAR(Tableau2[[#This Row],[Date]])</f>
        <v>2025</v>
      </c>
      <c r="H1385" s="9">
        <f>_xlfn.ISOWEEKNUM(Tableau2[[#This Row],[Date]])</f>
        <v>44</v>
      </c>
    </row>
    <row r="1386" spans="1:8" hidden="1" x14ac:dyDescent="0.25">
      <c r="A1386" t="s">
        <v>13</v>
      </c>
      <c r="B1386">
        <v>4</v>
      </c>
      <c r="C1386" s="3">
        <v>45961</v>
      </c>
      <c r="D1386">
        <v>26</v>
      </c>
      <c r="E1386" s="9" t="str">
        <f>IF(Tableau2[[#This Row],[Project]]="","pas de projet",Tableau2[[#This Row],[Project]])</f>
        <v>0DC378</v>
      </c>
      <c r="F1386" s="9">
        <f>MONTH(Tableau2[[#This Row],[Date]])</f>
        <v>10</v>
      </c>
      <c r="G1386" s="9">
        <f>YEAR(Tableau2[[#This Row],[Date]])</f>
        <v>2025</v>
      </c>
      <c r="H1386" s="9">
        <f>_xlfn.ISOWEEKNUM(Tableau2[[#This Row],[Date]])</f>
        <v>44</v>
      </c>
    </row>
    <row r="1387" spans="1:8" hidden="1" x14ac:dyDescent="0.25">
      <c r="A1387" t="s">
        <v>10</v>
      </c>
      <c r="B1387">
        <v>4</v>
      </c>
      <c r="C1387" s="3">
        <v>45961</v>
      </c>
      <c r="D1387">
        <v>9</v>
      </c>
      <c r="E1387" s="9" t="str">
        <f>IF(Tableau2[[#This Row],[Project]]="","pas de projet",Tableau2[[#This Row],[Project]])</f>
        <v>0NC377</v>
      </c>
      <c r="F1387" s="9">
        <f>MONTH(Tableau2[[#This Row],[Date]])</f>
        <v>10</v>
      </c>
      <c r="G1387" s="9">
        <f>YEAR(Tableau2[[#This Row],[Date]])</f>
        <v>2025</v>
      </c>
      <c r="H1387" s="9">
        <f>_xlfn.ISOWEEKNUM(Tableau2[[#This Row],[Date]])</f>
        <v>44</v>
      </c>
    </row>
    <row r="1388" spans="1:8" hidden="1" x14ac:dyDescent="0.25">
      <c r="A1388" t="s">
        <v>10</v>
      </c>
      <c r="B1388">
        <v>4</v>
      </c>
      <c r="C1388" s="3">
        <v>45961</v>
      </c>
      <c r="D1388">
        <v>9</v>
      </c>
      <c r="E1388" s="9" t="str">
        <f>IF(Tableau2[[#This Row],[Project]]="","pas de projet",Tableau2[[#This Row],[Project]])</f>
        <v>0NC377</v>
      </c>
      <c r="F1388" s="9">
        <f>MONTH(Tableau2[[#This Row],[Date]])</f>
        <v>10</v>
      </c>
      <c r="G1388" s="9">
        <f>YEAR(Tableau2[[#This Row],[Date]])</f>
        <v>2025</v>
      </c>
      <c r="H1388" s="9">
        <f>_xlfn.ISOWEEKNUM(Tableau2[[#This Row],[Date]])</f>
        <v>44</v>
      </c>
    </row>
    <row r="1389" spans="1:8" hidden="1" x14ac:dyDescent="0.25">
      <c r="A1389" t="s">
        <v>10</v>
      </c>
      <c r="B1389">
        <v>4</v>
      </c>
      <c r="C1389" s="3">
        <v>45961</v>
      </c>
      <c r="D1389">
        <v>9</v>
      </c>
      <c r="E1389" s="9" t="str">
        <f>IF(Tableau2[[#This Row],[Project]]="","pas de projet",Tableau2[[#This Row],[Project]])</f>
        <v>0NC377</v>
      </c>
      <c r="F1389" s="9">
        <f>MONTH(Tableau2[[#This Row],[Date]])</f>
        <v>10</v>
      </c>
      <c r="G1389" s="9">
        <f>YEAR(Tableau2[[#This Row],[Date]])</f>
        <v>2025</v>
      </c>
      <c r="H1389" s="9">
        <f>_xlfn.ISOWEEKNUM(Tableau2[[#This Row],[Date]])</f>
        <v>44</v>
      </c>
    </row>
    <row r="1390" spans="1:8" hidden="1" x14ac:dyDescent="0.25">
      <c r="A1390" t="s">
        <v>11</v>
      </c>
      <c r="B1390">
        <v>4</v>
      </c>
      <c r="C1390" s="3">
        <v>45961</v>
      </c>
      <c r="D1390">
        <v>18</v>
      </c>
      <c r="E1390" s="9" t="str">
        <f>IF(Tableau2[[#This Row],[Project]]="","pas de projet",Tableau2[[#This Row],[Project]])</f>
        <v>0NC376</v>
      </c>
      <c r="F1390" s="9">
        <f>MONTH(Tableau2[[#This Row],[Date]])</f>
        <v>10</v>
      </c>
      <c r="G1390" s="9">
        <f>YEAR(Tableau2[[#This Row],[Date]])</f>
        <v>2025</v>
      </c>
      <c r="H1390" s="9">
        <f>_xlfn.ISOWEEKNUM(Tableau2[[#This Row],[Date]])</f>
        <v>44</v>
      </c>
    </row>
    <row r="1391" spans="1:8" hidden="1" x14ac:dyDescent="0.25">
      <c r="B1391">
        <f t="shared" ref="B1391:B1415" si="50">111111+1</f>
        <v>111112</v>
      </c>
      <c r="C1391" s="3">
        <v>45962</v>
      </c>
      <c r="D1391">
        <v>5</v>
      </c>
      <c r="E1391" s="9" t="str">
        <f>IF(Tableau2[[#This Row],[Project]]="","pas de projet",Tableau2[[#This Row],[Project]])</f>
        <v>pas de projet</v>
      </c>
      <c r="F1391" s="9">
        <f>MONTH(Tableau2[[#This Row],[Date]])</f>
        <v>11</v>
      </c>
      <c r="G1391" s="9">
        <f>YEAR(Tableau2[[#This Row],[Date]])</f>
        <v>2025</v>
      </c>
      <c r="H1391" s="9">
        <f>_xlfn.ISOWEEKNUM(Tableau2[[#This Row],[Date]])</f>
        <v>44</v>
      </c>
    </row>
    <row r="1392" spans="1:8" hidden="1" x14ac:dyDescent="0.25">
      <c r="A1392" t="s">
        <v>32</v>
      </c>
      <c r="B1392">
        <f t="shared" si="50"/>
        <v>111112</v>
      </c>
      <c r="C1392" s="3">
        <v>45962</v>
      </c>
      <c r="D1392">
        <v>5</v>
      </c>
      <c r="E1392" s="9" t="str">
        <f>IF(Tableau2[[#This Row],[Project]]="","pas de projet",Tableau2[[#This Row],[Project]])</f>
        <v>0NC378</v>
      </c>
      <c r="F1392" s="9">
        <f>MONTH(Tableau2[[#This Row],[Date]])</f>
        <v>11</v>
      </c>
      <c r="G1392" s="9">
        <f>YEAR(Tableau2[[#This Row],[Date]])</f>
        <v>2025</v>
      </c>
      <c r="H1392" s="9">
        <f>_xlfn.ISOWEEKNUM(Tableau2[[#This Row],[Date]])</f>
        <v>44</v>
      </c>
    </row>
    <row r="1393" spans="1:8" hidden="1" x14ac:dyDescent="0.25">
      <c r="B1393">
        <f t="shared" si="50"/>
        <v>111112</v>
      </c>
      <c r="C1393" s="3">
        <v>45961</v>
      </c>
      <c r="D1393">
        <v>9</v>
      </c>
      <c r="E1393" s="9" t="str">
        <f>IF(Tableau2[[#This Row],[Project]]="","pas de projet",Tableau2[[#This Row],[Project]])</f>
        <v>pas de projet</v>
      </c>
      <c r="F1393" s="9">
        <f>MONTH(Tableau2[[#This Row],[Date]])</f>
        <v>10</v>
      </c>
      <c r="G1393" s="9">
        <f>YEAR(Tableau2[[#This Row],[Date]])</f>
        <v>2025</v>
      </c>
      <c r="H1393" s="9">
        <f>_xlfn.ISOWEEKNUM(Tableau2[[#This Row],[Date]])</f>
        <v>44</v>
      </c>
    </row>
    <row r="1394" spans="1:8" hidden="1" x14ac:dyDescent="0.25">
      <c r="B1394">
        <f t="shared" si="50"/>
        <v>111112</v>
      </c>
      <c r="C1394" s="3">
        <v>45961</v>
      </c>
      <c r="D1394">
        <v>8</v>
      </c>
      <c r="E1394" s="9" t="str">
        <f>IF(Tableau2[[#This Row],[Project]]="","pas de projet",Tableau2[[#This Row],[Project]])</f>
        <v>pas de projet</v>
      </c>
      <c r="F1394" s="9">
        <f>MONTH(Tableau2[[#This Row],[Date]])</f>
        <v>10</v>
      </c>
      <c r="G1394" s="9">
        <f>YEAR(Tableau2[[#This Row],[Date]])</f>
        <v>2025</v>
      </c>
      <c r="H1394" s="9">
        <f>_xlfn.ISOWEEKNUM(Tableau2[[#This Row],[Date]])</f>
        <v>44</v>
      </c>
    </row>
    <row r="1395" spans="1:8" hidden="1" x14ac:dyDescent="0.25">
      <c r="B1395">
        <f t="shared" si="50"/>
        <v>111112</v>
      </c>
      <c r="C1395" s="3">
        <v>45961</v>
      </c>
      <c r="D1395">
        <v>9</v>
      </c>
      <c r="E1395" s="9" t="str">
        <f>IF(Tableau2[[#This Row],[Project]]="","pas de projet",Tableau2[[#This Row],[Project]])</f>
        <v>pas de projet</v>
      </c>
      <c r="F1395" s="9">
        <f>MONTH(Tableau2[[#This Row],[Date]])</f>
        <v>10</v>
      </c>
      <c r="G1395" s="9">
        <f>YEAR(Tableau2[[#This Row],[Date]])</f>
        <v>2025</v>
      </c>
      <c r="H1395" s="9">
        <f>_xlfn.ISOWEEKNUM(Tableau2[[#This Row],[Date]])</f>
        <v>44</v>
      </c>
    </row>
    <row r="1396" spans="1:8" hidden="1" x14ac:dyDescent="0.25">
      <c r="B1396">
        <f t="shared" si="50"/>
        <v>111112</v>
      </c>
      <c r="C1396" s="3">
        <v>45961</v>
      </c>
      <c r="D1396">
        <v>9</v>
      </c>
      <c r="E1396" s="9" t="str">
        <f>IF(Tableau2[[#This Row],[Project]]="","pas de projet",Tableau2[[#This Row],[Project]])</f>
        <v>pas de projet</v>
      </c>
      <c r="F1396" s="9">
        <f>MONTH(Tableau2[[#This Row],[Date]])</f>
        <v>10</v>
      </c>
      <c r="G1396" s="9">
        <f>YEAR(Tableau2[[#This Row],[Date]])</f>
        <v>2025</v>
      </c>
      <c r="H1396" s="9">
        <f>_xlfn.ISOWEEKNUM(Tableau2[[#This Row],[Date]])</f>
        <v>44</v>
      </c>
    </row>
    <row r="1397" spans="1:8" hidden="1" x14ac:dyDescent="0.25">
      <c r="B1397">
        <f t="shared" si="50"/>
        <v>111112</v>
      </c>
      <c r="C1397" s="3">
        <v>45961</v>
      </c>
      <c r="D1397">
        <v>9</v>
      </c>
      <c r="E1397" s="9" t="str">
        <f>IF(Tableau2[[#This Row],[Project]]="","pas de projet",Tableau2[[#This Row],[Project]])</f>
        <v>pas de projet</v>
      </c>
      <c r="F1397" s="9">
        <f>MONTH(Tableau2[[#This Row],[Date]])</f>
        <v>10</v>
      </c>
      <c r="G1397" s="9">
        <f>YEAR(Tableau2[[#This Row],[Date]])</f>
        <v>2025</v>
      </c>
      <c r="H1397" s="9">
        <f>_xlfn.ISOWEEKNUM(Tableau2[[#This Row],[Date]])</f>
        <v>44</v>
      </c>
    </row>
    <row r="1398" spans="1:8" hidden="1" x14ac:dyDescent="0.25">
      <c r="B1398">
        <f t="shared" si="50"/>
        <v>111112</v>
      </c>
      <c r="C1398" s="3">
        <v>45961</v>
      </c>
      <c r="D1398">
        <v>9</v>
      </c>
      <c r="E1398" s="9" t="str">
        <f>IF(Tableau2[[#This Row],[Project]]="","pas de projet",Tableau2[[#This Row],[Project]])</f>
        <v>pas de projet</v>
      </c>
      <c r="F1398" s="9">
        <f>MONTH(Tableau2[[#This Row],[Date]])</f>
        <v>10</v>
      </c>
      <c r="G1398" s="9">
        <f>YEAR(Tableau2[[#This Row],[Date]])</f>
        <v>2025</v>
      </c>
      <c r="H1398" s="9">
        <f>_xlfn.ISOWEEKNUM(Tableau2[[#This Row],[Date]])</f>
        <v>44</v>
      </c>
    </row>
    <row r="1399" spans="1:8" hidden="1" x14ac:dyDescent="0.25">
      <c r="B1399">
        <f t="shared" si="50"/>
        <v>111112</v>
      </c>
      <c r="C1399" s="3">
        <v>45961</v>
      </c>
      <c r="D1399">
        <v>9</v>
      </c>
      <c r="E1399" s="9" t="str">
        <f>IF(Tableau2[[#This Row],[Project]]="","pas de projet",Tableau2[[#This Row],[Project]])</f>
        <v>pas de projet</v>
      </c>
      <c r="F1399" s="9">
        <f>MONTH(Tableau2[[#This Row],[Date]])</f>
        <v>10</v>
      </c>
      <c r="G1399" s="9">
        <f>YEAR(Tableau2[[#This Row],[Date]])</f>
        <v>2025</v>
      </c>
      <c r="H1399" s="9">
        <f>_xlfn.ISOWEEKNUM(Tableau2[[#This Row],[Date]])</f>
        <v>44</v>
      </c>
    </row>
    <row r="1400" spans="1:8" hidden="1" x14ac:dyDescent="0.25">
      <c r="B1400">
        <f t="shared" si="50"/>
        <v>111112</v>
      </c>
      <c r="C1400" s="3">
        <v>45961</v>
      </c>
      <c r="D1400">
        <v>9</v>
      </c>
      <c r="E1400" s="9" t="str">
        <f>IF(Tableau2[[#This Row],[Project]]="","pas de projet",Tableau2[[#This Row],[Project]])</f>
        <v>pas de projet</v>
      </c>
      <c r="F1400" s="9">
        <f>MONTH(Tableau2[[#This Row],[Date]])</f>
        <v>10</v>
      </c>
      <c r="G1400" s="9">
        <f>YEAR(Tableau2[[#This Row],[Date]])</f>
        <v>2025</v>
      </c>
      <c r="H1400" s="9">
        <f>_xlfn.ISOWEEKNUM(Tableau2[[#This Row],[Date]])</f>
        <v>44</v>
      </c>
    </row>
    <row r="1401" spans="1:8" hidden="1" x14ac:dyDescent="0.25">
      <c r="A1401" t="s">
        <v>13</v>
      </c>
      <c r="B1401">
        <f t="shared" si="50"/>
        <v>111112</v>
      </c>
      <c r="C1401" s="3">
        <v>45960</v>
      </c>
      <c r="D1401">
        <v>2</v>
      </c>
      <c r="E1401" s="9" t="str">
        <f>IF(Tableau2[[#This Row],[Project]]="","pas de projet",Tableau2[[#This Row],[Project]])</f>
        <v>0DC378</v>
      </c>
      <c r="F1401" s="9">
        <f>MONTH(Tableau2[[#This Row],[Date]])</f>
        <v>10</v>
      </c>
      <c r="G1401" s="9">
        <f>YEAR(Tableau2[[#This Row],[Date]])</f>
        <v>2025</v>
      </c>
      <c r="H1401" s="9">
        <f>_xlfn.ISOWEEKNUM(Tableau2[[#This Row],[Date]])</f>
        <v>44</v>
      </c>
    </row>
    <row r="1402" spans="1:8" hidden="1" x14ac:dyDescent="0.25">
      <c r="A1402" t="s">
        <v>12</v>
      </c>
      <c r="B1402">
        <f t="shared" si="50"/>
        <v>111112</v>
      </c>
      <c r="C1402" s="3">
        <v>45960</v>
      </c>
      <c r="D1402">
        <v>6</v>
      </c>
      <c r="E1402" s="9" t="str">
        <f>IF(Tableau2[[#This Row],[Project]]="","pas de projet",Tableau2[[#This Row],[Project]])</f>
        <v>0DC377</v>
      </c>
      <c r="F1402" s="9">
        <f>MONTH(Tableau2[[#This Row],[Date]])</f>
        <v>10</v>
      </c>
      <c r="G1402" s="9">
        <f>YEAR(Tableau2[[#This Row],[Date]])</f>
        <v>2025</v>
      </c>
      <c r="H1402" s="9">
        <f>_xlfn.ISOWEEKNUM(Tableau2[[#This Row],[Date]])</f>
        <v>44</v>
      </c>
    </row>
    <row r="1403" spans="1:8" hidden="1" x14ac:dyDescent="0.25">
      <c r="A1403" t="s">
        <v>22</v>
      </c>
      <c r="B1403">
        <f t="shared" si="50"/>
        <v>111112</v>
      </c>
      <c r="C1403" s="3">
        <v>45961</v>
      </c>
      <c r="D1403">
        <v>4</v>
      </c>
      <c r="E1403" s="9" t="str">
        <f>IF(Tableau2[[#This Row],[Project]]="","pas de projet",Tableau2[[#This Row],[Project]])</f>
        <v>0DC376</v>
      </c>
      <c r="F1403" s="9">
        <f>MONTH(Tableau2[[#This Row],[Date]])</f>
        <v>10</v>
      </c>
      <c r="G1403" s="9">
        <f>YEAR(Tableau2[[#This Row],[Date]])</f>
        <v>2025</v>
      </c>
      <c r="H1403" s="9">
        <f>_xlfn.ISOWEEKNUM(Tableau2[[#This Row],[Date]])</f>
        <v>44</v>
      </c>
    </row>
    <row r="1404" spans="1:8" hidden="1" x14ac:dyDescent="0.25">
      <c r="A1404" t="s">
        <v>13</v>
      </c>
      <c r="B1404">
        <f t="shared" si="50"/>
        <v>111112</v>
      </c>
      <c r="C1404" s="3">
        <v>45961</v>
      </c>
      <c r="D1404">
        <v>4</v>
      </c>
      <c r="E1404" s="9" t="str">
        <f>IF(Tableau2[[#This Row],[Project]]="","pas de projet",Tableau2[[#This Row],[Project]])</f>
        <v>0DC378</v>
      </c>
      <c r="F1404" s="9">
        <f>MONTH(Tableau2[[#This Row],[Date]])</f>
        <v>10</v>
      </c>
      <c r="G1404" s="9">
        <f>YEAR(Tableau2[[#This Row],[Date]])</f>
        <v>2025</v>
      </c>
      <c r="H1404" s="9">
        <f>_xlfn.ISOWEEKNUM(Tableau2[[#This Row],[Date]])</f>
        <v>44</v>
      </c>
    </row>
    <row r="1405" spans="1:8" hidden="1" x14ac:dyDescent="0.25">
      <c r="A1405" t="s">
        <v>12</v>
      </c>
      <c r="B1405">
        <f t="shared" si="50"/>
        <v>111112</v>
      </c>
      <c r="C1405" s="3">
        <v>45961</v>
      </c>
      <c r="D1405">
        <v>4</v>
      </c>
      <c r="E1405" s="9" t="str">
        <f>IF(Tableau2[[#This Row],[Project]]="","pas de projet",Tableau2[[#This Row],[Project]])</f>
        <v>0DC377</v>
      </c>
      <c r="F1405" s="9">
        <f>MONTH(Tableau2[[#This Row],[Date]])</f>
        <v>10</v>
      </c>
      <c r="G1405" s="9">
        <f>YEAR(Tableau2[[#This Row],[Date]])</f>
        <v>2025</v>
      </c>
      <c r="H1405" s="9">
        <f>_xlfn.ISOWEEKNUM(Tableau2[[#This Row],[Date]])</f>
        <v>44</v>
      </c>
    </row>
    <row r="1406" spans="1:8" hidden="1" x14ac:dyDescent="0.25">
      <c r="A1406" t="s">
        <v>13</v>
      </c>
      <c r="B1406">
        <f t="shared" si="50"/>
        <v>111112</v>
      </c>
      <c r="C1406" s="3">
        <v>45961</v>
      </c>
      <c r="D1406">
        <v>4</v>
      </c>
      <c r="E1406" s="9" t="str">
        <f>IF(Tableau2[[#This Row],[Project]]="","pas de projet",Tableau2[[#This Row],[Project]])</f>
        <v>0DC378</v>
      </c>
      <c r="F1406" s="9">
        <f>MONTH(Tableau2[[#This Row],[Date]])</f>
        <v>10</v>
      </c>
      <c r="G1406" s="9">
        <f>YEAR(Tableau2[[#This Row],[Date]])</f>
        <v>2025</v>
      </c>
      <c r="H1406" s="9">
        <f>_xlfn.ISOWEEKNUM(Tableau2[[#This Row],[Date]])</f>
        <v>44</v>
      </c>
    </row>
    <row r="1407" spans="1:8" hidden="1" x14ac:dyDescent="0.25">
      <c r="A1407" t="s">
        <v>12</v>
      </c>
      <c r="B1407">
        <f t="shared" si="50"/>
        <v>111112</v>
      </c>
      <c r="C1407" s="3">
        <v>45961</v>
      </c>
      <c r="D1407">
        <v>5</v>
      </c>
      <c r="E1407" s="9" t="str">
        <f>IF(Tableau2[[#This Row],[Project]]="","pas de projet",Tableau2[[#This Row],[Project]])</f>
        <v>0DC377</v>
      </c>
      <c r="F1407" s="9">
        <f>MONTH(Tableau2[[#This Row],[Date]])</f>
        <v>10</v>
      </c>
      <c r="G1407" s="9">
        <f>YEAR(Tableau2[[#This Row],[Date]])</f>
        <v>2025</v>
      </c>
      <c r="H1407" s="9">
        <f>_xlfn.ISOWEEKNUM(Tableau2[[#This Row],[Date]])</f>
        <v>44</v>
      </c>
    </row>
    <row r="1408" spans="1:8" hidden="1" x14ac:dyDescent="0.25">
      <c r="A1408" t="s">
        <v>22</v>
      </c>
      <c r="B1408">
        <f t="shared" si="50"/>
        <v>111112</v>
      </c>
      <c r="C1408" s="3">
        <v>45961</v>
      </c>
      <c r="D1408">
        <v>3</v>
      </c>
      <c r="E1408" s="9" t="str">
        <f>IF(Tableau2[[#This Row],[Project]]="","pas de projet",Tableau2[[#This Row],[Project]])</f>
        <v>0DC376</v>
      </c>
      <c r="F1408" s="9">
        <f>MONTH(Tableau2[[#This Row],[Date]])</f>
        <v>10</v>
      </c>
      <c r="G1408" s="9">
        <f>YEAR(Tableau2[[#This Row],[Date]])</f>
        <v>2025</v>
      </c>
      <c r="H1408" s="9">
        <f>_xlfn.ISOWEEKNUM(Tableau2[[#This Row],[Date]])</f>
        <v>44</v>
      </c>
    </row>
    <row r="1409" spans="1:8" hidden="1" x14ac:dyDescent="0.25">
      <c r="B1409">
        <f t="shared" si="50"/>
        <v>111112</v>
      </c>
      <c r="C1409" s="3">
        <v>45951</v>
      </c>
      <c r="D1409">
        <v>8</v>
      </c>
      <c r="E1409" s="9" t="str">
        <f>IF(Tableau2[[#This Row],[Project]]="","pas de projet",Tableau2[[#This Row],[Project]])</f>
        <v>pas de projet</v>
      </c>
      <c r="F1409" s="9">
        <f>MONTH(Tableau2[[#This Row],[Date]])</f>
        <v>10</v>
      </c>
      <c r="G1409" s="9">
        <f>YEAR(Tableau2[[#This Row],[Date]])</f>
        <v>2025</v>
      </c>
      <c r="H1409" s="9">
        <f>_xlfn.ISOWEEKNUM(Tableau2[[#This Row],[Date]])</f>
        <v>43</v>
      </c>
    </row>
    <row r="1410" spans="1:8" hidden="1" x14ac:dyDescent="0.25">
      <c r="B1410">
        <f t="shared" si="50"/>
        <v>111112</v>
      </c>
      <c r="C1410" s="3">
        <v>45950</v>
      </c>
      <c r="D1410">
        <v>8</v>
      </c>
      <c r="E1410" s="9" t="str">
        <f>IF(Tableau2[[#This Row],[Project]]="","pas de projet",Tableau2[[#This Row],[Project]])</f>
        <v>pas de projet</v>
      </c>
      <c r="F1410" s="9">
        <f>MONTH(Tableau2[[#This Row],[Date]])</f>
        <v>10</v>
      </c>
      <c r="G1410" s="9">
        <f>YEAR(Tableau2[[#This Row],[Date]])</f>
        <v>2025</v>
      </c>
      <c r="H1410" s="9">
        <f>_xlfn.ISOWEEKNUM(Tableau2[[#This Row],[Date]])</f>
        <v>43</v>
      </c>
    </row>
    <row r="1411" spans="1:8" hidden="1" x14ac:dyDescent="0.25">
      <c r="B1411">
        <f t="shared" si="50"/>
        <v>111112</v>
      </c>
      <c r="C1411" s="3">
        <v>45959</v>
      </c>
      <c r="D1411">
        <v>8</v>
      </c>
      <c r="E1411" s="9" t="str">
        <f>IF(Tableau2[[#This Row],[Project]]="","pas de projet",Tableau2[[#This Row],[Project]])</f>
        <v>pas de projet</v>
      </c>
      <c r="F1411" s="9">
        <f>MONTH(Tableau2[[#This Row],[Date]])</f>
        <v>10</v>
      </c>
      <c r="G1411" s="9">
        <f>YEAR(Tableau2[[#This Row],[Date]])</f>
        <v>2025</v>
      </c>
      <c r="H1411" s="9">
        <f>_xlfn.ISOWEEKNUM(Tableau2[[#This Row],[Date]])</f>
        <v>44</v>
      </c>
    </row>
    <row r="1412" spans="1:8" hidden="1" x14ac:dyDescent="0.25">
      <c r="B1412">
        <f t="shared" si="50"/>
        <v>111112</v>
      </c>
      <c r="C1412" s="3">
        <v>45954</v>
      </c>
      <c r="D1412">
        <v>8</v>
      </c>
      <c r="E1412" s="9" t="str">
        <f>IF(Tableau2[[#This Row],[Project]]="","pas de projet",Tableau2[[#This Row],[Project]])</f>
        <v>pas de projet</v>
      </c>
      <c r="F1412" s="9">
        <f>MONTH(Tableau2[[#This Row],[Date]])</f>
        <v>10</v>
      </c>
      <c r="G1412" s="9">
        <f>YEAR(Tableau2[[#This Row],[Date]])</f>
        <v>2025</v>
      </c>
      <c r="H1412" s="9">
        <f>_xlfn.ISOWEEKNUM(Tableau2[[#This Row],[Date]])</f>
        <v>43</v>
      </c>
    </row>
    <row r="1413" spans="1:8" hidden="1" x14ac:dyDescent="0.25">
      <c r="B1413">
        <f t="shared" si="50"/>
        <v>111112</v>
      </c>
      <c r="C1413" s="3">
        <v>45960</v>
      </c>
      <c r="D1413">
        <v>8</v>
      </c>
      <c r="E1413" s="9" t="str">
        <f>IF(Tableau2[[#This Row],[Project]]="","pas de projet",Tableau2[[#This Row],[Project]])</f>
        <v>pas de projet</v>
      </c>
      <c r="F1413" s="9">
        <f>MONTH(Tableau2[[#This Row],[Date]])</f>
        <v>10</v>
      </c>
      <c r="G1413" s="9">
        <f>YEAR(Tableau2[[#This Row],[Date]])</f>
        <v>2025</v>
      </c>
      <c r="H1413" s="9">
        <f>_xlfn.ISOWEEKNUM(Tableau2[[#This Row],[Date]])</f>
        <v>44</v>
      </c>
    </row>
    <row r="1414" spans="1:8" hidden="1" x14ac:dyDescent="0.25">
      <c r="B1414">
        <f t="shared" si="50"/>
        <v>111112</v>
      </c>
      <c r="C1414" s="3">
        <v>45961</v>
      </c>
      <c r="D1414">
        <v>8</v>
      </c>
      <c r="E1414" s="9" t="str">
        <f>IF(Tableau2[[#This Row],[Project]]="","pas de projet",Tableau2[[#This Row],[Project]])</f>
        <v>pas de projet</v>
      </c>
      <c r="F1414" s="9">
        <f>MONTH(Tableau2[[#This Row],[Date]])</f>
        <v>10</v>
      </c>
      <c r="G1414" s="9">
        <f>YEAR(Tableau2[[#This Row],[Date]])</f>
        <v>2025</v>
      </c>
      <c r="H1414" s="9">
        <f>_xlfn.ISOWEEKNUM(Tableau2[[#This Row],[Date]])</f>
        <v>44</v>
      </c>
    </row>
    <row r="1415" spans="1:8" hidden="1" x14ac:dyDescent="0.25">
      <c r="A1415" t="s">
        <v>12</v>
      </c>
      <c r="B1415">
        <f t="shared" si="50"/>
        <v>111112</v>
      </c>
      <c r="C1415" s="3">
        <v>45960</v>
      </c>
      <c r="D1415">
        <v>8</v>
      </c>
      <c r="E1415" s="9" t="str">
        <f>IF(Tableau2[[#This Row],[Project]]="","pas de projet",Tableau2[[#This Row],[Project]])</f>
        <v>0DC377</v>
      </c>
      <c r="F1415" s="9">
        <f>MONTH(Tableau2[[#This Row],[Date]])</f>
        <v>10</v>
      </c>
      <c r="G1415" s="9">
        <f>YEAR(Tableau2[[#This Row],[Date]])</f>
        <v>2025</v>
      </c>
      <c r="H1415" s="9">
        <f>_xlfn.ISOWEEKNUM(Tableau2[[#This Row],[Date]])</f>
        <v>44</v>
      </c>
    </row>
    <row r="1416" spans="1:8" hidden="1" x14ac:dyDescent="0.25">
      <c r="A1416" t="s">
        <v>32</v>
      </c>
      <c r="B1416">
        <v>9</v>
      </c>
      <c r="C1416" s="3">
        <v>45961</v>
      </c>
      <c r="D1416">
        <v>36</v>
      </c>
      <c r="E1416" s="9" t="str">
        <f>IF(Tableau2[[#This Row],[Project]]="","pas de projet",Tableau2[[#This Row],[Project]])</f>
        <v>0NC378</v>
      </c>
      <c r="F1416" s="9">
        <f>MONTH(Tableau2[[#This Row],[Date]])</f>
        <v>10</v>
      </c>
      <c r="G1416" s="9">
        <f>YEAR(Tableau2[[#This Row],[Date]])</f>
        <v>2025</v>
      </c>
      <c r="H1416" s="9">
        <f>_xlfn.ISOWEEKNUM(Tableau2[[#This Row],[Date]])</f>
        <v>44</v>
      </c>
    </row>
    <row r="1417" spans="1:8" hidden="1" x14ac:dyDescent="0.25">
      <c r="A1417" t="s">
        <v>10</v>
      </c>
      <c r="B1417">
        <v>9</v>
      </c>
      <c r="C1417" s="3">
        <v>45961</v>
      </c>
      <c r="D1417">
        <v>12</v>
      </c>
      <c r="E1417" s="9" t="str">
        <f>IF(Tableau2[[#This Row],[Project]]="","pas de projet",Tableau2[[#This Row],[Project]])</f>
        <v>0NC377</v>
      </c>
      <c r="F1417" s="9">
        <f>MONTH(Tableau2[[#This Row],[Date]])</f>
        <v>10</v>
      </c>
      <c r="G1417" s="9">
        <f>YEAR(Tableau2[[#This Row],[Date]])</f>
        <v>2025</v>
      </c>
      <c r="H1417" s="9">
        <f>_xlfn.ISOWEEKNUM(Tableau2[[#This Row],[Date]])</f>
        <v>44</v>
      </c>
    </row>
    <row r="1418" spans="1:8" hidden="1" x14ac:dyDescent="0.25">
      <c r="A1418" t="s">
        <v>12</v>
      </c>
      <c r="B1418">
        <f>111111+1</f>
        <v>111112</v>
      </c>
      <c r="C1418" s="3">
        <v>45961</v>
      </c>
      <c r="D1418">
        <v>8</v>
      </c>
      <c r="E1418" s="9" t="str">
        <f>IF(Tableau2[[#This Row],[Project]]="","pas de projet",Tableau2[[#This Row],[Project]])</f>
        <v>0DC377</v>
      </c>
      <c r="F1418" s="9">
        <f>MONTH(Tableau2[[#This Row],[Date]])</f>
        <v>10</v>
      </c>
      <c r="G1418" s="9">
        <f>YEAR(Tableau2[[#This Row],[Date]])</f>
        <v>2025</v>
      </c>
      <c r="H1418" s="9">
        <f>_xlfn.ISOWEEKNUM(Tableau2[[#This Row],[Date]])</f>
        <v>44</v>
      </c>
    </row>
    <row r="1419" spans="1:8" hidden="1" x14ac:dyDescent="0.25">
      <c r="A1419" t="s">
        <v>8</v>
      </c>
      <c r="B1419">
        <v>12</v>
      </c>
      <c r="C1419" s="3">
        <v>45961</v>
      </c>
      <c r="D1419">
        <v>8</v>
      </c>
      <c r="E1419" s="9" t="str">
        <f>IF(Tableau2[[#This Row],[Project]]="","pas de projet",Tableau2[[#This Row],[Project]])</f>
        <v>Fara proiect</v>
      </c>
      <c r="F1419" s="9">
        <f>MONTH(Tableau2[[#This Row],[Date]])</f>
        <v>10</v>
      </c>
      <c r="G1419" s="9">
        <f>YEAR(Tableau2[[#This Row],[Date]])</f>
        <v>2025</v>
      </c>
      <c r="H1419" s="9">
        <f>_xlfn.ISOWEEKNUM(Tableau2[[#This Row],[Date]])</f>
        <v>44</v>
      </c>
    </row>
    <row r="1420" spans="1:8" hidden="1" x14ac:dyDescent="0.25">
      <c r="A1420" t="s">
        <v>8</v>
      </c>
      <c r="B1420">
        <v>12</v>
      </c>
      <c r="C1420" s="3">
        <v>45961</v>
      </c>
      <c r="D1420">
        <v>40</v>
      </c>
      <c r="E1420" s="9" t="str">
        <f>IF(Tableau2[[#This Row],[Project]]="","pas de projet",Tableau2[[#This Row],[Project]])</f>
        <v>Fara proiect</v>
      </c>
      <c r="F1420" s="9">
        <f>MONTH(Tableau2[[#This Row],[Date]])</f>
        <v>10</v>
      </c>
      <c r="G1420" s="9">
        <f>YEAR(Tableau2[[#This Row],[Date]])</f>
        <v>2025</v>
      </c>
      <c r="H1420" s="9">
        <f>_xlfn.ISOWEEKNUM(Tableau2[[#This Row],[Date]])</f>
        <v>44</v>
      </c>
    </row>
    <row r="1421" spans="1:8" hidden="1" x14ac:dyDescent="0.25">
      <c r="A1421">
        <v>30251</v>
      </c>
      <c r="B1421">
        <v>12</v>
      </c>
      <c r="C1421" s="3">
        <v>45961</v>
      </c>
      <c r="D1421">
        <v>24</v>
      </c>
      <c r="E1421" s="9">
        <f>IF(Tableau2[[#This Row],[Project]]="","pas de projet",Tableau2[[#This Row],[Project]])</f>
        <v>30251</v>
      </c>
      <c r="F1421" s="9">
        <f>MONTH(Tableau2[[#This Row],[Date]])</f>
        <v>10</v>
      </c>
      <c r="G1421" s="9">
        <f>YEAR(Tableau2[[#This Row],[Date]])</f>
        <v>2025</v>
      </c>
      <c r="H1421" s="9">
        <f>_xlfn.ISOWEEKNUM(Tableau2[[#This Row],[Date]])</f>
        <v>44</v>
      </c>
    </row>
    <row r="1422" spans="1:8" hidden="1" x14ac:dyDescent="0.25">
      <c r="A1422">
        <v>30251</v>
      </c>
      <c r="B1422">
        <v>12</v>
      </c>
      <c r="C1422" s="3">
        <v>45960</v>
      </c>
      <c r="D1422">
        <v>72</v>
      </c>
      <c r="E1422" s="9">
        <f>IF(Tableau2[[#This Row],[Project]]="","pas de projet",Tableau2[[#This Row],[Project]])</f>
        <v>30251</v>
      </c>
      <c r="F1422" s="9">
        <f>MONTH(Tableau2[[#This Row],[Date]])</f>
        <v>10</v>
      </c>
      <c r="G1422" s="9">
        <f>YEAR(Tableau2[[#This Row],[Date]])</f>
        <v>2025</v>
      </c>
      <c r="H1422" s="9">
        <f>_xlfn.ISOWEEKNUM(Tableau2[[#This Row],[Date]])</f>
        <v>44</v>
      </c>
    </row>
    <row r="1423" spans="1:8" hidden="1" x14ac:dyDescent="0.25">
      <c r="A1423" t="s">
        <v>40</v>
      </c>
      <c r="B1423">
        <v>12</v>
      </c>
      <c r="C1423" s="3">
        <v>45959</v>
      </c>
      <c r="D1423">
        <v>40</v>
      </c>
      <c r="E1423" s="9" t="str">
        <f>IF(Tableau2[[#This Row],[Project]]="","pas de projet",Tableau2[[#This Row],[Project]])</f>
        <v>0SC376</v>
      </c>
      <c r="F1423" s="9">
        <f>MONTH(Tableau2[[#This Row],[Date]])</f>
        <v>10</v>
      </c>
      <c r="G1423" s="9">
        <f>YEAR(Tableau2[[#This Row],[Date]])</f>
        <v>2025</v>
      </c>
      <c r="H1423" s="9">
        <f>_xlfn.ISOWEEKNUM(Tableau2[[#This Row],[Date]])</f>
        <v>44</v>
      </c>
    </row>
    <row r="1424" spans="1:8" hidden="1" x14ac:dyDescent="0.25">
      <c r="A1424" t="s">
        <v>11</v>
      </c>
      <c r="B1424">
        <v>12</v>
      </c>
      <c r="C1424" s="3">
        <v>45959</v>
      </c>
      <c r="D1424">
        <v>40</v>
      </c>
      <c r="E1424" s="9" t="str">
        <f>IF(Tableau2[[#This Row],[Project]]="","pas de projet",Tableau2[[#This Row],[Project]])</f>
        <v>0NC376</v>
      </c>
      <c r="F1424" s="9">
        <f>MONTH(Tableau2[[#This Row],[Date]])</f>
        <v>10</v>
      </c>
      <c r="G1424" s="9">
        <f>YEAR(Tableau2[[#This Row],[Date]])</f>
        <v>2025</v>
      </c>
      <c r="H1424" s="9">
        <f>_xlfn.ISOWEEKNUM(Tableau2[[#This Row],[Date]])</f>
        <v>44</v>
      </c>
    </row>
    <row r="1425" spans="1:8" hidden="1" x14ac:dyDescent="0.25">
      <c r="A1425" t="s">
        <v>11</v>
      </c>
      <c r="B1425">
        <v>12</v>
      </c>
      <c r="C1425" s="3">
        <v>45958</v>
      </c>
      <c r="D1425">
        <v>98</v>
      </c>
      <c r="E1425" s="9" t="str">
        <f>IF(Tableau2[[#This Row],[Project]]="","pas de projet",Tableau2[[#This Row],[Project]])</f>
        <v>0NC376</v>
      </c>
      <c r="F1425" s="9">
        <f>MONTH(Tableau2[[#This Row],[Date]])</f>
        <v>10</v>
      </c>
      <c r="G1425" s="9">
        <f>YEAR(Tableau2[[#This Row],[Date]])</f>
        <v>2025</v>
      </c>
      <c r="H1425" s="9">
        <f>_xlfn.ISOWEEKNUM(Tableau2[[#This Row],[Date]])</f>
        <v>44</v>
      </c>
    </row>
    <row r="1426" spans="1:8" hidden="1" x14ac:dyDescent="0.25">
      <c r="A1426" t="s">
        <v>11</v>
      </c>
      <c r="B1426">
        <v>12</v>
      </c>
      <c r="C1426" s="3">
        <v>45957</v>
      </c>
      <c r="D1426">
        <v>98</v>
      </c>
      <c r="E1426" s="9" t="str">
        <f>IF(Tableau2[[#This Row],[Project]]="","pas de projet",Tableau2[[#This Row],[Project]])</f>
        <v>0NC376</v>
      </c>
      <c r="F1426" s="9">
        <f>MONTH(Tableau2[[#This Row],[Date]])</f>
        <v>10</v>
      </c>
      <c r="G1426" s="9">
        <f>YEAR(Tableau2[[#This Row],[Date]])</f>
        <v>2025</v>
      </c>
      <c r="H1426" s="9">
        <f>_xlfn.ISOWEEKNUM(Tableau2[[#This Row],[Date]])</f>
        <v>44</v>
      </c>
    </row>
    <row r="1427" spans="1:8" hidden="1" x14ac:dyDescent="0.25">
      <c r="A1427" t="s">
        <v>22</v>
      </c>
      <c r="B1427">
        <v>7</v>
      </c>
      <c r="C1427" s="3">
        <v>45961</v>
      </c>
      <c r="D1427">
        <v>7</v>
      </c>
      <c r="E1427" s="9" t="str">
        <f>IF(Tableau2[[#This Row],[Project]]="","pas de projet",Tableau2[[#This Row],[Project]])</f>
        <v>0DC376</v>
      </c>
      <c r="F1427" s="9">
        <f>MONTH(Tableau2[[#This Row],[Date]])</f>
        <v>10</v>
      </c>
      <c r="G1427" s="9">
        <f>YEAR(Tableau2[[#This Row],[Date]])</f>
        <v>2025</v>
      </c>
      <c r="H1427" s="9">
        <f>_xlfn.ISOWEEKNUM(Tableau2[[#This Row],[Date]])</f>
        <v>44</v>
      </c>
    </row>
    <row r="1428" spans="1:8" hidden="1" x14ac:dyDescent="0.25">
      <c r="A1428" t="s">
        <v>12</v>
      </c>
      <c r="B1428">
        <v>7</v>
      </c>
      <c r="C1428" s="3">
        <v>45961</v>
      </c>
      <c r="D1428">
        <v>7</v>
      </c>
      <c r="E1428" s="9" t="str">
        <f>IF(Tableau2[[#This Row],[Project]]="","pas de projet",Tableau2[[#This Row],[Project]])</f>
        <v>0DC377</v>
      </c>
      <c r="F1428" s="9">
        <f>MONTH(Tableau2[[#This Row],[Date]])</f>
        <v>10</v>
      </c>
      <c r="G1428" s="9">
        <f>YEAR(Tableau2[[#This Row],[Date]])</f>
        <v>2025</v>
      </c>
      <c r="H1428" s="9">
        <f>_xlfn.ISOWEEKNUM(Tableau2[[#This Row],[Date]])</f>
        <v>44</v>
      </c>
    </row>
    <row r="1429" spans="1:8" hidden="1" x14ac:dyDescent="0.25">
      <c r="A1429" t="s">
        <v>11</v>
      </c>
      <c r="B1429">
        <f t="shared" ref="B1429:B1441" si="51">111111+1</f>
        <v>111112</v>
      </c>
      <c r="C1429" s="3">
        <v>45961</v>
      </c>
      <c r="D1429">
        <v>4</v>
      </c>
      <c r="E1429" s="9" t="str">
        <f>IF(Tableau2[[#This Row],[Project]]="","pas de projet",Tableau2[[#This Row],[Project]])</f>
        <v>0NC376</v>
      </c>
      <c r="F1429" s="9">
        <f>MONTH(Tableau2[[#This Row],[Date]])</f>
        <v>10</v>
      </c>
      <c r="G1429" s="9">
        <f>YEAR(Tableau2[[#This Row],[Date]])</f>
        <v>2025</v>
      </c>
      <c r="H1429" s="9">
        <f>_xlfn.ISOWEEKNUM(Tableau2[[#This Row],[Date]])</f>
        <v>44</v>
      </c>
    </row>
    <row r="1430" spans="1:8" hidden="1" x14ac:dyDescent="0.25">
      <c r="A1430" t="s">
        <v>10</v>
      </c>
      <c r="B1430">
        <f t="shared" si="51"/>
        <v>111112</v>
      </c>
      <c r="C1430" s="3">
        <v>45961</v>
      </c>
      <c r="D1430">
        <v>4</v>
      </c>
      <c r="E1430" s="9" t="str">
        <f>IF(Tableau2[[#This Row],[Project]]="","pas de projet",Tableau2[[#This Row],[Project]])</f>
        <v>0NC377</v>
      </c>
      <c r="F1430" s="9">
        <f>MONTH(Tableau2[[#This Row],[Date]])</f>
        <v>10</v>
      </c>
      <c r="G1430" s="9">
        <f>YEAR(Tableau2[[#This Row],[Date]])</f>
        <v>2025</v>
      </c>
      <c r="H1430" s="9">
        <f>_xlfn.ISOWEEKNUM(Tableau2[[#This Row],[Date]])</f>
        <v>44</v>
      </c>
    </row>
    <row r="1431" spans="1:8" hidden="1" x14ac:dyDescent="0.25">
      <c r="A1431" t="s">
        <v>10</v>
      </c>
      <c r="B1431">
        <f t="shared" si="51"/>
        <v>111112</v>
      </c>
      <c r="C1431" s="3">
        <v>45960</v>
      </c>
      <c r="D1431">
        <v>2</v>
      </c>
      <c r="E1431" s="9" t="str">
        <f>IF(Tableau2[[#This Row],[Project]]="","pas de projet",Tableau2[[#This Row],[Project]])</f>
        <v>0NC377</v>
      </c>
      <c r="F1431" s="9">
        <f>MONTH(Tableau2[[#This Row],[Date]])</f>
        <v>10</v>
      </c>
      <c r="G1431" s="9">
        <f>YEAR(Tableau2[[#This Row],[Date]])</f>
        <v>2025</v>
      </c>
      <c r="H1431" s="9">
        <f>_xlfn.ISOWEEKNUM(Tableau2[[#This Row],[Date]])</f>
        <v>44</v>
      </c>
    </row>
    <row r="1432" spans="1:8" hidden="1" x14ac:dyDescent="0.25">
      <c r="A1432" t="s">
        <v>32</v>
      </c>
      <c r="B1432">
        <f t="shared" si="51"/>
        <v>111112</v>
      </c>
      <c r="C1432" s="3">
        <v>45960</v>
      </c>
      <c r="D1432">
        <v>4</v>
      </c>
      <c r="E1432" s="9" t="str">
        <f>IF(Tableau2[[#This Row],[Project]]="","pas de projet",Tableau2[[#This Row],[Project]])</f>
        <v>0NC378</v>
      </c>
      <c r="F1432" s="9">
        <f>MONTH(Tableau2[[#This Row],[Date]])</f>
        <v>10</v>
      </c>
      <c r="G1432" s="9">
        <f>YEAR(Tableau2[[#This Row],[Date]])</f>
        <v>2025</v>
      </c>
      <c r="H1432" s="9">
        <f>_xlfn.ISOWEEKNUM(Tableau2[[#This Row],[Date]])</f>
        <v>44</v>
      </c>
    </row>
    <row r="1433" spans="1:8" hidden="1" x14ac:dyDescent="0.25">
      <c r="A1433" t="s">
        <v>10</v>
      </c>
      <c r="B1433">
        <f t="shared" si="51"/>
        <v>111112</v>
      </c>
      <c r="C1433" s="3">
        <v>45960</v>
      </c>
      <c r="D1433">
        <v>4</v>
      </c>
      <c r="E1433" s="9" t="str">
        <f>IF(Tableau2[[#This Row],[Project]]="","pas de projet",Tableau2[[#This Row],[Project]])</f>
        <v>0NC377</v>
      </c>
      <c r="F1433" s="9">
        <f>MONTH(Tableau2[[#This Row],[Date]])</f>
        <v>10</v>
      </c>
      <c r="G1433" s="9">
        <f>YEAR(Tableau2[[#This Row],[Date]])</f>
        <v>2025</v>
      </c>
      <c r="H1433" s="9">
        <f>_xlfn.ISOWEEKNUM(Tableau2[[#This Row],[Date]])</f>
        <v>44</v>
      </c>
    </row>
    <row r="1434" spans="1:8" hidden="1" x14ac:dyDescent="0.25">
      <c r="A1434" t="s">
        <v>11</v>
      </c>
      <c r="B1434">
        <f t="shared" si="51"/>
        <v>111112</v>
      </c>
      <c r="C1434" s="3">
        <v>45959</v>
      </c>
      <c r="D1434">
        <v>4</v>
      </c>
      <c r="E1434" s="9" t="str">
        <f>IF(Tableau2[[#This Row],[Project]]="","pas de projet",Tableau2[[#This Row],[Project]])</f>
        <v>0NC376</v>
      </c>
      <c r="F1434" s="9">
        <f>MONTH(Tableau2[[#This Row],[Date]])</f>
        <v>10</v>
      </c>
      <c r="G1434" s="9">
        <f>YEAR(Tableau2[[#This Row],[Date]])</f>
        <v>2025</v>
      </c>
      <c r="H1434" s="9">
        <f>_xlfn.ISOWEEKNUM(Tableau2[[#This Row],[Date]])</f>
        <v>44</v>
      </c>
    </row>
    <row r="1435" spans="1:8" hidden="1" x14ac:dyDescent="0.25">
      <c r="A1435" t="s">
        <v>10</v>
      </c>
      <c r="B1435">
        <f t="shared" si="51"/>
        <v>111112</v>
      </c>
      <c r="C1435" s="3">
        <v>45959</v>
      </c>
      <c r="D1435">
        <v>4</v>
      </c>
      <c r="E1435" s="9" t="str">
        <f>IF(Tableau2[[#This Row],[Project]]="","pas de projet",Tableau2[[#This Row],[Project]])</f>
        <v>0NC377</v>
      </c>
      <c r="F1435" s="9">
        <f>MONTH(Tableau2[[#This Row],[Date]])</f>
        <v>10</v>
      </c>
      <c r="G1435" s="9">
        <f>YEAR(Tableau2[[#This Row],[Date]])</f>
        <v>2025</v>
      </c>
      <c r="H1435" s="9">
        <f>_xlfn.ISOWEEKNUM(Tableau2[[#This Row],[Date]])</f>
        <v>44</v>
      </c>
    </row>
    <row r="1436" spans="1:8" hidden="1" x14ac:dyDescent="0.25">
      <c r="A1436" t="s">
        <v>10</v>
      </c>
      <c r="B1436">
        <f t="shared" si="51"/>
        <v>111112</v>
      </c>
      <c r="C1436" s="3">
        <v>45961</v>
      </c>
      <c r="D1436">
        <v>2</v>
      </c>
      <c r="E1436" s="9" t="str">
        <f>IF(Tableau2[[#This Row],[Project]]="","pas de projet",Tableau2[[#This Row],[Project]])</f>
        <v>0NC377</v>
      </c>
      <c r="F1436" s="9">
        <f>MONTH(Tableau2[[#This Row],[Date]])</f>
        <v>10</v>
      </c>
      <c r="G1436" s="9">
        <f>YEAR(Tableau2[[#This Row],[Date]])</f>
        <v>2025</v>
      </c>
      <c r="H1436" s="9">
        <f>_xlfn.ISOWEEKNUM(Tableau2[[#This Row],[Date]])</f>
        <v>44</v>
      </c>
    </row>
    <row r="1437" spans="1:8" hidden="1" x14ac:dyDescent="0.25">
      <c r="A1437" t="s">
        <v>32</v>
      </c>
      <c r="B1437">
        <f t="shared" si="51"/>
        <v>111112</v>
      </c>
      <c r="C1437" s="3">
        <v>45961</v>
      </c>
      <c r="D1437">
        <v>3</v>
      </c>
      <c r="E1437" s="9" t="str">
        <f>IF(Tableau2[[#This Row],[Project]]="","pas de projet",Tableau2[[#This Row],[Project]])</f>
        <v>0NC378</v>
      </c>
      <c r="F1437" s="9">
        <f>MONTH(Tableau2[[#This Row],[Date]])</f>
        <v>10</v>
      </c>
      <c r="G1437" s="9">
        <f>YEAR(Tableau2[[#This Row],[Date]])</f>
        <v>2025</v>
      </c>
      <c r="H1437" s="9">
        <f>_xlfn.ISOWEEKNUM(Tableau2[[#This Row],[Date]])</f>
        <v>44</v>
      </c>
    </row>
    <row r="1438" spans="1:8" hidden="1" x14ac:dyDescent="0.25">
      <c r="A1438" t="s">
        <v>15</v>
      </c>
      <c r="B1438">
        <f t="shared" si="51"/>
        <v>111112</v>
      </c>
      <c r="C1438" s="3">
        <v>45961</v>
      </c>
      <c r="D1438">
        <v>3</v>
      </c>
      <c r="E1438" s="9" t="str">
        <f>IF(Tableau2[[#This Row],[Project]]="","pas de projet",Tableau2[[#This Row],[Project]])</f>
        <v>C379ASH</v>
      </c>
      <c r="F1438" s="9">
        <f>MONTH(Tableau2[[#This Row],[Date]])</f>
        <v>10</v>
      </c>
      <c r="G1438" s="9">
        <f>YEAR(Tableau2[[#This Row],[Date]])</f>
        <v>2025</v>
      </c>
      <c r="H1438" s="9">
        <f>_xlfn.ISOWEEKNUM(Tableau2[[#This Row],[Date]])</f>
        <v>44</v>
      </c>
    </row>
    <row r="1439" spans="1:8" hidden="1" x14ac:dyDescent="0.25">
      <c r="A1439" t="s">
        <v>32</v>
      </c>
      <c r="B1439">
        <f t="shared" si="51"/>
        <v>111112</v>
      </c>
      <c r="C1439" s="3">
        <v>45961</v>
      </c>
      <c r="D1439">
        <v>4</v>
      </c>
      <c r="E1439" s="9" t="str">
        <f>IF(Tableau2[[#This Row],[Project]]="","pas de projet",Tableau2[[#This Row],[Project]])</f>
        <v>0NC378</v>
      </c>
      <c r="F1439" s="9">
        <f>MONTH(Tableau2[[#This Row],[Date]])</f>
        <v>10</v>
      </c>
      <c r="G1439" s="9">
        <f>YEAR(Tableau2[[#This Row],[Date]])</f>
        <v>2025</v>
      </c>
      <c r="H1439" s="9">
        <f>_xlfn.ISOWEEKNUM(Tableau2[[#This Row],[Date]])</f>
        <v>44</v>
      </c>
    </row>
    <row r="1440" spans="1:8" hidden="1" x14ac:dyDescent="0.25">
      <c r="A1440" t="s">
        <v>12</v>
      </c>
      <c r="B1440">
        <f t="shared" si="51"/>
        <v>111112</v>
      </c>
      <c r="C1440" s="3">
        <v>45961</v>
      </c>
      <c r="D1440">
        <v>2</v>
      </c>
      <c r="E1440" s="9" t="str">
        <f>IF(Tableau2[[#This Row],[Project]]="","pas de projet",Tableau2[[#This Row],[Project]])</f>
        <v>0DC377</v>
      </c>
      <c r="F1440" s="9">
        <f>MONTH(Tableau2[[#This Row],[Date]])</f>
        <v>10</v>
      </c>
      <c r="G1440" s="9">
        <f>YEAR(Tableau2[[#This Row],[Date]])</f>
        <v>2025</v>
      </c>
      <c r="H1440" s="9">
        <f>_xlfn.ISOWEEKNUM(Tableau2[[#This Row],[Date]])</f>
        <v>44</v>
      </c>
    </row>
    <row r="1441" spans="1:8" hidden="1" x14ac:dyDescent="0.25">
      <c r="A1441" t="s">
        <v>32</v>
      </c>
      <c r="B1441">
        <f t="shared" si="51"/>
        <v>111112</v>
      </c>
      <c r="C1441" s="3">
        <v>45960</v>
      </c>
      <c r="D1441">
        <v>8</v>
      </c>
      <c r="E1441" s="9" t="str">
        <f>IF(Tableau2[[#This Row],[Project]]="","pas de projet",Tableau2[[#This Row],[Project]])</f>
        <v>0NC378</v>
      </c>
      <c r="F1441" s="9">
        <f>MONTH(Tableau2[[#This Row],[Date]])</f>
        <v>10</v>
      </c>
      <c r="G1441" s="9">
        <f>YEAR(Tableau2[[#This Row],[Date]])</f>
        <v>2025</v>
      </c>
      <c r="H1441" s="9">
        <f>_xlfn.ISOWEEKNUM(Tableau2[[#This Row],[Date]])</f>
        <v>44</v>
      </c>
    </row>
    <row r="1442" spans="1:8" hidden="1" x14ac:dyDescent="0.25">
      <c r="A1442" t="s">
        <v>12</v>
      </c>
      <c r="B1442">
        <v>8</v>
      </c>
      <c r="C1442" s="3">
        <v>45959</v>
      </c>
      <c r="D1442">
        <v>100</v>
      </c>
      <c r="E1442" s="9" t="str">
        <f>IF(Tableau2[[#This Row],[Project]]="","pas de projet",Tableau2[[#This Row],[Project]])</f>
        <v>0DC377</v>
      </c>
      <c r="F1442" s="9">
        <f>MONTH(Tableau2[[#This Row],[Date]])</f>
        <v>10</v>
      </c>
      <c r="G1442" s="9">
        <f>YEAR(Tableau2[[#This Row],[Date]])</f>
        <v>2025</v>
      </c>
      <c r="H1442" s="9">
        <f>_xlfn.ISOWEEKNUM(Tableau2[[#This Row],[Date]])</f>
        <v>44</v>
      </c>
    </row>
    <row r="1443" spans="1:8" hidden="1" x14ac:dyDescent="0.25">
      <c r="A1443" t="s">
        <v>10</v>
      </c>
      <c r="B1443">
        <v>8</v>
      </c>
      <c r="C1443" s="3">
        <v>45959</v>
      </c>
      <c r="D1443">
        <v>116</v>
      </c>
      <c r="E1443" s="9" t="str">
        <f>IF(Tableau2[[#This Row],[Project]]="","pas de projet",Tableau2[[#This Row],[Project]])</f>
        <v>0NC377</v>
      </c>
      <c r="F1443" s="9">
        <f>MONTH(Tableau2[[#This Row],[Date]])</f>
        <v>10</v>
      </c>
      <c r="G1443" s="9">
        <f>YEAR(Tableau2[[#This Row],[Date]])</f>
        <v>2025</v>
      </c>
      <c r="H1443" s="9">
        <f>_xlfn.ISOWEEKNUM(Tableau2[[#This Row],[Date]])</f>
        <v>44</v>
      </c>
    </row>
    <row r="1444" spans="1:8" hidden="1" x14ac:dyDescent="0.25">
      <c r="B1444">
        <f t="shared" ref="B1444:B1454" si="52">111111+1</f>
        <v>111112</v>
      </c>
      <c r="C1444" s="3">
        <v>45960</v>
      </c>
      <c r="D1444">
        <v>8</v>
      </c>
      <c r="E1444" s="9" t="str">
        <f>IF(Tableau2[[#This Row],[Project]]="","pas de projet",Tableau2[[#This Row],[Project]])</f>
        <v>pas de projet</v>
      </c>
      <c r="F1444" s="9">
        <f>MONTH(Tableau2[[#This Row],[Date]])</f>
        <v>10</v>
      </c>
      <c r="G1444" s="9">
        <f>YEAR(Tableau2[[#This Row],[Date]])</f>
        <v>2025</v>
      </c>
      <c r="H1444" s="9">
        <f>_xlfn.ISOWEEKNUM(Tableau2[[#This Row],[Date]])</f>
        <v>44</v>
      </c>
    </row>
    <row r="1445" spans="1:8" hidden="1" x14ac:dyDescent="0.25">
      <c r="B1445">
        <f t="shared" si="52"/>
        <v>111112</v>
      </c>
      <c r="C1445" s="3">
        <v>45960</v>
      </c>
      <c r="D1445">
        <v>0</v>
      </c>
      <c r="E1445" s="9" t="str">
        <f>IF(Tableau2[[#This Row],[Project]]="","pas de projet",Tableau2[[#This Row],[Project]])</f>
        <v>pas de projet</v>
      </c>
      <c r="F1445" s="9">
        <f>MONTH(Tableau2[[#This Row],[Date]])</f>
        <v>10</v>
      </c>
      <c r="G1445" s="9">
        <f>YEAR(Tableau2[[#This Row],[Date]])</f>
        <v>2025</v>
      </c>
      <c r="H1445" s="9">
        <f>_xlfn.ISOWEEKNUM(Tableau2[[#This Row],[Date]])</f>
        <v>44</v>
      </c>
    </row>
    <row r="1446" spans="1:8" hidden="1" x14ac:dyDescent="0.25">
      <c r="B1446">
        <f t="shared" si="52"/>
        <v>111112</v>
      </c>
      <c r="C1446" s="3">
        <v>45952</v>
      </c>
      <c r="D1446">
        <v>0</v>
      </c>
      <c r="E1446" s="9" t="str">
        <f>IF(Tableau2[[#This Row],[Project]]="","pas de projet",Tableau2[[#This Row],[Project]])</f>
        <v>pas de projet</v>
      </c>
      <c r="F1446" s="9">
        <f>MONTH(Tableau2[[#This Row],[Date]])</f>
        <v>10</v>
      </c>
      <c r="G1446" s="9">
        <f>YEAR(Tableau2[[#This Row],[Date]])</f>
        <v>2025</v>
      </c>
      <c r="H1446" s="9">
        <f>_xlfn.ISOWEEKNUM(Tableau2[[#This Row],[Date]])</f>
        <v>43</v>
      </c>
    </row>
    <row r="1447" spans="1:8" hidden="1" x14ac:dyDescent="0.25">
      <c r="B1447">
        <f t="shared" si="52"/>
        <v>111112</v>
      </c>
      <c r="C1447" s="3">
        <v>45947</v>
      </c>
      <c r="D1447">
        <v>0</v>
      </c>
      <c r="E1447" s="9" t="str">
        <f>IF(Tableau2[[#This Row],[Project]]="","pas de projet",Tableau2[[#This Row],[Project]])</f>
        <v>pas de projet</v>
      </c>
      <c r="F1447" s="9">
        <f>MONTH(Tableau2[[#This Row],[Date]])</f>
        <v>10</v>
      </c>
      <c r="G1447" s="9">
        <f>YEAR(Tableau2[[#This Row],[Date]])</f>
        <v>2025</v>
      </c>
      <c r="H1447" s="9">
        <f>_xlfn.ISOWEEKNUM(Tableau2[[#This Row],[Date]])</f>
        <v>42</v>
      </c>
    </row>
    <row r="1448" spans="1:8" hidden="1" x14ac:dyDescent="0.25">
      <c r="B1448">
        <f t="shared" si="52"/>
        <v>111112</v>
      </c>
      <c r="C1448" s="3">
        <v>45946</v>
      </c>
      <c r="D1448">
        <v>0</v>
      </c>
      <c r="E1448" s="9" t="str">
        <f>IF(Tableau2[[#This Row],[Project]]="","pas de projet",Tableau2[[#This Row],[Project]])</f>
        <v>pas de projet</v>
      </c>
      <c r="F1448" s="9">
        <f>MONTH(Tableau2[[#This Row],[Date]])</f>
        <v>10</v>
      </c>
      <c r="G1448" s="9">
        <f>YEAR(Tableau2[[#This Row],[Date]])</f>
        <v>2025</v>
      </c>
      <c r="H1448" s="9">
        <f>_xlfn.ISOWEEKNUM(Tableau2[[#This Row],[Date]])</f>
        <v>42</v>
      </c>
    </row>
    <row r="1449" spans="1:8" hidden="1" x14ac:dyDescent="0.25">
      <c r="A1449" t="s">
        <v>32</v>
      </c>
      <c r="B1449">
        <f t="shared" si="52"/>
        <v>111112</v>
      </c>
      <c r="C1449" s="3">
        <v>45950</v>
      </c>
      <c r="D1449">
        <v>8</v>
      </c>
      <c r="E1449" s="9" t="str">
        <f>IF(Tableau2[[#This Row],[Project]]="","pas de projet",Tableau2[[#This Row],[Project]])</f>
        <v>0NC378</v>
      </c>
      <c r="F1449" s="9">
        <f>MONTH(Tableau2[[#This Row],[Date]])</f>
        <v>10</v>
      </c>
      <c r="G1449" s="9">
        <f>YEAR(Tableau2[[#This Row],[Date]])</f>
        <v>2025</v>
      </c>
      <c r="H1449" s="9">
        <f>_xlfn.ISOWEEKNUM(Tableau2[[#This Row],[Date]])</f>
        <v>43</v>
      </c>
    </row>
    <row r="1450" spans="1:8" hidden="1" x14ac:dyDescent="0.25">
      <c r="B1450">
        <f t="shared" si="52"/>
        <v>111112</v>
      </c>
      <c r="C1450" s="3">
        <v>45961</v>
      </c>
      <c r="D1450">
        <v>8</v>
      </c>
      <c r="E1450" s="9" t="str">
        <f>IF(Tableau2[[#This Row],[Project]]="","pas de projet",Tableau2[[#This Row],[Project]])</f>
        <v>pas de projet</v>
      </c>
      <c r="F1450" s="9">
        <f>MONTH(Tableau2[[#This Row],[Date]])</f>
        <v>10</v>
      </c>
      <c r="G1450" s="9">
        <f>YEAR(Tableau2[[#This Row],[Date]])</f>
        <v>2025</v>
      </c>
      <c r="H1450" s="9">
        <f>_xlfn.ISOWEEKNUM(Tableau2[[#This Row],[Date]])</f>
        <v>44</v>
      </c>
    </row>
    <row r="1451" spans="1:8" hidden="1" x14ac:dyDescent="0.25">
      <c r="B1451">
        <f t="shared" si="52"/>
        <v>111112</v>
      </c>
      <c r="C1451" s="3">
        <v>45961</v>
      </c>
      <c r="D1451">
        <v>0</v>
      </c>
      <c r="E1451" s="9" t="str">
        <f>IF(Tableau2[[#This Row],[Project]]="","pas de projet",Tableau2[[#This Row],[Project]])</f>
        <v>pas de projet</v>
      </c>
      <c r="F1451" s="9">
        <f>MONTH(Tableau2[[#This Row],[Date]])</f>
        <v>10</v>
      </c>
      <c r="G1451" s="9">
        <f>YEAR(Tableau2[[#This Row],[Date]])</f>
        <v>2025</v>
      </c>
      <c r="H1451" s="9">
        <f>_xlfn.ISOWEEKNUM(Tableau2[[#This Row],[Date]])</f>
        <v>44</v>
      </c>
    </row>
    <row r="1452" spans="1:8" hidden="1" x14ac:dyDescent="0.25">
      <c r="B1452">
        <f t="shared" si="52"/>
        <v>111112</v>
      </c>
      <c r="C1452" s="3">
        <v>45961</v>
      </c>
      <c r="D1452">
        <v>0</v>
      </c>
      <c r="E1452" s="9" t="str">
        <f>IF(Tableau2[[#This Row],[Project]]="","pas de projet",Tableau2[[#This Row],[Project]])</f>
        <v>pas de projet</v>
      </c>
      <c r="F1452" s="9">
        <f>MONTH(Tableau2[[#This Row],[Date]])</f>
        <v>10</v>
      </c>
      <c r="G1452" s="9">
        <f>YEAR(Tableau2[[#This Row],[Date]])</f>
        <v>2025</v>
      </c>
      <c r="H1452" s="9">
        <f>_xlfn.ISOWEEKNUM(Tableau2[[#This Row],[Date]])</f>
        <v>44</v>
      </c>
    </row>
    <row r="1453" spans="1:8" hidden="1" x14ac:dyDescent="0.25">
      <c r="A1453" t="s">
        <v>13</v>
      </c>
      <c r="B1453">
        <f t="shared" si="52"/>
        <v>111112</v>
      </c>
      <c r="C1453" s="3">
        <v>45960</v>
      </c>
      <c r="D1453">
        <v>4</v>
      </c>
      <c r="E1453" s="9" t="str">
        <f>IF(Tableau2[[#This Row],[Project]]="","pas de projet",Tableau2[[#This Row],[Project]])</f>
        <v>0DC378</v>
      </c>
      <c r="F1453" s="9">
        <f>MONTH(Tableau2[[#This Row],[Date]])</f>
        <v>10</v>
      </c>
      <c r="G1453" s="9">
        <f>YEAR(Tableau2[[#This Row],[Date]])</f>
        <v>2025</v>
      </c>
      <c r="H1453" s="9">
        <f>_xlfn.ISOWEEKNUM(Tableau2[[#This Row],[Date]])</f>
        <v>44</v>
      </c>
    </row>
    <row r="1454" spans="1:8" hidden="1" x14ac:dyDescent="0.25">
      <c r="A1454" t="s">
        <v>12</v>
      </c>
      <c r="B1454">
        <f t="shared" si="52"/>
        <v>111112</v>
      </c>
      <c r="C1454" s="3">
        <v>45960</v>
      </c>
      <c r="D1454">
        <v>4</v>
      </c>
      <c r="E1454" s="9" t="str">
        <f>IF(Tableau2[[#This Row],[Project]]="","pas de projet",Tableau2[[#This Row],[Project]])</f>
        <v>0DC377</v>
      </c>
      <c r="F1454" s="9">
        <f>MONTH(Tableau2[[#This Row],[Date]])</f>
        <v>10</v>
      </c>
      <c r="G1454" s="9">
        <f>YEAR(Tableau2[[#This Row],[Date]])</f>
        <v>2025</v>
      </c>
      <c r="H1454" s="9">
        <f>_xlfn.ISOWEEKNUM(Tableau2[[#This Row],[Date]])</f>
        <v>44</v>
      </c>
    </row>
    <row r="1455" spans="1:8" hidden="1" x14ac:dyDescent="0.25">
      <c r="A1455" t="s">
        <v>11</v>
      </c>
      <c r="B1455">
        <v>2</v>
      </c>
      <c r="C1455" s="3">
        <v>45961</v>
      </c>
      <c r="D1455">
        <v>24</v>
      </c>
      <c r="E1455" s="9" t="str">
        <f>IF(Tableau2[[#This Row],[Project]]="","pas de projet",Tableau2[[#This Row],[Project]])</f>
        <v>0NC376</v>
      </c>
      <c r="F1455" s="9">
        <f>MONTH(Tableau2[[#This Row],[Date]])</f>
        <v>10</v>
      </c>
      <c r="G1455" s="9">
        <f>YEAR(Tableau2[[#This Row],[Date]])</f>
        <v>2025</v>
      </c>
      <c r="H1455" s="9">
        <f>_xlfn.ISOWEEKNUM(Tableau2[[#This Row],[Date]])</f>
        <v>44</v>
      </c>
    </row>
    <row r="1456" spans="1:8" hidden="1" x14ac:dyDescent="0.25">
      <c r="B1456">
        <f>111111+1</f>
        <v>111112</v>
      </c>
      <c r="C1456" s="3">
        <v>45961</v>
      </c>
      <c r="D1456">
        <v>8</v>
      </c>
      <c r="E1456" s="9" t="str">
        <f>IF(Tableau2[[#This Row],[Project]]="","pas de projet",Tableau2[[#This Row],[Project]])</f>
        <v>pas de projet</v>
      </c>
      <c r="F1456" s="9">
        <f>MONTH(Tableau2[[#This Row],[Date]])</f>
        <v>10</v>
      </c>
      <c r="G1456" s="9">
        <f>YEAR(Tableau2[[#This Row],[Date]])</f>
        <v>2025</v>
      </c>
      <c r="H1456" s="9">
        <f>_xlfn.ISOWEEKNUM(Tableau2[[#This Row],[Date]])</f>
        <v>44</v>
      </c>
    </row>
    <row r="1457" spans="1:8" hidden="1" x14ac:dyDescent="0.25">
      <c r="A1457" t="s">
        <v>10</v>
      </c>
      <c r="B1457">
        <v>2</v>
      </c>
      <c r="C1457" s="3">
        <v>45961</v>
      </c>
      <c r="D1457">
        <v>16</v>
      </c>
      <c r="E1457" s="9" t="str">
        <f>IF(Tableau2[[#This Row],[Project]]="","pas de projet",Tableau2[[#This Row],[Project]])</f>
        <v>0NC377</v>
      </c>
      <c r="F1457" s="9">
        <f>MONTH(Tableau2[[#This Row],[Date]])</f>
        <v>10</v>
      </c>
      <c r="G1457" s="9">
        <f>YEAR(Tableau2[[#This Row],[Date]])</f>
        <v>2025</v>
      </c>
      <c r="H1457" s="9">
        <f>_xlfn.ISOWEEKNUM(Tableau2[[#This Row],[Date]])</f>
        <v>44</v>
      </c>
    </row>
    <row r="1458" spans="1:8" hidden="1" x14ac:dyDescent="0.25">
      <c r="A1458" t="s">
        <v>10</v>
      </c>
      <c r="B1458">
        <v>2</v>
      </c>
      <c r="C1458" s="3">
        <v>45961</v>
      </c>
      <c r="D1458">
        <v>8</v>
      </c>
      <c r="E1458" s="9" t="str">
        <f>IF(Tableau2[[#This Row],[Project]]="","pas de projet",Tableau2[[#This Row],[Project]])</f>
        <v>0NC377</v>
      </c>
      <c r="F1458" s="9">
        <f>MONTH(Tableau2[[#This Row],[Date]])</f>
        <v>10</v>
      </c>
      <c r="G1458" s="9">
        <f>YEAR(Tableau2[[#This Row],[Date]])</f>
        <v>2025</v>
      </c>
      <c r="H1458" s="9">
        <f>_xlfn.ISOWEEKNUM(Tableau2[[#This Row],[Date]])</f>
        <v>44</v>
      </c>
    </row>
    <row r="1459" spans="1:8" hidden="1" x14ac:dyDescent="0.25">
      <c r="A1459" t="s">
        <v>10</v>
      </c>
      <c r="B1459">
        <v>2</v>
      </c>
      <c r="C1459" s="3">
        <v>45961</v>
      </c>
      <c r="D1459">
        <v>16</v>
      </c>
      <c r="E1459" s="9" t="str">
        <f>IF(Tableau2[[#This Row],[Project]]="","pas de projet",Tableau2[[#This Row],[Project]])</f>
        <v>0NC377</v>
      </c>
      <c r="F1459" s="9">
        <f>MONTH(Tableau2[[#This Row],[Date]])</f>
        <v>10</v>
      </c>
      <c r="G1459" s="9">
        <f>YEAR(Tableau2[[#This Row],[Date]])</f>
        <v>2025</v>
      </c>
      <c r="H1459" s="9">
        <f>_xlfn.ISOWEEKNUM(Tableau2[[#This Row],[Date]])</f>
        <v>44</v>
      </c>
    </row>
    <row r="1460" spans="1:8" hidden="1" x14ac:dyDescent="0.25">
      <c r="A1460" t="s">
        <v>10</v>
      </c>
      <c r="B1460">
        <v>2</v>
      </c>
      <c r="C1460" s="3">
        <v>45961</v>
      </c>
      <c r="D1460">
        <v>24</v>
      </c>
      <c r="E1460" s="9" t="str">
        <f>IF(Tableau2[[#This Row],[Project]]="","pas de projet",Tableau2[[#This Row],[Project]])</f>
        <v>0NC377</v>
      </c>
      <c r="F1460" s="9">
        <f>MONTH(Tableau2[[#This Row],[Date]])</f>
        <v>10</v>
      </c>
      <c r="G1460" s="9">
        <f>YEAR(Tableau2[[#This Row],[Date]])</f>
        <v>2025</v>
      </c>
      <c r="H1460" s="9">
        <f>_xlfn.ISOWEEKNUM(Tableau2[[#This Row],[Date]])</f>
        <v>44</v>
      </c>
    </row>
    <row r="1461" spans="1:8" hidden="1" x14ac:dyDescent="0.25">
      <c r="A1461" t="s">
        <v>15</v>
      </c>
      <c r="B1461">
        <v>7</v>
      </c>
      <c r="C1461" s="3">
        <v>45961</v>
      </c>
      <c r="D1461">
        <v>14</v>
      </c>
      <c r="E1461" s="9" t="str">
        <f>IF(Tableau2[[#This Row],[Project]]="","pas de projet",Tableau2[[#This Row],[Project]])</f>
        <v>C379ASH</v>
      </c>
      <c r="F1461" s="9">
        <f>MONTH(Tableau2[[#This Row],[Date]])</f>
        <v>10</v>
      </c>
      <c r="G1461" s="9">
        <f>YEAR(Tableau2[[#This Row],[Date]])</f>
        <v>2025</v>
      </c>
      <c r="H1461" s="9">
        <f>_xlfn.ISOWEEKNUM(Tableau2[[#This Row],[Date]])</f>
        <v>44</v>
      </c>
    </row>
    <row r="1462" spans="1:8" hidden="1" x14ac:dyDescent="0.25">
      <c r="A1462" t="s">
        <v>12</v>
      </c>
      <c r="B1462">
        <v>7</v>
      </c>
      <c r="C1462" s="3">
        <v>45961</v>
      </c>
      <c r="D1462">
        <v>21</v>
      </c>
      <c r="E1462" s="9" t="str">
        <f>IF(Tableau2[[#This Row],[Project]]="","pas de projet",Tableau2[[#This Row],[Project]])</f>
        <v>0DC377</v>
      </c>
      <c r="F1462" s="9">
        <f>MONTH(Tableau2[[#This Row],[Date]])</f>
        <v>10</v>
      </c>
      <c r="G1462" s="9">
        <f>YEAR(Tableau2[[#This Row],[Date]])</f>
        <v>2025</v>
      </c>
      <c r="H1462" s="9">
        <f>_xlfn.ISOWEEKNUM(Tableau2[[#This Row],[Date]])</f>
        <v>44</v>
      </c>
    </row>
    <row r="1463" spans="1:8" hidden="1" x14ac:dyDescent="0.25">
      <c r="A1463" t="s">
        <v>12</v>
      </c>
      <c r="B1463">
        <v>7</v>
      </c>
      <c r="C1463" s="3">
        <v>45961</v>
      </c>
      <c r="D1463">
        <v>21</v>
      </c>
      <c r="E1463" s="9" t="str">
        <f>IF(Tableau2[[#This Row],[Project]]="","pas de projet",Tableau2[[#This Row],[Project]])</f>
        <v>0DC377</v>
      </c>
      <c r="F1463" s="9">
        <f>MONTH(Tableau2[[#This Row],[Date]])</f>
        <v>10</v>
      </c>
      <c r="G1463" s="9">
        <f>YEAR(Tableau2[[#This Row],[Date]])</f>
        <v>2025</v>
      </c>
      <c r="H1463" s="9">
        <f>_xlfn.ISOWEEKNUM(Tableau2[[#This Row],[Date]])</f>
        <v>44</v>
      </c>
    </row>
    <row r="1464" spans="1:8" hidden="1" x14ac:dyDescent="0.25">
      <c r="A1464" t="s">
        <v>12</v>
      </c>
      <c r="B1464">
        <v>7</v>
      </c>
      <c r="C1464" s="3">
        <v>45961</v>
      </c>
      <c r="D1464">
        <v>21</v>
      </c>
      <c r="E1464" s="9" t="str">
        <f>IF(Tableau2[[#This Row],[Project]]="","pas de projet",Tableau2[[#This Row],[Project]])</f>
        <v>0DC377</v>
      </c>
      <c r="F1464" s="9">
        <f>MONTH(Tableau2[[#This Row],[Date]])</f>
        <v>10</v>
      </c>
      <c r="G1464" s="9">
        <f>YEAR(Tableau2[[#This Row],[Date]])</f>
        <v>2025</v>
      </c>
      <c r="H1464" s="9">
        <f>_xlfn.ISOWEEKNUM(Tableau2[[#This Row],[Date]])</f>
        <v>44</v>
      </c>
    </row>
    <row r="1465" spans="1:8" hidden="1" x14ac:dyDescent="0.25">
      <c r="A1465" t="s">
        <v>12</v>
      </c>
      <c r="B1465">
        <v>7</v>
      </c>
      <c r="C1465" s="3">
        <v>45961</v>
      </c>
      <c r="D1465">
        <v>21</v>
      </c>
      <c r="E1465" s="9" t="str">
        <f>IF(Tableau2[[#This Row],[Project]]="","pas de projet",Tableau2[[#This Row],[Project]])</f>
        <v>0DC377</v>
      </c>
      <c r="F1465" s="9">
        <f>MONTH(Tableau2[[#This Row],[Date]])</f>
        <v>10</v>
      </c>
      <c r="G1465" s="9">
        <f>YEAR(Tableau2[[#This Row],[Date]])</f>
        <v>2025</v>
      </c>
      <c r="H1465" s="9">
        <f>_xlfn.ISOWEEKNUM(Tableau2[[#This Row],[Date]])</f>
        <v>44</v>
      </c>
    </row>
    <row r="1466" spans="1:8" hidden="1" x14ac:dyDescent="0.25">
      <c r="B1466">
        <f t="shared" ref="B1466:B1491" si="53">111111+1</f>
        <v>111112</v>
      </c>
      <c r="C1466" s="3">
        <v>45961</v>
      </c>
      <c r="D1466">
        <v>8</v>
      </c>
      <c r="E1466" s="9" t="str">
        <f>IF(Tableau2[[#This Row],[Project]]="","pas de projet",Tableau2[[#This Row],[Project]])</f>
        <v>pas de projet</v>
      </c>
      <c r="F1466" s="9">
        <f>MONTH(Tableau2[[#This Row],[Date]])</f>
        <v>10</v>
      </c>
      <c r="G1466" s="9">
        <f>YEAR(Tableau2[[#This Row],[Date]])</f>
        <v>2025</v>
      </c>
      <c r="H1466" s="9">
        <f>_xlfn.ISOWEEKNUM(Tableau2[[#This Row],[Date]])</f>
        <v>44</v>
      </c>
    </row>
    <row r="1467" spans="1:8" hidden="1" x14ac:dyDescent="0.25">
      <c r="B1467">
        <f t="shared" si="53"/>
        <v>111112</v>
      </c>
      <c r="C1467" s="3">
        <v>45961</v>
      </c>
      <c r="D1467">
        <v>8</v>
      </c>
      <c r="E1467" s="9" t="str">
        <f>IF(Tableau2[[#This Row],[Project]]="","pas de projet",Tableau2[[#This Row],[Project]])</f>
        <v>pas de projet</v>
      </c>
      <c r="F1467" s="9">
        <f>MONTH(Tableau2[[#This Row],[Date]])</f>
        <v>10</v>
      </c>
      <c r="G1467" s="9">
        <f>YEAR(Tableau2[[#This Row],[Date]])</f>
        <v>2025</v>
      </c>
      <c r="H1467" s="9">
        <f>_xlfn.ISOWEEKNUM(Tableau2[[#This Row],[Date]])</f>
        <v>44</v>
      </c>
    </row>
    <row r="1468" spans="1:8" hidden="1" x14ac:dyDescent="0.25">
      <c r="B1468">
        <f t="shared" si="53"/>
        <v>111112</v>
      </c>
      <c r="C1468" s="3">
        <v>45961</v>
      </c>
      <c r="D1468">
        <v>8</v>
      </c>
      <c r="E1468" s="9" t="str">
        <f>IF(Tableau2[[#This Row],[Project]]="","pas de projet",Tableau2[[#This Row],[Project]])</f>
        <v>pas de projet</v>
      </c>
      <c r="F1468" s="9">
        <f>MONTH(Tableau2[[#This Row],[Date]])</f>
        <v>10</v>
      </c>
      <c r="G1468" s="9">
        <f>YEAR(Tableau2[[#This Row],[Date]])</f>
        <v>2025</v>
      </c>
      <c r="H1468" s="9">
        <f>_xlfn.ISOWEEKNUM(Tableau2[[#This Row],[Date]])</f>
        <v>44</v>
      </c>
    </row>
    <row r="1469" spans="1:8" hidden="1" x14ac:dyDescent="0.25">
      <c r="B1469">
        <f t="shared" si="53"/>
        <v>111112</v>
      </c>
      <c r="C1469" s="3">
        <v>45961</v>
      </c>
      <c r="D1469">
        <v>8</v>
      </c>
      <c r="E1469" s="9" t="str">
        <f>IF(Tableau2[[#This Row],[Project]]="","pas de projet",Tableau2[[#This Row],[Project]])</f>
        <v>pas de projet</v>
      </c>
      <c r="F1469" s="9">
        <f>MONTH(Tableau2[[#This Row],[Date]])</f>
        <v>10</v>
      </c>
      <c r="G1469" s="9">
        <f>YEAR(Tableau2[[#This Row],[Date]])</f>
        <v>2025</v>
      </c>
      <c r="H1469" s="9">
        <f>_xlfn.ISOWEEKNUM(Tableau2[[#This Row],[Date]])</f>
        <v>44</v>
      </c>
    </row>
    <row r="1470" spans="1:8" hidden="1" x14ac:dyDescent="0.25">
      <c r="B1470">
        <f t="shared" si="53"/>
        <v>111112</v>
      </c>
      <c r="C1470" s="3">
        <v>45961</v>
      </c>
      <c r="D1470">
        <v>8</v>
      </c>
      <c r="E1470" s="9" t="str">
        <f>IF(Tableau2[[#This Row],[Project]]="","pas de projet",Tableau2[[#This Row],[Project]])</f>
        <v>pas de projet</v>
      </c>
      <c r="F1470" s="9">
        <f>MONTH(Tableau2[[#This Row],[Date]])</f>
        <v>10</v>
      </c>
      <c r="G1470" s="9">
        <f>YEAR(Tableau2[[#This Row],[Date]])</f>
        <v>2025</v>
      </c>
      <c r="H1470" s="9">
        <f>_xlfn.ISOWEEKNUM(Tableau2[[#This Row],[Date]])</f>
        <v>44</v>
      </c>
    </row>
    <row r="1471" spans="1:8" hidden="1" x14ac:dyDescent="0.25">
      <c r="B1471">
        <f t="shared" si="53"/>
        <v>111112</v>
      </c>
      <c r="C1471" s="3">
        <v>45961</v>
      </c>
      <c r="D1471">
        <v>0</v>
      </c>
      <c r="E1471" s="9" t="str">
        <f>IF(Tableau2[[#This Row],[Project]]="","pas de projet",Tableau2[[#This Row],[Project]])</f>
        <v>pas de projet</v>
      </c>
      <c r="F1471" s="9">
        <f>MONTH(Tableau2[[#This Row],[Date]])</f>
        <v>10</v>
      </c>
      <c r="G1471" s="9">
        <f>YEAR(Tableau2[[#This Row],[Date]])</f>
        <v>2025</v>
      </c>
      <c r="H1471" s="9">
        <f>_xlfn.ISOWEEKNUM(Tableau2[[#This Row],[Date]])</f>
        <v>44</v>
      </c>
    </row>
    <row r="1472" spans="1:8" hidden="1" x14ac:dyDescent="0.25">
      <c r="B1472">
        <f t="shared" si="53"/>
        <v>111112</v>
      </c>
      <c r="C1472" s="3">
        <v>45961</v>
      </c>
      <c r="D1472">
        <v>8</v>
      </c>
      <c r="E1472" s="9" t="str">
        <f>IF(Tableau2[[#This Row],[Project]]="","pas de projet",Tableau2[[#This Row],[Project]])</f>
        <v>pas de projet</v>
      </c>
      <c r="F1472" s="9">
        <f>MONTH(Tableau2[[#This Row],[Date]])</f>
        <v>10</v>
      </c>
      <c r="G1472" s="9">
        <f>YEAR(Tableau2[[#This Row],[Date]])</f>
        <v>2025</v>
      </c>
      <c r="H1472" s="9">
        <f>_xlfn.ISOWEEKNUM(Tableau2[[#This Row],[Date]])</f>
        <v>44</v>
      </c>
    </row>
    <row r="1473" spans="1:8" hidden="1" x14ac:dyDescent="0.25">
      <c r="A1473" t="s">
        <v>13</v>
      </c>
      <c r="B1473">
        <f t="shared" si="53"/>
        <v>111112</v>
      </c>
      <c r="C1473" s="3">
        <v>45961</v>
      </c>
      <c r="D1473">
        <v>8</v>
      </c>
      <c r="E1473" s="9" t="str">
        <f>IF(Tableau2[[#This Row],[Project]]="","pas de projet",Tableau2[[#This Row],[Project]])</f>
        <v>0DC378</v>
      </c>
      <c r="F1473" s="9">
        <f>MONTH(Tableau2[[#This Row],[Date]])</f>
        <v>10</v>
      </c>
      <c r="G1473" s="9">
        <f>YEAR(Tableau2[[#This Row],[Date]])</f>
        <v>2025</v>
      </c>
      <c r="H1473" s="9">
        <f>_xlfn.ISOWEEKNUM(Tableau2[[#This Row],[Date]])</f>
        <v>44</v>
      </c>
    </row>
    <row r="1474" spans="1:8" hidden="1" x14ac:dyDescent="0.25">
      <c r="A1474" t="s">
        <v>10</v>
      </c>
      <c r="B1474">
        <f t="shared" si="53"/>
        <v>111112</v>
      </c>
      <c r="C1474" s="3">
        <v>45961</v>
      </c>
      <c r="D1474">
        <v>8</v>
      </c>
      <c r="E1474" s="9" t="str">
        <f>IF(Tableau2[[#This Row],[Project]]="","pas de projet",Tableau2[[#This Row],[Project]])</f>
        <v>0NC377</v>
      </c>
      <c r="F1474" s="9">
        <f>MONTH(Tableau2[[#This Row],[Date]])</f>
        <v>10</v>
      </c>
      <c r="G1474" s="9">
        <f>YEAR(Tableau2[[#This Row],[Date]])</f>
        <v>2025</v>
      </c>
      <c r="H1474" s="9">
        <f>_xlfn.ISOWEEKNUM(Tableau2[[#This Row],[Date]])</f>
        <v>44</v>
      </c>
    </row>
    <row r="1475" spans="1:8" hidden="1" x14ac:dyDescent="0.25">
      <c r="B1475">
        <f t="shared" si="53"/>
        <v>111112</v>
      </c>
      <c r="C1475" s="3">
        <v>45961</v>
      </c>
      <c r="D1475">
        <v>8</v>
      </c>
      <c r="E1475" s="9" t="str">
        <f>IF(Tableau2[[#This Row],[Project]]="","pas de projet",Tableau2[[#This Row],[Project]])</f>
        <v>pas de projet</v>
      </c>
      <c r="F1475" s="9">
        <f>MONTH(Tableau2[[#This Row],[Date]])</f>
        <v>10</v>
      </c>
      <c r="G1475" s="9">
        <f>YEAR(Tableau2[[#This Row],[Date]])</f>
        <v>2025</v>
      </c>
      <c r="H1475" s="9">
        <f>_xlfn.ISOWEEKNUM(Tableau2[[#This Row],[Date]])</f>
        <v>44</v>
      </c>
    </row>
    <row r="1476" spans="1:8" hidden="1" x14ac:dyDescent="0.25">
      <c r="B1476">
        <f t="shared" si="53"/>
        <v>111112</v>
      </c>
      <c r="C1476" s="3">
        <v>45961</v>
      </c>
      <c r="D1476">
        <v>8</v>
      </c>
      <c r="E1476" s="9" t="str">
        <f>IF(Tableau2[[#This Row],[Project]]="","pas de projet",Tableau2[[#This Row],[Project]])</f>
        <v>pas de projet</v>
      </c>
      <c r="F1476" s="9">
        <f>MONTH(Tableau2[[#This Row],[Date]])</f>
        <v>10</v>
      </c>
      <c r="G1476" s="9">
        <f>YEAR(Tableau2[[#This Row],[Date]])</f>
        <v>2025</v>
      </c>
      <c r="H1476" s="9">
        <f>_xlfn.ISOWEEKNUM(Tableau2[[#This Row],[Date]])</f>
        <v>44</v>
      </c>
    </row>
    <row r="1477" spans="1:8" hidden="1" x14ac:dyDescent="0.25">
      <c r="B1477">
        <f t="shared" si="53"/>
        <v>111112</v>
      </c>
      <c r="C1477" s="3">
        <v>45961</v>
      </c>
      <c r="D1477">
        <v>8</v>
      </c>
      <c r="E1477" s="9" t="str">
        <f>IF(Tableau2[[#This Row],[Project]]="","pas de projet",Tableau2[[#This Row],[Project]])</f>
        <v>pas de projet</v>
      </c>
      <c r="F1477" s="9">
        <f>MONTH(Tableau2[[#This Row],[Date]])</f>
        <v>10</v>
      </c>
      <c r="G1477" s="9">
        <f>YEAR(Tableau2[[#This Row],[Date]])</f>
        <v>2025</v>
      </c>
      <c r="H1477" s="9">
        <f>_xlfn.ISOWEEKNUM(Tableau2[[#This Row],[Date]])</f>
        <v>44</v>
      </c>
    </row>
    <row r="1478" spans="1:8" hidden="1" x14ac:dyDescent="0.25">
      <c r="B1478">
        <f t="shared" si="53"/>
        <v>111112</v>
      </c>
      <c r="C1478" s="3">
        <v>45961</v>
      </c>
      <c r="D1478">
        <v>0</v>
      </c>
      <c r="E1478" s="9" t="str">
        <f>IF(Tableau2[[#This Row],[Project]]="","pas de projet",Tableau2[[#This Row],[Project]])</f>
        <v>pas de projet</v>
      </c>
      <c r="F1478" s="9">
        <f>MONTH(Tableau2[[#This Row],[Date]])</f>
        <v>10</v>
      </c>
      <c r="G1478" s="9">
        <f>YEAR(Tableau2[[#This Row],[Date]])</f>
        <v>2025</v>
      </c>
      <c r="H1478" s="9">
        <f>_xlfn.ISOWEEKNUM(Tableau2[[#This Row],[Date]])</f>
        <v>44</v>
      </c>
    </row>
    <row r="1479" spans="1:8" hidden="1" x14ac:dyDescent="0.25">
      <c r="B1479">
        <f t="shared" si="53"/>
        <v>111112</v>
      </c>
      <c r="C1479" s="3">
        <v>45952</v>
      </c>
      <c r="D1479">
        <v>10</v>
      </c>
      <c r="E1479" s="9" t="str">
        <f>IF(Tableau2[[#This Row],[Project]]="","pas de projet",Tableau2[[#This Row],[Project]])</f>
        <v>pas de projet</v>
      </c>
      <c r="F1479" s="9">
        <f>MONTH(Tableau2[[#This Row],[Date]])</f>
        <v>10</v>
      </c>
      <c r="G1479" s="9">
        <f>YEAR(Tableau2[[#This Row],[Date]])</f>
        <v>2025</v>
      </c>
      <c r="H1479" s="9">
        <f>_xlfn.ISOWEEKNUM(Tableau2[[#This Row],[Date]])</f>
        <v>43</v>
      </c>
    </row>
    <row r="1480" spans="1:8" hidden="1" x14ac:dyDescent="0.25">
      <c r="B1480">
        <f t="shared" si="53"/>
        <v>111112</v>
      </c>
      <c r="C1480" s="3">
        <v>45952</v>
      </c>
      <c r="D1480">
        <v>0</v>
      </c>
      <c r="E1480" s="9" t="str">
        <f>IF(Tableau2[[#This Row],[Project]]="","pas de projet",Tableau2[[#This Row],[Project]])</f>
        <v>pas de projet</v>
      </c>
      <c r="F1480" s="9">
        <f>MONTH(Tableau2[[#This Row],[Date]])</f>
        <v>10</v>
      </c>
      <c r="G1480" s="9">
        <f>YEAR(Tableau2[[#This Row],[Date]])</f>
        <v>2025</v>
      </c>
      <c r="H1480" s="9">
        <f>_xlfn.ISOWEEKNUM(Tableau2[[#This Row],[Date]])</f>
        <v>43</v>
      </c>
    </row>
    <row r="1481" spans="1:8" hidden="1" x14ac:dyDescent="0.25">
      <c r="B1481">
        <f t="shared" si="53"/>
        <v>111112</v>
      </c>
      <c r="C1481" s="3">
        <v>45947</v>
      </c>
      <c r="D1481">
        <v>10</v>
      </c>
      <c r="E1481" s="9" t="str">
        <f>IF(Tableau2[[#This Row],[Project]]="","pas de projet",Tableau2[[#This Row],[Project]])</f>
        <v>pas de projet</v>
      </c>
      <c r="F1481" s="9">
        <f>MONTH(Tableau2[[#This Row],[Date]])</f>
        <v>10</v>
      </c>
      <c r="G1481" s="9">
        <f>YEAR(Tableau2[[#This Row],[Date]])</f>
        <v>2025</v>
      </c>
      <c r="H1481" s="9">
        <f>_xlfn.ISOWEEKNUM(Tableau2[[#This Row],[Date]])</f>
        <v>42</v>
      </c>
    </row>
    <row r="1482" spans="1:8" hidden="1" x14ac:dyDescent="0.25">
      <c r="B1482">
        <f t="shared" si="53"/>
        <v>111112</v>
      </c>
      <c r="C1482" s="3">
        <v>45947</v>
      </c>
      <c r="D1482">
        <v>0</v>
      </c>
      <c r="E1482" s="9" t="str">
        <f>IF(Tableau2[[#This Row],[Project]]="","pas de projet",Tableau2[[#This Row],[Project]])</f>
        <v>pas de projet</v>
      </c>
      <c r="F1482" s="9">
        <f>MONTH(Tableau2[[#This Row],[Date]])</f>
        <v>10</v>
      </c>
      <c r="G1482" s="9">
        <f>YEAR(Tableau2[[#This Row],[Date]])</f>
        <v>2025</v>
      </c>
      <c r="H1482" s="9">
        <f>_xlfn.ISOWEEKNUM(Tableau2[[#This Row],[Date]])</f>
        <v>42</v>
      </c>
    </row>
    <row r="1483" spans="1:8" hidden="1" x14ac:dyDescent="0.25">
      <c r="B1483">
        <f t="shared" si="53"/>
        <v>111112</v>
      </c>
      <c r="C1483" s="3">
        <v>45946</v>
      </c>
      <c r="D1483">
        <v>10</v>
      </c>
      <c r="E1483" s="9" t="str">
        <f>IF(Tableau2[[#This Row],[Project]]="","pas de projet",Tableau2[[#This Row],[Project]])</f>
        <v>pas de projet</v>
      </c>
      <c r="F1483" s="9">
        <f>MONTH(Tableau2[[#This Row],[Date]])</f>
        <v>10</v>
      </c>
      <c r="G1483" s="9">
        <f>YEAR(Tableau2[[#This Row],[Date]])</f>
        <v>2025</v>
      </c>
      <c r="H1483" s="9">
        <f>_xlfn.ISOWEEKNUM(Tableau2[[#This Row],[Date]])</f>
        <v>42</v>
      </c>
    </row>
    <row r="1484" spans="1:8" hidden="1" x14ac:dyDescent="0.25">
      <c r="B1484">
        <f t="shared" si="53"/>
        <v>111112</v>
      </c>
      <c r="C1484" s="3">
        <v>45946</v>
      </c>
      <c r="D1484">
        <v>0</v>
      </c>
      <c r="E1484" s="9" t="str">
        <f>IF(Tableau2[[#This Row],[Project]]="","pas de projet",Tableau2[[#This Row],[Project]])</f>
        <v>pas de projet</v>
      </c>
      <c r="F1484" s="9">
        <f>MONTH(Tableau2[[#This Row],[Date]])</f>
        <v>10</v>
      </c>
      <c r="G1484" s="9">
        <f>YEAR(Tableau2[[#This Row],[Date]])</f>
        <v>2025</v>
      </c>
      <c r="H1484" s="9">
        <f>_xlfn.ISOWEEKNUM(Tableau2[[#This Row],[Date]])</f>
        <v>42</v>
      </c>
    </row>
    <row r="1485" spans="1:8" hidden="1" x14ac:dyDescent="0.25">
      <c r="B1485">
        <f t="shared" si="53"/>
        <v>111112</v>
      </c>
      <c r="C1485" s="3">
        <v>45961</v>
      </c>
      <c r="D1485">
        <v>8</v>
      </c>
      <c r="E1485" s="9" t="str">
        <f>IF(Tableau2[[#This Row],[Project]]="","pas de projet",Tableau2[[#This Row],[Project]])</f>
        <v>pas de projet</v>
      </c>
      <c r="F1485" s="9">
        <f>MONTH(Tableau2[[#This Row],[Date]])</f>
        <v>10</v>
      </c>
      <c r="G1485" s="9">
        <f>YEAR(Tableau2[[#This Row],[Date]])</f>
        <v>2025</v>
      </c>
      <c r="H1485" s="9">
        <f>_xlfn.ISOWEEKNUM(Tableau2[[#This Row],[Date]])</f>
        <v>44</v>
      </c>
    </row>
    <row r="1486" spans="1:8" hidden="1" x14ac:dyDescent="0.25">
      <c r="B1486">
        <f t="shared" si="53"/>
        <v>111112</v>
      </c>
      <c r="C1486" s="3">
        <v>45961</v>
      </c>
      <c r="D1486">
        <v>8</v>
      </c>
      <c r="E1486" s="9" t="str">
        <f>IF(Tableau2[[#This Row],[Project]]="","pas de projet",Tableau2[[#This Row],[Project]])</f>
        <v>pas de projet</v>
      </c>
      <c r="F1486" s="9">
        <f>MONTH(Tableau2[[#This Row],[Date]])</f>
        <v>10</v>
      </c>
      <c r="G1486" s="9">
        <f>YEAR(Tableau2[[#This Row],[Date]])</f>
        <v>2025</v>
      </c>
      <c r="H1486" s="9">
        <f>_xlfn.ISOWEEKNUM(Tableau2[[#This Row],[Date]])</f>
        <v>44</v>
      </c>
    </row>
    <row r="1487" spans="1:8" hidden="1" x14ac:dyDescent="0.25">
      <c r="B1487">
        <f t="shared" si="53"/>
        <v>111112</v>
      </c>
      <c r="C1487" s="3">
        <v>45961</v>
      </c>
      <c r="D1487">
        <v>8</v>
      </c>
      <c r="E1487" s="9" t="str">
        <f>IF(Tableau2[[#This Row],[Project]]="","pas de projet",Tableau2[[#This Row],[Project]])</f>
        <v>pas de projet</v>
      </c>
      <c r="F1487" s="9">
        <f>MONTH(Tableau2[[#This Row],[Date]])</f>
        <v>10</v>
      </c>
      <c r="G1487" s="9">
        <f>YEAR(Tableau2[[#This Row],[Date]])</f>
        <v>2025</v>
      </c>
      <c r="H1487" s="9">
        <f>_xlfn.ISOWEEKNUM(Tableau2[[#This Row],[Date]])</f>
        <v>44</v>
      </c>
    </row>
    <row r="1488" spans="1:8" hidden="1" x14ac:dyDescent="0.25">
      <c r="B1488">
        <f t="shared" si="53"/>
        <v>111112</v>
      </c>
      <c r="C1488" s="3">
        <v>45961</v>
      </c>
      <c r="D1488">
        <v>0</v>
      </c>
      <c r="E1488" s="9" t="str">
        <f>IF(Tableau2[[#This Row],[Project]]="","pas de projet",Tableau2[[#This Row],[Project]])</f>
        <v>pas de projet</v>
      </c>
      <c r="F1488" s="9">
        <f>MONTH(Tableau2[[#This Row],[Date]])</f>
        <v>10</v>
      </c>
      <c r="G1488" s="9">
        <f>YEAR(Tableau2[[#This Row],[Date]])</f>
        <v>2025</v>
      </c>
      <c r="H1488" s="9">
        <f>_xlfn.ISOWEEKNUM(Tableau2[[#This Row],[Date]])</f>
        <v>44</v>
      </c>
    </row>
    <row r="1489" spans="1:8" hidden="1" x14ac:dyDescent="0.25">
      <c r="B1489">
        <f t="shared" si="53"/>
        <v>111112</v>
      </c>
      <c r="C1489" s="3">
        <v>45961</v>
      </c>
      <c r="D1489">
        <v>0</v>
      </c>
      <c r="E1489" s="9" t="str">
        <f>IF(Tableau2[[#This Row],[Project]]="","pas de projet",Tableau2[[#This Row],[Project]])</f>
        <v>pas de projet</v>
      </c>
      <c r="F1489" s="9">
        <f>MONTH(Tableau2[[#This Row],[Date]])</f>
        <v>10</v>
      </c>
      <c r="G1489" s="9">
        <f>YEAR(Tableau2[[#This Row],[Date]])</f>
        <v>2025</v>
      </c>
      <c r="H1489" s="9">
        <f>_xlfn.ISOWEEKNUM(Tableau2[[#This Row],[Date]])</f>
        <v>44</v>
      </c>
    </row>
    <row r="1490" spans="1:8" hidden="1" x14ac:dyDescent="0.25">
      <c r="B1490">
        <f t="shared" si="53"/>
        <v>111112</v>
      </c>
      <c r="C1490" s="3">
        <v>45961</v>
      </c>
      <c r="D1490">
        <v>8</v>
      </c>
      <c r="E1490" s="9" t="str">
        <f>IF(Tableau2[[#This Row],[Project]]="","pas de projet",Tableau2[[#This Row],[Project]])</f>
        <v>pas de projet</v>
      </c>
      <c r="F1490" s="9">
        <f>MONTH(Tableau2[[#This Row],[Date]])</f>
        <v>10</v>
      </c>
      <c r="G1490" s="9">
        <f>YEAR(Tableau2[[#This Row],[Date]])</f>
        <v>2025</v>
      </c>
      <c r="H1490" s="9">
        <f>_xlfn.ISOWEEKNUM(Tableau2[[#This Row],[Date]])</f>
        <v>44</v>
      </c>
    </row>
    <row r="1491" spans="1:8" hidden="1" x14ac:dyDescent="0.25">
      <c r="B1491">
        <f t="shared" si="53"/>
        <v>111112</v>
      </c>
      <c r="C1491" s="3">
        <v>45961</v>
      </c>
      <c r="D1491">
        <v>8</v>
      </c>
      <c r="E1491" s="9" t="str">
        <f>IF(Tableau2[[#This Row],[Project]]="","pas de projet",Tableau2[[#This Row],[Project]])</f>
        <v>pas de projet</v>
      </c>
      <c r="F1491" s="9">
        <f>MONTH(Tableau2[[#This Row],[Date]])</f>
        <v>10</v>
      </c>
      <c r="G1491" s="9">
        <f>YEAR(Tableau2[[#This Row],[Date]])</f>
        <v>2025</v>
      </c>
      <c r="H1491" s="9">
        <f>_xlfn.ISOWEEKNUM(Tableau2[[#This Row],[Date]])</f>
        <v>44</v>
      </c>
    </row>
    <row r="1492" spans="1:8" hidden="1" x14ac:dyDescent="0.25">
      <c r="A1492">
        <v>30234</v>
      </c>
      <c r="B1492">
        <v>113</v>
      </c>
      <c r="C1492" s="3">
        <v>45950</v>
      </c>
      <c r="D1492">
        <v>8</v>
      </c>
      <c r="E1492" s="9">
        <f>IF(Tableau2[[#This Row],[Project]]="","pas de projet",Tableau2[[#This Row],[Project]])</f>
        <v>30234</v>
      </c>
      <c r="F1492" s="9">
        <f>MONTH(Tableau2[[#This Row],[Date]])</f>
        <v>10</v>
      </c>
      <c r="G1492" s="9">
        <f>YEAR(Tableau2[[#This Row],[Date]])</f>
        <v>2025</v>
      </c>
      <c r="H1492" s="9">
        <f>_xlfn.ISOWEEKNUM(Tableau2[[#This Row],[Date]])</f>
        <v>43</v>
      </c>
    </row>
    <row r="1493" spans="1:8" hidden="1" x14ac:dyDescent="0.25">
      <c r="A1493">
        <v>30234</v>
      </c>
      <c r="B1493">
        <v>113</v>
      </c>
      <c r="C1493" s="3">
        <v>45950</v>
      </c>
      <c r="D1493">
        <v>8</v>
      </c>
      <c r="E1493" s="9">
        <f>IF(Tableau2[[#This Row],[Project]]="","pas de projet",Tableau2[[#This Row],[Project]])</f>
        <v>30234</v>
      </c>
      <c r="F1493" s="9">
        <f>MONTH(Tableau2[[#This Row],[Date]])</f>
        <v>10</v>
      </c>
      <c r="G1493" s="9">
        <f>YEAR(Tableau2[[#This Row],[Date]])</f>
        <v>2025</v>
      </c>
      <c r="H1493" s="9">
        <f>_xlfn.ISOWEEKNUM(Tableau2[[#This Row],[Date]])</f>
        <v>43</v>
      </c>
    </row>
    <row r="1494" spans="1:8" hidden="1" x14ac:dyDescent="0.25">
      <c r="A1494">
        <v>30234</v>
      </c>
      <c r="B1494">
        <v>113</v>
      </c>
      <c r="C1494" s="3">
        <v>45950</v>
      </c>
      <c r="D1494">
        <v>8</v>
      </c>
      <c r="E1494" s="9">
        <f>IF(Tableau2[[#This Row],[Project]]="","pas de projet",Tableau2[[#This Row],[Project]])</f>
        <v>30234</v>
      </c>
      <c r="F1494" s="9">
        <f>MONTH(Tableau2[[#This Row],[Date]])</f>
        <v>10</v>
      </c>
      <c r="G1494" s="9">
        <f>YEAR(Tableau2[[#This Row],[Date]])</f>
        <v>2025</v>
      </c>
      <c r="H1494" s="9">
        <f>_xlfn.ISOWEEKNUM(Tableau2[[#This Row],[Date]])</f>
        <v>43</v>
      </c>
    </row>
    <row r="1495" spans="1:8" hidden="1" x14ac:dyDescent="0.25">
      <c r="A1495">
        <v>30234</v>
      </c>
      <c r="B1495">
        <v>113</v>
      </c>
      <c r="C1495" s="3">
        <v>45950</v>
      </c>
      <c r="D1495">
        <v>8</v>
      </c>
      <c r="E1495" s="9">
        <f>IF(Tableau2[[#This Row],[Project]]="","pas de projet",Tableau2[[#This Row],[Project]])</f>
        <v>30234</v>
      </c>
      <c r="F1495" s="9">
        <f>MONTH(Tableau2[[#This Row],[Date]])</f>
        <v>10</v>
      </c>
      <c r="G1495" s="9">
        <f>YEAR(Tableau2[[#This Row],[Date]])</f>
        <v>2025</v>
      </c>
      <c r="H1495" s="9">
        <f>_xlfn.ISOWEEKNUM(Tableau2[[#This Row],[Date]])</f>
        <v>43</v>
      </c>
    </row>
    <row r="1496" spans="1:8" hidden="1" x14ac:dyDescent="0.25">
      <c r="A1496">
        <v>30234</v>
      </c>
      <c r="B1496">
        <v>113</v>
      </c>
      <c r="C1496" s="3">
        <v>45950</v>
      </c>
      <c r="D1496">
        <v>8</v>
      </c>
      <c r="E1496" s="9">
        <f>IF(Tableau2[[#This Row],[Project]]="","pas de projet",Tableau2[[#This Row],[Project]])</f>
        <v>30234</v>
      </c>
      <c r="F1496" s="9">
        <f>MONTH(Tableau2[[#This Row],[Date]])</f>
        <v>10</v>
      </c>
      <c r="G1496" s="9">
        <f>YEAR(Tableau2[[#This Row],[Date]])</f>
        <v>2025</v>
      </c>
      <c r="H1496" s="9">
        <f>_xlfn.ISOWEEKNUM(Tableau2[[#This Row],[Date]])</f>
        <v>43</v>
      </c>
    </row>
    <row r="1497" spans="1:8" hidden="1" x14ac:dyDescent="0.25">
      <c r="A1497" t="s">
        <v>15</v>
      </c>
      <c r="B1497">
        <v>9</v>
      </c>
      <c r="C1497" s="3">
        <v>45960</v>
      </c>
      <c r="D1497">
        <v>48</v>
      </c>
      <c r="E1497" s="9" t="str">
        <f>IF(Tableau2[[#This Row],[Project]]="","pas de projet",Tableau2[[#This Row],[Project]])</f>
        <v>C379ASH</v>
      </c>
      <c r="F1497" s="9">
        <f>MONTH(Tableau2[[#This Row],[Date]])</f>
        <v>10</v>
      </c>
      <c r="G1497" s="9">
        <f>YEAR(Tableau2[[#This Row],[Date]])</f>
        <v>2025</v>
      </c>
      <c r="H1497" s="9">
        <f>_xlfn.ISOWEEKNUM(Tableau2[[#This Row],[Date]])</f>
        <v>44</v>
      </c>
    </row>
    <row r="1498" spans="1:8" hidden="1" x14ac:dyDescent="0.25">
      <c r="B1498">
        <f>111111+1</f>
        <v>111112</v>
      </c>
      <c r="C1498" s="3">
        <v>45961</v>
      </c>
      <c r="D1498">
        <v>9</v>
      </c>
      <c r="E1498" s="9" t="str">
        <f>IF(Tableau2[[#This Row],[Project]]="","pas de projet",Tableau2[[#This Row],[Project]])</f>
        <v>pas de projet</v>
      </c>
      <c r="F1498" s="9">
        <f>MONTH(Tableau2[[#This Row],[Date]])</f>
        <v>10</v>
      </c>
      <c r="G1498" s="9">
        <f>YEAR(Tableau2[[#This Row],[Date]])</f>
        <v>2025</v>
      </c>
      <c r="H1498" s="9">
        <f>_xlfn.ISOWEEKNUM(Tableau2[[#This Row],[Date]])</f>
        <v>44</v>
      </c>
    </row>
    <row r="1499" spans="1:8" hidden="1" x14ac:dyDescent="0.25">
      <c r="A1499">
        <v>30234</v>
      </c>
      <c r="B1499">
        <v>113</v>
      </c>
      <c r="C1499" s="3">
        <v>45961</v>
      </c>
      <c r="D1499">
        <v>8</v>
      </c>
      <c r="E1499" s="9">
        <f>IF(Tableau2[[#This Row],[Project]]="","pas de projet",Tableau2[[#This Row],[Project]])</f>
        <v>30234</v>
      </c>
      <c r="F1499" s="9">
        <f>MONTH(Tableau2[[#This Row],[Date]])</f>
        <v>10</v>
      </c>
      <c r="G1499" s="9">
        <f>YEAR(Tableau2[[#This Row],[Date]])</f>
        <v>2025</v>
      </c>
      <c r="H1499" s="9">
        <f>_xlfn.ISOWEEKNUM(Tableau2[[#This Row],[Date]])</f>
        <v>44</v>
      </c>
    </row>
    <row r="1500" spans="1:8" hidden="1" x14ac:dyDescent="0.25">
      <c r="A1500">
        <v>30234</v>
      </c>
      <c r="B1500">
        <v>113</v>
      </c>
      <c r="C1500" s="3">
        <v>45961</v>
      </c>
      <c r="D1500">
        <v>8</v>
      </c>
      <c r="E1500" s="9">
        <f>IF(Tableau2[[#This Row],[Project]]="","pas de projet",Tableau2[[#This Row],[Project]])</f>
        <v>30234</v>
      </c>
      <c r="F1500" s="9">
        <f>MONTH(Tableau2[[#This Row],[Date]])</f>
        <v>10</v>
      </c>
      <c r="G1500" s="9">
        <f>YEAR(Tableau2[[#This Row],[Date]])</f>
        <v>2025</v>
      </c>
      <c r="H1500" s="9">
        <f>_xlfn.ISOWEEKNUM(Tableau2[[#This Row],[Date]])</f>
        <v>44</v>
      </c>
    </row>
    <row r="1501" spans="1:8" hidden="1" x14ac:dyDescent="0.25">
      <c r="A1501">
        <v>30234</v>
      </c>
      <c r="B1501">
        <v>113</v>
      </c>
      <c r="C1501" s="3">
        <v>45961</v>
      </c>
      <c r="D1501">
        <v>8</v>
      </c>
      <c r="E1501" s="9">
        <f>IF(Tableau2[[#This Row],[Project]]="","pas de projet",Tableau2[[#This Row],[Project]])</f>
        <v>30234</v>
      </c>
      <c r="F1501" s="9">
        <f>MONTH(Tableau2[[#This Row],[Date]])</f>
        <v>10</v>
      </c>
      <c r="G1501" s="9">
        <f>YEAR(Tableau2[[#This Row],[Date]])</f>
        <v>2025</v>
      </c>
      <c r="H1501" s="9">
        <f>_xlfn.ISOWEEKNUM(Tableau2[[#This Row],[Date]])</f>
        <v>44</v>
      </c>
    </row>
    <row r="1502" spans="1:8" hidden="1" x14ac:dyDescent="0.25">
      <c r="A1502">
        <v>30234</v>
      </c>
      <c r="B1502">
        <v>113</v>
      </c>
      <c r="C1502" s="3">
        <v>45961</v>
      </c>
      <c r="D1502">
        <v>8</v>
      </c>
      <c r="E1502" s="9">
        <f>IF(Tableau2[[#This Row],[Project]]="","pas de projet",Tableau2[[#This Row],[Project]])</f>
        <v>30234</v>
      </c>
      <c r="F1502" s="9">
        <f>MONTH(Tableau2[[#This Row],[Date]])</f>
        <v>10</v>
      </c>
      <c r="G1502" s="9">
        <f>YEAR(Tableau2[[#This Row],[Date]])</f>
        <v>2025</v>
      </c>
      <c r="H1502" s="9">
        <f>_xlfn.ISOWEEKNUM(Tableau2[[#This Row],[Date]])</f>
        <v>44</v>
      </c>
    </row>
    <row r="1503" spans="1:8" hidden="1" x14ac:dyDescent="0.25">
      <c r="A1503">
        <v>30234</v>
      </c>
      <c r="B1503">
        <v>113</v>
      </c>
      <c r="C1503" s="3">
        <v>45961</v>
      </c>
      <c r="D1503">
        <v>8</v>
      </c>
      <c r="E1503" s="9">
        <f>IF(Tableau2[[#This Row],[Project]]="","pas de projet",Tableau2[[#This Row],[Project]])</f>
        <v>30234</v>
      </c>
      <c r="F1503" s="9">
        <f>MONTH(Tableau2[[#This Row],[Date]])</f>
        <v>10</v>
      </c>
      <c r="G1503" s="9">
        <f>YEAR(Tableau2[[#This Row],[Date]])</f>
        <v>2025</v>
      </c>
      <c r="H1503" s="9">
        <f>_xlfn.ISOWEEKNUM(Tableau2[[#This Row],[Date]])</f>
        <v>44</v>
      </c>
    </row>
    <row r="1504" spans="1:8" hidden="1" x14ac:dyDescent="0.25">
      <c r="A1504">
        <v>30234</v>
      </c>
      <c r="B1504">
        <v>113</v>
      </c>
      <c r="C1504" s="3">
        <v>45961</v>
      </c>
      <c r="D1504">
        <v>8</v>
      </c>
      <c r="E1504" s="9">
        <f>IF(Tableau2[[#This Row],[Project]]="","pas de projet",Tableau2[[#This Row],[Project]])</f>
        <v>30234</v>
      </c>
      <c r="F1504" s="9">
        <f>MONTH(Tableau2[[#This Row],[Date]])</f>
        <v>10</v>
      </c>
      <c r="G1504" s="9">
        <f>YEAR(Tableau2[[#This Row],[Date]])</f>
        <v>2025</v>
      </c>
      <c r="H1504" s="9">
        <f>_xlfn.ISOWEEKNUM(Tableau2[[#This Row],[Date]])</f>
        <v>44</v>
      </c>
    </row>
    <row r="1505" spans="1:8" hidden="1" x14ac:dyDescent="0.25">
      <c r="B1505">
        <f>111111+1</f>
        <v>111112</v>
      </c>
      <c r="C1505" s="3">
        <v>45959</v>
      </c>
      <c r="D1505">
        <v>0</v>
      </c>
      <c r="E1505" s="9" t="str">
        <f>IF(Tableau2[[#This Row],[Project]]="","pas de projet",Tableau2[[#This Row],[Project]])</f>
        <v>pas de projet</v>
      </c>
      <c r="F1505" s="9">
        <f>MONTH(Tableau2[[#This Row],[Date]])</f>
        <v>10</v>
      </c>
      <c r="G1505" s="9">
        <f>YEAR(Tableau2[[#This Row],[Date]])</f>
        <v>2025</v>
      </c>
      <c r="H1505" s="9">
        <f>_xlfn.ISOWEEKNUM(Tableau2[[#This Row],[Date]])</f>
        <v>44</v>
      </c>
    </row>
    <row r="1506" spans="1:8" hidden="1" x14ac:dyDescent="0.25">
      <c r="B1506">
        <v>113</v>
      </c>
      <c r="C1506" s="3">
        <v>45961</v>
      </c>
      <c r="D1506">
        <v>0</v>
      </c>
      <c r="E1506" s="9" t="str">
        <f>IF(Tableau2[[#This Row],[Project]]="","pas de projet",Tableau2[[#This Row],[Project]])</f>
        <v>pas de projet</v>
      </c>
      <c r="F1506" s="9">
        <f>MONTH(Tableau2[[#This Row],[Date]])</f>
        <v>10</v>
      </c>
      <c r="G1506" s="9">
        <f>YEAR(Tableau2[[#This Row],[Date]])</f>
        <v>2025</v>
      </c>
      <c r="H1506" s="9">
        <f>_xlfn.ISOWEEKNUM(Tableau2[[#This Row],[Date]])</f>
        <v>44</v>
      </c>
    </row>
    <row r="1507" spans="1:8" hidden="1" x14ac:dyDescent="0.25">
      <c r="B1507">
        <v>113</v>
      </c>
      <c r="C1507" s="3">
        <v>45961</v>
      </c>
      <c r="D1507">
        <v>8</v>
      </c>
      <c r="E1507" s="9" t="str">
        <f>IF(Tableau2[[#This Row],[Project]]="","pas de projet",Tableau2[[#This Row],[Project]])</f>
        <v>pas de projet</v>
      </c>
      <c r="F1507" s="9">
        <f>MONTH(Tableau2[[#This Row],[Date]])</f>
        <v>10</v>
      </c>
      <c r="G1507" s="9">
        <f>YEAR(Tableau2[[#This Row],[Date]])</f>
        <v>2025</v>
      </c>
      <c r="H1507" s="9">
        <f>_xlfn.ISOWEEKNUM(Tableau2[[#This Row],[Date]])</f>
        <v>44</v>
      </c>
    </row>
    <row r="1508" spans="1:8" hidden="1" x14ac:dyDescent="0.25">
      <c r="B1508">
        <v>113</v>
      </c>
      <c r="C1508" s="3">
        <v>45961</v>
      </c>
      <c r="D1508">
        <v>8</v>
      </c>
      <c r="E1508" s="9" t="str">
        <f>IF(Tableau2[[#This Row],[Project]]="","pas de projet",Tableau2[[#This Row],[Project]])</f>
        <v>pas de projet</v>
      </c>
      <c r="F1508" s="9">
        <f>MONTH(Tableau2[[#This Row],[Date]])</f>
        <v>10</v>
      </c>
      <c r="G1508" s="9">
        <f>YEAR(Tableau2[[#This Row],[Date]])</f>
        <v>2025</v>
      </c>
      <c r="H1508" s="9">
        <f>_xlfn.ISOWEEKNUM(Tableau2[[#This Row],[Date]])</f>
        <v>44</v>
      </c>
    </row>
    <row r="1509" spans="1:8" hidden="1" x14ac:dyDescent="0.25">
      <c r="B1509">
        <v>113</v>
      </c>
      <c r="C1509" s="3">
        <v>45961</v>
      </c>
      <c r="D1509">
        <v>9</v>
      </c>
      <c r="E1509" s="9" t="str">
        <f>IF(Tableau2[[#This Row],[Project]]="","pas de projet",Tableau2[[#This Row],[Project]])</f>
        <v>pas de projet</v>
      </c>
      <c r="F1509" s="9">
        <f>MONTH(Tableau2[[#This Row],[Date]])</f>
        <v>10</v>
      </c>
      <c r="G1509" s="9">
        <f>YEAR(Tableau2[[#This Row],[Date]])</f>
        <v>2025</v>
      </c>
      <c r="H1509" s="9">
        <f>_xlfn.ISOWEEKNUM(Tableau2[[#This Row],[Date]])</f>
        <v>44</v>
      </c>
    </row>
    <row r="1510" spans="1:8" hidden="1" x14ac:dyDescent="0.25">
      <c r="B1510">
        <v>113</v>
      </c>
      <c r="C1510" s="3">
        <v>45961</v>
      </c>
      <c r="D1510">
        <v>8</v>
      </c>
      <c r="E1510" s="9" t="str">
        <f>IF(Tableau2[[#This Row],[Project]]="","pas de projet",Tableau2[[#This Row],[Project]])</f>
        <v>pas de projet</v>
      </c>
      <c r="F1510" s="9">
        <f>MONTH(Tableau2[[#This Row],[Date]])</f>
        <v>10</v>
      </c>
      <c r="G1510" s="9">
        <f>YEAR(Tableau2[[#This Row],[Date]])</f>
        <v>2025</v>
      </c>
      <c r="H1510" s="9">
        <f>_xlfn.ISOWEEKNUM(Tableau2[[#This Row],[Date]])</f>
        <v>44</v>
      </c>
    </row>
    <row r="1511" spans="1:8" hidden="1" x14ac:dyDescent="0.25">
      <c r="B1511">
        <v>113</v>
      </c>
      <c r="C1511" s="3">
        <v>45961</v>
      </c>
      <c r="D1511">
        <v>8</v>
      </c>
      <c r="E1511" s="9" t="str">
        <f>IF(Tableau2[[#This Row],[Project]]="","pas de projet",Tableau2[[#This Row],[Project]])</f>
        <v>pas de projet</v>
      </c>
      <c r="F1511" s="9">
        <f>MONTH(Tableau2[[#This Row],[Date]])</f>
        <v>10</v>
      </c>
      <c r="G1511" s="9">
        <f>YEAR(Tableau2[[#This Row],[Date]])</f>
        <v>2025</v>
      </c>
      <c r="H1511" s="9">
        <f>_xlfn.ISOWEEKNUM(Tableau2[[#This Row],[Date]])</f>
        <v>44</v>
      </c>
    </row>
    <row r="1512" spans="1:8" hidden="1" x14ac:dyDescent="0.25">
      <c r="A1512" t="s">
        <v>15</v>
      </c>
      <c r="B1512">
        <v>6</v>
      </c>
      <c r="C1512" s="3">
        <v>45959</v>
      </c>
      <c r="D1512">
        <v>5.66</v>
      </c>
      <c r="E1512" s="9" t="str">
        <f>IF(Tableau2[[#This Row],[Project]]="","pas de projet",Tableau2[[#This Row],[Project]])</f>
        <v>C379ASH</v>
      </c>
      <c r="F1512" s="9">
        <f>MONTH(Tableau2[[#This Row],[Date]])</f>
        <v>10</v>
      </c>
      <c r="G1512" s="9">
        <f>YEAR(Tableau2[[#This Row],[Date]])</f>
        <v>2025</v>
      </c>
      <c r="H1512" s="9">
        <f>_xlfn.ISOWEEKNUM(Tableau2[[#This Row],[Date]])</f>
        <v>44</v>
      </c>
    </row>
    <row r="1513" spans="1:8" hidden="1" x14ac:dyDescent="0.25">
      <c r="A1513" t="s">
        <v>15</v>
      </c>
      <c r="B1513">
        <v>6</v>
      </c>
      <c r="C1513" s="3">
        <v>45959</v>
      </c>
      <c r="D1513">
        <v>5.67</v>
      </c>
      <c r="E1513" s="9" t="str">
        <f>IF(Tableau2[[#This Row],[Project]]="","pas de projet",Tableau2[[#This Row],[Project]])</f>
        <v>C379ASH</v>
      </c>
      <c r="F1513" s="9">
        <f>MONTH(Tableau2[[#This Row],[Date]])</f>
        <v>10</v>
      </c>
      <c r="G1513" s="9">
        <f>YEAR(Tableau2[[#This Row],[Date]])</f>
        <v>2025</v>
      </c>
      <c r="H1513" s="9">
        <f>_xlfn.ISOWEEKNUM(Tableau2[[#This Row],[Date]])</f>
        <v>44</v>
      </c>
    </row>
    <row r="1514" spans="1:8" hidden="1" x14ac:dyDescent="0.25">
      <c r="A1514" t="s">
        <v>15</v>
      </c>
      <c r="B1514">
        <v>6</v>
      </c>
      <c r="C1514" s="3">
        <v>45959</v>
      </c>
      <c r="D1514">
        <v>5.67</v>
      </c>
      <c r="E1514" s="9" t="str">
        <f>IF(Tableau2[[#This Row],[Project]]="","pas de projet",Tableau2[[#This Row],[Project]])</f>
        <v>C379ASH</v>
      </c>
      <c r="F1514" s="9">
        <f>MONTH(Tableau2[[#This Row],[Date]])</f>
        <v>10</v>
      </c>
      <c r="G1514" s="9">
        <f>YEAR(Tableau2[[#This Row],[Date]])</f>
        <v>2025</v>
      </c>
      <c r="H1514" s="9">
        <f>_xlfn.ISOWEEKNUM(Tableau2[[#This Row],[Date]])</f>
        <v>44</v>
      </c>
    </row>
    <row r="1515" spans="1:8" hidden="1" x14ac:dyDescent="0.25">
      <c r="B1515">
        <f>111111+1</f>
        <v>111112</v>
      </c>
      <c r="C1515" s="3">
        <v>45961</v>
      </c>
      <c r="D1515">
        <v>8</v>
      </c>
      <c r="E1515" s="9" t="str">
        <f>IF(Tableau2[[#This Row],[Project]]="","pas de projet",Tableau2[[#This Row],[Project]])</f>
        <v>pas de projet</v>
      </c>
      <c r="F1515" s="9">
        <f>MONTH(Tableau2[[#This Row],[Date]])</f>
        <v>10</v>
      </c>
      <c r="G1515" s="9">
        <f>YEAR(Tableau2[[#This Row],[Date]])</f>
        <v>2025</v>
      </c>
      <c r="H1515" s="9">
        <f>_xlfn.ISOWEEKNUM(Tableau2[[#This Row],[Date]])</f>
        <v>44</v>
      </c>
    </row>
    <row r="1516" spans="1:8" hidden="1" x14ac:dyDescent="0.25">
      <c r="A1516" t="s">
        <v>32</v>
      </c>
      <c r="B1516">
        <v>6</v>
      </c>
      <c r="C1516" s="3">
        <v>45959</v>
      </c>
      <c r="D1516">
        <v>24</v>
      </c>
      <c r="E1516" s="9" t="str">
        <f>IF(Tableau2[[#This Row],[Project]]="","pas de projet",Tableau2[[#This Row],[Project]])</f>
        <v>0NC378</v>
      </c>
      <c r="F1516" s="9">
        <f>MONTH(Tableau2[[#This Row],[Date]])</f>
        <v>10</v>
      </c>
      <c r="G1516" s="9">
        <f>YEAR(Tableau2[[#This Row],[Date]])</f>
        <v>2025</v>
      </c>
      <c r="H1516" s="9">
        <f>_xlfn.ISOWEEKNUM(Tableau2[[#This Row],[Date]])</f>
        <v>44</v>
      </c>
    </row>
    <row r="1517" spans="1:8" hidden="1" x14ac:dyDescent="0.25">
      <c r="A1517" t="s">
        <v>32</v>
      </c>
      <c r="B1517">
        <v>6</v>
      </c>
      <c r="C1517" s="3">
        <v>45959</v>
      </c>
      <c r="D1517">
        <v>16</v>
      </c>
      <c r="E1517" s="9" t="str">
        <f>IF(Tableau2[[#This Row],[Project]]="","pas de projet",Tableau2[[#This Row],[Project]])</f>
        <v>0NC378</v>
      </c>
      <c r="F1517" s="9">
        <f>MONTH(Tableau2[[#This Row],[Date]])</f>
        <v>10</v>
      </c>
      <c r="G1517" s="9">
        <f>YEAR(Tableau2[[#This Row],[Date]])</f>
        <v>2025</v>
      </c>
      <c r="H1517" s="9">
        <f>_xlfn.ISOWEEKNUM(Tableau2[[#This Row],[Date]])</f>
        <v>44</v>
      </c>
    </row>
    <row r="1518" spans="1:8" hidden="1" x14ac:dyDescent="0.25">
      <c r="A1518" t="s">
        <v>10</v>
      </c>
      <c r="B1518">
        <v>6</v>
      </c>
      <c r="C1518" s="3">
        <v>45959</v>
      </c>
      <c r="D1518">
        <v>16</v>
      </c>
      <c r="E1518" s="9" t="str">
        <f>IF(Tableau2[[#This Row],[Project]]="","pas de projet",Tableau2[[#This Row],[Project]])</f>
        <v>0NC377</v>
      </c>
      <c r="F1518" s="9">
        <f>MONTH(Tableau2[[#This Row],[Date]])</f>
        <v>10</v>
      </c>
      <c r="G1518" s="9">
        <f>YEAR(Tableau2[[#This Row],[Date]])</f>
        <v>2025</v>
      </c>
      <c r="H1518" s="9">
        <f>_xlfn.ISOWEEKNUM(Tableau2[[#This Row],[Date]])</f>
        <v>44</v>
      </c>
    </row>
    <row r="1519" spans="1:8" hidden="1" x14ac:dyDescent="0.25">
      <c r="A1519" t="s">
        <v>22</v>
      </c>
      <c r="B1519">
        <v>6</v>
      </c>
      <c r="C1519" s="3">
        <v>45959</v>
      </c>
      <c r="D1519">
        <v>8</v>
      </c>
      <c r="E1519" s="9" t="str">
        <f>IF(Tableau2[[#This Row],[Project]]="","pas de projet",Tableau2[[#This Row],[Project]])</f>
        <v>0DC376</v>
      </c>
      <c r="F1519" s="9">
        <f>MONTH(Tableau2[[#This Row],[Date]])</f>
        <v>10</v>
      </c>
      <c r="G1519" s="9">
        <f>YEAR(Tableau2[[#This Row],[Date]])</f>
        <v>2025</v>
      </c>
      <c r="H1519" s="9">
        <f>_xlfn.ISOWEEKNUM(Tableau2[[#This Row],[Date]])</f>
        <v>44</v>
      </c>
    </row>
    <row r="1520" spans="1:8" hidden="1" x14ac:dyDescent="0.25">
      <c r="A1520" t="s">
        <v>8</v>
      </c>
      <c r="B1520">
        <v>6</v>
      </c>
      <c r="C1520" s="3">
        <v>45959</v>
      </c>
      <c r="D1520">
        <v>34</v>
      </c>
      <c r="E1520" s="9" t="str">
        <f>IF(Tableau2[[#This Row],[Project]]="","pas de projet",Tableau2[[#This Row],[Project]])</f>
        <v>Fara proiect</v>
      </c>
      <c r="F1520" s="9">
        <f>MONTH(Tableau2[[#This Row],[Date]])</f>
        <v>10</v>
      </c>
      <c r="G1520" s="9">
        <f>YEAR(Tableau2[[#This Row],[Date]])</f>
        <v>2025</v>
      </c>
      <c r="H1520" s="9">
        <f>_xlfn.ISOWEEKNUM(Tableau2[[#This Row],[Date]])</f>
        <v>44</v>
      </c>
    </row>
    <row r="1521" spans="1:8" hidden="1" x14ac:dyDescent="0.25">
      <c r="A1521" t="s">
        <v>8</v>
      </c>
      <c r="B1521">
        <v>6</v>
      </c>
      <c r="C1521" s="3">
        <v>45959</v>
      </c>
      <c r="D1521">
        <v>16</v>
      </c>
      <c r="E1521" s="9" t="str">
        <f>IF(Tableau2[[#This Row],[Project]]="","pas de projet",Tableau2[[#This Row],[Project]])</f>
        <v>Fara proiect</v>
      </c>
      <c r="F1521" s="9">
        <f>MONTH(Tableau2[[#This Row],[Date]])</f>
        <v>10</v>
      </c>
      <c r="G1521" s="9">
        <f>YEAR(Tableau2[[#This Row],[Date]])</f>
        <v>2025</v>
      </c>
      <c r="H1521" s="9">
        <f>_xlfn.ISOWEEKNUM(Tableau2[[#This Row],[Date]])</f>
        <v>44</v>
      </c>
    </row>
    <row r="1522" spans="1:8" hidden="1" x14ac:dyDescent="0.25">
      <c r="A1522" t="s">
        <v>10</v>
      </c>
      <c r="B1522">
        <v>6</v>
      </c>
      <c r="C1522" s="3">
        <v>45959</v>
      </c>
      <c r="D1522">
        <v>18</v>
      </c>
      <c r="E1522" s="9" t="str">
        <f>IF(Tableau2[[#This Row],[Project]]="","pas de projet",Tableau2[[#This Row],[Project]])</f>
        <v>0NC377</v>
      </c>
      <c r="F1522" s="9">
        <f>MONTH(Tableau2[[#This Row],[Date]])</f>
        <v>10</v>
      </c>
      <c r="G1522" s="9">
        <f>YEAR(Tableau2[[#This Row],[Date]])</f>
        <v>2025</v>
      </c>
      <c r="H1522" s="9">
        <f>_xlfn.ISOWEEKNUM(Tableau2[[#This Row],[Date]])</f>
        <v>44</v>
      </c>
    </row>
    <row r="1523" spans="1:8" hidden="1" x14ac:dyDescent="0.25">
      <c r="A1523" t="s">
        <v>12</v>
      </c>
      <c r="B1523">
        <v>6</v>
      </c>
      <c r="C1523" s="3">
        <v>45959</v>
      </c>
      <c r="D1523">
        <v>17</v>
      </c>
      <c r="E1523" s="9" t="str">
        <f>IF(Tableau2[[#This Row],[Project]]="","pas de projet",Tableau2[[#This Row],[Project]])</f>
        <v>0DC377</v>
      </c>
      <c r="F1523" s="9">
        <f>MONTH(Tableau2[[#This Row],[Date]])</f>
        <v>10</v>
      </c>
      <c r="G1523" s="9">
        <f>YEAR(Tableau2[[#This Row],[Date]])</f>
        <v>2025</v>
      </c>
      <c r="H1523" s="9">
        <f>_xlfn.ISOWEEKNUM(Tableau2[[#This Row],[Date]])</f>
        <v>44</v>
      </c>
    </row>
    <row r="1524" spans="1:8" hidden="1" x14ac:dyDescent="0.25">
      <c r="A1524" t="s">
        <v>15</v>
      </c>
      <c r="B1524">
        <v>6</v>
      </c>
      <c r="C1524" s="3">
        <v>45959</v>
      </c>
      <c r="D1524">
        <v>50</v>
      </c>
      <c r="E1524" s="9" t="str">
        <f>IF(Tableau2[[#This Row],[Project]]="","pas de projet",Tableau2[[#This Row],[Project]])</f>
        <v>C379ASH</v>
      </c>
      <c r="F1524" s="9">
        <f>MONTH(Tableau2[[#This Row],[Date]])</f>
        <v>10</v>
      </c>
      <c r="G1524" s="9">
        <f>YEAR(Tableau2[[#This Row],[Date]])</f>
        <v>2025</v>
      </c>
      <c r="H1524" s="9">
        <f>_xlfn.ISOWEEKNUM(Tableau2[[#This Row],[Date]])</f>
        <v>44</v>
      </c>
    </row>
    <row r="1525" spans="1:8" hidden="1" x14ac:dyDescent="0.25">
      <c r="A1525" t="s">
        <v>32</v>
      </c>
      <c r="B1525">
        <f t="shared" ref="B1525:B1526" si="54">111111+1</f>
        <v>111112</v>
      </c>
      <c r="C1525" s="3">
        <v>45960</v>
      </c>
      <c r="D1525">
        <v>3</v>
      </c>
      <c r="E1525" s="9" t="str">
        <f>IF(Tableau2[[#This Row],[Project]]="","pas de projet",Tableau2[[#This Row],[Project]])</f>
        <v>0NC378</v>
      </c>
      <c r="F1525" s="9">
        <f>MONTH(Tableau2[[#This Row],[Date]])</f>
        <v>10</v>
      </c>
      <c r="G1525" s="9">
        <f>YEAR(Tableau2[[#This Row],[Date]])</f>
        <v>2025</v>
      </c>
      <c r="H1525" s="9">
        <f>_xlfn.ISOWEEKNUM(Tableau2[[#This Row],[Date]])</f>
        <v>44</v>
      </c>
    </row>
    <row r="1526" spans="1:8" hidden="1" x14ac:dyDescent="0.25">
      <c r="A1526" t="s">
        <v>13</v>
      </c>
      <c r="B1526">
        <f t="shared" si="54"/>
        <v>111112</v>
      </c>
      <c r="C1526" s="3">
        <v>45960</v>
      </c>
      <c r="D1526">
        <v>7</v>
      </c>
      <c r="E1526" s="9" t="str">
        <f>IF(Tableau2[[#This Row],[Project]]="","pas de projet",Tableau2[[#This Row],[Project]])</f>
        <v>0DC378</v>
      </c>
      <c r="F1526" s="9">
        <f>MONTH(Tableau2[[#This Row],[Date]])</f>
        <v>10</v>
      </c>
      <c r="G1526" s="9">
        <f>YEAR(Tableau2[[#This Row],[Date]])</f>
        <v>2025</v>
      </c>
      <c r="H1526" s="9">
        <f>_xlfn.ISOWEEKNUM(Tableau2[[#This Row],[Date]])</f>
        <v>44</v>
      </c>
    </row>
    <row r="1527" spans="1:8" hidden="1" x14ac:dyDescent="0.25">
      <c r="A1527" t="s">
        <v>22</v>
      </c>
      <c r="B1527">
        <v>8</v>
      </c>
      <c r="C1527" s="3">
        <v>45960</v>
      </c>
      <c r="D1527">
        <v>207</v>
      </c>
      <c r="E1527" s="9" t="str">
        <f>IF(Tableau2[[#This Row],[Project]]="","pas de projet",Tableau2[[#This Row],[Project]])</f>
        <v>0DC376</v>
      </c>
      <c r="F1527" s="9">
        <f>MONTH(Tableau2[[#This Row],[Date]])</f>
        <v>10</v>
      </c>
      <c r="G1527" s="9">
        <f>YEAR(Tableau2[[#This Row],[Date]])</f>
        <v>2025</v>
      </c>
      <c r="H1527" s="9">
        <f>_xlfn.ISOWEEKNUM(Tableau2[[#This Row],[Date]])</f>
        <v>44</v>
      </c>
    </row>
    <row r="1528" spans="1:8" hidden="1" x14ac:dyDescent="0.25">
      <c r="B1528">
        <f t="shared" ref="B1528:B1530" si="55">111111+1</f>
        <v>111112</v>
      </c>
      <c r="C1528" s="3">
        <v>45960</v>
      </c>
      <c r="D1528">
        <v>8</v>
      </c>
      <c r="E1528" s="9" t="str">
        <f>IF(Tableau2[[#This Row],[Project]]="","pas de projet",Tableau2[[#This Row],[Project]])</f>
        <v>pas de projet</v>
      </c>
      <c r="F1528" s="9">
        <f>MONTH(Tableau2[[#This Row],[Date]])</f>
        <v>10</v>
      </c>
      <c r="G1528" s="9">
        <f>YEAR(Tableau2[[#This Row],[Date]])</f>
        <v>2025</v>
      </c>
      <c r="H1528" s="9">
        <f>_xlfn.ISOWEEKNUM(Tableau2[[#This Row],[Date]])</f>
        <v>44</v>
      </c>
    </row>
    <row r="1529" spans="1:8" hidden="1" x14ac:dyDescent="0.25">
      <c r="B1529">
        <f t="shared" si="55"/>
        <v>111112</v>
      </c>
      <c r="C1529" s="3">
        <v>45960</v>
      </c>
      <c r="D1529">
        <v>0</v>
      </c>
      <c r="E1529" s="9" t="str">
        <f>IF(Tableau2[[#This Row],[Project]]="","pas de projet",Tableau2[[#This Row],[Project]])</f>
        <v>pas de projet</v>
      </c>
      <c r="F1529" s="9">
        <f>MONTH(Tableau2[[#This Row],[Date]])</f>
        <v>10</v>
      </c>
      <c r="G1529" s="9">
        <f>YEAR(Tableau2[[#This Row],[Date]])</f>
        <v>2025</v>
      </c>
      <c r="H1529" s="9">
        <f>_xlfn.ISOWEEKNUM(Tableau2[[#This Row],[Date]])</f>
        <v>44</v>
      </c>
    </row>
    <row r="1530" spans="1:8" hidden="1" x14ac:dyDescent="0.25">
      <c r="B1530">
        <f t="shared" si="55"/>
        <v>111112</v>
      </c>
      <c r="C1530" s="3">
        <v>45960</v>
      </c>
      <c r="D1530">
        <v>8</v>
      </c>
      <c r="E1530" s="9" t="str">
        <f>IF(Tableau2[[#This Row],[Project]]="","pas de projet",Tableau2[[#This Row],[Project]])</f>
        <v>pas de projet</v>
      </c>
      <c r="F1530" s="9">
        <f>MONTH(Tableau2[[#This Row],[Date]])</f>
        <v>10</v>
      </c>
      <c r="G1530" s="9">
        <f>YEAR(Tableau2[[#This Row],[Date]])</f>
        <v>2025</v>
      </c>
      <c r="H1530" s="9">
        <f>_xlfn.ISOWEEKNUM(Tableau2[[#This Row],[Date]])</f>
        <v>44</v>
      </c>
    </row>
    <row r="1531" spans="1:8" hidden="1" x14ac:dyDescent="0.25">
      <c r="B1531">
        <v>113</v>
      </c>
      <c r="C1531" s="3">
        <v>45960</v>
      </c>
      <c r="D1531">
        <v>8</v>
      </c>
      <c r="E1531" s="9" t="str">
        <f>IF(Tableau2[[#This Row],[Project]]="","pas de projet",Tableau2[[#This Row],[Project]])</f>
        <v>pas de projet</v>
      </c>
      <c r="F1531" s="9">
        <f>MONTH(Tableau2[[#This Row],[Date]])</f>
        <v>10</v>
      </c>
      <c r="G1531" s="9">
        <f>YEAR(Tableau2[[#This Row],[Date]])</f>
        <v>2025</v>
      </c>
      <c r="H1531" s="9">
        <f>_xlfn.ISOWEEKNUM(Tableau2[[#This Row],[Date]])</f>
        <v>44</v>
      </c>
    </row>
    <row r="1532" spans="1:8" hidden="1" x14ac:dyDescent="0.25">
      <c r="B1532">
        <v>113</v>
      </c>
      <c r="C1532" s="3">
        <v>45960</v>
      </c>
      <c r="D1532">
        <v>8</v>
      </c>
      <c r="E1532" s="9" t="str">
        <f>IF(Tableau2[[#This Row],[Project]]="","pas de projet",Tableau2[[#This Row],[Project]])</f>
        <v>pas de projet</v>
      </c>
      <c r="F1532" s="9">
        <f>MONTH(Tableau2[[#This Row],[Date]])</f>
        <v>10</v>
      </c>
      <c r="G1532" s="9">
        <f>YEAR(Tableau2[[#This Row],[Date]])</f>
        <v>2025</v>
      </c>
      <c r="H1532" s="9">
        <f>_xlfn.ISOWEEKNUM(Tableau2[[#This Row],[Date]])</f>
        <v>44</v>
      </c>
    </row>
    <row r="1533" spans="1:8" hidden="1" x14ac:dyDescent="0.25">
      <c r="B1533">
        <v>113</v>
      </c>
      <c r="C1533" s="3">
        <v>45960</v>
      </c>
      <c r="D1533">
        <v>8</v>
      </c>
      <c r="E1533" s="9" t="str">
        <f>IF(Tableau2[[#This Row],[Project]]="","pas de projet",Tableau2[[#This Row],[Project]])</f>
        <v>pas de projet</v>
      </c>
      <c r="F1533" s="9">
        <f>MONTH(Tableau2[[#This Row],[Date]])</f>
        <v>10</v>
      </c>
      <c r="G1533" s="9">
        <f>YEAR(Tableau2[[#This Row],[Date]])</f>
        <v>2025</v>
      </c>
      <c r="H1533" s="9">
        <f>_xlfn.ISOWEEKNUM(Tableau2[[#This Row],[Date]])</f>
        <v>44</v>
      </c>
    </row>
    <row r="1534" spans="1:8" hidden="1" x14ac:dyDescent="0.25">
      <c r="B1534">
        <v>113</v>
      </c>
      <c r="C1534" s="3">
        <v>45960</v>
      </c>
      <c r="D1534">
        <v>10</v>
      </c>
      <c r="E1534" s="9" t="str">
        <f>IF(Tableau2[[#This Row],[Project]]="","pas de projet",Tableau2[[#This Row],[Project]])</f>
        <v>pas de projet</v>
      </c>
      <c r="F1534" s="9">
        <f>MONTH(Tableau2[[#This Row],[Date]])</f>
        <v>10</v>
      </c>
      <c r="G1534" s="9">
        <f>YEAR(Tableau2[[#This Row],[Date]])</f>
        <v>2025</v>
      </c>
      <c r="H1534" s="9">
        <f>_xlfn.ISOWEEKNUM(Tableau2[[#This Row],[Date]])</f>
        <v>44</v>
      </c>
    </row>
    <row r="1535" spans="1:8" hidden="1" x14ac:dyDescent="0.25">
      <c r="B1535">
        <v>113</v>
      </c>
      <c r="C1535" s="3">
        <v>45960</v>
      </c>
      <c r="D1535">
        <v>8</v>
      </c>
      <c r="E1535" s="9" t="str">
        <f>IF(Tableau2[[#This Row],[Project]]="","pas de projet",Tableau2[[#This Row],[Project]])</f>
        <v>pas de projet</v>
      </c>
      <c r="F1535" s="9">
        <f>MONTH(Tableau2[[#This Row],[Date]])</f>
        <v>10</v>
      </c>
      <c r="G1535" s="9">
        <f>YEAR(Tableau2[[#This Row],[Date]])</f>
        <v>2025</v>
      </c>
      <c r="H1535" s="9">
        <f>_xlfn.ISOWEEKNUM(Tableau2[[#This Row],[Date]])</f>
        <v>44</v>
      </c>
    </row>
    <row r="1536" spans="1:8" hidden="1" x14ac:dyDescent="0.25">
      <c r="B1536">
        <v>113</v>
      </c>
      <c r="C1536" s="3">
        <v>45960</v>
      </c>
      <c r="D1536">
        <v>8</v>
      </c>
      <c r="E1536" s="9" t="str">
        <f>IF(Tableau2[[#This Row],[Project]]="","pas de projet",Tableau2[[#This Row],[Project]])</f>
        <v>pas de projet</v>
      </c>
      <c r="F1536" s="9">
        <f>MONTH(Tableau2[[#This Row],[Date]])</f>
        <v>10</v>
      </c>
      <c r="G1536" s="9">
        <f>YEAR(Tableau2[[#This Row],[Date]])</f>
        <v>2025</v>
      </c>
      <c r="H1536" s="9">
        <f>_xlfn.ISOWEEKNUM(Tableau2[[#This Row],[Date]])</f>
        <v>44</v>
      </c>
    </row>
    <row r="1537" spans="1:8" hidden="1" x14ac:dyDescent="0.25">
      <c r="B1537">
        <v>113</v>
      </c>
      <c r="C1537" s="3">
        <v>45959</v>
      </c>
      <c r="D1537">
        <v>8</v>
      </c>
      <c r="E1537" s="9" t="str">
        <f>IF(Tableau2[[#This Row],[Project]]="","pas de projet",Tableau2[[#This Row],[Project]])</f>
        <v>pas de projet</v>
      </c>
      <c r="F1537" s="9">
        <f>MONTH(Tableau2[[#This Row],[Date]])</f>
        <v>10</v>
      </c>
      <c r="G1537" s="9">
        <f>YEAR(Tableau2[[#This Row],[Date]])</f>
        <v>2025</v>
      </c>
      <c r="H1537" s="9">
        <f>_xlfn.ISOWEEKNUM(Tableau2[[#This Row],[Date]])</f>
        <v>44</v>
      </c>
    </row>
    <row r="1538" spans="1:8" hidden="1" x14ac:dyDescent="0.25">
      <c r="B1538">
        <v>113</v>
      </c>
      <c r="C1538" s="3">
        <v>45959</v>
      </c>
      <c r="D1538">
        <v>8</v>
      </c>
      <c r="E1538" s="9" t="str">
        <f>IF(Tableau2[[#This Row],[Project]]="","pas de projet",Tableau2[[#This Row],[Project]])</f>
        <v>pas de projet</v>
      </c>
      <c r="F1538" s="9">
        <f>MONTH(Tableau2[[#This Row],[Date]])</f>
        <v>10</v>
      </c>
      <c r="G1538" s="9">
        <f>YEAR(Tableau2[[#This Row],[Date]])</f>
        <v>2025</v>
      </c>
      <c r="H1538" s="9">
        <f>_xlfn.ISOWEEKNUM(Tableau2[[#This Row],[Date]])</f>
        <v>44</v>
      </c>
    </row>
    <row r="1539" spans="1:8" hidden="1" x14ac:dyDescent="0.25">
      <c r="B1539">
        <v>113</v>
      </c>
      <c r="C1539" s="3">
        <v>45959</v>
      </c>
      <c r="D1539">
        <v>8</v>
      </c>
      <c r="E1539" s="9" t="str">
        <f>IF(Tableau2[[#This Row],[Project]]="","pas de projet",Tableau2[[#This Row],[Project]])</f>
        <v>pas de projet</v>
      </c>
      <c r="F1539" s="9">
        <f>MONTH(Tableau2[[#This Row],[Date]])</f>
        <v>10</v>
      </c>
      <c r="G1539" s="9">
        <f>YEAR(Tableau2[[#This Row],[Date]])</f>
        <v>2025</v>
      </c>
      <c r="H1539" s="9">
        <f>_xlfn.ISOWEEKNUM(Tableau2[[#This Row],[Date]])</f>
        <v>44</v>
      </c>
    </row>
    <row r="1540" spans="1:8" hidden="1" x14ac:dyDescent="0.25">
      <c r="B1540">
        <v>113</v>
      </c>
      <c r="C1540" s="3">
        <v>45959</v>
      </c>
      <c r="D1540">
        <v>10</v>
      </c>
      <c r="E1540" s="9" t="str">
        <f>IF(Tableau2[[#This Row],[Project]]="","pas de projet",Tableau2[[#This Row],[Project]])</f>
        <v>pas de projet</v>
      </c>
      <c r="F1540" s="9">
        <f>MONTH(Tableau2[[#This Row],[Date]])</f>
        <v>10</v>
      </c>
      <c r="G1540" s="9">
        <f>YEAR(Tableau2[[#This Row],[Date]])</f>
        <v>2025</v>
      </c>
      <c r="H1540" s="9">
        <f>_xlfn.ISOWEEKNUM(Tableau2[[#This Row],[Date]])</f>
        <v>44</v>
      </c>
    </row>
    <row r="1541" spans="1:8" hidden="1" x14ac:dyDescent="0.25">
      <c r="B1541">
        <v>113</v>
      </c>
      <c r="C1541" s="3">
        <v>45959</v>
      </c>
      <c r="D1541">
        <v>9</v>
      </c>
      <c r="E1541" s="9" t="str">
        <f>IF(Tableau2[[#This Row],[Project]]="","pas de projet",Tableau2[[#This Row],[Project]])</f>
        <v>pas de projet</v>
      </c>
      <c r="F1541" s="9">
        <f>MONTH(Tableau2[[#This Row],[Date]])</f>
        <v>10</v>
      </c>
      <c r="G1541" s="9">
        <f>YEAR(Tableau2[[#This Row],[Date]])</f>
        <v>2025</v>
      </c>
      <c r="H1541" s="9">
        <f>_xlfn.ISOWEEKNUM(Tableau2[[#This Row],[Date]])</f>
        <v>44</v>
      </c>
    </row>
    <row r="1542" spans="1:8" hidden="1" x14ac:dyDescent="0.25">
      <c r="B1542">
        <v>113</v>
      </c>
      <c r="C1542" s="3">
        <v>45959</v>
      </c>
      <c r="D1542">
        <v>8</v>
      </c>
      <c r="E1542" s="9" t="str">
        <f>IF(Tableau2[[#This Row],[Project]]="","pas de projet",Tableau2[[#This Row],[Project]])</f>
        <v>pas de projet</v>
      </c>
      <c r="F1542" s="9">
        <f>MONTH(Tableau2[[#This Row],[Date]])</f>
        <v>10</v>
      </c>
      <c r="G1542" s="9">
        <f>YEAR(Tableau2[[#This Row],[Date]])</f>
        <v>2025</v>
      </c>
      <c r="H1542" s="9">
        <f>_xlfn.ISOWEEKNUM(Tableau2[[#This Row],[Date]])</f>
        <v>44</v>
      </c>
    </row>
    <row r="1543" spans="1:8" hidden="1" x14ac:dyDescent="0.25">
      <c r="B1543">
        <f t="shared" ref="B1543:B1552" si="56">111111+1</f>
        <v>111112</v>
      </c>
      <c r="C1543" s="3">
        <v>45960</v>
      </c>
      <c r="D1543">
        <v>8</v>
      </c>
      <c r="E1543" s="9" t="str">
        <f>IF(Tableau2[[#This Row],[Project]]="","pas de projet",Tableau2[[#This Row],[Project]])</f>
        <v>pas de projet</v>
      </c>
      <c r="F1543" s="9">
        <f>MONTH(Tableau2[[#This Row],[Date]])</f>
        <v>10</v>
      </c>
      <c r="G1543" s="9">
        <f>YEAR(Tableau2[[#This Row],[Date]])</f>
        <v>2025</v>
      </c>
      <c r="H1543" s="9">
        <f>_xlfn.ISOWEEKNUM(Tableau2[[#This Row],[Date]])</f>
        <v>44</v>
      </c>
    </row>
    <row r="1544" spans="1:8" hidden="1" x14ac:dyDescent="0.25">
      <c r="B1544">
        <f t="shared" si="56"/>
        <v>111112</v>
      </c>
      <c r="C1544" s="3">
        <v>45960</v>
      </c>
      <c r="D1544">
        <v>0</v>
      </c>
      <c r="E1544" s="9" t="str">
        <f>IF(Tableau2[[#This Row],[Project]]="","pas de projet",Tableau2[[#This Row],[Project]])</f>
        <v>pas de projet</v>
      </c>
      <c r="F1544" s="9">
        <f>MONTH(Tableau2[[#This Row],[Date]])</f>
        <v>10</v>
      </c>
      <c r="G1544" s="9">
        <f>YEAR(Tableau2[[#This Row],[Date]])</f>
        <v>2025</v>
      </c>
      <c r="H1544" s="9">
        <f>_xlfn.ISOWEEKNUM(Tableau2[[#This Row],[Date]])</f>
        <v>44</v>
      </c>
    </row>
    <row r="1545" spans="1:8" hidden="1" x14ac:dyDescent="0.25">
      <c r="B1545">
        <f t="shared" si="56"/>
        <v>111112</v>
      </c>
      <c r="C1545" s="3">
        <v>45960</v>
      </c>
      <c r="D1545">
        <v>0</v>
      </c>
      <c r="E1545" s="9" t="str">
        <f>IF(Tableau2[[#This Row],[Project]]="","pas de projet",Tableau2[[#This Row],[Project]])</f>
        <v>pas de projet</v>
      </c>
      <c r="F1545" s="9">
        <f>MONTH(Tableau2[[#This Row],[Date]])</f>
        <v>10</v>
      </c>
      <c r="G1545" s="9">
        <f>YEAR(Tableau2[[#This Row],[Date]])</f>
        <v>2025</v>
      </c>
      <c r="H1545" s="9">
        <f>_xlfn.ISOWEEKNUM(Tableau2[[#This Row],[Date]])</f>
        <v>44</v>
      </c>
    </row>
    <row r="1546" spans="1:8" hidden="1" x14ac:dyDescent="0.25">
      <c r="B1546">
        <f t="shared" si="56"/>
        <v>111112</v>
      </c>
      <c r="C1546" s="3">
        <v>45961</v>
      </c>
      <c r="D1546">
        <v>0</v>
      </c>
      <c r="E1546" s="9" t="str">
        <f>IF(Tableau2[[#This Row],[Project]]="","pas de projet",Tableau2[[#This Row],[Project]])</f>
        <v>pas de projet</v>
      </c>
      <c r="F1546" s="9">
        <f>MONTH(Tableau2[[#This Row],[Date]])</f>
        <v>10</v>
      </c>
      <c r="G1546" s="9">
        <f>YEAR(Tableau2[[#This Row],[Date]])</f>
        <v>2025</v>
      </c>
      <c r="H1546" s="9">
        <f>_xlfn.ISOWEEKNUM(Tableau2[[#This Row],[Date]])</f>
        <v>44</v>
      </c>
    </row>
    <row r="1547" spans="1:8" hidden="1" x14ac:dyDescent="0.25">
      <c r="A1547" t="s">
        <v>22</v>
      </c>
      <c r="B1547">
        <f t="shared" si="56"/>
        <v>111112</v>
      </c>
      <c r="C1547" s="3">
        <v>45954</v>
      </c>
      <c r="D1547">
        <v>8</v>
      </c>
      <c r="E1547" s="9" t="str">
        <f>IF(Tableau2[[#This Row],[Project]]="","pas de projet",Tableau2[[#This Row],[Project]])</f>
        <v>0DC376</v>
      </c>
      <c r="F1547" s="9">
        <f>MONTH(Tableau2[[#This Row],[Date]])</f>
        <v>10</v>
      </c>
      <c r="G1547" s="9">
        <f>YEAR(Tableau2[[#This Row],[Date]])</f>
        <v>2025</v>
      </c>
      <c r="H1547" s="9">
        <f>_xlfn.ISOWEEKNUM(Tableau2[[#This Row],[Date]])</f>
        <v>43</v>
      </c>
    </row>
    <row r="1548" spans="1:8" hidden="1" x14ac:dyDescent="0.25">
      <c r="A1548" t="s">
        <v>13</v>
      </c>
      <c r="B1548">
        <f t="shared" si="56"/>
        <v>111112</v>
      </c>
      <c r="C1548" s="3">
        <v>45953</v>
      </c>
      <c r="D1548">
        <v>8</v>
      </c>
      <c r="E1548" s="9" t="str">
        <f>IF(Tableau2[[#This Row],[Project]]="","pas de projet",Tableau2[[#This Row],[Project]])</f>
        <v>0DC378</v>
      </c>
      <c r="F1548" s="9">
        <f>MONTH(Tableau2[[#This Row],[Date]])</f>
        <v>10</v>
      </c>
      <c r="G1548" s="9">
        <f>YEAR(Tableau2[[#This Row],[Date]])</f>
        <v>2025</v>
      </c>
      <c r="H1548" s="9">
        <f>_xlfn.ISOWEEKNUM(Tableau2[[#This Row],[Date]])</f>
        <v>43</v>
      </c>
    </row>
    <row r="1549" spans="1:8" hidden="1" x14ac:dyDescent="0.25">
      <c r="A1549" t="s">
        <v>12</v>
      </c>
      <c r="B1549">
        <f t="shared" si="56"/>
        <v>111112</v>
      </c>
      <c r="C1549" s="3">
        <v>45952</v>
      </c>
      <c r="D1549">
        <v>8</v>
      </c>
      <c r="E1549" s="9" t="str">
        <f>IF(Tableau2[[#This Row],[Project]]="","pas de projet",Tableau2[[#This Row],[Project]])</f>
        <v>0DC377</v>
      </c>
      <c r="F1549" s="9">
        <f>MONTH(Tableau2[[#This Row],[Date]])</f>
        <v>10</v>
      </c>
      <c r="G1549" s="9">
        <f>YEAR(Tableau2[[#This Row],[Date]])</f>
        <v>2025</v>
      </c>
      <c r="H1549" s="9">
        <f>_xlfn.ISOWEEKNUM(Tableau2[[#This Row],[Date]])</f>
        <v>43</v>
      </c>
    </row>
    <row r="1550" spans="1:8" hidden="1" x14ac:dyDescent="0.25">
      <c r="A1550" t="s">
        <v>13</v>
      </c>
      <c r="B1550">
        <f t="shared" si="56"/>
        <v>111112</v>
      </c>
      <c r="C1550" s="3">
        <v>45957</v>
      </c>
      <c r="D1550">
        <v>8</v>
      </c>
      <c r="E1550" s="9" t="str">
        <f>IF(Tableau2[[#This Row],[Project]]="","pas de projet",Tableau2[[#This Row],[Project]])</f>
        <v>0DC378</v>
      </c>
      <c r="F1550" s="9">
        <f>MONTH(Tableau2[[#This Row],[Date]])</f>
        <v>10</v>
      </c>
      <c r="G1550" s="9">
        <f>YEAR(Tableau2[[#This Row],[Date]])</f>
        <v>2025</v>
      </c>
      <c r="H1550" s="9">
        <f>_xlfn.ISOWEEKNUM(Tableau2[[#This Row],[Date]])</f>
        <v>44</v>
      </c>
    </row>
    <row r="1551" spans="1:8" hidden="1" x14ac:dyDescent="0.25">
      <c r="A1551" t="s">
        <v>13</v>
      </c>
      <c r="B1551">
        <f t="shared" si="56"/>
        <v>111112</v>
      </c>
      <c r="C1551" s="3">
        <v>45959</v>
      </c>
      <c r="D1551">
        <v>8</v>
      </c>
      <c r="E1551" s="9" t="str">
        <f>IF(Tableau2[[#This Row],[Project]]="","pas de projet",Tableau2[[#This Row],[Project]])</f>
        <v>0DC378</v>
      </c>
      <c r="F1551" s="9">
        <f>MONTH(Tableau2[[#This Row],[Date]])</f>
        <v>10</v>
      </c>
      <c r="G1551" s="9">
        <f>YEAR(Tableau2[[#This Row],[Date]])</f>
        <v>2025</v>
      </c>
      <c r="H1551" s="9">
        <f>_xlfn.ISOWEEKNUM(Tableau2[[#This Row],[Date]])</f>
        <v>44</v>
      </c>
    </row>
    <row r="1552" spans="1:8" hidden="1" x14ac:dyDescent="0.25">
      <c r="A1552" t="s">
        <v>15</v>
      </c>
      <c r="B1552">
        <f t="shared" si="56"/>
        <v>111112</v>
      </c>
      <c r="C1552" s="3">
        <v>45960</v>
      </c>
      <c r="D1552">
        <v>8</v>
      </c>
      <c r="E1552" s="9" t="str">
        <f>IF(Tableau2[[#This Row],[Project]]="","pas de projet",Tableau2[[#This Row],[Project]])</f>
        <v>C379ASH</v>
      </c>
      <c r="F1552" s="9">
        <f>MONTH(Tableau2[[#This Row],[Date]])</f>
        <v>10</v>
      </c>
      <c r="G1552" s="9">
        <f>YEAR(Tableau2[[#This Row],[Date]])</f>
        <v>2025</v>
      </c>
      <c r="H1552" s="9">
        <f>_xlfn.ISOWEEKNUM(Tableau2[[#This Row],[Date]])</f>
        <v>44</v>
      </c>
    </row>
    <row r="1553" spans="1:8" hidden="1" x14ac:dyDescent="0.25">
      <c r="A1553" t="s">
        <v>13</v>
      </c>
      <c r="B1553">
        <v>4</v>
      </c>
      <c r="C1553" s="3">
        <v>45960</v>
      </c>
      <c r="D1553">
        <v>24</v>
      </c>
      <c r="E1553" s="9" t="str">
        <f>IF(Tableau2[[#This Row],[Project]]="","pas de projet",Tableau2[[#This Row],[Project]])</f>
        <v>0DC378</v>
      </c>
      <c r="F1553" s="9">
        <f>MONTH(Tableau2[[#This Row],[Date]])</f>
        <v>10</v>
      </c>
      <c r="G1553" s="9">
        <f>YEAR(Tableau2[[#This Row],[Date]])</f>
        <v>2025</v>
      </c>
      <c r="H1553" s="9">
        <f>_xlfn.ISOWEEKNUM(Tableau2[[#This Row],[Date]])</f>
        <v>44</v>
      </c>
    </row>
    <row r="1554" spans="1:8" hidden="1" x14ac:dyDescent="0.25">
      <c r="A1554" t="s">
        <v>11</v>
      </c>
      <c r="B1554">
        <v>4</v>
      </c>
      <c r="C1554" s="3">
        <v>45960</v>
      </c>
      <c r="D1554">
        <v>9</v>
      </c>
      <c r="E1554" s="9" t="str">
        <f>IF(Tableau2[[#This Row],[Project]]="","pas de projet",Tableau2[[#This Row],[Project]])</f>
        <v>0NC376</v>
      </c>
      <c r="F1554" s="9">
        <f>MONTH(Tableau2[[#This Row],[Date]])</f>
        <v>10</v>
      </c>
      <c r="G1554" s="9">
        <f>YEAR(Tableau2[[#This Row],[Date]])</f>
        <v>2025</v>
      </c>
      <c r="H1554" s="9">
        <f>_xlfn.ISOWEEKNUM(Tableau2[[#This Row],[Date]])</f>
        <v>44</v>
      </c>
    </row>
    <row r="1555" spans="1:8" hidden="1" x14ac:dyDescent="0.25">
      <c r="A1555" t="s">
        <v>13</v>
      </c>
      <c r="B1555">
        <v>4</v>
      </c>
      <c r="C1555" s="3">
        <v>45960</v>
      </c>
      <c r="D1555">
        <v>24</v>
      </c>
      <c r="E1555" s="9" t="str">
        <f>IF(Tableau2[[#This Row],[Project]]="","pas de projet",Tableau2[[#This Row],[Project]])</f>
        <v>0DC378</v>
      </c>
      <c r="F1555" s="9">
        <f>MONTH(Tableau2[[#This Row],[Date]])</f>
        <v>10</v>
      </c>
      <c r="G1555" s="9">
        <f>YEAR(Tableau2[[#This Row],[Date]])</f>
        <v>2025</v>
      </c>
      <c r="H1555" s="9">
        <f>_xlfn.ISOWEEKNUM(Tableau2[[#This Row],[Date]])</f>
        <v>44</v>
      </c>
    </row>
    <row r="1556" spans="1:8" hidden="1" x14ac:dyDescent="0.25">
      <c r="A1556" t="s">
        <v>13</v>
      </c>
      <c r="B1556">
        <v>4</v>
      </c>
      <c r="C1556" s="3">
        <v>45960</v>
      </c>
      <c r="D1556">
        <v>24</v>
      </c>
      <c r="E1556" s="9" t="str">
        <f>IF(Tableau2[[#This Row],[Project]]="","pas de projet",Tableau2[[#This Row],[Project]])</f>
        <v>0DC378</v>
      </c>
      <c r="F1556" s="9">
        <f>MONTH(Tableau2[[#This Row],[Date]])</f>
        <v>10</v>
      </c>
      <c r="G1556" s="9">
        <f>YEAR(Tableau2[[#This Row],[Date]])</f>
        <v>2025</v>
      </c>
      <c r="H1556" s="9">
        <f>_xlfn.ISOWEEKNUM(Tableau2[[#This Row],[Date]])</f>
        <v>44</v>
      </c>
    </row>
    <row r="1557" spans="1:8" hidden="1" x14ac:dyDescent="0.25">
      <c r="A1557" t="s">
        <v>10</v>
      </c>
      <c r="B1557">
        <v>4</v>
      </c>
      <c r="C1557" s="3">
        <v>45960</v>
      </c>
      <c r="D1557">
        <v>24</v>
      </c>
      <c r="E1557" s="9" t="str">
        <f>IF(Tableau2[[#This Row],[Project]]="","pas de projet",Tableau2[[#This Row],[Project]])</f>
        <v>0NC377</v>
      </c>
      <c r="F1557" s="9">
        <f>MONTH(Tableau2[[#This Row],[Date]])</f>
        <v>10</v>
      </c>
      <c r="G1557" s="9">
        <f>YEAR(Tableau2[[#This Row],[Date]])</f>
        <v>2025</v>
      </c>
      <c r="H1557" s="9">
        <f>_xlfn.ISOWEEKNUM(Tableau2[[#This Row],[Date]])</f>
        <v>44</v>
      </c>
    </row>
    <row r="1558" spans="1:8" hidden="1" x14ac:dyDescent="0.25">
      <c r="A1558" t="s">
        <v>11</v>
      </c>
      <c r="B1558">
        <v>4</v>
      </c>
      <c r="C1558" s="3">
        <v>45960</v>
      </c>
      <c r="D1558">
        <v>18</v>
      </c>
      <c r="E1558" s="9" t="str">
        <f>IF(Tableau2[[#This Row],[Project]]="","pas de projet",Tableau2[[#This Row],[Project]])</f>
        <v>0NC376</v>
      </c>
      <c r="F1558" s="9">
        <f>MONTH(Tableau2[[#This Row],[Date]])</f>
        <v>10</v>
      </c>
      <c r="G1558" s="9">
        <f>YEAR(Tableau2[[#This Row],[Date]])</f>
        <v>2025</v>
      </c>
      <c r="H1558" s="9">
        <f>_xlfn.ISOWEEKNUM(Tableau2[[#This Row],[Date]])</f>
        <v>44</v>
      </c>
    </row>
    <row r="1559" spans="1:8" hidden="1" x14ac:dyDescent="0.25">
      <c r="A1559" t="s">
        <v>8</v>
      </c>
      <c r="B1559">
        <v>4</v>
      </c>
      <c r="C1559" s="3">
        <v>45960</v>
      </c>
      <c r="D1559">
        <v>45</v>
      </c>
      <c r="E1559" s="9" t="str">
        <f>IF(Tableau2[[#This Row],[Project]]="","pas de projet",Tableau2[[#This Row],[Project]])</f>
        <v>Fara proiect</v>
      </c>
      <c r="F1559" s="9">
        <f>MONTH(Tableau2[[#This Row],[Date]])</f>
        <v>10</v>
      </c>
      <c r="G1559" s="9">
        <f>YEAR(Tableau2[[#This Row],[Date]])</f>
        <v>2025</v>
      </c>
      <c r="H1559" s="9">
        <f>_xlfn.ISOWEEKNUM(Tableau2[[#This Row],[Date]])</f>
        <v>44</v>
      </c>
    </row>
    <row r="1560" spans="1:8" hidden="1" x14ac:dyDescent="0.25">
      <c r="A1560" t="s">
        <v>10</v>
      </c>
      <c r="B1560">
        <v>2</v>
      </c>
      <c r="C1560" s="3">
        <v>45960</v>
      </c>
      <c r="D1560">
        <v>16</v>
      </c>
      <c r="E1560" s="9" t="str">
        <f>IF(Tableau2[[#This Row],[Project]]="","pas de projet",Tableau2[[#This Row],[Project]])</f>
        <v>0NC377</v>
      </c>
      <c r="F1560" s="9">
        <f>MONTH(Tableau2[[#This Row],[Date]])</f>
        <v>10</v>
      </c>
      <c r="G1560" s="9">
        <f>YEAR(Tableau2[[#This Row],[Date]])</f>
        <v>2025</v>
      </c>
      <c r="H1560" s="9">
        <f>_xlfn.ISOWEEKNUM(Tableau2[[#This Row],[Date]])</f>
        <v>44</v>
      </c>
    </row>
    <row r="1561" spans="1:8" hidden="1" x14ac:dyDescent="0.25">
      <c r="A1561" t="s">
        <v>9</v>
      </c>
      <c r="B1561">
        <v>2</v>
      </c>
      <c r="C1561" s="3">
        <v>45960</v>
      </c>
      <c r="D1561">
        <v>16</v>
      </c>
      <c r="E1561" s="9" t="str">
        <f>IF(Tableau2[[#This Row],[Project]]="","pas de projet",Tableau2[[#This Row],[Project]])</f>
        <v>0SC377</v>
      </c>
      <c r="F1561" s="9">
        <f>MONTH(Tableau2[[#This Row],[Date]])</f>
        <v>10</v>
      </c>
      <c r="G1561" s="9">
        <f>YEAR(Tableau2[[#This Row],[Date]])</f>
        <v>2025</v>
      </c>
      <c r="H1561" s="9">
        <f>_xlfn.ISOWEEKNUM(Tableau2[[#This Row],[Date]])</f>
        <v>44</v>
      </c>
    </row>
    <row r="1562" spans="1:8" hidden="1" x14ac:dyDescent="0.25">
      <c r="A1562" t="s">
        <v>10</v>
      </c>
      <c r="B1562">
        <v>2</v>
      </c>
      <c r="C1562" s="3">
        <v>45960</v>
      </c>
      <c r="D1562">
        <v>11</v>
      </c>
      <c r="E1562" s="9" t="str">
        <f>IF(Tableau2[[#This Row],[Project]]="","pas de projet",Tableau2[[#This Row],[Project]])</f>
        <v>0NC377</v>
      </c>
      <c r="F1562" s="9">
        <f>MONTH(Tableau2[[#This Row],[Date]])</f>
        <v>10</v>
      </c>
      <c r="G1562" s="9">
        <f>YEAR(Tableau2[[#This Row],[Date]])</f>
        <v>2025</v>
      </c>
      <c r="H1562" s="9">
        <f>_xlfn.ISOWEEKNUM(Tableau2[[#This Row],[Date]])</f>
        <v>44</v>
      </c>
    </row>
    <row r="1563" spans="1:8" hidden="1" x14ac:dyDescent="0.25">
      <c r="A1563" t="s">
        <v>10</v>
      </c>
      <c r="B1563">
        <v>2</v>
      </c>
      <c r="C1563" s="3">
        <v>45960</v>
      </c>
      <c r="D1563">
        <v>32</v>
      </c>
      <c r="E1563" s="9" t="str">
        <f>IF(Tableau2[[#This Row],[Project]]="","pas de projet",Tableau2[[#This Row],[Project]])</f>
        <v>0NC377</v>
      </c>
      <c r="F1563" s="9">
        <f>MONTH(Tableau2[[#This Row],[Date]])</f>
        <v>10</v>
      </c>
      <c r="G1563" s="9">
        <f>YEAR(Tableau2[[#This Row],[Date]])</f>
        <v>2025</v>
      </c>
      <c r="H1563" s="9">
        <f>_xlfn.ISOWEEKNUM(Tableau2[[#This Row],[Date]])</f>
        <v>44</v>
      </c>
    </row>
    <row r="1564" spans="1:8" hidden="1" x14ac:dyDescent="0.25">
      <c r="A1564" t="s">
        <v>10</v>
      </c>
      <c r="B1564">
        <v>2</v>
      </c>
      <c r="C1564" s="3">
        <v>45960</v>
      </c>
      <c r="D1564">
        <v>8</v>
      </c>
      <c r="E1564" s="9" t="str">
        <f>IF(Tableau2[[#This Row],[Project]]="","pas de projet",Tableau2[[#This Row],[Project]])</f>
        <v>0NC377</v>
      </c>
      <c r="F1564" s="9">
        <f>MONTH(Tableau2[[#This Row],[Date]])</f>
        <v>10</v>
      </c>
      <c r="G1564" s="9">
        <f>YEAR(Tableau2[[#This Row],[Date]])</f>
        <v>2025</v>
      </c>
      <c r="H1564" s="9">
        <f>_xlfn.ISOWEEKNUM(Tableau2[[#This Row],[Date]])</f>
        <v>44</v>
      </c>
    </row>
    <row r="1565" spans="1:8" hidden="1" x14ac:dyDescent="0.25">
      <c r="A1565" t="s">
        <v>10</v>
      </c>
      <c r="B1565">
        <v>2</v>
      </c>
      <c r="C1565" s="3">
        <v>45960</v>
      </c>
      <c r="D1565">
        <v>8</v>
      </c>
      <c r="E1565" s="9" t="str">
        <f>IF(Tableau2[[#This Row],[Project]]="","pas de projet",Tableau2[[#This Row],[Project]])</f>
        <v>0NC377</v>
      </c>
      <c r="F1565" s="9">
        <f>MONTH(Tableau2[[#This Row],[Date]])</f>
        <v>10</v>
      </c>
      <c r="G1565" s="9">
        <f>YEAR(Tableau2[[#This Row],[Date]])</f>
        <v>2025</v>
      </c>
      <c r="H1565" s="9">
        <f>_xlfn.ISOWEEKNUM(Tableau2[[#This Row],[Date]])</f>
        <v>44</v>
      </c>
    </row>
    <row r="1566" spans="1:8" hidden="1" x14ac:dyDescent="0.25">
      <c r="A1566" t="s">
        <v>8</v>
      </c>
      <c r="B1566">
        <f>1</f>
        <v>1</v>
      </c>
      <c r="C1566" s="3">
        <v>45960</v>
      </c>
      <c r="D1566">
        <v>18</v>
      </c>
      <c r="E1566" s="9" t="str">
        <f>IF(Tableau2[[#This Row],[Project]]="","pas de projet",Tableau2[[#This Row],[Project]])</f>
        <v>Fara proiect</v>
      </c>
      <c r="F1566" s="9">
        <f>MONTH(Tableau2[[#This Row],[Date]])</f>
        <v>10</v>
      </c>
      <c r="G1566" s="9">
        <f>YEAR(Tableau2[[#This Row],[Date]])</f>
        <v>2025</v>
      </c>
      <c r="H1566" s="9">
        <f>_xlfn.ISOWEEKNUM(Tableau2[[#This Row],[Date]])</f>
        <v>44</v>
      </c>
    </row>
    <row r="1567" spans="1:8" hidden="1" x14ac:dyDescent="0.25">
      <c r="A1567" t="s">
        <v>11</v>
      </c>
      <c r="B1567">
        <f>1</f>
        <v>1</v>
      </c>
      <c r="C1567" s="3">
        <v>45960</v>
      </c>
      <c r="D1567">
        <v>21</v>
      </c>
      <c r="E1567" s="9" t="str">
        <f>IF(Tableau2[[#This Row],[Project]]="","pas de projet",Tableau2[[#This Row],[Project]])</f>
        <v>0NC376</v>
      </c>
      <c r="F1567" s="9">
        <f>MONTH(Tableau2[[#This Row],[Date]])</f>
        <v>10</v>
      </c>
      <c r="G1567" s="9">
        <f>YEAR(Tableau2[[#This Row],[Date]])</f>
        <v>2025</v>
      </c>
      <c r="H1567" s="9">
        <f>_xlfn.ISOWEEKNUM(Tableau2[[#This Row],[Date]])</f>
        <v>44</v>
      </c>
    </row>
    <row r="1568" spans="1:8" hidden="1" x14ac:dyDescent="0.25">
      <c r="A1568" t="s">
        <v>10</v>
      </c>
      <c r="B1568">
        <f>1</f>
        <v>1</v>
      </c>
      <c r="C1568" s="3">
        <v>45960</v>
      </c>
      <c r="D1568">
        <v>14</v>
      </c>
      <c r="E1568" s="9" t="str">
        <f>IF(Tableau2[[#This Row],[Project]]="","pas de projet",Tableau2[[#This Row],[Project]])</f>
        <v>0NC377</v>
      </c>
      <c r="F1568" s="9">
        <f>MONTH(Tableau2[[#This Row],[Date]])</f>
        <v>10</v>
      </c>
      <c r="G1568" s="9">
        <f>YEAR(Tableau2[[#This Row],[Date]])</f>
        <v>2025</v>
      </c>
      <c r="H1568" s="9">
        <f>_xlfn.ISOWEEKNUM(Tableau2[[#This Row],[Date]])</f>
        <v>44</v>
      </c>
    </row>
    <row r="1569" spans="1:8" hidden="1" x14ac:dyDescent="0.25">
      <c r="A1569" t="s">
        <v>10</v>
      </c>
      <c r="B1569">
        <f>1</f>
        <v>1</v>
      </c>
      <c r="C1569" s="3">
        <v>45960</v>
      </c>
      <c r="D1569">
        <v>7</v>
      </c>
      <c r="E1569" s="9" t="str">
        <f>IF(Tableau2[[#This Row],[Project]]="","pas de projet",Tableau2[[#This Row],[Project]])</f>
        <v>0NC377</v>
      </c>
      <c r="F1569" s="9">
        <f>MONTH(Tableau2[[#This Row],[Date]])</f>
        <v>10</v>
      </c>
      <c r="G1569" s="9">
        <f>YEAR(Tableau2[[#This Row],[Date]])</f>
        <v>2025</v>
      </c>
      <c r="H1569" s="9">
        <f>_xlfn.ISOWEEKNUM(Tableau2[[#This Row],[Date]])</f>
        <v>44</v>
      </c>
    </row>
    <row r="1570" spans="1:8" hidden="1" x14ac:dyDescent="0.25">
      <c r="A1570" t="s">
        <v>10</v>
      </c>
      <c r="B1570">
        <f>1</f>
        <v>1</v>
      </c>
      <c r="C1570" s="3">
        <v>45960</v>
      </c>
      <c r="D1570">
        <v>20</v>
      </c>
      <c r="E1570" s="9" t="str">
        <f>IF(Tableau2[[#This Row],[Project]]="","pas de projet",Tableau2[[#This Row],[Project]])</f>
        <v>0NC377</v>
      </c>
      <c r="F1570" s="9">
        <f>MONTH(Tableau2[[#This Row],[Date]])</f>
        <v>10</v>
      </c>
      <c r="G1570" s="9">
        <f>YEAR(Tableau2[[#This Row],[Date]])</f>
        <v>2025</v>
      </c>
      <c r="H1570" s="9">
        <f>_xlfn.ISOWEEKNUM(Tableau2[[#This Row],[Date]])</f>
        <v>44</v>
      </c>
    </row>
    <row r="1571" spans="1:8" hidden="1" x14ac:dyDescent="0.25">
      <c r="A1571" t="s">
        <v>10</v>
      </c>
      <c r="B1571">
        <f>1</f>
        <v>1</v>
      </c>
      <c r="C1571" s="3">
        <v>45960</v>
      </c>
      <c r="D1571">
        <v>27</v>
      </c>
      <c r="E1571" s="9" t="str">
        <f>IF(Tableau2[[#This Row],[Project]]="","pas de projet",Tableau2[[#This Row],[Project]])</f>
        <v>0NC377</v>
      </c>
      <c r="F1571" s="9">
        <f>MONTH(Tableau2[[#This Row],[Date]])</f>
        <v>10</v>
      </c>
      <c r="G1571" s="9">
        <f>YEAR(Tableau2[[#This Row],[Date]])</f>
        <v>2025</v>
      </c>
      <c r="H1571" s="9">
        <f>_xlfn.ISOWEEKNUM(Tableau2[[#This Row],[Date]])</f>
        <v>44</v>
      </c>
    </row>
    <row r="1572" spans="1:8" hidden="1" x14ac:dyDescent="0.25">
      <c r="A1572" t="s">
        <v>10</v>
      </c>
      <c r="B1572">
        <f>1</f>
        <v>1</v>
      </c>
      <c r="C1572" s="3">
        <v>45960</v>
      </c>
      <c r="D1572">
        <v>21</v>
      </c>
      <c r="E1572" s="9" t="str">
        <f>IF(Tableau2[[#This Row],[Project]]="","pas de projet",Tableau2[[#This Row],[Project]])</f>
        <v>0NC377</v>
      </c>
      <c r="F1572" s="9">
        <f>MONTH(Tableau2[[#This Row],[Date]])</f>
        <v>10</v>
      </c>
      <c r="G1572" s="9">
        <f>YEAR(Tableau2[[#This Row],[Date]])</f>
        <v>2025</v>
      </c>
      <c r="H1572" s="9">
        <f>_xlfn.ISOWEEKNUM(Tableau2[[#This Row],[Date]])</f>
        <v>44</v>
      </c>
    </row>
    <row r="1573" spans="1:8" hidden="1" x14ac:dyDescent="0.25">
      <c r="A1573" t="s">
        <v>12</v>
      </c>
      <c r="B1573">
        <f>1</f>
        <v>1</v>
      </c>
      <c r="C1573" s="3">
        <v>45960</v>
      </c>
      <c r="D1573">
        <v>16</v>
      </c>
      <c r="E1573" s="9" t="str">
        <f>IF(Tableau2[[#This Row],[Project]]="","pas de projet",Tableau2[[#This Row],[Project]])</f>
        <v>0DC377</v>
      </c>
      <c r="F1573" s="9">
        <f>MONTH(Tableau2[[#This Row],[Date]])</f>
        <v>10</v>
      </c>
      <c r="G1573" s="9">
        <f>YEAR(Tableau2[[#This Row],[Date]])</f>
        <v>2025</v>
      </c>
      <c r="H1573" s="9">
        <f>_xlfn.ISOWEEKNUM(Tableau2[[#This Row],[Date]])</f>
        <v>44</v>
      </c>
    </row>
    <row r="1574" spans="1:8" hidden="1" x14ac:dyDescent="0.25">
      <c r="A1574" t="s">
        <v>13</v>
      </c>
      <c r="B1574">
        <f t="shared" ref="B1574:B1590" si="57">111111+1</f>
        <v>111112</v>
      </c>
      <c r="C1574" s="3">
        <v>45960</v>
      </c>
      <c r="D1574">
        <v>3</v>
      </c>
      <c r="E1574" s="9" t="str">
        <f>IF(Tableau2[[#This Row],[Project]]="","pas de projet",Tableau2[[#This Row],[Project]])</f>
        <v>0DC378</v>
      </c>
      <c r="F1574" s="9">
        <f>MONTH(Tableau2[[#This Row],[Date]])</f>
        <v>10</v>
      </c>
      <c r="G1574" s="9">
        <f>YEAR(Tableau2[[#This Row],[Date]])</f>
        <v>2025</v>
      </c>
      <c r="H1574" s="9">
        <f>_xlfn.ISOWEEKNUM(Tableau2[[#This Row],[Date]])</f>
        <v>44</v>
      </c>
    </row>
    <row r="1575" spans="1:8" hidden="1" x14ac:dyDescent="0.25">
      <c r="A1575" t="s">
        <v>12</v>
      </c>
      <c r="B1575">
        <f t="shared" si="57"/>
        <v>111112</v>
      </c>
      <c r="C1575" s="3">
        <v>45960</v>
      </c>
      <c r="D1575">
        <v>4</v>
      </c>
      <c r="E1575" s="9" t="str">
        <f>IF(Tableau2[[#This Row],[Project]]="","pas de projet",Tableau2[[#This Row],[Project]])</f>
        <v>0DC377</v>
      </c>
      <c r="F1575" s="9">
        <f>MONTH(Tableau2[[#This Row],[Date]])</f>
        <v>10</v>
      </c>
      <c r="G1575" s="9">
        <f>YEAR(Tableau2[[#This Row],[Date]])</f>
        <v>2025</v>
      </c>
      <c r="H1575" s="9">
        <f>_xlfn.ISOWEEKNUM(Tableau2[[#This Row],[Date]])</f>
        <v>44</v>
      </c>
    </row>
    <row r="1576" spans="1:8" hidden="1" x14ac:dyDescent="0.25">
      <c r="A1576" t="s">
        <v>15</v>
      </c>
      <c r="B1576">
        <f t="shared" si="57"/>
        <v>111112</v>
      </c>
      <c r="C1576" s="3">
        <v>45960</v>
      </c>
      <c r="D1576">
        <v>1</v>
      </c>
      <c r="E1576" s="9" t="str">
        <f>IF(Tableau2[[#This Row],[Project]]="","pas de projet",Tableau2[[#This Row],[Project]])</f>
        <v>C379ASH</v>
      </c>
      <c r="F1576" s="9">
        <f>MONTH(Tableau2[[#This Row],[Date]])</f>
        <v>10</v>
      </c>
      <c r="G1576" s="9">
        <f>YEAR(Tableau2[[#This Row],[Date]])</f>
        <v>2025</v>
      </c>
      <c r="H1576" s="9">
        <f>_xlfn.ISOWEEKNUM(Tableau2[[#This Row],[Date]])</f>
        <v>44</v>
      </c>
    </row>
    <row r="1577" spans="1:8" hidden="1" x14ac:dyDescent="0.25">
      <c r="A1577" t="s">
        <v>12</v>
      </c>
      <c r="B1577">
        <f t="shared" si="57"/>
        <v>111112</v>
      </c>
      <c r="C1577" s="3">
        <v>45960</v>
      </c>
      <c r="D1577">
        <v>8</v>
      </c>
      <c r="E1577" s="9" t="str">
        <f>IF(Tableau2[[#This Row],[Project]]="","pas de projet",Tableau2[[#This Row],[Project]])</f>
        <v>0DC377</v>
      </c>
      <c r="F1577" s="9">
        <f>MONTH(Tableau2[[#This Row],[Date]])</f>
        <v>10</v>
      </c>
      <c r="G1577" s="9">
        <f>YEAR(Tableau2[[#This Row],[Date]])</f>
        <v>2025</v>
      </c>
      <c r="H1577" s="9">
        <f>_xlfn.ISOWEEKNUM(Tableau2[[#This Row],[Date]])</f>
        <v>44</v>
      </c>
    </row>
    <row r="1578" spans="1:8" hidden="1" x14ac:dyDescent="0.25">
      <c r="A1578" t="s">
        <v>12</v>
      </c>
      <c r="B1578">
        <f t="shared" si="57"/>
        <v>111112</v>
      </c>
      <c r="C1578" s="3">
        <v>45959</v>
      </c>
      <c r="D1578">
        <v>8</v>
      </c>
      <c r="E1578" s="9" t="str">
        <f>IF(Tableau2[[#This Row],[Project]]="","pas de projet",Tableau2[[#This Row],[Project]])</f>
        <v>0DC377</v>
      </c>
      <c r="F1578" s="9">
        <f>MONTH(Tableau2[[#This Row],[Date]])</f>
        <v>10</v>
      </c>
      <c r="G1578" s="9">
        <f>YEAR(Tableau2[[#This Row],[Date]])</f>
        <v>2025</v>
      </c>
      <c r="H1578" s="9">
        <f>_xlfn.ISOWEEKNUM(Tableau2[[#This Row],[Date]])</f>
        <v>44</v>
      </c>
    </row>
    <row r="1579" spans="1:8" hidden="1" x14ac:dyDescent="0.25">
      <c r="B1579">
        <f t="shared" si="57"/>
        <v>111112</v>
      </c>
      <c r="C1579" s="3">
        <v>45961</v>
      </c>
      <c r="D1579">
        <v>0</v>
      </c>
      <c r="E1579" s="9" t="str">
        <f>IF(Tableau2[[#This Row],[Project]]="","pas de projet",Tableau2[[#This Row],[Project]])</f>
        <v>pas de projet</v>
      </c>
      <c r="F1579" s="9">
        <f>MONTH(Tableau2[[#This Row],[Date]])</f>
        <v>10</v>
      </c>
      <c r="G1579" s="9">
        <f>YEAR(Tableau2[[#This Row],[Date]])</f>
        <v>2025</v>
      </c>
      <c r="H1579" s="9">
        <f>_xlfn.ISOWEEKNUM(Tableau2[[#This Row],[Date]])</f>
        <v>44</v>
      </c>
    </row>
    <row r="1580" spans="1:8" hidden="1" x14ac:dyDescent="0.25">
      <c r="A1580" t="s">
        <v>22</v>
      </c>
      <c r="B1580">
        <f t="shared" si="57"/>
        <v>111112</v>
      </c>
      <c r="C1580" s="3">
        <v>45960</v>
      </c>
      <c r="D1580">
        <v>8</v>
      </c>
      <c r="E1580" s="9" t="str">
        <f>IF(Tableau2[[#This Row],[Project]]="","pas de projet",Tableau2[[#This Row],[Project]])</f>
        <v>0DC376</v>
      </c>
      <c r="F1580" s="9">
        <f>MONTH(Tableau2[[#This Row],[Date]])</f>
        <v>10</v>
      </c>
      <c r="G1580" s="9">
        <f>YEAR(Tableau2[[#This Row],[Date]])</f>
        <v>2025</v>
      </c>
      <c r="H1580" s="9">
        <f>_xlfn.ISOWEEKNUM(Tableau2[[#This Row],[Date]])</f>
        <v>44</v>
      </c>
    </row>
    <row r="1581" spans="1:8" hidden="1" x14ac:dyDescent="0.25">
      <c r="A1581" t="s">
        <v>12</v>
      </c>
      <c r="B1581">
        <f t="shared" si="57"/>
        <v>111112</v>
      </c>
      <c r="C1581" s="3">
        <v>45960</v>
      </c>
      <c r="D1581">
        <v>6</v>
      </c>
      <c r="E1581" s="9" t="str">
        <f>IF(Tableau2[[#This Row],[Project]]="","pas de projet",Tableau2[[#This Row],[Project]])</f>
        <v>0DC377</v>
      </c>
      <c r="F1581" s="9">
        <f>MONTH(Tableau2[[#This Row],[Date]])</f>
        <v>10</v>
      </c>
      <c r="G1581" s="9">
        <f>YEAR(Tableau2[[#This Row],[Date]])</f>
        <v>2025</v>
      </c>
      <c r="H1581" s="9">
        <f>_xlfn.ISOWEEKNUM(Tableau2[[#This Row],[Date]])</f>
        <v>44</v>
      </c>
    </row>
    <row r="1582" spans="1:8" hidden="1" x14ac:dyDescent="0.25">
      <c r="A1582" t="s">
        <v>22</v>
      </c>
      <c r="B1582">
        <f t="shared" si="57"/>
        <v>111112</v>
      </c>
      <c r="C1582" s="3">
        <v>45960</v>
      </c>
      <c r="D1582">
        <v>2</v>
      </c>
      <c r="E1582" s="9" t="str">
        <f>IF(Tableau2[[#This Row],[Project]]="","pas de projet",Tableau2[[#This Row],[Project]])</f>
        <v>0DC376</v>
      </c>
      <c r="F1582" s="9">
        <f>MONTH(Tableau2[[#This Row],[Date]])</f>
        <v>10</v>
      </c>
      <c r="G1582" s="9">
        <f>YEAR(Tableau2[[#This Row],[Date]])</f>
        <v>2025</v>
      </c>
      <c r="H1582" s="9">
        <f>_xlfn.ISOWEEKNUM(Tableau2[[#This Row],[Date]])</f>
        <v>44</v>
      </c>
    </row>
    <row r="1583" spans="1:8" hidden="1" x14ac:dyDescent="0.25">
      <c r="B1583">
        <f t="shared" si="57"/>
        <v>111112</v>
      </c>
      <c r="C1583" s="3">
        <v>45961</v>
      </c>
      <c r="D1583">
        <v>8</v>
      </c>
      <c r="E1583" s="9" t="str">
        <f>IF(Tableau2[[#This Row],[Project]]="","pas de projet",Tableau2[[#This Row],[Project]])</f>
        <v>pas de projet</v>
      </c>
      <c r="F1583" s="9">
        <f>MONTH(Tableau2[[#This Row],[Date]])</f>
        <v>10</v>
      </c>
      <c r="G1583" s="9">
        <f>YEAR(Tableau2[[#This Row],[Date]])</f>
        <v>2025</v>
      </c>
      <c r="H1583" s="9">
        <f>_xlfn.ISOWEEKNUM(Tableau2[[#This Row],[Date]])</f>
        <v>44</v>
      </c>
    </row>
    <row r="1584" spans="1:8" hidden="1" x14ac:dyDescent="0.25">
      <c r="B1584">
        <f t="shared" si="57"/>
        <v>111112</v>
      </c>
      <c r="C1584" s="3">
        <v>45961</v>
      </c>
      <c r="D1584">
        <v>8</v>
      </c>
      <c r="E1584" s="9" t="str">
        <f>IF(Tableau2[[#This Row],[Project]]="","pas de projet",Tableau2[[#This Row],[Project]])</f>
        <v>pas de projet</v>
      </c>
      <c r="F1584" s="9">
        <f>MONTH(Tableau2[[#This Row],[Date]])</f>
        <v>10</v>
      </c>
      <c r="G1584" s="9">
        <f>YEAR(Tableau2[[#This Row],[Date]])</f>
        <v>2025</v>
      </c>
      <c r="H1584" s="9">
        <f>_xlfn.ISOWEEKNUM(Tableau2[[#This Row],[Date]])</f>
        <v>44</v>
      </c>
    </row>
    <row r="1585" spans="1:8" hidden="1" x14ac:dyDescent="0.25">
      <c r="B1585">
        <f t="shared" si="57"/>
        <v>111112</v>
      </c>
      <c r="C1585" s="3">
        <v>45961</v>
      </c>
      <c r="D1585">
        <v>0</v>
      </c>
      <c r="E1585" s="9" t="str">
        <f>IF(Tableau2[[#This Row],[Project]]="","pas de projet",Tableau2[[#This Row],[Project]])</f>
        <v>pas de projet</v>
      </c>
      <c r="F1585" s="9">
        <f>MONTH(Tableau2[[#This Row],[Date]])</f>
        <v>10</v>
      </c>
      <c r="G1585" s="9">
        <f>YEAR(Tableau2[[#This Row],[Date]])</f>
        <v>2025</v>
      </c>
      <c r="H1585" s="9">
        <f>_xlfn.ISOWEEKNUM(Tableau2[[#This Row],[Date]])</f>
        <v>44</v>
      </c>
    </row>
    <row r="1586" spans="1:8" hidden="1" x14ac:dyDescent="0.25">
      <c r="B1586">
        <f t="shared" si="57"/>
        <v>111112</v>
      </c>
      <c r="C1586" s="3">
        <v>45961</v>
      </c>
      <c r="D1586">
        <v>8</v>
      </c>
      <c r="E1586" s="9" t="str">
        <f>IF(Tableau2[[#This Row],[Project]]="","pas de projet",Tableau2[[#This Row],[Project]])</f>
        <v>pas de projet</v>
      </c>
      <c r="F1586" s="9">
        <f>MONTH(Tableau2[[#This Row],[Date]])</f>
        <v>10</v>
      </c>
      <c r="G1586" s="9">
        <f>YEAR(Tableau2[[#This Row],[Date]])</f>
        <v>2025</v>
      </c>
      <c r="H1586" s="9">
        <f>_xlfn.ISOWEEKNUM(Tableau2[[#This Row],[Date]])</f>
        <v>44</v>
      </c>
    </row>
    <row r="1587" spans="1:8" hidden="1" x14ac:dyDescent="0.25">
      <c r="A1587" t="s">
        <v>10</v>
      </c>
      <c r="B1587">
        <f t="shared" si="57"/>
        <v>111112</v>
      </c>
      <c r="C1587" s="3">
        <v>45960</v>
      </c>
      <c r="D1587">
        <v>2</v>
      </c>
      <c r="E1587" s="9" t="str">
        <f>IF(Tableau2[[#This Row],[Project]]="","pas de projet",Tableau2[[#This Row],[Project]])</f>
        <v>0NC377</v>
      </c>
      <c r="F1587" s="9">
        <f>MONTH(Tableau2[[#This Row],[Date]])</f>
        <v>10</v>
      </c>
      <c r="G1587" s="9">
        <f>YEAR(Tableau2[[#This Row],[Date]])</f>
        <v>2025</v>
      </c>
      <c r="H1587" s="9">
        <f>_xlfn.ISOWEEKNUM(Tableau2[[#This Row],[Date]])</f>
        <v>44</v>
      </c>
    </row>
    <row r="1588" spans="1:8" hidden="1" x14ac:dyDescent="0.25">
      <c r="A1588" t="s">
        <v>32</v>
      </c>
      <c r="B1588">
        <f t="shared" si="57"/>
        <v>111112</v>
      </c>
      <c r="C1588" s="3">
        <v>45960</v>
      </c>
      <c r="D1588">
        <v>3</v>
      </c>
      <c r="E1588" s="9" t="str">
        <f>IF(Tableau2[[#This Row],[Project]]="","pas de projet",Tableau2[[#This Row],[Project]])</f>
        <v>0NC378</v>
      </c>
      <c r="F1588" s="9">
        <f>MONTH(Tableau2[[#This Row],[Date]])</f>
        <v>10</v>
      </c>
      <c r="G1588" s="9">
        <f>YEAR(Tableau2[[#This Row],[Date]])</f>
        <v>2025</v>
      </c>
      <c r="H1588" s="9">
        <f>_xlfn.ISOWEEKNUM(Tableau2[[#This Row],[Date]])</f>
        <v>44</v>
      </c>
    </row>
    <row r="1589" spans="1:8" hidden="1" x14ac:dyDescent="0.25">
      <c r="A1589" t="s">
        <v>15</v>
      </c>
      <c r="B1589">
        <f t="shared" si="57"/>
        <v>111112</v>
      </c>
      <c r="C1589" s="3">
        <v>45960</v>
      </c>
      <c r="D1589">
        <v>3</v>
      </c>
      <c r="E1589" s="9" t="str">
        <f>IF(Tableau2[[#This Row],[Project]]="","pas de projet",Tableau2[[#This Row],[Project]])</f>
        <v>C379ASH</v>
      </c>
      <c r="F1589" s="9">
        <f>MONTH(Tableau2[[#This Row],[Date]])</f>
        <v>10</v>
      </c>
      <c r="G1589" s="9">
        <f>YEAR(Tableau2[[#This Row],[Date]])</f>
        <v>2025</v>
      </c>
      <c r="H1589" s="9">
        <f>_xlfn.ISOWEEKNUM(Tableau2[[#This Row],[Date]])</f>
        <v>44</v>
      </c>
    </row>
    <row r="1590" spans="1:8" hidden="1" x14ac:dyDescent="0.25">
      <c r="B1590">
        <f t="shared" si="57"/>
        <v>111112</v>
      </c>
      <c r="C1590" s="3">
        <v>45960</v>
      </c>
      <c r="D1590">
        <v>8</v>
      </c>
      <c r="E1590" s="9" t="str">
        <f>IF(Tableau2[[#This Row],[Project]]="","pas de projet",Tableau2[[#This Row],[Project]])</f>
        <v>pas de projet</v>
      </c>
      <c r="F1590" s="9">
        <f>MONTH(Tableau2[[#This Row],[Date]])</f>
        <v>10</v>
      </c>
      <c r="G1590" s="9">
        <f>YEAR(Tableau2[[#This Row],[Date]])</f>
        <v>2025</v>
      </c>
      <c r="H1590" s="9">
        <f>_xlfn.ISOWEEKNUM(Tableau2[[#This Row],[Date]])</f>
        <v>44</v>
      </c>
    </row>
    <row r="1591" spans="1:8" hidden="1" x14ac:dyDescent="0.25">
      <c r="B1591">
        <v>111</v>
      </c>
      <c r="C1591" s="3">
        <v>45959</v>
      </c>
      <c r="D1591">
        <v>8</v>
      </c>
      <c r="E1591" s="9" t="str">
        <f>IF(Tableau2[[#This Row],[Project]]="","pas de projet",Tableau2[[#This Row],[Project]])</f>
        <v>pas de projet</v>
      </c>
      <c r="F1591" s="9">
        <f>MONTH(Tableau2[[#This Row],[Date]])</f>
        <v>10</v>
      </c>
      <c r="G1591" s="9">
        <f>YEAR(Tableau2[[#This Row],[Date]])</f>
        <v>2025</v>
      </c>
      <c r="H1591" s="9">
        <f>_xlfn.ISOWEEKNUM(Tableau2[[#This Row],[Date]])</f>
        <v>44</v>
      </c>
    </row>
    <row r="1592" spans="1:8" hidden="1" x14ac:dyDescent="0.25">
      <c r="B1592">
        <v>111</v>
      </c>
      <c r="C1592" s="3">
        <v>45959</v>
      </c>
      <c r="D1592">
        <v>8</v>
      </c>
      <c r="E1592" s="9" t="str">
        <f>IF(Tableau2[[#This Row],[Project]]="","pas de projet",Tableau2[[#This Row],[Project]])</f>
        <v>pas de projet</v>
      </c>
      <c r="F1592" s="9">
        <f>MONTH(Tableau2[[#This Row],[Date]])</f>
        <v>10</v>
      </c>
      <c r="G1592" s="9">
        <f>YEAR(Tableau2[[#This Row],[Date]])</f>
        <v>2025</v>
      </c>
      <c r="H1592" s="9">
        <f>_xlfn.ISOWEEKNUM(Tableau2[[#This Row],[Date]])</f>
        <v>44</v>
      </c>
    </row>
    <row r="1593" spans="1:8" hidden="1" x14ac:dyDescent="0.25">
      <c r="B1593">
        <v>111</v>
      </c>
      <c r="C1593" s="3">
        <v>45959</v>
      </c>
      <c r="D1593">
        <v>8</v>
      </c>
      <c r="E1593" s="9" t="str">
        <f>IF(Tableau2[[#This Row],[Project]]="","pas de projet",Tableau2[[#This Row],[Project]])</f>
        <v>pas de projet</v>
      </c>
      <c r="F1593" s="9">
        <f>MONTH(Tableau2[[#This Row],[Date]])</f>
        <v>10</v>
      </c>
      <c r="G1593" s="9">
        <f>YEAR(Tableau2[[#This Row],[Date]])</f>
        <v>2025</v>
      </c>
      <c r="H1593" s="9">
        <f>_xlfn.ISOWEEKNUM(Tableau2[[#This Row],[Date]])</f>
        <v>44</v>
      </c>
    </row>
    <row r="1594" spans="1:8" hidden="1" x14ac:dyDescent="0.25">
      <c r="B1594">
        <v>111</v>
      </c>
      <c r="C1594" s="3">
        <v>45959</v>
      </c>
      <c r="D1594">
        <v>1</v>
      </c>
      <c r="E1594" s="9" t="str">
        <f>IF(Tableau2[[#This Row],[Project]]="","pas de projet",Tableau2[[#This Row],[Project]])</f>
        <v>pas de projet</v>
      </c>
      <c r="F1594" s="9">
        <f>MONTH(Tableau2[[#This Row],[Date]])</f>
        <v>10</v>
      </c>
      <c r="G1594" s="9">
        <f>YEAR(Tableau2[[#This Row],[Date]])</f>
        <v>2025</v>
      </c>
      <c r="H1594" s="9">
        <f>_xlfn.ISOWEEKNUM(Tableau2[[#This Row],[Date]])</f>
        <v>44</v>
      </c>
    </row>
    <row r="1595" spans="1:8" hidden="1" x14ac:dyDescent="0.25">
      <c r="B1595">
        <v>111</v>
      </c>
      <c r="C1595" s="3">
        <v>45959</v>
      </c>
      <c r="D1595">
        <v>8</v>
      </c>
      <c r="E1595" s="9" t="str">
        <f>IF(Tableau2[[#This Row],[Project]]="","pas de projet",Tableau2[[#This Row],[Project]])</f>
        <v>pas de projet</v>
      </c>
      <c r="F1595" s="9">
        <f>MONTH(Tableau2[[#This Row],[Date]])</f>
        <v>10</v>
      </c>
      <c r="G1595" s="9">
        <f>YEAR(Tableau2[[#This Row],[Date]])</f>
        <v>2025</v>
      </c>
      <c r="H1595" s="9">
        <f>_xlfn.ISOWEEKNUM(Tableau2[[#This Row],[Date]])</f>
        <v>44</v>
      </c>
    </row>
    <row r="1596" spans="1:8" hidden="1" x14ac:dyDescent="0.25">
      <c r="B1596">
        <v>111</v>
      </c>
      <c r="C1596" s="3">
        <v>45959</v>
      </c>
      <c r="D1596">
        <v>8</v>
      </c>
      <c r="E1596" s="9" t="str">
        <f>IF(Tableau2[[#This Row],[Project]]="","pas de projet",Tableau2[[#This Row],[Project]])</f>
        <v>pas de projet</v>
      </c>
      <c r="F1596" s="9">
        <f>MONTH(Tableau2[[#This Row],[Date]])</f>
        <v>10</v>
      </c>
      <c r="G1596" s="9">
        <f>YEAR(Tableau2[[#This Row],[Date]])</f>
        <v>2025</v>
      </c>
      <c r="H1596" s="9">
        <f>_xlfn.ISOWEEKNUM(Tableau2[[#This Row],[Date]])</f>
        <v>44</v>
      </c>
    </row>
    <row r="1597" spans="1:8" hidden="1" x14ac:dyDescent="0.25">
      <c r="B1597">
        <v>111</v>
      </c>
      <c r="C1597" s="3">
        <v>45959</v>
      </c>
      <c r="D1597">
        <v>8</v>
      </c>
      <c r="E1597" s="9" t="str">
        <f>IF(Tableau2[[#This Row],[Project]]="","pas de projet",Tableau2[[#This Row],[Project]])</f>
        <v>pas de projet</v>
      </c>
      <c r="F1597" s="9">
        <f>MONTH(Tableau2[[#This Row],[Date]])</f>
        <v>10</v>
      </c>
      <c r="G1597" s="9">
        <f>YEAR(Tableau2[[#This Row],[Date]])</f>
        <v>2025</v>
      </c>
      <c r="H1597" s="9">
        <f>_xlfn.ISOWEEKNUM(Tableau2[[#This Row],[Date]])</f>
        <v>44</v>
      </c>
    </row>
    <row r="1598" spans="1:8" hidden="1" x14ac:dyDescent="0.25">
      <c r="A1598" t="s">
        <v>15</v>
      </c>
      <c r="B1598">
        <v>6</v>
      </c>
      <c r="C1598" s="3">
        <v>45957</v>
      </c>
      <c r="D1598">
        <v>8</v>
      </c>
      <c r="E1598" s="9" t="str">
        <f>IF(Tableau2[[#This Row],[Project]]="","pas de projet",Tableau2[[#This Row],[Project]])</f>
        <v>C379ASH</v>
      </c>
      <c r="F1598" s="9">
        <f>MONTH(Tableau2[[#This Row],[Date]])</f>
        <v>10</v>
      </c>
      <c r="G1598" s="9">
        <f>YEAR(Tableau2[[#This Row],[Date]])</f>
        <v>2025</v>
      </c>
      <c r="H1598" s="9">
        <f>_xlfn.ISOWEEKNUM(Tableau2[[#This Row],[Date]])</f>
        <v>44</v>
      </c>
    </row>
    <row r="1599" spans="1:8" hidden="1" x14ac:dyDescent="0.25">
      <c r="B1599">
        <f>111111+1</f>
        <v>111112</v>
      </c>
      <c r="C1599" s="3">
        <v>45964</v>
      </c>
      <c r="D1599">
        <v>0</v>
      </c>
      <c r="E1599" s="9" t="str">
        <f>IF(Tableau2[[#This Row],[Project]]="","pas de projet",Tableau2[[#This Row],[Project]])</f>
        <v>pas de projet</v>
      </c>
      <c r="F1599" s="9">
        <f>MONTH(Tableau2[[#This Row],[Date]])</f>
        <v>11</v>
      </c>
      <c r="G1599" s="9">
        <f>YEAR(Tableau2[[#This Row],[Date]])</f>
        <v>2025</v>
      </c>
      <c r="H1599" s="9">
        <f>_xlfn.ISOWEEKNUM(Tableau2[[#This Row],[Date]])</f>
        <v>45</v>
      </c>
    </row>
    <row r="1600" spans="1:8" hidden="1" x14ac:dyDescent="0.25">
      <c r="A1600" t="s">
        <v>8</v>
      </c>
      <c r="B1600">
        <v>4</v>
      </c>
      <c r="C1600" s="3">
        <v>45959</v>
      </c>
      <c r="D1600">
        <v>6</v>
      </c>
      <c r="E1600" s="9" t="str">
        <f>IF(Tableau2[[#This Row],[Project]]="","pas de projet",Tableau2[[#This Row],[Project]])</f>
        <v>Fara proiect</v>
      </c>
      <c r="F1600" s="9">
        <f>MONTH(Tableau2[[#This Row],[Date]])</f>
        <v>10</v>
      </c>
      <c r="G1600" s="9">
        <f>YEAR(Tableau2[[#This Row],[Date]])</f>
        <v>2025</v>
      </c>
      <c r="H1600" s="9">
        <f>_xlfn.ISOWEEKNUM(Tableau2[[#This Row],[Date]])</f>
        <v>44</v>
      </c>
    </row>
    <row r="1601" spans="1:8" hidden="1" x14ac:dyDescent="0.25">
      <c r="A1601" t="s">
        <v>13</v>
      </c>
      <c r="B1601">
        <v>4</v>
      </c>
      <c r="C1601" s="3">
        <v>45959</v>
      </c>
      <c r="D1601">
        <v>24</v>
      </c>
      <c r="E1601" s="9" t="str">
        <f>IF(Tableau2[[#This Row],[Project]]="","pas de projet",Tableau2[[#This Row],[Project]])</f>
        <v>0DC378</v>
      </c>
      <c r="F1601" s="9">
        <f>MONTH(Tableau2[[#This Row],[Date]])</f>
        <v>10</v>
      </c>
      <c r="G1601" s="9">
        <f>YEAR(Tableau2[[#This Row],[Date]])</f>
        <v>2025</v>
      </c>
      <c r="H1601" s="9">
        <f>_xlfn.ISOWEEKNUM(Tableau2[[#This Row],[Date]])</f>
        <v>44</v>
      </c>
    </row>
    <row r="1602" spans="1:8" hidden="1" x14ac:dyDescent="0.25">
      <c r="A1602" t="s">
        <v>13</v>
      </c>
      <c r="B1602">
        <v>4</v>
      </c>
      <c r="C1602" s="3">
        <v>45959</v>
      </c>
      <c r="D1602">
        <v>18</v>
      </c>
      <c r="E1602" s="9" t="str">
        <f>IF(Tableau2[[#This Row],[Project]]="","pas de projet",Tableau2[[#This Row],[Project]])</f>
        <v>0DC378</v>
      </c>
      <c r="F1602" s="9">
        <f>MONTH(Tableau2[[#This Row],[Date]])</f>
        <v>10</v>
      </c>
      <c r="G1602" s="9">
        <f>YEAR(Tableau2[[#This Row],[Date]])</f>
        <v>2025</v>
      </c>
      <c r="H1602" s="9">
        <f>_xlfn.ISOWEEKNUM(Tableau2[[#This Row],[Date]])</f>
        <v>44</v>
      </c>
    </row>
    <row r="1603" spans="1:8" hidden="1" x14ac:dyDescent="0.25">
      <c r="A1603" t="s">
        <v>12</v>
      </c>
      <c r="B1603">
        <v>4</v>
      </c>
      <c r="C1603" s="3">
        <v>45959</v>
      </c>
      <c r="D1603">
        <v>34</v>
      </c>
      <c r="E1603" s="9" t="str">
        <f>IF(Tableau2[[#This Row],[Project]]="","pas de projet",Tableau2[[#This Row],[Project]])</f>
        <v>0DC377</v>
      </c>
      <c r="F1603" s="9">
        <f>MONTH(Tableau2[[#This Row],[Date]])</f>
        <v>10</v>
      </c>
      <c r="G1603" s="9">
        <f>YEAR(Tableau2[[#This Row],[Date]])</f>
        <v>2025</v>
      </c>
      <c r="H1603" s="9">
        <f>_xlfn.ISOWEEKNUM(Tableau2[[#This Row],[Date]])</f>
        <v>44</v>
      </c>
    </row>
    <row r="1604" spans="1:8" hidden="1" x14ac:dyDescent="0.25">
      <c r="A1604" t="s">
        <v>13</v>
      </c>
      <c r="B1604">
        <v>4</v>
      </c>
      <c r="C1604" s="3">
        <v>45959</v>
      </c>
      <c r="D1604">
        <v>34</v>
      </c>
      <c r="E1604" s="9" t="str">
        <f>IF(Tableau2[[#This Row],[Project]]="","pas de projet",Tableau2[[#This Row],[Project]])</f>
        <v>0DC378</v>
      </c>
      <c r="F1604" s="9">
        <f>MONTH(Tableau2[[#This Row],[Date]])</f>
        <v>10</v>
      </c>
      <c r="G1604" s="9">
        <f>YEAR(Tableau2[[#This Row],[Date]])</f>
        <v>2025</v>
      </c>
      <c r="H1604" s="9">
        <f>_xlfn.ISOWEEKNUM(Tableau2[[#This Row],[Date]])</f>
        <v>44</v>
      </c>
    </row>
    <row r="1605" spans="1:8" hidden="1" x14ac:dyDescent="0.25">
      <c r="A1605" t="s">
        <v>10</v>
      </c>
      <c r="B1605">
        <v>4</v>
      </c>
      <c r="C1605" s="3">
        <v>45959</v>
      </c>
      <c r="D1605">
        <v>18</v>
      </c>
      <c r="E1605" s="9" t="str">
        <f>IF(Tableau2[[#This Row],[Project]]="","pas de projet",Tableau2[[#This Row],[Project]])</f>
        <v>0NC377</v>
      </c>
      <c r="F1605" s="9">
        <f>MONTH(Tableau2[[#This Row],[Date]])</f>
        <v>10</v>
      </c>
      <c r="G1605" s="9">
        <f>YEAR(Tableau2[[#This Row],[Date]])</f>
        <v>2025</v>
      </c>
      <c r="H1605" s="9">
        <f>_xlfn.ISOWEEKNUM(Tableau2[[#This Row],[Date]])</f>
        <v>44</v>
      </c>
    </row>
    <row r="1606" spans="1:8" hidden="1" x14ac:dyDescent="0.25">
      <c r="A1606" t="s">
        <v>11</v>
      </c>
      <c r="B1606">
        <v>4</v>
      </c>
      <c r="C1606" s="3">
        <v>45959</v>
      </c>
      <c r="D1606">
        <v>26</v>
      </c>
      <c r="E1606" s="9" t="str">
        <f>IF(Tableau2[[#This Row],[Project]]="","pas de projet",Tableau2[[#This Row],[Project]])</f>
        <v>0NC376</v>
      </c>
      <c r="F1606" s="9">
        <f>MONTH(Tableau2[[#This Row],[Date]])</f>
        <v>10</v>
      </c>
      <c r="G1606" s="9">
        <f>YEAR(Tableau2[[#This Row],[Date]])</f>
        <v>2025</v>
      </c>
      <c r="H1606" s="9">
        <f>_xlfn.ISOWEEKNUM(Tableau2[[#This Row],[Date]])</f>
        <v>44</v>
      </c>
    </row>
    <row r="1607" spans="1:8" hidden="1" x14ac:dyDescent="0.25">
      <c r="B1607">
        <f t="shared" ref="B1607:B1618" si="58">111111+1</f>
        <v>111112</v>
      </c>
      <c r="C1607" s="3">
        <v>45960</v>
      </c>
      <c r="D1607">
        <v>8</v>
      </c>
      <c r="E1607" s="9" t="str">
        <f>IF(Tableau2[[#This Row],[Project]]="","pas de projet",Tableau2[[#This Row],[Project]])</f>
        <v>pas de projet</v>
      </c>
      <c r="F1607" s="9">
        <f>MONTH(Tableau2[[#This Row],[Date]])</f>
        <v>10</v>
      </c>
      <c r="G1607" s="9">
        <f>YEAR(Tableau2[[#This Row],[Date]])</f>
        <v>2025</v>
      </c>
      <c r="H1607" s="9">
        <f>_xlfn.ISOWEEKNUM(Tableau2[[#This Row],[Date]])</f>
        <v>44</v>
      </c>
    </row>
    <row r="1608" spans="1:8" hidden="1" x14ac:dyDescent="0.25">
      <c r="B1608">
        <f t="shared" si="58"/>
        <v>111112</v>
      </c>
      <c r="C1608" s="3">
        <v>45960</v>
      </c>
      <c r="D1608">
        <v>8</v>
      </c>
      <c r="E1608" s="9" t="str">
        <f>IF(Tableau2[[#This Row],[Project]]="","pas de projet",Tableau2[[#This Row],[Project]])</f>
        <v>pas de projet</v>
      </c>
      <c r="F1608" s="9">
        <f>MONTH(Tableau2[[#This Row],[Date]])</f>
        <v>10</v>
      </c>
      <c r="G1608" s="9">
        <f>YEAR(Tableau2[[#This Row],[Date]])</f>
        <v>2025</v>
      </c>
      <c r="H1608" s="9">
        <f>_xlfn.ISOWEEKNUM(Tableau2[[#This Row],[Date]])</f>
        <v>44</v>
      </c>
    </row>
    <row r="1609" spans="1:8" hidden="1" x14ac:dyDescent="0.25">
      <c r="B1609">
        <f t="shared" si="58"/>
        <v>111112</v>
      </c>
      <c r="C1609" s="3">
        <v>45960</v>
      </c>
      <c r="D1609">
        <v>8</v>
      </c>
      <c r="E1609" s="9" t="str">
        <f>IF(Tableau2[[#This Row],[Project]]="","pas de projet",Tableau2[[#This Row],[Project]])</f>
        <v>pas de projet</v>
      </c>
      <c r="F1609" s="9">
        <f>MONTH(Tableau2[[#This Row],[Date]])</f>
        <v>10</v>
      </c>
      <c r="G1609" s="9">
        <f>YEAR(Tableau2[[#This Row],[Date]])</f>
        <v>2025</v>
      </c>
      <c r="H1609" s="9">
        <f>_xlfn.ISOWEEKNUM(Tableau2[[#This Row],[Date]])</f>
        <v>44</v>
      </c>
    </row>
    <row r="1610" spans="1:8" hidden="1" x14ac:dyDescent="0.25">
      <c r="B1610">
        <f t="shared" si="58"/>
        <v>111112</v>
      </c>
      <c r="C1610" s="3">
        <v>45960</v>
      </c>
      <c r="D1610">
        <v>8</v>
      </c>
      <c r="E1610" s="9" t="str">
        <f>IF(Tableau2[[#This Row],[Project]]="","pas de projet",Tableau2[[#This Row],[Project]])</f>
        <v>pas de projet</v>
      </c>
      <c r="F1610" s="9">
        <f>MONTH(Tableau2[[#This Row],[Date]])</f>
        <v>10</v>
      </c>
      <c r="G1610" s="9">
        <f>YEAR(Tableau2[[#This Row],[Date]])</f>
        <v>2025</v>
      </c>
      <c r="H1610" s="9">
        <f>_xlfn.ISOWEEKNUM(Tableau2[[#This Row],[Date]])</f>
        <v>44</v>
      </c>
    </row>
    <row r="1611" spans="1:8" hidden="1" x14ac:dyDescent="0.25">
      <c r="B1611">
        <f t="shared" si="58"/>
        <v>111112</v>
      </c>
      <c r="C1611" s="3">
        <v>45960</v>
      </c>
      <c r="D1611">
        <v>8</v>
      </c>
      <c r="E1611" s="9" t="str">
        <f>IF(Tableau2[[#This Row],[Project]]="","pas de projet",Tableau2[[#This Row],[Project]])</f>
        <v>pas de projet</v>
      </c>
      <c r="F1611" s="9">
        <f>MONTH(Tableau2[[#This Row],[Date]])</f>
        <v>10</v>
      </c>
      <c r="G1611" s="9">
        <f>YEAR(Tableau2[[#This Row],[Date]])</f>
        <v>2025</v>
      </c>
      <c r="H1611" s="9">
        <f>_xlfn.ISOWEEKNUM(Tableau2[[#This Row],[Date]])</f>
        <v>44</v>
      </c>
    </row>
    <row r="1612" spans="1:8" hidden="1" x14ac:dyDescent="0.25">
      <c r="B1612">
        <f t="shared" si="58"/>
        <v>111112</v>
      </c>
      <c r="C1612" s="3">
        <v>45960</v>
      </c>
      <c r="D1612">
        <v>8</v>
      </c>
      <c r="E1612" s="9" t="str">
        <f>IF(Tableau2[[#This Row],[Project]]="","pas de projet",Tableau2[[#This Row],[Project]])</f>
        <v>pas de projet</v>
      </c>
      <c r="F1612" s="9">
        <f>MONTH(Tableau2[[#This Row],[Date]])</f>
        <v>10</v>
      </c>
      <c r="G1612" s="9">
        <f>YEAR(Tableau2[[#This Row],[Date]])</f>
        <v>2025</v>
      </c>
      <c r="H1612" s="9">
        <f>_xlfn.ISOWEEKNUM(Tableau2[[#This Row],[Date]])</f>
        <v>44</v>
      </c>
    </row>
    <row r="1613" spans="1:8" hidden="1" x14ac:dyDescent="0.25">
      <c r="B1613">
        <f t="shared" si="58"/>
        <v>111112</v>
      </c>
      <c r="C1613" s="3">
        <v>45960</v>
      </c>
      <c r="D1613">
        <v>8</v>
      </c>
      <c r="E1613" s="9" t="str">
        <f>IF(Tableau2[[#This Row],[Project]]="","pas de projet",Tableau2[[#This Row],[Project]])</f>
        <v>pas de projet</v>
      </c>
      <c r="F1613" s="9">
        <f>MONTH(Tableau2[[#This Row],[Date]])</f>
        <v>10</v>
      </c>
      <c r="G1613" s="9">
        <f>YEAR(Tableau2[[#This Row],[Date]])</f>
        <v>2025</v>
      </c>
      <c r="H1613" s="9">
        <f>_xlfn.ISOWEEKNUM(Tableau2[[#This Row],[Date]])</f>
        <v>44</v>
      </c>
    </row>
    <row r="1614" spans="1:8" hidden="1" x14ac:dyDescent="0.25">
      <c r="B1614">
        <f t="shared" si="58"/>
        <v>111112</v>
      </c>
      <c r="C1614" s="3">
        <v>45960</v>
      </c>
      <c r="D1614">
        <v>8</v>
      </c>
      <c r="E1614" s="9" t="str">
        <f>IF(Tableau2[[#This Row],[Project]]="","pas de projet",Tableau2[[#This Row],[Project]])</f>
        <v>pas de projet</v>
      </c>
      <c r="F1614" s="9">
        <f>MONTH(Tableau2[[#This Row],[Date]])</f>
        <v>10</v>
      </c>
      <c r="G1614" s="9">
        <f>YEAR(Tableau2[[#This Row],[Date]])</f>
        <v>2025</v>
      </c>
      <c r="H1614" s="9">
        <f>_xlfn.ISOWEEKNUM(Tableau2[[#This Row],[Date]])</f>
        <v>44</v>
      </c>
    </row>
    <row r="1615" spans="1:8" hidden="1" x14ac:dyDescent="0.25">
      <c r="B1615">
        <f t="shared" si="58"/>
        <v>111112</v>
      </c>
      <c r="C1615" s="3">
        <v>45960</v>
      </c>
      <c r="D1615">
        <v>8</v>
      </c>
      <c r="E1615" s="9" t="str">
        <f>IF(Tableau2[[#This Row],[Project]]="","pas de projet",Tableau2[[#This Row],[Project]])</f>
        <v>pas de projet</v>
      </c>
      <c r="F1615" s="9">
        <f>MONTH(Tableau2[[#This Row],[Date]])</f>
        <v>10</v>
      </c>
      <c r="G1615" s="9">
        <f>YEAR(Tableau2[[#This Row],[Date]])</f>
        <v>2025</v>
      </c>
      <c r="H1615" s="9">
        <f>_xlfn.ISOWEEKNUM(Tableau2[[#This Row],[Date]])</f>
        <v>44</v>
      </c>
    </row>
    <row r="1616" spans="1:8" hidden="1" x14ac:dyDescent="0.25">
      <c r="B1616">
        <f t="shared" si="58"/>
        <v>111112</v>
      </c>
      <c r="C1616" s="3">
        <v>45960</v>
      </c>
      <c r="D1616">
        <v>8</v>
      </c>
      <c r="E1616" s="9" t="str">
        <f>IF(Tableau2[[#This Row],[Project]]="","pas de projet",Tableau2[[#This Row],[Project]])</f>
        <v>pas de projet</v>
      </c>
      <c r="F1616" s="9">
        <f>MONTH(Tableau2[[#This Row],[Date]])</f>
        <v>10</v>
      </c>
      <c r="G1616" s="9">
        <f>YEAR(Tableau2[[#This Row],[Date]])</f>
        <v>2025</v>
      </c>
      <c r="H1616" s="9">
        <f>_xlfn.ISOWEEKNUM(Tableau2[[#This Row],[Date]])</f>
        <v>44</v>
      </c>
    </row>
    <row r="1617" spans="1:8" hidden="1" x14ac:dyDescent="0.25">
      <c r="B1617">
        <f t="shared" si="58"/>
        <v>111112</v>
      </c>
      <c r="C1617" s="3">
        <v>45960</v>
      </c>
      <c r="D1617">
        <v>8</v>
      </c>
      <c r="E1617" s="9" t="str">
        <f>IF(Tableau2[[#This Row],[Project]]="","pas de projet",Tableau2[[#This Row],[Project]])</f>
        <v>pas de projet</v>
      </c>
      <c r="F1617" s="9">
        <f>MONTH(Tableau2[[#This Row],[Date]])</f>
        <v>10</v>
      </c>
      <c r="G1617" s="9">
        <f>YEAR(Tableau2[[#This Row],[Date]])</f>
        <v>2025</v>
      </c>
      <c r="H1617" s="9">
        <f>_xlfn.ISOWEEKNUM(Tableau2[[#This Row],[Date]])</f>
        <v>44</v>
      </c>
    </row>
    <row r="1618" spans="1:8" hidden="1" x14ac:dyDescent="0.25">
      <c r="B1618">
        <f t="shared" si="58"/>
        <v>111112</v>
      </c>
      <c r="C1618" s="3">
        <v>45960</v>
      </c>
      <c r="D1618">
        <v>8</v>
      </c>
      <c r="E1618" s="9" t="str">
        <f>IF(Tableau2[[#This Row],[Project]]="","pas de projet",Tableau2[[#This Row],[Project]])</f>
        <v>pas de projet</v>
      </c>
      <c r="F1618" s="9">
        <f>MONTH(Tableau2[[#This Row],[Date]])</f>
        <v>10</v>
      </c>
      <c r="G1618" s="9">
        <f>YEAR(Tableau2[[#This Row],[Date]])</f>
        <v>2025</v>
      </c>
      <c r="H1618" s="9">
        <f>_xlfn.ISOWEEKNUM(Tableau2[[#This Row],[Date]])</f>
        <v>44</v>
      </c>
    </row>
    <row r="1619" spans="1:8" hidden="1" x14ac:dyDescent="0.25">
      <c r="A1619" t="s">
        <v>13</v>
      </c>
      <c r="B1619">
        <v>5</v>
      </c>
      <c r="C1619" s="3">
        <v>45959</v>
      </c>
      <c r="D1619">
        <v>24</v>
      </c>
      <c r="E1619" s="9" t="str">
        <f>IF(Tableau2[[#This Row],[Project]]="","pas de projet",Tableau2[[#This Row],[Project]])</f>
        <v>0DC378</v>
      </c>
      <c r="F1619" s="9">
        <f>MONTH(Tableau2[[#This Row],[Date]])</f>
        <v>10</v>
      </c>
      <c r="G1619" s="9">
        <f>YEAR(Tableau2[[#This Row],[Date]])</f>
        <v>2025</v>
      </c>
      <c r="H1619" s="9">
        <f>_xlfn.ISOWEEKNUM(Tableau2[[#This Row],[Date]])</f>
        <v>44</v>
      </c>
    </row>
    <row r="1620" spans="1:8" hidden="1" x14ac:dyDescent="0.25">
      <c r="A1620" t="s">
        <v>12</v>
      </c>
      <c r="B1620">
        <v>5</v>
      </c>
      <c r="C1620" s="3">
        <v>45959</v>
      </c>
      <c r="D1620">
        <v>16</v>
      </c>
      <c r="E1620" s="9" t="str">
        <f>IF(Tableau2[[#This Row],[Project]]="","pas de projet",Tableau2[[#This Row],[Project]])</f>
        <v>0DC377</v>
      </c>
      <c r="F1620" s="9">
        <f>MONTH(Tableau2[[#This Row],[Date]])</f>
        <v>10</v>
      </c>
      <c r="G1620" s="9">
        <f>YEAR(Tableau2[[#This Row],[Date]])</f>
        <v>2025</v>
      </c>
      <c r="H1620" s="9">
        <f>_xlfn.ISOWEEKNUM(Tableau2[[#This Row],[Date]])</f>
        <v>44</v>
      </c>
    </row>
    <row r="1621" spans="1:8" hidden="1" x14ac:dyDescent="0.25">
      <c r="A1621" t="s">
        <v>11</v>
      </c>
      <c r="B1621">
        <f>111111+1</f>
        <v>111112</v>
      </c>
      <c r="C1621" s="3">
        <v>45960</v>
      </c>
      <c r="D1621">
        <v>8</v>
      </c>
      <c r="E1621" s="9" t="str">
        <f>IF(Tableau2[[#This Row],[Project]]="","pas de projet",Tableau2[[#This Row],[Project]])</f>
        <v>0NC376</v>
      </c>
      <c r="F1621" s="9">
        <f>MONTH(Tableau2[[#This Row],[Date]])</f>
        <v>10</v>
      </c>
      <c r="G1621" s="9">
        <f>YEAR(Tableau2[[#This Row],[Date]])</f>
        <v>2025</v>
      </c>
      <c r="H1621" s="9">
        <f>_xlfn.ISOWEEKNUM(Tableau2[[#This Row],[Date]])</f>
        <v>44</v>
      </c>
    </row>
    <row r="1622" spans="1:8" hidden="1" x14ac:dyDescent="0.25">
      <c r="A1622" t="s">
        <v>13</v>
      </c>
      <c r="B1622">
        <v>5</v>
      </c>
      <c r="C1622" s="3">
        <v>45959</v>
      </c>
      <c r="D1622">
        <v>16</v>
      </c>
      <c r="E1622" s="9" t="str">
        <f>IF(Tableau2[[#This Row],[Project]]="","pas de projet",Tableau2[[#This Row],[Project]])</f>
        <v>0DC378</v>
      </c>
      <c r="F1622" s="9">
        <f>MONTH(Tableau2[[#This Row],[Date]])</f>
        <v>10</v>
      </c>
      <c r="G1622" s="9">
        <f>YEAR(Tableau2[[#This Row],[Date]])</f>
        <v>2025</v>
      </c>
      <c r="H1622" s="9">
        <f>_xlfn.ISOWEEKNUM(Tableau2[[#This Row],[Date]])</f>
        <v>44</v>
      </c>
    </row>
    <row r="1623" spans="1:8" hidden="1" x14ac:dyDescent="0.25">
      <c r="A1623" t="s">
        <v>13</v>
      </c>
      <c r="B1623">
        <v>5</v>
      </c>
      <c r="C1623" s="3">
        <v>45959</v>
      </c>
      <c r="D1623">
        <v>8</v>
      </c>
      <c r="E1623" s="9" t="str">
        <f>IF(Tableau2[[#This Row],[Project]]="","pas de projet",Tableau2[[#This Row],[Project]])</f>
        <v>0DC378</v>
      </c>
      <c r="F1623" s="9">
        <f>MONTH(Tableau2[[#This Row],[Date]])</f>
        <v>10</v>
      </c>
      <c r="G1623" s="9">
        <f>YEAR(Tableau2[[#This Row],[Date]])</f>
        <v>2025</v>
      </c>
      <c r="H1623" s="9">
        <f>_xlfn.ISOWEEKNUM(Tableau2[[#This Row],[Date]])</f>
        <v>44</v>
      </c>
    </row>
    <row r="1624" spans="1:8" hidden="1" x14ac:dyDescent="0.25">
      <c r="A1624" t="s">
        <v>12</v>
      </c>
      <c r="B1624">
        <v>5</v>
      </c>
      <c r="C1624" s="3">
        <v>45959</v>
      </c>
      <c r="D1624">
        <v>0.86</v>
      </c>
      <c r="E1624" s="9" t="str">
        <f>IF(Tableau2[[#This Row],[Project]]="","pas de projet",Tableau2[[#This Row],[Project]])</f>
        <v>0DC377</v>
      </c>
      <c r="F1624" s="9">
        <f>MONTH(Tableau2[[#This Row],[Date]])</f>
        <v>10</v>
      </c>
      <c r="G1624" s="9">
        <f>YEAR(Tableau2[[#This Row],[Date]])</f>
        <v>2025</v>
      </c>
      <c r="H1624" s="9">
        <f>_xlfn.ISOWEEKNUM(Tableau2[[#This Row],[Date]])</f>
        <v>44</v>
      </c>
    </row>
    <row r="1625" spans="1:8" hidden="1" x14ac:dyDescent="0.25">
      <c r="A1625" t="s">
        <v>12</v>
      </c>
      <c r="B1625">
        <v>5</v>
      </c>
      <c r="C1625" s="3">
        <v>45959</v>
      </c>
      <c r="D1625">
        <v>0.89</v>
      </c>
      <c r="E1625" s="9" t="str">
        <f>IF(Tableau2[[#This Row],[Project]]="","pas de projet",Tableau2[[#This Row],[Project]])</f>
        <v>0DC377</v>
      </c>
      <c r="F1625" s="9">
        <f>MONTH(Tableau2[[#This Row],[Date]])</f>
        <v>10</v>
      </c>
      <c r="G1625" s="9">
        <f>YEAR(Tableau2[[#This Row],[Date]])</f>
        <v>2025</v>
      </c>
      <c r="H1625" s="9">
        <f>_xlfn.ISOWEEKNUM(Tableau2[[#This Row],[Date]])</f>
        <v>44</v>
      </c>
    </row>
    <row r="1626" spans="1:8" hidden="1" x14ac:dyDescent="0.25">
      <c r="A1626" t="s">
        <v>12</v>
      </c>
      <c r="B1626">
        <v>5</v>
      </c>
      <c r="C1626" s="3">
        <v>45959</v>
      </c>
      <c r="D1626">
        <v>0.89</v>
      </c>
      <c r="E1626" s="9" t="str">
        <f>IF(Tableau2[[#This Row],[Project]]="","pas de projet",Tableau2[[#This Row],[Project]])</f>
        <v>0DC377</v>
      </c>
      <c r="F1626" s="9">
        <f>MONTH(Tableau2[[#This Row],[Date]])</f>
        <v>10</v>
      </c>
      <c r="G1626" s="9">
        <f>YEAR(Tableau2[[#This Row],[Date]])</f>
        <v>2025</v>
      </c>
      <c r="H1626" s="9">
        <f>_xlfn.ISOWEEKNUM(Tableau2[[#This Row],[Date]])</f>
        <v>44</v>
      </c>
    </row>
    <row r="1627" spans="1:8" hidden="1" x14ac:dyDescent="0.25">
      <c r="A1627" t="s">
        <v>12</v>
      </c>
      <c r="B1627">
        <v>5</v>
      </c>
      <c r="C1627" s="3">
        <v>45959</v>
      </c>
      <c r="D1627">
        <v>0.89</v>
      </c>
      <c r="E1627" s="9" t="str">
        <f>IF(Tableau2[[#This Row],[Project]]="","pas de projet",Tableau2[[#This Row],[Project]])</f>
        <v>0DC377</v>
      </c>
      <c r="F1627" s="9">
        <f>MONTH(Tableau2[[#This Row],[Date]])</f>
        <v>10</v>
      </c>
      <c r="G1627" s="9">
        <f>YEAR(Tableau2[[#This Row],[Date]])</f>
        <v>2025</v>
      </c>
      <c r="H1627" s="9">
        <f>_xlfn.ISOWEEKNUM(Tableau2[[#This Row],[Date]])</f>
        <v>44</v>
      </c>
    </row>
    <row r="1628" spans="1:8" hidden="1" x14ac:dyDescent="0.25">
      <c r="A1628" t="s">
        <v>12</v>
      </c>
      <c r="B1628">
        <v>5</v>
      </c>
      <c r="C1628" s="3">
        <v>45959</v>
      </c>
      <c r="D1628">
        <v>0.89</v>
      </c>
      <c r="E1628" s="9" t="str">
        <f>IF(Tableau2[[#This Row],[Project]]="","pas de projet",Tableau2[[#This Row],[Project]])</f>
        <v>0DC377</v>
      </c>
      <c r="F1628" s="9">
        <f>MONTH(Tableau2[[#This Row],[Date]])</f>
        <v>10</v>
      </c>
      <c r="G1628" s="9">
        <f>YEAR(Tableau2[[#This Row],[Date]])</f>
        <v>2025</v>
      </c>
      <c r="H1628" s="9">
        <f>_xlfn.ISOWEEKNUM(Tableau2[[#This Row],[Date]])</f>
        <v>44</v>
      </c>
    </row>
    <row r="1629" spans="1:8" hidden="1" x14ac:dyDescent="0.25">
      <c r="A1629" t="s">
        <v>12</v>
      </c>
      <c r="B1629">
        <v>5</v>
      </c>
      <c r="C1629" s="3">
        <v>45959</v>
      </c>
      <c r="D1629">
        <v>0.89</v>
      </c>
      <c r="E1629" s="9" t="str">
        <f>IF(Tableau2[[#This Row],[Project]]="","pas de projet",Tableau2[[#This Row],[Project]])</f>
        <v>0DC377</v>
      </c>
      <c r="F1629" s="9">
        <f>MONTH(Tableau2[[#This Row],[Date]])</f>
        <v>10</v>
      </c>
      <c r="G1629" s="9">
        <f>YEAR(Tableau2[[#This Row],[Date]])</f>
        <v>2025</v>
      </c>
      <c r="H1629" s="9">
        <f>_xlfn.ISOWEEKNUM(Tableau2[[#This Row],[Date]])</f>
        <v>44</v>
      </c>
    </row>
    <row r="1630" spans="1:8" hidden="1" x14ac:dyDescent="0.25">
      <c r="A1630" t="s">
        <v>12</v>
      </c>
      <c r="B1630">
        <v>5</v>
      </c>
      <c r="C1630" s="3">
        <v>45959</v>
      </c>
      <c r="D1630">
        <v>0.89</v>
      </c>
      <c r="E1630" s="9" t="str">
        <f>IF(Tableau2[[#This Row],[Project]]="","pas de projet",Tableau2[[#This Row],[Project]])</f>
        <v>0DC377</v>
      </c>
      <c r="F1630" s="9">
        <f>MONTH(Tableau2[[#This Row],[Date]])</f>
        <v>10</v>
      </c>
      <c r="G1630" s="9">
        <f>YEAR(Tableau2[[#This Row],[Date]])</f>
        <v>2025</v>
      </c>
      <c r="H1630" s="9">
        <f>_xlfn.ISOWEEKNUM(Tableau2[[#This Row],[Date]])</f>
        <v>44</v>
      </c>
    </row>
    <row r="1631" spans="1:8" hidden="1" x14ac:dyDescent="0.25">
      <c r="A1631" t="s">
        <v>12</v>
      </c>
      <c r="B1631">
        <v>5</v>
      </c>
      <c r="C1631" s="3">
        <v>45959</v>
      </c>
      <c r="D1631">
        <v>0.89</v>
      </c>
      <c r="E1631" s="9" t="str">
        <f>IF(Tableau2[[#This Row],[Project]]="","pas de projet",Tableau2[[#This Row],[Project]])</f>
        <v>0DC377</v>
      </c>
      <c r="F1631" s="9">
        <f>MONTH(Tableau2[[#This Row],[Date]])</f>
        <v>10</v>
      </c>
      <c r="G1631" s="9">
        <f>YEAR(Tableau2[[#This Row],[Date]])</f>
        <v>2025</v>
      </c>
      <c r="H1631" s="9">
        <f>_xlfn.ISOWEEKNUM(Tableau2[[#This Row],[Date]])</f>
        <v>44</v>
      </c>
    </row>
    <row r="1632" spans="1:8" hidden="1" x14ac:dyDescent="0.25">
      <c r="A1632" t="s">
        <v>12</v>
      </c>
      <c r="B1632">
        <v>5</v>
      </c>
      <c r="C1632" s="3">
        <v>45959</v>
      </c>
      <c r="D1632">
        <v>0.89</v>
      </c>
      <c r="E1632" s="9" t="str">
        <f>IF(Tableau2[[#This Row],[Project]]="","pas de projet",Tableau2[[#This Row],[Project]])</f>
        <v>0DC377</v>
      </c>
      <c r="F1632" s="9">
        <f>MONTH(Tableau2[[#This Row],[Date]])</f>
        <v>10</v>
      </c>
      <c r="G1632" s="9">
        <f>YEAR(Tableau2[[#This Row],[Date]])</f>
        <v>2025</v>
      </c>
      <c r="H1632" s="9">
        <f>_xlfn.ISOWEEKNUM(Tableau2[[#This Row],[Date]])</f>
        <v>44</v>
      </c>
    </row>
    <row r="1633" spans="1:8" hidden="1" x14ac:dyDescent="0.25">
      <c r="A1633" t="s">
        <v>12</v>
      </c>
      <c r="B1633">
        <v>5</v>
      </c>
      <c r="C1633" s="3">
        <v>45959</v>
      </c>
      <c r="D1633">
        <v>0.89</v>
      </c>
      <c r="E1633" s="9" t="str">
        <f>IF(Tableau2[[#This Row],[Project]]="","pas de projet",Tableau2[[#This Row],[Project]])</f>
        <v>0DC377</v>
      </c>
      <c r="F1633" s="9">
        <f>MONTH(Tableau2[[#This Row],[Date]])</f>
        <v>10</v>
      </c>
      <c r="G1633" s="9">
        <f>YEAR(Tableau2[[#This Row],[Date]])</f>
        <v>2025</v>
      </c>
      <c r="H1633" s="9">
        <f>_xlfn.ISOWEEKNUM(Tableau2[[#This Row],[Date]])</f>
        <v>44</v>
      </c>
    </row>
    <row r="1634" spans="1:8" hidden="1" x14ac:dyDescent="0.25">
      <c r="A1634" t="s">
        <v>12</v>
      </c>
      <c r="B1634">
        <v>5</v>
      </c>
      <c r="C1634" s="3">
        <v>45959</v>
      </c>
      <c r="D1634">
        <v>0.89</v>
      </c>
      <c r="E1634" s="9" t="str">
        <f>IF(Tableau2[[#This Row],[Project]]="","pas de projet",Tableau2[[#This Row],[Project]])</f>
        <v>0DC377</v>
      </c>
      <c r="F1634" s="9">
        <f>MONTH(Tableau2[[#This Row],[Date]])</f>
        <v>10</v>
      </c>
      <c r="G1634" s="9">
        <f>YEAR(Tableau2[[#This Row],[Date]])</f>
        <v>2025</v>
      </c>
      <c r="H1634" s="9">
        <f>_xlfn.ISOWEEKNUM(Tableau2[[#This Row],[Date]])</f>
        <v>44</v>
      </c>
    </row>
    <row r="1635" spans="1:8" hidden="1" x14ac:dyDescent="0.25">
      <c r="A1635" t="s">
        <v>12</v>
      </c>
      <c r="B1635">
        <v>5</v>
      </c>
      <c r="C1635" s="3">
        <v>45959</v>
      </c>
      <c r="D1635">
        <v>0.89</v>
      </c>
      <c r="E1635" s="9" t="str">
        <f>IF(Tableau2[[#This Row],[Project]]="","pas de projet",Tableau2[[#This Row],[Project]])</f>
        <v>0DC377</v>
      </c>
      <c r="F1635" s="9">
        <f>MONTH(Tableau2[[#This Row],[Date]])</f>
        <v>10</v>
      </c>
      <c r="G1635" s="9">
        <f>YEAR(Tableau2[[#This Row],[Date]])</f>
        <v>2025</v>
      </c>
      <c r="H1635" s="9">
        <f>_xlfn.ISOWEEKNUM(Tableau2[[#This Row],[Date]])</f>
        <v>44</v>
      </c>
    </row>
    <row r="1636" spans="1:8" hidden="1" x14ac:dyDescent="0.25">
      <c r="A1636" t="s">
        <v>12</v>
      </c>
      <c r="B1636">
        <v>5</v>
      </c>
      <c r="C1636" s="3">
        <v>45959</v>
      </c>
      <c r="D1636">
        <v>0.89</v>
      </c>
      <c r="E1636" s="9" t="str">
        <f>IF(Tableau2[[#This Row],[Project]]="","pas de projet",Tableau2[[#This Row],[Project]])</f>
        <v>0DC377</v>
      </c>
      <c r="F1636" s="9">
        <f>MONTH(Tableau2[[#This Row],[Date]])</f>
        <v>10</v>
      </c>
      <c r="G1636" s="9">
        <f>YEAR(Tableau2[[#This Row],[Date]])</f>
        <v>2025</v>
      </c>
      <c r="H1636" s="9">
        <f>_xlfn.ISOWEEKNUM(Tableau2[[#This Row],[Date]])</f>
        <v>44</v>
      </c>
    </row>
    <row r="1637" spans="1:8" hidden="1" x14ac:dyDescent="0.25">
      <c r="A1637" t="s">
        <v>12</v>
      </c>
      <c r="B1637">
        <v>5</v>
      </c>
      <c r="C1637" s="3">
        <v>45959</v>
      </c>
      <c r="D1637">
        <v>0.89</v>
      </c>
      <c r="E1637" s="9" t="str">
        <f>IF(Tableau2[[#This Row],[Project]]="","pas de projet",Tableau2[[#This Row],[Project]])</f>
        <v>0DC377</v>
      </c>
      <c r="F1637" s="9">
        <f>MONTH(Tableau2[[#This Row],[Date]])</f>
        <v>10</v>
      </c>
      <c r="G1637" s="9">
        <f>YEAR(Tableau2[[#This Row],[Date]])</f>
        <v>2025</v>
      </c>
      <c r="H1637" s="9">
        <f>_xlfn.ISOWEEKNUM(Tableau2[[#This Row],[Date]])</f>
        <v>44</v>
      </c>
    </row>
    <row r="1638" spans="1:8" hidden="1" x14ac:dyDescent="0.25">
      <c r="A1638" t="s">
        <v>12</v>
      </c>
      <c r="B1638">
        <v>5</v>
      </c>
      <c r="C1638" s="3">
        <v>45959</v>
      </c>
      <c r="D1638">
        <v>0.89</v>
      </c>
      <c r="E1638" s="9" t="str">
        <f>IF(Tableau2[[#This Row],[Project]]="","pas de projet",Tableau2[[#This Row],[Project]])</f>
        <v>0DC377</v>
      </c>
      <c r="F1638" s="9">
        <f>MONTH(Tableau2[[#This Row],[Date]])</f>
        <v>10</v>
      </c>
      <c r="G1638" s="9">
        <f>YEAR(Tableau2[[#This Row],[Date]])</f>
        <v>2025</v>
      </c>
      <c r="H1638" s="9">
        <f>_xlfn.ISOWEEKNUM(Tableau2[[#This Row],[Date]])</f>
        <v>44</v>
      </c>
    </row>
    <row r="1639" spans="1:8" hidden="1" x14ac:dyDescent="0.25">
      <c r="A1639" t="s">
        <v>12</v>
      </c>
      <c r="B1639">
        <v>5</v>
      </c>
      <c r="C1639" s="3">
        <v>45959</v>
      </c>
      <c r="D1639">
        <v>0.89</v>
      </c>
      <c r="E1639" s="9" t="str">
        <f>IF(Tableau2[[#This Row],[Project]]="","pas de projet",Tableau2[[#This Row],[Project]])</f>
        <v>0DC377</v>
      </c>
      <c r="F1639" s="9">
        <f>MONTH(Tableau2[[#This Row],[Date]])</f>
        <v>10</v>
      </c>
      <c r="G1639" s="9">
        <f>YEAR(Tableau2[[#This Row],[Date]])</f>
        <v>2025</v>
      </c>
      <c r="H1639" s="9">
        <f>_xlfn.ISOWEEKNUM(Tableau2[[#This Row],[Date]])</f>
        <v>44</v>
      </c>
    </row>
    <row r="1640" spans="1:8" hidden="1" x14ac:dyDescent="0.25">
      <c r="A1640" t="s">
        <v>12</v>
      </c>
      <c r="B1640">
        <v>5</v>
      </c>
      <c r="C1640" s="3">
        <v>45959</v>
      </c>
      <c r="D1640">
        <v>0.89</v>
      </c>
      <c r="E1640" s="9" t="str">
        <f>IF(Tableau2[[#This Row],[Project]]="","pas de projet",Tableau2[[#This Row],[Project]])</f>
        <v>0DC377</v>
      </c>
      <c r="F1640" s="9">
        <f>MONTH(Tableau2[[#This Row],[Date]])</f>
        <v>10</v>
      </c>
      <c r="G1640" s="9">
        <f>YEAR(Tableau2[[#This Row],[Date]])</f>
        <v>2025</v>
      </c>
      <c r="H1640" s="9">
        <f>_xlfn.ISOWEEKNUM(Tableau2[[#This Row],[Date]])</f>
        <v>44</v>
      </c>
    </row>
    <row r="1641" spans="1:8" hidden="1" x14ac:dyDescent="0.25">
      <c r="A1641" t="s">
        <v>12</v>
      </c>
      <c r="B1641">
        <v>5</v>
      </c>
      <c r="C1641" s="3">
        <v>45959</v>
      </c>
      <c r="D1641">
        <v>0.89</v>
      </c>
      <c r="E1641" s="9" t="str">
        <f>IF(Tableau2[[#This Row],[Project]]="","pas de projet",Tableau2[[#This Row],[Project]])</f>
        <v>0DC377</v>
      </c>
      <c r="F1641" s="9">
        <f>MONTH(Tableau2[[#This Row],[Date]])</f>
        <v>10</v>
      </c>
      <c r="G1641" s="9">
        <f>YEAR(Tableau2[[#This Row],[Date]])</f>
        <v>2025</v>
      </c>
      <c r="H1641" s="9">
        <f>_xlfn.ISOWEEKNUM(Tableau2[[#This Row],[Date]])</f>
        <v>44</v>
      </c>
    </row>
    <row r="1642" spans="1:8" hidden="1" x14ac:dyDescent="0.25">
      <c r="A1642" t="s">
        <v>12</v>
      </c>
      <c r="B1642">
        <v>5</v>
      </c>
      <c r="C1642" s="3">
        <v>45959</v>
      </c>
      <c r="D1642">
        <v>0.89</v>
      </c>
      <c r="E1642" s="9" t="str">
        <f>IF(Tableau2[[#This Row],[Project]]="","pas de projet",Tableau2[[#This Row],[Project]])</f>
        <v>0DC377</v>
      </c>
      <c r="F1642" s="9">
        <f>MONTH(Tableau2[[#This Row],[Date]])</f>
        <v>10</v>
      </c>
      <c r="G1642" s="9">
        <f>YEAR(Tableau2[[#This Row],[Date]])</f>
        <v>2025</v>
      </c>
      <c r="H1642" s="9">
        <f>_xlfn.ISOWEEKNUM(Tableau2[[#This Row],[Date]])</f>
        <v>44</v>
      </c>
    </row>
    <row r="1643" spans="1:8" hidden="1" x14ac:dyDescent="0.25">
      <c r="A1643" t="s">
        <v>12</v>
      </c>
      <c r="B1643">
        <v>5</v>
      </c>
      <c r="C1643" s="3">
        <v>45959</v>
      </c>
      <c r="D1643">
        <v>0.89</v>
      </c>
      <c r="E1643" s="9" t="str">
        <f>IF(Tableau2[[#This Row],[Project]]="","pas de projet",Tableau2[[#This Row],[Project]])</f>
        <v>0DC377</v>
      </c>
      <c r="F1643" s="9">
        <f>MONTH(Tableau2[[#This Row],[Date]])</f>
        <v>10</v>
      </c>
      <c r="G1643" s="9">
        <f>YEAR(Tableau2[[#This Row],[Date]])</f>
        <v>2025</v>
      </c>
      <c r="H1643" s="9">
        <f>_xlfn.ISOWEEKNUM(Tableau2[[#This Row],[Date]])</f>
        <v>44</v>
      </c>
    </row>
    <row r="1644" spans="1:8" hidden="1" x14ac:dyDescent="0.25">
      <c r="A1644" t="s">
        <v>12</v>
      </c>
      <c r="B1644">
        <v>5</v>
      </c>
      <c r="C1644" s="3">
        <v>45959</v>
      </c>
      <c r="D1644">
        <v>0.89</v>
      </c>
      <c r="E1644" s="9" t="str">
        <f>IF(Tableau2[[#This Row],[Project]]="","pas de projet",Tableau2[[#This Row],[Project]])</f>
        <v>0DC377</v>
      </c>
      <c r="F1644" s="9">
        <f>MONTH(Tableau2[[#This Row],[Date]])</f>
        <v>10</v>
      </c>
      <c r="G1644" s="9">
        <f>YEAR(Tableau2[[#This Row],[Date]])</f>
        <v>2025</v>
      </c>
      <c r="H1644" s="9">
        <f>_xlfn.ISOWEEKNUM(Tableau2[[#This Row],[Date]])</f>
        <v>44</v>
      </c>
    </row>
    <row r="1645" spans="1:8" hidden="1" x14ac:dyDescent="0.25">
      <c r="A1645" t="s">
        <v>12</v>
      </c>
      <c r="B1645">
        <v>5</v>
      </c>
      <c r="C1645" s="3">
        <v>45959</v>
      </c>
      <c r="D1645">
        <v>0.89</v>
      </c>
      <c r="E1645" s="9" t="str">
        <f>IF(Tableau2[[#This Row],[Project]]="","pas de projet",Tableau2[[#This Row],[Project]])</f>
        <v>0DC377</v>
      </c>
      <c r="F1645" s="9">
        <f>MONTH(Tableau2[[#This Row],[Date]])</f>
        <v>10</v>
      </c>
      <c r="G1645" s="9">
        <f>YEAR(Tableau2[[#This Row],[Date]])</f>
        <v>2025</v>
      </c>
      <c r="H1645" s="9">
        <f>_xlfn.ISOWEEKNUM(Tableau2[[#This Row],[Date]])</f>
        <v>44</v>
      </c>
    </row>
    <row r="1646" spans="1:8" hidden="1" x14ac:dyDescent="0.25">
      <c r="A1646" t="s">
        <v>12</v>
      </c>
      <c r="B1646">
        <v>5</v>
      </c>
      <c r="C1646" s="3">
        <v>45959</v>
      </c>
      <c r="D1646">
        <v>0.89</v>
      </c>
      <c r="E1646" s="9" t="str">
        <f>IF(Tableau2[[#This Row],[Project]]="","pas de projet",Tableau2[[#This Row],[Project]])</f>
        <v>0DC377</v>
      </c>
      <c r="F1646" s="9">
        <f>MONTH(Tableau2[[#This Row],[Date]])</f>
        <v>10</v>
      </c>
      <c r="G1646" s="9">
        <f>YEAR(Tableau2[[#This Row],[Date]])</f>
        <v>2025</v>
      </c>
      <c r="H1646" s="9">
        <f>_xlfn.ISOWEEKNUM(Tableau2[[#This Row],[Date]])</f>
        <v>44</v>
      </c>
    </row>
    <row r="1647" spans="1:8" hidden="1" x14ac:dyDescent="0.25">
      <c r="A1647" t="s">
        <v>12</v>
      </c>
      <c r="B1647">
        <v>5</v>
      </c>
      <c r="C1647" s="3">
        <v>45959</v>
      </c>
      <c r="D1647">
        <v>0.89</v>
      </c>
      <c r="E1647" s="9" t="str">
        <f>IF(Tableau2[[#This Row],[Project]]="","pas de projet",Tableau2[[#This Row],[Project]])</f>
        <v>0DC377</v>
      </c>
      <c r="F1647" s="9">
        <f>MONTH(Tableau2[[#This Row],[Date]])</f>
        <v>10</v>
      </c>
      <c r="G1647" s="9">
        <f>YEAR(Tableau2[[#This Row],[Date]])</f>
        <v>2025</v>
      </c>
      <c r="H1647" s="9">
        <f>_xlfn.ISOWEEKNUM(Tableau2[[#This Row],[Date]])</f>
        <v>44</v>
      </c>
    </row>
    <row r="1648" spans="1:8" hidden="1" x14ac:dyDescent="0.25">
      <c r="A1648" t="s">
        <v>12</v>
      </c>
      <c r="B1648">
        <v>5</v>
      </c>
      <c r="C1648" s="3">
        <v>45959</v>
      </c>
      <c r="D1648">
        <v>0.89</v>
      </c>
      <c r="E1648" s="9" t="str">
        <f>IF(Tableau2[[#This Row],[Project]]="","pas de projet",Tableau2[[#This Row],[Project]])</f>
        <v>0DC377</v>
      </c>
      <c r="F1648" s="9">
        <f>MONTH(Tableau2[[#This Row],[Date]])</f>
        <v>10</v>
      </c>
      <c r="G1648" s="9">
        <f>YEAR(Tableau2[[#This Row],[Date]])</f>
        <v>2025</v>
      </c>
      <c r="H1648" s="9">
        <f>_xlfn.ISOWEEKNUM(Tableau2[[#This Row],[Date]])</f>
        <v>44</v>
      </c>
    </row>
    <row r="1649" spans="1:8" hidden="1" x14ac:dyDescent="0.25">
      <c r="A1649" t="s">
        <v>12</v>
      </c>
      <c r="B1649">
        <v>5</v>
      </c>
      <c r="C1649" s="3">
        <v>45959</v>
      </c>
      <c r="D1649">
        <v>0.89</v>
      </c>
      <c r="E1649" s="9" t="str">
        <f>IF(Tableau2[[#This Row],[Project]]="","pas de projet",Tableau2[[#This Row],[Project]])</f>
        <v>0DC377</v>
      </c>
      <c r="F1649" s="9">
        <f>MONTH(Tableau2[[#This Row],[Date]])</f>
        <v>10</v>
      </c>
      <c r="G1649" s="9">
        <f>YEAR(Tableau2[[#This Row],[Date]])</f>
        <v>2025</v>
      </c>
      <c r="H1649" s="9">
        <f>_xlfn.ISOWEEKNUM(Tableau2[[#This Row],[Date]])</f>
        <v>44</v>
      </c>
    </row>
    <row r="1650" spans="1:8" hidden="1" x14ac:dyDescent="0.25">
      <c r="A1650" t="s">
        <v>12</v>
      </c>
      <c r="B1650">
        <v>5</v>
      </c>
      <c r="C1650" s="3">
        <v>45959</v>
      </c>
      <c r="D1650">
        <v>0.89</v>
      </c>
      <c r="E1650" s="9" t="str">
        <f>IF(Tableau2[[#This Row],[Project]]="","pas de projet",Tableau2[[#This Row],[Project]])</f>
        <v>0DC377</v>
      </c>
      <c r="F1650" s="9">
        <f>MONTH(Tableau2[[#This Row],[Date]])</f>
        <v>10</v>
      </c>
      <c r="G1650" s="9">
        <f>YEAR(Tableau2[[#This Row],[Date]])</f>
        <v>2025</v>
      </c>
      <c r="H1650" s="9">
        <f>_xlfn.ISOWEEKNUM(Tableau2[[#This Row],[Date]])</f>
        <v>44</v>
      </c>
    </row>
    <row r="1651" spans="1:8" hidden="1" x14ac:dyDescent="0.25">
      <c r="A1651" t="s">
        <v>13</v>
      </c>
      <c r="B1651">
        <v>5</v>
      </c>
      <c r="C1651" s="3">
        <v>45959</v>
      </c>
      <c r="D1651">
        <v>4</v>
      </c>
      <c r="E1651" s="9" t="str">
        <f>IF(Tableau2[[#This Row],[Project]]="","pas de projet",Tableau2[[#This Row],[Project]])</f>
        <v>0DC378</v>
      </c>
      <c r="F1651" s="9">
        <f>MONTH(Tableau2[[#This Row],[Date]])</f>
        <v>10</v>
      </c>
      <c r="G1651" s="9">
        <f>YEAR(Tableau2[[#This Row],[Date]])</f>
        <v>2025</v>
      </c>
      <c r="H1651" s="9">
        <f>_xlfn.ISOWEEKNUM(Tableau2[[#This Row],[Date]])</f>
        <v>44</v>
      </c>
    </row>
    <row r="1652" spans="1:8" hidden="1" x14ac:dyDescent="0.25">
      <c r="A1652" t="s">
        <v>13</v>
      </c>
      <c r="B1652">
        <v>5</v>
      </c>
      <c r="C1652" s="3">
        <v>45959</v>
      </c>
      <c r="D1652">
        <v>4</v>
      </c>
      <c r="E1652" s="9" t="str">
        <f>IF(Tableau2[[#This Row],[Project]]="","pas de projet",Tableau2[[#This Row],[Project]])</f>
        <v>0DC378</v>
      </c>
      <c r="F1652" s="9">
        <f>MONTH(Tableau2[[#This Row],[Date]])</f>
        <v>10</v>
      </c>
      <c r="G1652" s="9">
        <f>YEAR(Tableau2[[#This Row],[Date]])</f>
        <v>2025</v>
      </c>
      <c r="H1652" s="9">
        <f>_xlfn.ISOWEEKNUM(Tableau2[[#This Row],[Date]])</f>
        <v>44</v>
      </c>
    </row>
    <row r="1653" spans="1:8" hidden="1" x14ac:dyDescent="0.25">
      <c r="B1653">
        <f t="shared" ref="B1653:B1667" si="59">111111+1</f>
        <v>111112</v>
      </c>
      <c r="C1653" s="3">
        <v>45960</v>
      </c>
      <c r="D1653">
        <v>8</v>
      </c>
      <c r="E1653" s="9" t="str">
        <f>IF(Tableau2[[#This Row],[Project]]="","pas de projet",Tableau2[[#This Row],[Project]])</f>
        <v>pas de projet</v>
      </c>
      <c r="F1653" s="9">
        <f>MONTH(Tableau2[[#This Row],[Date]])</f>
        <v>10</v>
      </c>
      <c r="G1653" s="9">
        <f>YEAR(Tableau2[[#This Row],[Date]])</f>
        <v>2025</v>
      </c>
      <c r="H1653" s="9">
        <f>_xlfn.ISOWEEKNUM(Tableau2[[#This Row],[Date]])</f>
        <v>44</v>
      </c>
    </row>
    <row r="1654" spans="1:8" hidden="1" x14ac:dyDescent="0.25">
      <c r="B1654">
        <f t="shared" si="59"/>
        <v>111112</v>
      </c>
      <c r="C1654" s="3">
        <v>45958</v>
      </c>
      <c r="D1654">
        <v>8</v>
      </c>
      <c r="E1654" s="9" t="str">
        <f>IF(Tableau2[[#This Row],[Project]]="","pas de projet",Tableau2[[#This Row],[Project]])</f>
        <v>pas de projet</v>
      </c>
      <c r="F1654" s="9">
        <f>MONTH(Tableau2[[#This Row],[Date]])</f>
        <v>10</v>
      </c>
      <c r="G1654" s="9">
        <f>YEAR(Tableau2[[#This Row],[Date]])</f>
        <v>2025</v>
      </c>
      <c r="H1654" s="9">
        <f>_xlfn.ISOWEEKNUM(Tableau2[[#This Row],[Date]])</f>
        <v>44</v>
      </c>
    </row>
    <row r="1655" spans="1:8" hidden="1" x14ac:dyDescent="0.25">
      <c r="A1655" t="s">
        <v>22</v>
      </c>
      <c r="B1655">
        <f t="shared" si="59"/>
        <v>111112</v>
      </c>
      <c r="C1655" s="3">
        <v>45960</v>
      </c>
      <c r="D1655">
        <v>8</v>
      </c>
      <c r="E1655" s="9" t="str">
        <f>IF(Tableau2[[#This Row],[Project]]="","pas de projet",Tableau2[[#This Row],[Project]])</f>
        <v>0DC376</v>
      </c>
      <c r="F1655" s="9">
        <f>MONTH(Tableau2[[#This Row],[Date]])</f>
        <v>10</v>
      </c>
      <c r="G1655" s="9">
        <f>YEAR(Tableau2[[#This Row],[Date]])</f>
        <v>2025</v>
      </c>
      <c r="H1655" s="9">
        <f>_xlfn.ISOWEEKNUM(Tableau2[[#This Row],[Date]])</f>
        <v>44</v>
      </c>
    </row>
    <row r="1656" spans="1:8" hidden="1" x14ac:dyDescent="0.25">
      <c r="B1656">
        <f t="shared" si="59"/>
        <v>111112</v>
      </c>
      <c r="C1656" s="3">
        <v>45960</v>
      </c>
      <c r="D1656">
        <v>8</v>
      </c>
      <c r="E1656" s="9" t="str">
        <f>IF(Tableau2[[#This Row],[Project]]="","pas de projet",Tableau2[[#This Row],[Project]])</f>
        <v>pas de projet</v>
      </c>
      <c r="F1656" s="9">
        <f>MONTH(Tableau2[[#This Row],[Date]])</f>
        <v>10</v>
      </c>
      <c r="G1656" s="9">
        <f>YEAR(Tableau2[[#This Row],[Date]])</f>
        <v>2025</v>
      </c>
      <c r="H1656" s="9">
        <f>_xlfn.ISOWEEKNUM(Tableau2[[#This Row],[Date]])</f>
        <v>44</v>
      </c>
    </row>
    <row r="1657" spans="1:8" hidden="1" x14ac:dyDescent="0.25">
      <c r="B1657">
        <f t="shared" si="59"/>
        <v>111112</v>
      </c>
      <c r="C1657" s="3">
        <v>45960</v>
      </c>
      <c r="D1657">
        <v>8</v>
      </c>
      <c r="E1657" s="9" t="str">
        <f>IF(Tableau2[[#This Row],[Project]]="","pas de projet",Tableau2[[#This Row],[Project]])</f>
        <v>pas de projet</v>
      </c>
      <c r="F1657" s="9">
        <f>MONTH(Tableau2[[#This Row],[Date]])</f>
        <v>10</v>
      </c>
      <c r="G1657" s="9">
        <f>YEAR(Tableau2[[#This Row],[Date]])</f>
        <v>2025</v>
      </c>
      <c r="H1657" s="9">
        <f>_xlfn.ISOWEEKNUM(Tableau2[[#This Row],[Date]])</f>
        <v>44</v>
      </c>
    </row>
    <row r="1658" spans="1:8" hidden="1" x14ac:dyDescent="0.25">
      <c r="B1658">
        <f t="shared" si="59"/>
        <v>111112</v>
      </c>
      <c r="C1658" s="3">
        <v>45960</v>
      </c>
      <c r="D1658">
        <v>8</v>
      </c>
      <c r="E1658" s="9" t="str">
        <f>IF(Tableau2[[#This Row],[Project]]="","pas de projet",Tableau2[[#This Row],[Project]])</f>
        <v>pas de projet</v>
      </c>
      <c r="F1658" s="9">
        <f>MONTH(Tableau2[[#This Row],[Date]])</f>
        <v>10</v>
      </c>
      <c r="G1658" s="9">
        <f>YEAR(Tableau2[[#This Row],[Date]])</f>
        <v>2025</v>
      </c>
      <c r="H1658" s="9">
        <f>_xlfn.ISOWEEKNUM(Tableau2[[#This Row],[Date]])</f>
        <v>44</v>
      </c>
    </row>
    <row r="1659" spans="1:8" hidden="1" x14ac:dyDescent="0.25">
      <c r="B1659">
        <f t="shared" si="59"/>
        <v>111112</v>
      </c>
      <c r="C1659" s="3">
        <v>45960</v>
      </c>
      <c r="D1659">
        <v>8</v>
      </c>
      <c r="E1659" s="9" t="str">
        <f>IF(Tableau2[[#This Row],[Project]]="","pas de projet",Tableau2[[#This Row],[Project]])</f>
        <v>pas de projet</v>
      </c>
      <c r="F1659" s="9">
        <f>MONTH(Tableau2[[#This Row],[Date]])</f>
        <v>10</v>
      </c>
      <c r="G1659" s="9">
        <f>YEAR(Tableau2[[#This Row],[Date]])</f>
        <v>2025</v>
      </c>
      <c r="H1659" s="9">
        <f>_xlfn.ISOWEEKNUM(Tableau2[[#This Row],[Date]])</f>
        <v>44</v>
      </c>
    </row>
    <row r="1660" spans="1:8" hidden="1" x14ac:dyDescent="0.25">
      <c r="B1660">
        <f t="shared" si="59"/>
        <v>111112</v>
      </c>
      <c r="C1660" s="3">
        <v>45960</v>
      </c>
      <c r="D1660">
        <v>8</v>
      </c>
      <c r="E1660" s="9" t="str">
        <f>IF(Tableau2[[#This Row],[Project]]="","pas de projet",Tableau2[[#This Row],[Project]])</f>
        <v>pas de projet</v>
      </c>
      <c r="F1660" s="9">
        <f>MONTH(Tableau2[[#This Row],[Date]])</f>
        <v>10</v>
      </c>
      <c r="G1660" s="9">
        <f>YEAR(Tableau2[[#This Row],[Date]])</f>
        <v>2025</v>
      </c>
      <c r="H1660" s="9">
        <f>_xlfn.ISOWEEKNUM(Tableau2[[#This Row],[Date]])</f>
        <v>44</v>
      </c>
    </row>
    <row r="1661" spans="1:8" hidden="1" x14ac:dyDescent="0.25">
      <c r="B1661">
        <f t="shared" si="59"/>
        <v>111112</v>
      </c>
      <c r="C1661" s="3">
        <v>45960</v>
      </c>
      <c r="D1661">
        <v>8</v>
      </c>
      <c r="E1661" s="9" t="str">
        <f>IF(Tableau2[[#This Row],[Project]]="","pas de projet",Tableau2[[#This Row],[Project]])</f>
        <v>pas de projet</v>
      </c>
      <c r="F1661" s="9">
        <f>MONTH(Tableau2[[#This Row],[Date]])</f>
        <v>10</v>
      </c>
      <c r="G1661" s="9">
        <f>YEAR(Tableau2[[#This Row],[Date]])</f>
        <v>2025</v>
      </c>
      <c r="H1661" s="9">
        <f>_xlfn.ISOWEEKNUM(Tableau2[[#This Row],[Date]])</f>
        <v>44</v>
      </c>
    </row>
    <row r="1662" spans="1:8" hidden="1" x14ac:dyDescent="0.25">
      <c r="B1662">
        <f t="shared" si="59"/>
        <v>111112</v>
      </c>
      <c r="C1662" s="3">
        <v>45960</v>
      </c>
      <c r="D1662">
        <v>8</v>
      </c>
      <c r="E1662" s="9" t="str">
        <f>IF(Tableau2[[#This Row],[Project]]="","pas de projet",Tableau2[[#This Row],[Project]])</f>
        <v>pas de projet</v>
      </c>
      <c r="F1662" s="9">
        <f>MONTH(Tableau2[[#This Row],[Date]])</f>
        <v>10</v>
      </c>
      <c r="G1662" s="9">
        <f>YEAR(Tableau2[[#This Row],[Date]])</f>
        <v>2025</v>
      </c>
      <c r="H1662" s="9">
        <f>_xlfn.ISOWEEKNUM(Tableau2[[#This Row],[Date]])</f>
        <v>44</v>
      </c>
    </row>
    <row r="1663" spans="1:8" hidden="1" x14ac:dyDescent="0.25">
      <c r="B1663">
        <f t="shared" si="59"/>
        <v>111112</v>
      </c>
      <c r="C1663" s="3">
        <v>45960</v>
      </c>
      <c r="D1663">
        <v>8</v>
      </c>
      <c r="E1663" s="9" t="str">
        <f>IF(Tableau2[[#This Row],[Project]]="","pas de projet",Tableau2[[#This Row],[Project]])</f>
        <v>pas de projet</v>
      </c>
      <c r="F1663" s="9">
        <f>MONTH(Tableau2[[#This Row],[Date]])</f>
        <v>10</v>
      </c>
      <c r="G1663" s="9">
        <f>YEAR(Tableau2[[#This Row],[Date]])</f>
        <v>2025</v>
      </c>
      <c r="H1663" s="9">
        <f>_xlfn.ISOWEEKNUM(Tableau2[[#This Row],[Date]])</f>
        <v>44</v>
      </c>
    </row>
    <row r="1664" spans="1:8" hidden="1" x14ac:dyDescent="0.25">
      <c r="B1664">
        <f t="shared" si="59"/>
        <v>111112</v>
      </c>
      <c r="C1664" s="3">
        <v>45960</v>
      </c>
      <c r="D1664">
        <v>0</v>
      </c>
      <c r="E1664" s="9" t="str">
        <f>IF(Tableau2[[#This Row],[Project]]="","pas de projet",Tableau2[[#This Row],[Project]])</f>
        <v>pas de projet</v>
      </c>
      <c r="F1664" s="9">
        <f>MONTH(Tableau2[[#This Row],[Date]])</f>
        <v>10</v>
      </c>
      <c r="G1664" s="9">
        <f>YEAR(Tableau2[[#This Row],[Date]])</f>
        <v>2025</v>
      </c>
      <c r="H1664" s="9">
        <f>_xlfn.ISOWEEKNUM(Tableau2[[#This Row],[Date]])</f>
        <v>44</v>
      </c>
    </row>
    <row r="1665" spans="1:8" hidden="1" x14ac:dyDescent="0.25">
      <c r="B1665">
        <f t="shared" si="59"/>
        <v>111112</v>
      </c>
      <c r="C1665" s="3">
        <v>45960</v>
      </c>
      <c r="D1665">
        <v>8</v>
      </c>
      <c r="E1665" s="9" t="str">
        <f>IF(Tableau2[[#This Row],[Project]]="","pas de projet",Tableau2[[#This Row],[Project]])</f>
        <v>pas de projet</v>
      </c>
      <c r="F1665" s="9">
        <f>MONTH(Tableau2[[#This Row],[Date]])</f>
        <v>10</v>
      </c>
      <c r="G1665" s="9">
        <f>YEAR(Tableau2[[#This Row],[Date]])</f>
        <v>2025</v>
      </c>
      <c r="H1665" s="9">
        <f>_xlfn.ISOWEEKNUM(Tableau2[[#This Row],[Date]])</f>
        <v>44</v>
      </c>
    </row>
    <row r="1666" spans="1:8" hidden="1" x14ac:dyDescent="0.25">
      <c r="B1666">
        <f t="shared" si="59"/>
        <v>111112</v>
      </c>
      <c r="C1666" s="3">
        <v>45960</v>
      </c>
      <c r="D1666">
        <v>8</v>
      </c>
      <c r="E1666" s="9" t="str">
        <f>IF(Tableau2[[#This Row],[Project]]="","pas de projet",Tableau2[[#This Row],[Project]])</f>
        <v>pas de projet</v>
      </c>
      <c r="F1666" s="9">
        <f>MONTH(Tableau2[[#This Row],[Date]])</f>
        <v>10</v>
      </c>
      <c r="G1666" s="9">
        <f>YEAR(Tableau2[[#This Row],[Date]])</f>
        <v>2025</v>
      </c>
      <c r="H1666" s="9">
        <f>_xlfn.ISOWEEKNUM(Tableau2[[#This Row],[Date]])</f>
        <v>44</v>
      </c>
    </row>
    <row r="1667" spans="1:8" hidden="1" x14ac:dyDescent="0.25">
      <c r="B1667">
        <f t="shared" si="59"/>
        <v>111112</v>
      </c>
      <c r="C1667" s="3">
        <v>45960</v>
      </c>
      <c r="D1667">
        <v>8</v>
      </c>
      <c r="E1667" s="9" t="str">
        <f>IF(Tableau2[[#This Row],[Project]]="","pas de projet",Tableau2[[#This Row],[Project]])</f>
        <v>pas de projet</v>
      </c>
      <c r="F1667" s="9">
        <f>MONTH(Tableau2[[#This Row],[Date]])</f>
        <v>10</v>
      </c>
      <c r="G1667" s="9">
        <f>YEAR(Tableau2[[#This Row],[Date]])</f>
        <v>2025</v>
      </c>
      <c r="H1667" s="9">
        <f>_xlfn.ISOWEEKNUM(Tableau2[[#This Row],[Date]])</f>
        <v>44</v>
      </c>
    </row>
    <row r="1668" spans="1:8" hidden="1" x14ac:dyDescent="0.25">
      <c r="B1668">
        <v>111</v>
      </c>
      <c r="C1668" s="3">
        <v>45960</v>
      </c>
      <c r="D1668">
        <v>8</v>
      </c>
      <c r="E1668" s="9" t="str">
        <f>IF(Tableau2[[#This Row],[Project]]="","pas de projet",Tableau2[[#This Row],[Project]])</f>
        <v>pas de projet</v>
      </c>
      <c r="F1668" s="9">
        <f>MONTH(Tableau2[[#This Row],[Date]])</f>
        <v>10</v>
      </c>
      <c r="G1668" s="9">
        <f>YEAR(Tableau2[[#This Row],[Date]])</f>
        <v>2025</v>
      </c>
      <c r="H1668" s="9">
        <f>_xlfn.ISOWEEKNUM(Tableau2[[#This Row],[Date]])</f>
        <v>44</v>
      </c>
    </row>
    <row r="1669" spans="1:8" hidden="1" x14ac:dyDescent="0.25">
      <c r="B1669">
        <v>111</v>
      </c>
      <c r="C1669" s="3">
        <v>45960</v>
      </c>
      <c r="D1669">
        <v>8</v>
      </c>
      <c r="E1669" s="9" t="str">
        <f>IF(Tableau2[[#This Row],[Project]]="","pas de projet",Tableau2[[#This Row],[Project]])</f>
        <v>pas de projet</v>
      </c>
      <c r="F1669" s="9">
        <f>MONTH(Tableau2[[#This Row],[Date]])</f>
        <v>10</v>
      </c>
      <c r="G1669" s="9">
        <f>YEAR(Tableau2[[#This Row],[Date]])</f>
        <v>2025</v>
      </c>
      <c r="H1669" s="9">
        <f>_xlfn.ISOWEEKNUM(Tableau2[[#This Row],[Date]])</f>
        <v>44</v>
      </c>
    </row>
    <row r="1670" spans="1:8" hidden="1" x14ac:dyDescent="0.25">
      <c r="B1670">
        <v>111</v>
      </c>
      <c r="C1670" s="3">
        <v>45960</v>
      </c>
      <c r="D1670">
        <v>8</v>
      </c>
      <c r="E1670" s="9" t="str">
        <f>IF(Tableau2[[#This Row],[Project]]="","pas de projet",Tableau2[[#This Row],[Project]])</f>
        <v>pas de projet</v>
      </c>
      <c r="F1670" s="9">
        <f>MONTH(Tableau2[[#This Row],[Date]])</f>
        <v>10</v>
      </c>
      <c r="G1670" s="9">
        <f>YEAR(Tableau2[[#This Row],[Date]])</f>
        <v>2025</v>
      </c>
      <c r="H1670" s="9">
        <f>_xlfn.ISOWEEKNUM(Tableau2[[#This Row],[Date]])</f>
        <v>44</v>
      </c>
    </row>
    <row r="1671" spans="1:8" hidden="1" x14ac:dyDescent="0.25">
      <c r="B1671">
        <v>111</v>
      </c>
      <c r="C1671" s="3">
        <v>45960</v>
      </c>
      <c r="D1671">
        <v>1</v>
      </c>
      <c r="E1671" s="9" t="str">
        <f>IF(Tableau2[[#This Row],[Project]]="","pas de projet",Tableau2[[#This Row],[Project]])</f>
        <v>pas de projet</v>
      </c>
      <c r="F1671" s="9">
        <f>MONTH(Tableau2[[#This Row],[Date]])</f>
        <v>10</v>
      </c>
      <c r="G1671" s="9">
        <f>YEAR(Tableau2[[#This Row],[Date]])</f>
        <v>2025</v>
      </c>
      <c r="H1671" s="9">
        <f>_xlfn.ISOWEEKNUM(Tableau2[[#This Row],[Date]])</f>
        <v>44</v>
      </c>
    </row>
    <row r="1672" spans="1:8" hidden="1" x14ac:dyDescent="0.25">
      <c r="B1672">
        <v>111</v>
      </c>
      <c r="C1672" s="3">
        <v>45960</v>
      </c>
      <c r="D1672">
        <v>8</v>
      </c>
      <c r="E1672" s="9" t="str">
        <f>IF(Tableau2[[#This Row],[Project]]="","pas de projet",Tableau2[[#This Row],[Project]])</f>
        <v>pas de projet</v>
      </c>
      <c r="F1672" s="9">
        <f>MONTH(Tableau2[[#This Row],[Date]])</f>
        <v>10</v>
      </c>
      <c r="G1672" s="9">
        <f>YEAR(Tableau2[[#This Row],[Date]])</f>
        <v>2025</v>
      </c>
      <c r="H1672" s="9">
        <f>_xlfn.ISOWEEKNUM(Tableau2[[#This Row],[Date]])</f>
        <v>44</v>
      </c>
    </row>
    <row r="1673" spans="1:8" hidden="1" x14ac:dyDescent="0.25">
      <c r="B1673">
        <v>111</v>
      </c>
      <c r="C1673" s="3">
        <v>45960</v>
      </c>
      <c r="D1673">
        <v>8</v>
      </c>
      <c r="E1673" s="9" t="str">
        <f>IF(Tableau2[[#This Row],[Project]]="","pas de projet",Tableau2[[#This Row],[Project]])</f>
        <v>pas de projet</v>
      </c>
      <c r="F1673" s="9">
        <f>MONTH(Tableau2[[#This Row],[Date]])</f>
        <v>10</v>
      </c>
      <c r="G1673" s="9">
        <f>YEAR(Tableau2[[#This Row],[Date]])</f>
        <v>2025</v>
      </c>
      <c r="H1673" s="9">
        <f>_xlfn.ISOWEEKNUM(Tableau2[[#This Row],[Date]])</f>
        <v>44</v>
      </c>
    </row>
    <row r="1674" spans="1:8" hidden="1" x14ac:dyDescent="0.25">
      <c r="B1674">
        <v>111</v>
      </c>
      <c r="C1674" s="3">
        <v>45960</v>
      </c>
      <c r="D1674">
        <v>8</v>
      </c>
      <c r="E1674" s="9" t="str">
        <f>IF(Tableau2[[#This Row],[Project]]="","pas de projet",Tableau2[[#This Row],[Project]])</f>
        <v>pas de projet</v>
      </c>
      <c r="F1674" s="9">
        <f>MONTH(Tableau2[[#This Row],[Date]])</f>
        <v>10</v>
      </c>
      <c r="G1674" s="9">
        <f>YEAR(Tableau2[[#This Row],[Date]])</f>
        <v>2025</v>
      </c>
      <c r="H1674" s="9">
        <f>_xlfn.ISOWEEKNUM(Tableau2[[#This Row],[Date]])</f>
        <v>44</v>
      </c>
    </row>
    <row r="1675" spans="1:8" hidden="1" x14ac:dyDescent="0.25">
      <c r="A1675">
        <v>30234</v>
      </c>
      <c r="B1675">
        <v>113</v>
      </c>
      <c r="C1675" s="3">
        <v>45960</v>
      </c>
      <c r="D1675">
        <v>8</v>
      </c>
      <c r="E1675" s="9">
        <f>IF(Tableau2[[#This Row],[Project]]="","pas de projet",Tableau2[[#This Row],[Project]])</f>
        <v>30234</v>
      </c>
      <c r="F1675" s="9">
        <f>MONTH(Tableau2[[#This Row],[Date]])</f>
        <v>10</v>
      </c>
      <c r="G1675" s="9">
        <f>YEAR(Tableau2[[#This Row],[Date]])</f>
        <v>2025</v>
      </c>
      <c r="H1675" s="9">
        <f>_xlfn.ISOWEEKNUM(Tableau2[[#This Row],[Date]])</f>
        <v>44</v>
      </c>
    </row>
    <row r="1676" spans="1:8" hidden="1" x14ac:dyDescent="0.25">
      <c r="A1676">
        <v>30234</v>
      </c>
      <c r="B1676">
        <v>113</v>
      </c>
      <c r="C1676" s="3">
        <v>45960</v>
      </c>
      <c r="D1676">
        <v>8</v>
      </c>
      <c r="E1676" s="9">
        <f>IF(Tableau2[[#This Row],[Project]]="","pas de projet",Tableau2[[#This Row],[Project]])</f>
        <v>30234</v>
      </c>
      <c r="F1676" s="9">
        <f>MONTH(Tableau2[[#This Row],[Date]])</f>
        <v>10</v>
      </c>
      <c r="G1676" s="9">
        <f>YEAR(Tableau2[[#This Row],[Date]])</f>
        <v>2025</v>
      </c>
      <c r="H1676" s="9">
        <f>_xlfn.ISOWEEKNUM(Tableau2[[#This Row],[Date]])</f>
        <v>44</v>
      </c>
    </row>
    <row r="1677" spans="1:8" hidden="1" x14ac:dyDescent="0.25">
      <c r="A1677">
        <v>30234</v>
      </c>
      <c r="B1677">
        <v>113</v>
      </c>
      <c r="C1677" s="3">
        <v>45960</v>
      </c>
      <c r="D1677">
        <v>8</v>
      </c>
      <c r="E1677" s="9">
        <f>IF(Tableau2[[#This Row],[Project]]="","pas de projet",Tableau2[[#This Row],[Project]])</f>
        <v>30234</v>
      </c>
      <c r="F1677" s="9">
        <f>MONTH(Tableau2[[#This Row],[Date]])</f>
        <v>10</v>
      </c>
      <c r="G1677" s="9">
        <f>YEAR(Tableau2[[#This Row],[Date]])</f>
        <v>2025</v>
      </c>
      <c r="H1677" s="9">
        <f>_xlfn.ISOWEEKNUM(Tableau2[[#This Row],[Date]])</f>
        <v>44</v>
      </c>
    </row>
    <row r="1678" spans="1:8" hidden="1" x14ac:dyDescent="0.25">
      <c r="A1678">
        <v>30234</v>
      </c>
      <c r="B1678">
        <v>113</v>
      </c>
      <c r="C1678" s="3">
        <v>45960</v>
      </c>
      <c r="D1678">
        <v>8</v>
      </c>
      <c r="E1678" s="9">
        <f>IF(Tableau2[[#This Row],[Project]]="","pas de projet",Tableau2[[#This Row],[Project]])</f>
        <v>30234</v>
      </c>
      <c r="F1678" s="9">
        <f>MONTH(Tableau2[[#This Row],[Date]])</f>
        <v>10</v>
      </c>
      <c r="G1678" s="9">
        <f>YEAR(Tableau2[[#This Row],[Date]])</f>
        <v>2025</v>
      </c>
      <c r="H1678" s="9">
        <f>_xlfn.ISOWEEKNUM(Tableau2[[#This Row],[Date]])</f>
        <v>44</v>
      </c>
    </row>
    <row r="1679" spans="1:8" hidden="1" x14ac:dyDescent="0.25">
      <c r="A1679">
        <v>30234</v>
      </c>
      <c r="B1679">
        <v>113</v>
      </c>
      <c r="C1679" s="3">
        <v>45960</v>
      </c>
      <c r="D1679">
        <v>8</v>
      </c>
      <c r="E1679" s="9">
        <f>IF(Tableau2[[#This Row],[Project]]="","pas de projet",Tableau2[[#This Row],[Project]])</f>
        <v>30234</v>
      </c>
      <c r="F1679" s="9">
        <f>MONTH(Tableau2[[#This Row],[Date]])</f>
        <v>10</v>
      </c>
      <c r="G1679" s="9">
        <f>YEAR(Tableau2[[#This Row],[Date]])</f>
        <v>2025</v>
      </c>
      <c r="H1679" s="9">
        <f>_xlfn.ISOWEEKNUM(Tableau2[[#This Row],[Date]])</f>
        <v>44</v>
      </c>
    </row>
    <row r="1680" spans="1:8" hidden="1" x14ac:dyDescent="0.25">
      <c r="A1680">
        <v>30234</v>
      </c>
      <c r="B1680">
        <v>113</v>
      </c>
      <c r="C1680" s="3">
        <v>45960</v>
      </c>
      <c r="D1680">
        <v>8</v>
      </c>
      <c r="E1680" s="9">
        <f>IF(Tableau2[[#This Row],[Project]]="","pas de projet",Tableau2[[#This Row],[Project]])</f>
        <v>30234</v>
      </c>
      <c r="F1680" s="9">
        <f>MONTH(Tableau2[[#This Row],[Date]])</f>
        <v>10</v>
      </c>
      <c r="G1680" s="9">
        <f>YEAR(Tableau2[[#This Row],[Date]])</f>
        <v>2025</v>
      </c>
      <c r="H1680" s="9">
        <f>_xlfn.ISOWEEKNUM(Tableau2[[#This Row],[Date]])</f>
        <v>44</v>
      </c>
    </row>
    <row r="1681" spans="2:8" hidden="1" x14ac:dyDescent="0.25">
      <c r="B1681">
        <f t="shared" ref="B1681:B1685" si="60">111111+1</f>
        <v>111112</v>
      </c>
      <c r="C1681" s="3">
        <v>45960</v>
      </c>
      <c r="D1681">
        <v>9</v>
      </c>
      <c r="E1681" s="9" t="str">
        <f>IF(Tableau2[[#This Row],[Project]]="","pas de projet",Tableau2[[#This Row],[Project]])</f>
        <v>pas de projet</v>
      </c>
      <c r="F1681" s="9">
        <f>MONTH(Tableau2[[#This Row],[Date]])</f>
        <v>10</v>
      </c>
      <c r="G1681" s="9">
        <f>YEAR(Tableau2[[#This Row],[Date]])</f>
        <v>2025</v>
      </c>
      <c r="H1681" s="9">
        <f>_xlfn.ISOWEEKNUM(Tableau2[[#This Row],[Date]])</f>
        <v>44</v>
      </c>
    </row>
    <row r="1682" spans="2:8" hidden="1" x14ac:dyDescent="0.25">
      <c r="B1682">
        <f t="shared" si="60"/>
        <v>111112</v>
      </c>
      <c r="C1682" s="3">
        <v>45958</v>
      </c>
      <c r="D1682">
        <v>6</v>
      </c>
      <c r="E1682" s="9" t="str">
        <f>IF(Tableau2[[#This Row],[Project]]="","pas de projet",Tableau2[[#This Row],[Project]])</f>
        <v>pas de projet</v>
      </c>
      <c r="F1682" s="9">
        <f>MONTH(Tableau2[[#This Row],[Date]])</f>
        <v>10</v>
      </c>
      <c r="G1682" s="9">
        <f>YEAR(Tableau2[[#This Row],[Date]])</f>
        <v>2025</v>
      </c>
      <c r="H1682" s="9">
        <f>_xlfn.ISOWEEKNUM(Tableau2[[#This Row],[Date]])</f>
        <v>44</v>
      </c>
    </row>
    <row r="1683" spans="2:8" hidden="1" x14ac:dyDescent="0.25">
      <c r="B1683">
        <f t="shared" si="60"/>
        <v>111112</v>
      </c>
      <c r="C1683" s="3">
        <v>45960</v>
      </c>
      <c r="D1683">
        <v>8</v>
      </c>
      <c r="E1683" s="9" t="str">
        <f>IF(Tableau2[[#This Row],[Project]]="","pas de projet",Tableau2[[#This Row],[Project]])</f>
        <v>pas de projet</v>
      </c>
      <c r="F1683" s="9">
        <f>MONTH(Tableau2[[#This Row],[Date]])</f>
        <v>10</v>
      </c>
      <c r="G1683" s="9">
        <f>YEAR(Tableau2[[#This Row],[Date]])</f>
        <v>2025</v>
      </c>
      <c r="H1683" s="9">
        <f>_xlfn.ISOWEEKNUM(Tableau2[[#This Row],[Date]])</f>
        <v>44</v>
      </c>
    </row>
    <row r="1684" spans="2:8" hidden="1" x14ac:dyDescent="0.25">
      <c r="B1684">
        <f t="shared" si="60"/>
        <v>111112</v>
      </c>
      <c r="C1684" s="3">
        <v>45959</v>
      </c>
      <c r="D1684">
        <v>8</v>
      </c>
      <c r="E1684" s="9" t="str">
        <f>IF(Tableau2[[#This Row],[Project]]="","pas de projet",Tableau2[[#This Row],[Project]])</f>
        <v>pas de projet</v>
      </c>
      <c r="F1684" s="9">
        <f>MONTH(Tableau2[[#This Row],[Date]])</f>
        <v>10</v>
      </c>
      <c r="G1684" s="9">
        <f>YEAR(Tableau2[[#This Row],[Date]])</f>
        <v>2025</v>
      </c>
      <c r="H1684" s="9">
        <f>_xlfn.ISOWEEKNUM(Tableau2[[#This Row],[Date]])</f>
        <v>44</v>
      </c>
    </row>
    <row r="1685" spans="2:8" hidden="1" x14ac:dyDescent="0.25">
      <c r="B1685">
        <f t="shared" si="60"/>
        <v>111112</v>
      </c>
      <c r="C1685" s="3">
        <v>45959</v>
      </c>
      <c r="D1685">
        <v>0</v>
      </c>
      <c r="E1685" s="9" t="str">
        <f>IF(Tableau2[[#This Row],[Project]]="","pas de projet",Tableau2[[#This Row],[Project]])</f>
        <v>pas de projet</v>
      </c>
      <c r="F1685" s="9">
        <f>MONTH(Tableau2[[#This Row],[Date]])</f>
        <v>10</v>
      </c>
      <c r="G1685" s="9">
        <f>YEAR(Tableau2[[#This Row],[Date]])</f>
        <v>2025</v>
      </c>
      <c r="H1685" s="9">
        <f>_xlfn.ISOWEEKNUM(Tableau2[[#This Row],[Date]])</f>
        <v>44</v>
      </c>
    </row>
    <row r="1686" spans="2:8" hidden="1" x14ac:dyDescent="0.25">
      <c r="B1686">
        <v>111</v>
      </c>
      <c r="C1686" s="3">
        <v>45958</v>
      </c>
      <c r="D1686">
        <v>8</v>
      </c>
      <c r="E1686" s="9" t="str">
        <f>IF(Tableau2[[#This Row],[Project]]="","pas de projet",Tableau2[[#This Row],[Project]])</f>
        <v>pas de projet</v>
      </c>
      <c r="F1686" s="9">
        <f>MONTH(Tableau2[[#This Row],[Date]])</f>
        <v>10</v>
      </c>
      <c r="G1686" s="9">
        <f>YEAR(Tableau2[[#This Row],[Date]])</f>
        <v>2025</v>
      </c>
      <c r="H1686" s="9">
        <f>_xlfn.ISOWEEKNUM(Tableau2[[#This Row],[Date]])</f>
        <v>44</v>
      </c>
    </row>
    <row r="1687" spans="2:8" hidden="1" x14ac:dyDescent="0.25">
      <c r="B1687">
        <v>111</v>
      </c>
      <c r="C1687" s="3">
        <v>45958</v>
      </c>
      <c r="D1687">
        <v>8</v>
      </c>
      <c r="E1687" s="9" t="str">
        <f>IF(Tableau2[[#This Row],[Project]]="","pas de projet",Tableau2[[#This Row],[Project]])</f>
        <v>pas de projet</v>
      </c>
      <c r="F1687" s="9">
        <f>MONTH(Tableau2[[#This Row],[Date]])</f>
        <v>10</v>
      </c>
      <c r="G1687" s="9">
        <f>YEAR(Tableau2[[#This Row],[Date]])</f>
        <v>2025</v>
      </c>
      <c r="H1687" s="9">
        <f>_xlfn.ISOWEEKNUM(Tableau2[[#This Row],[Date]])</f>
        <v>44</v>
      </c>
    </row>
    <row r="1688" spans="2:8" hidden="1" x14ac:dyDescent="0.25">
      <c r="B1688">
        <v>111</v>
      </c>
      <c r="C1688" s="3">
        <v>45958</v>
      </c>
      <c r="D1688">
        <v>8</v>
      </c>
      <c r="E1688" s="9" t="str">
        <f>IF(Tableau2[[#This Row],[Project]]="","pas de projet",Tableau2[[#This Row],[Project]])</f>
        <v>pas de projet</v>
      </c>
      <c r="F1688" s="9">
        <f>MONTH(Tableau2[[#This Row],[Date]])</f>
        <v>10</v>
      </c>
      <c r="G1688" s="9">
        <f>YEAR(Tableau2[[#This Row],[Date]])</f>
        <v>2025</v>
      </c>
      <c r="H1688" s="9">
        <f>_xlfn.ISOWEEKNUM(Tableau2[[#This Row],[Date]])</f>
        <v>44</v>
      </c>
    </row>
    <row r="1689" spans="2:8" hidden="1" x14ac:dyDescent="0.25">
      <c r="B1689">
        <v>111</v>
      </c>
      <c r="C1689" s="3">
        <v>45958</v>
      </c>
      <c r="D1689">
        <v>1</v>
      </c>
      <c r="E1689" s="9" t="str">
        <f>IF(Tableau2[[#This Row],[Project]]="","pas de projet",Tableau2[[#This Row],[Project]])</f>
        <v>pas de projet</v>
      </c>
      <c r="F1689" s="9">
        <f>MONTH(Tableau2[[#This Row],[Date]])</f>
        <v>10</v>
      </c>
      <c r="G1689" s="9">
        <f>YEAR(Tableau2[[#This Row],[Date]])</f>
        <v>2025</v>
      </c>
      <c r="H1689" s="9">
        <f>_xlfn.ISOWEEKNUM(Tableau2[[#This Row],[Date]])</f>
        <v>44</v>
      </c>
    </row>
    <row r="1690" spans="2:8" hidden="1" x14ac:dyDescent="0.25">
      <c r="B1690">
        <v>111</v>
      </c>
      <c r="C1690" s="3">
        <v>45958</v>
      </c>
      <c r="D1690">
        <v>8</v>
      </c>
      <c r="E1690" s="9" t="str">
        <f>IF(Tableau2[[#This Row],[Project]]="","pas de projet",Tableau2[[#This Row],[Project]])</f>
        <v>pas de projet</v>
      </c>
      <c r="F1690" s="9">
        <f>MONTH(Tableau2[[#This Row],[Date]])</f>
        <v>10</v>
      </c>
      <c r="G1690" s="9">
        <f>YEAR(Tableau2[[#This Row],[Date]])</f>
        <v>2025</v>
      </c>
      <c r="H1690" s="9">
        <f>_xlfn.ISOWEEKNUM(Tableau2[[#This Row],[Date]])</f>
        <v>44</v>
      </c>
    </row>
    <row r="1691" spans="2:8" hidden="1" x14ac:dyDescent="0.25">
      <c r="B1691">
        <v>111</v>
      </c>
      <c r="C1691" s="3">
        <v>45958</v>
      </c>
      <c r="D1691">
        <v>8</v>
      </c>
      <c r="E1691" s="9" t="str">
        <f>IF(Tableau2[[#This Row],[Project]]="","pas de projet",Tableau2[[#This Row],[Project]])</f>
        <v>pas de projet</v>
      </c>
      <c r="F1691" s="9">
        <f>MONTH(Tableau2[[#This Row],[Date]])</f>
        <v>10</v>
      </c>
      <c r="G1691" s="9">
        <f>YEAR(Tableau2[[#This Row],[Date]])</f>
        <v>2025</v>
      </c>
      <c r="H1691" s="9">
        <f>_xlfn.ISOWEEKNUM(Tableau2[[#This Row],[Date]])</f>
        <v>44</v>
      </c>
    </row>
    <row r="1692" spans="2:8" hidden="1" x14ac:dyDescent="0.25">
      <c r="B1692">
        <v>111</v>
      </c>
      <c r="C1692" s="3">
        <v>45958</v>
      </c>
      <c r="D1692">
        <v>8</v>
      </c>
      <c r="E1692" s="9" t="str">
        <f>IF(Tableau2[[#This Row],[Project]]="","pas de projet",Tableau2[[#This Row],[Project]])</f>
        <v>pas de projet</v>
      </c>
      <c r="F1692" s="9">
        <f>MONTH(Tableau2[[#This Row],[Date]])</f>
        <v>10</v>
      </c>
      <c r="G1692" s="9">
        <f>YEAR(Tableau2[[#This Row],[Date]])</f>
        <v>2025</v>
      </c>
      <c r="H1692" s="9">
        <f>_xlfn.ISOWEEKNUM(Tableau2[[#This Row],[Date]])</f>
        <v>44</v>
      </c>
    </row>
    <row r="1693" spans="2:8" hidden="1" x14ac:dyDescent="0.25">
      <c r="B1693">
        <v>111</v>
      </c>
      <c r="C1693" s="3">
        <v>45957</v>
      </c>
      <c r="D1693">
        <v>8</v>
      </c>
      <c r="E1693" s="9" t="str">
        <f>IF(Tableau2[[#This Row],[Project]]="","pas de projet",Tableau2[[#This Row],[Project]])</f>
        <v>pas de projet</v>
      </c>
      <c r="F1693" s="9">
        <f>MONTH(Tableau2[[#This Row],[Date]])</f>
        <v>10</v>
      </c>
      <c r="G1693" s="9">
        <f>YEAR(Tableau2[[#This Row],[Date]])</f>
        <v>2025</v>
      </c>
      <c r="H1693" s="9">
        <f>_xlfn.ISOWEEKNUM(Tableau2[[#This Row],[Date]])</f>
        <v>44</v>
      </c>
    </row>
    <row r="1694" spans="2:8" hidden="1" x14ac:dyDescent="0.25">
      <c r="B1694">
        <v>111</v>
      </c>
      <c r="C1694" s="3">
        <v>45957</v>
      </c>
      <c r="D1694">
        <v>8</v>
      </c>
      <c r="E1694" s="9" t="str">
        <f>IF(Tableau2[[#This Row],[Project]]="","pas de projet",Tableau2[[#This Row],[Project]])</f>
        <v>pas de projet</v>
      </c>
      <c r="F1694" s="9">
        <f>MONTH(Tableau2[[#This Row],[Date]])</f>
        <v>10</v>
      </c>
      <c r="G1694" s="9">
        <f>YEAR(Tableau2[[#This Row],[Date]])</f>
        <v>2025</v>
      </c>
      <c r="H1694" s="9">
        <f>_xlfn.ISOWEEKNUM(Tableau2[[#This Row],[Date]])</f>
        <v>44</v>
      </c>
    </row>
    <row r="1695" spans="2:8" hidden="1" x14ac:dyDescent="0.25">
      <c r="B1695">
        <v>111</v>
      </c>
      <c r="C1695" s="3">
        <v>45957</v>
      </c>
      <c r="D1695">
        <v>8</v>
      </c>
      <c r="E1695" s="9" t="str">
        <f>IF(Tableau2[[#This Row],[Project]]="","pas de projet",Tableau2[[#This Row],[Project]])</f>
        <v>pas de projet</v>
      </c>
      <c r="F1695" s="9">
        <f>MONTH(Tableau2[[#This Row],[Date]])</f>
        <v>10</v>
      </c>
      <c r="G1695" s="9">
        <f>YEAR(Tableau2[[#This Row],[Date]])</f>
        <v>2025</v>
      </c>
      <c r="H1695" s="9">
        <f>_xlfn.ISOWEEKNUM(Tableau2[[#This Row],[Date]])</f>
        <v>44</v>
      </c>
    </row>
    <row r="1696" spans="2:8" hidden="1" x14ac:dyDescent="0.25">
      <c r="B1696">
        <v>111</v>
      </c>
      <c r="C1696" s="3">
        <v>45957</v>
      </c>
      <c r="D1696">
        <v>1</v>
      </c>
      <c r="E1696" s="9" t="str">
        <f>IF(Tableau2[[#This Row],[Project]]="","pas de projet",Tableau2[[#This Row],[Project]])</f>
        <v>pas de projet</v>
      </c>
      <c r="F1696" s="9">
        <f>MONTH(Tableau2[[#This Row],[Date]])</f>
        <v>10</v>
      </c>
      <c r="G1696" s="9">
        <f>YEAR(Tableau2[[#This Row],[Date]])</f>
        <v>2025</v>
      </c>
      <c r="H1696" s="9">
        <f>_xlfn.ISOWEEKNUM(Tableau2[[#This Row],[Date]])</f>
        <v>44</v>
      </c>
    </row>
    <row r="1697" spans="1:8" hidden="1" x14ac:dyDescent="0.25">
      <c r="B1697">
        <v>111</v>
      </c>
      <c r="C1697" s="3">
        <v>45957</v>
      </c>
      <c r="D1697">
        <v>8</v>
      </c>
      <c r="E1697" s="9" t="str">
        <f>IF(Tableau2[[#This Row],[Project]]="","pas de projet",Tableau2[[#This Row],[Project]])</f>
        <v>pas de projet</v>
      </c>
      <c r="F1697" s="9">
        <f>MONTH(Tableau2[[#This Row],[Date]])</f>
        <v>10</v>
      </c>
      <c r="G1697" s="9">
        <f>YEAR(Tableau2[[#This Row],[Date]])</f>
        <v>2025</v>
      </c>
      <c r="H1697" s="9">
        <f>_xlfn.ISOWEEKNUM(Tableau2[[#This Row],[Date]])</f>
        <v>44</v>
      </c>
    </row>
    <row r="1698" spans="1:8" hidden="1" x14ac:dyDescent="0.25">
      <c r="B1698">
        <v>111</v>
      </c>
      <c r="C1698" s="3">
        <v>45957</v>
      </c>
      <c r="D1698">
        <v>8</v>
      </c>
      <c r="E1698" s="9" t="str">
        <f>IF(Tableau2[[#This Row],[Project]]="","pas de projet",Tableau2[[#This Row],[Project]])</f>
        <v>pas de projet</v>
      </c>
      <c r="F1698" s="9">
        <f>MONTH(Tableau2[[#This Row],[Date]])</f>
        <v>10</v>
      </c>
      <c r="G1698" s="9">
        <f>YEAR(Tableau2[[#This Row],[Date]])</f>
        <v>2025</v>
      </c>
      <c r="H1698" s="9">
        <f>_xlfn.ISOWEEKNUM(Tableau2[[#This Row],[Date]])</f>
        <v>44</v>
      </c>
    </row>
    <row r="1699" spans="1:8" hidden="1" x14ac:dyDescent="0.25">
      <c r="B1699">
        <v>111</v>
      </c>
      <c r="C1699" s="3">
        <v>45957</v>
      </c>
      <c r="D1699">
        <v>8</v>
      </c>
      <c r="E1699" s="9" t="str">
        <f>IF(Tableau2[[#This Row],[Project]]="","pas de projet",Tableau2[[#This Row],[Project]])</f>
        <v>pas de projet</v>
      </c>
      <c r="F1699" s="9">
        <f>MONTH(Tableau2[[#This Row],[Date]])</f>
        <v>10</v>
      </c>
      <c r="G1699" s="9">
        <f>YEAR(Tableau2[[#This Row],[Date]])</f>
        <v>2025</v>
      </c>
      <c r="H1699" s="9">
        <f>_xlfn.ISOWEEKNUM(Tableau2[[#This Row],[Date]])</f>
        <v>44</v>
      </c>
    </row>
    <row r="1700" spans="1:8" hidden="1" x14ac:dyDescent="0.25">
      <c r="A1700" t="s">
        <v>12</v>
      </c>
      <c r="B1700">
        <f t="shared" ref="B1700:B1723" si="61">111111+1</f>
        <v>111112</v>
      </c>
      <c r="C1700" s="3">
        <v>45958</v>
      </c>
      <c r="D1700">
        <v>8</v>
      </c>
      <c r="E1700" s="9" t="str">
        <f>IF(Tableau2[[#This Row],[Project]]="","pas de projet",Tableau2[[#This Row],[Project]])</f>
        <v>0DC377</v>
      </c>
      <c r="F1700" s="9">
        <f>MONTH(Tableau2[[#This Row],[Date]])</f>
        <v>10</v>
      </c>
      <c r="G1700" s="9">
        <f>YEAR(Tableau2[[#This Row],[Date]])</f>
        <v>2025</v>
      </c>
      <c r="H1700" s="9">
        <f>_xlfn.ISOWEEKNUM(Tableau2[[#This Row],[Date]])</f>
        <v>44</v>
      </c>
    </row>
    <row r="1701" spans="1:8" hidden="1" x14ac:dyDescent="0.25">
      <c r="A1701" t="s">
        <v>13</v>
      </c>
      <c r="B1701">
        <f t="shared" si="61"/>
        <v>111112</v>
      </c>
      <c r="C1701" s="3">
        <v>45959</v>
      </c>
      <c r="D1701">
        <v>8</v>
      </c>
      <c r="E1701" s="9" t="str">
        <f>IF(Tableau2[[#This Row],[Project]]="","pas de projet",Tableau2[[#This Row],[Project]])</f>
        <v>0DC378</v>
      </c>
      <c r="F1701" s="9">
        <f>MONTH(Tableau2[[#This Row],[Date]])</f>
        <v>10</v>
      </c>
      <c r="G1701" s="9">
        <f>YEAR(Tableau2[[#This Row],[Date]])</f>
        <v>2025</v>
      </c>
      <c r="H1701" s="9">
        <f>_xlfn.ISOWEEKNUM(Tableau2[[#This Row],[Date]])</f>
        <v>44</v>
      </c>
    </row>
    <row r="1702" spans="1:8" hidden="1" x14ac:dyDescent="0.25">
      <c r="A1702" t="s">
        <v>22</v>
      </c>
      <c r="B1702">
        <f t="shared" si="61"/>
        <v>111112</v>
      </c>
      <c r="C1702" s="3">
        <v>45959</v>
      </c>
      <c r="D1702">
        <v>4</v>
      </c>
      <c r="E1702" s="9" t="str">
        <f>IF(Tableau2[[#This Row],[Project]]="","pas de projet",Tableau2[[#This Row],[Project]])</f>
        <v>0DC376</v>
      </c>
      <c r="F1702" s="9">
        <f>MONTH(Tableau2[[#This Row],[Date]])</f>
        <v>10</v>
      </c>
      <c r="G1702" s="9">
        <f>YEAR(Tableau2[[#This Row],[Date]])</f>
        <v>2025</v>
      </c>
      <c r="H1702" s="9">
        <f>_xlfn.ISOWEEKNUM(Tableau2[[#This Row],[Date]])</f>
        <v>44</v>
      </c>
    </row>
    <row r="1703" spans="1:8" hidden="1" x14ac:dyDescent="0.25">
      <c r="A1703" t="s">
        <v>13</v>
      </c>
      <c r="B1703">
        <f t="shared" si="61"/>
        <v>111112</v>
      </c>
      <c r="C1703" s="3">
        <v>45959</v>
      </c>
      <c r="D1703">
        <v>4</v>
      </c>
      <c r="E1703" s="9" t="str">
        <f>IF(Tableau2[[#This Row],[Project]]="","pas de projet",Tableau2[[#This Row],[Project]])</f>
        <v>0DC378</v>
      </c>
      <c r="F1703" s="9">
        <f>MONTH(Tableau2[[#This Row],[Date]])</f>
        <v>10</v>
      </c>
      <c r="G1703" s="9">
        <f>YEAR(Tableau2[[#This Row],[Date]])</f>
        <v>2025</v>
      </c>
      <c r="H1703" s="9">
        <f>_xlfn.ISOWEEKNUM(Tableau2[[#This Row],[Date]])</f>
        <v>44</v>
      </c>
    </row>
    <row r="1704" spans="1:8" hidden="1" x14ac:dyDescent="0.25">
      <c r="A1704" t="s">
        <v>12</v>
      </c>
      <c r="B1704">
        <f t="shared" si="61"/>
        <v>111112</v>
      </c>
      <c r="C1704" s="3">
        <v>45959</v>
      </c>
      <c r="D1704">
        <v>8</v>
      </c>
      <c r="E1704" s="9" t="str">
        <f>IF(Tableau2[[#This Row],[Project]]="","pas de projet",Tableau2[[#This Row],[Project]])</f>
        <v>0DC377</v>
      </c>
      <c r="F1704" s="9">
        <f>MONTH(Tableau2[[#This Row],[Date]])</f>
        <v>10</v>
      </c>
      <c r="G1704" s="9">
        <f>YEAR(Tableau2[[#This Row],[Date]])</f>
        <v>2025</v>
      </c>
      <c r="H1704" s="9">
        <f>_xlfn.ISOWEEKNUM(Tableau2[[#This Row],[Date]])</f>
        <v>44</v>
      </c>
    </row>
    <row r="1705" spans="1:8" hidden="1" x14ac:dyDescent="0.25">
      <c r="A1705" t="s">
        <v>12</v>
      </c>
      <c r="B1705">
        <f t="shared" si="61"/>
        <v>111112</v>
      </c>
      <c r="C1705" s="3">
        <v>45958</v>
      </c>
      <c r="D1705">
        <v>4</v>
      </c>
      <c r="E1705" s="9" t="str">
        <f>IF(Tableau2[[#This Row],[Project]]="","pas de projet",Tableau2[[#This Row],[Project]])</f>
        <v>0DC377</v>
      </c>
      <c r="F1705" s="9">
        <f>MONTH(Tableau2[[#This Row],[Date]])</f>
        <v>10</v>
      </c>
      <c r="G1705" s="9">
        <f>YEAR(Tableau2[[#This Row],[Date]])</f>
        <v>2025</v>
      </c>
      <c r="H1705" s="9">
        <f>_xlfn.ISOWEEKNUM(Tableau2[[#This Row],[Date]])</f>
        <v>44</v>
      </c>
    </row>
    <row r="1706" spans="1:8" hidden="1" x14ac:dyDescent="0.25">
      <c r="A1706" t="s">
        <v>13</v>
      </c>
      <c r="B1706">
        <f t="shared" si="61"/>
        <v>111112</v>
      </c>
      <c r="C1706" s="3">
        <v>45958</v>
      </c>
      <c r="D1706">
        <v>4</v>
      </c>
      <c r="E1706" s="9" t="str">
        <f>IF(Tableau2[[#This Row],[Project]]="","pas de projet",Tableau2[[#This Row],[Project]])</f>
        <v>0DC378</v>
      </c>
      <c r="F1706" s="9">
        <f>MONTH(Tableau2[[#This Row],[Date]])</f>
        <v>10</v>
      </c>
      <c r="G1706" s="9">
        <f>YEAR(Tableau2[[#This Row],[Date]])</f>
        <v>2025</v>
      </c>
      <c r="H1706" s="9">
        <f>_xlfn.ISOWEEKNUM(Tableau2[[#This Row],[Date]])</f>
        <v>44</v>
      </c>
    </row>
    <row r="1707" spans="1:8" hidden="1" x14ac:dyDescent="0.25">
      <c r="A1707" t="s">
        <v>22</v>
      </c>
      <c r="B1707">
        <f t="shared" si="61"/>
        <v>111112</v>
      </c>
      <c r="C1707" s="3">
        <v>45957</v>
      </c>
      <c r="D1707">
        <v>4</v>
      </c>
      <c r="E1707" s="9" t="str">
        <f>IF(Tableau2[[#This Row],[Project]]="","pas de projet",Tableau2[[#This Row],[Project]])</f>
        <v>0DC376</v>
      </c>
      <c r="F1707" s="9">
        <f>MONTH(Tableau2[[#This Row],[Date]])</f>
        <v>10</v>
      </c>
      <c r="G1707" s="9">
        <f>YEAR(Tableau2[[#This Row],[Date]])</f>
        <v>2025</v>
      </c>
      <c r="H1707" s="9">
        <f>_xlfn.ISOWEEKNUM(Tableau2[[#This Row],[Date]])</f>
        <v>44</v>
      </c>
    </row>
    <row r="1708" spans="1:8" hidden="1" x14ac:dyDescent="0.25">
      <c r="A1708" t="s">
        <v>12</v>
      </c>
      <c r="B1708">
        <f t="shared" si="61"/>
        <v>111112</v>
      </c>
      <c r="C1708" s="3">
        <v>45957</v>
      </c>
      <c r="D1708">
        <v>4</v>
      </c>
      <c r="E1708" s="9" t="str">
        <f>IF(Tableau2[[#This Row],[Project]]="","pas de projet",Tableau2[[#This Row],[Project]])</f>
        <v>0DC377</v>
      </c>
      <c r="F1708" s="9">
        <f>MONTH(Tableau2[[#This Row],[Date]])</f>
        <v>10</v>
      </c>
      <c r="G1708" s="9">
        <f>YEAR(Tableau2[[#This Row],[Date]])</f>
        <v>2025</v>
      </c>
      <c r="H1708" s="9">
        <f>_xlfn.ISOWEEKNUM(Tableau2[[#This Row],[Date]])</f>
        <v>44</v>
      </c>
    </row>
    <row r="1709" spans="1:8" hidden="1" x14ac:dyDescent="0.25">
      <c r="A1709" t="s">
        <v>12</v>
      </c>
      <c r="B1709">
        <f t="shared" si="61"/>
        <v>111112</v>
      </c>
      <c r="C1709" s="3">
        <v>45954</v>
      </c>
      <c r="D1709">
        <v>4</v>
      </c>
      <c r="E1709" s="9" t="str">
        <f>IF(Tableau2[[#This Row],[Project]]="","pas de projet",Tableau2[[#This Row],[Project]])</f>
        <v>0DC377</v>
      </c>
      <c r="F1709" s="9">
        <f>MONTH(Tableau2[[#This Row],[Date]])</f>
        <v>10</v>
      </c>
      <c r="G1709" s="9">
        <f>YEAR(Tableau2[[#This Row],[Date]])</f>
        <v>2025</v>
      </c>
      <c r="H1709" s="9">
        <f>_xlfn.ISOWEEKNUM(Tableau2[[#This Row],[Date]])</f>
        <v>43</v>
      </c>
    </row>
    <row r="1710" spans="1:8" hidden="1" x14ac:dyDescent="0.25">
      <c r="A1710" t="s">
        <v>13</v>
      </c>
      <c r="B1710">
        <f t="shared" si="61"/>
        <v>111112</v>
      </c>
      <c r="C1710" s="3">
        <v>45954</v>
      </c>
      <c r="D1710">
        <v>4</v>
      </c>
      <c r="E1710" s="9" t="str">
        <f>IF(Tableau2[[#This Row],[Project]]="","pas de projet",Tableau2[[#This Row],[Project]])</f>
        <v>0DC378</v>
      </c>
      <c r="F1710" s="9">
        <f>MONTH(Tableau2[[#This Row],[Date]])</f>
        <v>10</v>
      </c>
      <c r="G1710" s="9">
        <f>YEAR(Tableau2[[#This Row],[Date]])</f>
        <v>2025</v>
      </c>
      <c r="H1710" s="9">
        <f>_xlfn.ISOWEEKNUM(Tableau2[[#This Row],[Date]])</f>
        <v>43</v>
      </c>
    </row>
    <row r="1711" spans="1:8" hidden="1" x14ac:dyDescent="0.25">
      <c r="A1711" t="s">
        <v>12</v>
      </c>
      <c r="B1711">
        <f t="shared" si="61"/>
        <v>111112</v>
      </c>
      <c r="C1711" s="3">
        <v>45953</v>
      </c>
      <c r="D1711">
        <v>4</v>
      </c>
      <c r="E1711" s="9" t="str">
        <f>IF(Tableau2[[#This Row],[Project]]="","pas de projet",Tableau2[[#This Row],[Project]])</f>
        <v>0DC377</v>
      </c>
      <c r="F1711" s="9">
        <f>MONTH(Tableau2[[#This Row],[Date]])</f>
        <v>10</v>
      </c>
      <c r="G1711" s="9">
        <f>YEAR(Tableau2[[#This Row],[Date]])</f>
        <v>2025</v>
      </c>
      <c r="H1711" s="9">
        <f>_xlfn.ISOWEEKNUM(Tableau2[[#This Row],[Date]])</f>
        <v>43</v>
      </c>
    </row>
    <row r="1712" spans="1:8" hidden="1" x14ac:dyDescent="0.25">
      <c r="A1712" t="s">
        <v>13</v>
      </c>
      <c r="B1712">
        <f t="shared" si="61"/>
        <v>111112</v>
      </c>
      <c r="C1712" s="3">
        <v>45953</v>
      </c>
      <c r="D1712">
        <v>4</v>
      </c>
      <c r="E1712" s="9" t="str">
        <f>IF(Tableau2[[#This Row],[Project]]="","pas de projet",Tableau2[[#This Row],[Project]])</f>
        <v>0DC378</v>
      </c>
      <c r="F1712" s="9">
        <f>MONTH(Tableau2[[#This Row],[Date]])</f>
        <v>10</v>
      </c>
      <c r="G1712" s="9">
        <f>YEAR(Tableau2[[#This Row],[Date]])</f>
        <v>2025</v>
      </c>
      <c r="H1712" s="9">
        <f>_xlfn.ISOWEEKNUM(Tableau2[[#This Row],[Date]])</f>
        <v>43</v>
      </c>
    </row>
    <row r="1713" spans="1:8" hidden="1" x14ac:dyDescent="0.25">
      <c r="A1713" t="s">
        <v>22</v>
      </c>
      <c r="B1713">
        <f t="shared" si="61"/>
        <v>111112</v>
      </c>
      <c r="C1713" s="3">
        <v>45952</v>
      </c>
      <c r="D1713">
        <v>4</v>
      </c>
      <c r="E1713" s="9" t="str">
        <f>IF(Tableau2[[#This Row],[Project]]="","pas de projet",Tableau2[[#This Row],[Project]])</f>
        <v>0DC376</v>
      </c>
      <c r="F1713" s="9">
        <f>MONTH(Tableau2[[#This Row],[Date]])</f>
        <v>10</v>
      </c>
      <c r="G1713" s="9">
        <f>YEAR(Tableau2[[#This Row],[Date]])</f>
        <v>2025</v>
      </c>
      <c r="H1713" s="9">
        <f>_xlfn.ISOWEEKNUM(Tableau2[[#This Row],[Date]])</f>
        <v>43</v>
      </c>
    </row>
    <row r="1714" spans="1:8" hidden="1" x14ac:dyDescent="0.25">
      <c r="A1714" t="s">
        <v>13</v>
      </c>
      <c r="B1714">
        <f t="shared" si="61"/>
        <v>111112</v>
      </c>
      <c r="C1714" s="3">
        <v>45952</v>
      </c>
      <c r="D1714">
        <v>4</v>
      </c>
      <c r="E1714" s="9" t="str">
        <f>IF(Tableau2[[#This Row],[Project]]="","pas de projet",Tableau2[[#This Row],[Project]])</f>
        <v>0DC378</v>
      </c>
      <c r="F1714" s="9">
        <f>MONTH(Tableau2[[#This Row],[Date]])</f>
        <v>10</v>
      </c>
      <c r="G1714" s="9">
        <f>YEAR(Tableau2[[#This Row],[Date]])</f>
        <v>2025</v>
      </c>
      <c r="H1714" s="9">
        <f>_xlfn.ISOWEEKNUM(Tableau2[[#This Row],[Date]])</f>
        <v>43</v>
      </c>
    </row>
    <row r="1715" spans="1:8" hidden="1" x14ac:dyDescent="0.25">
      <c r="A1715" t="s">
        <v>12</v>
      </c>
      <c r="B1715">
        <f t="shared" si="61"/>
        <v>111112</v>
      </c>
      <c r="C1715" s="3">
        <v>45951</v>
      </c>
      <c r="D1715">
        <v>4</v>
      </c>
      <c r="E1715" s="9" t="str">
        <f>IF(Tableau2[[#This Row],[Project]]="","pas de projet",Tableau2[[#This Row],[Project]])</f>
        <v>0DC377</v>
      </c>
      <c r="F1715" s="9">
        <f>MONTH(Tableau2[[#This Row],[Date]])</f>
        <v>10</v>
      </c>
      <c r="G1715" s="9">
        <f>YEAR(Tableau2[[#This Row],[Date]])</f>
        <v>2025</v>
      </c>
      <c r="H1715" s="9">
        <f>_xlfn.ISOWEEKNUM(Tableau2[[#This Row],[Date]])</f>
        <v>43</v>
      </c>
    </row>
    <row r="1716" spans="1:8" hidden="1" x14ac:dyDescent="0.25">
      <c r="A1716" t="s">
        <v>13</v>
      </c>
      <c r="B1716">
        <f t="shared" si="61"/>
        <v>111112</v>
      </c>
      <c r="C1716" s="3">
        <v>45951</v>
      </c>
      <c r="D1716">
        <v>4</v>
      </c>
      <c r="E1716" s="9" t="str">
        <f>IF(Tableau2[[#This Row],[Project]]="","pas de projet",Tableau2[[#This Row],[Project]])</f>
        <v>0DC378</v>
      </c>
      <c r="F1716" s="9">
        <f>MONTH(Tableau2[[#This Row],[Date]])</f>
        <v>10</v>
      </c>
      <c r="G1716" s="9">
        <f>YEAR(Tableau2[[#This Row],[Date]])</f>
        <v>2025</v>
      </c>
      <c r="H1716" s="9">
        <f>_xlfn.ISOWEEKNUM(Tableau2[[#This Row],[Date]])</f>
        <v>43</v>
      </c>
    </row>
    <row r="1717" spans="1:8" hidden="1" x14ac:dyDescent="0.25">
      <c r="A1717" t="s">
        <v>22</v>
      </c>
      <c r="B1717">
        <f t="shared" si="61"/>
        <v>111112</v>
      </c>
      <c r="C1717" s="3">
        <v>45946</v>
      </c>
      <c r="D1717">
        <v>4</v>
      </c>
      <c r="E1717" s="9" t="str">
        <f>IF(Tableau2[[#This Row],[Project]]="","pas de projet",Tableau2[[#This Row],[Project]])</f>
        <v>0DC376</v>
      </c>
      <c r="F1717" s="9">
        <f>MONTH(Tableau2[[#This Row],[Date]])</f>
        <v>10</v>
      </c>
      <c r="G1717" s="9">
        <f>YEAR(Tableau2[[#This Row],[Date]])</f>
        <v>2025</v>
      </c>
      <c r="H1717" s="9">
        <f>_xlfn.ISOWEEKNUM(Tableau2[[#This Row],[Date]])</f>
        <v>42</v>
      </c>
    </row>
    <row r="1718" spans="1:8" hidden="1" x14ac:dyDescent="0.25">
      <c r="A1718" t="s">
        <v>13</v>
      </c>
      <c r="B1718">
        <f t="shared" si="61"/>
        <v>111112</v>
      </c>
      <c r="C1718" s="3">
        <v>45946</v>
      </c>
      <c r="D1718">
        <v>4</v>
      </c>
      <c r="E1718" s="9" t="str">
        <f>IF(Tableau2[[#This Row],[Project]]="","pas de projet",Tableau2[[#This Row],[Project]])</f>
        <v>0DC378</v>
      </c>
      <c r="F1718" s="9">
        <f>MONTH(Tableau2[[#This Row],[Date]])</f>
        <v>10</v>
      </c>
      <c r="G1718" s="9">
        <f>YEAR(Tableau2[[#This Row],[Date]])</f>
        <v>2025</v>
      </c>
      <c r="H1718" s="9">
        <f>_xlfn.ISOWEEKNUM(Tableau2[[#This Row],[Date]])</f>
        <v>42</v>
      </c>
    </row>
    <row r="1719" spans="1:8" hidden="1" x14ac:dyDescent="0.25">
      <c r="A1719" t="s">
        <v>13</v>
      </c>
      <c r="B1719">
        <f t="shared" si="61"/>
        <v>111112</v>
      </c>
      <c r="C1719" s="3">
        <v>45959</v>
      </c>
      <c r="D1719">
        <v>4</v>
      </c>
      <c r="E1719" s="9" t="str">
        <f>IF(Tableau2[[#This Row],[Project]]="","pas de projet",Tableau2[[#This Row],[Project]])</f>
        <v>0DC378</v>
      </c>
      <c r="F1719" s="9">
        <f>MONTH(Tableau2[[#This Row],[Date]])</f>
        <v>10</v>
      </c>
      <c r="G1719" s="9">
        <f>YEAR(Tableau2[[#This Row],[Date]])</f>
        <v>2025</v>
      </c>
      <c r="H1719" s="9">
        <f>_xlfn.ISOWEEKNUM(Tableau2[[#This Row],[Date]])</f>
        <v>44</v>
      </c>
    </row>
    <row r="1720" spans="1:8" hidden="1" x14ac:dyDescent="0.25">
      <c r="A1720" t="s">
        <v>12</v>
      </c>
      <c r="B1720">
        <f t="shared" si="61"/>
        <v>111112</v>
      </c>
      <c r="C1720" s="3">
        <v>45959</v>
      </c>
      <c r="D1720">
        <v>4</v>
      </c>
      <c r="E1720" s="9" t="str">
        <f>IF(Tableau2[[#This Row],[Project]]="","pas de projet",Tableau2[[#This Row],[Project]])</f>
        <v>0DC377</v>
      </c>
      <c r="F1720" s="9">
        <f>MONTH(Tableau2[[#This Row],[Date]])</f>
        <v>10</v>
      </c>
      <c r="G1720" s="9">
        <f>YEAR(Tableau2[[#This Row],[Date]])</f>
        <v>2025</v>
      </c>
      <c r="H1720" s="9">
        <f>_xlfn.ISOWEEKNUM(Tableau2[[#This Row],[Date]])</f>
        <v>44</v>
      </c>
    </row>
    <row r="1721" spans="1:8" hidden="1" x14ac:dyDescent="0.25">
      <c r="B1721">
        <f t="shared" si="61"/>
        <v>111112</v>
      </c>
      <c r="C1721" s="3">
        <v>45959</v>
      </c>
      <c r="D1721">
        <v>8</v>
      </c>
      <c r="E1721" s="9" t="str">
        <f>IF(Tableau2[[#This Row],[Project]]="","pas de projet",Tableau2[[#This Row],[Project]])</f>
        <v>pas de projet</v>
      </c>
      <c r="F1721" s="9">
        <f>MONTH(Tableau2[[#This Row],[Date]])</f>
        <v>10</v>
      </c>
      <c r="G1721" s="9">
        <f>YEAR(Tableau2[[#This Row],[Date]])</f>
        <v>2025</v>
      </c>
      <c r="H1721" s="9">
        <f>_xlfn.ISOWEEKNUM(Tableau2[[#This Row],[Date]])</f>
        <v>44</v>
      </c>
    </row>
    <row r="1722" spans="1:8" hidden="1" x14ac:dyDescent="0.25">
      <c r="B1722">
        <f t="shared" si="61"/>
        <v>111112</v>
      </c>
      <c r="C1722" s="3">
        <v>45959</v>
      </c>
      <c r="D1722">
        <v>0</v>
      </c>
      <c r="E1722" s="9" t="str">
        <f>IF(Tableau2[[#This Row],[Project]]="","pas de projet",Tableau2[[#This Row],[Project]])</f>
        <v>pas de projet</v>
      </c>
      <c r="F1722" s="9">
        <f>MONTH(Tableau2[[#This Row],[Date]])</f>
        <v>10</v>
      </c>
      <c r="G1722" s="9">
        <f>YEAR(Tableau2[[#This Row],[Date]])</f>
        <v>2025</v>
      </c>
      <c r="H1722" s="9">
        <f>_xlfn.ISOWEEKNUM(Tableau2[[#This Row],[Date]])</f>
        <v>44</v>
      </c>
    </row>
    <row r="1723" spans="1:8" hidden="1" x14ac:dyDescent="0.25">
      <c r="B1723">
        <f t="shared" si="61"/>
        <v>111112</v>
      </c>
      <c r="C1723" s="3">
        <v>45959</v>
      </c>
      <c r="D1723">
        <v>0</v>
      </c>
      <c r="E1723" s="9" t="str">
        <f>IF(Tableau2[[#This Row],[Project]]="","pas de projet",Tableau2[[#This Row],[Project]])</f>
        <v>pas de projet</v>
      </c>
      <c r="F1723" s="9">
        <f>MONTH(Tableau2[[#This Row],[Date]])</f>
        <v>10</v>
      </c>
      <c r="G1723" s="9">
        <f>YEAR(Tableau2[[#This Row],[Date]])</f>
        <v>2025</v>
      </c>
      <c r="H1723" s="9">
        <f>_xlfn.ISOWEEKNUM(Tableau2[[#This Row],[Date]])</f>
        <v>44</v>
      </c>
    </row>
    <row r="1724" spans="1:8" hidden="1" x14ac:dyDescent="0.25">
      <c r="A1724" t="s">
        <v>32</v>
      </c>
      <c r="B1724">
        <v>9</v>
      </c>
      <c r="C1724" s="3">
        <v>45959</v>
      </c>
      <c r="D1724">
        <v>25</v>
      </c>
      <c r="E1724" s="9" t="str">
        <f>IF(Tableau2[[#This Row],[Project]]="","pas de projet",Tableau2[[#This Row],[Project]])</f>
        <v>0NC378</v>
      </c>
      <c r="F1724" s="9">
        <f>MONTH(Tableau2[[#This Row],[Date]])</f>
        <v>10</v>
      </c>
      <c r="G1724" s="9">
        <f>YEAR(Tableau2[[#This Row],[Date]])</f>
        <v>2025</v>
      </c>
      <c r="H1724" s="9">
        <f>_xlfn.ISOWEEKNUM(Tableau2[[#This Row],[Date]])</f>
        <v>44</v>
      </c>
    </row>
    <row r="1725" spans="1:8" hidden="1" x14ac:dyDescent="0.25">
      <c r="A1725" t="s">
        <v>15</v>
      </c>
      <c r="B1725">
        <v>9</v>
      </c>
      <c r="C1725" s="3">
        <v>45959</v>
      </c>
      <c r="D1725">
        <v>5</v>
      </c>
      <c r="E1725" s="9" t="str">
        <f>IF(Tableau2[[#This Row],[Project]]="","pas de projet",Tableau2[[#This Row],[Project]])</f>
        <v>C379ASH</v>
      </c>
      <c r="F1725" s="9">
        <f>MONTH(Tableau2[[#This Row],[Date]])</f>
        <v>10</v>
      </c>
      <c r="G1725" s="9">
        <f>YEAR(Tableau2[[#This Row],[Date]])</f>
        <v>2025</v>
      </c>
      <c r="H1725" s="9">
        <f>_xlfn.ISOWEEKNUM(Tableau2[[#This Row],[Date]])</f>
        <v>44</v>
      </c>
    </row>
    <row r="1726" spans="1:8" hidden="1" x14ac:dyDescent="0.25">
      <c r="A1726" t="s">
        <v>11</v>
      </c>
      <c r="B1726">
        <v>9</v>
      </c>
      <c r="C1726" s="3">
        <v>45959</v>
      </c>
      <c r="D1726">
        <v>10</v>
      </c>
      <c r="E1726" s="9" t="str">
        <f>IF(Tableau2[[#This Row],[Project]]="","pas de projet",Tableau2[[#This Row],[Project]])</f>
        <v>0NC376</v>
      </c>
      <c r="F1726" s="9">
        <f>MONTH(Tableau2[[#This Row],[Date]])</f>
        <v>10</v>
      </c>
      <c r="G1726" s="9">
        <f>YEAR(Tableau2[[#This Row],[Date]])</f>
        <v>2025</v>
      </c>
      <c r="H1726" s="9">
        <f>_xlfn.ISOWEEKNUM(Tableau2[[#This Row],[Date]])</f>
        <v>44</v>
      </c>
    </row>
    <row r="1727" spans="1:8" hidden="1" x14ac:dyDescent="0.25">
      <c r="A1727" t="s">
        <v>8</v>
      </c>
      <c r="B1727">
        <v>7</v>
      </c>
      <c r="C1727" s="3">
        <v>45959</v>
      </c>
      <c r="D1727">
        <v>18</v>
      </c>
      <c r="E1727" s="9" t="str">
        <f>IF(Tableau2[[#This Row],[Project]]="","pas de projet",Tableau2[[#This Row],[Project]])</f>
        <v>Fara proiect</v>
      </c>
      <c r="F1727" s="9">
        <f>MONTH(Tableau2[[#This Row],[Date]])</f>
        <v>10</v>
      </c>
      <c r="G1727" s="9">
        <f>YEAR(Tableau2[[#This Row],[Date]])</f>
        <v>2025</v>
      </c>
      <c r="H1727" s="9">
        <f>_xlfn.ISOWEEKNUM(Tableau2[[#This Row],[Date]])</f>
        <v>44</v>
      </c>
    </row>
    <row r="1728" spans="1:8" hidden="1" x14ac:dyDescent="0.25">
      <c r="A1728" t="s">
        <v>15</v>
      </c>
      <c r="B1728">
        <v>7</v>
      </c>
      <c r="C1728" s="3">
        <v>45959</v>
      </c>
      <c r="D1728">
        <v>18</v>
      </c>
      <c r="E1728" s="9" t="str">
        <f>IF(Tableau2[[#This Row],[Project]]="","pas de projet",Tableau2[[#This Row],[Project]])</f>
        <v>C379ASH</v>
      </c>
      <c r="F1728" s="9">
        <f>MONTH(Tableau2[[#This Row],[Date]])</f>
        <v>10</v>
      </c>
      <c r="G1728" s="9">
        <f>YEAR(Tableau2[[#This Row],[Date]])</f>
        <v>2025</v>
      </c>
      <c r="H1728" s="9">
        <f>_xlfn.ISOWEEKNUM(Tableau2[[#This Row],[Date]])</f>
        <v>44</v>
      </c>
    </row>
    <row r="1729" spans="1:8" hidden="1" x14ac:dyDescent="0.25">
      <c r="A1729" t="s">
        <v>12</v>
      </c>
      <c r="B1729">
        <v>7</v>
      </c>
      <c r="C1729" s="3">
        <v>45959</v>
      </c>
      <c r="D1729">
        <v>24</v>
      </c>
      <c r="E1729" s="9" t="str">
        <f>IF(Tableau2[[#This Row],[Project]]="","pas de projet",Tableau2[[#This Row],[Project]])</f>
        <v>0DC377</v>
      </c>
      <c r="F1729" s="9">
        <f>MONTH(Tableau2[[#This Row],[Date]])</f>
        <v>10</v>
      </c>
      <c r="G1729" s="9">
        <f>YEAR(Tableau2[[#This Row],[Date]])</f>
        <v>2025</v>
      </c>
      <c r="H1729" s="9">
        <f>_xlfn.ISOWEEKNUM(Tableau2[[#This Row],[Date]])</f>
        <v>44</v>
      </c>
    </row>
    <row r="1730" spans="1:8" hidden="1" x14ac:dyDescent="0.25">
      <c r="A1730" t="s">
        <v>12</v>
      </c>
      <c r="B1730">
        <v>7</v>
      </c>
      <c r="C1730" s="3">
        <v>45959</v>
      </c>
      <c r="D1730">
        <v>16</v>
      </c>
      <c r="E1730" s="9" t="str">
        <f>IF(Tableau2[[#This Row],[Project]]="","pas de projet",Tableau2[[#This Row],[Project]])</f>
        <v>0DC377</v>
      </c>
      <c r="F1730" s="9">
        <f>MONTH(Tableau2[[#This Row],[Date]])</f>
        <v>10</v>
      </c>
      <c r="G1730" s="9">
        <f>YEAR(Tableau2[[#This Row],[Date]])</f>
        <v>2025</v>
      </c>
      <c r="H1730" s="9">
        <f>_xlfn.ISOWEEKNUM(Tableau2[[#This Row],[Date]])</f>
        <v>44</v>
      </c>
    </row>
    <row r="1731" spans="1:8" hidden="1" x14ac:dyDescent="0.25">
      <c r="A1731" t="s">
        <v>12</v>
      </c>
      <c r="B1731">
        <v>7</v>
      </c>
      <c r="C1731" s="3">
        <v>45959</v>
      </c>
      <c r="D1731">
        <v>18</v>
      </c>
      <c r="E1731" s="9" t="str">
        <f>IF(Tableau2[[#This Row],[Project]]="","pas de projet",Tableau2[[#This Row],[Project]])</f>
        <v>0DC377</v>
      </c>
      <c r="F1731" s="9">
        <f>MONTH(Tableau2[[#This Row],[Date]])</f>
        <v>10</v>
      </c>
      <c r="G1731" s="9">
        <f>YEAR(Tableau2[[#This Row],[Date]])</f>
        <v>2025</v>
      </c>
      <c r="H1731" s="9">
        <f>_xlfn.ISOWEEKNUM(Tableau2[[#This Row],[Date]])</f>
        <v>44</v>
      </c>
    </row>
    <row r="1732" spans="1:8" hidden="1" x14ac:dyDescent="0.25">
      <c r="A1732" t="s">
        <v>12</v>
      </c>
      <c r="B1732">
        <v>7</v>
      </c>
      <c r="C1732" s="3">
        <v>45959</v>
      </c>
      <c r="D1732">
        <v>18</v>
      </c>
      <c r="E1732" s="9" t="str">
        <f>IF(Tableau2[[#This Row],[Project]]="","pas de projet",Tableau2[[#This Row],[Project]])</f>
        <v>0DC377</v>
      </c>
      <c r="F1732" s="9">
        <f>MONTH(Tableau2[[#This Row],[Date]])</f>
        <v>10</v>
      </c>
      <c r="G1732" s="9">
        <f>YEAR(Tableau2[[#This Row],[Date]])</f>
        <v>2025</v>
      </c>
      <c r="H1732" s="9">
        <f>_xlfn.ISOWEEKNUM(Tableau2[[#This Row],[Date]])</f>
        <v>44</v>
      </c>
    </row>
    <row r="1733" spans="1:8" hidden="1" x14ac:dyDescent="0.25">
      <c r="A1733" t="s">
        <v>13</v>
      </c>
      <c r="B1733">
        <f t="shared" ref="B1733:B1743" si="62">111111+1</f>
        <v>111112</v>
      </c>
      <c r="C1733" s="3">
        <v>45959</v>
      </c>
      <c r="D1733">
        <v>8</v>
      </c>
      <c r="E1733" s="9" t="str">
        <f>IF(Tableau2[[#This Row],[Project]]="","pas de projet",Tableau2[[#This Row],[Project]])</f>
        <v>0DC378</v>
      </c>
      <c r="F1733" s="9">
        <f>MONTH(Tableau2[[#This Row],[Date]])</f>
        <v>10</v>
      </c>
      <c r="G1733" s="9">
        <f>YEAR(Tableau2[[#This Row],[Date]])</f>
        <v>2025</v>
      </c>
      <c r="H1733" s="9">
        <f>_xlfn.ISOWEEKNUM(Tableau2[[#This Row],[Date]])</f>
        <v>44</v>
      </c>
    </row>
    <row r="1734" spans="1:8" hidden="1" x14ac:dyDescent="0.25">
      <c r="A1734" t="s">
        <v>22</v>
      </c>
      <c r="B1734">
        <f t="shared" si="62"/>
        <v>111112</v>
      </c>
      <c r="C1734" s="3">
        <v>45958</v>
      </c>
      <c r="D1734">
        <v>8</v>
      </c>
      <c r="E1734" s="9" t="str">
        <f>IF(Tableau2[[#This Row],[Project]]="","pas de projet",Tableau2[[#This Row],[Project]])</f>
        <v>0DC376</v>
      </c>
      <c r="F1734" s="9">
        <f>MONTH(Tableau2[[#This Row],[Date]])</f>
        <v>10</v>
      </c>
      <c r="G1734" s="9">
        <f>YEAR(Tableau2[[#This Row],[Date]])</f>
        <v>2025</v>
      </c>
      <c r="H1734" s="9">
        <f>_xlfn.ISOWEEKNUM(Tableau2[[#This Row],[Date]])</f>
        <v>44</v>
      </c>
    </row>
    <row r="1735" spans="1:8" hidden="1" x14ac:dyDescent="0.25">
      <c r="A1735" t="s">
        <v>15</v>
      </c>
      <c r="B1735">
        <f t="shared" si="62"/>
        <v>111112</v>
      </c>
      <c r="C1735" s="3">
        <v>45959</v>
      </c>
      <c r="D1735">
        <v>8</v>
      </c>
      <c r="E1735" s="9" t="str">
        <f>IF(Tableau2[[#This Row],[Project]]="","pas de projet",Tableau2[[#This Row],[Project]])</f>
        <v>C379ASH</v>
      </c>
      <c r="F1735" s="9">
        <f>MONTH(Tableau2[[#This Row],[Date]])</f>
        <v>10</v>
      </c>
      <c r="G1735" s="9">
        <f>YEAR(Tableau2[[#This Row],[Date]])</f>
        <v>2025</v>
      </c>
      <c r="H1735" s="9">
        <f>_xlfn.ISOWEEKNUM(Tableau2[[#This Row],[Date]])</f>
        <v>44</v>
      </c>
    </row>
    <row r="1736" spans="1:8" hidden="1" x14ac:dyDescent="0.25">
      <c r="B1736">
        <f t="shared" si="62"/>
        <v>111112</v>
      </c>
      <c r="C1736" s="3">
        <v>45959</v>
      </c>
      <c r="D1736">
        <v>8</v>
      </c>
      <c r="E1736" s="9" t="str">
        <f>IF(Tableau2[[#This Row],[Project]]="","pas de projet",Tableau2[[#This Row],[Project]])</f>
        <v>pas de projet</v>
      </c>
      <c r="F1736" s="9">
        <f>MONTH(Tableau2[[#This Row],[Date]])</f>
        <v>10</v>
      </c>
      <c r="G1736" s="9">
        <f>YEAR(Tableau2[[#This Row],[Date]])</f>
        <v>2025</v>
      </c>
      <c r="H1736" s="9">
        <f>_xlfn.ISOWEEKNUM(Tableau2[[#This Row],[Date]])</f>
        <v>44</v>
      </c>
    </row>
    <row r="1737" spans="1:8" hidden="1" x14ac:dyDescent="0.25">
      <c r="B1737">
        <f t="shared" si="62"/>
        <v>111112</v>
      </c>
      <c r="C1737" s="3">
        <v>45959</v>
      </c>
      <c r="D1737">
        <v>8</v>
      </c>
      <c r="E1737" s="9" t="str">
        <f>IF(Tableau2[[#This Row],[Project]]="","pas de projet",Tableau2[[#This Row],[Project]])</f>
        <v>pas de projet</v>
      </c>
      <c r="F1737" s="9">
        <f>MONTH(Tableau2[[#This Row],[Date]])</f>
        <v>10</v>
      </c>
      <c r="G1737" s="9">
        <f>YEAR(Tableau2[[#This Row],[Date]])</f>
        <v>2025</v>
      </c>
      <c r="H1737" s="9">
        <f>_xlfn.ISOWEEKNUM(Tableau2[[#This Row],[Date]])</f>
        <v>44</v>
      </c>
    </row>
    <row r="1738" spans="1:8" hidden="1" x14ac:dyDescent="0.25">
      <c r="B1738">
        <f t="shared" si="62"/>
        <v>111112</v>
      </c>
      <c r="C1738" s="3">
        <v>45959</v>
      </c>
      <c r="D1738">
        <v>8</v>
      </c>
      <c r="E1738" s="9" t="str">
        <f>IF(Tableau2[[#This Row],[Project]]="","pas de projet",Tableau2[[#This Row],[Project]])</f>
        <v>pas de projet</v>
      </c>
      <c r="F1738" s="9">
        <f>MONTH(Tableau2[[#This Row],[Date]])</f>
        <v>10</v>
      </c>
      <c r="G1738" s="9">
        <f>YEAR(Tableau2[[#This Row],[Date]])</f>
        <v>2025</v>
      </c>
      <c r="H1738" s="9">
        <f>_xlfn.ISOWEEKNUM(Tableau2[[#This Row],[Date]])</f>
        <v>44</v>
      </c>
    </row>
    <row r="1739" spans="1:8" hidden="1" x14ac:dyDescent="0.25">
      <c r="B1739">
        <f t="shared" si="62"/>
        <v>111112</v>
      </c>
      <c r="C1739" s="3">
        <v>45959</v>
      </c>
      <c r="D1739">
        <v>8</v>
      </c>
      <c r="E1739" s="9" t="str">
        <f>IF(Tableau2[[#This Row],[Project]]="","pas de projet",Tableau2[[#This Row],[Project]])</f>
        <v>pas de projet</v>
      </c>
      <c r="F1739" s="9">
        <f>MONTH(Tableau2[[#This Row],[Date]])</f>
        <v>10</v>
      </c>
      <c r="G1739" s="9">
        <f>YEAR(Tableau2[[#This Row],[Date]])</f>
        <v>2025</v>
      </c>
      <c r="H1739" s="9">
        <f>_xlfn.ISOWEEKNUM(Tableau2[[#This Row],[Date]])</f>
        <v>44</v>
      </c>
    </row>
    <row r="1740" spans="1:8" hidden="1" x14ac:dyDescent="0.25">
      <c r="B1740">
        <f t="shared" si="62"/>
        <v>111112</v>
      </c>
      <c r="C1740" s="3">
        <v>45959</v>
      </c>
      <c r="D1740">
        <v>8</v>
      </c>
      <c r="E1740" s="9" t="str">
        <f>IF(Tableau2[[#This Row],[Project]]="","pas de projet",Tableau2[[#This Row],[Project]])</f>
        <v>pas de projet</v>
      </c>
      <c r="F1740" s="9">
        <f>MONTH(Tableau2[[#This Row],[Date]])</f>
        <v>10</v>
      </c>
      <c r="G1740" s="9">
        <f>YEAR(Tableau2[[#This Row],[Date]])</f>
        <v>2025</v>
      </c>
      <c r="H1740" s="9">
        <f>_xlfn.ISOWEEKNUM(Tableau2[[#This Row],[Date]])</f>
        <v>44</v>
      </c>
    </row>
    <row r="1741" spans="1:8" hidden="1" x14ac:dyDescent="0.25">
      <c r="B1741">
        <f t="shared" si="62"/>
        <v>111112</v>
      </c>
      <c r="C1741" s="3">
        <v>45959</v>
      </c>
      <c r="D1741">
        <v>8</v>
      </c>
      <c r="E1741" s="9" t="str">
        <f>IF(Tableau2[[#This Row],[Project]]="","pas de projet",Tableau2[[#This Row],[Project]])</f>
        <v>pas de projet</v>
      </c>
      <c r="F1741" s="9">
        <f>MONTH(Tableau2[[#This Row],[Date]])</f>
        <v>10</v>
      </c>
      <c r="G1741" s="9">
        <f>YEAR(Tableau2[[#This Row],[Date]])</f>
        <v>2025</v>
      </c>
      <c r="H1741" s="9">
        <f>_xlfn.ISOWEEKNUM(Tableau2[[#This Row],[Date]])</f>
        <v>44</v>
      </c>
    </row>
    <row r="1742" spans="1:8" hidden="1" x14ac:dyDescent="0.25">
      <c r="B1742">
        <f t="shared" si="62"/>
        <v>111112</v>
      </c>
      <c r="C1742" s="3">
        <v>45959</v>
      </c>
      <c r="D1742">
        <v>8</v>
      </c>
      <c r="E1742" s="9" t="str">
        <f>IF(Tableau2[[#This Row],[Project]]="","pas de projet",Tableau2[[#This Row],[Project]])</f>
        <v>pas de projet</v>
      </c>
      <c r="F1742" s="9">
        <f>MONTH(Tableau2[[#This Row],[Date]])</f>
        <v>10</v>
      </c>
      <c r="G1742" s="9">
        <f>YEAR(Tableau2[[#This Row],[Date]])</f>
        <v>2025</v>
      </c>
      <c r="H1742" s="9">
        <f>_xlfn.ISOWEEKNUM(Tableau2[[#This Row],[Date]])</f>
        <v>44</v>
      </c>
    </row>
    <row r="1743" spans="1:8" hidden="1" x14ac:dyDescent="0.25">
      <c r="B1743">
        <f t="shared" si="62"/>
        <v>111112</v>
      </c>
      <c r="C1743" s="3">
        <v>45959</v>
      </c>
      <c r="D1743">
        <v>8</v>
      </c>
      <c r="E1743" s="9" t="str">
        <f>IF(Tableau2[[#This Row],[Project]]="","pas de projet",Tableau2[[#This Row],[Project]])</f>
        <v>pas de projet</v>
      </c>
      <c r="F1743" s="9">
        <f>MONTH(Tableau2[[#This Row],[Date]])</f>
        <v>10</v>
      </c>
      <c r="G1743" s="9">
        <f>YEAR(Tableau2[[#This Row],[Date]])</f>
        <v>2025</v>
      </c>
      <c r="H1743" s="9">
        <f>_xlfn.ISOWEEKNUM(Tableau2[[#This Row],[Date]])</f>
        <v>44</v>
      </c>
    </row>
    <row r="1744" spans="1:8" hidden="1" x14ac:dyDescent="0.25">
      <c r="A1744" t="s">
        <v>32</v>
      </c>
      <c r="B1744">
        <f>1</f>
        <v>1</v>
      </c>
      <c r="C1744" s="3">
        <v>45959</v>
      </c>
      <c r="D1744">
        <v>8</v>
      </c>
      <c r="E1744" s="9" t="str">
        <f>IF(Tableau2[[#This Row],[Project]]="","pas de projet",Tableau2[[#This Row],[Project]])</f>
        <v>0NC378</v>
      </c>
      <c r="F1744" s="9">
        <f>MONTH(Tableau2[[#This Row],[Date]])</f>
        <v>10</v>
      </c>
      <c r="G1744" s="9">
        <f>YEAR(Tableau2[[#This Row],[Date]])</f>
        <v>2025</v>
      </c>
      <c r="H1744" s="9">
        <f>_xlfn.ISOWEEKNUM(Tableau2[[#This Row],[Date]])</f>
        <v>44</v>
      </c>
    </row>
    <row r="1745" spans="1:8" hidden="1" x14ac:dyDescent="0.25">
      <c r="A1745" t="s">
        <v>11</v>
      </c>
      <c r="B1745">
        <f>1</f>
        <v>1</v>
      </c>
      <c r="C1745" s="3">
        <v>45959</v>
      </c>
      <c r="D1745">
        <v>8</v>
      </c>
      <c r="E1745" s="9" t="str">
        <f>IF(Tableau2[[#This Row],[Project]]="","pas de projet",Tableau2[[#This Row],[Project]])</f>
        <v>0NC376</v>
      </c>
      <c r="F1745" s="9">
        <f>MONTH(Tableau2[[#This Row],[Date]])</f>
        <v>10</v>
      </c>
      <c r="G1745" s="9">
        <f>YEAR(Tableau2[[#This Row],[Date]])</f>
        <v>2025</v>
      </c>
      <c r="H1745" s="9">
        <f>_xlfn.ISOWEEKNUM(Tableau2[[#This Row],[Date]])</f>
        <v>44</v>
      </c>
    </row>
    <row r="1746" spans="1:8" hidden="1" x14ac:dyDescent="0.25">
      <c r="A1746" t="s">
        <v>10</v>
      </c>
      <c r="B1746">
        <f>1</f>
        <v>1</v>
      </c>
      <c r="C1746" s="3">
        <v>45959</v>
      </c>
      <c r="D1746">
        <v>16</v>
      </c>
      <c r="E1746" s="9" t="str">
        <f>IF(Tableau2[[#This Row],[Project]]="","pas de projet",Tableau2[[#This Row],[Project]])</f>
        <v>0NC377</v>
      </c>
      <c r="F1746" s="9">
        <f>MONTH(Tableau2[[#This Row],[Date]])</f>
        <v>10</v>
      </c>
      <c r="G1746" s="9">
        <f>YEAR(Tableau2[[#This Row],[Date]])</f>
        <v>2025</v>
      </c>
      <c r="H1746" s="9">
        <f>_xlfn.ISOWEEKNUM(Tableau2[[#This Row],[Date]])</f>
        <v>44</v>
      </c>
    </row>
    <row r="1747" spans="1:8" hidden="1" x14ac:dyDescent="0.25">
      <c r="A1747" t="s">
        <v>10</v>
      </c>
      <c r="B1747">
        <f>1</f>
        <v>1</v>
      </c>
      <c r="C1747" s="3">
        <v>45959</v>
      </c>
      <c r="D1747">
        <v>30</v>
      </c>
      <c r="E1747" s="9" t="str">
        <f>IF(Tableau2[[#This Row],[Project]]="","pas de projet",Tableau2[[#This Row],[Project]])</f>
        <v>0NC377</v>
      </c>
      <c r="F1747" s="9">
        <f>MONTH(Tableau2[[#This Row],[Date]])</f>
        <v>10</v>
      </c>
      <c r="G1747" s="9">
        <f>YEAR(Tableau2[[#This Row],[Date]])</f>
        <v>2025</v>
      </c>
      <c r="H1747" s="9">
        <f>_xlfn.ISOWEEKNUM(Tableau2[[#This Row],[Date]])</f>
        <v>44</v>
      </c>
    </row>
    <row r="1748" spans="1:8" hidden="1" x14ac:dyDescent="0.25">
      <c r="A1748" t="s">
        <v>10</v>
      </c>
      <c r="B1748">
        <f>1</f>
        <v>1</v>
      </c>
      <c r="C1748" s="3">
        <v>45959</v>
      </c>
      <c r="D1748">
        <v>32</v>
      </c>
      <c r="E1748" s="9" t="str">
        <f>IF(Tableau2[[#This Row],[Project]]="","pas de projet",Tableau2[[#This Row],[Project]])</f>
        <v>0NC377</v>
      </c>
      <c r="F1748" s="9">
        <f>MONTH(Tableau2[[#This Row],[Date]])</f>
        <v>10</v>
      </c>
      <c r="G1748" s="9">
        <f>YEAR(Tableau2[[#This Row],[Date]])</f>
        <v>2025</v>
      </c>
      <c r="H1748" s="9">
        <f>_xlfn.ISOWEEKNUM(Tableau2[[#This Row],[Date]])</f>
        <v>44</v>
      </c>
    </row>
    <row r="1749" spans="1:8" hidden="1" x14ac:dyDescent="0.25">
      <c r="A1749" t="s">
        <v>10</v>
      </c>
      <c r="B1749">
        <f>1</f>
        <v>1</v>
      </c>
      <c r="C1749" s="3">
        <v>45959</v>
      </c>
      <c r="D1749">
        <v>8</v>
      </c>
      <c r="E1749" s="9" t="str">
        <f>IF(Tableau2[[#This Row],[Project]]="","pas de projet",Tableau2[[#This Row],[Project]])</f>
        <v>0NC377</v>
      </c>
      <c r="F1749" s="9">
        <f>MONTH(Tableau2[[#This Row],[Date]])</f>
        <v>10</v>
      </c>
      <c r="G1749" s="9">
        <f>YEAR(Tableau2[[#This Row],[Date]])</f>
        <v>2025</v>
      </c>
      <c r="H1749" s="9">
        <f>_xlfn.ISOWEEKNUM(Tableau2[[#This Row],[Date]])</f>
        <v>44</v>
      </c>
    </row>
    <row r="1750" spans="1:8" hidden="1" x14ac:dyDescent="0.25">
      <c r="A1750" t="s">
        <v>10</v>
      </c>
      <c r="B1750">
        <f>1</f>
        <v>1</v>
      </c>
      <c r="C1750" s="3">
        <v>45959</v>
      </c>
      <c r="D1750">
        <v>24</v>
      </c>
      <c r="E1750" s="9" t="str">
        <f>IF(Tableau2[[#This Row],[Project]]="","pas de projet",Tableau2[[#This Row],[Project]])</f>
        <v>0NC377</v>
      </c>
      <c r="F1750" s="9">
        <f>MONTH(Tableau2[[#This Row],[Date]])</f>
        <v>10</v>
      </c>
      <c r="G1750" s="9">
        <f>YEAR(Tableau2[[#This Row],[Date]])</f>
        <v>2025</v>
      </c>
      <c r="H1750" s="9">
        <f>_xlfn.ISOWEEKNUM(Tableau2[[#This Row],[Date]])</f>
        <v>44</v>
      </c>
    </row>
    <row r="1751" spans="1:8" hidden="1" x14ac:dyDescent="0.25">
      <c r="A1751" t="s">
        <v>12</v>
      </c>
      <c r="B1751">
        <f>1</f>
        <v>1</v>
      </c>
      <c r="C1751" s="3">
        <v>45959</v>
      </c>
      <c r="D1751">
        <v>16</v>
      </c>
      <c r="E1751" s="9" t="str">
        <f>IF(Tableau2[[#This Row],[Project]]="","pas de projet",Tableau2[[#This Row],[Project]])</f>
        <v>0DC377</v>
      </c>
      <c r="F1751" s="9">
        <f>MONTH(Tableau2[[#This Row],[Date]])</f>
        <v>10</v>
      </c>
      <c r="G1751" s="9">
        <f>YEAR(Tableau2[[#This Row],[Date]])</f>
        <v>2025</v>
      </c>
      <c r="H1751" s="9">
        <f>_xlfn.ISOWEEKNUM(Tableau2[[#This Row],[Date]])</f>
        <v>44</v>
      </c>
    </row>
    <row r="1752" spans="1:8" hidden="1" x14ac:dyDescent="0.25">
      <c r="A1752" t="s">
        <v>12</v>
      </c>
      <c r="B1752">
        <f t="shared" ref="B1752:B1778" si="63">111111+1</f>
        <v>111112</v>
      </c>
      <c r="C1752" s="3">
        <v>45959</v>
      </c>
      <c r="D1752">
        <v>5</v>
      </c>
      <c r="E1752" s="9" t="str">
        <f>IF(Tableau2[[#This Row],[Project]]="","pas de projet",Tableau2[[#This Row],[Project]])</f>
        <v>0DC377</v>
      </c>
      <c r="F1752" s="9">
        <f>MONTH(Tableau2[[#This Row],[Date]])</f>
        <v>10</v>
      </c>
      <c r="G1752" s="9">
        <f>YEAR(Tableau2[[#This Row],[Date]])</f>
        <v>2025</v>
      </c>
      <c r="H1752" s="9">
        <f>_xlfn.ISOWEEKNUM(Tableau2[[#This Row],[Date]])</f>
        <v>44</v>
      </c>
    </row>
    <row r="1753" spans="1:8" hidden="1" x14ac:dyDescent="0.25">
      <c r="A1753" t="s">
        <v>22</v>
      </c>
      <c r="B1753">
        <f t="shared" si="63"/>
        <v>111112</v>
      </c>
      <c r="C1753" s="3">
        <v>45959</v>
      </c>
      <c r="D1753">
        <v>4</v>
      </c>
      <c r="E1753" s="9" t="str">
        <f>IF(Tableau2[[#This Row],[Project]]="","pas de projet",Tableau2[[#This Row],[Project]])</f>
        <v>0DC376</v>
      </c>
      <c r="F1753" s="9">
        <f>MONTH(Tableau2[[#This Row],[Date]])</f>
        <v>10</v>
      </c>
      <c r="G1753" s="9">
        <f>YEAR(Tableau2[[#This Row],[Date]])</f>
        <v>2025</v>
      </c>
      <c r="H1753" s="9">
        <f>_xlfn.ISOWEEKNUM(Tableau2[[#This Row],[Date]])</f>
        <v>44</v>
      </c>
    </row>
    <row r="1754" spans="1:8" hidden="1" x14ac:dyDescent="0.25">
      <c r="B1754">
        <f t="shared" si="63"/>
        <v>111112</v>
      </c>
      <c r="C1754" s="3">
        <v>45953</v>
      </c>
      <c r="D1754">
        <v>8</v>
      </c>
      <c r="E1754" s="9" t="str">
        <f>IF(Tableau2[[#This Row],[Project]]="","pas de projet",Tableau2[[#This Row],[Project]])</f>
        <v>pas de projet</v>
      </c>
      <c r="F1754" s="9">
        <f>MONTH(Tableau2[[#This Row],[Date]])</f>
        <v>10</v>
      </c>
      <c r="G1754" s="9">
        <f>YEAR(Tableau2[[#This Row],[Date]])</f>
        <v>2025</v>
      </c>
      <c r="H1754" s="9">
        <f>_xlfn.ISOWEEKNUM(Tableau2[[#This Row],[Date]])</f>
        <v>43</v>
      </c>
    </row>
    <row r="1755" spans="1:8" hidden="1" x14ac:dyDescent="0.25">
      <c r="B1755">
        <f t="shared" si="63"/>
        <v>111112</v>
      </c>
      <c r="C1755" s="3">
        <v>45954</v>
      </c>
      <c r="D1755">
        <v>8</v>
      </c>
      <c r="E1755" s="9" t="str">
        <f>IF(Tableau2[[#This Row],[Project]]="","pas de projet",Tableau2[[#This Row],[Project]])</f>
        <v>pas de projet</v>
      </c>
      <c r="F1755" s="9">
        <f>MONTH(Tableau2[[#This Row],[Date]])</f>
        <v>10</v>
      </c>
      <c r="G1755" s="9">
        <f>YEAR(Tableau2[[#This Row],[Date]])</f>
        <v>2025</v>
      </c>
      <c r="H1755" s="9">
        <f>_xlfn.ISOWEEKNUM(Tableau2[[#This Row],[Date]])</f>
        <v>43</v>
      </c>
    </row>
    <row r="1756" spans="1:8" hidden="1" x14ac:dyDescent="0.25">
      <c r="B1756">
        <f t="shared" si="63"/>
        <v>111112</v>
      </c>
      <c r="C1756" s="3">
        <v>45957</v>
      </c>
      <c r="D1756">
        <v>8</v>
      </c>
      <c r="E1756" s="9" t="str">
        <f>IF(Tableau2[[#This Row],[Project]]="","pas de projet",Tableau2[[#This Row],[Project]])</f>
        <v>pas de projet</v>
      </c>
      <c r="F1756" s="9">
        <f>MONTH(Tableau2[[#This Row],[Date]])</f>
        <v>10</v>
      </c>
      <c r="G1756" s="9">
        <f>YEAR(Tableau2[[#This Row],[Date]])</f>
        <v>2025</v>
      </c>
      <c r="H1756" s="9">
        <f>_xlfn.ISOWEEKNUM(Tableau2[[#This Row],[Date]])</f>
        <v>44</v>
      </c>
    </row>
    <row r="1757" spans="1:8" hidden="1" x14ac:dyDescent="0.25">
      <c r="B1757">
        <f t="shared" si="63"/>
        <v>111112</v>
      </c>
      <c r="C1757" s="3">
        <v>45958</v>
      </c>
      <c r="D1757">
        <v>8</v>
      </c>
      <c r="E1757" s="9" t="str">
        <f>IF(Tableau2[[#This Row],[Project]]="","pas de projet",Tableau2[[#This Row],[Project]])</f>
        <v>pas de projet</v>
      </c>
      <c r="F1757" s="9">
        <f>MONTH(Tableau2[[#This Row],[Date]])</f>
        <v>10</v>
      </c>
      <c r="G1757" s="9">
        <f>YEAR(Tableau2[[#This Row],[Date]])</f>
        <v>2025</v>
      </c>
      <c r="H1757" s="9">
        <f>_xlfn.ISOWEEKNUM(Tableau2[[#This Row],[Date]])</f>
        <v>44</v>
      </c>
    </row>
    <row r="1758" spans="1:8" hidden="1" x14ac:dyDescent="0.25">
      <c r="B1758">
        <f t="shared" si="63"/>
        <v>111112</v>
      </c>
      <c r="C1758" s="3">
        <v>45959</v>
      </c>
      <c r="D1758">
        <v>8</v>
      </c>
      <c r="E1758" s="9" t="str">
        <f>IF(Tableau2[[#This Row],[Project]]="","pas de projet",Tableau2[[#This Row],[Project]])</f>
        <v>pas de projet</v>
      </c>
      <c r="F1758" s="9">
        <f>MONTH(Tableau2[[#This Row],[Date]])</f>
        <v>10</v>
      </c>
      <c r="G1758" s="9">
        <f>YEAR(Tableau2[[#This Row],[Date]])</f>
        <v>2025</v>
      </c>
      <c r="H1758" s="9">
        <f>_xlfn.ISOWEEKNUM(Tableau2[[#This Row],[Date]])</f>
        <v>44</v>
      </c>
    </row>
    <row r="1759" spans="1:8" hidden="1" x14ac:dyDescent="0.25">
      <c r="A1759" t="s">
        <v>11</v>
      </c>
      <c r="B1759">
        <f t="shared" si="63"/>
        <v>111112</v>
      </c>
      <c r="C1759" s="3">
        <v>45958</v>
      </c>
      <c r="D1759">
        <v>4</v>
      </c>
      <c r="E1759" s="9" t="str">
        <f>IF(Tableau2[[#This Row],[Project]]="","pas de projet",Tableau2[[#This Row],[Project]])</f>
        <v>0NC376</v>
      </c>
      <c r="F1759" s="9">
        <f>MONTH(Tableau2[[#This Row],[Date]])</f>
        <v>10</v>
      </c>
      <c r="G1759" s="9">
        <f>YEAR(Tableau2[[#This Row],[Date]])</f>
        <v>2025</v>
      </c>
      <c r="H1759" s="9">
        <f>_xlfn.ISOWEEKNUM(Tableau2[[#This Row],[Date]])</f>
        <v>44</v>
      </c>
    </row>
    <row r="1760" spans="1:8" hidden="1" x14ac:dyDescent="0.25">
      <c r="A1760" t="s">
        <v>32</v>
      </c>
      <c r="B1760">
        <f t="shared" si="63"/>
        <v>111112</v>
      </c>
      <c r="C1760" s="3">
        <v>45958</v>
      </c>
      <c r="D1760">
        <v>2</v>
      </c>
      <c r="E1760" s="9" t="str">
        <f>IF(Tableau2[[#This Row],[Project]]="","pas de projet",Tableau2[[#This Row],[Project]])</f>
        <v>0NC378</v>
      </c>
      <c r="F1760" s="9">
        <f>MONTH(Tableau2[[#This Row],[Date]])</f>
        <v>10</v>
      </c>
      <c r="G1760" s="9">
        <f>YEAR(Tableau2[[#This Row],[Date]])</f>
        <v>2025</v>
      </c>
      <c r="H1760" s="9">
        <f>_xlfn.ISOWEEKNUM(Tableau2[[#This Row],[Date]])</f>
        <v>44</v>
      </c>
    </row>
    <row r="1761" spans="1:8" hidden="1" x14ac:dyDescent="0.25">
      <c r="A1761" t="s">
        <v>10</v>
      </c>
      <c r="B1761">
        <f t="shared" si="63"/>
        <v>111112</v>
      </c>
      <c r="C1761" s="3">
        <v>45958</v>
      </c>
      <c r="D1761">
        <v>4</v>
      </c>
      <c r="E1761" s="9" t="str">
        <f>IF(Tableau2[[#This Row],[Project]]="","pas de projet",Tableau2[[#This Row],[Project]])</f>
        <v>0NC377</v>
      </c>
      <c r="F1761" s="9">
        <f>MONTH(Tableau2[[#This Row],[Date]])</f>
        <v>10</v>
      </c>
      <c r="G1761" s="9">
        <f>YEAR(Tableau2[[#This Row],[Date]])</f>
        <v>2025</v>
      </c>
      <c r="H1761" s="9">
        <f>_xlfn.ISOWEEKNUM(Tableau2[[#This Row],[Date]])</f>
        <v>44</v>
      </c>
    </row>
    <row r="1762" spans="1:8" hidden="1" x14ac:dyDescent="0.25">
      <c r="A1762" t="s">
        <v>10</v>
      </c>
      <c r="B1762">
        <f t="shared" si="63"/>
        <v>111112</v>
      </c>
      <c r="C1762" s="3">
        <v>45957</v>
      </c>
      <c r="D1762">
        <v>4</v>
      </c>
      <c r="E1762" s="9" t="str">
        <f>IF(Tableau2[[#This Row],[Project]]="","pas de projet",Tableau2[[#This Row],[Project]])</f>
        <v>0NC377</v>
      </c>
      <c r="F1762" s="9">
        <f>MONTH(Tableau2[[#This Row],[Date]])</f>
        <v>10</v>
      </c>
      <c r="G1762" s="9">
        <f>YEAR(Tableau2[[#This Row],[Date]])</f>
        <v>2025</v>
      </c>
      <c r="H1762" s="9">
        <f>_xlfn.ISOWEEKNUM(Tableau2[[#This Row],[Date]])</f>
        <v>44</v>
      </c>
    </row>
    <row r="1763" spans="1:8" hidden="1" x14ac:dyDescent="0.25">
      <c r="A1763" t="s">
        <v>11</v>
      </c>
      <c r="B1763">
        <f t="shared" si="63"/>
        <v>111112</v>
      </c>
      <c r="C1763" s="3">
        <v>45957</v>
      </c>
      <c r="D1763">
        <v>5</v>
      </c>
      <c r="E1763" s="9" t="str">
        <f>IF(Tableau2[[#This Row],[Project]]="","pas de projet",Tableau2[[#This Row],[Project]])</f>
        <v>0NC376</v>
      </c>
      <c r="F1763" s="9">
        <f>MONTH(Tableau2[[#This Row],[Date]])</f>
        <v>10</v>
      </c>
      <c r="G1763" s="9">
        <f>YEAR(Tableau2[[#This Row],[Date]])</f>
        <v>2025</v>
      </c>
      <c r="H1763" s="9">
        <f>_xlfn.ISOWEEKNUM(Tableau2[[#This Row],[Date]])</f>
        <v>44</v>
      </c>
    </row>
    <row r="1764" spans="1:8" hidden="1" x14ac:dyDescent="0.25">
      <c r="A1764" t="s">
        <v>10</v>
      </c>
      <c r="B1764">
        <f t="shared" si="63"/>
        <v>111112</v>
      </c>
      <c r="C1764" s="3">
        <v>45959</v>
      </c>
      <c r="D1764">
        <v>2</v>
      </c>
      <c r="E1764" s="9" t="str">
        <f>IF(Tableau2[[#This Row],[Project]]="","pas de projet",Tableau2[[#This Row],[Project]])</f>
        <v>0NC377</v>
      </c>
      <c r="F1764" s="9">
        <f>MONTH(Tableau2[[#This Row],[Date]])</f>
        <v>10</v>
      </c>
      <c r="G1764" s="9">
        <f>YEAR(Tableau2[[#This Row],[Date]])</f>
        <v>2025</v>
      </c>
      <c r="H1764" s="9">
        <f>_xlfn.ISOWEEKNUM(Tableau2[[#This Row],[Date]])</f>
        <v>44</v>
      </c>
    </row>
    <row r="1765" spans="1:8" hidden="1" x14ac:dyDescent="0.25">
      <c r="A1765" t="s">
        <v>32</v>
      </c>
      <c r="B1765">
        <f t="shared" si="63"/>
        <v>111112</v>
      </c>
      <c r="C1765" s="3">
        <v>45959</v>
      </c>
      <c r="D1765">
        <v>3</v>
      </c>
      <c r="E1765" s="9" t="str">
        <f>IF(Tableau2[[#This Row],[Project]]="","pas de projet",Tableau2[[#This Row],[Project]])</f>
        <v>0NC378</v>
      </c>
      <c r="F1765" s="9">
        <f>MONTH(Tableau2[[#This Row],[Date]])</f>
        <v>10</v>
      </c>
      <c r="G1765" s="9">
        <f>YEAR(Tableau2[[#This Row],[Date]])</f>
        <v>2025</v>
      </c>
      <c r="H1765" s="9">
        <f>_xlfn.ISOWEEKNUM(Tableau2[[#This Row],[Date]])</f>
        <v>44</v>
      </c>
    </row>
    <row r="1766" spans="1:8" hidden="1" x14ac:dyDescent="0.25">
      <c r="A1766" t="s">
        <v>15</v>
      </c>
      <c r="B1766">
        <f t="shared" si="63"/>
        <v>111112</v>
      </c>
      <c r="C1766" s="3">
        <v>45959</v>
      </c>
      <c r="D1766">
        <v>3</v>
      </c>
      <c r="E1766" s="9" t="str">
        <f>IF(Tableau2[[#This Row],[Project]]="","pas de projet",Tableau2[[#This Row],[Project]])</f>
        <v>C379ASH</v>
      </c>
      <c r="F1766" s="9">
        <f>MONTH(Tableau2[[#This Row],[Date]])</f>
        <v>10</v>
      </c>
      <c r="G1766" s="9">
        <f>YEAR(Tableau2[[#This Row],[Date]])</f>
        <v>2025</v>
      </c>
      <c r="H1766" s="9">
        <f>_xlfn.ISOWEEKNUM(Tableau2[[#This Row],[Date]])</f>
        <v>44</v>
      </c>
    </row>
    <row r="1767" spans="1:8" hidden="1" x14ac:dyDescent="0.25">
      <c r="A1767" t="s">
        <v>12</v>
      </c>
      <c r="B1767">
        <f t="shared" si="63"/>
        <v>111112</v>
      </c>
      <c r="C1767" s="3">
        <v>45959</v>
      </c>
      <c r="D1767">
        <v>3</v>
      </c>
      <c r="E1767" s="9" t="str">
        <f>IF(Tableau2[[#This Row],[Project]]="","pas de projet",Tableau2[[#This Row],[Project]])</f>
        <v>0DC377</v>
      </c>
      <c r="F1767" s="9">
        <f>MONTH(Tableau2[[#This Row],[Date]])</f>
        <v>10</v>
      </c>
      <c r="G1767" s="9">
        <f>YEAR(Tableau2[[#This Row],[Date]])</f>
        <v>2025</v>
      </c>
      <c r="H1767" s="9">
        <f>_xlfn.ISOWEEKNUM(Tableau2[[#This Row],[Date]])</f>
        <v>44</v>
      </c>
    </row>
    <row r="1768" spans="1:8" hidden="1" x14ac:dyDescent="0.25">
      <c r="A1768" t="s">
        <v>15</v>
      </c>
      <c r="B1768">
        <f t="shared" si="63"/>
        <v>111112</v>
      </c>
      <c r="C1768" s="3">
        <v>45959</v>
      </c>
      <c r="D1768">
        <v>1</v>
      </c>
      <c r="E1768" s="9" t="str">
        <f>IF(Tableau2[[#This Row],[Project]]="","pas de projet",Tableau2[[#This Row],[Project]])</f>
        <v>C379ASH</v>
      </c>
      <c r="F1768" s="9">
        <f>MONTH(Tableau2[[#This Row],[Date]])</f>
        <v>10</v>
      </c>
      <c r="G1768" s="9">
        <f>YEAR(Tableau2[[#This Row],[Date]])</f>
        <v>2025</v>
      </c>
      <c r="H1768" s="9">
        <f>_xlfn.ISOWEEKNUM(Tableau2[[#This Row],[Date]])</f>
        <v>44</v>
      </c>
    </row>
    <row r="1769" spans="1:8" hidden="1" x14ac:dyDescent="0.25">
      <c r="A1769" t="s">
        <v>13</v>
      </c>
      <c r="B1769">
        <f t="shared" si="63"/>
        <v>111112</v>
      </c>
      <c r="C1769" s="3">
        <v>45959</v>
      </c>
      <c r="D1769">
        <v>4</v>
      </c>
      <c r="E1769" s="9" t="str">
        <f>IF(Tableau2[[#This Row],[Project]]="","pas de projet",Tableau2[[#This Row],[Project]])</f>
        <v>0DC378</v>
      </c>
      <c r="F1769" s="9">
        <f>MONTH(Tableau2[[#This Row],[Date]])</f>
        <v>10</v>
      </c>
      <c r="G1769" s="9">
        <f>YEAR(Tableau2[[#This Row],[Date]])</f>
        <v>2025</v>
      </c>
      <c r="H1769" s="9">
        <f>_xlfn.ISOWEEKNUM(Tableau2[[#This Row],[Date]])</f>
        <v>44</v>
      </c>
    </row>
    <row r="1770" spans="1:8" hidden="1" x14ac:dyDescent="0.25">
      <c r="B1770">
        <f t="shared" si="63"/>
        <v>111112</v>
      </c>
      <c r="C1770" s="3">
        <v>45959</v>
      </c>
      <c r="D1770">
        <v>10</v>
      </c>
      <c r="E1770" s="9" t="str">
        <f>IF(Tableau2[[#This Row],[Project]]="","pas de projet",Tableau2[[#This Row],[Project]])</f>
        <v>pas de projet</v>
      </c>
      <c r="F1770" s="9">
        <f>MONTH(Tableau2[[#This Row],[Date]])</f>
        <v>10</v>
      </c>
      <c r="G1770" s="9">
        <f>YEAR(Tableau2[[#This Row],[Date]])</f>
        <v>2025</v>
      </c>
      <c r="H1770" s="9">
        <f>_xlfn.ISOWEEKNUM(Tableau2[[#This Row],[Date]])</f>
        <v>44</v>
      </c>
    </row>
    <row r="1771" spans="1:8" hidden="1" x14ac:dyDescent="0.25">
      <c r="B1771">
        <f t="shared" si="63"/>
        <v>111112</v>
      </c>
      <c r="C1771" s="3">
        <v>45959</v>
      </c>
      <c r="D1771">
        <v>0</v>
      </c>
      <c r="E1771" s="9" t="str">
        <f>IF(Tableau2[[#This Row],[Project]]="","pas de projet",Tableau2[[#This Row],[Project]])</f>
        <v>pas de projet</v>
      </c>
      <c r="F1771" s="9">
        <f>MONTH(Tableau2[[#This Row],[Date]])</f>
        <v>10</v>
      </c>
      <c r="G1771" s="9">
        <f>YEAR(Tableau2[[#This Row],[Date]])</f>
        <v>2025</v>
      </c>
      <c r="H1771" s="9">
        <f>_xlfn.ISOWEEKNUM(Tableau2[[#This Row],[Date]])</f>
        <v>44</v>
      </c>
    </row>
    <row r="1772" spans="1:8" hidden="1" x14ac:dyDescent="0.25">
      <c r="B1772">
        <f t="shared" si="63"/>
        <v>111112</v>
      </c>
      <c r="C1772" s="3">
        <v>45959</v>
      </c>
      <c r="D1772">
        <v>8</v>
      </c>
      <c r="E1772" s="9" t="str">
        <f>IF(Tableau2[[#This Row],[Project]]="","pas de projet",Tableau2[[#This Row],[Project]])</f>
        <v>pas de projet</v>
      </c>
      <c r="F1772" s="9">
        <f>MONTH(Tableau2[[#This Row],[Date]])</f>
        <v>10</v>
      </c>
      <c r="G1772" s="9">
        <f>YEAR(Tableau2[[#This Row],[Date]])</f>
        <v>2025</v>
      </c>
      <c r="H1772" s="9">
        <f>_xlfn.ISOWEEKNUM(Tableau2[[#This Row],[Date]])</f>
        <v>44</v>
      </c>
    </row>
    <row r="1773" spans="1:8" hidden="1" x14ac:dyDescent="0.25">
      <c r="B1773">
        <f t="shared" si="63"/>
        <v>111112</v>
      </c>
      <c r="C1773" s="3">
        <v>45957</v>
      </c>
      <c r="D1773">
        <v>10</v>
      </c>
      <c r="E1773" s="9" t="str">
        <f>IF(Tableau2[[#This Row],[Project]]="","pas de projet",Tableau2[[#This Row],[Project]])</f>
        <v>pas de projet</v>
      </c>
      <c r="F1773" s="9">
        <f>MONTH(Tableau2[[#This Row],[Date]])</f>
        <v>10</v>
      </c>
      <c r="G1773" s="9">
        <f>YEAR(Tableau2[[#This Row],[Date]])</f>
        <v>2025</v>
      </c>
      <c r="H1773" s="9">
        <f>_xlfn.ISOWEEKNUM(Tableau2[[#This Row],[Date]])</f>
        <v>44</v>
      </c>
    </row>
    <row r="1774" spans="1:8" hidden="1" x14ac:dyDescent="0.25">
      <c r="B1774">
        <f t="shared" si="63"/>
        <v>111112</v>
      </c>
      <c r="C1774" s="3">
        <v>45957</v>
      </c>
      <c r="D1774">
        <v>0</v>
      </c>
      <c r="E1774" s="9" t="str">
        <f>IF(Tableau2[[#This Row],[Project]]="","pas de projet",Tableau2[[#This Row],[Project]])</f>
        <v>pas de projet</v>
      </c>
      <c r="F1774" s="9">
        <f>MONTH(Tableau2[[#This Row],[Date]])</f>
        <v>10</v>
      </c>
      <c r="G1774" s="9">
        <f>YEAR(Tableau2[[#This Row],[Date]])</f>
        <v>2025</v>
      </c>
      <c r="H1774" s="9">
        <f>_xlfn.ISOWEEKNUM(Tableau2[[#This Row],[Date]])</f>
        <v>44</v>
      </c>
    </row>
    <row r="1775" spans="1:8" hidden="1" x14ac:dyDescent="0.25">
      <c r="B1775">
        <f t="shared" si="63"/>
        <v>111112</v>
      </c>
      <c r="C1775" s="3">
        <v>45957</v>
      </c>
      <c r="D1775">
        <v>8</v>
      </c>
      <c r="E1775" s="9" t="str">
        <f>IF(Tableau2[[#This Row],[Project]]="","pas de projet",Tableau2[[#This Row],[Project]])</f>
        <v>pas de projet</v>
      </c>
      <c r="F1775" s="9">
        <f>MONTH(Tableau2[[#This Row],[Date]])</f>
        <v>10</v>
      </c>
      <c r="G1775" s="9">
        <f>YEAR(Tableau2[[#This Row],[Date]])</f>
        <v>2025</v>
      </c>
      <c r="H1775" s="9">
        <f>_xlfn.ISOWEEKNUM(Tableau2[[#This Row],[Date]])</f>
        <v>44</v>
      </c>
    </row>
    <row r="1776" spans="1:8" hidden="1" x14ac:dyDescent="0.25">
      <c r="B1776">
        <f t="shared" si="63"/>
        <v>111112</v>
      </c>
      <c r="C1776" s="3">
        <v>45958</v>
      </c>
      <c r="D1776">
        <v>10</v>
      </c>
      <c r="E1776" s="9" t="str">
        <f>IF(Tableau2[[#This Row],[Project]]="","pas de projet",Tableau2[[#This Row],[Project]])</f>
        <v>pas de projet</v>
      </c>
      <c r="F1776" s="9">
        <f>MONTH(Tableau2[[#This Row],[Date]])</f>
        <v>10</v>
      </c>
      <c r="G1776" s="9">
        <f>YEAR(Tableau2[[#This Row],[Date]])</f>
        <v>2025</v>
      </c>
      <c r="H1776" s="9">
        <f>_xlfn.ISOWEEKNUM(Tableau2[[#This Row],[Date]])</f>
        <v>44</v>
      </c>
    </row>
    <row r="1777" spans="1:8" hidden="1" x14ac:dyDescent="0.25">
      <c r="B1777">
        <f t="shared" si="63"/>
        <v>111112</v>
      </c>
      <c r="C1777" s="3">
        <v>45958</v>
      </c>
      <c r="D1777">
        <v>0</v>
      </c>
      <c r="E1777" s="9" t="str">
        <f>IF(Tableau2[[#This Row],[Project]]="","pas de projet",Tableau2[[#This Row],[Project]])</f>
        <v>pas de projet</v>
      </c>
      <c r="F1777" s="9">
        <f>MONTH(Tableau2[[#This Row],[Date]])</f>
        <v>10</v>
      </c>
      <c r="G1777" s="9">
        <f>YEAR(Tableau2[[#This Row],[Date]])</f>
        <v>2025</v>
      </c>
      <c r="H1777" s="9">
        <f>_xlfn.ISOWEEKNUM(Tableau2[[#This Row],[Date]])</f>
        <v>44</v>
      </c>
    </row>
    <row r="1778" spans="1:8" hidden="1" x14ac:dyDescent="0.25">
      <c r="B1778">
        <f t="shared" si="63"/>
        <v>111112</v>
      </c>
      <c r="C1778" s="3">
        <v>45958</v>
      </c>
      <c r="D1778">
        <v>8</v>
      </c>
      <c r="E1778" s="9" t="str">
        <f>IF(Tableau2[[#This Row],[Project]]="","pas de projet",Tableau2[[#This Row],[Project]])</f>
        <v>pas de projet</v>
      </c>
      <c r="F1778" s="9">
        <f>MONTH(Tableau2[[#This Row],[Date]])</f>
        <v>10</v>
      </c>
      <c r="G1778" s="9">
        <f>YEAR(Tableau2[[#This Row],[Date]])</f>
        <v>2025</v>
      </c>
      <c r="H1778" s="9">
        <f>_xlfn.ISOWEEKNUM(Tableau2[[#This Row],[Date]])</f>
        <v>44</v>
      </c>
    </row>
    <row r="1779" spans="1:8" hidden="1" x14ac:dyDescent="0.25">
      <c r="A1779">
        <v>30251</v>
      </c>
      <c r="B1779">
        <v>114</v>
      </c>
      <c r="C1779" s="3">
        <v>45955</v>
      </c>
      <c r="D1779">
        <v>10</v>
      </c>
      <c r="E1779" s="9">
        <f>IF(Tableau2[[#This Row],[Project]]="","pas de projet",Tableau2[[#This Row],[Project]])</f>
        <v>30251</v>
      </c>
      <c r="F1779" s="9">
        <f>MONTH(Tableau2[[#This Row],[Date]])</f>
        <v>10</v>
      </c>
      <c r="G1779" s="9">
        <f>YEAR(Tableau2[[#This Row],[Date]])</f>
        <v>2025</v>
      </c>
      <c r="H1779" s="9">
        <f>_xlfn.ISOWEEKNUM(Tableau2[[#This Row],[Date]])</f>
        <v>43</v>
      </c>
    </row>
    <row r="1780" spans="1:8" hidden="1" x14ac:dyDescent="0.25">
      <c r="A1780" t="s">
        <v>11</v>
      </c>
      <c r="B1780">
        <v>114</v>
      </c>
      <c r="C1780" s="3">
        <v>45955</v>
      </c>
      <c r="D1780">
        <v>10</v>
      </c>
      <c r="E1780" s="9" t="str">
        <f>IF(Tableau2[[#This Row],[Project]]="","pas de projet",Tableau2[[#This Row],[Project]])</f>
        <v>0NC376</v>
      </c>
      <c r="F1780" s="9">
        <f>MONTH(Tableau2[[#This Row],[Date]])</f>
        <v>10</v>
      </c>
      <c r="G1780" s="9">
        <f>YEAR(Tableau2[[#This Row],[Date]])</f>
        <v>2025</v>
      </c>
      <c r="H1780" s="9">
        <f>_xlfn.ISOWEEKNUM(Tableau2[[#This Row],[Date]])</f>
        <v>43</v>
      </c>
    </row>
    <row r="1781" spans="1:8" hidden="1" x14ac:dyDescent="0.25">
      <c r="A1781" t="s">
        <v>10</v>
      </c>
      <c r="B1781">
        <v>114</v>
      </c>
      <c r="C1781" s="3">
        <v>45955</v>
      </c>
      <c r="D1781">
        <v>10</v>
      </c>
      <c r="E1781" s="9" t="str">
        <f>IF(Tableau2[[#This Row],[Project]]="","pas de projet",Tableau2[[#This Row],[Project]])</f>
        <v>0NC377</v>
      </c>
      <c r="F1781" s="9">
        <f>MONTH(Tableau2[[#This Row],[Date]])</f>
        <v>10</v>
      </c>
      <c r="G1781" s="9">
        <f>YEAR(Tableau2[[#This Row],[Date]])</f>
        <v>2025</v>
      </c>
      <c r="H1781" s="9">
        <f>_xlfn.ISOWEEKNUM(Tableau2[[#This Row],[Date]])</f>
        <v>43</v>
      </c>
    </row>
    <row r="1782" spans="1:8" hidden="1" x14ac:dyDescent="0.25">
      <c r="A1782" t="s">
        <v>10</v>
      </c>
      <c r="B1782">
        <v>114</v>
      </c>
      <c r="C1782" s="3">
        <v>45959</v>
      </c>
      <c r="D1782">
        <v>10</v>
      </c>
      <c r="E1782" s="9" t="str">
        <f>IF(Tableau2[[#This Row],[Project]]="","pas de projet",Tableau2[[#This Row],[Project]])</f>
        <v>0NC377</v>
      </c>
      <c r="F1782" s="9">
        <f>MONTH(Tableau2[[#This Row],[Date]])</f>
        <v>10</v>
      </c>
      <c r="G1782" s="9">
        <f>YEAR(Tableau2[[#This Row],[Date]])</f>
        <v>2025</v>
      </c>
      <c r="H1782" s="9">
        <f>_xlfn.ISOWEEKNUM(Tableau2[[#This Row],[Date]])</f>
        <v>44</v>
      </c>
    </row>
    <row r="1783" spans="1:8" hidden="1" x14ac:dyDescent="0.25">
      <c r="B1783">
        <f>111111+1</f>
        <v>111112</v>
      </c>
      <c r="C1783" s="3">
        <v>45959</v>
      </c>
      <c r="D1783">
        <v>8</v>
      </c>
      <c r="E1783" s="9" t="str">
        <f>IF(Tableau2[[#This Row],[Project]]="","pas de projet",Tableau2[[#This Row],[Project]])</f>
        <v>pas de projet</v>
      </c>
      <c r="F1783" s="9">
        <f>MONTH(Tableau2[[#This Row],[Date]])</f>
        <v>10</v>
      </c>
      <c r="G1783" s="9">
        <f>YEAR(Tableau2[[#This Row],[Date]])</f>
        <v>2025</v>
      </c>
      <c r="H1783" s="9">
        <f>_xlfn.ISOWEEKNUM(Tableau2[[#This Row],[Date]])</f>
        <v>44</v>
      </c>
    </row>
    <row r="1784" spans="1:8" hidden="1" x14ac:dyDescent="0.25">
      <c r="A1784" t="s">
        <v>10</v>
      </c>
      <c r="B1784">
        <v>2</v>
      </c>
      <c r="C1784" s="3">
        <v>45959</v>
      </c>
      <c r="D1784">
        <v>8</v>
      </c>
      <c r="E1784" s="9" t="str">
        <f>IF(Tableau2[[#This Row],[Project]]="","pas de projet",Tableau2[[#This Row],[Project]])</f>
        <v>0NC377</v>
      </c>
      <c r="F1784" s="9">
        <f>MONTH(Tableau2[[#This Row],[Date]])</f>
        <v>10</v>
      </c>
      <c r="G1784" s="9">
        <f>YEAR(Tableau2[[#This Row],[Date]])</f>
        <v>2025</v>
      </c>
      <c r="H1784" s="9">
        <f>_xlfn.ISOWEEKNUM(Tableau2[[#This Row],[Date]])</f>
        <v>44</v>
      </c>
    </row>
    <row r="1785" spans="1:8" hidden="1" x14ac:dyDescent="0.25">
      <c r="A1785" t="s">
        <v>10</v>
      </c>
      <c r="B1785">
        <v>2</v>
      </c>
      <c r="C1785" s="3">
        <v>45959</v>
      </c>
      <c r="D1785">
        <v>8</v>
      </c>
      <c r="E1785" s="9" t="str">
        <f>IF(Tableau2[[#This Row],[Project]]="","pas de projet",Tableau2[[#This Row],[Project]])</f>
        <v>0NC377</v>
      </c>
      <c r="F1785" s="9">
        <f>MONTH(Tableau2[[#This Row],[Date]])</f>
        <v>10</v>
      </c>
      <c r="G1785" s="9">
        <f>YEAR(Tableau2[[#This Row],[Date]])</f>
        <v>2025</v>
      </c>
      <c r="H1785" s="9">
        <f>_xlfn.ISOWEEKNUM(Tableau2[[#This Row],[Date]])</f>
        <v>44</v>
      </c>
    </row>
    <row r="1786" spans="1:8" hidden="1" x14ac:dyDescent="0.25">
      <c r="A1786">
        <v>30248</v>
      </c>
      <c r="B1786">
        <v>8</v>
      </c>
      <c r="C1786" s="3">
        <v>45938</v>
      </c>
      <c r="D1786">
        <v>92</v>
      </c>
      <c r="E1786" s="9">
        <f>IF(Tableau2[[#This Row],[Project]]="","pas de projet",Tableau2[[#This Row],[Project]])</f>
        <v>30248</v>
      </c>
      <c r="F1786" s="9">
        <f>MONTH(Tableau2[[#This Row],[Date]])</f>
        <v>10</v>
      </c>
      <c r="G1786" s="9">
        <f>YEAR(Tableau2[[#This Row],[Date]])</f>
        <v>2025</v>
      </c>
      <c r="H1786" s="9">
        <f>_xlfn.ISOWEEKNUM(Tableau2[[#This Row],[Date]])</f>
        <v>41</v>
      </c>
    </row>
    <row r="1787" spans="1:8" hidden="1" x14ac:dyDescent="0.25">
      <c r="A1787" t="s">
        <v>10</v>
      </c>
      <c r="B1787">
        <v>2</v>
      </c>
      <c r="C1787" s="3">
        <v>45959</v>
      </c>
      <c r="D1787">
        <v>24</v>
      </c>
      <c r="E1787" s="9" t="str">
        <f>IF(Tableau2[[#This Row],[Project]]="","pas de projet",Tableau2[[#This Row],[Project]])</f>
        <v>0NC377</v>
      </c>
      <c r="F1787" s="9">
        <f>MONTH(Tableau2[[#This Row],[Date]])</f>
        <v>10</v>
      </c>
      <c r="G1787" s="9">
        <f>YEAR(Tableau2[[#This Row],[Date]])</f>
        <v>2025</v>
      </c>
      <c r="H1787" s="9">
        <f>_xlfn.ISOWEEKNUM(Tableau2[[#This Row],[Date]])</f>
        <v>44</v>
      </c>
    </row>
    <row r="1788" spans="1:8" hidden="1" x14ac:dyDescent="0.25">
      <c r="A1788" t="s">
        <v>22</v>
      </c>
      <c r="B1788">
        <v>8</v>
      </c>
      <c r="C1788" s="3">
        <v>45938</v>
      </c>
      <c r="D1788">
        <v>100</v>
      </c>
      <c r="E1788" s="9" t="str">
        <f>IF(Tableau2[[#This Row],[Project]]="","pas de projet",Tableau2[[#This Row],[Project]])</f>
        <v>0DC376</v>
      </c>
      <c r="F1788" s="9">
        <f>MONTH(Tableau2[[#This Row],[Date]])</f>
        <v>10</v>
      </c>
      <c r="G1788" s="9">
        <f>YEAR(Tableau2[[#This Row],[Date]])</f>
        <v>2025</v>
      </c>
      <c r="H1788" s="9">
        <f>_xlfn.ISOWEEKNUM(Tableau2[[#This Row],[Date]])</f>
        <v>41</v>
      </c>
    </row>
    <row r="1789" spans="1:8" hidden="1" x14ac:dyDescent="0.25">
      <c r="A1789" t="s">
        <v>9</v>
      </c>
      <c r="B1789">
        <v>2</v>
      </c>
      <c r="C1789" s="3">
        <v>45959</v>
      </c>
      <c r="D1789">
        <v>24</v>
      </c>
      <c r="E1789" s="9" t="str">
        <f>IF(Tableau2[[#This Row],[Project]]="","pas de projet",Tableau2[[#This Row],[Project]])</f>
        <v>0SC377</v>
      </c>
      <c r="F1789" s="9">
        <f>MONTH(Tableau2[[#This Row],[Date]])</f>
        <v>10</v>
      </c>
      <c r="G1789" s="9">
        <f>YEAR(Tableau2[[#This Row],[Date]])</f>
        <v>2025</v>
      </c>
      <c r="H1789" s="9">
        <f>_xlfn.ISOWEEKNUM(Tableau2[[#This Row],[Date]])</f>
        <v>44</v>
      </c>
    </row>
    <row r="1790" spans="1:8" hidden="1" x14ac:dyDescent="0.25">
      <c r="A1790" t="s">
        <v>10</v>
      </c>
      <c r="B1790">
        <v>2</v>
      </c>
      <c r="C1790" s="3">
        <v>45957</v>
      </c>
      <c r="D1790">
        <v>22</v>
      </c>
      <c r="E1790" s="9" t="str">
        <f>IF(Tableau2[[#This Row],[Project]]="","pas de projet",Tableau2[[#This Row],[Project]])</f>
        <v>0NC377</v>
      </c>
      <c r="F1790" s="9">
        <f>MONTH(Tableau2[[#This Row],[Date]])</f>
        <v>10</v>
      </c>
      <c r="G1790" s="9">
        <f>YEAR(Tableau2[[#This Row],[Date]])</f>
        <v>2025</v>
      </c>
      <c r="H1790" s="9">
        <f>_xlfn.ISOWEEKNUM(Tableau2[[#This Row],[Date]])</f>
        <v>44</v>
      </c>
    </row>
    <row r="1791" spans="1:8" hidden="1" x14ac:dyDescent="0.25">
      <c r="A1791" t="s">
        <v>10</v>
      </c>
      <c r="B1791">
        <v>2</v>
      </c>
      <c r="C1791" s="3">
        <v>45957</v>
      </c>
      <c r="D1791">
        <v>32</v>
      </c>
      <c r="E1791" s="9" t="str">
        <f>IF(Tableau2[[#This Row],[Project]]="","pas de projet",Tableau2[[#This Row],[Project]])</f>
        <v>0NC377</v>
      </c>
      <c r="F1791" s="9">
        <f>MONTH(Tableau2[[#This Row],[Date]])</f>
        <v>10</v>
      </c>
      <c r="G1791" s="9">
        <f>YEAR(Tableau2[[#This Row],[Date]])</f>
        <v>2025</v>
      </c>
      <c r="H1791" s="9">
        <f>_xlfn.ISOWEEKNUM(Tableau2[[#This Row],[Date]])</f>
        <v>44</v>
      </c>
    </row>
    <row r="1792" spans="1:8" hidden="1" x14ac:dyDescent="0.25">
      <c r="A1792" t="s">
        <v>10</v>
      </c>
      <c r="B1792">
        <v>2</v>
      </c>
      <c r="C1792" s="3">
        <v>45957</v>
      </c>
      <c r="D1792">
        <v>32</v>
      </c>
      <c r="E1792" s="9" t="str">
        <f>IF(Tableau2[[#This Row],[Project]]="","pas de projet",Tableau2[[#This Row],[Project]])</f>
        <v>0NC377</v>
      </c>
      <c r="F1792" s="9">
        <f>MONTH(Tableau2[[#This Row],[Date]])</f>
        <v>10</v>
      </c>
      <c r="G1792" s="9">
        <f>YEAR(Tableau2[[#This Row],[Date]])</f>
        <v>2025</v>
      </c>
      <c r="H1792" s="9">
        <f>_xlfn.ISOWEEKNUM(Tableau2[[#This Row],[Date]])</f>
        <v>44</v>
      </c>
    </row>
    <row r="1793" spans="1:8" hidden="1" x14ac:dyDescent="0.25">
      <c r="A1793" t="s">
        <v>13</v>
      </c>
      <c r="B1793">
        <v>5</v>
      </c>
      <c r="C1793" s="3">
        <v>45958</v>
      </c>
      <c r="D1793">
        <v>16</v>
      </c>
      <c r="E1793" s="9" t="str">
        <f>IF(Tableau2[[#This Row],[Project]]="","pas de projet",Tableau2[[#This Row],[Project]])</f>
        <v>0DC378</v>
      </c>
      <c r="F1793" s="9">
        <f>MONTH(Tableau2[[#This Row],[Date]])</f>
        <v>10</v>
      </c>
      <c r="G1793" s="9">
        <f>YEAR(Tableau2[[#This Row],[Date]])</f>
        <v>2025</v>
      </c>
      <c r="H1793" s="9">
        <f>_xlfn.ISOWEEKNUM(Tableau2[[#This Row],[Date]])</f>
        <v>44</v>
      </c>
    </row>
    <row r="1794" spans="1:8" hidden="1" x14ac:dyDescent="0.25">
      <c r="A1794" t="s">
        <v>13</v>
      </c>
      <c r="B1794">
        <v>5</v>
      </c>
      <c r="C1794" s="3">
        <v>45958</v>
      </c>
      <c r="D1794">
        <v>24</v>
      </c>
      <c r="E1794" s="9" t="str">
        <f>IF(Tableau2[[#This Row],[Project]]="","pas de projet",Tableau2[[#This Row],[Project]])</f>
        <v>0DC378</v>
      </c>
      <c r="F1794" s="9">
        <f>MONTH(Tableau2[[#This Row],[Date]])</f>
        <v>10</v>
      </c>
      <c r="G1794" s="9">
        <f>YEAR(Tableau2[[#This Row],[Date]])</f>
        <v>2025</v>
      </c>
      <c r="H1794" s="9">
        <f>_xlfn.ISOWEEKNUM(Tableau2[[#This Row],[Date]])</f>
        <v>44</v>
      </c>
    </row>
    <row r="1795" spans="1:8" hidden="1" x14ac:dyDescent="0.25">
      <c r="A1795" t="s">
        <v>12</v>
      </c>
      <c r="B1795">
        <v>5</v>
      </c>
      <c r="C1795" s="3">
        <v>45958</v>
      </c>
      <c r="D1795">
        <v>0.63</v>
      </c>
      <c r="E1795" s="9" t="str">
        <f>IF(Tableau2[[#This Row],[Project]]="","pas de projet",Tableau2[[#This Row],[Project]])</f>
        <v>0DC377</v>
      </c>
      <c r="F1795" s="9">
        <f>MONTH(Tableau2[[#This Row],[Date]])</f>
        <v>10</v>
      </c>
      <c r="G1795" s="9">
        <f>YEAR(Tableau2[[#This Row],[Date]])</f>
        <v>2025</v>
      </c>
      <c r="H1795" s="9">
        <f>_xlfn.ISOWEEKNUM(Tableau2[[#This Row],[Date]])</f>
        <v>44</v>
      </c>
    </row>
    <row r="1796" spans="1:8" hidden="1" x14ac:dyDescent="0.25">
      <c r="A1796" t="s">
        <v>12</v>
      </c>
      <c r="B1796">
        <v>5</v>
      </c>
      <c r="C1796" s="3">
        <v>45958</v>
      </c>
      <c r="D1796">
        <v>0.41</v>
      </c>
      <c r="E1796" s="9" t="str">
        <f>IF(Tableau2[[#This Row],[Project]]="","pas de projet",Tableau2[[#This Row],[Project]])</f>
        <v>0DC377</v>
      </c>
      <c r="F1796" s="9">
        <f>MONTH(Tableau2[[#This Row],[Date]])</f>
        <v>10</v>
      </c>
      <c r="G1796" s="9">
        <f>YEAR(Tableau2[[#This Row],[Date]])</f>
        <v>2025</v>
      </c>
      <c r="H1796" s="9">
        <f>_xlfn.ISOWEEKNUM(Tableau2[[#This Row],[Date]])</f>
        <v>44</v>
      </c>
    </row>
    <row r="1797" spans="1:8" hidden="1" x14ac:dyDescent="0.25">
      <c r="A1797" t="s">
        <v>12</v>
      </c>
      <c r="B1797">
        <v>5</v>
      </c>
      <c r="C1797" s="3">
        <v>45958</v>
      </c>
      <c r="D1797">
        <v>0.41</v>
      </c>
      <c r="E1797" s="9" t="str">
        <f>IF(Tableau2[[#This Row],[Project]]="","pas de projet",Tableau2[[#This Row],[Project]])</f>
        <v>0DC377</v>
      </c>
      <c r="F1797" s="9">
        <f>MONTH(Tableau2[[#This Row],[Date]])</f>
        <v>10</v>
      </c>
      <c r="G1797" s="9">
        <f>YEAR(Tableau2[[#This Row],[Date]])</f>
        <v>2025</v>
      </c>
      <c r="H1797" s="9">
        <f>_xlfn.ISOWEEKNUM(Tableau2[[#This Row],[Date]])</f>
        <v>44</v>
      </c>
    </row>
    <row r="1798" spans="1:8" hidden="1" x14ac:dyDescent="0.25">
      <c r="A1798" t="s">
        <v>12</v>
      </c>
      <c r="B1798">
        <v>5</v>
      </c>
      <c r="C1798" s="3">
        <v>45958</v>
      </c>
      <c r="D1798">
        <v>0.41</v>
      </c>
      <c r="E1798" s="9" t="str">
        <f>IF(Tableau2[[#This Row],[Project]]="","pas de projet",Tableau2[[#This Row],[Project]])</f>
        <v>0DC377</v>
      </c>
      <c r="F1798" s="9">
        <f>MONTH(Tableau2[[#This Row],[Date]])</f>
        <v>10</v>
      </c>
      <c r="G1798" s="9">
        <f>YEAR(Tableau2[[#This Row],[Date]])</f>
        <v>2025</v>
      </c>
      <c r="H1798" s="9">
        <f>_xlfn.ISOWEEKNUM(Tableau2[[#This Row],[Date]])</f>
        <v>44</v>
      </c>
    </row>
    <row r="1799" spans="1:8" hidden="1" x14ac:dyDescent="0.25">
      <c r="A1799" t="s">
        <v>12</v>
      </c>
      <c r="B1799">
        <v>5</v>
      </c>
      <c r="C1799" s="3">
        <v>45958</v>
      </c>
      <c r="D1799">
        <v>0.41</v>
      </c>
      <c r="E1799" s="9" t="str">
        <f>IF(Tableau2[[#This Row],[Project]]="","pas de projet",Tableau2[[#This Row],[Project]])</f>
        <v>0DC377</v>
      </c>
      <c r="F1799" s="9">
        <f>MONTH(Tableau2[[#This Row],[Date]])</f>
        <v>10</v>
      </c>
      <c r="G1799" s="9">
        <f>YEAR(Tableau2[[#This Row],[Date]])</f>
        <v>2025</v>
      </c>
      <c r="H1799" s="9">
        <f>_xlfn.ISOWEEKNUM(Tableau2[[#This Row],[Date]])</f>
        <v>44</v>
      </c>
    </row>
    <row r="1800" spans="1:8" hidden="1" x14ac:dyDescent="0.25">
      <c r="A1800" t="s">
        <v>12</v>
      </c>
      <c r="B1800">
        <v>5</v>
      </c>
      <c r="C1800" s="3">
        <v>45958</v>
      </c>
      <c r="D1800">
        <v>0.41</v>
      </c>
      <c r="E1800" s="9" t="str">
        <f>IF(Tableau2[[#This Row],[Project]]="","pas de projet",Tableau2[[#This Row],[Project]])</f>
        <v>0DC377</v>
      </c>
      <c r="F1800" s="9">
        <f>MONTH(Tableau2[[#This Row],[Date]])</f>
        <v>10</v>
      </c>
      <c r="G1800" s="9">
        <f>YEAR(Tableau2[[#This Row],[Date]])</f>
        <v>2025</v>
      </c>
      <c r="H1800" s="9">
        <f>_xlfn.ISOWEEKNUM(Tableau2[[#This Row],[Date]])</f>
        <v>44</v>
      </c>
    </row>
    <row r="1801" spans="1:8" hidden="1" x14ac:dyDescent="0.25">
      <c r="A1801" t="s">
        <v>12</v>
      </c>
      <c r="B1801">
        <v>5</v>
      </c>
      <c r="C1801" s="3">
        <v>45958</v>
      </c>
      <c r="D1801">
        <v>0.41</v>
      </c>
      <c r="E1801" s="9" t="str">
        <f>IF(Tableau2[[#This Row],[Project]]="","pas de projet",Tableau2[[#This Row],[Project]])</f>
        <v>0DC377</v>
      </c>
      <c r="F1801" s="9">
        <f>MONTH(Tableau2[[#This Row],[Date]])</f>
        <v>10</v>
      </c>
      <c r="G1801" s="9">
        <f>YEAR(Tableau2[[#This Row],[Date]])</f>
        <v>2025</v>
      </c>
      <c r="H1801" s="9">
        <f>_xlfn.ISOWEEKNUM(Tableau2[[#This Row],[Date]])</f>
        <v>44</v>
      </c>
    </row>
    <row r="1802" spans="1:8" hidden="1" x14ac:dyDescent="0.25">
      <c r="A1802" t="s">
        <v>12</v>
      </c>
      <c r="B1802">
        <v>5</v>
      </c>
      <c r="C1802" s="3">
        <v>45958</v>
      </c>
      <c r="D1802">
        <v>0.41</v>
      </c>
      <c r="E1802" s="9" t="str">
        <f>IF(Tableau2[[#This Row],[Project]]="","pas de projet",Tableau2[[#This Row],[Project]])</f>
        <v>0DC377</v>
      </c>
      <c r="F1802" s="9">
        <f>MONTH(Tableau2[[#This Row],[Date]])</f>
        <v>10</v>
      </c>
      <c r="G1802" s="9">
        <f>YEAR(Tableau2[[#This Row],[Date]])</f>
        <v>2025</v>
      </c>
      <c r="H1802" s="9">
        <f>_xlfn.ISOWEEKNUM(Tableau2[[#This Row],[Date]])</f>
        <v>44</v>
      </c>
    </row>
    <row r="1803" spans="1:8" hidden="1" x14ac:dyDescent="0.25">
      <c r="A1803" t="s">
        <v>12</v>
      </c>
      <c r="B1803">
        <v>5</v>
      </c>
      <c r="C1803" s="3">
        <v>45958</v>
      </c>
      <c r="D1803">
        <v>0.41</v>
      </c>
      <c r="E1803" s="9" t="str">
        <f>IF(Tableau2[[#This Row],[Project]]="","pas de projet",Tableau2[[#This Row],[Project]])</f>
        <v>0DC377</v>
      </c>
      <c r="F1803" s="9">
        <f>MONTH(Tableau2[[#This Row],[Date]])</f>
        <v>10</v>
      </c>
      <c r="G1803" s="9">
        <f>YEAR(Tableau2[[#This Row],[Date]])</f>
        <v>2025</v>
      </c>
      <c r="H1803" s="9">
        <f>_xlfn.ISOWEEKNUM(Tableau2[[#This Row],[Date]])</f>
        <v>44</v>
      </c>
    </row>
    <row r="1804" spans="1:8" hidden="1" x14ac:dyDescent="0.25">
      <c r="A1804" t="s">
        <v>12</v>
      </c>
      <c r="B1804">
        <v>5</v>
      </c>
      <c r="C1804" s="3">
        <v>45958</v>
      </c>
      <c r="D1804">
        <v>0.41</v>
      </c>
      <c r="E1804" s="9" t="str">
        <f>IF(Tableau2[[#This Row],[Project]]="","pas de projet",Tableau2[[#This Row],[Project]])</f>
        <v>0DC377</v>
      </c>
      <c r="F1804" s="9">
        <f>MONTH(Tableau2[[#This Row],[Date]])</f>
        <v>10</v>
      </c>
      <c r="G1804" s="9">
        <f>YEAR(Tableau2[[#This Row],[Date]])</f>
        <v>2025</v>
      </c>
      <c r="H1804" s="9">
        <f>_xlfn.ISOWEEKNUM(Tableau2[[#This Row],[Date]])</f>
        <v>44</v>
      </c>
    </row>
    <row r="1805" spans="1:8" hidden="1" x14ac:dyDescent="0.25">
      <c r="A1805" t="s">
        <v>12</v>
      </c>
      <c r="B1805">
        <v>5</v>
      </c>
      <c r="C1805" s="3">
        <v>45958</v>
      </c>
      <c r="D1805">
        <v>0.41</v>
      </c>
      <c r="E1805" s="9" t="str">
        <f>IF(Tableau2[[#This Row],[Project]]="","pas de projet",Tableau2[[#This Row],[Project]])</f>
        <v>0DC377</v>
      </c>
      <c r="F1805" s="9">
        <f>MONTH(Tableau2[[#This Row],[Date]])</f>
        <v>10</v>
      </c>
      <c r="G1805" s="9">
        <f>YEAR(Tableau2[[#This Row],[Date]])</f>
        <v>2025</v>
      </c>
      <c r="H1805" s="9">
        <f>_xlfn.ISOWEEKNUM(Tableau2[[#This Row],[Date]])</f>
        <v>44</v>
      </c>
    </row>
    <row r="1806" spans="1:8" hidden="1" x14ac:dyDescent="0.25">
      <c r="A1806" t="s">
        <v>12</v>
      </c>
      <c r="B1806">
        <v>5</v>
      </c>
      <c r="C1806" s="3">
        <v>45958</v>
      </c>
      <c r="D1806">
        <v>0.41</v>
      </c>
      <c r="E1806" s="9" t="str">
        <f>IF(Tableau2[[#This Row],[Project]]="","pas de projet",Tableau2[[#This Row],[Project]])</f>
        <v>0DC377</v>
      </c>
      <c r="F1806" s="9">
        <f>MONTH(Tableau2[[#This Row],[Date]])</f>
        <v>10</v>
      </c>
      <c r="G1806" s="9">
        <f>YEAR(Tableau2[[#This Row],[Date]])</f>
        <v>2025</v>
      </c>
      <c r="H1806" s="9">
        <f>_xlfn.ISOWEEKNUM(Tableau2[[#This Row],[Date]])</f>
        <v>44</v>
      </c>
    </row>
    <row r="1807" spans="1:8" hidden="1" x14ac:dyDescent="0.25">
      <c r="A1807" t="s">
        <v>12</v>
      </c>
      <c r="B1807">
        <v>5</v>
      </c>
      <c r="C1807" s="3">
        <v>45958</v>
      </c>
      <c r="D1807">
        <v>0.41</v>
      </c>
      <c r="E1807" s="9" t="str">
        <f>IF(Tableau2[[#This Row],[Project]]="","pas de projet",Tableau2[[#This Row],[Project]])</f>
        <v>0DC377</v>
      </c>
      <c r="F1807" s="9">
        <f>MONTH(Tableau2[[#This Row],[Date]])</f>
        <v>10</v>
      </c>
      <c r="G1807" s="9">
        <f>YEAR(Tableau2[[#This Row],[Date]])</f>
        <v>2025</v>
      </c>
      <c r="H1807" s="9">
        <f>_xlfn.ISOWEEKNUM(Tableau2[[#This Row],[Date]])</f>
        <v>44</v>
      </c>
    </row>
    <row r="1808" spans="1:8" hidden="1" x14ac:dyDescent="0.25">
      <c r="A1808" t="s">
        <v>12</v>
      </c>
      <c r="B1808">
        <v>5</v>
      </c>
      <c r="C1808" s="3">
        <v>45958</v>
      </c>
      <c r="D1808">
        <v>0.41</v>
      </c>
      <c r="E1808" s="9" t="str">
        <f>IF(Tableau2[[#This Row],[Project]]="","pas de projet",Tableau2[[#This Row],[Project]])</f>
        <v>0DC377</v>
      </c>
      <c r="F1808" s="9">
        <f>MONTH(Tableau2[[#This Row],[Date]])</f>
        <v>10</v>
      </c>
      <c r="G1808" s="9">
        <f>YEAR(Tableau2[[#This Row],[Date]])</f>
        <v>2025</v>
      </c>
      <c r="H1808" s="9">
        <f>_xlfn.ISOWEEKNUM(Tableau2[[#This Row],[Date]])</f>
        <v>44</v>
      </c>
    </row>
    <row r="1809" spans="1:8" hidden="1" x14ac:dyDescent="0.25">
      <c r="A1809" t="s">
        <v>12</v>
      </c>
      <c r="B1809">
        <v>5</v>
      </c>
      <c r="C1809" s="3">
        <v>45958</v>
      </c>
      <c r="D1809">
        <v>0.41</v>
      </c>
      <c r="E1809" s="9" t="str">
        <f>IF(Tableau2[[#This Row],[Project]]="","pas de projet",Tableau2[[#This Row],[Project]])</f>
        <v>0DC377</v>
      </c>
      <c r="F1809" s="9">
        <f>MONTH(Tableau2[[#This Row],[Date]])</f>
        <v>10</v>
      </c>
      <c r="G1809" s="9">
        <f>YEAR(Tableau2[[#This Row],[Date]])</f>
        <v>2025</v>
      </c>
      <c r="H1809" s="9">
        <f>_xlfn.ISOWEEKNUM(Tableau2[[#This Row],[Date]])</f>
        <v>44</v>
      </c>
    </row>
    <row r="1810" spans="1:8" hidden="1" x14ac:dyDescent="0.25">
      <c r="A1810" t="s">
        <v>12</v>
      </c>
      <c r="B1810">
        <v>5</v>
      </c>
      <c r="C1810" s="3">
        <v>45958</v>
      </c>
      <c r="D1810">
        <v>0.41</v>
      </c>
      <c r="E1810" s="9" t="str">
        <f>IF(Tableau2[[#This Row],[Project]]="","pas de projet",Tableau2[[#This Row],[Project]])</f>
        <v>0DC377</v>
      </c>
      <c r="F1810" s="9">
        <f>MONTH(Tableau2[[#This Row],[Date]])</f>
        <v>10</v>
      </c>
      <c r="G1810" s="9">
        <f>YEAR(Tableau2[[#This Row],[Date]])</f>
        <v>2025</v>
      </c>
      <c r="H1810" s="9">
        <f>_xlfn.ISOWEEKNUM(Tableau2[[#This Row],[Date]])</f>
        <v>44</v>
      </c>
    </row>
    <row r="1811" spans="1:8" hidden="1" x14ac:dyDescent="0.25">
      <c r="A1811" t="s">
        <v>12</v>
      </c>
      <c r="B1811">
        <v>5</v>
      </c>
      <c r="C1811" s="3">
        <v>45958</v>
      </c>
      <c r="D1811">
        <v>0.41</v>
      </c>
      <c r="E1811" s="9" t="str">
        <f>IF(Tableau2[[#This Row],[Project]]="","pas de projet",Tableau2[[#This Row],[Project]])</f>
        <v>0DC377</v>
      </c>
      <c r="F1811" s="9">
        <f>MONTH(Tableau2[[#This Row],[Date]])</f>
        <v>10</v>
      </c>
      <c r="G1811" s="9">
        <f>YEAR(Tableau2[[#This Row],[Date]])</f>
        <v>2025</v>
      </c>
      <c r="H1811" s="9">
        <f>_xlfn.ISOWEEKNUM(Tableau2[[#This Row],[Date]])</f>
        <v>44</v>
      </c>
    </row>
    <row r="1812" spans="1:8" hidden="1" x14ac:dyDescent="0.25">
      <c r="A1812" t="s">
        <v>12</v>
      </c>
      <c r="B1812">
        <v>5</v>
      </c>
      <c r="C1812" s="3">
        <v>45958</v>
      </c>
      <c r="D1812">
        <v>0.41</v>
      </c>
      <c r="E1812" s="9" t="str">
        <f>IF(Tableau2[[#This Row],[Project]]="","pas de projet",Tableau2[[#This Row],[Project]])</f>
        <v>0DC377</v>
      </c>
      <c r="F1812" s="9">
        <f>MONTH(Tableau2[[#This Row],[Date]])</f>
        <v>10</v>
      </c>
      <c r="G1812" s="9">
        <f>YEAR(Tableau2[[#This Row],[Date]])</f>
        <v>2025</v>
      </c>
      <c r="H1812" s="9">
        <f>_xlfn.ISOWEEKNUM(Tableau2[[#This Row],[Date]])</f>
        <v>44</v>
      </c>
    </row>
    <row r="1813" spans="1:8" hidden="1" x14ac:dyDescent="0.25">
      <c r="A1813" t="s">
        <v>12</v>
      </c>
      <c r="B1813">
        <v>5</v>
      </c>
      <c r="C1813" s="3">
        <v>45958</v>
      </c>
      <c r="D1813">
        <v>0.41</v>
      </c>
      <c r="E1813" s="9" t="str">
        <f>IF(Tableau2[[#This Row],[Project]]="","pas de projet",Tableau2[[#This Row],[Project]])</f>
        <v>0DC377</v>
      </c>
      <c r="F1813" s="9">
        <f>MONTH(Tableau2[[#This Row],[Date]])</f>
        <v>10</v>
      </c>
      <c r="G1813" s="9">
        <f>YEAR(Tableau2[[#This Row],[Date]])</f>
        <v>2025</v>
      </c>
      <c r="H1813" s="9">
        <f>_xlfn.ISOWEEKNUM(Tableau2[[#This Row],[Date]])</f>
        <v>44</v>
      </c>
    </row>
    <row r="1814" spans="1:8" hidden="1" x14ac:dyDescent="0.25">
      <c r="A1814" t="s">
        <v>12</v>
      </c>
      <c r="B1814">
        <v>5</v>
      </c>
      <c r="C1814" s="3">
        <v>45958</v>
      </c>
      <c r="D1814">
        <v>0.41</v>
      </c>
      <c r="E1814" s="9" t="str">
        <f>IF(Tableau2[[#This Row],[Project]]="","pas de projet",Tableau2[[#This Row],[Project]])</f>
        <v>0DC377</v>
      </c>
      <c r="F1814" s="9">
        <f>MONTH(Tableau2[[#This Row],[Date]])</f>
        <v>10</v>
      </c>
      <c r="G1814" s="9">
        <f>YEAR(Tableau2[[#This Row],[Date]])</f>
        <v>2025</v>
      </c>
      <c r="H1814" s="9">
        <f>_xlfn.ISOWEEKNUM(Tableau2[[#This Row],[Date]])</f>
        <v>44</v>
      </c>
    </row>
    <row r="1815" spans="1:8" hidden="1" x14ac:dyDescent="0.25">
      <c r="A1815" t="s">
        <v>12</v>
      </c>
      <c r="B1815">
        <v>5</v>
      </c>
      <c r="C1815" s="3">
        <v>45958</v>
      </c>
      <c r="D1815">
        <v>0.41</v>
      </c>
      <c r="E1815" s="9" t="str">
        <f>IF(Tableau2[[#This Row],[Project]]="","pas de projet",Tableau2[[#This Row],[Project]])</f>
        <v>0DC377</v>
      </c>
      <c r="F1815" s="9">
        <f>MONTH(Tableau2[[#This Row],[Date]])</f>
        <v>10</v>
      </c>
      <c r="G1815" s="9">
        <f>YEAR(Tableau2[[#This Row],[Date]])</f>
        <v>2025</v>
      </c>
      <c r="H1815" s="9">
        <f>_xlfn.ISOWEEKNUM(Tableau2[[#This Row],[Date]])</f>
        <v>44</v>
      </c>
    </row>
    <row r="1816" spans="1:8" hidden="1" x14ac:dyDescent="0.25">
      <c r="A1816" t="s">
        <v>12</v>
      </c>
      <c r="B1816">
        <v>5</v>
      </c>
      <c r="C1816" s="3">
        <v>45958</v>
      </c>
      <c r="D1816">
        <v>0.41</v>
      </c>
      <c r="E1816" s="9" t="str">
        <f>IF(Tableau2[[#This Row],[Project]]="","pas de projet",Tableau2[[#This Row],[Project]])</f>
        <v>0DC377</v>
      </c>
      <c r="F1816" s="9">
        <f>MONTH(Tableau2[[#This Row],[Date]])</f>
        <v>10</v>
      </c>
      <c r="G1816" s="9">
        <f>YEAR(Tableau2[[#This Row],[Date]])</f>
        <v>2025</v>
      </c>
      <c r="H1816" s="9">
        <f>_xlfn.ISOWEEKNUM(Tableau2[[#This Row],[Date]])</f>
        <v>44</v>
      </c>
    </row>
    <row r="1817" spans="1:8" hidden="1" x14ac:dyDescent="0.25">
      <c r="A1817" t="s">
        <v>12</v>
      </c>
      <c r="B1817">
        <v>5</v>
      </c>
      <c r="C1817" s="3">
        <v>45958</v>
      </c>
      <c r="D1817">
        <v>0.41</v>
      </c>
      <c r="E1817" s="9" t="str">
        <f>IF(Tableau2[[#This Row],[Project]]="","pas de projet",Tableau2[[#This Row],[Project]])</f>
        <v>0DC377</v>
      </c>
      <c r="F1817" s="9">
        <f>MONTH(Tableau2[[#This Row],[Date]])</f>
        <v>10</v>
      </c>
      <c r="G1817" s="9">
        <f>YEAR(Tableau2[[#This Row],[Date]])</f>
        <v>2025</v>
      </c>
      <c r="H1817" s="9">
        <f>_xlfn.ISOWEEKNUM(Tableau2[[#This Row],[Date]])</f>
        <v>44</v>
      </c>
    </row>
    <row r="1818" spans="1:8" hidden="1" x14ac:dyDescent="0.25">
      <c r="A1818" t="s">
        <v>12</v>
      </c>
      <c r="B1818">
        <v>5</v>
      </c>
      <c r="C1818" s="3">
        <v>45958</v>
      </c>
      <c r="D1818">
        <v>0.41</v>
      </c>
      <c r="E1818" s="9" t="str">
        <f>IF(Tableau2[[#This Row],[Project]]="","pas de projet",Tableau2[[#This Row],[Project]])</f>
        <v>0DC377</v>
      </c>
      <c r="F1818" s="9">
        <f>MONTH(Tableau2[[#This Row],[Date]])</f>
        <v>10</v>
      </c>
      <c r="G1818" s="9">
        <f>YEAR(Tableau2[[#This Row],[Date]])</f>
        <v>2025</v>
      </c>
      <c r="H1818" s="9">
        <f>_xlfn.ISOWEEKNUM(Tableau2[[#This Row],[Date]])</f>
        <v>44</v>
      </c>
    </row>
    <row r="1819" spans="1:8" hidden="1" x14ac:dyDescent="0.25">
      <c r="A1819" t="s">
        <v>12</v>
      </c>
      <c r="B1819">
        <v>5</v>
      </c>
      <c r="C1819" s="3">
        <v>45958</v>
      </c>
      <c r="D1819">
        <v>0.41</v>
      </c>
      <c r="E1819" s="9" t="str">
        <f>IF(Tableau2[[#This Row],[Project]]="","pas de projet",Tableau2[[#This Row],[Project]])</f>
        <v>0DC377</v>
      </c>
      <c r="F1819" s="9">
        <f>MONTH(Tableau2[[#This Row],[Date]])</f>
        <v>10</v>
      </c>
      <c r="G1819" s="9">
        <f>YEAR(Tableau2[[#This Row],[Date]])</f>
        <v>2025</v>
      </c>
      <c r="H1819" s="9">
        <f>_xlfn.ISOWEEKNUM(Tableau2[[#This Row],[Date]])</f>
        <v>44</v>
      </c>
    </row>
    <row r="1820" spans="1:8" hidden="1" x14ac:dyDescent="0.25">
      <c r="A1820" t="s">
        <v>12</v>
      </c>
      <c r="B1820">
        <v>5</v>
      </c>
      <c r="C1820" s="3">
        <v>45958</v>
      </c>
      <c r="D1820">
        <v>0.41</v>
      </c>
      <c r="E1820" s="9" t="str">
        <f>IF(Tableau2[[#This Row],[Project]]="","pas de projet",Tableau2[[#This Row],[Project]])</f>
        <v>0DC377</v>
      </c>
      <c r="F1820" s="9">
        <f>MONTH(Tableau2[[#This Row],[Date]])</f>
        <v>10</v>
      </c>
      <c r="G1820" s="9">
        <f>YEAR(Tableau2[[#This Row],[Date]])</f>
        <v>2025</v>
      </c>
      <c r="H1820" s="9">
        <f>_xlfn.ISOWEEKNUM(Tableau2[[#This Row],[Date]])</f>
        <v>44</v>
      </c>
    </row>
    <row r="1821" spans="1:8" hidden="1" x14ac:dyDescent="0.25">
      <c r="A1821" t="s">
        <v>12</v>
      </c>
      <c r="B1821">
        <v>5</v>
      </c>
      <c r="C1821" s="3">
        <v>45958</v>
      </c>
      <c r="D1821">
        <v>0.41</v>
      </c>
      <c r="E1821" s="9" t="str">
        <f>IF(Tableau2[[#This Row],[Project]]="","pas de projet",Tableau2[[#This Row],[Project]])</f>
        <v>0DC377</v>
      </c>
      <c r="F1821" s="9">
        <f>MONTH(Tableau2[[#This Row],[Date]])</f>
        <v>10</v>
      </c>
      <c r="G1821" s="9">
        <f>YEAR(Tableau2[[#This Row],[Date]])</f>
        <v>2025</v>
      </c>
      <c r="H1821" s="9">
        <f>_xlfn.ISOWEEKNUM(Tableau2[[#This Row],[Date]])</f>
        <v>44</v>
      </c>
    </row>
    <row r="1822" spans="1:8" hidden="1" x14ac:dyDescent="0.25">
      <c r="A1822" t="s">
        <v>12</v>
      </c>
      <c r="B1822">
        <v>5</v>
      </c>
      <c r="C1822" s="3">
        <v>45958</v>
      </c>
      <c r="D1822">
        <v>0.41</v>
      </c>
      <c r="E1822" s="9" t="str">
        <f>IF(Tableau2[[#This Row],[Project]]="","pas de projet",Tableau2[[#This Row],[Project]])</f>
        <v>0DC377</v>
      </c>
      <c r="F1822" s="9">
        <f>MONTH(Tableau2[[#This Row],[Date]])</f>
        <v>10</v>
      </c>
      <c r="G1822" s="9">
        <f>YEAR(Tableau2[[#This Row],[Date]])</f>
        <v>2025</v>
      </c>
      <c r="H1822" s="9">
        <f>_xlfn.ISOWEEKNUM(Tableau2[[#This Row],[Date]])</f>
        <v>44</v>
      </c>
    </row>
    <row r="1823" spans="1:8" hidden="1" x14ac:dyDescent="0.25">
      <c r="A1823" t="s">
        <v>12</v>
      </c>
      <c r="B1823">
        <v>5</v>
      </c>
      <c r="C1823" s="3">
        <v>45958</v>
      </c>
      <c r="D1823">
        <v>0.41</v>
      </c>
      <c r="E1823" s="9" t="str">
        <f>IF(Tableau2[[#This Row],[Project]]="","pas de projet",Tableau2[[#This Row],[Project]])</f>
        <v>0DC377</v>
      </c>
      <c r="F1823" s="9">
        <f>MONTH(Tableau2[[#This Row],[Date]])</f>
        <v>10</v>
      </c>
      <c r="G1823" s="9">
        <f>YEAR(Tableau2[[#This Row],[Date]])</f>
        <v>2025</v>
      </c>
      <c r="H1823" s="9">
        <f>_xlfn.ISOWEEKNUM(Tableau2[[#This Row],[Date]])</f>
        <v>44</v>
      </c>
    </row>
    <row r="1824" spans="1:8" hidden="1" x14ac:dyDescent="0.25">
      <c r="A1824" t="s">
        <v>12</v>
      </c>
      <c r="B1824">
        <v>5</v>
      </c>
      <c r="C1824" s="3">
        <v>45958</v>
      </c>
      <c r="D1824">
        <v>0.41</v>
      </c>
      <c r="E1824" s="9" t="str">
        <f>IF(Tableau2[[#This Row],[Project]]="","pas de projet",Tableau2[[#This Row],[Project]])</f>
        <v>0DC377</v>
      </c>
      <c r="F1824" s="9">
        <f>MONTH(Tableau2[[#This Row],[Date]])</f>
        <v>10</v>
      </c>
      <c r="G1824" s="9">
        <f>YEAR(Tableau2[[#This Row],[Date]])</f>
        <v>2025</v>
      </c>
      <c r="H1824" s="9">
        <f>_xlfn.ISOWEEKNUM(Tableau2[[#This Row],[Date]])</f>
        <v>44</v>
      </c>
    </row>
    <row r="1825" spans="1:8" hidden="1" x14ac:dyDescent="0.25">
      <c r="A1825" t="s">
        <v>12</v>
      </c>
      <c r="B1825">
        <v>5</v>
      </c>
      <c r="C1825" s="3">
        <v>45958</v>
      </c>
      <c r="D1825">
        <v>0.41</v>
      </c>
      <c r="E1825" s="9" t="str">
        <f>IF(Tableau2[[#This Row],[Project]]="","pas de projet",Tableau2[[#This Row],[Project]])</f>
        <v>0DC377</v>
      </c>
      <c r="F1825" s="9">
        <f>MONTH(Tableau2[[#This Row],[Date]])</f>
        <v>10</v>
      </c>
      <c r="G1825" s="9">
        <f>YEAR(Tableau2[[#This Row],[Date]])</f>
        <v>2025</v>
      </c>
      <c r="H1825" s="9">
        <f>_xlfn.ISOWEEKNUM(Tableau2[[#This Row],[Date]])</f>
        <v>44</v>
      </c>
    </row>
    <row r="1826" spans="1:8" hidden="1" x14ac:dyDescent="0.25">
      <c r="A1826" t="s">
        <v>12</v>
      </c>
      <c r="B1826">
        <v>5</v>
      </c>
      <c r="C1826" s="3">
        <v>45958</v>
      </c>
      <c r="D1826">
        <v>0.41</v>
      </c>
      <c r="E1826" s="9" t="str">
        <f>IF(Tableau2[[#This Row],[Project]]="","pas de projet",Tableau2[[#This Row],[Project]])</f>
        <v>0DC377</v>
      </c>
      <c r="F1826" s="9">
        <f>MONTH(Tableau2[[#This Row],[Date]])</f>
        <v>10</v>
      </c>
      <c r="G1826" s="9">
        <f>YEAR(Tableau2[[#This Row],[Date]])</f>
        <v>2025</v>
      </c>
      <c r="H1826" s="9">
        <f>_xlfn.ISOWEEKNUM(Tableau2[[#This Row],[Date]])</f>
        <v>44</v>
      </c>
    </row>
    <row r="1827" spans="1:8" hidden="1" x14ac:dyDescent="0.25">
      <c r="A1827" t="s">
        <v>12</v>
      </c>
      <c r="B1827">
        <v>5</v>
      </c>
      <c r="C1827" s="3">
        <v>45958</v>
      </c>
      <c r="D1827">
        <v>0.41</v>
      </c>
      <c r="E1827" s="9" t="str">
        <f>IF(Tableau2[[#This Row],[Project]]="","pas de projet",Tableau2[[#This Row],[Project]])</f>
        <v>0DC377</v>
      </c>
      <c r="F1827" s="9">
        <f>MONTH(Tableau2[[#This Row],[Date]])</f>
        <v>10</v>
      </c>
      <c r="G1827" s="9">
        <f>YEAR(Tableau2[[#This Row],[Date]])</f>
        <v>2025</v>
      </c>
      <c r="H1827" s="9">
        <f>_xlfn.ISOWEEKNUM(Tableau2[[#This Row],[Date]])</f>
        <v>44</v>
      </c>
    </row>
    <row r="1828" spans="1:8" hidden="1" x14ac:dyDescent="0.25">
      <c r="A1828" t="s">
        <v>12</v>
      </c>
      <c r="B1828">
        <v>5</v>
      </c>
      <c r="C1828" s="3">
        <v>45958</v>
      </c>
      <c r="D1828">
        <v>0.41</v>
      </c>
      <c r="E1828" s="9" t="str">
        <f>IF(Tableau2[[#This Row],[Project]]="","pas de projet",Tableau2[[#This Row],[Project]])</f>
        <v>0DC377</v>
      </c>
      <c r="F1828" s="9">
        <f>MONTH(Tableau2[[#This Row],[Date]])</f>
        <v>10</v>
      </c>
      <c r="G1828" s="9">
        <f>YEAR(Tableau2[[#This Row],[Date]])</f>
        <v>2025</v>
      </c>
      <c r="H1828" s="9">
        <f>_xlfn.ISOWEEKNUM(Tableau2[[#This Row],[Date]])</f>
        <v>44</v>
      </c>
    </row>
    <row r="1829" spans="1:8" hidden="1" x14ac:dyDescent="0.25">
      <c r="A1829" t="s">
        <v>12</v>
      </c>
      <c r="B1829">
        <v>5</v>
      </c>
      <c r="C1829" s="3">
        <v>45958</v>
      </c>
      <c r="D1829">
        <v>0.41</v>
      </c>
      <c r="E1829" s="9" t="str">
        <f>IF(Tableau2[[#This Row],[Project]]="","pas de projet",Tableau2[[#This Row],[Project]])</f>
        <v>0DC377</v>
      </c>
      <c r="F1829" s="9">
        <f>MONTH(Tableau2[[#This Row],[Date]])</f>
        <v>10</v>
      </c>
      <c r="G1829" s="9">
        <f>YEAR(Tableau2[[#This Row],[Date]])</f>
        <v>2025</v>
      </c>
      <c r="H1829" s="9">
        <f>_xlfn.ISOWEEKNUM(Tableau2[[#This Row],[Date]])</f>
        <v>44</v>
      </c>
    </row>
    <row r="1830" spans="1:8" hidden="1" x14ac:dyDescent="0.25">
      <c r="A1830" t="s">
        <v>12</v>
      </c>
      <c r="B1830">
        <v>5</v>
      </c>
      <c r="C1830" s="3">
        <v>45958</v>
      </c>
      <c r="D1830">
        <v>0.41</v>
      </c>
      <c r="E1830" s="9" t="str">
        <f>IF(Tableau2[[#This Row],[Project]]="","pas de projet",Tableau2[[#This Row],[Project]])</f>
        <v>0DC377</v>
      </c>
      <c r="F1830" s="9">
        <f>MONTH(Tableau2[[#This Row],[Date]])</f>
        <v>10</v>
      </c>
      <c r="G1830" s="9">
        <f>YEAR(Tableau2[[#This Row],[Date]])</f>
        <v>2025</v>
      </c>
      <c r="H1830" s="9">
        <f>_xlfn.ISOWEEKNUM(Tableau2[[#This Row],[Date]])</f>
        <v>44</v>
      </c>
    </row>
    <row r="1831" spans="1:8" hidden="1" x14ac:dyDescent="0.25">
      <c r="A1831" t="s">
        <v>12</v>
      </c>
      <c r="B1831">
        <v>5</v>
      </c>
      <c r="C1831" s="3">
        <v>45958</v>
      </c>
      <c r="D1831">
        <v>0.41</v>
      </c>
      <c r="E1831" s="9" t="str">
        <f>IF(Tableau2[[#This Row],[Project]]="","pas de projet",Tableau2[[#This Row],[Project]])</f>
        <v>0DC377</v>
      </c>
      <c r="F1831" s="9">
        <f>MONTH(Tableau2[[#This Row],[Date]])</f>
        <v>10</v>
      </c>
      <c r="G1831" s="9">
        <f>YEAR(Tableau2[[#This Row],[Date]])</f>
        <v>2025</v>
      </c>
      <c r="H1831" s="9">
        <f>_xlfn.ISOWEEKNUM(Tableau2[[#This Row],[Date]])</f>
        <v>44</v>
      </c>
    </row>
    <row r="1832" spans="1:8" hidden="1" x14ac:dyDescent="0.25">
      <c r="A1832" t="s">
        <v>12</v>
      </c>
      <c r="B1832">
        <v>5</v>
      </c>
      <c r="C1832" s="3">
        <v>45958</v>
      </c>
      <c r="D1832">
        <v>0.41</v>
      </c>
      <c r="E1832" s="9" t="str">
        <f>IF(Tableau2[[#This Row],[Project]]="","pas de projet",Tableau2[[#This Row],[Project]])</f>
        <v>0DC377</v>
      </c>
      <c r="F1832" s="9">
        <f>MONTH(Tableau2[[#This Row],[Date]])</f>
        <v>10</v>
      </c>
      <c r="G1832" s="9">
        <f>YEAR(Tableau2[[#This Row],[Date]])</f>
        <v>2025</v>
      </c>
      <c r="H1832" s="9">
        <f>_xlfn.ISOWEEKNUM(Tableau2[[#This Row],[Date]])</f>
        <v>44</v>
      </c>
    </row>
    <row r="1833" spans="1:8" hidden="1" x14ac:dyDescent="0.25">
      <c r="A1833" t="s">
        <v>12</v>
      </c>
      <c r="B1833">
        <v>5</v>
      </c>
      <c r="C1833" s="3">
        <v>45958</v>
      </c>
      <c r="D1833">
        <v>0.41</v>
      </c>
      <c r="E1833" s="9" t="str">
        <f>IF(Tableau2[[#This Row],[Project]]="","pas de projet",Tableau2[[#This Row],[Project]])</f>
        <v>0DC377</v>
      </c>
      <c r="F1833" s="9">
        <f>MONTH(Tableau2[[#This Row],[Date]])</f>
        <v>10</v>
      </c>
      <c r="G1833" s="9">
        <f>YEAR(Tableau2[[#This Row],[Date]])</f>
        <v>2025</v>
      </c>
      <c r="H1833" s="9">
        <f>_xlfn.ISOWEEKNUM(Tableau2[[#This Row],[Date]])</f>
        <v>44</v>
      </c>
    </row>
    <row r="1834" spans="1:8" hidden="1" x14ac:dyDescent="0.25">
      <c r="A1834" t="s">
        <v>12</v>
      </c>
      <c r="B1834">
        <v>5</v>
      </c>
      <c r="C1834" s="3">
        <v>45958</v>
      </c>
      <c r="D1834">
        <v>0.41</v>
      </c>
      <c r="E1834" s="9" t="str">
        <f>IF(Tableau2[[#This Row],[Project]]="","pas de projet",Tableau2[[#This Row],[Project]])</f>
        <v>0DC377</v>
      </c>
      <c r="F1834" s="9">
        <f>MONTH(Tableau2[[#This Row],[Date]])</f>
        <v>10</v>
      </c>
      <c r="G1834" s="9">
        <f>YEAR(Tableau2[[#This Row],[Date]])</f>
        <v>2025</v>
      </c>
      <c r="H1834" s="9">
        <f>_xlfn.ISOWEEKNUM(Tableau2[[#This Row],[Date]])</f>
        <v>44</v>
      </c>
    </row>
    <row r="1835" spans="1:8" hidden="1" x14ac:dyDescent="0.25">
      <c r="A1835" t="s">
        <v>12</v>
      </c>
      <c r="B1835">
        <v>5</v>
      </c>
      <c r="C1835" s="3">
        <v>45958</v>
      </c>
      <c r="D1835">
        <v>0.41</v>
      </c>
      <c r="E1835" s="9" t="str">
        <f>IF(Tableau2[[#This Row],[Project]]="","pas de projet",Tableau2[[#This Row],[Project]])</f>
        <v>0DC377</v>
      </c>
      <c r="F1835" s="9">
        <f>MONTH(Tableau2[[#This Row],[Date]])</f>
        <v>10</v>
      </c>
      <c r="G1835" s="9">
        <f>YEAR(Tableau2[[#This Row],[Date]])</f>
        <v>2025</v>
      </c>
      <c r="H1835" s="9">
        <f>_xlfn.ISOWEEKNUM(Tableau2[[#This Row],[Date]])</f>
        <v>44</v>
      </c>
    </row>
    <row r="1836" spans="1:8" hidden="1" x14ac:dyDescent="0.25">
      <c r="A1836" t="s">
        <v>12</v>
      </c>
      <c r="B1836">
        <v>5</v>
      </c>
      <c r="C1836" s="3">
        <v>45958</v>
      </c>
      <c r="D1836">
        <v>0.41</v>
      </c>
      <c r="E1836" s="9" t="str">
        <f>IF(Tableau2[[#This Row],[Project]]="","pas de projet",Tableau2[[#This Row],[Project]])</f>
        <v>0DC377</v>
      </c>
      <c r="F1836" s="9">
        <f>MONTH(Tableau2[[#This Row],[Date]])</f>
        <v>10</v>
      </c>
      <c r="G1836" s="9">
        <f>YEAR(Tableau2[[#This Row],[Date]])</f>
        <v>2025</v>
      </c>
      <c r="H1836" s="9">
        <f>_xlfn.ISOWEEKNUM(Tableau2[[#This Row],[Date]])</f>
        <v>44</v>
      </c>
    </row>
    <row r="1837" spans="1:8" hidden="1" x14ac:dyDescent="0.25">
      <c r="A1837" t="s">
        <v>12</v>
      </c>
      <c r="B1837">
        <v>5</v>
      </c>
      <c r="C1837" s="3">
        <v>45958</v>
      </c>
      <c r="D1837">
        <v>0.41</v>
      </c>
      <c r="E1837" s="9" t="str">
        <f>IF(Tableau2[[#This Row],[Project]]="","pas de projet",Tableau2[[#This Row],[Project]])</f>
        <v>0DC377</v>
      </c>
      <c r="F1837" s="9">
        <f>MONTH(Tableau2[[#This Row],[Date]])</f>
        <v>10</v>
      </c>
      <c r="G1837" s="9">
        <f>YEAR(Tableau2[[#This Row],[Date]])</f>
        <v>2025</v>
      </c>
      <c r="H1837" s="9">
        <f>_xlfn.ISOWEEKNUM(Tableau2[[#This Row],[Date]])</f>
        <v>44</v>
      </c>
    </row>
    <row r="1838" spans="1:8" hidden="1" x14ac:dyDescent="0.25">
      <c r="A1838" t="s">
        <v>12</v>
      </c>
      <c r="B1838">
        <v>5</v>
      </c>
      <c r="C1838" s="3">
        <v>45958</v>
      </c>
      <c r="D1838">
        <v>0.41</v>
      </c>
      <c r="E1838" s="9" t="str">
        <f>IF(Tableau2[[#This Row],[Project]]="","pas de projet",Tableau2[[#This Row],[Project]])</f>
        <v>0DC377</v>
      </c>
      <c r="F1838" s="9">
        <f>MONTH(Tableau2[[#This Row],[Date]])</f>
        <v>10</v>
      </c>
      <c r="G1838" s="9">
        <f>YEAR(Tableau2[[#This Row],[Date]])</f>
        <v>2025</v>
      </c>
      <c r="H1838" s="9">
        <f>_xlfn.ISOWEEKNUM(Tableau2[[#This Row],[Date]])</f>
        <v>44</v>
      </c>
    </row>
    <row r="1839" spans="1:8" hidden="1" x14ac:dyDescent="0.25">
      <c r="A1839" t="s">
        <v>12</v>
      </c>
      <c r="B1839">
        <v>5</v>
      </c>
      <c r="C1839" s="3">
        <v>45958</v>
      </c>
      <c r="D1839">
        <v>0.41</v>
      </c>
      <c r="E1839" s="9" t="str">
        <f>IF(Tableau2[[#This Row],[Project]]="","pas de projet",Tableau2[[#This Row],[Project]])</f>
        <v>0DC377</v>
      </c>
      <c r="F1839" s="9">
        <f>MONTH(Tableau2[[#This Row],[Date]])</f>
        <v>10</v>
      </c>
      <c r="G1839" s="9">
        <f>YEAR(Tableau2[[#This Row],[Date]])</f>
        <v>2025</v>
      </c>
      <c r="H1839" s="9">
        <f>_xlfn.ISOWEEKNUM(Tableau2[[#This Row],[Date]])</f>
        <v>44</v>
      </c>
    </row>
    <row r="1840" spans="1:8" hidden="1" x14ac:dyDescent="0.25">
      <c r="A1840" t="s">
        <v>12</v>
      </c>
      <c r="B1840">
        <v>5</v>
      </c>
      <c r="C1840" s="3">
        <v>45958</v>
      </c>
      <c r="D1840">
        <v>0.41</v>
      </c>
      <c r="E1840" s="9" t="str">
        <f>IF(Tableau2[[#This Row],[Project]]="","pas de projet",Tableau2[[#This Row],[Project]])</f>
        <v>0DC377</v>
      </c>
      <c r="F1840" s="9">
        <f>MONTH(Tableau2[[#This Row],[Date]])</f>
        <v>10</v>
      </c>
      <c r="G1840" s="9">
        <f>YEAR(Tableau2[[#This Row],[Date]])</f>
        <v>2025</v>
      </c>
      <c r="H1840" s="9">
        <f>_xlfn.ISOWEEKNUM(Tableau2[[#This Row],[Date]])</f>
        <v>44</v>
      </c>
    </row>
    <row r="1841" spans="1:8" hidden="1" x14ac:dyDescent="0.25">
      <c r="A1841" t="s">
        <v>12</v>
      </c>
      <c r="B1841">
        <v>5</v>
      </c>
      <c r="C1841" s="3">
        <v>45958</v>
      </c>
      <c r="D1841">
        <v>0.41</v>
      </c>
      <c r="E1841" s="9" t="str">
        <f>IF(Tableau2[[#This Row],[Project]]="","pas de projet",Tableau2[[#This Row],[Project]])</f>
        <v>0DC377</v>
      </c>
      <c r="F1841" s="9">
        <f>MONTH(Tableau2[[#This Row],[Date]])</f>
        <v>10</v>
      </c>
      <c r="G1841" s="9">
        <f>YEAR(Tableau2[[#This Row],[Date]])</f>
        <v>2025</v>
      </c>
      <c r="H1841" s="9">
        <f>_xlfn.ISOWEEKNUM(Tableau2[[#This Row],[Date]])</f>
        <v>44</v>
      </c>
    </row>
    <row r="1842" spans="1:8" hidden="1" x14ac:dyDescent="0.25">
      <c r="A1842" t="s">
        <v>12</v>
      </c>
      <c r="B1842">
        <v>5</v>
      </c>
      <c r="C1842" s="3">
        <v>45958</v>
      </c>
      <c r="D1842">
        <v>0.41</v>
      </c>
      <c r="E1842" s="9" t="str">
        <f>IF(Tableau2[[#This Row],[Project]]="","pas de projet",Tableau2[[#This Row],[Project]])</f>
        <v>0DC377</v>
      </c>
      <c r="F1842" s="9">
        <f>MONTH(Tableau2[[#This Row],[Date]])</f>
        <v>10</v>
      </c>
      <c r="G1842" s="9">
        <f>YEAR(Tableau2[[#This Row],[Date]])</f>
        <v>2025</v>
      </c>
      <c r="H1842" s="9">
        <f>_xlfn.ISOWEEKNUM(Tableau2[[#This Row],[Date]])</f>
        <v>44</v>
      </c>
    </row>
    <row r="1843" spans="1:8" hidden="1" x14ac:dyDescent="0.25">
      <c r="A1843" t="s">
        <v>12</v>
      </c>
      <c r="B1843">
        <v>5</v>
      </c>
      <c r="C1843" s="3">
        <v>45958</v>
      </c>
      <c r="D1843">
        <v>0.41</v>
      </c>
      <c r="E1843" s="9" t="str">
        <f>IF(Tableau2[[#This Row],[Project]]="","pas de projet",Tableau2[[#This Row],[Project]])</f>
        <v>0DC377</v>
      </c>
      <c r="F1843" s="9">
        <f>MONTH(Tableau2[[#This Row],[Date]])</f>
        <v>10</v>
      </c>
      <c r="G1843" s="9">
        <f>YEAR(Tableau2[[#This Row],[Date]])</f>
        <v>2025</v>
      </c>
      <c r="H1843" s="9">
        <f>_xlfn.ISOWEEKNUM(Tableau2[[#This Row],[Date]])</f>
        <v>44</v>
      </c>
    </row>
    <row r="1844" spans="1:8" hidden="1" x14ac:dyDescent="0.25">
      <c r="A1844" t="s">
        <v>12</v>
      </c>
      <c r="B1844">
        <v>5</v>
      </c>
      <c r="C1844" s="3">
        <v>45958</v>
      </c>
      <c r="D1844">
        <v>0.41</v>
      </c>
      <c r="E1844" s="9" t="str">
        <f>IF(Tableau2[[#This Row],[Project]]="","pas de projet",Tableau2[[#This Row],[Project]])</f>
        <v>0DC377</v>
      </c>
      <c r="F1844" s="9">
        <f>MONTH(Tableau2[[#This Row],[Date]])</f>
        <v>10</v>
      </c>
      <c r="G1844" s="9">
        <f>YEAR(Tableau2[[#This Row],[Date]])</f>
        <v>2025</v>
      </c>
      <c r="H1844" s="9">
        <f>_xlfn.ISOWEEKNUM(Tableau2[[#This Row],[Date]])</f>
        <v>44</v>
      </c>
    </row>
    <row r="1845" spans="1:8" hidden="1" x14ac:dyDescent="0.25">
      <c r="A1845" t="s">
        <v>12</v>
      </c>
      <c r="B1845">
        <v>5</v>
      </c>
      <c r="C1845" s="3">
        <v>45958</v>
      </c>
      <c r="D1845">
        <v>0.41</v>
      </c>
      <c r="E1845" s="9" t="str">
        <f>IF(Tableau2[[#This Row],[Project]]="","pas de projet",Tableau2[[#This Row],[Project]])</f>
        <v>0DC377</v>
      </c>
      <c r="F1845" s="9">
        <f>MONTH(Tableau2[[#This Row],[Date]])</f>
        <v>10</v>
      </c>
      <c r="G1845" s="9">
        <f>YEAR(Tableau2[[#This Row],[Date]])</f>
        <v>2025</v>
      </c>
      <c r="H1845" s="9">
        <f>_xlfn.ISOWEEKNUM(Tableau2[[#This Row],[Date]])</f>
        <v>44</v>
      </c>
    </row>
    <row r="1846" spans="1:8" hidden="1" x14ac:dyDescent="0.25">
      <c r="A1846" t="s">
        <v>12</v>
      </c>
      <c r="B1846">
        <v>5</v>
      </c>
      <c r="C1846" s="3">
        <v>45958</v>
      </c>
      <c r="D1846">
        <v>0.41</v>
      </c>
      <c r="E1846" s="9" t="str">
        <f>IF(Tableau2[[#This Row],[Project]]="","pas de projet",Tableau2[[#This Row],[Project]])</f>
        <v>0DC377</v>
      </c>
      <c r="F1846" s="9">
        <f>MONTH(Tableau2[[#This Row],[Date]])</f>
        <v>10</v>
      </c>
      <c r="G1846" s="9">
        <f>YEAR(Tableau2[[#This Row],[Date]])</f>
        <v>2025</v>
      </c>
      <c r="H1846" s="9">
        <f>_xlfn.ISOWEEKNUM(Tableau2[[#This Row],[Date]])</f>
        <v>44</v>
      </c>
    </row>
    <row r="1847" spans="1:8" hidden="1" x14ac:dyDescent="0.25">
      <c r="A1847" t="s">
        <v>12</v>
      </c>
      <c r="B1847">
        <v>5</v>
      </c>
      <c r="C1847" s="3">
        <v>45958</v>
      </c>
      <c r="D1847">
        <v>0.41</v>
      </c>
      <c r="E1847" s="9" t="str">
        <f>IF(Tableau2[[#This Row],[Project]]="","pas de projet",Tableau2[[#This Row],[Project]])</f>
        <v>0DC377</v>
      </c>
      <c r="F1847" s="9">
        <f>MONTH(Tableau2[[#This Row],[Date]])</f>
        <v>10</v>
      </c>
      <c r="G1847" s="9">
        <f>YEAR(Tableau2[[#This Row],[Date]])</f>
        <v>2025</v>
      </c>
      <c r="H1847" s="9">
        <f>_xlfn.ISOWEEKNUM(Tableau2[[#This Row],[Date]])</f>
        <v>44</v>
      </c>
    </row>
    <row r="1848" spans="1:8" hidden="1" x14ac:dyDescent="0.25">
      <c r="A1848" t="s">
        <v>12</v>
      </c>
      <c r="B1848">
        <v>5</v>
      </c>
      <c r="C1848" s="3">
        <v>45958</v>
      </c>
      <c r="D1848">
        <v>0.41</v>
      </c>
      <c r="E1848" s="9" t="str">
        <f>IF(Tableau2[[#This Row],[Project]]="","pas de projet",Tableau2[[#This Row],[Project]])</f>
        <v>0DC377</v>
      </c>
      <c r="F1848" s="9">
        <f>MONTH(Tableau2[[#This Row],[Date]])</f>
        <v>10</v>
      </c>
      <c r="G1848" s="9">
        <f>YEAR(Tableau2[[#This Row],[Date]])</f>
        <v>2025</v>
      </c>
      <c r="H1848" s="9">
        <f>_xlfn.ISOWEEKNUM(Tableau2[[#This Row],[Date]])</f>
        <v>44</v>
      </c>
    </row>
    <row r="1849" spans="1:8" hidden="1" x14ac:dyDescent="0.25">
      <c r="A1849" t="s">
        <v>12</v>
      </c>
      <c r="B1849">
        <v>5</v>
      </c>
      <c r="C1849" s="3">
        <v>45958</v>
      </c>
      <c r="D1849">
        <v>0.41</v>
      </c>
      <c r="E1849" s="9" t="str">
        <f>IF(Tableau2[[#This Row],[Project]]="","pas de projet",Tableau2[[#This Row],[Project]])</f>
        <v>0DC377</v>
      </c>
      <c r="F1849" s="9">
        <f>MONTH(Tableau2[[#This Row],[Date]])</f>
        <v>10</v>
      </c>
      <c r="G1849" s="9">
        <f>YEAR(Tableau2[[#This Row],[Date]])</f>
        <v>2025</v>
      </c>
      <c r="H1849" s="9">
        <f>_xlfn.ISOWEEKNUM(Tableau2[[#This Row],[Date]])</f>
        <v>44</v>
      </c>
    </row>
    <row r="1850" spans="1:8" hidden="1" x14ac:dyDescent="0.25">
      <c r="A1850" t="s">
        <v>12</v>
      </c>
      <c r="B1850">
        <v>5</v>
      </c>
      <c r="C1850" s="3">
        <v>45958</v>
      </c>
      <c r="D1850">
        <v>0.41</v>
      </c>
      <c r="E1850" s="9" t="str">
        <f>IF(Tableau2[[#This Row],[Project]]="","pas de projet",Tableau2[[#This Row],[Project]])</f>
        <v>0DC377</v>
      </c>
      <c r="F1850" s="9">
        <f>MONTH(Tableau2[[#This Row],[Date]])</f>
        <v>10</v>
      </c>
      <c r="G1850" s="9">
        <f>YEAR(Tableau2[[#This Row],[Date]])</f>
        <v>2025</v>
      </c>
      <c r="H1850" s="9">
        <f>_xlfn.ISOWEEKNUM(Tableau2[[#This Row],[Date]])</f>
        <v>44</v>
      </c>
    </row>
    <row r="1851" spans="1:8" hidden="1" x14ac:dyDescent="0.25">
      <c r="A1851" t="s">
        <v>12</v>
      </c>
      <c r="B1851">
        <v>5</v>
      </c>
      <c r="C1851" s="3">
        <v>45958</v>
      </c>
      <c r="D1851">
        <v>0.41</v>
      </c>
      <c r="E1851" s="9" t="str">
        <f>IF(Tableau2[[#This Row],[Project]]="","pas de projet",Tableau2[[#This Row],[Project]])</f>
        <v>0DC377</v>
      </c>
      <c r="F1851" s="9">
        <f>MONTH(Tableau2[[#This Row],[Date]])</f>
        <v>10</v>
      </c>
      <c r="G1851" s="9">
        <f>YEAR(Tableau2[[#This Row],[Date]])</f>
        <v>2025</v>
      </c>
      <c r="H1851" s="9">
        <f>_xlfn.ISOWEEKNUM(Tableau2[[#This Row],[Date]])</f>
        <v>44</v>
      </c>
    </row>
    <row r="1852" spans="1:8" hidden="1" x14ac:dyDescent="0.25">
      <c r="A1852" t="s">
        <v>12</v>
      </c>
      <c r="B1852">
        <v>5</v>
      </c>
      <c r="C1852" s="3">
        <v>45958</v>
      </c>
      <c r="D1852">
        <v>0.41</v>
      </c>
      <c r="E1852" s="9" t="str">
        <f>IF(Tableau2[[#This Row],[Project]]="","pas de projet",Tableau2[[#This Row],[Project]])</f>
        <v>0DC377</v>
      </c>
      <c r="F1852" s="9">
        <f>MONTH(Tableau2[[#This Row],[Date]])</f>
        <v>10</v>
      </c>
      <c r="G1852" s="9">
        <f>YEAR(Tableau2[[#This Row],[Date]])</f>
        <v>2025</v>
      </c>
      <c r="H1852" s="9">
        <f>_xlfn.ISOWEEKNUM(Tableau2[[#This Row],[Date]])</f>
        <v>44</v>
      </c>
    </row>
    <row r="1853" spans="1:8" hidden="1" x14ac:dyDescent="0.25">
      <c r="A1853" t="s">
        <v>13</v>
      </c>
      <c r="B1853">
        <v>5</v>
      </c>
      <c r="C1853" s="3">
        <v>45958</v>
      </c>
      <c r="D1853">
        <v>6</v>
      </c>
      <c r="E1853" s="9" t="str">
        <f>IF(Tableau2[[#This Row],[Project]]="","pas de projet",Tableau2[[#This Row],[Project]])</f>
        <v>0DC378</v>
      </c>
      <c r="F1853" s="9">
        <f>MONTH(Tableau2[[#This Row],[Date]])</f>
        <v>10</v>
      </c>
      <c r="G1853" s="9">
        <f>YEAR(Tableau2[[#This Row],[Date]])</f>
        <v>2025</v>
      </c>
      <c r="H1853" s="9">
        <f>_xlfn.ISOWEEKNUM(Tableau2[[#This Row],[Date]])</f>
        <v>44</v>
      </c>
    </row>
    <row r="1854" spans="1:8" hidden="1" x14ac:dyDescent="0.25">
      <c r="A1854" t="s">
        <v>13</v>
      </c>
      <c r="B1854">
        <v>5</v>
      </c>
      <c r="C1854" s="3">
        <v>45958</v>
      </c>
      <c r="D1854">
        <v>8</v>
      </c>
      <c r="E1854" s="9" t="str">
        <f>IF(Tableau2[[#This Row],[Project]]="","pas de projet",Tableau2[[#This Row],[Project]])</f>
        <v>0DC378</v>
      </c>
      <c r="F1854" s="9">
        <f>MONTH(Tableau2[[#This Row],[Date]])</f>
        <v>10</v>
      </c>
      <c r="G1854" s="9">
        <f>YEAR(Tableau2[[#This Row],[Date]])</f>
        <v>2025</v>
      </c>
      <c r="H1854" s="9">
        <f>_xlfn.ISOWEEKNUM(Tableau2[[#This Row],[Date]])</f>
        <v>44</v>
      </c>
    </row>
    <row r="1855" spans="1:8" hidden="1" x14ac:dyDescent="0.25">
      <c r="A1855" t="s">
        <v>13</v>
      </c>
      <c r="B1855">
        <v>5</v>
      </c>
      <c r="C1855" s="3">
        <v>45957</v>
      </c>
      <c r="D1855">
        <v>7</v>
      </c>
      <c r="E1855" s="9" t="str">
        <f>IF(Tableau2[[#This Row],[Project]]="","pas de projet",Tableau2[[#This Row],[Project]])</f>
        <v>0DC378</v>
      </c>
      <c r="F1855" s="9">
        <f>MONTH(Tableau2[[#This Row],[Date]])</f>
        <v>10</v>
      </c>
      <c r="G1855" s="9">
        <f>YEAR(Tableau2[[#This Row],[Date]])</f>
        <v>2025</v>
      </c>
      <c r="H1855" s="9">
        <f>_xlfn.ISOWEEKNUM(Tableau2[[#This Row],[Date]])</f>
        <v>44</v>
      </c>
    </row>
    <row r="1856" spans="1:8" hidden="1" x14ac:dyDescent="0.25">
      <c r="A1856" t="s">
        <v>13</v>
      </c>
      <c r="B1856">
        <v>5</v>
      </c>
      <c r="C1856" s="3">
        <v>45957</v>
      </c>
      <c r="D1856">
        <v>4</v>
      </c>
      <c r="E1856" s="9" t="str">
        <f>IF(Tableau2[[#This Row],[Project]]="","pas de projet",Tableau2[[#This Row],[Project]])</f>
        <v>0DC378</v>
      </c>
      <c r="F1856" s="9">
        <f>MONTH(Tableau2[[#This Row],[Date]])</f>
        <v>10</v>
      </c>
      <c r="G1856" s="9">
        <f>YEAR(Tableau2[[#This Row],[Date]])</f>
        <v>2025</v>
      </c>
      <c r="H1856" s="9">
        <f>_xlfn.ISOWEEKNUM(Tableau2[[#This Row],[Date]])</f>
        <v>44</v>
      </c>
    </row>
    <row r="1857" spans="1:8" hidden="1" x14ac:dyDescent="0.25">
      <c r="A1857" t="s">
        <v>13</v>
      </c>
      <c r="B1857">
        <v>5</v>
      </c>
      <c r="C1857" s="3">
        <v>45957</v>
      </c>
      <c r="D1857">
        <v>5</v>
      </c>
      <c r="E1857" s="9" t="str">
        <f>IF(Tableau2[[#This Row],[Project]]="","pas de projet",Tableau2[[#This Row],[Project]])</f>
        <v>0DC378</v>
      </c>
      <c r="F1857" s="9">
        <f>MONTH(Tableau2[[#This Row],[Date]])</f>
        <v>10</v>
      </c>
      <c r="G1857" s="9">
        <f>YEAR(Tableau2[[#This Row],[Date]])</f>
        <v>2025</v>
      </c>
      <c r="H1857" s="9">
        <f>_xlfn.ISOWEEKNUM(Tableau2[[#This Row],[Date]])</f>
        <v>44</v>
      </c>
    </row>
    <row r="1858" spans="1:8" hidden="1" x14ac:dyDescent="0.25">
      <c r="A1858" t="s">
        <v>12</v>
      </c>
      <c r="B1858">
        <v>5</v>
      </c>
      <c r="C1858" s="3">
        <v>45957</v>
      </c>
      <c r="D1858">
        <v>0.86</v>
      </c>
      <c r="E1858" s="9" t="str">
        <f>IF(Tableau2[[#This Row],[Project]]="","pas de projet",Tableau2[[#This Row],[Project]])</f>
        <v>0DC377</v>
      </c>
      <c r="F1858" s="9">
        <f>MONTH(Tableau2[[#This Row],[Date]])</f>
        <v>10</v>
      </c>
      <c r="G1858" s="9">
        <f>YEAR(Tableau2[[#This Row],[Date]])</f>
        <v>2025</v>
      </c>
      <c r="H1858" s="9">
        <f>_xlfn.ISOWEEKNUM(Tableau2[[#This Row],[Date]])</f>
        <v>44</v>
      </c>
    </row>
    <row r="1859" spans="1:8" hidden="1" x14ac:dyDescent="0.25">
      <c r="A1859" t="s">
        <v>12</v>
      </c>
      <c r="B1859">
        <v>5</v>
      </c>
      <c r="C1859" s="3">
        <v>45957</v>
      </c>
      <c r="D1859">
        <v>0.89</v>
      </c>
      <c r="E1859" s="9" t="str">
        <f>IF(Tableau2[[#This Row],[Project]]="","pas de projet",Tableau2[[#This Row],[Project]])</f>
        <v>0DC377</v>
      </c>
      <c r="F1859" s="9">
        <f>MONTH(Tableau2[[#This Row],[Date]])</f>
        <v>10</v>
      </c>
      <c r="G1859" s="9">
        <f>YEAR(Tableau2[[#This Row],[Date]])</f>
        <v>2025</v>
      </c>
      <c r="H1859" s="9">
        <f>_xlfn.ISOWEEKNUM(Tableau2[[#This Row],[Date]])</f>
        <v>44</v>
      </c>
    </row>
    <row r="1860" spans="1:8" hidden="1" x14ac:dyDescent="0.25">
      <c r="A1860" t="s">
        <v>12</v>
      </c>
      <c r="B1860">
        <v>5</v>
      </c>
      <c r="C1860" s="3">
        <v>45957</v>
      </c>
      <c r="D1860">
        <v>0.89</v>
      </c>
      <c r="E1860" s="9" t="str">
        <f>IF(Tableau2[[#This Row],[Project]]="","pas de projet",Tableau2[[#This Row],[Project]])</f>
        <v>0DC377</v>
      </c>
      <c r="F1860" s="9">
        <f>MONTH(Tableau2[[#This Row],[Date]])</f>
        <v>10</v>
      </c>
      <c r="G1860" s="9">
        <f>YEAR(Tableau2[[#This Row],[Date]])</f>
        <v>2025</v>
      </c>
      <c r="H1860" s="9">
        <f>_xlfn.ISOWEEKNUM(Tableau2[[#This Row],[Date]])</f>
        <v>44</v>
      </c>
    </row>
    <row r="1861" spans="1:8" hidden="1" x14ac:dyDescent="0.25">
      <c r="A1861" t="s">
        <v>12</v>
      </c>
      <c r="B1861">
        <v>5</v>
      </c>
      <c r="C1861" s="3">
        <v>45957</v>
      </c>
      <c r="D1861">
        <v>0.89</v>
      </c>
      <c r="E1861" s="9" t="str">
        <f>IF(Tableau2[[#This Row],[Project]]="","pas de projet",Tableau2[[#This Row],[Project]])</f>
        <v>0DC377</v>
      </c>
      <c r="F1861" s="9">
        <f>MONTH(Tableau2[[#This Row],[Date]])</f>
        <v>10</v>
      </c>
      <c r="G1861" s="9">
        <f>YEAR(Tableau2[[#This Row],[Date]])</f>
        <v>2025</v>
      </c>
      <c r="H1861" s="9">
        <f>_xlfn.ISOWEEKNUM(Tableau2[[#This Row],[Date]])</f>
        <v>44</v>
      </c>
    </row>
    <row r="1862" spans="1:8" hidden="1" x14ac:dyDescent="0.25">
      <c r="A1862" t="s">
        <v>12</v>
      </c>
      <c r="B1862">
        <v>5</v>
      </c>
      <c r="C1862" s="3">
        <v>45957</v>
      </c>
      <c r="D1862">
        <v>0.89</v>
      </c>
      <c r="E1862" s="9" t="str">
        <f>IF(Tableau2[[#This Row],[Project]]="","pas de projet",Tableau2[[#This Row],[Project]])</f>
        <v>0DC377</v>
      </c>
      <c r="F1862" s="9">
        <f>MONTH(Tableau2[[#This Row],[Date]])</f>
        <v>10</v>
      </c>
      <c r="G1862" s="9">
        <f>YEAR(Tableau2[[#This Row],[Date]])</f>
        <v>2025</v>
      </c>
      <c r="H1862" s="9">
        <f>_xlfn.ISOWEEKNUM(Tableau2[[#This Row],[Date]])</f>
        <v>44</v>
      </c>
    </row>
    <row r="1863" spans="1:8" hidden="1" x14ac:dyDescent="0.25">
      <c r="A1863" t="s">
        <v>12</v>
      </c>
      <c r="B1863">
        <v>5</v>
      </c>
      <c r="C1863" s="3">
        <v>45957</v>
      </c>
      <c r="D1863">
        <v>0.89</v>
      </c>
      <c r="E1863" s="9" t="str">
        <f>IF(Tableau2[[#This Row],[Project]]="","pas de projet",Tableau2[[#This Row],[Project]])</f>
        <v>0DC377</v>
      </c>
      <c r="F1863" s="9">
        <f>MONTH(Tableau2[[#This Row],[Date]])</f>
        <v>10</v>
      </c>
      <c r="G1863" s="9">
        <f>YEAR(Tableau2[[#This Row],[Date]])</f>
        <v>2025</v>
      </c>
      <c r="H1863" s="9">
        <f>_xlfn.ISOWEEKNUM(Tableau2[[#This Row],[Date]])</f>
        <v>44</v>
      </c>
    </row>
    <row r="1864" spans="1:8" hidden="1" x14ac:dyDescent="0.25">
      <c r="A1864" t="s">
        <v>12</v>
      </c>
      <c r="B1864">
        <v>5</v>
      </c>
      <c r="C1864" s="3">
        <v>45957</v>
      </c>
      <c r="D1864">
        <v>0.89</v>
      </c>
      <c r="E1864" s="9" t="str">
        <f>IF(Tableau2[[#This Row],[Project]]="","pas de projet",Tableau2[[#This Row],[Project]])</f>
        <v>0DC377</v>
      </c>
      <c r="F1864" s="9">
        <f>MONTH(Tableau2[[#This Row],[Date]])</f>
        <v>10</v>
      </c>
      <c r="G1864" s="9">
        <f>YEAR(Tableau2[[#This Row],[Date]])</f>
        <v>2025</v>
      </c>
      <c r="H1864" s="9">
        <f>_xlfn.ISOWEEKNUM(Tableau2[[#This Row],[Date]])</f>
        <v>44</v>
      </c>
    </row>
    <row r="1865" spans="1:8" hidden="1" x14ac:dyDescent="0.25">
      <c r="A1865" t="s">
        <v>12</v>
      </c>
      <c r="B1865">
        <v>5</v>
      </c>
      <c r="C1865" s="3">
        <v>45957</v>
      </c>
      <c r="D1865">
        <v>0.89</v>
      </c>
      <c r="E1865" s="9" t="str">
        <f>IF(Tableau2[[#This Row],[Project]]="","pas de projet",Tableau2[[#This Row],[Project]])</f>
        <v>0DC377</v>
      </c>
      <c r="F1865" s="9">
        <f>MONTH(Tableau2[[#This Row],[Date]])</f>
        <v>10</v>
      </c>
      <c r="G1865" s="9">
        <f>YEAR(Tableau2[[#This Row],[Date]])</f>
        <v>2025</v>
      </c>
      <c r="H1865" s="9">
        <f>_xlfn.ISOWEEKNUM(Tableau2[[#This Row],[Date]])</f>
        <v>44</v>
      </c>
    </row>
    <row r="1866" spans="1:8" hidden="1" x14ac:dyDescent="0.25">
      <c r="A1866" t="s">
        <v>12</v>
      </c>
      <c r="B1866">
        <v>5</v>
      </c>
      <c r="C1866" s="3">
        <v>45957</v>
      </c>
      <c r="D1866">
        <v>0.89</v>
      </c>
      <c r="E1866" s="9" t="str">
        <f>IF(Tableau2[[#This Row],[Project]]="","pas de projet",Tableau2[[#This Row],[Project]])</f>
        <v>0DC377</v>
      </c>
      <c r="F1866" s="9">
        <f>MONTH(Tableau2[[#This Row],[Date]])</f>
        <v>10</v>
      </c>
      <c r="G1866" s="9">
        <f>YEAR(Tableau2[[#This Row],[Date]])</f>
        <v>2025</v>
      </c>
      <c r="H1866" s="9">
        <f>_xlfn.ISOWEEKNUM(Tableau2[[#This Row],[Date]])</f>
        <v>44</v>
      </c>
    </row>
    <row r="1867" spans="1:8" hidden="1" x14ac:dyDescent="0.25">
      <c r="A1867" t="s">
        <v>12</v>
      </c>
      <c r="B1867">
        <v>5</v>
      </c>
      <c r="C1867" s="3">
        <v>45957</v>
      </c>
      <c r="D1867">
        <v>0.89</v>
      </c>
      <c r="E1867" s="9" t="str">
        <f>IF(Tableau2[[#This Row],[Project]]="","pas de projet",Tableau2[[#This Row],[Project]])</f>
        <v>0DC377</v>
      </c>
      <c r="F1867" s="9">
        <f>MONTH(Tableau2[[#This Row],[Date]])</f>
        <v>10</v>
      </c>
      <c r="G1867" s="9">
        <f>YEAR(Tableau2[[#This Row],[Date]])</f>
        <v>2025</v>
      </c>
      <c r="H1867" s="9">
        <f>_xlfn.ISOWEEKNUM(Tableau2[[#This Row],[Date]])</f>
        <v>44</v>
      </c>
    </row>
    <row r="1868" spans="1:8" hidden="1" x14ac:dyDescent="0.25">
      <c r="A1868" t="s">
        <v>12</v>
      </c>
      <c r="B1868">
        <v>5</v>
      </c>
      <c r="C1868" s="3">
        <v>45957</v>
      </c>
      <c r="D1868">
        <v>0.89</v>
      </c>
      <c r="E1868" s="9" t="str">
        <f>IF(Tableau2[[#This Row],[Project]]="","pas de projet",Tableau2[[#This Row],[Project]])</f>
        <v>0DC377</v>
      </c>
      <c r="F1868" s="9">
        <f>MONTH(Tableau2[[#This Row],[Date]])</f>
        <v>10</v>
      </c>
      <c r="G1868" s="9">
        <f>YEAR(Tableau2[[#This Row],[Date]])</f>
        <v>2025</v>
      </c>
      <c r="H1868" s="9">
        <f>_xlfn.ISOWEEKNUM(Tableau2[[#This Row],[Date]])</f>
        <v>44</v>
      </c>
    </row>
    <row r="1869" spans="1:8" hidden="1" x14ac:dyDescent="0.25">
      <c r="A1869" t="s">
        <v>12</v>
      </c>
      <c r="B1869">
        <v>5</v>
      </c>
      <c r="C1869" s="3">
        <v>45957</v>
      </c>
      <c r="D1869">
        <v>0.89</v>
      </c>
      <c r="E1869" s="9" t="str">
        <f>IF(Tableau2[[#This Row],[Project]]="","pas de projet",Tableau2[[#This Row],[Project]])</f>
        <v>0DC377</v>
      </c>
      <c r="F1869" s="9">
        <f>MONTH(Tableau2[[#This Row],[Date]])</f>
        <v>10</v>
      </c>
      <c r="G1869" s="9">
        <f>YEAR(Tableau2[[#This Row],[Date]])</f>
        <v>2025</v>
      </c>
      <c r="H1869" s="9">
        <f>_xlfn.ISOWEEKNUM(Tableau2[[#This Row],[Date]])</f>
        <v>44</v>
      </c>
    </row>
    <row r="1870" spans="1:8" hidden="1" x14ac:dyDescent="0.25">
      <c r="A1870" t="s">
        <v>12</v>
      </c>
      <c r="B1870">
        <v>5</v>
      </c>
      <c r="C1870" s="3">
        <v>45957</v>
      </c>
      <c r="D1870">
        <v>0.89</v>
      </c>
      <c r="E1870" s="9" t="str">
        <f>IF(Tableau2[[#This Row],[Project]]="","pas de projet",Tableau2[[#This Row],[Project]])</f>
        <v>0DC377</v>
      </c>
      <c r="F1870" s="9">
        <f>MONTH(Tableau2[[#This Row],[Date]])</f>
        <v>10</v>
      </c>
      <c r="G1870" s="9">
        <f>YEAR(Tableau2[[#This Row],[Date]])</f>
        <v>2025</v>
      </c>
      <c r="H1870" s="9">
        <f>_xlfn.ISOWEEKNUM(Tableau2[[#This Row],[Date]])</f>
        <v>44</v>
      </c>
    </row>
    <row r="1871" spans="1:8" hidden="1" x14ac:dyDescent="0.25">
      <c r="A1871" t="s">
        <v>12</v>
      </c>
      <c r="B1871">
        <v>5</v>
      </c>
      <c r="C1871" s="3">
        <v>45957</v>
      </c>
      <c r="D1871">
        <v>0.89</v>
      </c>
      <c r="E1871" s="9" t="str">
        <f>IF(Tableau2[[#This Row],[Project]]="","pas de projet",Tableau2[[#This Row],[Project]])</f>
        <v>0DC377</v>
      </c>
      <c r="F1871" s="9">
        <f>MONTH(Tableau2[[#This Row],[Date]])</f>
        <v>10</v>
      </c>
      <c r="G1871" s="9">
        <f>YEAR(Tableau2[[#This Row],[Date]])</f>
        <v>2025</v>
      </c>
      <c r="H1871" s="9">
        <f>_xlfn.ISOWEEKNUM(Tableau2[[#This Row],[Date]])</f>
        <v>44</v>
      </c>
    </row>
    <row r="1872" spans="1:8" hidden="1" x14ac:dyDescent="0.25">
      <c r="A1872" t="s">
        <v>12</v>
      </c>
      <c r="B1872">
        <v>5</v>
      </c>
      <c r="C1872" s="3">
        <v>45957</v>
      </c>
      <c r="D1872">
        <v>0.89</v>
      </c>
      <c r="E1872" s="9" t="str">
        <f>IF(Tableau2[[#This Row],[Project]]="","pas de projet",Tableau2[[#This Row],[Project]])</f>
        <v>0DC377</v>
      </c>
      <c r="F1872" s="9">
        <f>MONTH(Tableau2[[#This Row],[Date]])</f>
        <v>10</v>
      </c>
      <c r="G1872" s="9">
        <f>YEAR(Tableau2[[#This Row],[Date]])</f>
        <v>2025</v>
      </c>
      <c r="H1872" s="9">
        <f>_xlfn.ISOWEEKNUM(Tableau2[[#This Row],[Date]])</f>
        <v>44</v>
      </c>
    </row>
    <row r="1873" spans="1:8" hidden="1" x14ac:dyDescent="0.25">
      <c r="A1873" t="s">
        <v>12</v>
      </c>
      <c r="B1873">
        <v>5</v>
      </c>
      <c r="C1873" s="3">
        <v>45957</v>
      </c>
      <c r="D1873">
        <v>0.89</v>
      </c>
      <c r="E1873" s="9" t="str">
        <f>IF(Tableau2[[#This Row],[Project]]="","pas de projet",Tableau2[[#This Row],[Project]])</f>
        <v>0DC377</v>
      </c>
      <c r="F1873" s="9">
        <f>MONTH(Tableau2[[#This Row],[Date]])</f>
        <v>10</v>
      </c>
      <c r="G1873" s="9">
        <f>YEAR(Tableau2[[#This Row],[Date]])</f>
        <v>2025</v>
      </c>
      <c r="H1873" s="9">
        <f>_xlfn.ISOWEEKNUM(Tableau2[[#This Row],[Date]])</f>
        <v>44</v>
      </c>
    </row>
    <row r="1874" spans="1:8" hidden="1" x14ac:dyDescent="0.25">
      <c r="A1874" t="s">
        <v>12</v>
      </c>
      <c r="B1874">
        <v>5</v>
      </c>
      <c r="C1874" s="3">
        <v>45957</v>
      </c>
      <c r="D1874">
        <v>0.89</v>
      </c>
      <c r="E1874" s="9" t="str">
        <f>IF(Tableau2[[#This Row],[Project]]="","pas de projet",Tableau2[[#This Row],[Project]])</f>
        <v>0DC377</v>
      </c>
      <c r="F1874" s="9">
        <f>MONTH(Tableau2[[#This Row],[Date]])</f>
        <v>10</v>
      </c>
      <c r="G1874" s="9">
        <f>YEAR(Tableau2[[#This Row],[Date]])</f>
        <v>2025</v>
      </c>
      <c r="H1874" s="9">
        <f>_xlfn.ISOWEEKNUM(Tableau2[[#This Row],[Date]])</f>
        <v>44</v>
      </c>
    </row>
    <row r="1875" spans="1:8" hidden="1" x14ac:dyDescent="0.25">
      <c r="A1875" t="s">
        <v>12</v>
      </c>
      <c r="B1875">
        <v>5</v>
      </c>
      <c r="C1875" s="3">
        <v>45957</v>
      </c>
      <c r="D1875">
        <v>0.89</v>
      </c>
      <c r="E1875" s="9" t="str">
        <f>IF(Tableau2[[#This Row],[Project]]="","pas de projet",Tableau2[[#This Row],[Project]])</f>
        <v>0DC377</v>
      </c>
      <c r="F1875" s="9">
        <f>MONTH(Tableau2[[#This Row],[Date]])</f>
        <v>10</v>
      </c>
      <c r="G1875" s="9">
        <f>YEAR(Tableau2[[#This Row],[Date]])</f>
        <v>2025</v>
      </c>
      <c r="H1875" s="9">
        <f>_xlfn.ISOWEEKNUM(Tableau2[[#This Row],[Date]])</f>
        <v>44</v>
      </c>
    </row>
    <row r="1876" spans="1:8" hidden="1" x14ac:dyDescent="0.25">
      <c r="A1876" t="s">
        <v>12</v>
      </c>
      <c r="B1876">
        <v>5</v>
      </c>
      <c r="C1876" s="3">
        <v>45957</v>
      </c>
      <c r="D1876">
        <v>0.89</v>
      </c>
      <c r="E1876" s="9" t="str">
        <f>IF(Tableau2[[#This Row],[Project]]="","pas de projet",Tableau2[[#This Row],[Project]])</f>
        <v>0DC377</v>
      </c>
      <c r="F1876" s="9">
        <f>MONTH(Tableau2[[#This Row],[Date]])</f>
        <v>10</v>
      </c>
      <c r="G1876" s="9">
        <f>YEAR(Tableau2[[#This Row],[Date]])</f>
        <v>2025</v>
      </c>
      <c r="H1876" s="9">
        <f>_xlfn.ISOWEEKNUM(Tableau2[[#This Row],[Date]])</f>
        <v>44</v>
      </c>
    </row>
    <row r="1877" spans="1:8" hidden="1" x14ac:dyDescent="0.25">
      <c r="A1877" t="s">
        <v>12</v>
      </c>
      <c r="B1877">
        <v>5</v>
      </c>
      <c r="C1877" s="3">
        <v>45957</v>
      </c>
      <c r="D1877">
        <v>0.89</v>
      </c>
      <c r="E1877" s="9" t="str">
        <f>IF(Tableau2[[#This Row],[Project]]="","pas de projet",Tableau2[[#This Row],[Project]])</f>
        <v>0DC377</v>
      </c>
      <c r="F1877" s="9">
        <f>MONTH(Tableau2[[#This Row],[Date]])</f>
        <v>10</v>
      </c>
      <c r="G1877" s="9">
        <f>YEAR(Tableau2[[#This Row],[Date]])</f>
        <v>2025</v>
      </c>
      <c r="H1877" s="9">
        <f>_xlfn.ISOWEEKNUM(Tableau2[[#This Row],[Date]])</f>
        <v>44</v>
      </c>
    </row>
    <row r="1878" spans="1:8" hidden="1" x14ac:dyDescent="0.25">
      <c r="A1878" t="s">
        <v>12</v>
      </c>
      <c r="B1878">
        <v>5</v>
      </c>
      <c r="C1878" s="3">
        <v>45957</v>
      </c>
      <c r="D1878">
        <v>0.89</v>
      </c>
      <c r="E1878" s="9" t="str">
        <f>IF(Tableau2[[#This Row],[Project]]="","pas de projet",Tableau2[[#This Row],[Project]])</f>
        <v>0DC377</v>
      </c>
      <c r="F1878" s="9">
        <f>MONTH(Tableau2[[#This Row],[Date]])</f>
        <v>10</v>
      </c>
      <c r="G1878" s="9">
        <f>YEAR(Tableau2[[#This Row],[Date]])</f>
        <v>2025</v>
      </c>
      <c r="H1878" s="9">
        <f>_xlfn.ISOWEEKNUM(Tableau2[[#This Row],[Date]])</f>
        <v>44</v>
      </c>
    </row>
    <row r="1879" spans="1:8" hidden="1" x14ac:dyDescent="0.25">
      <c r="A1879" t="s">
        <v>12</v>
      </c>
      <c r="B1879">
        <v>5</v>
      </c>
      <c r="C1879" s="3">
        <v>45957</v>
      </c>
      <c r="D1879">
        <v>0.89</v>
      </c>
      <c r="E1879" s="9" t="str">
        <f>IF(Tableau2[[#This Row],[Project]]="","pas de projet",Tableau2[[#This Row],[Project]])</f>
        <v>0DC377</v>
      </c>
      <c r="F1879" s="9">
        <f>MONTH(Tableau2[[#This Row],[Date]])</f>
        <v>10</v>
      </c>
      <c r="G1879" s="9">
        <f>YEAR(Tableau2[[#This Row],[Date]])</f>
        <v>2025</v>
      </c>
      <c r="H1879" s="9">
        <f>_xlfn.ISOWEEKNUM(Tableau2[[#This Row],[Date]])</f>
        <v>44</v>
      </c>
    </row>
    <row r="1880" spans="1:8" hidden="1" x14ac:dyDescent="0.25">
      <c r="A1880" t="s">
        <v>12</v>
      </c>
      <c r="B1880">
        <v>5</v>
      </c>
      <c r="C1880" s="3">
        <v>45957</v>
      </c>
      <c r="D1880">
        <v>0.89</v>
      </c>
      <c r="E1880" s="9" t="str">
        <f>IF(Tableau2[[#This Row],[Project]]="","pas de projet",Tableau2[[#This Row],[Project]])</f>
        <v>0DC377</v>
      </c>
      <c r="F1880" s="9">
        <f>MONTH(Tableau2[[#This Row],[Date]])</f>
        <v>10</v>
      </c>
      <c r="G1880" s="9">
        <f>YEAR(Tableau2[[#This Row],[Date]])</f>
        <v>2025</v>
      </c>
      <c r="H1880" s="9">
        <f>_xlfn.ISOWEEKNUM(Tableau2[[#This Row],[Date]])</f>
        <v>44</v>
      </c>
    </row>
    <row r="1881" spans="1:8" hidden="1" x14ac:dyDescent="0.25">
      <c r="A1881" t="s">
        <v>12</v>
      </c>
      <c r="B1881">
        <v>5</v>
      </c>
      <c r="C1881" s="3">
        <v>45957</v>
      </c>
      <c r="D1881">
        <v>0.89</v>
      </c>
      <c r="E1881" s="9" t="str">
        <f>IF(Tableau2[[#This Row],[Project]]="","pas de projet",Tableau2[[#This Row],[Project]])</f>
        <v>0DC377</v>
      </c>
      <c r="F1881" s="9">
        <f>MONTH(Tableau2[[#This Row],[Date]])</f>
        <v>10</v>
      </c>
      <c r="G1881" s="9">
        <f>YEAR(Tableau2[[#This Row],[Date]])</f>
        <v>2025</v>
      </c>
      <c r="H1881" s="9">
        <f>_xlfn.ISOWEEKNUM(Tableau2[[#This Row],[Date]])</f>
        <v>44</v>
      </c>
    </row>
    <row r="1882" spans="1:8" hidden="1" x14ac:dyDescent="0.25">
      <c r="A1882" t="s">
        <v>12</v>
      </c>
      <c r="B1882">
        <v>5</v>
      </c>
      <c r="C1882" s="3">
        <v>45957</v>
      </c>
      <c r="D1882">
        <v>0.89</v>
      </c>
      <c r="E1882" s="9" t="str">
        <f>IF(Tableau2[[#This Row],[Project]]="","pas de projet",Tableau2[[#This Row],[Project]])</f>
        <v>0DC377</v>
      </c>
      <c r="F1882" s="9">
        <f>MONTH(Tableau2[[#This Row],[Date]])</f>
        <v>10</v>
      </c>
      <c r="G1882" s="9">
        <f>YEAR(Tableau2[[#This Row],[Date]])</f>
        <v>2025</v>
      </c>
      <c r="H1882" s="9">
        <f>_xlfn.ISOWEEKNUM(Tableau2[[#This Row],[Date]])</f>
        <v>44</v>
      </c>
    </row>
    <row r="1883" spans="1:8" hidden="1" x14ac:dyDescent="0.25">
      <c r="A1883" t="s">
        <v>12</v>
      </c>
      <c r="B1883">
        <v>5</v>
      </c>
      <c r="C1883" s="3">
        <v>45957</v>
      </c>
      <c r="D1883">
        <v>0.89</v>
      </c>
      <c r="E1883" s="9" t="str">
        <f>IF(Tableau2[[#This Row],[Project]]="","pas de projet",Tableau2[[#This Row],[Project]])</f>
        <v>0DC377</v>
      </c>
      <c r="F1883" s="9">
        <f>MONTH(Tableau2[[#This Row],[Date]])</f>
        <v>10</v>
      </c>
      <c r="G1883" s="9">
        <f>YEAR(Tableau2[[#This Row],[Date]])</f>
        <v>2025</v>
      </c>
      <c r="H1883" s="9">
        <f>_xlfn.ISOWEEKNUM(Tableau2[[#This Row],[Date]])</f>
        <v>44</v>
      </c>
    </row>
    <row r="1884" spans="1:8" hidden="1" x14ac:dyDescent="0.25">
      <c r="A1884" t="s">
        <v>12</v>
      </c>
      <c r="B1884">
        <v>5</v>
      </c>
      <c r="C1884" s="3">
        <v>45957</v>
      </c>
      <c r="D1884">
        <v>0.89</v>
      </c>
      <c r="E1884" s="9" t="str">
        <f>IF(Tableau2[[#This Row],[Project]]="","pas de projet",Tableau2[[#This Row],[Project]])</f>
        <v>0DC377</v>
      </c>
      <c r="F1884" s="9">
        <f>MONTH(Tableau2[[#This Row],[Date]])</f>
        <v>10</v>
      </c>
      <c r="G1884" s="9">
        <f>YEAR(Tableau2[[#This Row],[Date]])</f>
        <v>2025</v>
      </c>
      <c r="H1884" s="9">
        <f>_xlfn.ISOWEEKNUM(Tableau2[[#This Row],[Date]])</f>
        <v>44</v>
      </c>
    </row>
    <row r="1885" spans="1:8" hidden="1" x14ac:dyDescent="0.25">
      <c r="A1885" t="s">
        <v>13</v>
      </c>
      <c r="B1885">
        <v>5</v>
      </c>
      <c r="C1885" s="3">
        <v>45957</v>
      </c>
      <c r="D1885">
        <v>24</v>
      </c>
      <c r="E1885" s="9" t="str">
        <f>IF(Tableau2[[#This Row],[Project]]="","pas de projet",Tableau2[[#This Row],[Project]])</f>
        <v>0DC378</v>
      </c>
      <c r="F1885" s="9">
        <f>MONTH(Tableau2[[#This Row],[Date]])</f>
        <v>10</v>
      </c>
      <c r="G1885" s="9">
        <f>YEAR(Tableau2[[#This Row],[Date]])</f>
        <v>2025</v>
      </c>
      <c r="H1885" s="9">
        <f>_xlfn.ISOWEEKNUM(Tableau2[[#This Row],[Date]])</f>
        <v>44</v>
      </c>
    </row>
    <row r="1886" spans="1:8" hidden="1" x14ac:dyDescent="0.25">
      <c r="A1886" t="s">
        <v>13</v>
      </c>
      <c r="B1886">
        <v>5</v>
      </c>
      <c r="C1886" s="3">
        <v>45957</v>
      </c>
      <c r="D1886">
        <v>10</v>
      </c>
      <c r="E1886" s="9" t="str">
        <f>IF(Tableau2[[#This Row],[Project]]="","pas de projet",Tableau2[[#This Row],[Project]])</f>
        <v>0DC378</v>
      </c>
      <c r="F1886" s="9">
        <f>MONTH(Tableau2[[#This Row],[Date]])</f>
        <v>10</v>
      </c>
      <c r="G1886" s="9">
        <f>YEAR(Tableau2[[#This Row],[Date]])</f>
        <v>2025</v>
      </c>
      <c r="H1886" s="9">
        <f>_xlfn.ISOWEEKNUM(Tableau2[[#This Row],[Date]])</f>
        <v>44</v>
      </c>
    </row>
    <row r="1887" spans="1:8" hidden="1" x14ac:dyDescent="0.25">
      <c r="A1887" t="s">
        <v>13</v>
      </c>
      <c r="B1887">
        <v>5</v>
      </c>
      <c r="C1887" s="3">
        <v>45957</v>
      </c>
      <c r="D1887">
        <v>6</v>
      </c>
      <c r="E1887" s="9" t="str">
        <f>IF(Tableau2[[#This Row],[Project]]="","pas de projet",Tableau2[[#This Row],[Project]])</f>
        <v>0DC378</v>
      </c>
      <c r="F1887" s="9">
        <f>MONTH(Tableau2[[#This Row],[Date]])</f>
        <v>10</v>
      </c>
      <c r="G1887" s="9">
        <f>YEAR(Tableau2[[#This Row],[Date]])</f>
        <v>2025</v>
      </c>
      <c r="H1887" s="9">
        <f>_xlfn.ISOWEEKNUM(Tableau2[[#This Row],[Date]])</f>
        <v>44</v>
      </c>
    </row>
    <row r="1888" spans="1:8" hidden="1" x14ac:dyDescent="0.25">
      <c r="A1888" t="s">
        <v>11</v>
      </c>
      <c r="B1888">
        <f t="shared" ref="B1888:B1906" si="64">111111+1</f>
        <v>111112</v>
      </c>
      <c r="C1888" s="3">
        <v>45959</v>
      </c>
      <c r="D1888">
        <v>8</v>
      </c>
      <c r="E1888" s="9" t="str">
        <f>IF(Tableau2[[#This Row],[Project]]="","pas de projet",Tableau2[[#This Row],[Project]])</f>
        <v>0NC376</v>
      </c>
      <c r="F1888" s="9">
        <f>MONTH(Tableau2[[#This Row],[Date]])</f>
        <v>10</v>
      </c>
      <c r="G1888" s="9">
        <f>YEAR(Tableau2[[#This Row],[Date]])</f>
        <v>2025</v>
      </c>
      <c r="H1888" s="9">
        <f>_xlfn.ISOWEEKNUM(Tableau2[[#This Row],[Date]])</f>
        <v>44</v>
      </c>
    </row>
    <row r="1889" spans="1:8" hidden="1" x14ac:dyDescent="0.25">
      <c r="B1889">
        <f t="shared" si="64"/>
        <v>111112</v>
      </c>
      <c r="C1889" s="3">
        <v>45959</v>
      </c>
      <c r="D1889">
        <v>8</v>
      </c>
      <c r="E1889" s="9" t="str">
        <f>IF(Tableau2[[#This Row],[Project]]="","pas de projet",Tableau2[[#This Row],[Project]])</f>
        <v>pas de projet</v>
      </c>
      <c r="F1889" s="9">
        <f>MONTH(Tableau2[[#This Row],[Date]])</f>
        <v>10</v>
      </c>
      <c r="G1889" s="9">
        <f>YEAR(Tableau2[[#This Row],[Date]])</f>
        <v>2025</v>
      </c>
      <c r="H1889" s="9">
        <f>_xlfn.ISOWEEKNUM(Tableau2[[#This Row],[Date]])</f>
        <v>44</v>
      </c>
    </row>
    <row r="1890" spans="1:8" hidden="1" x14ac:dyDescent="0.25">
      <c r="B1890">
        <f t="shared" si="64"/>
        <v>111112</v>
      </c>
      <c r="C1890" s="3">
        <v>45959</v>
      </c>
      <c r="D1890">
        <v>8</v>
      </c>
      <c r="E1890" s="9" t="str">
        <f>IF(Tableau2[[#This Row],[Project]]="","pas de projet",Tableau2[[#This Row],[Project]])</f>
        <v>pas de projet</v>
      </c>
      <c r="F1890" s="9">
        <f>MONTH(Tableau2[[#This Row],[Date]])</f>
        <v>10</v>
      </c>
      <c r="G1890" s="9">
        <f>YEAR(Tableau2[[#This Row],[Date]])</f>
        <v>2025</v>
      </c>
      <c r="H1890" s="9">
        <f>_xlfn.ISOWEEKNUM(Tableau2[[#This Row],[Date]])</f>
        <v>44</v>
      </c>
    </row>
    <row r="1891" spans="1:8" hidden="1" x14ac:dyDescent="0.25">
      <c r="B1891">
        <f t="shared" si="64"/>
        <v>111112</v>
      </c>
      <c r="C1891" s="3">
        <v>45959</v>
      </c>
      <c r="D1891">
        <v>8</v>
      </c>
      <c r="E1891" s="9" t="str">
        <f>IF(Tableau2[[#This Row],[Project]]="","pas de projet",Tableau2[[#This Row],[Project]])</f>
        <v>pas de projet</v>
      </c>
      <c r="F1891" s="9">
        <f>MONTH(Tableau2[[#This Row],[Date]])</f>
        <v>10</v>
      </c>
      <c r="G1891" s="9">
        <f>YEAR(Tableau2[[#This Row],[Date]])</f>
        <v>2025</v>
      </c>
      <c r="H1891" s="9">
        <f>_xlfn.ISOWEEKNUM(Tableau2[[#This Row],[Date]])</f>
        <v>44</v>
      </c>
    </row>
    <row r="1892" spans="1:8" hidden="1" x14ac:dyDescent="0.25">
      <c r="B1892">
        <f t="shared" si="64"/>
        <v>111112</v>
      </c>
      <c r="C1892" s="3">
        <v>45959</v>
      </c>
      <c r="D1892">
        <v>8</v>
      </c>
      <c r="E1892" s="9" t="str">
        <f>IF(Tableau2[[#This Row],[Project]]="","pas de projet",Tableau2[[#This Row],[Project]])</f>
        <v>pas de projet</v>
      </c>
      <c r="F1892" s="9">
        <f>MONTH(Tableau2[[#This Row],[Date]])</f>
        <v>10</v>
      </c>
      <c r="G1892" s="9">
        <f>YEAR(Tableau2[[#This Row],[Date]])</f>
        <v>2025</v>
      </c>
      <c r="H1892" s="9">
        <f>_xlfn.ISOWEEKNUM(Tableau2[[#This Row],[Date]])</f>
        <v>44</v>
      </c>
    </row>
    <row r="1893" spans="1:8" hidden="1" x14ac:dyDescent="0.25">
      <c r="B1893">
        <f t="shared" si="64"/>
        <v>111112</v>
      </c>
      <c r="C1893" s="3">
        <v>45959</v>
      </c>
      <c r="D1893">
        <v>8</v>
      </c>
      <c r="E1893" s="9" t="str">
        <f>IF(Tableau2[[#This Row],[Project]]="","pas de projet",Tableau2[[#This Row],[Project]])</f>
        <v>pas de projet</v>
      </c>
      <c r="F1893" s="9">
        <f>MONTH(Tableau2[[#This Row],[Date]])</f>
        <v>10</v>
      </c>
      <c r="G1893" s="9">
        <f>YEAR(Tableau2[[#This Row],[Date]])</f>
        <v>2025</v>
      </c>
      <c r="H1893" s="9">
        <f>_xlfn.ISOWEEKNUM(Tableau2[[#This Row],[Date]])</f>
        <v>44</v>
      </c>
    </row>
    <row r="1894" spans="1:8" hidden="1" x14ac:dyDescent="0.25">
      <c r="A1894" t="s">
        <v>12</v>
      </c>
      <c r="B1894">
        <f t="shared" si="64"/>
        <v>111112</v>
      </c>
      <c r="C1894" s="3">
        <v>45959</v>
      </c>
      <c r="D1894">
        <v>8</v>
      </c>
      <c r="E1894" s="9" t="str">
        <f>IF(Tableau2[[#This Row],[Project]]="","pas de projet",Tableau2[[#This Row],[Project]])</f>
        <v>0DC377</v>
      </c>
      <c r="F1894" s="9">
        <f>MONTH(Tableau2[[#This Row],[Date]])</f>
        <v>10</v>
      </c>
      <c r="G1894" s="9">
        <f>YEAR(Tableau2[[#This Row],[Date]])</f>
        <v>2025</v>
      </c>
      <c r="H1894" s="9">
        <f>_xlfn.ISOWEEKNUM(Tableau2[[#This Row],[Date]])</f>
        <v>44</v>
      </c>
    </row>
    <row r="1895" spans="1:8" hidden="1" x14ac:dyDescent="0.25">
      <c r="B1895">
        <f t="shared" si="64"/>
        <v>111112</v>
      </c>
      <c r="C1895" s="3">
        <v>45959</v>
      </c>
      <c r="D1895">
        <v>8</v>
      </c>
      <c r="E1895" s="9" t="str">
        <f>IF(Tableau2[[#This Row],[Project]]="","pas de projet",Tableau2[[#This Row],[Project]])</f>
        <v>pas de projet</v>
      </c>
      <c r="F1895" s="9">
        <f>MONTH(Tableau2[[#This Row],[Date]])</f>
        <v>10</v>
      </c>
      <c r="G1895" s="9">
        <f>YEAR(Tableau2[[#This Row],[Date]])</f>
        <v>2025</v>
      </c>
      <c r="H1895" s="9">
        <f>_xlfn.ISOWEEKNUM(Tableau2[[#This Row],[Date]])</f>
        <v>44</v>
      </c>
    </row>
    <row r="1896" spans="1:8" hidden="1" x14ac:dyDescent="0.25">
      <c r="B1896">
        <f t="shared" si="64"/>
        <v>111112</v>
      </c>
      <c r="C1896" s="3">
        <v>45959</v>
      </c>
      <c r="D1896">
        <v>8</v>
      </c>
      <c r="E1896" s="9" t="str">
        <f>IF(Tableau2[[#This Row],[Project]]="","pas de projet",Tableau2[[#This Row],[Project]])</f>
        <v>pas de projet</v>
      </c>
      <c r="F1896" s="9">
        <f>MONTH(Tableau2[[#This Row],[Date]])</f>
        <v>10</v>
      </c>
      <c r="G1896" s="9">
        <f>YEAR(Tableau2[[#This Row],[Date]])</f>
        <v>2025</v>
      </c>
      <c r="H1896" s="9">
        <f>_xlfn.ISOWEEKNUM(Tableau2[[#This Row],[Date]])</f>
        <v>44</v>
      </c>
    </row>
    <row r="1897" spans="1:8" hidden="1" x14ac:dyDescent="0.25">
      <c r="B1897">
        <f t="shared" si="64"/>
        <v>111112</v>
      </c>
      <c r="C1897" s="3">
        <v>45959</v>
      </c>
      <c r="D1897">
        <v>8</v>
      </c>
      <c r="E1897" s="9" t="str">
        <f>IF(Tableau2[[#This Row],[Project]]="","pas de projet",Tableau2[[#This Row],[Project]])</f>
        <v>pas de projet</v>
      </c>
      <c r="F1897" s="9">
        <f>MONTH(Tableau2[[#This Row],[Date]])</f>
        <v>10</v>
      </c>
      <c r="G1897" s="9">
        <f>YEAR(Tableau2[[#This Row],[Date]])</f>
        <v>2025</v>
      </c>
      <c r="H1897" s="9">
        <f>_xlfn.ISOWEEKNUM(Tableau2[[#This Row],[Date]])</f>
        <v>44</v>
      </c>
    </row>
    <row r="1898" spans="1:8" hidden="1" x14ac:dyDescent="0.25">
      <c r="B1898">
        <f t="shared" si="64"/>
        <v>111112</v>
      </c>
      <c r="C1898" s="3">
        <v>45959</v>
      </c>
      <c r="D1898">
        <v>8</v>
      </c>
      <c r="E1898" s="9" t="str">
        <f>IF(Tableau2[[#This Row],[Project]]="","pas de projet",Tableau2[[#This Row],[Project]])</f>
        <v>pas de projet</v>
      </c>
      <c r="F1898" s="9">
        <f>MONTH(Tableau2[[#This Row],[Date]])</f>
        <v>10</v>
      </c>
      <c r="G1898" s="9">
        <f>YEAR(Tableau2[[#This Row],[Date]])</f>
        <v>2025</v>
      </c>
      <c r="H1898" s="9">
        <f>_xlfn.ISOWEEKNUM(Tableau2[[#This Row],[Date]])</f>
        <v>44</v>
      </c>
    </row>
    <row r="1899" spans="1:8" hidden="1" x14ac:dyDescent="0.25">
      <c r="B1899">
        <f t="shared" si="64"/>
        <v>111112</v>
      </c>
      <c r="C1899" s="3">
        <v>45959</v>
      </c>
      <c r="D1899">
        <v>8</v>
      </c>
      <c r="E1899" s="9" t="str">
        <f>IF(Tableau2[[#This Row],[Project]]="","pas de projet",Tableau2[[#This Row],[Project]])</f>
        <v>pas de projet</v>
      </c>
      <c r="F1899" s="9">
        <f>MONTH(Tableau2[[#This Row],[Date]])</f>
        <v>10</v>
      </c>
      <c r="G1899" s="9">
        <f>YEAR(Tableau2[[#This Row],[Date]])</f>
        <v>2025</v>
      </c>
      <c r="H1899" s="9">
        <f>_xlfn.ISOWEEKNUM(Tableau2[[#This Row],[Date]])</f>
        <v>44</v>
      </c>
    </row>
    <row r="1900" spans="1:8" hidden="1" x14ac:dyDescent="0.25">
      <c r="B1900">
        <f t="shared" si="64"/>
        <v>111112</v>
      </c>
      <c r="C1900" s="3">
        <v>45959</v>
      </c>
      <c r="D1900">
        <v>8</v>
      </c>
      <c r="E1900" s="9" t="str">
        <f>IF(Tableau2[[#This Row],[Project]]="","pas de projet",Tableau2[[#This Row],[Project]])</f>
        <v>pas de projet</v>
      </c>
      <c r="F1900" s="9">
        <f>MONTH(Tableau2[[#This Row],[Date]])</f>
        <v>10</v>
      </c>
      <c r="G1900" s="9">
        <f>YEAR(Tableau2[[#This Row],[Date]])</f>
        <v>2025</v>
      </c>
      <c r="H1900" s="9">
        <f>_xlfn.ISOWEEKNUM(Tableau2[[#This Row],[Date]])</f>
        <v>44</v>
      </c>
    </row>
    <row r="1901" spans="1:8" hidden="1" x14ac:dyDescent="0.25">
      <c r="B1901">
        <f t="shared" si="64"/>
        <v>111112</v>
      </c>
      <c r="C1901" s="3">
        <v>45959</v>
      </c>
      <c r="D1901">
        <v>8</v>
      </c>
      <c r="E1901" s="9" t="str">
        <f>IF(Tableau2[[#This Row],[Project]]="","pas de projet",Tableau2[[#This Row],[Project]])</f>
        <v>pas de projet</v>
      </c>
      <c r="F1901" s="9">
        <f>MONTH(Tableau2[[#This Row],[Date]])</f>
        <v>10</v>
      </c>
      <c r="G1901" s="9">
        <f>YEAR(Tableau2[[#This Row],[Date]])</f>
        <v>2025</v>
      </c>
      <c r="H1901" s="9">
        <f>_xlfn.ISOWEEKNUM(Tableau2[[#This Row],[Date]])</f>
        <v>44</v>
      </c>
    </row>
    <row r="1902" spans="1:8" hidden="1" x14ac:dyDescent="0.25">
      <c r="B1902">
        <f t="shared" si="64"/>
        <v>111112</v>
      </c>
      <c r="C1902" s="3">
        <v>45959</v>
      </c>
      <c r="D1902">
        <v>8</v>
      </c>
      <c r="E1902" s="9" t="str">
        <f>IF(Tableau2[[#This Row],[Project]]="","pas de projet",Tableau2[[#This Row],[Project]])</f>
        <v>pas de projet</v>
      </c>
      <c r="F1902" s="9">
        <f>MONTH(Tableau2[[#This Row],[Date]])</f>
        <v>10</v>
      </c>
      <c r="G1902" s="9">
        <f>YEAR(Tableau2[[#This Row],[Date]])</f>
        <v>2025</v>
      </c>
      <c r="H1902" s="9">
        <f>_xlfn.ISOWEEKNUM(Tableau2[[#This Row],[Date]])</f>
        <v>44</v>
      </c>
    </row>
    <row r="1903" spans="1:8" hidden="1" x14ac:dyDescent="0.25">
      <c r="B1903">
        <f t="shared" si="64"/>
        <v>111112</v>
      </c>
      <c r="C1903" s="3">
        <v>45959</v>
      </c>
      <c r="D1903">
        <v>0</v>
      </c>
      <c r="E1903" s="9" t="str">
        <f>IF(Tableau2[[#This Row],[Project]]="","pas de projet",Tableau2[[#This Row],[Project]])</f>
        <v>pas de projet</v>
      </c>
      <c r="F1903" s="9">
        <f>MONTH(Tableau2[[#This Row],[Date]])</f>
        <v>10</v>
      </c>
      <c r="G1903" s="9">
        <f>YEAR(Tableau2[[#This Row],[Date]])</f>
        <v>2025</v>
      </c>
      <c r="H1903" s="9">
        <f>_xlfn.ISOWEEKNUM(Tableau2[[#This Row],[Date]])</f>
        <v>44</v>
      </c>
    </row>
    <row r="1904" spans="1:8" hidden="1" x14ac:dyDescent="0.25">
      <c r="B1904">
        <f t="shared" si="64"/>
        <v>111112</v>
      </c>
      <c r="C1904" s="3">
        <v>45959</v>
      </c>
      <c r="D1904">
        <v>8</v>
      </c>
      <c r="E1904" s="9" t="str">
        <f>IF(Tableau2[[#This Row],[Project]]="","pas de projet",Tableau2[[#This Row],[Project]])</f>
        <v>pas de projet</v>
      </c>
      <c r="F1904" s="9">
        <f>MONTH(Tableau2[[#This Row],[Date]])</f>
        <v>10</v>
      </c>
      <c r="G1904" s="9">
        <f>YEAR(Tableau2[[#This Row],[Date]])</f>
        <v>2025</v>
      </c>
      <c r="H1904" s="9">
        <f>_xlfn.ISOWEEKNUM(Tableau2[[#This Row],[Date]])</f>
        <v>44</v>
      </c>
    </row>
    <row r="1905" spans="1:8" hidden="1" x14ac:dyDescent="0.25">
      <c r="B1905">
        <f t="shared" si="64"/>
        <v>111112</v>
      </c>
      <c r="C1905" s="3">
        <v>45959</v>
      </c>
      <c r="D1905">
        <v>8</v>
      </c>
      <c r="E1905" s="9" t="str">
        <f>IF(Tableau2[[#This Row],[Project]]="","pas de projet",Tableau2[[#This Row],[Project]])</f>
        <v>pas de projet</v>
      </c>
      <c r="F1905" s="9">
        <f>MONTH(Tableau2[[#This Row],[Date]])</f>
        <v>10</v>
      </c>
      <c r="G1905" s="9">
        <f>YEAR(Tableau2[[#This Row],[Date]])</f>
        <v>2025</v>
      </c>
      <c r="H1905" s="9">
        <f>_xlfn.ISOWEEKNUM(Tableau2[[#This Row],[Date]])</f>
        <v>44</v>
      </c>
    </row>
    <row r="1906" spans="1:8" hidden="1" x14ac:dyDescent="0.25">
      <c r="B1906">
        <f t="shared" si="64"/>
        <v>111112</v>
      </c>
      <c r="C1906" s="3">
        <v>45959</v>
      </c>
      <c r="D1906">
        <v>9</v>
      </c>
      <c r="E1906" s="9" t="str">
        <f>IF(Tableau2[[#This Row],[Project]]="","pas de projet",Tableau2[[#This Row],[Project]])</f>
        <v>pas de projet</v>
      </c>
      <c r="F1906" s="9">
        <f>MONTH(Tableau2[[#This Row],[Date]])</f>
        <v>10</v>
      </c>
      <c r="G1906" s="9">
        <f>YEAR(Tableau2[[#This Row],[Date]])</f>
        <v>2025</v>
      </c>
      <c r="H1906" s="9">
        <f>_xlfn.ISOWEEKNUM(Tableau2[[#This Row],[Date]])</f>
        <v>44</v>
      </c>
    </row>
    <row r="1907" spans="1:8" hidden="1" x14ac:dyDescent="0.25">
      <c r="A1907">
        <v>30234</v>
      </c>
      <c r="B1907">
        <v>113</v>
      </c>
      <c r="C1907" s="3">
        <v>45959</v>
      </c>
      <c r="D1907">
        <v>8</v>
      </c>
      <c r="E1907" s="9">
        <f>IF(Tableau2[[#This Row],[Project]]="","pas de projet",Tableau2[[#This Row],[Project]])</f>
        <v>30234</v>
      </c>
      <c r="F1907" s="9">
        <f>MONTH(Tableau2[[#This Row],[Date]])</f>
        <v>10</v>
      </c>
      <c r="G1907" s="9">
        <f>YEAR(Tableau2[[#This Row],[Date]])</f>
        <v>2025</v>
      </c>
      <c r="H1907" s="9">
        <f>_xlfn.ISOWEEKNUM(Tableau2[[#This Row],[Date]])</f>
        <v>44</v>
      </c>
    </row>
    <row r="1908" spans="1:8" hidden="1" x14ac:dyDescent="0.25">
      <c r="A1908">
        <v>30234</v>
      </c>
      <c r="B1908">
        <v>113</v>
      </c>
      <c r="C1908" s="3">
        <v>45959</v>
      </c>
      <c r="D1908">
        <v>8</v>
      </c>
      <c r="E1908" s="9">
        <f>IF(Tableau2[[#This Row],[Project]]="","pas de projet",Tableau2[[#This Row],[Project]])</f>
        <v>30234</v>
      </c>
      <c r="F1908" s="9">
        <f>MONTH(Tableau2[[#This Row],[Date]])</f>
        <v>10</v>
      </c>
      <c r="G1908" s="9">
        <f>YEAR(Tableau2[[#This Row],[Date]])</f>
        <v>2025</v>
      </c>
      <c r="H1908" s="9">
        <f>_xlfn.ISOWEEKNUM(Tableau2[[#This Row],[Date]])</f>
        <v>44</v>
      </c>
    </row>
    <row r="1909" spans="1:8" hidden="1" x14ac:dyDescent="0.25">
      <c r="A1909">
        <v>30234</v>
      </c>
      <c r="B1909">
        <v>113</v>
      </c>
      <c r="C1909" s="3">
        <v>45959</v>
      </c>
      <c r="D1909">
        <v>8</v>
      </c>
      <c r="E1909" s="9">
        <f>IF(Tableau2[[#This Row],[Project]]="","pas de projet",Tableau2[[#This Row],[Project]])</f>
        <v>30234</v>
      </c>
      <c r="F1909" s="9">
        <f>MONTH(Tableau2[[#This Row],[Date]])</f>
        <v>10</v>
      </c>
      <c r="G1909" s="9">
        <f>YEAR(Tableau2[[#This Row],[Date]])</f>
        <v>2025</v>
      </c>
      <c r="H1909" s="9">
        <f>_xlfn.ISOWEEKNUM(Tableau2[[#This Row],[Date]])</f>
        <v>44</v>
      </c>
    </row>
    <row r="1910" spans="1:8" hidden="1" x14ac:dyDescent="0.25">
      <c r="A1910">
        <v>30234</v>
      </c>
      <c r="B1910">
        <v>113</v>
      </c>
      <c r="C1910" s="3">
        <v>45959</v>
      </c>
      <c r="D1910">
        <v>8</v>
      </c>
      <c r="E1910" s="9">
        <f>IF(Tableau2[[#This Row],[Project]]="","pas de projet",Tableau2[[#This Row],[Project]])</f>
        <v>30234</v>
      </c>
      <c r="F1910" s="9">
        <f>MONTH(Tableau2[[#This Row],[Date]])</f>
        <v>10</v>
      </c>
      <c r="G1910" s="9">
        <f>YEAR(Tableau2[[#This Row],[Date]])</f>
        <v>2025</v>
      </c>
      <c r="H1910" s="9">
        <f>_xlfn.ISOWEEKNUM(Tableau2[[#This Row],[Date]])</f>
        <v>44</v>
      </c>
    </row>
    <row r="1911" spans="1:8" hidden="1" x14ac:dyDescent="0.25">
      <c r="A1911">
        <v>30234</v>
      </c>
      <c r="B1911">
        <v>113</v>
      </c>
      <c r="C1911" s="3">
        <v>45959</v>
      </c>
      <c r="D1911">
        <v>8</v>
      </c>
      <c r="E1911" s="9">
        <f>IF(Tableau2[[#This Row],[Project]]="","pas de projet",Tableau2[[#This Row],[Project]])</f>
        <v>30234</v>
      </c>
      <c r="F1911" s="9">
        <f>MONTH(Tableau2[[#This Row],[Date]])</f>
        <v>10</v>
      </c>
      <c r="G1911" s="9">
        <f>YEAR(Tableau2[[#This Row],[Date]])</f>
        <v>2025</v>
      </c>
      <c r="H1911" s="9">
        <f>_xlfn.ISOWEEKNUM(Tableau2[[#This Row],[Date]])</f>
        <v>44</v>
      </c>
    </row>
    <row r="1912" spans="1:8" hidden="1" x14ac:dyDescent="0.25">
      <c r="A1912">
        <v>30234</v>
      </c>
      <c r="B1912">
        <v>113</v>
      </c>
      <c r="C1912" s="3">
        <v>45959</v>
      </c>
      <c r="D1912">
        <v>8</v>
      </c>
      <c r="E1912" s="9">
        <f>IF(Tableau2[[#This Row],[Project]]="","pas de projet",Tableau2[[#This Row],[Project]])</f>
        <v>30234</v>
      </c>
      <c r="F1912" s="9">
        <f>MONTH(Tableau2[[#This Row],[Date]])</f>
        <v>10</v>
      </c>
      <c r="G1912" s="9">
        <f>YEAR(Tableau2[[#This Row],[Date]])</f>
        <v>2025</v>
      </c>
      <c r="H1912" s="9">
        <f>_xlfn.ISOWEEKNUM(Tableau2[[#This Row],[Date]])</f>
        <v>44</v>
      </c>
    </row>
    <row r="1913" spans="1:8" hidden="1" x14ac:dyDescent="0.25">
      <c r="B1913">
        <f t="shared" ref="B1913:B1914" si="65">111111+1</f>
        <v>111112</v>
      </c>
      <c r="C1913" s="3">
        <v>45958</v>
      </c>
      <c r="D1913">
        <v>8</v>
      </c>
      <c r="E1913" s="9" t="str">
        <f>IF(Tableau2[[#This Row],[Project]]="","pas de projet",Tableau2[[#This Row],[Project]])</f>
        <v>pas de projet</v>
      </c>
      <c r="F1913" s="9">
        <f>MONTH(Tableau2[[#This Row],[Date]])</f>
        <v>10</v>
      </c>
      <c r="G1913" s="9">
        <f>YEAR(Tableau2[[#This Row],[Date]])</f>
        <v>2025</v>
      </c>
      <c r="H1913" s="9">
        <f>_xlfn.ISOWEEKNUM(Tableau2[[#This Row],[Date]])</f>
        <v>44</v>
      </c>
    </row>
    <row r="1914" spans="1:8" hidden="1" x14ac:dyDescent="0.25">
      <c r="B1914">
        <f t="shared" si="65"/>
        <v>111112</v>
      </c>
      <c r="C1914" s="3">
        <v>45958</v>
      </c>
      <c r="D1914">
        <v>0</v>
      </c>
      <c r="E1914" s="9" t="str">
        <f>IF(Tableau2[[#This Row],[Project]]="","pas de projet",Tableau2[[#This Row],[Project]])</f>
        <v>pas de projet</v>
      </c>
      <c r="F1914" s="9">
        <f>MONTH(Tableau2[[#This Row],[Date]])</f>
        <v>10</v>
      </c>
      <c r="G1914" s="9">
        <f>YEAR(Tableau2[[#This Row],[Date]])</f>
        <v>2025</v>
      </c>
      <c r="H1914" s="9">
        <f>_xlfn.ISOWEEKNUM(Tableau2[[#This Row],[Date]])</f>
        <v>44</v>
      </c>
    </row>
    <row r="1915" spans="1:8" hidden="1" x14ac:dyDescent="0.25">
      <c r="A1915" t="s">
        <v>8</v>
      </c>
      <c r="B1915">
        <v>2</v>
      </c>
      <c r="C1915" s="3">
        <v>45958</v>
      </c>
      <c r="D1915">
        <v>8</v>
      </c>
      <c r="E1915" s="9" t="str">
        <f>IF(Tableau2[[#This Row],[Project]]="","pas de projet",Tableau2[[#This Row],[Project]])</f>
        <v>Fara proiect</v>
      </c>
      <c r="F1915" s="9">
        <f>MONTH(Tableau2[[#This Row],[Date]])</f>
        <v>10</v>
      </c>
      <c r="G1915" s="9">
        <f>YEAR(Tableau2[[#This Row],[Date]])</f>
        <v>2025</v>
      </c>
      <c r="H1915" s="9">
        <f>_xlfn.ISOWEEKNUM(Tableau2[[#This Row],[Date]])</f>
        <v>44</v>
      </c>
    </row>
    <row r="1916" spans="1:8" hidden="1" x14ac:dyDescent="0.25">
      <c r="A1916" t="s">
        <v>10</v>
      </c>
      <c r="B1916">
        <v>2</v>
      </c>
      <c r="C1916" s="3">
        <v>45958</v>
      </c>
      <c r="D1916">
        <v>16</v>
      </c>
      <c r="E1916" s="9" t="str">
        <f>IF(Tableau2[[#This Row],[Project]]="","pas de projet",Tableau2[[#This Row],[Project]])</f>
        <v>0NC377</v>
      </c>
      <c r="F1916" s="9">
        <f>MONTH(Tableau2[[#This Row],[Date]])</f>
        <v>10</v>
      </c>
      <c r="G1916" s="9">
        <f>YEAR(Tableau2[[#This Row],[Date]])</f>
        <v>2025</v>
      </c>
      <c r="H1916" s="9">
        <f>_xlfn.ISOWEEKNUM(Tableau2[[#This Row],[Date]])</f>
        <v>44</v>
      </c>
    </row>
    <row r="1917" spans="1:8" hidden="1" x14ac:dyDescent="0.25">
      <c r="A1917" t="s">
        <v>10</v>
      </c>
      <c r="B1917">
        <v>2</v>
      </c>
      <c r="C1917" s="3">
        <v>45958</v>
      </c>
      <c r="D1917">
        <v>8</v>
      </c>
      <c r="E1917" s="9" t="str">
        <f>IF(Tableau2[[#This Row],[Project]]="","pas de projet",Tableau2[[#This Row],[Project]])</f>
        <v>0NC377</v>
      </c>
      <c r="F1917" s="9">
        <f>MONTH(Tableau2[[#This Row],[Date]])</f>
        <v>10</v>
      </c>
      <c r="G1917" s="9">
        <f>YEAR(Tableau2[[#This Row],[Date]])</f>
        <v>2025</v>
      </c>
      <c r="H1917" s="9">
        <f>_xlfn.ISOWEEKNUM(Tableau2[[#This Row],[Date]])</f>
        <v>44</v>
      </c>
    </row>
    <row r="1918" spans="1:8" hidden="1" x14ac:dyDescent="0.25">
      <c r="A1918" t="s">
        <v>10</v>
      </c>
      <c r="B1918">
        <v>2</v>
      </c>
      <c r="C1918" s="3">
        <v>45958</v>
      </c>
      <c r="D1918">
        <v>16</v>
      </c>
      <c r="E1918" s="9" t="str">
        <f>IF(Tableau2[[#This Row],[Project]]="","pas de projet",Tableau2[[#This Row],[Project]])</f>
        <v>0NC377</v>
      </c>
      <c r="F1918" s="9">
        <f>MONTH(Tableau2[[#This Row],[Date]])</f>
        <v>10</v>
      </c>
      <c r="G1918" s="9">
        <f>YEAR(Tableau2[[#This Row],[Date]])</f>
        <v>2025</v>
      </c>
      <c r="H1918" s="9">
        <f>_xlfn.ISOWEEKNUM(Tableau2[[#This Row],[Date]])</f>
        <v>44</v>
      </c>
    </row>
    <row r="1919" spans="1:8" hidden="1" x14ac:dyDescent="0.25">
      <c r="A1919" t="s">
        <v>10</v>
      </c>
      <c r="B1919">
        <v>2</v>
      </c>
      <c r="C1919" s="3">
        <v>45958</v>
      </c>
      <c r="D1919">
        <v>32</v>
      </c>
      <c r="E1919" s="9" t="str">
        <f>IF(Tableau2[[#This Row],[Project]]="","pas de projet",Tableau2[[#This Row],[Project]])</f>
        <v>0NC377</v>
      </c>
      <c r="F1919" s="9">
        <f>MONTH(Tableau2[[#This Row],[Date]])</f>
        <v>10</v>
      </c>
      <c r="G1919" s="9">
        <f>YEAR(Tableau2[[#This Row],[Date]])</f>
        <v>2025</v>
      </c>
      <c r="H1919" s="9">
        <f>_xlfn.ISOWEEKNUM(Tableau2[[#This Row],[Date]])</f>
        <v>44</v>
      </c>
    </row>
    <row r="1920" spans="1:8" hidden="1" x14ac:dyDescent="0.25">
      <c r="A1920" t="s">
        <v>10</v>
      </c>
      <c r="B1920">
        <v>2</v>
      </c>
      <c r="C1920" s="3">
        <v>45958</v>
      </c>
      <c r="D1920">
        <v>24</v>
      </c>
      <c r="E1920" s="9" t="str">
        <f>IF(Tableau2[[#This Row],[Project]]="","pas de projet",Tableau2[[#This Row],[Project]])</f>
        <v>0NC377</v>
      </c>
      <c r="F1920" s="9">
        <f>MONTH(Tableau2[[#This Row],[Date]])</f>
        <v>10</v>
      </c>
      <c r="G1920" s="9">
        <f>YEAR(Tableau2[[#This Row],[Date]])</f>
        <v>2025</v>
      </c>
      <c r="H1920" s="9">
        <f>_xlfn.ISOWEEKNUM(Tableau2[[#This Row],[Date]])</f>
        <v>44</v>
      </c>
    </row>
    <row r="1921" spans="1:8" hidden="1" x14ac:dyDescent="0.25">
      <c r="A1921" t="s">
        <v>12</v>
      </c>
      <c r="B1921">
        <f t="shared" ref="B1921:B1922" si="66">111111+1</f>
        <v>111112</v>
      </c>
      <c r="C1921" s="3">
        <v>45958</v>
      </c>
      <c r="D1921">
        <v>4</v>
      </c>
      <c r="E1921" s="9" t="str">
        <f>IF(Tableau2[[#This Row],[Project]]="","pas de projet",Tableau2[[#This Row],[Project]])</f>
        <v>0DC377</v>
      </c>
      <c r="F1921" s="9">
        <f>MONTH(Tableau2[[#This Row],[Date]])</f>
        <v>10</v>
      </c>
      <c r="G1921" s="9">
        <f>YEAR(Tableau2[[#This Row],[Date]])</f>
        <v>2025</v>
      </c>
      <c r="H1921" s="9">
        <f>_xlfn.ISOWEEKNUM(Tableau2[[#This Row],[Date]])</f>
        <v>44</v>
      </c>
    </row>
    <row r="1922" spans="1:8" hidden="1" x14ac:dyDescent="0.25">
      <c r="A1922" t="s">
        <v>13</v>
      </c>
      <c r="B1922">
        <f t="shared" si="66"/>
        <v>111112</v>
      </c>
      <c r="C1922" s="3">
        <v>45958</v>
      </c>
      <c r="D1922">
        <v>4</v>
      </c>
      <c r="E1922" s="9" t="str">
        <f>IF(Tableau2[[#This Row],[Project]]="","pas de projet",Tableau2[[#This Row],[Project]])</f>
        <v>0DC378</v>
      </c>
      <c r="F1922" s="9">
        <f>MONTH(Tableau2[[#This Row],[Date]])</f>
        <v>10</v>
      </c>
      <c r="G1922" s="9">
        <f>YEAR(Tableau2[[#This Row],[Date]])</f>
        <v>2025</v>
      </c>
      <c r="H1922" s="9">
        <f>_xlfn.ISOWEEKNUM(Tableau2[[#This Row],[Date]])</f>
        <v>44</v>
      </c>
    </row>
    <row r="1923" spans="1:8" hidden="1" x14ac:dyDescent="0.25">
      <c r="A1923" t="s">
        <v>13</v>
      </c>
      <c r="B1923">
        <v>8</v>
      </c>
      <c r="C1923" s="3">
        <v>45958</v>
      </c>
      <c r="D1923">
        <v>34</v>
      </c>
      <c r="E1923" s="9" t="str">
        <f>IF(Tableau2[[#This Row],[Project]]="","pas de projet",Tableau2[[#This Row],[Project]])</f>
        <v>0DC378</v>
      </c>
      <c r="F1923" s="9">
        <f>MONTH(Tableau2[[#This Row],[Date]])</f>
        <v>10</v>
      </c>
      <c r="G1923" s="9">
        <f>YEAR(Tableau2[[#This Row],[Date]])</f>
        <v>2025</v>
      </c>
      <c r="H1923" s="9">
        <f>_xlfn.ISOWEEKNUM(Tableau2[[#This Row],[Date]])</f>
        <v>44</v>
      </c>
    </row>
    <row r="1924" spans="1:8" hidden="1" x14ac:dyDescent="0.25">
      <c r="A1924" t="s">
        <v>12</v>
      </c>
      <c r="B1924">
        <v>8</v>
      </c>
      <c r="C1924" s="3">
        <v>45958</v>
      </c>
      <c r="D1924">
        <v>63</v>
      </c>
      <c r="E1924" s="9" t="str">
        <f>IF(Tableau2[[#This Row],[Project]]="","pas de projet",Tableau2[[#This Row],[Project]])</f>
        <v>0DC377</v>
      </c>
      <c r="F1924" s="9">
        <f>MONTH(Tableau2[[#This Row],[Date]])</f>
        <v>10</v>
      </c>
      <c r="G1924" s="9">
        <f>YEAR(Tableau2[[#This Row],[Date]])</f>
        <v>2025</v>
      </c>
      <c r="H1924" s="9">
        <f>_xlfn.ISOWEEKNUM(Tableau2[[#This Row],[Date]])</f>
        <v>44</v>
      </c>
    </row>
    <row r="1925" spans="1:8" hidden="1" x14ac:dyDescent="0.25">
      <c r="A1925" t="s">
        <v>13</v>
      </c>
      <c r="B1925">
        <v>8</v>
      </c>
      <c r="C1925" s="3">
        <v>45958</v>
      </c>
      <c r="D1925">
        <v>48</v>
      </c>
      <c r="E1925" s="9" t="str">
        <f>IF(Tableau2[[#This Row],[Project]]="","pas de projet",Tableau2[[#This Row],[Project]])</f>
        <v>0DC378</v>
      </c>
      <c r="F1925" s="9">
        <f>MONTH(Tableau2[[#This Row],[Date]])</f>
        <v>10</v>
      </c>
      <c r="G1925" s="9">
        <f>YEAR(Tableau2[[#This Row],[Date]])</f>
        <v>2025</v>
      </c>
      <c r="H1925" s="9">
        <f>_xlfn.ISOWEEKNUM(Tableau2[[#This Row],[Date]])</f>
        <v>44</v>
      </c>
    </row>
    <row r="1926" spans="1:8" hidden="1" x14ac:dyDescent="0.25">
      <c r="A1926" t="s">
        <v>32</v>
      </c>
      <c r="B1926">
        <v>8</v>
      </c>
      <c r="C1926" s="3">
        <v>45958</v>
      </c>
      <c r="D1926">
        <v>56</v>
      </c>
      <c r="E1926" s="9" t="str">
        <f>IF(Tableau2[[#This Row],[Project]]="","pas de projet",Tableau2[[#This Row],[Project]])</f>
        <v>0NC378</v>
      </c>
      <c r="F1926" s="9">
        <f>MONTH(Tableau2[[#This Row],[Date]])</f>
        <v>10</v>
      </c>
      <c r="G1926" s="9">
        <f>YEAR(Tableau2[[#This Row],[Date]])</f>
        <v>2025</v>
      </c>
      <c r="H1926" s="9">
        <f>_xlfn.ISOWEEKNUM(Tableau2[[#This Row],[Date]])</f>
        <v>44</v>
      </c>
    </row>
    <row r="1927" spans="1:8" hidden="1" x14ac:dyDescent="0.25">
      <c r="A1927" t="s">
        <v>10</v>
      </c>
      <c r="B1927">
        <v>9</v>
      </c>
      <c r="C1927" s="3">
        <v>45958</v>
      </c>
      <c r="D1927">
        <v>30</v>
      </c>
      <c r="E1927" s="9" t="str">
        <f>IF(Tableau2[[#This Row],[Project]]="","pas de projet",Tableau2[[#This Row],[Project]])</f>
        <v>0NC377</v>
      </c>
      <c r="F1927" s="9">
        <f>MONTH(Tableau2[[#This Row],[Date]])</f>
        <v>10</v>
      </c>
      <c r="G1927" s="9">
        <f>YEAR(Tableau2[[#This Row],[Date]])</f>
        <v>2025</v>
      </c>
      <c r="H1927" s="9">
        <f>_xlfn.ISOWEEKNUM(Tableau2[[#This Row],[Date]])</f>
        <v>44</v>
      </c>
    </row>
    <row r="1928" spans="1:8" hidden="1" x14ac:dyDescent="0.25">
      <c r="A1928" t="s">
        <v>11</v>
      </c>
      <c r="B1928">
        <v>9</v>
      </c>
      <c r="C1928" s="3">
        <v>45958</v>
      </c>
      <c r="D1928">
        <v>10</v>
      </c>
      <c r="E1928" s="9" t="str">
        <f>IF(Tableau2[[#This Row],[Project]]="","pas de projet",Tableau2[[#This Row],[Project]])</f>
        <v>0NC376</v>
      </c>
      <c r="F1928" s="9">
        <f>MONTH(Tableau2[[#This Row],[Date]])</f>
        <v>10</v>
      </c>
      <c r="G1928" s="9">
        <f>YEAR(Tableau2[[#This Row],[Date]])</f>
        <v>2025</v>
      </c>
      <c r="H1928" s="9">
        <f>_xlfn.ISOWEEKNUM(Tableau2[[#This Row],[Date]])</f>
        <v>44</v>
      </c>
    </row>
    <row r="1929" spans="1:8" hidden="1" x14ac:dyDescent="0.25">
      <c r="A1929" t="s">
        <v>13</v>
      </c>
      <c r="B1929">
        <v>4</v>
      </c>
      <c r="C1929" s="3">
        <v>45958</v>
      </c>
      <c r="D1929">
        <v>32</v>
      </c>
      <c r="E1929" s="9" t="str">
        <f>IF(Tableau2[[#This Row],[Project]]="","pas de projet",Tableau2[[#This Row],[Project]])</f>
        <v>0DC378</v>
      </c>
      <c r="F1929" s="9">
        <f>MONTH(Tableau2[[#This Row],[Date]])</f>
        <v>10</v>
      </c>
      <c r="G1929" s="9">
        <f>YEAR(Tableau2[[#This Row],[Date]])</f>
        <v>2025</v>
      </c>
      <c r="H1929" s="9">
        <f>_xlfn.ISOWEEKNUM(Tableau2[[#This Row],[Date]])</f>
        <v>44</v>
      </c>
    </row>
    <row r="1930" spans="1:8" hidden="1" x14ac:dyDescent="0.25">
      <c r="A1930" t="s">
        <v>12</v>
      </c>
      <c r="B1930">
        <v>4</v>
      </c>
      <c r="C1930" s="3">
        <v>45958</v>
      </c>
      <c r="D1930">
        <v>24</v>
      </c>
      <c r="E1930" s="9" t="str">
        <f>IF(Tableau2[[#This Row],[Project]]="","pas de projet",Tableau2[[#This Row],[Project]])</f>
        <v>0DC377</v>
      </c>
      <c r="F1930" s="9">
        <f>MONTH(Tableau2[[#This Row],[Date]])</f>
        <v>10</v>
      </c>
      <c r="G1930" s="9">
        <f>YEAR(Tableau2[[#This Row],[Date]])</f>
        <v>2025</v>
      </c>
      <c r="H1930" s="9">
        <f>_xlfn.ISOWEEKNUM(Tableau2[[#This Row],[Date]])</f>
        <v>44</v>
      </c>
    </row>
    <row r="1931" spans="1:8" hidden="1" x14ac:dyDescent="0.25">
      <c r="A1931" t="s">
        <v>13</v>
      </c>
      <c r="B1931">
        <v>4</v>
      </c>
      <c r="C1931" s="3">
        <v>45958</v>
      </c>
      <c r="D1931">
        <v>16</v>
      </c>
      <c r="E1931" s="9" t="str">
        <f>IF(Tableau2[[#This Row],[Project]]="","pas de projet",Tableau2[[#This Row],[Project]])</f>
        <v>0DC378</v>
      </c>
      <c r="F1931" s="9">
        <f>MONTH(Tableau2[[#This Row],[Date]])</f>
        <v>10</v>
      </c>
      <c r="G1931" s="9">
        <f>YEAR(Tableau2[[#This Row],[Date]])</f>
        <v>2025</v>
      </c>
      <c r="H1931" s="9">
        <f>_xlfn.ISOWEEKNUM(Tableau2[[#This Row],[Date]])</f>
        <v>44</v>
      </c>
    </row>
    <row r="1932" spans="1:8" hidden="1" x14ac:dyDescent="0.25">
      <c r="A1932" t="s">
        <v>13</v>
      </c>
      <c r="B1932">
        <v>4</v>
      </c>
      <c r="C1932" s="3">
        <v>45958</v>
      </c>
      <c r="D1932">
        <v>36</v>
      </c>
      <c r="E1932" s="9" t="str">
        <f>IF(Tableau2[[#This Row],[Project]]="","pas de projet",Tableau2[[#This Row],[Project]])</f>
        <v>0DC378</v>
      </c>
      <c r="F1932" s="9">
        <f>MONTH(Tableau2[[#This Row],[Date]])</f>
        <v>10</v>
      </c>
      <c r="G1932" s="9">
        <f>YEAR(Tableau2[[#This Row],[Date]])</f>
        <v>2025</v>
      </c>
      <c r="H1932" s="9">
        <f>_xlfn.ISOWEEKNUM(Tableau2[[#This Row],[Date]])</f>
        <v>44</v>
      </c>
    </row>
    <row r="1933" spans="1:8" hidden="1" x14ac:dyDescent="0.25">
      <c r="A1933" t="s">
        <v>13</v>
      </c>
      <c r="B1933">
        <v>4</v>
      </c>
      <c r="C1933" s="3">
        <v>45958</v>
      </c>
      <c r="D1933">
        <v>16</v>
      </c>
      <c r="E1933" s="9" t="str">
        <f>IF(Tableau2[[#This Row],[Project]]="","pas de projet",Tableau2[[#This Row],[Project]])</f>
        <v>0DC378</v>
      </c>
      <c r="F1933" s="9">
        <f>MONTH(Tableau2[[#This Row],[Date]])</f>
        <v>10</v>
      </c>
      <c r="G1933" s="9">
        <f>YEAR(Tableau2[[#This Row],[Date]])</f>
        <v>2025</v>
      </c>
      <c r="H1933" s="9">
        <f>_xlfn.ISOWEEKNUM(Tableau2[[#This Row],[Date]])</f>
        <v>44</v>
      </c>
    </row>
    <row r="1934" spans="1:8" hidden="1" x14ac:dyDescent="0.25">
      <c r="A1934" t="s">
        <v>13</v>
      </c>
      <c r="B1934">
        <v>4</v>
      </c>
      <c r="C1934" s="3">
        <v>45958</v>
      </c>
      <c r="D1934">
        <v>36</v>
      </c>
      <c r="E1934" s="9" t="str">
        <f>IF(Tableau2[[#This Row],[Project]]="","pas de projet",Tableau2[[#This Row],[Project]])</f>
        <v>0DC378</v>
      </c>
      <c r="F1934" s="9">
        <f>MONTH(Tableau2[[#This Row],[Date]])</f>
        <v>10</v>
      </c>
      <c r="G1934" s="9">
        <f>YEAR(Tableau2[[#This Row],[Date]])</f>
        <v>2025</v>
      </c>
      <c r="H1934" s="9">
        <f>_xlfn.ISOWEEKNUM(Tableau2[[#This Row],[Date]])</f>
        <v>44</v>
      </c>
    </row>
    <row r="1935" spans="1:8" hidden="1" x14ac:dyDescent="0.25">
      <c r="B1935">
        <f t="shared" ref="B1935:B1937" si="67">111111+1</f>
        <v>111112</v>
      </c>
      <c r="C1935" s="3">
        <v>45958</v>
      </c>
      <c r="D1935">
        <v>8</v>
      </c>
      <c r="E1935" s="9" t="str">
        <f>IF(Tableau2[[#This Row],[Project]]="","pas de projet",Tableau2[[#This Row],[Project]])</f>
        <v>pas de projet</v>
      </c>
      <c r="F1935" s="9">
        <f>MONTH(Tableau2[[#This Row],[Date]])</f>
        <v>10</v>
      </c>
      <c r="G1935" s="9">
        <f>YEAR(Tableau2[[#This Row],[Date]])</f>
        <v>2025</v>
      </c>
      <c r="H1935" s="9">
        <f>_xlfn.ISOWEEKNUM(Tableau2[[#This Row],[Date]])</f>
        <v>44</v>
      </c>
    </row>
    <row r="1936" spans="1:8" hidden="1" x14ac:dyDescent="0.25">
      <c r="B1936">
        <f t="shared" si="67"/>
        <v>111112</v>
      </c>
      <c r="C1936" s="3">
        <v>45958</v>
      </c>
      <c r="D1936">
        <v>0</v>
      </c>
      <c r="E1936" s="9" t="str">
        <f>IF(Tableau2[[#This Row],[Project]]="","pas de projet",Tableau2[[#This Row],[Project]])</f>
        <v>pas de projet</v>
      </c>
      <c r="F1936" s="9">
        <f>MONTH(Tableau2[[#This Row],[Date]])</f>
        <v>10</v>
      </c>
      <c r="G1936" s="9">
        <f>YEAR(Tableau2[[#This Row],[Date]])</f>
        <v>2025</v>
      </c>
      <c r="H1936" s="9">
        <f>_xlfn.ISOWEEKNUM(Tableau2[[#This Row],[Date]])</f>
        <v>44</v>
      </c>
    </row>
    <row r="1937" spans="1:8" hidden="1" x14ac:dyDescent="0.25">
      <c r="B1937">
        <f t="shared" si="67"/>
        <v>111112</v>
      </c>
      <c r="C1937" s="3">
        <v>45958</v>
      </c>
      <c r="D1937">
        <v>0</v>
      </c>
      <c r="E1937" s="9" t="str">
        <f>IF(Tableau2[[#This Row],[Project]]="","pas de projet",Tableau2[[#This Row],[Project]])</f>
        <v>pas de projet</v>
      </c>
      <c r="F1937" s="9">
        <f>MONTH(Tableau2[[#This Row],[Date]])</f>
        <v>10</v>
      </c>
      <c r="G1937" s="9">
        <f>YEAR(Tableau2[[#This Row],[Date]])</f>
        <v>2025</v>
      </c>
      <c r="H1937" s="9">
        <f>_xlfn.ISOWEEKNUM(Tableau2[[#This Row],[Date]])</f>
        <v>44</v>
      </c>
    </row>
    <row r="1938" spans="1:8" hidden="1" x14ac:dyDescent="0.25">
      <c r="A1938" t="s">
        <v>15</v>
      </c>
      <c r="B1938">
        <v>7</v>
      </c>
      <c r="C1938" s="3">
        <v>45958</v>
      </c>
      <c r="D1938">
        <v>18</v>
      </c>
      <c r="E1938" s="9" t="str">
        <f>IF(Tableau2[[#This Row],[Project]]="","pas de projet",Tableau2[[#This Row],[Project]])</f>
        <v>C379ASH</v>
      </c>
      <c r="F1938" s="9">
        <f>MONTH(Tableau2[[#This Row],[Date]])</f>
        <v>10</v>
      </c>
      <c r="G1938" s="9">
        <f>YEAR(Tableau2[[#This Row],[Date]])</f>
        <v>2025</v>
      </c>
      <c r="H1938" s="9">
        <f>_xlfn.ISOWEEKNUM(Tableau2[[#This Row],[Date]])</f>
        <v>44</v>
      </c>
    </row>
    <row r="1939" spans="1:8" hidden="1" x14ac:dyDescent="0.25">
      <c r="A1939" t="s">
        <v>12</v>
      </c>
      <c r="B1939">
        <v>7</v>
      </c>
      <c r="C1939" s="3">
        <v>45958</v>
      </c>
      <c r="D1939">
        <v>24</v>
      </c>
      <c r="E1939" s="9" t="str">
        <f>IF(Tableau2[[#This Row],[Project]]="","pas de projet",Tableau2[[#This Row],[Project]])</f>
        <v>0DC377</v>
      </c>
      <c r="F1939" s="9">
        <f>MONTH(Tableau2[[#This Row],[Date]])</f>
        <v>10</v>
      </c>
      <c r="G1939" s="9">
        <f>YEAR(Tableau2[[#This Row],[Date]])</f>
        <v>2025</v>
      </c>
      <c r="H1939" s="9">
        <f>_xlfn.ISOWEEKNUM(Tableau2[[#This Row],[Date]])</f>
        <v>44</v>
      </c>
    </row>
    <row r="1940" spans="1:8" hidden="1" x14ac:dyDescent="0.25">
      <c r="A1940" t="s">
        <v>12</v>
      </c>
      <c r="B1940">
        <v>7</v>
      </c>
      <c r="C1940" s="3">
        <v>45958</v>
      </c>
      <c r="D1940">
        <v>24</v>
      </c>
      <c r="E1940" s="9" t="str">
        <f>IF(Tableau2[[#This Row],[Project]]="","pas de projet",Tableau2[[#This Row],[Project]])</f>
        <v>0DC377</v>
      </c>
      <c r="F1940" s="9">
        <f>MONTH(Tableau2[[#This Row],[Date]])</f>
        <v>10</v>
      </c>
      <c r="G1940" s="9">
        <f>YEAR(Tableau2[[#This Row],[Date]])</f>
        <v>2025</v>
      </c>
      <c r="H1940" s="9">
        <f>_xlfn.ISOWEEKNUM(Tableau2[[#This Row],[Date]])</f>
        <v>44</v>
      </c>
    </row>
    <row r="1941" spans="1:8" hidden="1" x14ac:dyDescent="0.25">
      <c r="A1941" t="s">
        <v>12</v>
      </c>
      <c r="B1941">
        <v>7</v>
      </c>
      <c r="C1941" s="3">
        <v>45958</v>
      </c>
      <c r="D1941">
        <v>20</v>
      </c>
      <c r="E1941" s="9" t="str">
        <f>IF(Tableau2[[#This Row],[Project]]="","pas de projet",Tableau2[[#This Row],[Project]])</f>
        <v>0DC377</v>
      </c>
      <c r="F1941" s="9">
        <f>MONTH(Tableau2[[#This Row],[Date]])</f>
        <v>10</v>
      </c>
      <c r="G1941" s="9">
        <f>YEAR(Tableau2[[#This Row],[Date]])</f>
        <v>2025</v>
      </c>
      <c r="H1941" s="9">
        <f>_xlfn.ISOWEEKNUM(Tableau2[[#This Row],[Date]])</f>
        <v>44</v>
      </c>
    </row>
    <row r="1942" spans="1:8" hidden="1" x14ac:dyDescent="0.25">
      <c r="A1942" t="s">
        <v>12</v>
      </c>
      <c r="B1942">
        <v>7</v>
      </c>
      <c r="C1942" s="3">
        <v>45958</v>
      </c>
      <c r="D1942">
        <v>26</v>
      </c>
      <c r="E1942" s="9" t="str">
        <f>IF(Tableau2[[#This Row],[Project]]="","pas de projet",Tableau2[[#This Row],[Project]])</f>
        <v>0DC377</v>
      </c>
      <c r="F1942" s="9">
        <f>MONTH(Tableau2[[#This Row],[Date]])</f>
        <v>10</v>
      </c>
      <c r="G1942" s="9">
        <f>YEAR(Tableau2[[#This Row],[Date]])</f>
        <v>2025</v>
      </c>
      <c r="H1942" s="9">
        <f>_xlfn.ISOWEEKNUM(Tableau2[[#This Row],[Date]])</f>
        <v>44</v>
      </c>
    </row>
    <row r="1943" spans="1:8" hidden="1" x14ac:dyDescent="0.25">
      <c r="A1943" t="s">
        <v>13</v>
      </c>
      <c r="B1943">
        <f t="shared" ref="B1943:B1949" si="68">111111+1</f>
        <v>111112</v>
      </c>
      <c r="C1943" s="3">
        <v>45954</v>
      </c>
      <c r="D1943">
        <v>7</v>
      </c>
      <c r="E1943" s="9" t="str">
        <f>IF(Tableau2[[#This Row],[Project]]="","pas de projet",Tableau2[[#This Row],[Project]])</f>
        <v>0DC378</v>
      </c>
      <c r="F1943" s="9">
        <f>MONTH(Tableau2[[#This Row],[Date]])</f>
        <v>10</v>
      </c>
      <c r="G1943" s="9">
        <f>YEAR(Tableau2[[#This Row],[Date]])</f>
        <v>2025</v>
      </c>
      <c r="H1943" s="9">
        <f>_xlfn.ISOWEEKNUM(Tableau2[[#This Row],[Date]])</f>
        <v>43</v>
      </c>
    </row>
    <row r="1944" spans="1:8" hidden="1" x14ac:dyDescent="0.25">
      <c r="A1944" t="s">
        <v>13</v>
      </c>
      <c r="B1944">
        <f t="shared" si="68"/>
        <v>111112</v>
      </c>
      <c r="C1944" s="3">
        <v>45953</v>
      </c>
      <c r="D1944">
        <v>7</v>
      </c>
      <c r="E1944" s="9" t="str">
        <f>IF(Tableau2[[#This Row],[Project]]="","pas de projet",Tableau2[[#This Row],[Project]])</f>
        <v>0DC378</v>
      </c>
      <c r="F1944" s="9">
        <f>MONTH(Tableau2[[#This Row],[Date]])</f>
        <v>10</v>
      </c>
      <c r="G1944" s="9">
        <f>YEAR(Tableau2[[#This Row],[Date]])</f>
        <v>2025</v>
      </c>
      <c r="H1944" s="9">
        <f>_xlfn.ISOWEEKNUM(Tableau2[[#This Row],[Date]])</f>
        <v>43</v>
      </c>
    </row>
    <row r="1945" spans="1:8" hidden="1" x14ac:dyDescent="0.25">
      <c r="A1945" t="s">
        <v>13</v>
      </c>
      <c r="B1945">
        <f t="shared" si="68"/>
        <v>111112</v>
      </c>
      <c r="C1945" s="3">
        <v>45947</v>
      </c>
      <c r="D1945">
        <v>9</v>
      </c>
      <c r="E1945" s="9" t="str">
        <f>IF(Tableau2[[#This Row],[Project]]="","pas de projet",Tableau2[[#This Row],[Project]])</f>
        <v>0DC378</v>
      </c>
      <c r="F1945" s="9">
        <f>MONTH(Tableau2[[#This Row],[Date]])</f>
        <v>10</v>
      </c>
      <c r="G1945" s="9">
        <f>YEAR(Tableau2[[#This Row],[Date]])</f>
        <v>2025</v>
      </c>
      <c r="H1945" s="9">
        <f>_xlfn.ISOWEEKNUM(Tableau2[[#This Row],[Date]])</f>
        <v>42</v>
      </c>
    </row>
    <row r="1946" spans="1:8" hidden="1" x14ac:dyDescent="0.25">
      <c r="A1946" t="s">
        <v>12</v>
      </c>
      <c r="B1946">
        <f t="shared" si="68"/>
        <v>111112</v>
      </c>
      <c r="C1946" s="3">
        <v>45958</v>
      </c>
      <c r="D1946">
        <v>8</v>
      </c>
      <c r="E1946" s="9" t="str">
        <f>IF(Tableau2[[#This Row],[Project]]="","pas de projet",Tableau2[[#This Row],[Project]])</f>
        <v>0DC377</v>
      </c>
      <c r="F1946" s="9">
        <f>MONTH(Tableau2[[#This Row],[Date]])</f>
        <v>10</v>
      </c>
      <c r="G1946" s="9">
        <f>YEAR(Tableau2[[#This Row],[Date]])</f>
        <v>2025</v>
      </c>
      <c r="H1946" s="9">
        <f>_xlfn.ISOWEEKNUM(Tableau2[[#This Row],[Date]])</f>
        <v>44</v>
      </c>
    </row>
    <row r="1947" spans="1:8" hidden="1" x14ac:dyDescent="0.25">
      <c r="B1947">
        <f t="shared" si="68"/>
        <v>111112</v>
      </c>
      <c r="C1947" s="3">
        <v>45958</v>
      </c>
      <c r="D1947">
        <v>9</v>
      </c>
      <c r="E1947" s="9" t="str">
        <f>IF(Tableau2[[#This Row],[Project]]="","pas de projet",Tableau2[[#This Row],[Project]])</f>
        <v>pas de projet</v>
      </c>
      <c r="F1947" s="9">
        <f>MONTH(Tableau2[[#This Row],[Date]])</f>
        <v>10</v>
      </c>
      <c r="G1947" s="9">
        <f>YEAR(Tableau2[[#This Row],[Date]])</f>
        <v>2025</v>
      </c>
      <c r="H1947" s="9">
        <f>_xlfn.ISOWEEKNUM(Tableau2[[#This Row],[Date]])</f>
        <v>44</v>
      </c>
    </row>
    <row r="1948" spans="1:8" hidden="1" x14ac:dyDescent="0.25">
      <c r="A1948" t="s">
        <v>12</v>
      </c>
      <c r="B1948">
        <f t="shared" si="68"/>
        <v>111112</v>
      </c>
      <c r="C1948" s="3">
        <v>45958</v>
      </c>
      <c r="D1948">
        <v>7</v>
      </c>
      <c r="E1948" s="9" t="str">
        <f>IF(Tableau2[[#This Row],[Project]]="","pas de projet",Tableau2[[#This Row],[Project]])</f>
        <v>0DC377</v>
      </c>
      <c r="F1948" s="9">
        <f>MONTH(Tableau2[[#This Row],[Date]])</f>
        <v>10</v>
      </c>
      <c r="G1948" s="9">
        <f>YEAR(Tableau2[[#This Row],[Date]])</f>
        <v>2025</v>
      </c>
      <c r="H1948" s="9">
        <f>_xlfn.ISOWEEKNUM(Tableau2[[#This Row],[Date]])</f>
        <v>44</v>
      </c>
    </row>
    <row r="1949" spans="1:8" hidden="1" x14ac:dyDescent="0.25">
      <c r="A1949" t="s">
        <v>15</v>
      </c>
      <c r="B1949">
        <f t="shared" si="68"/>
        <v>111112</v>
      </c>
      <c r="C1949" s="3">
        <v>45958</v>
      </c>
      <c r="D1949">
        <v>1</v>
      </c>
      <c r="E1949" s="9" t="str">
        <f>IF(Tableau2[[#This Row],[Project]]="","pas de projet",Tableau2[[#This Row],[Project]])</f>
        <v>C379ASH</v>
      </c>
      <c r="F1949" s="9">
        <f>MONTH(Tableau2[[#This Row],[Date]])</f>
        <v>10</v>
      </c>
      <c r="G1949" s="9">
        <f>YEAR(Tableau2[[#This Row],[Date]])</f>
        <v>2025</v>
      </c>
      <c r="H1949" s="9">
        <f>_xlfn.ISOWEEKNUM(Tableau2[[#This Row],[Date]])</f>
        <v>44</v>
      </c>
    </row>
    <row r="1950" spans="1:8" hidden="1" x14ac:dyDescent="0.25">
      <c r="A1950" t="s">
        <v>12</v>
      </c>
      <c r="B1950">
        <v>6</v>
      </c>
      <c r="C1950" s="3">
        <v>45958</v>
      </c>
      <c r="D1950">
        <v>17</v>
      </c>
      <c r="E1950" s="9" t="str">
        <f>IF(Tableau2[[#This Row],[Project]]="","pas de projet",Tableau2[[#This Row],[Project]])</f>
        <v>0DC377</v>
      </c>
      <c r="F1950" s="9">
        <f>MONTH(Tableau2[[#This Row],[Date]])</f>
        <v>10</v>
      </c>
      <c r="G1950" s="9">
        <f>YEAR(Tableau2[[#This Row],[Date]])</f>
        <v>2025</v>
      </c>
      <c r="H1950" s="9">
        <f>_xlfn.ISOWEEKNUM(Tableau2[[#This Row],[Date]])</f>
        <v>44</v>
      </c>
    </row>
    <row r="1951" spans="1:8" hidden="1" x14ac:dyDescent="0.25">
      <c r="A1951" t="s">
        <v>10</v>
      </c>
      <c r="B1951">
        <v>6</v>
      </c>
      <c r="C1951" s="3">
        <v>45958</v>
      </c>
      <c r="D1951">
        <v>16</v>
      </c>
      <c r="E1951" s="9" t="str">
        <f>IF(Tableau2[[#This Row],[Project]]="","pas de projet",Tableau2[[#This Row],[Project]])</f>
        <v>0NC377</v>
      </c>
      <c r="F1951" s="9">
        <f>MONTH(Tableau2[[#This Row],[Date]])</f>
        <v>10</v>
      </c>
      <c r="G1951" s="9">
        <f>YEAR(Tableau2[[#This Row],[Date]])</f>
        <v>2025</v>
      </c>
      <c r="H1951" s="9">
        <f>_xlfn.ISOWEEKNUM(Tableau2[[#This Row],[Date]])</f>
        <v>44</v>
      </c>
    </row>
    <row r="1952" spans="1:8" hidden="1" x14ac:dyDescent="0.25">
      <c r="A1952" t="s">
        <v>8</v>
      </c>
      <c r="B1952">
        <v>6</v>
      </c>
      <c r="C1952" s="3">
        <v>45958</v>
      </c>
      <c r="D1952">
        <v>16</v>
      </c>
      <c r="E1952" s="9" t="str">
        <f>IF(Tableau2[[#This Row],[Project]]="","pas de projet",Tableau2[[#This Row],[Project]])</f>
        <v>Fara proiect</v>
      </c>
      <c r="F1952" s="9">
        <f>MONTH(Tableau2[[#This Row],[Date]])</f>
        <v>10</v>
      </c>
      <c r="G1952" s="9">
        <f>YEAR(Tableau2[[#This Row],[Date]])</f>
        <v>2025</v>
      </c>
      <c r="H1952" s="9">
        <f>_xlfn.ISOWEEKNUM(Tableau2[[#This Row],[Date]])</f>
        <v>44</v>
      </c>
    </row>
    <row r="1953" spans="1:8" hidden="1" x14ac:dyDescent="0.25">
      <c r="A1953" t="s">
        <v>8</v>
      </c>
      <c r="B1953">
        <v>6</v>
      </c>
      <c r="C1953" s="3">
        <v>45958</v>
      </c>
      <c r="D1953">
        <v>57</v>
      </c>
      <c r="E1953" s="9" t="str">
        <f>IF(Tableau2[[#This Row],[Project]]="","pas de projet",Tableau2[[#This Row],[Project]])</f>
        <v>Fara proiect</v>
      </c>
      <c r="F1953" s="9">
        <f>MONTH(Tableau2[[#This Row],[Date]])</f>
        <v>10</v>
      </c>
      <c r="G1953" s="9">
        <f>YEAR(Tableau2[[#This Row],[Date]])</f>
        <v>2025</v>
      </c>
      <c r="H1953" s="9">
        <f>_xlfn.ISOWEEKNUM(Tableau2[[#This Row],[Date]])</f>
        <v>44</v>
      </c>
    </row>
    <row r="1954" spans="1:8" hidden="1" x14ac:dyDescent="0.25">
      <c r="A1954" t="s">
        <v>22</v>
      </c>
      <c r="B1954">
        <v>6</v>
      </c>
      <c r="C1954" s="3">
        <v>45958</v>
      </c>
      <c r="D1954">
        <v>16</v>
      </c>
      <c r="E1954" s="9" t="str">
        <f>IF(Tableau2[[#This Row],[Project]]="","pas de projet",Tableau2[[#This Row],[Project]])</f>
        <v>0DC376</v>
      </c>
      <c r="F1954" s="9">
        <f>MONTH(Tableau2[[#This Row],[Date]])</f>
        <v>10</v>
      </c>
      <c r="G1954" s="9">
        <f>YEAR(Tableau2[[#This Row],[Date]])</f>
        <v>2025</v>
      </c>
      <c r="H1954" s="9">
        <f>_xlfn.ISOWEEKNUM(Tableau2[[#This Row],[Date]])</f>
        <v>44</v>
      </c>
    </row>
    <row r="1955" spans="1:8" hidden="1" x14ac:dyDescent="0.25">
      <c r="A1955" t="s">
        <v>15</v>
      </c>
      <c r="B1955">
        <v>6</v>
      </c>
      <c r="C1955" s="3">
        <v>45958</v>
      </c>
      <c r="D1955">
        <v>68</v>
      </c>
      <c r="E1955" s="9" t="str">
        <f>IF(Tableau2[[#This Row],[Project]]="","pas de projet",Tableau2[[#This Row],[Project]])</f>
        <v>C379ASH</v>
      </c>
      <c r="F1955" s="9">
        <f>MONTH(Tableau2[[#This Row],[Date]])</f>
        <v>10</v>
      </c>
      <c r="G1955" s="9">
        <f>YEAR(Tableau2[[#This Row],[Date]])</f>
        <v>2025</v>
      </c>
      <c r="H1955" s="9">
        <f>_xlfn.ISOWEEKNUM(Tableau2[[#This Row],[Date]])</f>
        <v>44</v>
      </c>
    </row>
    <row r="1956" spans="1:8" hidden="1" x14ac:dyDescent="0.25">
      <c r="A1956" t="s">
        <v>13</v>
      </c>
      <c r="B1956">
        <v>6</v>
      </c>
      <c r="C1956" s="3">
        <v>45958</v>
      </c>
      <c r="D1956">
        <v>17</v>
      </c>
      <c r="E1956" s="9" t="str">
        <f>IF(Tableau2[[#This Row],[Project]]="","pas de projet",Tableau2[[#This Row],[Project]])</f>
        <v>0DC378</v>
      </c>
      <c r="F1956" s="9">
        <f>MONTH(Tableau2[[#This Row],[Date]])</f>
        <v>10</v>
      </c>
      <c r="G1956" s="9">
        <f>YEAR(Tableau2[[#This Row],[Date]])</f>
        <v>2025</v>
      </c>
      <c r="H1956" s="9">
        <f>_xlfn.ISOWEEKNUM(Tableau2[[#This Row],[Date]])</f>
        <v>44</v>
      </c>
    </row>
    <row r="1957" spans="1:8" hidden="1" x14ac:dyDescent="0.25">
      <c r="A1957" t="s">
        <v>32</v>
      </c>
      <c r="B1957">
        <v>6</v>
      </c>
      <c r="C1957" s="3">
        <v>45958</v>
      </c>
      <c r="D1957">
        <v>17</v>
      </c>
      <c r="E1957" s="9" t="str">
        <f>IF(Tableau2[[#This Row],[Project]]="","pas de projet",Tableau2[[#This Row],[Project]])</f>
        <v>0NC378</v>
      </c>
      <c r="F1957" s="9">
        <f>MONTH(Tableau2[[#This Row],[Date]])</f>
        <v>10</v>
      </c>
      <c r="G1957" s="9">
        <f>YEAR(Tableau2[[#This Row],[Date]])</f>
        <v>2025</v>
      </c>
      <c r="H1957" s="9">
        <f>_xlfn.ISOWEEKNUM(Tableau2[[#This Row],[Date]])</f>
        <v>44</v>
      </c>
    </row>
    <row r="1958" spans="1:8" hidden="1" x14ac:dyDescent="0.25">
      <c r="A1958" t="s">
        <v>32</v>
      </c>
      <c r="B1958">
        <v>6</v>
      </c>
      <c r="C1958" s="3">
        <v>45957</v>
      </c>
      <c r="D1958">
        <v>16</v>
      </c>
      <c r="E1958" s="9" t="str">
        <f>IF(Tableau2[[#This Row],[Project]]="","pas de projet",Tableau2[[#This Row],[Project]])</f>
        <v>0NC378</v>
      </c>
      <c r="F1958" s="9">
        <f>MONTH(Tableau2[[#This Row],[Date]])</f>
        <v>10</v>
      </c>
      <c r="G1958" s="9">
        <f>YEAR(Tableau2[[#This Row],[Date]])</f>
        <v>2025</v>
      </c>
      <c r="H1958" s="9">
        <f>_xlfn.ISOWEEKNUM(Tableau2[[#This Row],[Date]])</f>
        <v>44</v>
      </c>
    </row>
    <row r="1959" spans="1:8" hidden="1" x14ac:dyDescent="0.25">
      <c r="A1959" t="s">
        <v>13</v>
      </c>
      <c r="B1959">
        <v>6</v>
      </c>
      <c r="C1959" s="3">
        <v>45957</v>
      </c>
      <c r="D1959">
        <v>26</v>
      </c>
      <c r="E1959" s="9" t="str">
        <f>IF(Tableau2[[#This Row],[Project]]="","pas de projet",Tableau2[[#This Row],[Project]])</f>
        <v>0DC378</v>
      </c>
      <c r="F1959" s="9">
        <f>MONTH(Tableau2[[#This Row],[Date]])</f>
        <v>10</v>
      </c>
      <c r="G1959" s="9">
        <f>YEAR(Tableau2[[#This Row],[Date]])</f>
        <v>2025</v>
      </c>
      <c r="H1959" s="9">
        <f>_xlfn.ISOWEEKNUM(Tableau2[[#This Row],[Date]])</f>
        <v>44</v>
      </c>
    </row>
    <row r="1960" spans="1:8" hidden="1" x14ac:dyDescent="0.25">
      <c r="A1960" t="s">
        <v>15</v>
      </c>
      <c r="B1960">
        <v>6</v>
      </c>
      <c r="C1960" s="3">
        <v>45957</v>
      </c>
      <c r="D1960">
        <v>50</v>
      </c>
      <c r="E1960" s="9" t="str">
        <f>IF(Tableau2[[#This Row],[Project]]="","pas de projet",Tableau2[[#This Row],[Project]])</f>
        <v>C379ASH</v>
      </c>
      <c r="F1960" s="9">
        <f>MONTH(Tableau2[[#This Row],[Date]])</f>
        <v>10</v>
      </c>
      <c r="G1960" s="9">
        <f>YEAR(Tableau2[[#This Row],[Date]])</f>
        <v>2025</v>
      </c>
      <c r="H1960" s="9">
        <f>_xlfn.ISOWEEKNUM(Tableau2[[#This Row],[Date]])</f>
        <v>44</v>
      </c>
    </row>
    <row r="1961" spans="1:8" hidden="1" x14ac:dyDescent="0.25">
      <c r="A1961" t="s">
        <v>15</v>
      </c>
      <c r="B1961">
        <v>6</v>
      </c>
      <c r="C1961" s="3">
        <v>45957</v>
      </c>
      <c r="D1961">
        <v>44</v>
      </c>
      <c r="E1961" s="9" t="str">
        <f>IF(Tableau2[[#This Row],[Project]]="","pas de projet",Tableau2[[#This Row],[Project]])</f>
        <v>C379ASH</v>
      </c>
      <c r="F1961" s="9">
        <f>MONTH(Tableau2[[#This Row],[Date]])</f>
        <v>10</v>
      </c>
      <c r="G1961" s="9">
        <f>YEAR(Tableau2[[#This Row],[Date]])</f>
        <v>2025</v>
      </c>
      <c r="H1961" s="9">
        <f>_xlfn.ISOWEEKNUM(Tableau2[[#This Row],[Date]])</f>
        <v>44</v>
      </c>
    </row>
    <row r="1962" spans="1:8" hidden="1" x14ac:dyDescent="0.25">
      <c r="A1962" t="s">
        <v>10</v>
      </c>
      <c r="B1962">
        <v>6</v>
      </c>
      <c r="C1962" s="3">
        <v>45957</v>
      </c>
      <c r="D1962">
        <v>16</v>
      </c>
      <c r="E1962" s="9" t="str">
        <f>IF(Tableau2[[#This Row],[Project]]="","pas de projet",Tableau2[[#This Row],[Project]])</f>
        <v>0NC377</v>
      </c>
      <c r="F1962" s="9">
        <f>MONTH(Tableau2[[#This Row],[Date]])</f>
        <v>10</v>
      </c>
      <c r="G1962" s="9">
        <f>YEAR(Tableau2[[#This Row],[Date]])</f>
        <v>2025</v>
      </c>
      <c r="H1962" s="9">
        <f>_xlfn.ISOWEEKNUM(Tableau2[[#This Row],[Date]])</f>
        <v>44</v>
      </c>
    </row>
    <row r="1963" spans="1:8" hidden="1" x14ac:dyDescent="0.25">
      <c r="A1963" t="s">
        <v>8</v>
      </c>
      <c r="B1963">
        <v>6</v>
      </c>
      <c r="C1963" s="3">
        <v>45957</v>
      </c>
      <c r="D1963">
        <v>24</v>
      </c>
      <c r="E1963" s="9" t="str">
        <f>IF(Tableau2[[#This Row],[Project]]="","pas de projet",Tableau2[[#This Row],[Project]])</f>
        <v>Fara proiect</v>
      </c>
      <c r="F1963" s="9">
        <f>MONTH(Tableau2[[#This Row],[Date]])</f>
        <v>10</v>
      </c>
      <c r="G1963" s="9">
        <f>YEAR(Tableau2[[#This Row],[Date]])</f>
        <v>2025</v>
      </c>
      <c r="H1963" s="9">
        <f>_xlfn.ISOWEEKNUM(Tableau2[[#This Row],[Date]])</f>
        <v>44</v>
      </c>
    </row>
    <row r="1964" spans="1:8" hidden="1" x14ac:dyDescent="0.25">
      <c r="A1964" t="s">
        <v>22</v>
      </c>
      <c r="B1964">
        <v>6</v>
      </c>
      <c r="C1964" s="3">
        <v>45957</v>
      </c>
      <c r="D1964">
        <v>16</v>
      </c>
      <c r="E1964" s="9" t="str">
        <f>IF(Tableau2[[#This Row],[Project]]="","pas de projet",Tableau2[[#This Row],[Project]])</f>
        <v>0DC376</v>
      </c>
      <c r="F1964" s="9">
        <f>MONTH(Tableau2[[#This Row],[Date]])</f>
        <v>10</v>
      </c>
      <c r="G1964" s="9">
        <f>YEAR(Tableau2[[#This Row],[Date]])</f>
        <v>2025</v>
      </c>
      <c r="H1964" s="9">
        <f>_xlfn.ISOWEEKNUM(Tableau2[[#This Row],[Date]])</f>
        <v>44</v>
      </c>
    </row>
    <row r="1965" spans="1:8" hidden="1" x14ac:dyDescent="0.25">
      <c r="A1965" t="s">
        <v>10</v>
      </c>
      <c r="B1965">
        <f>1</f>
        <v>1</v>
      </c>
      <c r="C1965" s="3">
        <v>45958</v>
      </c>
      <c r="D1965">
        <v>48</v>
      </c>
      <c r="E1965" s="9" t="str">
        <f>IF(Tableau2[[#This Row],[Project]]="","pas de projet",Tableau2[[#This Row],[Project]])</f>
        <v>0NC377</v>
      </c>
      <c r="F1965" s="9">
        <f>MONTH(Tableau2[[#This Row],[Date]])</f>
        <v>10</v>
      </c>
      <c r="G1965" s="9">
        <f>YEAR(Tableau2[[#This Row],[Date]])</f>
        <v>2025</v>
      </c>
      <c r="H1965" s="9">
        <f>_xlfn.ISOWEEKNUM(Tableau2[[#This Row],[Date]])</f>
        <v>44</v>
      </c>
    </row>
    <row r="1966" spans="1:8" hidden="1" x14ac:dyDescent="0.25">
      <c r="A1966" t="s">
        <v>10</v>
      </c>
      <c r="B1966">
        <f>1</f>
        <v>1</v>
      </c>
      <c r="C1966" s="3">
        <v>45958</v>
      </c>
      <c r="D1966">
        <v>32</v>
      </c>
      <c r="E1966" s="9" t="str">
        <f>IF(Tableau2[[#This Row],[Project]]="","pas de projet",Tableau2[[#This Row],[Project]])</f>
        <v>0NC377</v>
      </c>
      <c r="F1966" s="9">
        <f>MONTH(Tableau2[[#This Row],[Date]])</f>
        <v>10</v>
      </c>
      <c r="G1966" s="9">
        <f>YEAR(Tableau2[[#This Row],[Date]])</f>
        <v>2025</v>
      </c>
      <c r="H1966" s="9">
        <f>_xlfn.ISOWEEKNUM(Tableau2[[#This Row],[Date]])</f>
        <v>44</v>
      </c>
    </row>
    <row r="1967" spans="1:8" hidden="1" x14ac:dyDescent="0.25">
      <c r="A1967" t="s">
        <v>10</v>
      </c>
      <c r="B1967">
        <f>1</f>
        <v>1</v>
      </c>
      <c r="C1967" s="3">
        <v>45958</v>
      </c>
      <c r="D1967">
        <v>24</v>
      </c>
      <c r="E1967" s="9" t="str">
        <f>IF(Tableau2[[#This Row],[Project]]="","pas de projet",Tableau2[[#This Row],[Project]])</f>
        <v>0NC377</v>
      </c>
      <c r="F1967" s="9">
        <f>MONTH(Tableau2[[#This Row],[Date]])</f>
        <v>10</v>
      </c>
      <c r="G1967" s="9">
        <f>YEAR(Tableau2[[#This Row],[Date]])</f>
        <v>2025</v>
      </c>
      <c r="H1967" s="9">
        <f>_xlfn.ISOWEEKNUM(Tableau2[[#This Row],[Date]])</f>
        <v>44</v>
      </c>
    </row>
    <row r="1968" spans="1:8" hidden="1" x14ac:dyDescent="0.25">
      <c r="A1968" t="s">
        <v>10</v>
      </c>
      <c r="B1968">
        <f>1</f>
        <v>1</v>
      </c>
      <c r="C1968" s="3">
        <v>45958</v>
      </c>
      <c r="D1968">
        <v>16</v>
      </c>
      <c r="E1968" s="9" t="str">
        <f>IF(Tableau2[[#This Row],[Project]]="","pas de projet",Tableau2[[#This Row],[Project]])</f>
        <v>0NC377</v>
      </c>
      <c r="F1968" s="9">
        <f>MONTH(Tableau2[[#This Row],[Date]])</f>
        <v>10</v>
      </c>
      <c r="G1968" s="9">
        <f>YEAR(Tableau2[[#This Row],[Date]])</f>
        <v>2025</v>
      </c>
      <c r="H1968" s="9">
        <f>_xlfn.ISOWEEKNUM(Tableau2[[#This Row],[Date]])</f>
        <v>44</v>
      </c>
    </row>
    <row r="1969" spans="1:8" hidden="1" x14ac:dyDescent="0.25">
      <c r="A1969" t="s">
        <v>10</v>
      </c>
      <c r="B1969">
        <f>1</f>
        <v>1</v>
      </c>
      <c r="C1969" s="3">
        <v>45958</v>
      </c>
      <c r="D1969">
        <v>8</v>
      </c>
      <c r="E1969" s="9" t="str">
        <f>IF(Tableau2[[#This Row],[Project]]="","pas de projet",Tableau2[[#This Row],[Project]])</f>
        <v>0NC377</v>
      </c>
      <c r="F1969" s="9">
        <f>MONTH(Tableau2[[#This Row],[Date]])</f>
        <v>10</v>
      </c>
      <c r="G1969" s="9">
        <f>YEAR(Tableau2[[#This Row],[Date]])</f>
        <v>2025</v>
      </c>
      <c r="H1969" s="9">
        <f>_xlfn.ISOWEEKNUM(Tableau2[[#This Row],[Date]])</f>
        <v>44</v>
      </c>
    </row>
    <row r="1970" spans="1:8" hidden="1" x14ac:dyDescent="0.25">
      <c r="A1970" t="s">
        <v>10</v>
      </c>
      <c r="B1970">
        <f>1</f>
        <v>1</v>
      </c>
      <c r="C1970" s="3">
        <v>45958</v>
      </c>
      <c r="D1970">
        <v>8</v>
      </c>
      <c r="E1970" s="9" t="str">
        <f>IF(Tableau2[[#This Row],[Project]]="","pas de projet",Tableau2[[#This Row],[Project]])</f>
        <v>0NC377</v>
      </c>
      <c r="F1970" s="9">
        <f>MONTH(Tableau2[[#This Row],[Date]])</f>
        <v>10</v>
      </c>
      <c r="G1970" s="9">
        <f>YEAR(Tableau2[[#This Row],[Date]])</f>
        <v>2025</v>
      </c>
      <c r="H1970" s="9">
        <f>_xlfn.ISOWEEKNUM(Tableau2[[#This Row],[Date]])</f>
        <v>44</v>
      </c>
    </row>
    <row r="1971" spans="1:8" hidden="1" x14ac:dyDescent="0.25">
      <c r="A1971" t="s">
        <v>10</v>
      </c>
      <c r="B1971">
        <f t="shared" ref="B1971:B1973" si="69">111111+1</f>
        <v>111112</v>
      </c>
      <c r="C1971" s="3">
        <v>45958</v>
      </c>
      <c r="D1971">
        <v>2</v>
      </c>
      <c r="E1971" s="9" t="str">
        <f>IF(Tableau2[[#This Row],[Project]]="","pas de projet",Tableau2[[#This Row],[Project]])</f>
        <v>0NC377</v>
      </c>
      <c r="F1971" s="9">
        <f>MONTH(Tableau2[[#This Row],[Date]])</f>
        <v>10</v>
      </c>
      <c r="G1971" s="9">
        <f>YEAR(Tableau2[[#This Row],[Date]])</f>
        <v>2025</v>
      </c>
      <c r="H1971" s="9">
        <f>_xlfn.ISOWEEKNUM(Tableau2[[#This Row],[Date]])</f>
        <v>44</v>
      </c>
    </row>
    <row r="1972" spans="1:8" hidden="1" x14ac:dyDescent="0.25">
      <c r="A1972" t="s">
        <v>32</v>
      </c>
      <c r="B1972">
        <f t="shared" si="69"/>
        <v>111112</v>
      </c>
      <c r="C1972" s="3">
        <v>45958</v>
      </c>
      <c r="D1972">
        <v>3</v>
      </c>
      <c r="E1972" s="9" t="str">
        <f>IF(Tableau2[[#This Row],[Project]]="","pas de projet",Tableau2[[#This Row],[Project]])</f>
        <v>0NC378</v>
      </c>
      <c r="F1972" s="9">
        <f>MONTH(Tableau2[[#This Row],[Date]])</f>
        <v>10</v>
      </c>
      <c r="G1972" s="9">
        <f>YEAR(Tableau2[[#This Row],[Date]])</f>
        <v>2025</v>
      </c>
      <c r="H1972" s="9">
        <f>_xlfn.ISOWEEKNUM(Tableau2[[#This Row],[Date]])</f>
        <v>44</v>
      </c>
    </row>
    <row r="1973" spans="1:8" hidden="1" x14ac:dyDescent="0.25">
      <c r="A1973" t="s">
        <v>15</v>
      </c>
      <c r="B1973">
        <f t="shared" si="69"/>
        <v>111112</v>
      </c>
      <c r="C1973" s="3">
        <v>45958</v>
      </c>
      <c r="D1973">
        <v>3</v>
      </c>
      <c r="E1973" s="9" t="str">
        <f>IF(Tableau2[[#This Row],[Project]]="","pas de projet",Tableau2[[#This Row],[Project]])</f>
        <v>C379ASH</v>
      </c>
      <c r="F1973" s="9">
        <f>MONTH(Tableau2[[#This Row],[Date]])</f>
        <v>10</v>
      </c>
      <c r="G1973" s="9">
        <f>YEAR(Tableau2[[#This Row],[Date]])</f>
        <v>2025</v>
      </c>
      <c r="H1973" s="9">
        <f>_xlfn.ISOWEEKNUM(Tableau2[[#This Row],[Date]])</f>
        <v>44</v>
      </c>
    </row>
    <row r="1974" spans="1:8" hidden="1" x14ac:dyDescent="0.25">
      <c r="A1974" t="s">
        <v>32</v>
      </c>
      <c r="B1974">
        <v>9</v>
      </c>
      <c r="C1974" s="3">
        <v>45957</v>
      </c>
      <c r="D1974">
        <v>30</v>
      </c>
      <c r="E1974" s="9" t="str">
        <f>IF(Tableau2[[#This Row],[Project]]="","pas de projet",Tableau2[[#This Row],[Project]])</f>
        <v>0NC378</v>
      </c>
      <c r="F1974" s="9">
        <f>MONTH(Tableau2[[#This Row],[Date]])</f>
        <v>10</v>
      </c>
      <c r="G1974" s="9">
        <f>YEAR(Tableau2[[#This Row],[Date]])</f>
        <v>2025</v>
      </c>
      <c r="H1974" s="9">
        <f>_xlfn.ISOWEEKNUM(Tableau2[[#This Row],[Date]])</f>
        <v>44</v>
      </c>
    </row>
    <row r="1975" spans="1:8" hidden="1" x14ac:dyDescent="0.25">
      <c r="A1975" t="s">
        <v>11</v>
      </c>
      <c r="B1975">
        <v>9</v>
      </c>
      <c r="C1975" s="3">
        <v>45957</v>
      </c>
      <c r="D1975">
        <v>10</v>
      </c>
      <c r="E1975" s="9" t="str">
        <f>IF(Tableau2[[#This Row],[Project]]="","pas de projet",Tableau2[[#This Row],[Project]])</f>
        <v>0NC376</v>
      </c>
      <c r="F1975" s="9">
        <f>MONTH(Tableau2[[#This Row],[Date]])</f>
        <v>10</v>
      </c>
      <c r="G1975" s="9">
        <f>YEAR(Tableau2[[#This Row],[Date]])</f>
        <v>2025</v>
      </c>
      <c r="H1975" s="9">
        <f>_xlfn.ISOWEEKNUM(Tableau2[[#This Row],[Date]])</f>
        <v>44</v>
      </c>
    </row>
    <row r="1976" spans="1:8" hidden="1" x14ac:dyDescent="0.25">
      <c r="A1976" t="s">
        <v>11</v>
      </c>
      <c r="B1976">
        <f t="shared" ref="B1976:B1998" si="70">111111+1</f>
        <v>111112</v>
      </c>
      <c r="C1976" s="3">
        <v>45958</v>
      </c>
      <c r="D1976">
        <v>8</v>
      </c>
      <c r="E1976" s="9" t="str">
        <f>IF(Tableau2[[#This Row],[Project]]="","pas de projet",Tableau2[[#This Row],[Project]])</f>
        <v>0NC376</v>
      </c>
      <c r="F1976" s="9">
        <f>MONTH(Tableau2[[#This Row],[Date]])</f>
        <v>10</v>
      </c>
      <c r="G1976" s="9">
        <f>YEAR(Tableau2[[#This Row],[Date]])</f>
        <v>2025</v>
      </c>
      <c r="H1976" s="9">
        <f>_xlfn.ISOWEEKNUM(Tableau2[[#This Row],[Date]])</f>
        <v>44</v>
      </c>
    </row>
    <row r="1977" spans="1:8" hidden="1" x14ac:dyDescent="0.25">
      <c r="A1977" t="s">
        <v>11</v>
      </c>
      <c r="B1977">
        <f t="shared" si="70"/>
        <v>111112</v>
      </c>
      <c r="C1977" s="3">
        <v>45957</v>
      </c>
      <c r="D1977">
        <v>8</v>
      </c>
      <c r="E1977" s="9" t="str">
        <f>IF(Tableau2[[#This Row],[Project]]="","pas de projet",Tableau2[[#This Row],[Project]])</f>
        <v>0NC376</v>
      </c>
      <c r="F1977" s="9">
        <f>MONTH(Tableau2[[#This Row],[Date]])</f>
        <v>10</v>
      </c>
      <c r="G1977" s="9">
        <f>YEAR(Tableau2[[#This Row],[Date]])</f>
        <v>2025</v>
      </c>
      <c r="H1977" s="9">
        <f>_xlfn.ISOWEEKNUM(Tableau2[[#This Row],[Date]])</f>
        <v>44</v>
      </c>
    </row>
    <row r="1978" spans="1:8" hidden="1" x14ac:dyDescent="0.25">
      <c r="B1978">
        <f t="shared" si="70"/>
        <v>111112</v>
      </c>
      <c r="C1978" s="3">
        <v>45958</v>
      </c>
      <c r="D1978">
        <v>8</v>
      </c>
      <c r="E1978" s="9" t="str">
        <f>IF(Tableau2[[#This Row],[Project]]="","pas de projet",Tableau2[[#This Row],[Project]])</f>
        <v>pas de projet</v>
      </c>
      <c r="F1978" s="9">
        <f>MONTH(Tableau2[[#This Row],[Date]])</f>
        <v>10</v>
      </c>
      <c r="G1978" s="9">
        <f>YEAR(Tableau2[[#This Row],[Date]])</f>
        <v>2025</v>
      </c>
      <c r="H1978" s="9">
        <f>_xlfn.ISOWEEKNUM(Tableau2[[#This Row],[Date]])</f>
        <v>44</v>
      </c>
    </row>
    <row r="1979" spans="1:8" hidden="1" x14ac:dyDescent="0.25">
      <c r="B1979">
        <f t="shared" si="70"/>
        <v>111112</v>
      </c>
      <c r="C1979" s="3">
        <v>45957</v>
      </c>
      <c r="D1979">
        <v>0</v>
      </c>
      <c r="E1979" s="9" t="str">
        <f>IF(Tableau2[[#This Row],[Project]]="","pas de projet",Tableau2[[#This Row],[Project]])</f>
        <v>pas de projet</v>
      </c>
      <c r="F1979" s="9">
        <f>MONTH(Tableau2[[#This Row],[Date]])</f>
        <v>10</v>
      </c>
      <c r="G1979" s="9">
        <f>YEAR(Tableau2[[#This Row],[Date]])</f>
        <v>2025</v>
      </c>
      <c r="H1979" s="9">
        <f>_xlfn.ISOWEEKNUM(Tableau2[[#This Row],[Date]])</f>
        <v>44</v>
      </c>
    </row>
    <row r="1980" spans="1:8" hidden="1" x14ac:dyDescent="0.25">
      <c r="A1980" t="s">
        <v>13</v>
      </c>
      <c r="B1980">
        <f t="shared" si="70"/>
        <v>111112</v>
      </c>
      <c r="C1980" s="3">
        <v>45958</v>
      </c>
      <c r="D1980">
        <v>8</v>
      </c>
      <c r="E1980" s="9" t="str">
        <f>IF(Tableau2[[#This Row],[Project]]="","pas de projet",Tableau2[[#This Row],[Project]])</f>
        <v>0DC378</v>
      </c>
      <c r="F1980" s="9">
        <f>MONTH(Tableau2[[#This Row],[Date]])</f>
        <v>10</v>
      </c>
      <c r="G1980" s="9">
        <f>YEAR(Tableau2[[#This Row],[Date]])</f>
        <v>2025</v>
      </c>
      <c r="H1980" s="9">
        <f>_xlfn.ISOWEEKNUM(Tableau2[[#This Row],[Date]])</f>
        <v>44</v>
      </c>
    </row>
    <row r="1981" spans="1:8" hidden="1" x14ac:dyDescent="0.25">
      <c r="A1981" t="s">
        <v>13</v>
      </c>
      <c r="B1981">
        <f t="shared" si="70"/>
        <v>111112</v>
      </c>
      <c r="C1981" s="3">
        <v>45957</v>
      </c>
      <c r="D1981">
        <v>8</v>
      </c>
      <c r="E1981" s="9" t="str">
        <f>IF(Tableau2[[#This Row],[Project]]="","pas de projet",Tableau2[[#This Row],[Project]])</f>
        <v>0DC378</v>
      </c>
      <c r="F1981" s="9">
        <f>MONTH(Tableau2[[#This Row],[Date]])</f>
        <v>10</v>
      </c>
      <c r="G1981" s="9">
        <f>YEAR(Tableau2[[#This Row],[Date]])</f>
        <v>2025</v>
      </c>
      <c r="H1981" s="9">
        <f>_xlfn.ISOWEEKNUM(Tableau2[[#This Row],[Date]])</f>
        <v>44</v>
      </c>
    </row>
    <row r="1982" spans="1:8" hidden="1" x14ac:dyDescent="0.25">
      <c r="A1982" t="s">
        <v>10</v>
      </c>
      <c r="B1982">
        <f t="shared" si="70"/>
        <v>111112</v>
      </c>
      <c r="C1982" s="3">
        <v>45957</v>
      </c>
      <c r="D1982">
        <v>2</v>
      </c>
      <c r="E1982" s="9" t="str">
        <f>IF(Tableau2[[#This Row],[Project]]="","pas de projet",Tableau2[[#This Row],[Project]])</f>
        <v>0NC377</v>
      </c>
      <c r="F1982" s="9">
        <f>MONTH(Tableau2[[#This Row],[Date]])</f>
        <v>10</v>
      </c>
      <c r="G1982" s="9">
        <f>YEAR(Tableau2[[#This Row],[Date]])</f>
        <v>2025</v>
      </c>
      <c r="H1982" s="9">
        <f>_xlfn.ISOWEEKNUM(Tableau2[[#This Row],[Date]])</f>
        <v>44</v>
      </c>
    </row>
    <row r="1983" spans="1:8" hidden="1" x14ac:dyDescent="0.25">
      <c r="A1983" t="s">
        <v>32</v>
      </c>
      <c r="B1983">
        <f t="shared" si="70"/>
        <v>111112</v>
      </c>
      <c r="C1983" s="3">
        <v>45957</v>
      </c>
      <c r="D1983">
        <v>3</v>
      </c>
      <c r="E1983" s="9" t="str">
        <f>IF(Tableau2[[#This Row],[Project]]="","pas de projet",Tableau2[[#This Row],[Project]])</f>
        <v>0NC378</v>
      </c>
      <c r="F1983" s="9">
        <f>MONTH(Tableau2[[#This Row],[Date]])</f>
        <v>10</v>
      </c>
      <c r="G1983" s="9">
        <f>YEAR(Tableau2[[#This Row],[Date]])</f>
        <v>2025</v>
      </c>
      <c r="H1983" s="9">
        <f>_xlfn.ISOWEEKNUM(Tableau2[[#This Row],[Date]])</f>
        <v>44</v>
      </c>
    </row>
    <row r="1984" spans="1:8" hidden="1" x14ac:dyDescent="0.25">
      <c r="A1984" t="s">
        <v>11</v>
      </c>
      <c r="B1984">
        <f t="shared" si="70"/>
        <v>111112</v>
      </c>
      <c r="C1984" s="3">
        <v>45957</v>
      </c>
      <c r="D1984">
        <v>3</v>
      </c>
      <c r="E1984" s="9" t="str">
        <f>IF(Tableau2[[#This Row],[Project]]="","pas de projet",Tableau2[[#This Row],[Project]])</f>
        <v>0NC376</v>
      </c>
      <c r="F1984" s="9">
        <f>MONTH(Tableau2[[#This Row],[Date]])</f>
        <v>10</v>
      </c>
      <c r="G1984" s="9">
        <f>YEAR(Tableau2[[#This Row],[Date]])</f>
        <v>2025</v>
      </c>
      <c r="H1984" s="9">
        <f>_xlfn.ISOWEEKNUM(Tableau2[[#This Row],[Date]])</f>
        <v>44</v>
      </c>
    </row>
    <row r="1985" spans="1:8" hidden="1" x14ac:dyDescent="0.25">
      <c r="B1985">
        <f t="shared" si="70"/>
        <v>111112</v>
      </c>
      <c r="C1985" s="3">
        <v>45958</v>
      </c>
      <c r="D1985">
        <v>8</v>
      </c>
      <c r="E1985" s="9" t="str">
        <f>IF(Tableau2[[#This Row],[Project]]="","pas de projet",Tableau2[[#This Row],[Project]])</f>
        <v>pas de projet</v>
      </c>
      <c r="F1985" s="9">
        <f>MONTH(Tableau2[[#This Row],[Date]])</f>
        <v>10</v>
      </c>
      <c r="G1985" s="9">
        <f>YEAR(Tableau2[[#This Row],[Date]])</f>
        <v>2025</v>
      </c>
      <c r="H1985" s="9">
        <f>_xlfn.ISOWEEKNUM(Tableau2[[#This Row],[Date]])</f>
        <v>44</v>
      </c>
    </row>
    <row r="1986" spans="1:8" hidden="1" x14ac:dyDescent="0.25">
      <c r="B1986">
        <f t="shared" si="70"/>
        <v>111112</v>
      </c>
      <c r="C1986" s="3">
        <v>45958</v>
      </c>
      <c r="D1986">
        <v>8</v>
      </c>
      <c r="E1986" s="9" t="str">
        <f>IF(Tableau2[[#This Row],[Project]]="","pas de projet",Tableau2[[#This Row],[Project]])</f>
        <v>pas de projet</v>
      </c>
      <c r="F1986" s="9">
        <f>MONTH(Tableau2[[#This Row],[Date]])</f>
        <v>10</v>
      </c>
      <c r="G1986" s="9">
        <f>YEAR(Tableau2[[#This Row],[Date]])</f>
        <v>2025</v>
      </c>
      <c r="H1986" s="9">
        <f>_xlfn.ISOWEEKNUM(Tableau2[[#This Row],[Date]])</f>
        <v>44</v>
      </c>
    </row>
    <row r="1987" spans="1:8" hidden="1" x14ac:dyDescent="0.25">
      <c r="B1987">
        <f t="shared" si="70"/>
        <v>111112</v>
      </c>
      <c r="C1987" s="3">
        <v>45958</v>
      </c>
      <c r="D1987">
        <v>8</v>
      </c>
      <c r="E1987" s="9" t="str">
        <f>IF(Tableau2[[#This Row],[Project]]="","pas de projet",Tableau2[[#This Row],[Project]])</f>
        <v>pas de projet</v>
      </c>
      <c r="F1987" s="9">
        <f>MONTH(Tableau2[[#This Row],[Date]])</f>
        <v>10</v>
      </c>
      <c r="G1987" s="9">
        <f>YEAR(Tableau2[[#This Row],[Date]])</f>
        <v>2025</v>
      </c>
      <c r="H1987" s="9">
        <f>_xlfn.ISOWEEKNUM(Tableau2[[#This Row],[Date]])</f>
        <v>44</v>
      </c>
    </row>
    <row r="1988" spans="1:8" hidden="1" x14ac:dyDescent="0.25">
      <c r="B1988">
        <f t="shared" si="70"/>
        <v>111112</v>
      </c>
      <c r="C1988" s="3">
        <v>45958</v>
      </c>
      <c r="D1988">
        <v>8</v>
      </c>
      <c r="E1988" s="9" t="str">
        <f>IF(Tableau2[[#This Row],[Project]]="","pas de projet",Tableau2[[#This Row],[Project]])</f>
        <v>pas de projet</v>
      </c>
      <c r="F1988" s="9">
        <f>MONTH(Tableau2[[#This Row],[Date]])</f>
        <v>10</v>
      </c>
      <c r="G1988" s="9">
        <f>YEAR(Tableau2[[#This Row],[Date]])</f>
        <v>2025</v>
      </c>
      <c r="H1988" s="9">
        <f>_xlfn.ISOWEEKNUM(Tableau2[[#This Row],[Date]])</f>
        <v>44</v>
      </c>
    </row>
    <row r="1989" spans="1:8" hidden="1" x14ac:dyDescent="0.25">
      <c r="B1989">
        <f t="shared" si="70"/>
        <v>111112</v>
      </c>
      <c r="C1989" s="3">
        <v>45958</v>
      </c>
      <c r="D1989">
        <v>8</v>
      </c>
      <c r="E1989" s="9" t="str">
        <f>IF(Tableau2[[#This Row],[Project]]="","pas de projet",Tableau2[[#This Row],[Project]])</f>
        <v>pas de projet</v>
      </c>
      <c r="F1989" s="9">
        <f>MONTH(Tableau2[[#This Row],[Date]])</f>
        <v>10</v>
      </c>
      <c r="G1989" s="9">
        <f>YEAR(Tableau2[[#This Row],[Date]])</f>
        <v>2025</v>
      </c>
      <c r="H1989" s="9">
        <f>_xlfn.ISOWEEKNUM(Tableau2[[#This Row],[Date]])</f>
        <v>44</v>
      </c>
    </row>
    <row r="1990" spans="1:8" hidden="1" x14ac:dyDescent="0.25">
      <c r="B1990">
        <f t="shared" si="70"/>
        <v>111112</v>
      </c>
      <c r="C1990" s="3">
        <v>45958</v>
      </c>
      <c r="D1990">
        <v>8</v>
      </c>
      <c r="E1990" s="9" t="str">
        <f>IF(Tableau2[[#This Row],[Project]]="","pas de projet",Tableau2[[#This Row],[Project]])</f>
        <v>pas de projet</v>
      </c>
      <c r="F1990" s="9">
        <f>MONTH(Tableau2[[#This Row],[Date]])</f>
        <v>10</v>
      </c>
      <c r="G1990" s="9">
        <f>YEAR(Tableau2[[#This Row],[Date]])</f>
        <v>2025</v>
      </c>
      <c r="H1990" s="9">
        <f>_xlfn.ISOWEEKNUM(Tableau2[[#This Row],[Date]])</f>
        <v>44</v>
      </c>
    </row>
    <row r="1991" spans="1:8" hidden="1" x14ac:dyDescent="0.25">
      <c r="B1991">
        <f t="shared" si="70"/>
        <v>111112</v>
      </c>
      <c r="C1991" s="3">
        <v>45958</v>
      </c>
      <c r="D1991">
        <v>8</v>
      </c>
      <c r="E1991" s="9" t="str">
        <f>IF(Tableau2[[#This Row],[Project]]="","pas de projet",Tableau2[[#This Row],[Project]])</f>
        <v>pas de projet</v>
      </c>
      <c r="F1991" s="9">
        <f>MONTH(Tableau2[[#This Row],[Date]])</f>
        <v>10</v>
      </c>
      <c r="G1991" s="9">
        <f>YEAR(Tableau2[[#This Row],[Date]])</f>
        <v>2025</v>
      </c>
      <c r="H1991" s="9">
        <f>_xlfn.ISOWEEKNUM(Tableau2[[#This Row],[Date]])</f>
        <v>44</v>
      </c>
    </row>
    <row r="1992" spans="1:8" hidden="1" x14ac:dyDescent="0.25">
      <c r="B1992">
        <f t="shared" si="70"/>
        <v>111112</v>
      </c>
      <c r="C1992" s="3">
        <v>45958</v>
      </c>
      <c r="D1992">
        <v>8</v>
      </c>
      <c r="E1992" s="9" t="str">
        <f>IF(Tableau2[[#This Row],[Project]]="","pas de projet",Tableau2[[#This Row],[Project]])</f>
        <v>pas de projet</v>
      </c>
      <c r="F1992" s="9">
        <f>MONTH(Tableau2[[#This Row],[Date]])</f>
        <v>10</v>
      </c>
      <c r="G1992" s="9">
        <f>YEAR(Tableau2[[#This Row],[Date]])</f>
        <v>2025</v>
      </c>
      <c r="H1992" s="9">
        <f>_xlfn.ISOWEEKNUM(Tableau2[[#This Row],[Date]])</f>
        <v>44</v>
      </c>
    </row>
    <row r="1993" spans="1:8" hidden="1" x14ac:dyDescent="0.25">
      <c r="A1993" t="s">
        <v>32</v>
      </c>
      <c r="B1993">
        <f t="shared" si="70"/>
        <v>111112</v>
      </c>
      <c r="C1993" s="3">
        <v>45954</v>
      </c>
      <c r="D1993">
        <v>8</v>
      </c>
      <c r="E1993" s="9" t="str">
        <f>IF(Tableau2[[#This Row],[Project]]="","pas de projet",Tableau2[[#This Row],[Project]])</f>
        <v>0NC378</v>
      </c>
      <c r="F1993" s="9">
        <f>MONTH(Tableau2[[#This Row],[Date]])</f>
        <v>10</v>
      </c>
      <c r="G1993" s="9">
        <f>YEAR(Tableau2[[#This Row],[Date]])</f>
        <v>2025</v>
      </c>
      <c r="H1993" s="9">
        <f>_xlfn.ISOWEEKNUM(Tableau2[[#This Row],[Date]])</f>
        <v>43</v>
      </c>
    </row>
    <row r="1994" spans="1:8" hidden="1" x14ac:dyDescent="0.25">
      <c r="B1994">
        <f t="shared" si="70"/>
        <v>111112</v>
      </c>
      <c r="C1994" s="3">
        <v>45958</v>
      </c>
      <c r="D1994">
        <v>8</v>
      </c>
      <c r="E1994" s="9" t="str">
        <f>IF(Tableau2[[#This Row],[Project]]="","pas de projet",Tableau2[[#This Row],[Project]])</f>
        <v>pas de projet</v>
      </c>
      <c r="F1994" s="9">
        <f>MONTH(Tableau2[[#This Row],[Date]])</f>
        <v>10</v>
      </c>
      <c r="G1994" s="9">
        <f>YEAR(Tableau2[[#This Row],[Date]])</f>
        <v>2025</v>
      </c>
      <c r="H1994" s="9">
        <f>_xlfn.ISOWEEKNUM(Tableau2[[#This Row],[Date]])</f>
        <v>44</v>
      </c>
    </row>
    <row r="1995" spans="1:8" hidden="1" x14ac:dyDescent="0.25">
      <c r="A1995" t="s">
        <v>15</v>
      </c>
      <c r="B1995">
        <f t="shared" si="70"/>
        <v>111112</v>
      </c>
      <c r="C1995" s="3">
        <v>45958</v>
      </c>
      <c r="D1995">
        <v>6</v>
      </c>
      <c r="E1995" s="9" t="str">
        <f>IF(Tableau2[[#This Row],[Project]]="","pas de projet",Tableau2[[#This Row],[Project]])</f>
        <v>C379ASH</v>
      </c>
      <c r="F1995" s="9">
        <f>MONTH(Tableau2[[#This Row],[Date]])</f>
        <v>10</v>
      </c>
      <c r="G1995" s="9">
        <f>YEAR(Tableau2[[#This Row],[Date]])</f>
        <v>2025</v>
      </c>
      <c r="H1995" s="9">
        <f>_xlfn.ISOWEEKNUM(Tableau2[[#This Row],[Date]])</f>
        <v>44</v>
      </c>
    </row>
    <row r="1996" spans="1:8" hidden="1" x14ac:dyDescent="0.25">
      <c r="A1996" t="s">
        <v>15</v>
      </c>
      <c r="B1996">
        <f t="shared" si="70"/>
        <v>111112</v>
      </c>
      <c r="C1996" s="3">
        <v>45957</v>
      </c>
      <c r="D1996">
        <v>6</v>
      </c>
      <c r="E1996" s="9" t="str">
        <f>IF(Tableau2[[#This Row],[Project]]="","pas de projet",Tableau2[[#This Row],[Project]])</f>
        <v>C379ASH</v>
      </c>
      <c r="F1996" s="9">
        <f>MONTH(Tableau2[[#This Row],[Date]])</f>
        <v>10</v>
      </c>
      <c r="G1996" s="9">
        <f>YEAR(Tableau2[[#This Row],[Date]])</f>
        <v>2025</v>
      </c>
      <c r="H1996" s="9">
        <f>_xlfn.ISOWEEKNUM(Tableau2[[#This Row],[Date]])</f>
        <v>44</v>
      </c>
    </row>
    <row r="1997" spans="1:8" hidden="1" x14ac:dyDescent="0.25">
      <c r="A1997" t="s">
        <v>12</v>
      </c>
      <c r="B1997">
        <f t="shared" si="70"/>
        <v>111112</v>
      </c>
      <c r="C1997" s="3">
        <v>45957</v>
      </c>
      <c r="D1997">
        <v>2</v>
      </c>
      <c r="E1997" s="9" t="str">
        <f>IF(Tableau2[[#This Row],[Project]]="","pas de projet",Tableau2[[#This Row],[Project]])</f>
        <v>0DC377</v>
      </c>
      <c r="F1997" s="9">
        <f>MONTH(Tableau2[[#This Row],[Date]])</f>
        <v>10</v>
      </c>
      <c r="G1997" s="9">
        <f>YEAR(Tableau2[[#This Row],[Date]])</f>
        <v>2025</v>
      </c>
      <c r="H1997" s="9">
        <f>_xlfn.ISOWEEKNUM(Tableau2[[#This Row],[Date]])</f>
        <v>44</v>
      </c>
    </row>
    <row r="1998" spans="1:8" hidden="1" x14ac:dyDescent="0.25">
      <c r="A1998" t="s">
        <v>15</v>
      </c>
      <c r="B1998">
        <f t="shared" si="70"/>
        <v>111112</v>
      </c>
      <c r="C1998" s="3">
        <v>45958</v>
      </c>
      <c r="D1998">
        <v>8</v>
      </c>
      <c r="E1998" s="9" t="str">
        <f>IF(Tableau2[[#This Row],[Project]]="","pas de projet",Tableau2[[#This Row],[Project]])</f>
        <v>C379ASH</v>
      </c>
      <c r="F1998" s="9">
        <f>MONTH(Tableau2[[#This Row],[Date]])</f>
        <v>10</v>
      </c>
      <c r="G1998" s="9">
        <f>YEAR(Tableau2[[#This Row],[Date]])</f>
        <v>2025</v>
      </c>
      <c r="H1998" s="9">
        <f>_xlfn.ISOWEEKNUM(Tableau2[[#This Row],[Date]])</f>
        <v>44</v>
      </c>
    </row>
    <row r="1999" spans="1:8" hidden="1" x14ac:dyDescent="0.25">
      <c r="A1999" t="s">
        <v>10</v>
      </c>
      <c r="B1999">
        <v>2</v>
      </c>
      <c r="C1999" s="3">
        <v>45955</v>
      </c>
      <c r="D1999">
        <v>15</v>
      </c>
      <c r="E1999" s="9" t="str">
        <f>IF(Tableau2[[#This Row],[Project]]="","pas de projet",Tableau2[[#This Row],[Project]])</f>
        <v>0NC377</v>
      </c>
      <c r="F1999" s="9">
        <f>MONTH(Tableau2[[#This Row],[Date]])</f>
        <v>10</v>
      </c>
      <c r="G1999" s="9">
        <f>YEAR(Tableau2[[#This Row],[Date]])</f>
        <v>2025</v>
      </c>
      <c r="H1999" s="9">
        <f>_xlfn.ISOWEEKNUM(Tableau2[[#This Row],[Date]])</f>
        <v>43</v>
      </c>
    </row>
    <row r="2000" spans="1:8" hidden="1" x14ac:dyDescent="0.25">
      <c r="A2000" t="s">
        <v>10</v>
      </c>
      <c r="B2000">
        <v>2</v>
      </c>
      <c r="C2000" s="3">
        <v>45955</v>
      </c>
      <c r="D2000">
        <v>20</v>
      </c>
      <c r="E2000" s="9" t="str">
        <f>IF(Tableau2[[#This Row],[Project]]="","pas de projet",Tableau2[[#This Row],[Project]])</f>
        <v>0NC377</v>
      </c>
      <c r="F2000" s="9">
        <f>MONTH(Tableau2[[#This Row],[Date]])</f>
        <v>10</v>
      </c>
      <c r="G2000" s="9">
        <f>YEAR(Tableau2[[#This Row],[Date]])</f>
        <v>2025</v>
      </c>
      <c r="H2000" s="9">
        <f>_xlfn.ISOWEEKNUM(Tableau2[[#This Row],[Date]])</f>
        <v>43</v>
      </c>
    </row>
    <row r="2001" spans="1:8" hidden="1" x14ac:dyDescent="0.25">
      <c r="B2001">
        <f t="shared" ref="B2001:B2002" si="71">111111+1</f>
        <v>111112</v>
      </c>
      <c r="C2001" s="3">
        <v>45958</v>
      </c>
      <c r="D2001">
        <v>8</v>
      </c>
      <c r="E2001" s="9" t="str">
        <f>IF(Tableau2[[#This Row],[Project]]="","pas de projet",Tableau2[[#This Row],[Project]])</f>
        <v>pas de projet</v>
      </c>
      <c r="F2001" s="9">
        <f>MONTH(Tableau2[[#This Row],[Date]])</f>
        <v>10</v>
      </c>
      <c r="G2001" s="9">
        <f>YEAR(Tableau2[[#This Row],[Date]])</f>
        <v>2025</v>
      </c>
      <c r="H2001" s="9">
        <f>_xlfn.ISOWEEKNUM(Tableau2[[#This Row],[Date]])</f>
        <v>44</v>
      </c>
    </row>
    <row r="2002" spans="1:8" hidden="1" x14ac:dyDescent="0.25">
      <c r="B2002">
        <f t="shared" si="71"/>
        <v>111112</v>
      </c>
      <c r="C2002" s="3">
        <v>45958</v>
      </c>
      <c r="D2002">
        <v>8</v>
      </c>
      <c r="E2002" s="9" t="str">
        <f>IF(Tableau2[[#This Row],[Project]]="","pas de projet",Tableau2[[#This Row],[Project]])</f>
        <v>pas de projet</v>
      </c>
      <c r="F2002" s="9">
        <f>MONTH(Tableau2[[#This Row],[Date]])</f>
        <v>10</v>
      </c>
      <c r="G2002" s="9">
        <f>YEAR(Tableau2[[#This Row],[Date]])</f>
        <v>2025</v>
      </c>
      <c r="H2002" s="9">
        <f>_xlfn.ISOWEEKNUM(Tableau2[[#This Row],[Date]])</f>
        <v>44</v>
      </c>
    </row>
    <row r="2003" spans="1:8" hidden="1" x14ac:dyDescent="0.25">
      <c r="A2003" t="s">
        <v>8</v>
      </c>
      <c r="B2003">
        <v>2</v>
      </c>
      <c r="C2003" s="3">
        <v>45954</v>
      </c>
      <c r="D2003">
        <v>8</v>
      </c>
      <c r="E2003" s="9" t="str">
        <f>IF(Tableau2[[#This Row],[Project]]="","pas de projet",Tableau2[[#This Row],[Project]])</f>
        <v>Fara proiect</v>
      </c>
      <c r="F2003" s="9">
        <f>MONTH(Tableau2[[#This Row],[Date]])</f>
        <v>10</v>
      </c>
      <c r="G2003" s="9">
        <f>YEAR(Tableau2[[#This Row],[Date]])</f>
        <v>2025</v>
      </c>
      <c r="H2003" s="9">
        <f>_xlfn.ISOWEEKNUM(Tableau2[[#This Row],[Date]])</f>
        <v>43</v>
      </c>
    </row>
    <row r="2004" spans="1:8" hidden="1" x14ac:dyDescent="0.25">
      <c r="A2004" t="s">
        <v>10</v>
      </c>
      <c r="B2004">
        <v>2</v>
      </c>
      <c r="C2004" s="3">
        <v>45954</v>
      </c>
      <c r="D2004">
        <v>8</v>
      </c>
      <c r="E2004" s="9" t="str">
        <f>IF(Tableau2[[#This Row],[Project]]="","pas de projet",Tableau2[[#This Row],[Project]])</f>
        <v>0NC377</v>
      </c>
      <c r="F2004" s="9">
        <f>MONTH(Tableau2[[#This Row],[Date]])</f>
        <v>10</v>
      </c>
      <c r="G2004" s="9">
        <f>YEAR(Tableau2[[#This Row],[Date]])</f>
        <v>2025</v>
      </c>
      <c r="H2004" s="9">
        <f>_xlfn.ISOWEEKNUM(Tableau2[[#This Row],[Date]])</f>
        <v>43</v>
      </c>
    </row>
    <row r="2005" spans="1:8" hidden="1" x14ac:dyDescent="0.25">
      <c r="A2005" t="s">
        <v>9</v>
      </c>
      <c r="B2005">
        <v>2</v>
      </c>
      <c r="C2005" s="3">
        <v>45954</v>
      </c>
      <c r="D2005">
        <v>8</v>
      </c>
      <c r="E2005" s="9" t="str">
        <f>IF(Tableau2[[#This Row],[Project]]="","pas de projet",Tableau2[[#This Row],[Project]])</f>
        <v>0SC377</v>
      </c>
      <c r="F2005" s="9">
        <f>MONTH(Tableau2[[#This Row],[Date]])</f>
        <v>10</v>
      </c>
      <c r="G2005" s="9">
        <f>YEAR(Tableau2[[#This Row],[Date]])</f>
        <v>2025</v>
      </c>
      <c r="H2005" s="9">
        <f>_xlfn.ISOWEEKNUM(Tableau2[[#This Row],[Date]])</f>
        <v>43</v>
      </c>
    </row>
    <row r="2006" spans="1:8" hidden="1" x14ac:dyDescent="0.25">
      <c r="A2006" t="s">
        <v>10</v>
      </c>
      <c r="B2006">
        <v>2</v>
      </c>
      <c r="C2006" s="3">
        <v>45954</v>
      </c>
      <c r="D2006">
        <v>16</v>
      </c>
      <c r="E2006" s="9" t="str">
        <f>IF(Tableau2[[#This Row],[Project]]="","pas de projet",Tableau2[[#This Row],[Project]])</f>
        <v>0NC377</v>
      </c>
      <c r="F2006" s="9">
        <f>MONTH(Tableau2[[#This Row],[Date]])</f>
        <v>10</v>
      </c>
      <c r="G2006" s="9">
        <f>YEAR(Tableau2[[#This Row],[Date]])</f>
        <v>2025</v>
      </c>
      <c r="H2006" s="9">
        <f>_xlfn.ISOWEEKNUM(Tableau2[[#This Row],[Date]])</f>
        <v>43</v>
      </c>
    </row>
    <row r="2007" spans="1:8" hidden="1" x14ac:dyDescent="0.25">
      <c r="A2007" t="s">
        <v>10</v>
      </c>
      <c r="B2007">
        <v>2</v>
      </c>
      <c r="C2007" s="3">
        <v>45954</v>
      </c>
      <c r="D2007">
        <v>48</v>
      </c>
      <c r="E2007" s="9" t="str">
        <f>IF(Tableau2[[#This Row],[Project]]="","pas de projet",Tableau2[[#This Row],[Project]])</f>
        <v>0NC377</v>
      </c>
      <c r="F2007" s="9">
        <f>MONTH(Tableau2[[#This Row],[Date]])</f>
        <v>10</v>
      </c>
      <c r="G2007" s="9">
        <f>YEAR(Tableau2[[#This Row],[Date]])</f>
        <v>2025</v>
      </c>
      <c r="H2007" s="9">
        <f>_xlfn.ISOWEEKNUM(Tableau2[[#This Row],[Date]])</f>
        <v>43</v>
      </c>
    </row>
    <row r="2008" spans="1:8" hidden="1" x14ac:dyDescent="0.25">
      <c r="B2008">
        <f t="shared" ref="B2008:B2009" si="72">111111+1</f>
        <v>111112</v>
      </c>
      <c r="C2008" s="3">
        <v>45958</v>
      </c>
      <c r="D2008">
        <v>8</v>
      </c>
      <c r="E2008" s="9" t="str">
        <f>IF(Tableau2[[#This Row],[Project]]="","pas de projet",Tableau2[[#This Row],[Project]])</f>
        <v>pas de projet</v>
      </c>
      <c r="F2008" s="9">
        <f>MONTH(Tableau2[[#This Row],[Date]])</f>
        <v>10</v>
      </c>
      <c r="G2008" s="9">
        <f>YEAR(Tableau2[[#This Row],[Date]])</f>
        <v>2025</v>
      </c>
      <c r="H2008" s="9">
        <f>_xlfn.ISOWEEKNUM(Tableau2[[#This Row],[Date]])</f>
        <v>44</v>
      </c>
    </row>
    <row r="2009" spans="1:8" hidden="1" x14ac:dyDescent="0.25">
      <c r="B2009">
        <f t="shared" si="72"/>
        <v>111112</v>
      </c>
      <c r="C2009" s="3">
        <v>45958</v>
      </c>
      <c r="D2009">
        <v>8</v>
      </c>
      <c r="E2009" s="9" t="str">
        <f>IF(Tableau2[[#This Row],[Project]]="","pas de projet",Tableau2[[#This Row],[Project]])</f>
        <v>pas de projet</v>
      </c>
      <c r="F2009" s="9">
        <f>MONTH(Tableau2[[#This Row],[Date]])</f>
        <v>10</v>
      </c>
      <c r="G2009" s="9">
        <f>YEAR(Tableau2[[#This Row],[Date]])</f>
        <v>2025</v>
      </c>
      <c r="H2009" s="9">
        <f>_xlfn.ISOWEEKNUM(Tableau2[[#This Row],[Date]])</f>
        <v>44</v>
      </c>
    </row>
    <row r="2010" spans="1:8" hidden="1" x14ac:dyDescent="0.25">
      <c r="A2010" t="s">
        <v>13</v>
      </c>
      <c r="B2010">
        <v>8</v>
      </c>
      <c r="C2010" s="3">
        <v>45957</v>
      </c>
      <c r="D2010">
        <v>88</v>
      </c>
      <c r="E2010" s="9" t="str">
        <f>IF(Tableau2[[#This Row],[Project]]="","pas de projet",Tableau2[[#This Row],[Project]])</f>
        <v>0DC378</v>
      </c>
      <c r="F2010" s="9">
        <f>MONTH(Tableau2[[#This Row],[Date]])</f>
        <v>10</v>
      </c>
      <c r="G2010" s="9">
        <f>YEAR(Tableau2[[#This Row],[Date]])</f>
        <v>2025</v>
      </c>
      <c r="H2010" s="9">
        <f>_xlfn.ISOWEEKNUM(Tableau2[[#This Row],[Date]])</f>
        <v>44</v>
      </c>
    </row>
    <row r="2011" spans="1:8" hidden="1" x14ac:dyDescent="0.25">
      <c r="A2011" t="s">
        <v>10</v>
      </c>
      <c r="B2011">
        <v>8</v>
      </c>
      <c r="C2011" s="3">
        <v>45957</v>
      </c>
      <c r="D2011">
        <v>64</v>
      </c>
      <c r="E2011" s="9" t="str">
        <f>IF(Tableau2[[#This Row],[Project]]="","pas de projet",Tableau2[[#This Row],[Project]])</f>
        <v>0NC377</v>
      </c>
      <c r="F2011" s="9">
        <f>MONTH(Tableau2[[#This Row],[Date]])</f>
        <v>10</v>
      </c>
      <c r="G2011" s="9">
        <f>YEAR(Tableau2[[#This Row],[Date]])</f>
        <v>2025</v>
      </c>
      <c r="H2011" s="9">
        <f>_xlfn.ISOWEEKNUM(Tableau2[[#This Row],[Date]])</f>
        <v>44</v>
      </c>
    </row>
    <row r="2012" spans="1:8" hidden="1" x14ac:dyDescent="0.25">
      <c r="A2012" t="s">
        <v>12</v>
      </c>
      <c r="B2012">
        <v>8</v>
      </c>
      <c r="C2012" s="3">
        <v>45957</v>
      </c>
      <c r="D2012">
        <v>64</v>
      </c>
      <c r="E2012" s="9" t="str">
        <f>IF(Tableau2[[#This Row],[Project]]="","pas de projet",Tableau2[[#This Row],[Project]])</f>
        <v>0DC377</v>
      </c>
      <c r="F2012" s="9">
        <f>MONTH(Tableau2[[#This Row],[Date]])</f>
        <v>10</v>
      </c>
      <c r="G2012" s="9">
        <f>YEAR(Tableau2[[#This Row],[Date]])</f>
        <v>2025</v>
      </c>
      <c r="H2012" s="9">
        <f>_xlfn.ISOWEEKNUM(Tableau2[[#This Row],[Date]])</f>
        <v>44</v>
      </c>
    </row>
    <row r="2013" spans="1:8" hidden="1" x14ac:dyDescent="0.25">
      <c r="A2013" t="s">
        <v>22</v>
      </c>
      <c r="B2013">
        <f t="shared" ref="B2013:B2014" si="73">111111+1</f>
        <v>111112</v>
      </c>
      <c r="C2013" s="3">
        <v>45958</v>
      </c>
      <c r="D2013">
        <v>8</v>
      </c>
      <c r="E2013" s="9" t="str">
        <f>IF(Tableau2[[#This Row],[Project]]="","pas de projet",Tableau2[[#This Row],[Project]])</f>
        <v>0DC376</v>
      </c>
      <c r="F2013" s="9">
        <f>MONTH(Tableau2[[#This Row],[Date]])</f>
        <v>10</v>
      </c>
      <c r="G2013" s="9">
        <f>YEAR(Tableau2[[#This Row],[Date]])</f>
        <v>2025</v>
      </c>
      <c r="H2013" s="9">
        <f>_xlfn.ISOWEEKNUM(Tableau2[[#This Row],[Date]])</f>
        <v>44</v>
      </c>
    </row>
    <row r="2014" spans="1:8" hidden="1" x14ac:dyDescent="0.25">
      <c r="B2014">
        <f t="shared" si="73"/>
        <v>111112</v>
      </c>
      <c r="C2014" s="3">
        <v>45958</v>
      </c>
      <c r="D2014">
        <v>8</v>
      </c>
      <c r="E2014" s="9" t="str">
        <f>IF(Tableau2[[#This Row],[Project]]="","pas de projet",Tableau2[[#This Row],[Project]])</f>
        <v>pas de projet</v>
      </c>
      <c r="F2014" s="9">
        <f>MONTH(Tableau2[[#This Row],[Date]])</f>
        <v>10</v>
      </c>
      <c r="G2014" s="9">
        <f>YEAR(Tableau2[[#This Row],[Date]])</f>
        <v>2025</v>
      </c>
      <c r="H2014" s="9">
        <f>_xlfn.ISOWEEKNUM(Tableau2[[#This Row],[Date]])</f>
        <v>44</v>
      </c>
    </row>
    <row r="2015" spans="1:8" hidden="1" x14ac:dyDescent="0.25">
      <c r="B2015">
        <v>113</v>
      </c>
      <c r="C2015" s="3">
        <v>45958</v>
      </c>
      <c r="D2015">
        <v>8</v>
      </c>
      <c r="E2015" s="9" t="str">
        <f>IF(Tableau2[[#This Row],[Project]]="","pas de projet",Tableau2[[#This Row],[Project]])</f>
        <v>pas de projet</v>
      </c>
      <c r="F2015" s="9">
        <f>MONTH(Tableau2[[#This Row],[Date]])</f>
        <v>10</v>
      </c>
      <c r="G2015" s="9">
        <f>YEAR(Tableau2[[#This Row],[Date]])</f>
        <v>2025</v>
      </c>
      <c r="H2015" s="9">
        <f>_xlfn.ISOWEEKNUM(Tableau2[[#This Row],[Date]])</f>
        <v>44</v>
      </c>
    </row>
    <row r="2016" spans="1:8" hidden="1" x14ac:dyDescent="0.25">
      <c r="B2016">
        <v>113</v>
      </c>
      <c r="C2016" s="3">
        <v>45958</v>
      </c>
      <c r="D2016">
        <v>10</v>
      </c>
      <c r="E2016" s="9" t="str">
        <f>IF(Tableau2[[#This Row],[Project]]="","pas de projet",Tableau2[[#This Row],[Project]])</f>
        <v>pas de projet</v>
      </c>
      <c r="F2016" s="9">
        <f>MONTH(Tableau2[[#This Row],[Date]])</f>
        <v>10</v>
      </c>
      <c r="G2016" s="9">
        <f>YEAR(Tableau2[[#This Row],[Date]])</f>
        <v>2025</v>
      </c>
      <c r="H2016" s="9">
        <f>_xlfn.ISOWEEKNUM(Tableau2[[#This Row],[Date]])</f>
        <v>44</v>
      </c>
    </row>
    <row r="2017" spans="1:8" hidden="1" x14ac:dyDescent="0.25">
      <c r="B2017">
        <v>113</v>
      </c>
      <c r="C2017" s="3">
        <v>45958</v>
      </c>
      <c r="D2017">
        <v>8</v>
      </c>
      <c r="E2017" s="9" t="str">
        <f>IF(Tableau2[[#This Row],[Project]]="","pas de projet",Tableau2[[#This Row],[Project]])</f>
        <v>pas de projet</v>
      </c>
      <c r="F2017" s="9">
        <f>MONTH(Tableau2[[#This Row],[Date]])</f>
        <v>10</v>
      </c>
      <c r="G2017" s="9">
        <f>YEAR(Tableau2[[#This Row],[Date]])</f>
        <v>2025</v>
      </c>
      <c r="H2017" s="9">
        <f>_xlfn.ISOWEEKNUM(Tableau2[[#This Row],[Date]])</f>
        <v>44</v>
      </c>
    </row>
    <row r="2018" spans="1:8" hidden="1" x14ac:dyDescent="0.25">
      <c r="B2018">
        <v>113</v>
      </c>
      <c r="C2018" s="3">
        <v>45958</v>
      </c>
      <c r="D2018">
        <v>9</v>
      </c>
      <c r="E2018" s="9" t="str">
        <f>IF(Tableau2[[#This Row],[Project]]="","pas de projet",Tableau2[[#This Row],[Project]])</f>
        <v>pas de projet</v>
      </c>
      <c r="F2018" s="9">
        <f>MONTH(Tableau2[[#This Row],[Date]])</f>
        <v>10</v>
      </c>
      <c r="G2018" s="9">
        <f>YEAR(Tableau2[[#This Row],[Date]])</f>
        <v>2025</v>
      </c>
      <c r="H2018" s="9">
        <f>_xlfn.ISOWEEKNUM(Tableau2[[#This Row],[Date]])</f>
        <v>44</v>
      </c>
    </row>
    <row r="2019" spans="1:8" hidden="1" x14ac:dyDescent="0.25">
      <c r="B2019">
        <v>113</v>
      </c>
      <c r="C2019" s="3">
        <v>45958</v>
      </c>
      <c r="D2019">
        <v>10</v>
      </c>
      <c r="E2019" s="9" t="str">
        <f>IF(Tableau2[[#This Row],[Project]]="","pas de projet",Tableau2[[#This Row],[Project]])</f>
        <v>pas de projet</v>
      </c>
      <c r="F2019" s="9">
        <f>MONTH(Tableau2[[#This Row],[Date]])</f>
        <v>10</v>
      </c>
      <c r="G2019" s="9">
        <f>YEAR(Tableau2[[#This Row],[Date]])</f>
        <v>2025</v>
      </c>
      <c r="H2019" s="9">
        <f>_xlfn.ISOWEEKNUM(Tableau2[[#This Row],[Date]])</f>
        <v>44</v>
      </c>
    </row>
    <row r="2020" spans="1:8" hidden="1" x14ac:dyDescent="0.25">
      <c r="B2020">
        <v>113</v>
      </c>
      <c r="C2020" s="3">
        <v>45958</v>
      </c>
      <c r="D2020">
        <v>8</v>
      </c>
      <c r="E2020" s="9" t="str">
        <f>IF(Tableau2[[#This Row],[Project]]="","pas de projet",Tableau2[[#This Row],[Project]])</f>
        <v>pas de projet</v>
      </c>
      <c r="F2020" s="9">
        <f>MONTH(Tableau2[[#This Row],[Date]])</f>
        <v>10</v>
      </c>
      <c r="G2020" s="9">
        <f>YEAR(Tableau2[[#This Row],[Date]])</f>
        <v>2025</v>
      </c>
      <c r="H2020" s="9">
        <f>_xlfn.ISOWEEKNUM(Tableau2[[#This Row],[Date]])</f>
        <v>44</v>
      </c>
    </row>
    <row r="2021" spans="1:8" hidden="1" x14ac:dyDescent="0.25">
      <c r="B2021">
        <f t="shared" ref="B2021:B2028" si="74">111111+1</f>
        <v>111112</v>
      </c>
      <c r="C2021" s="3">
        <v>45958</v>
      </c>
      <c r="D2021">
        <v>8</v>
      </c>
      <c r="E2021" s="9" t="str">
        <f>IF(Tableau2[[#This Row],[Project]]="","pas de projet",Tableau2[[#This Row],[Project]])</f>
        <v>pas de projet</v>
      </c>
      <c r="F2021" s="9">
        <f>MONTH(Tableau2[[#This Row],[Date]])</f>
        <v>10</v>
      </c>
      <c r="G2021" s="9">
        <f>YEAR(Tableau2[[#This Row],[Date]])</f>
        <v>2025</v>
      </c>
      <c r="H2021" s="9">
        <f>_xlfn.ISOWEEKNUM(Tableau2[[#This Row],[Date]])</f>
        <v>44</v>
      </c>
    </row>
    <row r="2022" spans="1:8" hidden="1" x14ac:dyDescent="0.25">
      <c r="B2022">
        <f t="shared" si="74"/>
        <v>111112</v>
      </c>
      <c r="C2022" s="3">
        <v>45958</v>
      </c>
      <c r="D2022">
        <v>8</v>
      </c>
      <c r="E2022" s="9" t="str">
        <f>IF(Tableau2[[#This Row],[Project]]="","pas de projet",Tableau2[[#This Row],[Project]])</f>
        <v>pas de projet</v>
      </c>
      <c r="F2022" s="9">
        <f>MONTH(Tableau2[[#This Row],[Date]])</f>
        <v>10</v>
      </c>
      <c r="G2022" s="9">
        <f>YEAR(Tableau2[[#This Row],[Date]])</f>
        <v>2025</v>
      </c>
      <c r="H2022" s="9">
        <f>_xlfn.ISOWEEKNUM(Tableau2[[#This Row],[Date]])</f>
        <v>44</v>
      </c>
    </row>
    <row r="2023" spans="1:8" hidden="1" x14ac:dyDescent="0.25">
      <c r="B2023">
        <f t="shared" si="74"/>
        <v>111112</v>
      </c>
      <c r="C2023" s="3">
        <v>45958</v>
      </c>
      <c r="D2023">
        <v>8</v>
      </c>
      <c r="E2023" s="9" t="str">
        <f>IF(Tableau2[[#This Row],[Project]]="","pas de projet",Tableau2[[#This Row],[Project]])</f>
        <v>pas de projet</v>
      </c>
      <c r="F2023" s="9">
        <f>MONTH(Tableau2[[#This Row],[Date]])</f>
        <v>10</v>
      </c>
      <c r="G2023" s="9">
        <f>YEAR(Tableau2[[#This Row],[Date]])</f>
        <v>2025</v>
      </c>
      <c r="H2023" s="9">
        <f>_xlfn.ISOWEEKNUM(Tableau2[[#This Row],[Date]])</f>
        <v>44</v>
      </c>
    </row>
    <row r="2024" spans="1:8" hidden="1" x14ac:dyDescent="0.25">
      <c r="B2024">
        <f t="shared" si="74"/>
        <v>111112</v>
      </c>
      <c r="C2024" s="3">
        <v>45958</v>
      </c>
      <c r="D2024">
        <v>8</v>
      </c>
      <c r="E2024" s="9" t="str">
        <f>IF(Tableau2[[#This Row],[Project]]="","pas de projet",Tableau2[[#This Row],[Project]])</f>
        <v>pas de projet</v>
      </c>
      <c r="F2024" s="9">
        <f>MONTH(Tableau2[[#This Row],[Date]])</f>
        <v>10</v>
      </c>
      <c r="G2024" s="9">
        <f>YEAR(Tableau2[[#This Row],[Date]])</f>
        <v>2025</v>
      </c>
      <c r="H2024" s="9">
        <f>_xlfn.ISOWEEKNUM(Tableau2[[#This Row],[Date]])</f>
        <v>44</v>
      </c>
    </row>
    <row r="2025" spans="1:8" hidden="1" x14ac:dyDescent="0.25">
      <c r="A2025" t="s">
        <v>12</v>
      </c>
      <c r="B2025">
        <f t="shared" si="74"/>
        <v>111112</v>
      </c>
      <c r="C2025" s="3">
        <v>45958</v>
      </c>
      <c r="D2025">
        <v>7</v>
      </c>
      <c r="E2025" s="9" t="str">
        <f>IF(Tableau2[[#This Row],[Project]]="","pas de projet",Tableau2[[#This Row],[Project]])</f>
        <v>0DC377</v>
      </c>
      <c r="F2025" s="9">
        <f>MONTH(Tableau2[[#This Row],[Date]])</f>
        <v>10</v>
      </c>
      <c r="G2025" s="9">
        <f>YEAR(Tableau2[[#This Row],[Date]])</f>
        <v>2025</v>
      </c>
      <c r="H2025" s="9">
        <f>_xlfn.ISOWEEKNUM(Tableau2[[#This Row],[Date]])</f>
        <v>44</v>
      </c>
    </row>
    <row r="2026" spans="1:8" hidden="1" x14ac:dyDescent="0.25">
      <c r="A2026" t="s">
        <v>12</v>
      </c>
      <c r="B2026">
        <f t="shared" si="74"/>
        <v>111112</v>
      </c>
      <c r="C2026" s="3">
        <v>45958</v>
      </c>
      <c r="D2026">
        <v>2</v>
      </c>
      <c r="E2026" s="9" t="str">
        <f>IF(Tableau2[[#This Row],[Project]]="","pas de projet",Tableau2[[#This Row],[Project]])</f>
        <v>0DC377</v>
      </c>
      <c r="F2026" s="9">
        <f>MONTH(Tableau2[[#This Row],[Date]])</f>
        <v>10</v>
      </c>
      <c r="G2026" s="9">
        <f>YEAR(Tableau2[[#This Row],[Date]])</f>
        <v>2025</v>
      </c>
      <c r="H2026" s="9">
        <f>_xlfn.ISOWEEKNUM(Tableau2[[#This Row],[Date]])</f>
        <v>44</v>
      </c>
    </row>
    <row r="2027" spans="1:8" hidden="1" x14ac:dyDescent="0.25">
      <c r="A2027" t="s">
        <v>12</v>
      </c>
      <c r="B2027">
        <f t="shared" si="74"/>
        <v>111112</v>
      </c>
      <c r="C2027" s="3">
        <v>45957</v>
      </c>
      <c r="D2027">
        <v>6</v>
      </c>
      <c r="E2027" s="9" t="str">
        <f>IF(Tableau2[[#This Row],[Project]]="","pas de projet",Tableau2[[#This Row],[Project]])</f>
        <v>0DC377</v>
      </c>
      <c r="F2027" s="9">
        <f>MONTH(Tableau2[[#This Row],[Date]])</f>
        <v>10</v>
      </c>
      <c r="G2027" s="9">
        <f>YEAR(Tableau2[[#This Row],[Date]])</f>
        <v>2025</v>
      </c>
      <c r="H2027" s="9">
        <f>_xlfn.ISOWEEKNUM(Tableau2[[#This Row],[Date]])</f>
        <v>44</v>
      </c>
    </row>
    <row r="2028" spans="1:8" hidden="1" x14ac:dyDescent="0.25">
      <c r="A2028" t="s">
        <v>22</v>
      </c>
      <c r="B2028">
        <f t="shared" si="74"/>
        <v>111112</v>
      </c>
      <c r="C2028" s="3">
        <v>45957</v>
      </c>
      <c r="D2028">
        <v>2</v>
      </c>
      <c r="E2028" s="9" t="str">
        <f>IF(Tableau2[[#This Row],[Project]]="","pas de projet",Tableau2[[#This Row],[Project]])</f>
        <v>0DC376</v>
      </c>
      <c r="F2028" s="9">
        <f>MONTH(Tableau2[[#This Row],[Date]])</f>
        <v>10</v>
      </c>
      <c r="G2028" s="9">
        <f>YEAR(Tableau2[[#This Row],[Date]])</f>
        <v>2025</v>
      </c>
      <c r="H2028" s="9">
        <f>_xlfn.ISOWEEKNUM(Tableau2[[#This Row],[Date]])</f>
        <v>44</v>
      </c>
    </row>
    <row r="2029" spans="1:8" hidden="1" x14ac:dyDescent="0.25">
      <c r="A2029">
        <v>30234</v>
      </c>
      <c r="B2029">
        <v>113</v>
      </c>
      <c r="C2029" s="3">
        <v>45958</v>
      </c>
      <c r="D2029">
        <v>8</v>
      </c>
      <c r="E2029" s="9">
        <f>IF(Tableau2[[#This Row],[Project]]="","pas de projet",Tableau2[[#This Row],[Project]])</f>
        <v>30234</v>
      </c>
      <c r="F2029" s="9">
        <f>MONTH(Tableau2[[#This Row],[Date]])</f>
        <v>10</v>
      </c>
      <c r="G2029" s="9">
        <f>YEAR(Tableau2[[#This Row],[Date]])</f>
        <v>2025</v>
      </c>
      <c r="H2029" s="9">
        <f>_xlfn.ISOWEEKNUM(Tableau2[[#This Row],[Date]])</f>
        <v>44</v>
      </c>
    </row>
    <row r="2030" spans="1:8" hidden="1" x14ac:dyDescent="0.25">
      <c r="A2030">
        <v>30234</v>
      </c>
      <c r="B2030">
        <v>113</v>
      </c>
      <c r="C2030" s="3">
        <v>45958</v>
      </c>
      <c r="D2030">
        <v>8</v>
      </c>
      <c r="E2030" s="9">
        <f>IF(Tableau2[[#This Row],[Project]]="","pas de projet",Tableau2[[#This Row],[Project]])</f>
        <v>30234</v>
      </c>
      <c r="F2030" s="9">
        <f>MONTH(Tableau2[[#This Row],[Date]])</f>
        <v>10</v>
      </c>
      <c r="G2030" s="9">
        <f>YEAR(Tableau2[[#This Row],[Date]])</f>
        <v>2025</v>
      </c>
      <c r="H2030" s="9">
        <f>_xlfn.ISOWEEKNUM(Tableau2[[#This Row],[Date]])</f>
        <v>44</v>
      </c>
    </row>
    <row r="2031" spans="1:8" hidden="1" x14ac:dyDescent="0.25">
      <c r="A2031">
        <v>30234</v>
      </c>
      <c r="B2031">
        <v>113</v>
      </c>
      <c r="C2031" s="3">
        <v>45958</v>
      </c>
      <c r="D2031">
        <v>8</v>
      </c>
      <c r="E2031" s="9">
        <f>IF(Tableau2[[#This Row],[Project]]="","pas de projet",Tableau2[[#This Row],[Project]])</f>
        <v>30234</v>
      </c>
      <c r="F2031" s="9">
        <f>MONTH(Tableau2[[#This Row],[Date]])</f>
        <v>10</v>
      </c>
      <c r="G2031" s="9">
        <f>YEAR(Tableau2[[#This Row],[Date]])</f>
        <v>2025</v>
      </c>
      <c r="H2031" s="9">
        <f>_xlfn.ISOWEEKNUM(Tableau2[[#This Row],[Date]])</f>
        <v>44</v>
      </c>
    </row>
    <row r="2032" spans="1:8" hidden="1" x14ac:dyDescent="0.25">
      <c r="A2032">
        <v>30234</v>
      </c>
      <c r="B2032">
        <v>113</v>
      </c>
      <c r="C2032" s="3">
        <v>45958</v>
      </c>
      <c r="D2032">
        <v>8</v>
      </c>
      <c r="E2032" s="9">
        <f>IF(Tableau2[[#This Row],[Project]]="","pas de projet",Tableau2[[#This Row],[Project]])</f>
        <v>30234</v>
      </c>
      <c r="F2032" s="9">
        <f>MONTH(Tableau2[[#This Row],[Date]])</f>
        <v>10</v>
      </c>
      <c r="G2032" s="9">
        <f>YEAR(Tableau2[[#This Row],[Date]])</f>
        <v>2025</v>
      </c>
      <c r="H2032" s="9">
        <f>_xlfn.ISOWEEKNUM(Tableau2[[#This Row],[Date]])</f>
        <v>44</v>
      </c>
    </row>
    <row r="2033" spans="1:8" hidden="1" x14ac:dyDescent="0.25">
      <c r="A2033">
        <v>30234</v>
      </c>
      <c r="B2033">
        <v>113</v>
      </c>
      <c r="C2033" s="3">
        <v>45958</v>
      </c>
      <c r="D2033">
        <v>8</v>
      </c>
      <c r="E2033" s="9">
        <f>IF(Tableau2[[#This Row],[Project]]="","pas de projet",Tableau2[[#This Row],[Project]])</f>
        <v>30234</v>
      </c>
      <c r="F2033" s="9">
        <f>MONTH(Tableau2[[#This Row],[Date]])</f>
        <v>10</v>
      </c>
      <c r="G2033" s="9">
        <f>YEAR(Tableau2[[#This Row],[Date]])</f>
        <v>2025</v>
      </c>
      <c r="H2033" s="9">
        <f>_xlfn.ISOWEEKNUM(Tableau2[[#This Row],[Date]])</f>
        <v>44</v>
      </c>
    </row>
    <row r="2034" spans="1:8" hidden="1" x14ac:dyDescent="0.25">
      <c r="A2034">
        <v>30234</v>
      </c>
      <c r="B2034">
        <v>113</v>
      </c>
      <c r="C2034" s="3">
        <v>45958</v>
      </c>
      <c r="D2034">
        <v>8</v>
      </c>
      <c r="E2034" s="9">
        <f>IF(Tableau2[[#This Row],[Project]]="","pas de projet",Tableau2[[#This Row],[Project]])</f>
        <v>30234</v>
      </c>
      <c r="F2034" s="9">
        <f>MONTH(Tableau2[[#This Row],[Date]])</f>
        <v>10</v>
      </c>
      <c r="G2034" s="9">
        <f>YEAR(Tableau2[[#This Row],[Date]])</f>
        <v>2025</v>
      </c>
      <c r="H2034" s="9">
        <f>_xlfn.ISOWEEKNUM(Tableau2[[#This Row],[Date]])</f>
        <v>44</v>
      </c>
    </row>
    <row r="2035" spans="1:8" hidden="1" x14ac:dyDescent="0.25">
      <c r="B2035">
        <f t="shared" ref="B2035:B2051" si="75">111111+1</f>
        <v>111112</v>
      </c>
      <c r="C2035" s="3">
        <v>45958</v>
      </c>
      <c r="D2035">
        <v>8</v>
      </c>
      <c r="E2035" s="9" t="str">
        <f>IF(Tableau2[[#This Row],[Project]]="","pas de projet",Tableau2[[#This Row],[Project]])</f>
        <v>pas de projet</v>
      </c>
      <c r="F2035" s="9">
        <f>MONTH(Tableau2[[#This Row],[Date]])</f>
        <v>10</v>
      </c>
      <c r="G2035" s="9">
        <f>YEAR(Tableau2[[#This Row],[Date]])</f>
        <v>2025</v>
      </c>
      <c r="H2035" s="9">
        <f>_xlfn.ISOWEEKNUM(Tableau2[[#This Row],[Date]])</f>
        <v>44</v>
      </c>
    </row>
    <row r="2036" spans="1:8" hidden="1" x14ac:dyDescent="0.25">
      <c r="B2036">
        <f t="shared" si="75"/>
        <v>111112</v>
      </c>
      <c r="C2036" s="3">
        <v>45958</v>
      </c>
      <c r="D2036">
        <v>8</v>
      </c>
      <c r="E2036" s="9" t="str">
        <f>IF(Tableau2[[#This Row],[Project]]="","pas de projet",Tableau2[[#This Row],[Project]])</f>
        <v>pas de projet</v>
      </c>
      <c r="F2036" s="9">
        <f>MONTH(Tableau2[[#This Row],[Date]])</f>
        <v>10</v>
      </c>
      <c r="G2036" s="9">
        <f>YEAR(Tableau2[[#This Row],[Date]])</f>
        <v>2025</v>
      </c>
      <c r="H2036" s="9">
        <f>_xlfn.ISOWEEKNUM(Tableau2[[#This Row],[Date]])</f>
        <v>44</v>
      </c>
    </row>
    <row r="2037" spans="1:8" hidden="1" x14ac:dyDescent="0.25">
      <c r="B2037">
        <f t="shared" si="75"/>
        <v>111112</v>
      </c>
      <c r="C2037" s="3">
        <v>45958</v>
      </c>
      <c r="D2037">
        <v>0</v>
      </c>
      <c r="E2037" s="9" t="str">
        <f>IF(Tableau2[[#This Row],[Project]]="","pas de projet",Tableau2[[#This Row],[Project]])</f>
        <v>pas de projet</v>
      </c>
      <c r="F2037" s="9">
        <f>MONTH(Tableau2[[#This Row],[Date]])</f>
        <v>10</v>
      </c>
      <c r="G2037" s="9">
        <f>YEAR(Tableau2[[#This Row],[Date]])</f>
        <v>2025</v>
      </c>
      <c r="H2037" s="9">
        <f>_xlfn.ISOWEEKNUM(Tableau2[[#This Row],[Date]])</f>
        <v>44</v>
      </c>
    </row>
    <row r="2038" spans="1:8" hidden="1" x14ac:dyDescent="0.25">
      <c r="B2038">
        <f t="shared" si="75"/>
        <v>111112</v>
      </c>
      <c r="C2038" s="3">
        <v>45958</v>
      </c>
      <c r="D2038">
        <v>0</v>
      </c>
      <c r="E2038" s="9" t="str">
        <f>IF(Tableau2[[#This Row],[Project]]="","pas de projet",Tableau2[[#This Row],[Project]])</f>
        <v>pas de projet</v>
      </c>
      <c r="F2038" s="9">
        <f>MONTH(Tableau2[[#This Row],[Date]])</f>
        <v>10</v>
      </c>
      <c r="G2038" s="9">
        <f>YEAR(Tableau2[[#This Row],[Date]])</f>
        <v>2025</v>
      </c>
      <c r="H2038" s="9">
        <f>_xlfn.ISOWEEKNUM(Tableau2[[#This Row],[Date]])</f>
        <v>44</v>
      </c>
    </row>
    <row r="2039" spans="1:8" hidden="1" x14ac:dyDescent="0.25">
      <c r="B2039">
        <f t="shared" si="75"/>
        <v>111112</v>
      </c>
      <c r="C2039" s="3">
        <v>45958</v>
      </c>
      <c r="D2039">
        <v>8</v>
      </c>
      <c r="E2039" s="9" t="str">
        <f>IF(Tableau2[[#This Row],[Project]]="","pas de projet",Tableau2[[#This Row],[Project]])</f>
        <v>pas de projet</v>
      </c>
      <c r="F2039" s="9">
        <f>MONTH(Tableau2[[#This Row],[Date]])</f>
        <v>10</v>
      </c>
      <c r="G2039" s="9">
        <f>YEAR(Tableau2[[#This Row],[Date]])</f>
        <v>2025</v>
      </c>
      <c r="H2039" s="9">
        <f>_xlfn.ISOWEEKNUM(Tableau2[[#This Row],[Date]])</f>
        <v>44</v>
      </c>
    </row>
    <row r="2040" spans="1:8" hidden="1" x14ac:dyDescent="0.25">
      <c r="B2040">
        <f t="shared" si="75"/>
        <v>111112</v>
      </c>
      <c r="C2040" s="3">
        <v>45958</v>
      </c>
      <c r="D2040">
        <v>8</v>
      </c>
      <c r="E2040" s="9" t="str">
        <f>IF(Tableau2[[#This Row],[Project]]="","pas de projet",Tableau2[[#This Row],[Project]])</f>
        <v>pas de projet</v>
      </c>
      <c r="F2040" s="9">
        <f>MONTH(Tableau2[[#This Row],[Date]])</f>
        <v>10</v>
      </c>
      <c r="G2040" s="9">
        <f>YEAR(Tableau2[[#This Row],[Date]])</f>
        <v>2025</v>
      </c>
      <c r="H2040" s="9">
        <f>_xlfn.ISOWEEKNUM(Tableau2[[#This Row],[Date]])</f>
        <v>44</v>
      </c>
    </row>
    <row r="2041" spans="1:8" hidden="1" x14ac:dyDescent="0.25">
      <c r="A2041" t="s">
        <v>32</v>
      </c>
      <c r="B2041">
        <f t="shared" si="75"/>
        <v>111112</v>
      </c>
      <c r="C2041" s="3">
        <v>45961</v>
      </c>
      <c r="D2041">
        <v>8</v>
      </c>
      <c r="E2041" s="9" t="str">
        <f>IF(Tableau2[[#This Row],[Project]]="","pas de projet",Tableau2[[#This Row],[Project]])</f>
        <v>0NC378</v>
      </c>
      <c r="F2041" s="9">
        <f>MONTH(Tableau2[[#This Row],[Date]])</f>
        <v>10</v>
      </c>
      <c r="G2041" s="9">
        <f>YEAR(Tableau2[[#This Row],[Date]])</f>
        <v>2025</v>
      </c>
      <c r="H2041" s="9">
        <f>_xlfn.ISOWEEKNUM(Tableau2[[#This Row],[Date]])</f>
        <v>44</v>
      </c>
    </row>
    <row r="2042" spans="1:8" hidden="1" x14ac:dyDescent="0.25">
      <c r="A2042" t="s">
        <v>10</v>
      </c>
      <c r="B2042">
        <f t="shared" si="75"/>
        <v>111112</v>
      </c>
      <c r="C2042" s="3">
        <v>45960</v>
      </c>
      <c r="D2042">
        <v>8</v>
      </c>
      <c r="E2042" s="9" t="str">
        <f>IF(Tableau2[[#This Row],[Project]]="","pas de projet",Tableau2[[#This Row],[Project]])</f>
        <v>0NC377</v>
      </c>
      <c r="F2042" s="9">
        <f>MONTH(Tableau2[[#This Row],[Date]])</f>
        <v>10</v>
      </c>
      <c r="G2042" s="9">
        <f>YEAR(Tableau2[[#This Row],[Date]])</f>
        <v>2025</v>
      </c>
      <c r="H2042" s="9">
        <f>_xlfn.ISOWEEKNUM(Tableau2[[#This Row],[Date]])</f>
        <v>44</v>
      </c>
    </row>
    <row r="2043" spans="1:8" hidden="1" x14ac:dyDescent="0.25">
      <c r="A2043" t="s">
        <v>12</v>
      </c>
      <c r="B2043">
        <f t="shared" si="75"/>
        <v>111112</v>
      </c>
      <c r="C2043" s="3">
        <v>45959</v>
      </c>
      <c r="D2043">
        <v>8</v>
      </c>
      <c r="E2043" s="9" t="str">
        <f>IF(Tableau2[[#This Row],[Project]]="","pas de projet",Tableau2[[#This Row],[Project]])</f>
        <v>0DC377</v>
      </c>
      <c r="F2043" s="9">
        <f>MONTH(Tableau2[[#This Row],[Date]])</f>
        <v>10</v>
      </c>
      <c r="G2043" s="9">
        <f>YEAR(Tableau2[[#This Row],[Date]])</f>
        <v>2025</v>
      </c>
      <c r="H2043" s="9">
        <f>_xlfn.ISOWEEKNUM(Tableau2[[#This Row],[Date]])</f>
        <v>44</v>
      </c>
    </row>
    <row r="2044" spans="1:8" hidden="1" x14ac:dyDescent="0.25">
      <c r="A2044" t="s">
        <v>13</v>
      </c>
      <c r="B2044">
        <f t="shared" si="75"/>
        <v>111112</v>
      </c>
      <c r="C2044" s="3">
        <v>45958</v>
      </c>
      <c r="D2044">
        <v>8</v>
      </c>
      <c r="E2044" s="9" t="str">
        <f>IF(Tableau2[[#This Row],[Project]]="","pas de projet",Tableau2[[#This Row],[Project]])</f>
        <v>0DC378</v>
      </c>
      <c r="F2044" s="9">
        <f>MONTH(Tableau2[[#This Row],[Date]])</f>
        <v>10</v>
      </c>
      <c r="G2044" s="9">
        <f>YEAR(Tableau2[[#This Row],[Date]])</f>
        <v>2025</v>
      </c>
      <c r="H2044" s="9">
        <f>_xlfn.ISOWEEKNUM(Tableau2[[#This Row],[Date]])</f>
        <v>44</v>
      </c>
    </row>
    <row r="2045" spans="1:8" hidden="1" x14ac:dyDescent="0.25">
      <c r="A2045" t="s">
        <v>12</v>
      </c>
      <c r="B2045">
        <f t="shared" si="75"/>
        <v>111112</v>
      </c>
      <c r="C2045" s="3">
        <v>45957</v>
      </c>
      <c r="D2045">
        <v>8</v>
      </c>
      <c r="E2045" s="9" t="str">
        <f>IF(Tableau2[[#This Row],[Project]]="","pas de projet",Tableau2[[#This Row],[Project]])</f>
        <v>0DC377</v>
      </c>
      <c r="F2045" s="9">
        <f>MONTH(Tableau2[[#This Row],[Date]])</f>
        <v>10</v>
      </c>
      <c r="G2045" s="9">
        <f>YEAR(Tableau2[[#This Row],[Date]])</f>
        <v>2025</v>
      </c>
      <c r="H2045" s="9">
        <f>_xlfn.ISOWEEKNUM(Tableau2[[#This Row],[Date]])</f>
        <v>44</v>
      </c>
    </row>
    <row r="2046" spans="1:8" hidden="1" x14ac:dyDescent="0.25">
      <c r="B2046">
        <f t="shared" si="75"/>
        <v>111112</v>
      </c>
      <c r="C2046" s="3">
        <v>45957</v>
      </c>
      <c r="D2046">
        <v>8</v>
      </c>
      <c r="E2046" s="9" t="str">
        <f>IF(Tableau2[[#This Row],[Project]]="","pas de projet",Tableau2[[#This Row],[Project]])</f>
        <v>pas de projet</v>
      </c>
      <c r="F2046" s="9">
        <f>MONTH(Tableau2[[#This Row],[Date]])</f>
        <v>10</v>
      </c>
      <c r="G2046" s="9">
        <f>YEAR(Tableau2[[#This Row],[Date]])</f>
        <v>2025</v>
      </c>
      <c r="H2046" s="9">
        <f>_xlfn.ISOWEEKNUM(Tableau2[[#This Row],[Date]])</f>
        <v>44</v>
      </c>
    </row>
    <row r="2047" spans="1:8" hidden="1" x14ac:dyDescent="0.25">
      <c r="B2047">
        <f t="shared" si="75"/>
        <v>111112</v>
      </c>
      <c r="C2047" s="3">
        <v>45957</v>
      </c>
      <c r="D2047">
        <v>0</v>
      </c>
      <c r="E2047" s="9" t="str">
        <f>IF(Tableau2[[#This Row],[Project]]="","pas de projet",Tableau2[[#This Row],[Project]])</f>
        <v>pas de projet</v>
      </c>
      <c r="F2047" s="9">
        <f>MONTH(Tableau2[[#This Row],[Date]])</f>
        <v>10</v>
      </c>
      <c r="G2047" s="9">
        <f>YEAR(Tableau2[[#This Row],[Date]])</f>
        <v>2025</v>
      </c>
      <c r="H2047" s="9">
        <f>_xlfn.ISOWEEKNUM(Tableau2[[#This Row],[Date]])</f>
        <v>44</v>
      </c>
    </row>
    <row r="2048" spans="1:8" hidden="1" x14ac:dyDescent="0.25">
      <c r="B2048">
        <f t="shared" si="75"/>
        <v>111112</v>
      </c>
      <c r="C2048" s="3">
        <v>45957</v>
      </c>
      <c r="D2048">
        <v>8</v>
      </c>
      <c r="E2048" s="9" t="str">
        <f>IF(Tableau2[[#This Row],[Project]]="","pas de projet",Tableau2[[#This Row],[Project]])</f>
        <v>pas de projet</v>
      </c>
      <c r="F2048" s="9">
        <f>MONTH(Tableau2[[#This Row],[Date]])</f>
        <v>10</v>
      </c>
      <c r="G2048" s="9">
        <f>YEAR(Tableau2[[#This Row],[Date]])</f>
        <v>2025</v>
      </c>
      <c r="H2048" s="9">
        <f>_xlfn.ISOWEEKNUM(Tableau2[[#This Row],[Date]])</f>
        <v>44</v>
      </c>
    </row>
    <row r="2049" spans="1:8" hidden="1" x14ac:dyDescent="0.25">
      <c r="B2049">
        <f t="shared" si="75"/>
        <v>111112</v>
      </c>
      <c r="C2049" s="3">
        <v>45957</v>
      </c>
      <c r="D2049">
        <v>0</v>
      </c>
      <c r="E2049" s="9" t="str">
        <f>IF(Tableau2[[#This Row],[Project]]="","pas de projet",Tableau2[[#This Row],[Project]])</f>
        <v>pas de projet</v>
      </c>
      <c r="F2049" s="9">
        <f>MONTH(Tableau2[[#This Row],[Date]])</f>
        <v>10</v>
      </c>
      <c r="G2049" s="9">
        <f>YEAR(Tableau2[[#This Row],[Date]])</f>
        <v>2025</v>
      </c>
      <c r="H2049" s="9">
        <f>_xlfn.ISOWEEKNUM(Tableau2[[#This Row],[Date]])</f>
        <v>44</v>
      </c>
    </row>
    <row r="2050" spans="1:8" hidden="1" x14ac:dyDescent="0.25">
      <c r="B2050">
        <f t="shared" si="75"/>
        <v>111112</v>
      </c>
      <c r="C2050" s="3">
        <v>45957</v>
      </c>
      <c r="D2050">
        <v>8</v>
      </c>
      <c r="E2050" s="9" t="str">
        <f>IF(Tableau2[[#This Row],[Project]]="","pas de projet",Tableau2[[#This Row],[Project]])</f>
        <v>pas de projet</v>
      </c>
      <c r="F2050" s="9">
        <f>MONTH(Tableau2[[#This Row],[Date]])</f>
        <v>10</v>
      </c>
      <c r="G2050" s="9">
        <f>YEAR(Tableau2[[#This Row],[Date]])</f>
        <v>2025</v>
      </c>
      <c r="H2050" s="9">
        <f>_xlfn.ISOWEEKNUM(Tableau2[[#This Row],[Date]])</f>
        <v>44</v>
      </c>
    </row>
    <row r="2051" spans="1:8" hidden="1" x14ac:dyDescent="0.25">
      <c r="B2051">
        <f t="shared" si="75"/>
        <v>111112</v>
      </c>
      <c r="C2051" s="3">
        <v>45957</v>
      </c>
      <c r="D2051">
        <v>8</v>
      </c>
      <c r="E2051" s="9" t="str">
        <f>IF(Tableau2[[#This Row],[Project]]="","pas de projet",Tableau2[[#This Row],[Project]])</f>
        <v>pas de projet</v>
      </c>
      <c r="F2051" s="9">
        <f>MONTH(Tableau2[[#This Row],[Date]])</f>
        <v>10</v>
      </c>
      <c r="G2051" s="9">
        <f>YEAR(Tableau2[[#This Row],[Date]])</f>
        <v>2025</v>
      </c>
      <c r="H2051" s="9">
        <f>_xlfn.ISOWEEKNUM(Tableau2[[#This Row],[Date]])</f>
        <v>44</v>
      </c>
    </row>
    <row r="2052" spans="1:8" hidden="1" x14ac:dyDescent="0.25">
      <c r="A2052" t="s">
        <v>32</v>
      </c>
      <c r="B2052">
        <v>7</v>
      </c>
      <c r="C2052" s="3">
        <v>45953</v>
      </c>
      <c r="D2052">
        <v>16</v>
      </c>
      <c r="E2052" s="9" t="str">
        <f>IF(Tableau2[[#This Row],[Project]]="","pas de projet",Tableau2[[#This Row],[Project]])</f>
        <v>0NC378</v>
      </c>
      <c r="F2052" s="9">
        <f>MONTH(Tableau2[[#This Row],[Date]])</f>
        <v>10</v>
      </c>
      <c r="G2052" s="9">
        <f>YEAR(Tableau2[[#This Row],[Date]])</f>
        <v>2025</v>
      </c>
      <c r="H2052" s="9">
        <f>_xlfn.ISOWEEKNUM(Tableau2[[#This Row],[Date]])</f>
        <v>43</v>
      </c>
    </row>
    <row r="2053" spans="1:8" hidden="1" x14ac:dyDescent="0.25">
      <c r="A2053" t="s">
        <v>12</v>
      </c>
      <c r="B2053">
        <v>7</v>
      </c>
      <c r="C2053" s="3">
        <v>45953</v>
      </c>
      <c r="D2053">
        <v>16</v>
      </c>
      <c r="E2053" s="9" t="str">
        <f>IF(Tableau2[[#This Row],[Project]]="","pas de projet",Tableau2[[#This Row],[Project]])</f>
        <v>0DC377</v>
      </c>
      <c r="F2053" s="9">
        <f>MONTH(Tableau2[[#This Row],[Date]])</f>
        <v>10</v>
      </c>
      <c r="G2053" s="9">
        <f>YEAR(Tableau2[[#This Row],[Date]])</f>
        <v>2025</v>
      </c>
      <c r="H2053" s="9">
        <f>_xlfn.ISOWEEKNUM(Tableau2[[#This Row],[Date]])</f>
        <v>43</v>
      </c>
    </row>
    <row r="2054" spans="1:8" hidden="1" x14ac:dyDescent="0.25">
      <c r="A2054" t="s">
        <v>12</v>
      </c>
      <c r="B2054">
        <v>7</v>
      </c>
      <c r="C2054" s="3">
        <v>45953</v>
      </c>
      <c r="D2054">
        <v>23</v>
      </c>
      <c r="E2054" s="9" t="str">
        <f>IF(Tableau2[[#This Row],[Project]]="","pas de projet",Tableau2[[#This Row],[Project]])</f>
        <v>0DC377</v>
      </c>
      <c r="F2054" s="9">
        <f>MONTH(Tableau2[[#This Row],[Date]])</f>
        <v>10</v>
      </c>
      <c r="G2054" s="9">
        <f>YEAR(Tableau2[[#This Row],[Date]])</f>
        <v>2025</v>
      </c>
      <c r="H2054" s="9">
        <f>_xlfn.ISOWEEKNUM(Tableau2[[#This Row],[Date]])</f>
        <v>43</v>
      </c>
    </row>
    <row r="2055" spans="1:8" hidden="1" x14ac:dyDescent="0.25">
      <c r="A2055" t="s">
        <v>40</v>
      </c>
      <c r="B2055">
        <v>7</v>
      </c>
      <c r="C2055" s="3">
        <v>45953</v>
      </c>
      <c r="D2055">
        <v>24</v>
      </c>
      <c r="E2055" s="9" t="str">
        <f>IF(Tableau2[[#This Row],[Project]]="","pas de projet",Tableau2[[#This Row],[Project]])</f>
        <v>0SC376</v>
      </c>
      <c r="F2055" s="9">
        <f>MONTH(Tableau2[[#This Row],[Date]])</f>
        <v>10</v>
      </c>
      <c r="G2055" s="9">
        <f>YEAR(Tableau2[[#This Row],[Date]])</f>
        <v>2025</v>
      </c>
      <c r="H2055" s="9">
        <f>_xlfn.ISOWEEKNUM(Tableau2[[#This Row],[Date]])</f>
        <v>43</v>
      </c>
    </row>
    <row r="2056" spans="1:8" hidden="1" x14ac:dyDescent="0.25">
      <c r="A2056" t="s">
        <v>12</v>
      </c>
      <c r="B2056">
        <v>7</v>
      </c>
      <c r="C2056" s="3">
        <v>45953</v>
      </c>
      <c r="D2056">
        <v>24</v>
      </c>
      <c r="E2056" s="9" t="str">
        <f>IF(Tableau2[[#This Row],[Project]]="","pas de projet",Tableau2[[#This Row],[Project]])</f>
        <v>0DC377</v>
      </c>
      <c r="F2056" s="9">
        <f>MONTH(Tableau2[[#This Row],[Date]])</f>
        <v>10</v>
      </c>
      <c r="G2056" s="9">
        <f>YEAR(Tableau2[[#This Row],[Date]])</f>
        <v>2025</v>
      </c>
      <c r="H2056" s="9">
        <f>_xlfn.ISOWEEKNUM(Tableau2[[#This Row],[Date]])</f>
        <v>43</v>
      </c>
    </row>
    <row r="2057" spans="1:8" hidden="1" x14ac:dyDescent="0.25">
      <c r="A2057" t="s">
        <v>9</v>
      </c>
      <c r="B2057">
        <v>7</v>
      </c>
      <c r="C2057" s="3">
        <v>45953</v>
      </c>
      <c r="D2057">
        <v>32</v>
      </c>
      <c r="E2057" s="9" t="str">
        <f>IF(Tableau2[[#This Row],[Project]]="","pas de projet",Tableau2[[#This Row],[Project]])</f>
        <v>0SC377</v>
      </c>
      <c r="F2057" s="9">
        <f>MONTH(Tableau2[[#This Row],[Date]])</f>
        <v>10</v>
      </c>
      <c r="G2057" s="9">
        <f>YEAR(Tableau2[[#This Row],[Date]])</f>
        <v>2025</v>
      </c>
      <c r="H2057" s="9">
        <f>_xlfn.ISOWEEKNUM(Tableau2[[#This Row],[Date]])</f>
        <v>43</v>
      </c>
    </row>
    <row r="2058" spans="1:8" hidden="1" x14ac:dyDescent="0.25">
      <c r="A2058" t="s">
        <v>12</v>
      </c>
      <c r="B2058">
        <f t="shared" ref="B2058:B2059" si="76">111111+1</f>
        <v>111112</v>
      </c>
      <c r="C2058" s="3">
        <v>45957</v>
      </c>
      <c r="D2058">
        <v>4</v>
      </c>
      <c r="E2058" s="9" t="str">
        <f>IF(Tableau2[[#This Row],[Project]]="","pas de projet",Tableau2[[#This Row],[Project]])</f>
        <v>0DC377</v>
      </c>
      <c r="F2058" s="9">
        <f>MONTH(Tableau2[[#This Row],[Date]])</f>
        <v>10</v>
      </c>
      <c r="G2058" s="9">
        <f>YEAR(Tableau2[[#This Row],[Date]])</f>
        <v>2025</v>
      </c>
      <c r="H2058" s="9">
        <f>_xlfn.ISOWEEKNUM(Tableau2[[#This Row],[Date]])</f>
        <v>44</v>
      </c>
    </row>
    <row r="2059" spans="1:8" hidden="1" x14ac:dyDescent="0.25">
      <c r="A2059" t="s">
        <v>13</v>
      </c>
      <c r="B2059">
        <f t="shared" si="76"/>
        <v>111112</v>
      </c>
      <c r="C2059" s="3">
        <v>45957</v>
      </c>
      <c r="D2059">
        <v>4</v>
      </c>
      <c r="E2059" s="9" t="str">
        <f>IF(Tableau2[[#This Row],[Project]]="","pas de projet",Tableau2[[#This Row],[Project]])</f>
        <v>0DC378</v>
      </c>
      <c r="F2059" s="9">
        <f>MONTH(Tableau2[[#This Row],[Date]])</f>
        <v>10</v>
      </c>
      <c r="G2059" s="9">
        <f>YEAR(Tableau2[[#This Row],[Date]])</f>
        <v>2025</v>
      </c>
      <c r="H2059" s="9">
        <f>_xlfn.ISOWEEKNUM(Tableau2[[#This Row],[Date]])</f>
        <v>44</v>
      </c>
    </row>
    <row r="2060" spans="1:8" hidden="1" x14ac:dyDescent="0.25">
      <c r="A2060" t="s">
        <v>15</v>
      </c>
      <c r="B2060">
        <v>7</v>
      </c>
      <c r="C2060" s="3">
        <v>45957</v>
      </c>
      <c r="D2060">
        <v>18</v>
      </c>
      <c r="E2060" s="9" t="str">
        <f>IF(Tableau2[[#This Row],[Project]]="","pas de projet",Tableau2[[#This Row],[Project]])</f>
        <v>C379ASH</v>
      </c>
      <c r="F2060" s="9">
        <f>MONTH(Tableau2[[#This Row],[Date]])</f>
        <v>10</v>
      </c>
      <c r="G2060" s="9">
        <f>YEAR(Tableau2[[#This Row],[Date]])</f>
        <v>2025</v>
      </c>
      <c r="H2060" s="9">
        <f>_xlfn.ISOWEEKNUM(Tableau2[[#This Row],[Date]])</f>
        <v>44</v>
      </c>
    </row>
    <row r="2061" spans="1:8" hidden="1" x14ac:dyDescent="0.25">
      <c r="A2061" t="s">
        <v>12</v>
      </c>
      <c r="B2061">
        <v>7</v>
      </c>
      <c r="C2061" s="3">
        <v>45957</v>
      </c>
      <c r="D2061">
        <v>12</v>
      </c>
      <c r="E2061" s="9" t="str">
        <f>IF(Tableau2[[#This Row],[Project]]="","pas de projet",Tableau2[[#This Row],[Project]])</f>
        <v>0DC377</v>
      </c>
      <c r="F2061" s="9">
        <f>MONTH(Tableau2[[#This Row],[Date]])</f>
        <v>10</v>
      </c>
      <c r="G2061" s="9">
        <f>YEAR(Tableau2[[#This Row],[Date]])</f>
        <v>2025</v>
      </c>
      <c r="H2061" s="9">
        <f>_xlfn.ISOWEEKNUM(Tableau2[[#This Row],[Date]])</f>
        <v>44</v>
      </c>
    </row>
    <row r="2062" spans="1:8" hidden="1" x14ac:dyDescent="0.25">
      <c r="A2062" t="s">
        <v>12</v>
      </c>
      <c r="B2062">
        <v>7</v>
      </c>
      <c r="C2062" s="3">
        <v>45957</v>
      </c>
      <c r="D2062">
        <v>24</v>
      </c>
      <c r="E2062" s="9" t="str">
        <f>IF(Tableau2[[#This Row],[Project]]="","pas de projet",Tableau2[[#This Row],[Project]])</f>
        <v>0DC377</v>
      </c>
      <c r="F2062" s="9">
        <f>MONTH(Tableau2[[#This Row],[Date]])</f>
        <v>10</v>
      </c>
      <c r="G2062" s="9">
        <f>YEAR(Tableau2[[#This Row],[Date]])</f>
        <v>2025</v>
      </c>
      <c r="H2062" s="9">
        <f>_xlfn.ISOWEEKNUM(Tableau2[[#This Row],[Date]])</f>
        <v>44</v>
      </c>
    </row>
    <row r="2063" spans="1:8" hidden="1" x14ac:dyDescent="0.25">
      <c r="A2063" t="s">
        <v>12</v>
      </c>
      <c r="B2063">
        <v>7</v>
      </c>
      <c r="C2063" s="3">
        <v>45957</v>
      </c>
      <c r="D2063">
        <v>16</v>
      </c>
      <c r="E2063" s="9" t="str">
        <f>IF(Tableau2[[#This Row],[Project]]="","pas de projet",Tableau2[[#This Row],[Project]])</f>
        <v>0DC377</v>
      </c>
      <c r="F2063" s="9">
        <f>MONTH(Tableau2[[#This Row],[Date]])</f>
        <v>10</v>
      </c>
      <c r="G2063" s="9">
        <f>YEAR(Tableau2[[#This Row],[Date]])</f>
        <v>2025</v>
      </c>
      <c r="H2063" s="9">
        <f>_xlfn.ISOWEEKNUM(Tableau2[[#This Row],[Date]])</f>
        <v>44</v>
      </c>
    </row>
    <row r="2064" spans="1:8" hidden="1" x14ac:dyDescent="0.25">
      <c r="A2064" t="s">
        <v>12</v>
      </c>
      <c r="B2064">
        <v>7</v>
      </c>
      <c r="C2064" s="3">
        <v>45957</v>
      </c>
      <c r="D2064">
        <v>24</v>
      </c>
      <c r="E2064" s="9" t="str">
        <f>IF(Tableau2[[#This Row],[Project]]="","pas de projet",Tableau2[[#This Row],[Project]])</f>
        <v>0DC377</v>
      </c>
      <c r="F2064" s="9">
        <f>MONTH(Tableau2[[#This Row],[Date]])</f>
        <v>10</v>
      </c>
      <c r="G2064" s="9">
        <f>YEAR(Tableau2[[#This Row],[Date]])</f>
        <v>2025</v>
      </c>
      <c r="H2064" s="9">
        <f>_xlfn.ISOWEEKNUM(Tableau2[[#This Row],[Date]])</f>
        <v>44</v>
      </c>
    </row>
    <row r="2065" spans="1:8" hidden="1" x14ac:dyDescent="0.25">
      <c r="A2065" t="s">
        <v>12</v>
      </c>
      <c r="B2065">
        <v>7</v>
      </c>
      <c r="C2065" s="3">
        <v>45957</v>
      </c>
      <c r="D2065">
        <v>18</v>
      </c>
      <c r="E2065" s="9" t="str">
        <f>IF(Tableau2[[#This Row],[Project]]="","pas de projet",Tableau2[[#This Row],[Project]])</f>
        <v>0DC377</v>
      </c>
      <c r="F2065" s="9">
        <f>MONTH(Tableau2[[#This Row],[Date]])</f>
        <v>10</v>
      </c>
      <c r="G2065" s="9">
        <f>YEAR(Tableau2[[#This Row],[Date]])</f>
        <v>2025</v>
      </c>
      <c r="H2065" s="9">
        <f>_xlfn.ISOWEEKNUM(Tableau2[[#This Row],[Date]])</f>
        <v>44</v>
      </c>
    </row>
    <row r="2066" spans="1:8" hidden="1" x14ac:dyDescent="0.25">
      <c r="A2066" t="s">
        <v>13</v>
      </c>
      <c r="B2066">
        <v>4</v>
      </c>
      <c r="C2066" s="3">
        <v>45957</v>
      </c>
      <c r="D2066">
        <v>9</v>
      </c>
      <c r="E2066" s="9" t="str">
        <f>IF(Tableau2[[#This Row],[Project]]="","pas de projet",Tableau2[[#This Row],[Project]])</f>
        <v>0DC378</v>
      </c>
      <c r="F2066" s="9">
        <f>MONTH(Tableau2[[#This Row],[Date]])</f>
        <v>10</v>
      </c>
      <c r="G2066" s="9">
        <f>YEAR(Tableau2[[#This Row],[Date]])</f>
        <v>2025</v>
      </c>
      <c r="H2066" s="9">
        <f>_xlfn.ISOWEEKNUM(Tableau2[[#This Row],[Date]])</f>
        <v>44</v>
      </c>
    </row>
    <row r="2067" spans="1:8" hidden="1" x14ac:dyDescent="0.25">
      <c r="A2067" t="s">
        <v>12</v>
      </c>
      <c r="B2067">
        <v>4</v>
      </c>
      <c r="C2067" s="3">
        <v>45957</v>
      </c>
      <c r="D2067">
        <v>9</v>
      </c>
      <c r="E2067" s="9" t="str">
        <f>IF(Tableau2[[#This Row],[Project]]="","pas de projet",Tableau2[[#This Row],[Project]])</f>
        <v>0DC377</v>
      </c>
      <c r="F2067" s="9">
        <f>MONTH(Tableau2[[#This Row],[Date]])</f>
        <v>10</v>
      </c>
      <c r="G2067" s="9">
        <f>YEAR(Tableau2[[#This Row],[Date]])</f>
        <v>2025</v>
      </c>
      <c r="H2067" s="9">
        <f>_xlfn.ISOWEEKNUM(Tableau2[[#This Row],[Date]])</f>
        <v>44</v>
      </c>
    </row>
    <row r="2068" spans="1:8" hidden="1" x14ac:dyDescent="0.25">
      <c r="A2068" t="s">
        <v>12</v>
      </c>
      <c r="B2068">
        <v>4</v>
      </c>
      <c r="C2068" s="3">
        <v>45957</v>
      </c>
      <c r="D2068">
        <v>34</v>
      </c>
      <c r="E2068" s="9" t="str">
        <f>IF(Tableau2[[#This Row],[Project]]="","pas de projet",Tableau2[[#This Row],[Project]])</f>
        <v>0DC377</v>
      </c>
      <c r="F2068" s="9">
        <f>MONTH(Tableau2[[#This Row],[Date]])</f>
        <v>10</v>
      </c>
      <c r="G2068" s="9">
        <f>YEAR(Tableau2[[#This Row],[Date]])</f>
        <v>2025</v>
      </c>
      <c r="H2068" s="9">
        <f>_xlfn.ISOWEEKNUM(Tableau2[[#This Row],[Date]])</f>
        <v>44</v>
      </c>
    </row>
    <row r="2069" spans="1:8" hidden="1" x14ac:dyDescent="0.25">
      <c r="A2069" t="s">
        <v>13</v>
      </c>
      <c r="B2069">
        <v>4</v>
      </c>
      <c r="C2069" s="3">
        <v>45957</v>
      </c>
      <c r="D2069">
        <v>34</v>
      </c>
      <c r="E2069" s="9" t="str">
        <f>IF(Tableau2[[#This Row],[Project]]="","pas de projet",Tableau2[[#This Row],[Project]])</f>
        <v>0DC378</v>
      </c>
      <c r="F2069" s="9">
        <f>MONTH(Tableau2[[#This Row],[Date]])</f>
        <v>10</v>
      </c>
      <c r="G2069" s="9">
        <f>YEAR(Tableau2[[#This Row],[Date]])</f>
        <v>2025</v>
      </c>
      <c r="H2069" s="9">
        <f>_xlfn.ISOWEEKNUM(Tableau2[[#This Row],[Date]])</f>
        <v>44</v>
      </c>
    </row>
    <row r="2070" spans="1:8" hidden="1" x14ac:dyDescent="0.25">
      <c r="A2070" t="s">
        <v>13</v>
      </c>
      <c r="B2070">
        <v>4</v>
      </c>
      <c r="C2070" s="3">
        <v>45957</v>
      </c>
      <c r="D2070">
        <v>18</v>
      </c>
      <c r="E2070" s="9" t="str">
        <f>IF(Tableau2[[#This Row],[Project]]="","pas de projet",Tableau2[[#This Row],[Project]])</f>
        <v>0DC378</v>
      </c>
      <c r="F2070" s="9">
        <f>MONTH(Tableau2[[#This Row],[Date]])</f>
        <v>10</v>
      </c>
      <c r="G2070" s="9">
        <f>YEAR(Tableau2[[#This Row],[Date]])</f>
        <v>2025</v>
      </c>
      <c r="H2070" s="9">
        <f>_xlfn.ISOWEEKNUM(Tableau2[[#This Row],[Date]])</f>
        <v>44</v>
      </c>
    </row>
    <row r="2071" spans="1:8" hidden="1" x14ac:dyDescent="0.25">
      <c r="A2071" t="s">
        <v>12</v>
      </c>
      <c r="B2071">
        <v>4</v>
      </c>
      <c r="C2071" s="3">
        <v>45957</v>
      </c>
      <c r="D2071">
        <v>16</v>
      </c>
      <c r="E2071" s="9" t="str">
        <f>IF(Tableau2[[#This Row],[Project]]="","pas de projet",Tableau2[[#This Row],[Project]])</f>
        <v>0DC377</v>
      </c>
      <c r="F2071" s="9">
        <f>MONTH(Tableau2[[#This Row],[Date]])</f>
        <v>10</v>
      </c>
      <c r="G2071" s="9">
        <f>YEAR(Tableau2[[#This Row],[Date]])</f>
        <v>2025</v>
      </c>
      <c r="H2071" s="9">
        <f>_xlfn.ISOWEEKNUM(Tableau2[[#This Row],[Date]])</f>
        <v>44</v>
      </c>
    </row>
    <row r="2072" spans="1:8" hidden="1" x14ac:dyDescent="0.25">
      <c r="A2072" t="s">
        <v>13</v>
      </c>
      <c r="B2072">
        <v>4</v>
      </c>
      <c r="C2072" s="3">
        <v>45957</v>
      </c>
      <c r="D2072">
        <v>40</v>
      </c>
      <c r="E2072" s="9" t="str">
        <f>IF(Tableau2[[#This Row],[Project]]="","pas de projet",Tableau2[[#This Row],[Project]])</f>
        <v>0DC378</v>
      </c>
      <c r="F2072" s="9">
        <f>MONTH(Tableau2[[#This Row],[Date]])</f>
        <v>10</v>
      </c>
      <c r="G2072" s="9">
        <f>YEAR(Tableau2[[#This Row],[Date]])</f>
        <v>2025</v>
      </c>
      <c r="H2072" s="9">
        <f>_xlfn.ISOWEEKNUM(Tableau2[[#This Row],[Date]])</f>
        <v>44</v>
      </c>
    </row>
    <row r="2073" spans="1:8" hidden="1" x14ac:dyDescent="0.25">
      <c r="A2073" t="s">
        <v>8</v>
      </c>
      <c r="B2073">
        <f>1</f>
        <v>1</v>
      </c>
      <c r="C2073" s="3">
        <v>45957</v>
      </c>
      <c r="D2073">
        <v>17</v>
      </c>
      <c r="E2073" s="9" t="str">
        <f>IF(Tableau2[[#This Row],[Project]]="","pas de projet",Tableau2[[#This Row],[Project]])</f>
        <v>Fara proiect</v>
      </c>
      <c r="F2073" s="9">
        <f>MONTH(Tableau2[[#This Row],[Date]])</f>
        <v>10</v>
      </c>
      <c r="G2073" s="9">
        <f>YEAR(Tableau2[[#This Row],[Date]])</f>
        <v>2025</v>
      </c>
      <c r="H2073" s="9">
        <f>_xlfn.ISOWEEKNUM(Tableau2[[#This Row],[Date]])</f>
        <v>44</v>
      </c>
    </row>
    <row r="2074" spans="1:8" hidden="1" x14ac:dyDescent="0.25">
      <c r="A2074" t="s">
        <v>10</v>
      </c>
      <c r="B2074">
        <f>1</f>
        <v>1</v>
      </c>
      <c r="C2074" s="3">
        <v>45957</v>
      </c>
      <c r="D2074">
        <v>42</v>
      </c>
      <c r="E2074" s="9" t="str">
        <f>IF(Tableau2[[#This Row],[Project]]="","pas de projet",Tableau2[[#This Row],[Project]])</f>
        <v>0NC377</v>
      </c>
      <c r="F2074" s="9">
        <f>MONTH(Tableau2[[#This Row],[Date]])</f>
        <v>10</v>
      </c>
      <c r="G2074" s="9">
        <f>YEAR(Tableau2[[#This Row],[Date]])</f>
        <v>2025</v>
      </c>
      <c r="H2074" s="9">
        <f>_xlfn.ISOWEEKNUM(Tableau2[[#This Row],[Date]])</f>
        <v>44</v>
      </c>
    </row>
    <row r="2075" spans="1:8" hidden="1" x14ac:dyDescent="0.25">
      <c r="A2075" t="s">
        <v>10</v>
      </c>
      <c r="B2075">
        <f>1</f>
        <v>1</v>
      </c>
      <c r="C2075" s="3">
        <v>45957</v>
      </c>
      <c r="D2075">
        <v>28</v>
      </c>
      <c r="E2075" s="9" t="str">
        <f>IF(Tableau2[[#This Row],[Project]]="","pas de projet",Tableau2[[#This Row],[Project]])</f>
        <v>0NC377</v>
      </c>
      <c r="F2075" s="9">
        <f>MONTH(Tableau2[[#This Row],[Date]])</f>
        <v>10</v>
      </c>
      <c r="G2075" s="9">
        <f>YEAR(Tableau2[[#This Row],[Date]])</f>
        <v>2025</v>
      </c>
      <c r="H2075" s="9">
        <f>_xlfn.ISOWEEKNUM(Tableau2[[#This Row],[Date]])</f>
        <v>44</v>
      </c>
    </row>
    <row r="2076" spans="1:8" hidden="1" x14ac:dyDescent="0.25">
      <c r="A2076" t="s">
        <v>10</v>
      </c>
      <c r="B2076">
        <f>1</f>
        <v>1</v>
      </c>
      <c r="C2076" s="3">
        <v>45957</v>
      </c>
      <c r="D2076">
        <v>21</v>
      </c>
      <c r="E2076" s="9" t="str">
        <f>IF(Tableau2[[#This Row],[Project]]="","pas de projet",Tableau2[[#This Row],[Project]])</f>
        <v>0NC377</v>
      </c>
      <c r="F2076" s="9">
        <f>MONTH(Tableau2[[#This Row],[Date]])</f>
        <v>10</v>
      </c>
      <c r="G2076" s="9">
        <f>YEAR(Tableau2[[#This Row],[Date]])</f>
        <v>2025</v>
      </c>
      <c r="H2076" s="9">
        <f>_xlfn.ISOWEEKNUM(Tableau2[[#This Row],[Date]])</f>
        <v>44</v>
      </c>
    </row>
    <row r="2077" spans="1:8" hidden="1" x14ac:dyDescent="0.25">
      <c r="A2077" t="s">
        <v>10</v>
      </c>
      <c r="B2077">
        <f>1</f>
        <v>1</v>
      </c>
      <c r="C2077" s="3">
        <v>45957</v>
      </c>
      <c r="D2077">
        <v>7</v>
      </c>
      <c r="E2077" s="9" t="str">
        <f>IF(Tableau2[[#This Row],[Project]]="","pas de projet",Tableau2[[#This Row],[Project]])</f>
        <v>0NC377</v>
      </c>
      <c r="F2077" s="9">
        <f>MONTH(Tableau2[[#This Row],[Date]])</f>
        <v>10</v>
      </c>
      <c r="G2077" s="9">
        <f>YEAR(Tableau2[[#This Row],[Date]])</f>
        <v>2025</v>
      </c>
      <c r="H2077" s="9">
        <f>_xlfn.ISOWEEKNUM(Tableau2[[#This Row],[Date]])</f>
        <v>44</v>
      </c>
    </row>
    <row r="2078" spans="1:8" hidden="1" x14ac:dyDescent="0.25">
      <c r="A2078" t="s">
        <v>10</v>
      </c>
      <c r="B2078">
        <f>1</f>
        <v>1</v>
      </c>
      <c r="C2078" s="3">
        <v>45957</v>
      </c>
      <c r="D2078">
        <v>7</v>
      </c>
      <c r="E2078" s="9" t="str">
        <f>IF(Tableau2[[#This Row],[Project]]="","pas de projet",Tableau2[[#This Row],[Project]])</f>
        <v>0NC377</v>
      </c>
      <c r="F2078" s="9">
        <f>MONTH(Tableau2[[#This Row],[Date]])</f>
        <v>10</v>
      </c>
      <c r="G2078" s="9">
        <f>YEAR(Tableau2[[#This Row],[Date]])</f>
        <v>2025</v>
      </c>
      <c r="H2078" s="9">
        <f>_xlfn.ISOWEEKNUM(Tableau2[[#This Row],[Date]])</f>
        <v>44</v>
      </c>
    </row>
    <row r="2079" spans="1:8" hidden="1" x14ac:dyDescent="0.25">
      <c r="A2079" t="s">
        <v>9</v>
      </c>
      <c r="B2079">
        <f>1</f>
        <v>1</v>
      </c>
      <c r="C2079" s="3">
        <v>45957</v>
      </c>
      <c r="D2079">
        <v>14</v>
      </c>
      <c r="E2079" s="9" t="str">
        <f>IF(Tableau2[[#This Row],[Project]]="","pas de projet",Tableau2[[#This Row],[Project]])</f>
        <v>0SC377</v>
      </c>
      <c r="F2079" s="9">
        <f>MONTH(Tableau2[[#This Row],[Date]])</f>
        <v>10</v>
      </c>
      <c r="G2079" s="9">
        <f>YEAR(Tableau2[[#This Row],[Date]])</f>
        <v>2025</v>
      </c>
      <c r="H2079" s="9">
        <f>_xlfn.ISOWEEKNUM(Tableau2[[#This Row],[Date]])</f>
        <v>44</v>
      </c>
    </row>
    <row r="2080" spans="1:8" hidden="1" x14ac:dyDescent="0.25">
      <c r="A2080" t="s">
        <v>10</v>
      </c>
      <c r="B2080">
        <f t="shared" ref="B2080:B2098" si="77">111111+1</f>
        <v>111112</v>
      </c>
      <c r="C2080" s="3">
        <v>45957</v>
      </c>
      <c r="D2080">
        <v>2</v>
      </c>
      <c r="E2080" s="9" t="str">
        <f>IF(Tableau2[[#This Row],[Project]]="","pas de projet",Tableau2[[#This Row],[Project]])</f>
        <v>0NC377</v>
      </c>
      <c r="F2080" s="9">
        <f>MONTH(Tableau2[[#This Row],[Date]])</f>
        <v>10</v>
      </c>
      <c r="G2080" s="9">
        <f>YEAR(Tableau2[[#This Row],[Date]])</f>
        <v>2025</v>
      </c>
      <c r="H2080" s="9">
        <f>_xlfn.ISOWEEKNUM(Tableau2[[#This Row],[Date]])</f>
        <v>44</v>
      </c>
    </row>
    <row r="2081" spans="1:8" hidden="1" x14ac:dyDescent="0.25">
      <c r="A2081" t="s">
        <v>32</v>
      </c>
      <c r="B2081">
        <f t="shared" si="77"/>
        <v>111112</v>
      </c>
      <c r="C2081" s="3">
        <v>45957</v>
      </c>
      <c r="D2081">
        <v>3</v>
      </c>
      <c r="E2081" s="9" t="str">
        <f>IF(Tableau2[[#This Row],[Project]]="","pas de projet",Tableau2[[#This Row],[Project]])</f>
        <v>0NC378</v>
      </c>
      <c r="F2081" s="9">
        <f>MONTH(Tableau2[[#This Row],[Date]])</f>
        <v>10</v>
      </c>
      <c r="G2081" s="9">
        <f>YEAR(Tableau2[[#This Row],[Date]])</f>
        <v>2025</v>
      </c>
      <c r="H2081" s="9">
        <f>_xlfn.ISOWEEKNUM(Tableau2[[#This Row],[Date]])</f>
        <v>44</v>
      </c>
    </row>
    <row r="2082" spans="1:8" hidden="1" x14ac:dyDescent="0.25">
      <c r="A2082" t="s">
        <v>15</v>
      </c>
      <c r="B2082">
        <f t="shared" si="77"/>
        <v>111112</v>
      </c>
      <c r="C2082" s="3">
        <v>45957</v>
      </c>
      <c r="D2082">
        <v>3</v>
      </c>
      <c r="E2082" s="9" t="str">
        <f>IF(Tableau2[[#This Row],[Project]]="","pas de projet",Tableau2[[#This Row],[Project]])</f>
        <v>C379ASH</v>
      </c>
      <c r="F2082" s="9">
        <f>MONTH(Tableau2[[#This Row],[Date]])</f>
        <v>10</v>
      </c>
      <c r="G2082" s="9">
        <f>YEAR(Tableau2[[#This Row],[Date]])</f>
        <v>2025</v>
      </c>
      <c r="H2082" s="9">
        <f>_xlfn.ISOWEEKNUM(Tableau2[[#This Row],[Date]])</f>
        <v>44</v>
      </c>
    </row>
    <row r="2083" spans="1:8" hidden="1" x14ac:dyDescent="0.25">
      <c r="A2083" t="s">
        <v>22</v>
      </c>
      <c r="B2083">
        <f t="shared" si="77"/>
        <v>111112</v>
      </c>
      <c r="C2083" s="3">
        <v>45955</v>
      </c>
      <c r="D2083">
        <v>5</v>
      </c>
      <c r="E2083" s="9" t="str">
        <f>IF(Tableau2[[#This Row],[Project]]="","pas de projet",Tableau2[[#This Row],[Project]])</f>
        <v>0DC376</v>
      </c>
      <c r="F2083" s="9">
        <f>MONTH(Tableau2[[#This Row],[Date]])</f>
        <v>10</v>
      </c>
      <c r="G2083" s="9">
        <f>YEAR(Tableau2[[#This Row],[Date]])</f>
        <v>2025</v>
      </c>
      <c r="H2083" s="9">
        <f>_xlfn.ISOWEEKNUM(Tableau2[[#This Row],[Date]])</f>
        <v>43</v>
      </c>
    </row>
    <row r="2084" spans="1:8" hidden="1" x14ac:dyDescent="0.25">
      <c r="A2084" t="s">
        <v>13</v>
      </c>
      <c r="B2084">
        <f t="shared" si="77"/>
        <v>111112</v>
      </c>
      <c r="C2084" s="3">
        <v>45953</v>
      </c>
      <c r="D2084">
        <v>8</v>
      </c>
      <c r="E2084" s="9" t="str">
        <f>IF(Tableau2[[#This Row],[Project]]="","pas de projet",Tableau2[[#This Row],[Project]])</f>
        <v>0DC378</v>
      </c>
      <c r="F2084" s="9">
        <f>MONTH(Tableau2[[#This Row],[Date]])</f>
        <v>10</v>
      </c>
      <c r="G2084" s="9">
        <f>YEAR(Tableau2[[#This Row],[Date]])</f>
        <v>2025</v>
      </c>
      <c r="H2084" s="9">
        <f>_xlfn.ISOWEEKNUM(Tableau2[[#This Row],[Date]])</f>
        <v>43</v>
      </c>
    </row>
    <row r="2085" spans="1:8" hidden="1" x14ac:dyDescent="0.25">
      <c r="A2085" t="s">
        <v>22</v>
      </c>
      <c r="B2085">
        <f t="shared" si="77"/>
        <v>111112</v>
      </c>
      <c r="C2085" s="3">
        <v>45954</v>
      </c>
      <c r="D2085">
        <v>8</v>
      </c>
      <c r="E2085" s="9" t="str">
        <f>IF(Tableau2[[#This Row],[Project]]="","pas de projet",Tableau2[[#This Row],[Project]])</f>
        <v>0DC376</v>
      </c>
      <c r="F2085" s="9">
        <f>MONTH(Tableau2[[#This Row],[Date]])</f>
        <v>10</v>
      </c>
      <c r="G2085" s="9">
        <f>YEAR(Tableau2[[#This Row],[Date]])</f>
        <v>2025</v>
      </c>
      <c r="H2085" s="9">
        <f>_xlfn.ISOWEEKNUM(Tableau2[[#This Row],[Date]])</f>
        <v>43</v>
      </c>
    </row>
    <row r="2086" spans="1:8" hidden="1" x14ac:dyDescent="0.25">
      <c r="A2086" t="s">
        <v>12</v>
      </c>
      <c r="B2086">
        <f t="shared" si="77"/>
        <v>111112</v>
      </c>
      <c r="C2086" s="3">
        <v>45957</v>
      </c>
      <c r="D2086">
        <v>8</v>
      </c>
      <c r="E2086" s="9" t="str">
        <f>IF(Tableau2[[#This Row],[Project]]="","pas de projet",Tableau2[[#This Row],[Project]])</f>
        <v>0DC377</v>
      </c>
      <c r="F2086" s="9">
        <f>MONTH(Tableau2[[#This Row],[Date]])</f>
        <v>10</v>
      </c>
      <c r="G2086" s="9">
        <f>YEAR(Tableau2[[#This Row],[Date]])</f>
        <v>2025</v>
      </c>
      <c r="H2086" s="9">
        <f>_xlfn.ISOWEEKNUM(Tableau2[[#This Row],[Date]])</f>
        <v>44</v>
      </c>
    </row>
    <row r="2087" spans="1:8" hidden="1" x14ac:dyDescent="0.25">
      <c r="B2087">
        <f t="shared" si="77"/>
        <v>111112</v>
      </c>
      <c r="C2087" s="3">
        <v>45957</v>
      </c>
      <c r="D2087">
        <v>8</v>
      </c>
      <c r="E2087" s="9" t="str">
        <f>IF(Tableau2[[#This Row],[Project]]="","pas de projet",Tableau2[[#This Row],[Project]])</f>
        <v>pas de projet</v>
      </c>
      <c r="F2087" s="9">
        <f>MONTH(Tableau2[[#This Row],[Date]])</f>
        <v>10</v>
      </c>
      <c r="G2087" s="9">
        <f>YEAR(Tableau2[[#This Row],[Date]])</f>
        <v>2025</v>
      </c>
      <c r="H2087" s="9">
        <f>_xlfn.ISOWEEKNUM(Tableau2[[#This Row],[Date]])</f>
        <v>44</v>
      </c>
    </row>
    <row r="2088" spans="1:8" hidden="1" x14ac:dyDescent="0.25">
      <c r="B2088">
        <f t="shared" si="77"/>
        <v>111112</v>
      </c>
      <c r="C2088" s="3">
        <v>45957</v>
      </c>
      <c r="D2088">
        <v>0</v>
      </c>
      <c r="E2088" s="9" t="str">
        <f>IF(Tableau2[[#This Row],[Project]]="","pas de projet",Tableau2[[#This Row],[Project]])</f>
        <v>pas de projet</v>
      </c>
      <c r="F2088" s="9">
        <f>MONTH(Tableau2[[#This Row],[Date]])</f>
        <v>10</v>
      </c>
      <c r="G2088" s="9">
        <f>YEAR(Tableau2[[#This Row],[Date]])</f>
        <v>2025</v>
      </c>
      <c r="H2088" s="9">
        <f>_xlfn.ISOWEEKNUM(Tableau2[[#This Row],[Date]])</f>
        <v>44</v>
      </c>
    </row>
    <row r="2089" spans="1:8" hidden="1" x14ac:dyDescent="0.25">
      <c r="B2089">
        <f t="shared" si="77"/>
        <v>111112</v>
      </c>
      <c r="C2089" s="3">
        <v>45957</v>
      </c>
      <c r="D2089">
        <v>0</v>
      </c>
      <c r="E2089" s="9" t="str">
        <f>IF(Tableau2[[#This Row],[Project]]="","pas de projet",Tableau2[[#This Row],[Project]])</f>
        <v>pas de projet</v>
      </c>
      <c r="F2089" s="9">
        <f>MONTH(Tableau2[[#This Row],[Date]])</f>
        <v>10</v>
      </c>
      <c r="G2089" s="9">
        <f>YEAR(Tableau2[[#This Row],[Date]])</f>
        <v>2025</v>
      </c>
      <c r="H2089" s="9">
        <f>_xlfn.ISOWEEKNUM(Tableau2[[#This Row],[Date]])</f>
        <v>44</v>
      </c>
    </row>
    <row r="2090" spans="1:8" hidden="1" x14ac:dyDescent="0.25">
      <c r="B2090">
        <f t="shared" si="77"/>
        <v>111112</v>
      </c>
      <c r="C2090" s="3">
        <v>45953</v>
      </c>
      <c r="D2090">
        <v>0</v>
      </c>
      <c r="E2090" s="9" t="str">
        <f>IF(Tableau2[[#This Row],[Project]]="","pas de projet",Tableau2[[#This Row],[Project]])</f>
        <v>pas de projet</v>
      </c>
      <c r="F2090" s="9">
        <f>MONTH(Tableau2[[#This Row],[Date]])</f>
        <v>10</v>
      </c>
      <c r="G2090" s="9">
        <f>YEAR(Tableau2[[#This Row],[Date]])</f>
        <v>2025</v>
      </c>
      <c r="H2090" s="9">
        <f>_xlfn.ISOWEEKNUM(Tableau2[[#This Row],[Date]])</f>
        <v>43</v>
      </c>
    </row>
    <row r="2091" spans="1:8" hidden="1" x14ac:dyDescent="0.25">
      <c r="B2091">
        <f t="shared" si="77"/>
        <v>111112</v>
      </c>
      <c r="C2091" s="3">
        <v>45953</v>
      </c>
      <c r="D2091">
        <v>0</v>
      </c>
      <c r="E2091" s="9" t="str">
        <f>IF(Tableau2[[#This Row],[Project]]="","pas de projet",Tableau2[[#This Row],[Project]])</f>
        <v>pas de projet</v>
      </c>
      <c r="F2091" s="9">
        <f>MONTH(Tableau2[[#This Row],[Date]])</f>
        <v>10</v>
      </c>
      <c r="G2091" s="9">
        <f>YEAR(Tableau2[[#This Row],[Date]])</f>
        <v>2025</v>
      </c>
      <c r="H2091" s="9">
        <f>_xlfn.ISOWEEKNUM(Tableau2[[#This Row],[Date]])</f>
        <v>43</v>
      </c>
    </row>
    <row r="2092" spans="1:8" hidden="1" x14ac:dyDescent="0.25">
      <c r="B2092">
        <f t="shared" si="77"/>
        <v>111112</v>
      </c>
      <c r="C2092" s="3">
        <v>45953</v>
      </c>
      <c r="D2092">
        <v>0</v>
      </c>
      <c r="E2092" s="9" t="str">
        <f>IF(Tableau2[[#This Row],[Project]]="","pas de projet",Tableau2[[#This Row],[Project]])</f>
        <v>pas de projet</v>
      </c>
      <c r="F2092" s="9">
        <f>MONTH(Tableau2[[#This Row],[Date]])</f>
        <v>10</v>
      </c>
      <c r="G2092" s="9">
        <f>YEAR(Tableau2[[#This Row],[Date]])</f>
        <v>2025</v>
      </c>
      <c r="H2092" s="9">
        <f>_xlfn.ISOWEEKNUM(Tableau2[[#This Row],[Date]])</f>
        <v>43</v>
      </c>
    </row>
    <row r="2093" spans="1:8" hidden="1" x14ac:dyDescent="0.25">
      <c r="B2093">
        <f t="shared" si="77"/>
        <v>111112</v>
      </c>
      <c r="C2093" s="3">
        <v>45952</v>
      </c>
      <c r="D2093">
        <v>0</v>
      </c>
      <c r="E2093" s="9" t="str">
        <f>IF(Tableau2[[#This Row],[Project]]="","pas de projet",Tableau2[[#This Row],[Project]])</f>
        <v>pas de projet</v>
      </c>
      <c r="F2093" s="9">
        <f>MONTH(Tableau2[[#This Row],[Date]])</f>
        <v>10</v>
      </c>
      <c r="G2093" s="9">
        <f>YEAR(Tableau2[[#This Row],[Date]])</f>
        <v>2025</v>
      </c>
      <c r="H2093" s="9">
        <f>_xlfn.ISOWEEKNUM(Tableau2[[#This Row],[Date]])</f>
        <v>43</v>
      </c>
    </row>
    <row r="2094" spans="1:8" hidden="1" x14ac:dyDescent="0.25">
      <c r="B2094">
        <f t="shared" si="77"/>
        <v>111112</v>
      </c>
      <c r="C2094" s="3">
        <v>45952</v>
      </c>
      <c r="D2094">
        <v>0</v>
      </c>
      <c r="E2094" s="9" t="str">
        <f>IF(Tableau2[[#This Row],[Project]]="","pas de projet",Tableau2[[#This Row],[Project]])</f>
        <v>pas de projet</v>
      </c>
      <c r="F2094" s="9">
        <f>MONTH(Tableau2[[#This Row],[Date]])</f>
        <v>10</v>
      </c>
      <c r="G2094" s="9">
        <f>YEAR(Tableau2[[#This Row],[Date]])</f>
        <v>2025</v>
      </c>
      <c r="H2094" s="9">
        <f>_xlfn.ISOWEEKNUM(Tableau2[[#This Row],[Date]])</f>
        <v>43</v>
      </c>
    </row>
    <row r="2095" spans="1:8" hidden="1" x14ac:dyDescent="0.25">
      <c r="B2095">
        <f t="shared" si="77"/>
        <v>111112</v>
      </c>
      <c r="C2095" s="3">
        <v>45952</v>
      </c>
      <c r="D2095">
        <v>0</v>
      </c>
      <c r="E2095" s="9" t="str">
        <f>IF(Tableau2[[#This Row],[Project]]="","pas de projet",Tableau2[[#This Row],[Project]])</f>
        <v>pas de projet</v>
      </c>
      <c r="F2095" s="9">
        <f>MONTH(Tableau2[[#This Row],[Date]])</f>
        <v>10</v>
      </c>
      <c r="G2095" s="9">
        <f>YEAR(Tableau2[[#This Row],[Date]])</f>
        <v>2025</v>
      </c>
      <c r="H2095" s="9">
        <f>_xlfn.ISOWEEKNUM(Tableau2[[#This Row],[Date]])</f>
        <v>43</v>
      </c>
    </row>
    <row r="2096" spans="1:8" hidden="1" x14ac:dyDescent="0.25">
      <c r="B2096">
        <f t="shared" si="77"/>
        <v>111112</v>
      </c>
      <c r="C2096" s="3">
        <v>45951</v>
      </c>
      <c r="D2096">
        <v>0</v>
      </c>
      <c r="E2096" s="9" t="str">
        <f>IF(Tableau2[[#This Row],[Project]]="","pas de projet",Tableau2[[#This Row],[Project]])</f>
        <v>pas de projet</v>
      </c>
      <c r="F2096" s="9">
        <f>MONTH(Tableau2[[#This Row],[Date]])</f>
        <v>10</v>
      </c>
      <c r="G2096" s="9">
        <f>YEAR(Tableau2[[#This Row],[Date]])</f>
        <v>2025</v>
      </c>
      <c r="H2096" s="9">
        <f>_xlfn.ISOWEEKNUM(Tableau2[[#This Row],[Date]])</f>
        <v>43</v>
      </c>
    </row>
    <row r="2097" spans="1:8" hidden="1" x14ac:dyDescent="0.25">
      <c r="B2097">
        <f t="shared" si="77"/>
        <v>111112</v>
      </c>
      <c r="C2097" s="3">
        <v>45951</v>
      </c>
      <c r="D2097">
        <v>0</v>
      </c>
      <c r="E2097" s="9" t="str">
        <f>IF(Tableau2[[#This Row],[Project]]="","pas de projet",Tableau2[[#This Row],[Project]])</f>
        <v>pas de projet</v>
      </c>
      <c r="F2097" s="9">
        <f>MONTH(Tableau2[[#This Row],[Date]])</f>
        <v>10</v>
      </c>
      <c r="G2097" s="9">
        <f>YEAR(Tableau2[[#This Row],[Date]])</f>
        <v>2025</v>
      </c>
      <c r="H2097" s="9">
        <f>_xlfn.ISOWEEKNUM(Tableau2[[#This Row],[Date]])</f>
        <v>43</v>
      </c>
    </row>
    <row r="2098" spans="1:8" hidden="1" x14ac:dyDescent="0.25">
      <c r="B2098">
        <f t="shared" si="77"/>
        <v>111112</v>
      </c>
      <c r="C2098" s="3">
        <v>45951</v>
      </c>
      <c r="D2098">
        <v>0</v>
      </c>
      <c r="E2098" s="9" t="str">
        <f>IF(Tableau2[[#This Row],[Project]]="","pas de projet",Tableau2[[#This Row],[Project]])</f>
        <v>pas de projet</v>
      </c>
      <c r="F2098" s="9">
        <f>MONTH(Tableau2[[#This Row],[Date]])</f>
        <v>10</v>
      </c>
      <c r="G2098" s="9">
        <f>YEAR(Tableau2[[#This Row],[Date]])</f>
        <v>2025</v>
      </c>
      <c r="H2098" s="9">
        <f>_xlfn.ISOWEEKNUM(Tableau2[[#This Row],[Date]])</f>
        <v>43</v>
      </c>
    </row>
    <row r="2099" spans="1:8" hidden="1" x14ac:dyDescent="0.25">
      <c r="A2099" t="s">
        <v>13</v>
      </c>
      <c r="B2099">
        <v>4</v>
      </c>
      <c r="C2099" s="3">
        <v>45955</v>
      </c>
      <c r="D2099">
        <v>5</v>
      </c>
      <c r="E2099" s="9" t="str">
        <f>IF(Tableau2[[#This Row],[Project]]="","pas de projet",Tableau2[[#This Row],[Project]])</f>
        <v>0DC378</v>
      </c>
      <c r="F2099" s="9">
        <f>MONTH(Tableau2[[#This Row],[Date]])</f>
        <v>10</v>
      </c>
      <c r="G2099" s="9">
        <f>YEAR(Tableau2[[#This Row],[Date]])</f>
        <v>2025</v>
      </c>
      <c r="H2099" s="9">
        <f>_xlfn.ISOWEEKNUM(Tableau2[[#This Row],[Date]])</f>
        <v>43</v>
      </c>
    </row>
    <row r="2100" spans="1:8" hidden="1" x14ac:dyDescent="0.25">
      <c r="B2100">
        <f t="shared" ref="B2100:B2128" si="78">111111+1</f>
        <v>111112</v>
      </c>
      <c r="C2100" s="3">
        <v>45957</v>
      </c>
      <c r="D2100">
        <v>8</v>
      </c>
      <c r="E2100" s="9" t="str">
        <f>IF(Tableau2[[#This Row],[Project]]="","pas de projet",Tableau2[[#This Row],[Project]])</f>
        <v>pas de projet</v>
      </c>
      <c r="F2100" s="9">
        <f>MONTH(Tableau2[[#This Row],[Date]])</f>
        <v>10</v>
      </c>
      <c r="G2100" s="9">
        <f>YEAR(Tableau2[[#This Row],[Date]])</f>
        <v>2025</v>
      </c>
      <c r="H2100" s="9">
        <f>_xlfn.ISOWEEKNUM(Tableau2[[#This Row],[Date]])</f>
        <v>44</v>
      </c>
    </row>
    <row r="2101" spans="1:8" hidden="1" x14ac:dyDescent="0.25">
      <c r="B2101">
        <f t="shared" si="78"/>
        <v>111112</v>
      </c>
      <c r="C2101" s="3">
        <v>45957</v>
      </c>
      <c r="D2101">
        <v>8</v>
      </c>
      <c r="E2101" s="9" t="str">
        <f>IF(Tableau2[[#This Row],[Project]]="","pas de projet",Tableau2[[#This Row],[Project]])</f>
        <v>pas de projet</v>
      </c>
      <c r="F2101" s="9">
        <f>MONTH(Tableau2[[#This Row],[Date]])</f>
        <v>10</v>
      </c>
      <c r="G2101" s="9">
        <f>YEAR(Tableau2[[#This Row],[Date]])</f>
        <v>2025</v>
      </c>
      <c r="H2101" s="9">
        <f>_xlfn.ISOWEEKNUM(Tableau2[[#This Row],[Date]])</f>
        <v>44</v>
      </c>
    </row>
    <row r="2102" spans="1:8" hidden="1" x14ac:dyDescent="0.25">
      <c r="B2102">
        <f t="shared" si="78"/>
        <v>111112</v>
      </c>
      <c r="C2102" s="3">
        <v>45957</v>
      </c>
      <c r="D2102">
        <v>8</v>
      </c>
      <c r="E2102" s="9" t="str">
        <f>IF(Tableau2[[#This Row],[Project]]="","pas de projet",Tableau2[[#This Row],[Project]])</f>
        <v>pas de projet</v>
      </c>
      <c r="F2102" s="9">
        <f>MONTH(Tableau2[[#This Row],[Date]])</f>
        <v>10</v>
      </c>
      <c r="G2102" s="9">
        <f>YEAR(Tableau2[[#This Row],[Date]])</f>
        <v>2025</v>
      </c>
      <c r="H2102" s="9">
        <f>_xlfn.ISOWEEKNUM(Tableau2[[#This Row],[Date]])</f>
        <v>44</v>
      </c>
    </row>
    <row r="2103" spans="1:8" hidden="1" x14ac:dyDescent="0.25">
      <c r="B2103">
        <f t="shared" si="78"/>
        <v>111112</v>
      </c>
      <c r="C2103" s="3">
        <v>45957</v>
      </c>
      <c r="D2103">
        <v>8</v>
      </c>
      <c r="E2103" s="9" t="str">
        <f>IF(Tableau2[[#This Row],[Project]]="","pas de projet",Tableau2[[#This Row],[Project]])</f>
        <v>pas de projet</v>
      </c>
      <c r="F2103" s="9">
        <f>MONTH(Tableau2[[#This Row],[Date]])</f>
        <v>10</v>
      </c>
      <c r="G2103" s="9">
        <f>YEAR(Tableau2[[#This Row],[Date]])</f>
        <v>2025</v>
      </c>
      <c r="H2103" s="9">
        <f>_xlfn.ISOWEEKNUM(Tableau2[[#This Row],[Date]])</f>
        <v>44</v>
      </c>
    </row>
    <row r="2104" spans="1:8" hidden="1" x14ac:dyDescent="0.25">
      <c r="B2104">
        <f t="shared" si="78"/>
        <v>111112</v>
      </c>
      <c r="C2104" s="3">
        <v>45957</v>
      </c>
      <c r="D2104">
        <v>8</v>
      </c>
      <c r="E2104" s="9" t="str">
        <f>IF(Tableau2[[#This Row],[Project]]="","pas de projet",Tableau2[[#This Row],[Project]])</f>
        <v>pas de projet</v>
      </c>
      <c r="F2104" s="9">
        <f>MONTH(Tableau2[[#This Row],[Date]])</f>
        <v>10</v>
      </c>
      <c r="G2104" s="9">
        <f>YEAR(Tableau2[[#This Row],[Date]])</f>
        <v>2025</v>
      </c>
      <c r="H2104" s="9">
        <f>_xlfn.ISOWEEKNUM(Tableau2[[#This Row],[Date]])</f>
        <v>44</v>
      </c>
    </row>
    <row r="2105" spans="1:8" hidden="1" x14ac:dyDescent="0.25">
      <c r="B2105">
        <f t="shared" si="78"/>
        <v>111112</v>
      </c>
      <c r="C2105" s="3">
        <v>45957</v>
      </c>
      <c r="D2105">
        <v>8</v>
      </c>
      <c r="E2105" s="9" t="str">
        <f>IF(Tableau2[[#This Row],[Project]]="","pas de projet",Tableau2[[#This Row],[Project]])</f>
        <v>pas de projet</v>
      </c>
      <c r="F2105" s="9">
        <f>MONTH(Tableau2[[#This Row],[Date]])</f>
        <v>10</v>
      </c>
      <c r="G2105" s="9">
        <f>YEAR(Tableau2[[#This Row],[Date]])</f>
        <v>2025</v>
      </c>
      <c r="H2105" s="9">
        <f>_xlfn.ISOWEEKNUM(Tableau2[[#This Row],[Date]])</f>
        <v>44</v>
      </c>
    </row>
    <row r="2106" spans="1:8" hidden="1" x14ac:dyDescent="0.25">
      <c r="B2106">
        <f t="shared" si="78"/>
        <v>111112</v>
      </c>
      <c r="C2106" s="3">
        <v>45957</v>
      </c>
      <c r="D2106">
        <v>8</v>
      </c>
      <c r="E2106" s="9" t="str">
        <f>IF(Tableau2[[#This Row],[Project]]="","pas de projet",Tableau2[[#This Row],[Project]])</f>
        <v>pas de projet</v>
      </c>
      <c r="F2106" s="9">
        <f>MONTH(Tableau2[[#This Row],[Date]])</f>
        <v>10</v>
      </c>
      <c r="G2106" s="9">
        <f>YEAR(Tableau2[[#This Row],[Date]])</f>
        <v>2025</v>
      </c>
      <c r="H2106" s="9">
        <f>_xlfn.ISOWEEKNUM(Tableau2[[#This Row],[Date]])</f>
        <v>44</v>
      </c>
    </row>
    <row r="2107" spans="1:8" hidden="1" x14ac:dyDescent="0.25">
      <c r="B2107">
        <f t="shared" si="78"/>
        <v>111112</v>
      </c>
      <c r="C2107" s="3">
        <v>45957</v>
      </c>
      <c r="D2107">
        <v>8</v>
      </c>
      <c r="E2107" s="9" t="str">
        <f>IF(Tableau2[[#This Row],[Project]]="","pas de projet",Tableau2[[#This Row],[Project]])</f>
        <v>pas de projet</v>
      </c>
      <c r="F2107" s="9">
        <f>MONTH(Tableau2[[#This Row],[Date]])</f>
        <v>10</v>
      </c>
      <c r="G2107" s="9">
        <f>YEAR(Tableau2[[#This Row],[Date]])</f>
        <v>2025</v>
      </c>
      <c r="H2107" s="9">
        <f>_xlfn.ISOWEEKNUM(Tableau2[[#This Row],[Date]])</f>
        <v>44</v>
      </c>
    </row>
    <row r="2108" spans="1:8" hidden="1" x14ac:dyDescent="0.25">
      <c r="B2108">
        <f t="shared" si="78"/>
        <v>111112</v>
      </c>
      <c r="C2108" s="3">
        <v>45957</v>
      </c>
      <c r="D2108">
        <v>8</v>
      </c>
      <c r="E2108" s="9" t="str">
        <f>IF(Tableau2[[#This Row],[Project]]="","pas de projet",Tableau2[[#This Row],[Project]])</f>
        <v>pas de projet</v>
      </c>
      <c r="F2108" s="9">
        <f>MONTH(Tableau2[[#This Row],[Date]])</f>
        <v>10</v>
      </c>
      <c r="G2108" s="9">
        <f>YEAR(Tableau2[[#This Row],[Date]])</f>
        <v>2025</v>
      </c>
      <c r="H2108" s="9">
        <f>_xlfn.ISOWEEKNUM(Tableau2[[#This Row],[Date]])</f>
        <v>44</v>
      </c>
    </row>
    <row r="2109" spans="1:8" hidden="1" x14ac:dyDescent="0.25">
      <c r="B2109">
        <f t="shared" si="78"/>
        <v>111112</v>
      </c>
      <c r="C2109" s="3">
        <v>45957</v>
      </c>
      <c r="D2109">
        <v>8</v>
      </c>
      <c r="E2109" s="9" t="str">
        <f>IF(Tableau2[[#This Row],[Project]]="","pas de projet",Tableau2[[#This Row],[Project]])</f>
        <v>pas de projet</v>
      </c>
      <c r="F2109" s="9">
        <f>MONTH(Tableau2[[#This Row],[Date]])</f>
        <v>10</v>
      </c>
      <c r="G2109" s="9">
        <f>YEAR(Tableau2[[#This Row],[Date]])</f>
        <v>2025</v>
      </c>
      <c r="H2109" s="9">
        <f>_xlfn.ISOWEEKNUM(Tableau2[[#This Row],[Date]])</f>
        <v>44</v>
      </c>
    </row>
    <row r="2110" spans="1:8" hidden="1" x14ac:dyDescent="0.25">
      <c r="B2110">
        <f t="shared" si="78"/>
        <v>111112</v>
      </c>
      <c r="C2110" s="3">
        <v>45957</v>
      </c>
      <c r="D2110">
        <v>8</v>
      </c>
      <c r="E2110" s="9" t="str">
        <f>IF(Tableau2[[#This Row],[Project]]="","pas de projet",Tableau2[[#This Row],[Project]])</f>
        <v>pas de projet</v>
      </c>
      <c r="F2110" s="9">
        <f>MONTH(Tableau2[[#This Row],[Date]])</f>
        <v>10</v>
      </c>
      <c r="G2110" s="9">
        <f>YEAR(Tableau2[[#This Row],[Date]])</f>
        <v>2025</v>
      </c>
      <c r="H2110" s="9">
        <f>_xlfn.ISOWEEKNUM(Tableau2[[#This Row],[Date]])</f>
        <v>44</v>
      </c>
    </row>
    <row r="2111" spans="1:8" hidden="1" x14ac:dyDescent="0.25">
      <c r="B2111">
        <f t="shared" si="78"/>
        <v>111112</v>
      </c>
      <c r="C2111" s="3">
        <v>45957</v>
      </c>
      <c r="D2111">
        <v>8</v>
      </c>
      <c r="E2111" s="9" t="str">
        <f>IF(Tableau2[[#This Row],[Project]]="","pas de projet",Tableau2[[#This Row],[Project]])</f>
        <v>pas de projet</v>
      </c>
      <c r="F2111" s="9">
        <f>MONTH(Tableau2[[#This Row],[Date]])</f>
        <v>10</v>
      </c>
      <c r="G2111" s="9">
        <f>YEAR(Tableau2[[#This Row],[Date]])</f>
        <v>2025</v>
      </c>
      <c r="H2111" s="9">
        <f>_xlfn.ISOWEEKNUM(Tableau2[[#This Row],[Date]])</f>
        <v>44</v>
      </c>
    </row>
    <row r="2112" spans="1:8" hidden="1" x14ac:dyDescent="0.25">
      <c r="B2112">
        <f t="shared" si="78"/>
        <v>111112</v>
      </c>
      <c r="C2112" s="3">
        <v>45957</v>
      </c>
      <c r="D2112">
        <v>8</v>
      </c>
      <c r="E2112" s="9" t="str">
        <f>IF(Tableau2[[#This Row],[Project]]="","pas de projet",Tableau2[[#This Row],[Project]])</f>
        <v>pas de projet</v>
      </c>
      <c r="F2112" s="9">
        <f>MONTH(Tableau2[[#This Row],[Date]])</f>
        <v>10</v>
      </c>
      <c r="G2112" s="9">
        <f>YEAR(Tableau2[[#This Row],[Date]])</f>
        <v>2025</v>
      </c>
      <c r="H2112" s="9">
        <f>_xlfn.ISOWEEKNUM(Tableau2[[#This Row],[Date]])</f>
        <v>44</v>
      </c>
    </row>
    <row r="2113" spans="1:8" hidden="1" x14ac:dyDescent="0.25">
      <c r="B2113">
        <f t="shared" si="78"/>
        <v>111112</v>
      </c>
      <c r="C2113" s="3">
        <v>45957</v>
      </c>
      <c r="D2113">
        <v>8</v>
      </c>
      <c r="E2113" s="9" t="str">
        <f>IF(Tableau2[[#This Row],[Project]]="","pas de projet",Tableau2[[#This Row],[Project]])</f>
        <v>pas de projet</v>
      </c>
      <c r="F2113" s="9">
        <f>MONTH(Tableau2[[#This Row],[Date]])</f>
        <v>10</v>
      </c>
      <c r="G2113" s="9">
        <f>YEAR(Tableau2[[#This Row],[Date]])</f>
        <v>2025</v>
      </c>
      <c r="H2113" s="9">
        <f>_xlfn.ISOWEEKNUM(Tableau2[[#This Row],[Date]])</f>
        <v>44</v>
      </c>
    </row>
    <row r="2114" spans="1:8" hidden="1" x14ac:dyDescent="0.25">
      <c r="B2114">
        <f t="shared" si="78"/>
        <v>111112</v>
      </c>
      <c r="C2114" s="3">
        <v>45957</v>
      </c>
      <c r="D2114">
        <v>8</v>
      </c>
      <c r="E2114" s="9" t="str">
        <f>IF(Tableau2[[#This Row],[Project]]="","pas de projet",Tableau2[[#This Row],[Project]])</f>
        <v>pas de projet</v>
      </c>
      <c r="F2114" s="9">
        <f>MONTH(Tableau2[[#This Row],[Date]])</f>
        <v>10</v>
      </c>
      <c r="G2114" s="9">
        <f>YEAR(Tableau2[[#This Row],[Date]])</f>
        <v>2025</v>
      </c>
      <c r="H2114" s="9">
        <f>_xlfn.ISOWEEKNUM(Tableau2[[#This Row],[Date]])</f>
        <v>44</v>
      </c>
    </row>
    <row r="2115" spans="1:8" hidden="1" x14ac:dyDescent="0.25">
      <c r="B2115">
        <f t="shared" si="78"/>
        <v>111112</v>
      </c>
      <c r="C2115" s="3">
        <v>45957</v>
      </c>
      <c r="D2115">
        <v>8</v>
      </c>
      <c r="E2115" s="9" t="str">
        <f>IF(Tableau2[[#This Row],[Project]]="","pas de projet",Tableau2[[#This Row],[Project]])</f>
        <v>pas de projet</v>
      </c>
      <c r="F2115" s="9">
        <f>MONTH(Tableau2[[#This Row],[Date]])</f>
        <v>10</v>
      </c>
      <c r="G2115" s="9">
        <f>YEAR(Tableau2[[#This Row],[Date]])</f>
        <v>2025</v>
      </c>
      <c r="H2115" s="9">
        <f>_xlfn.ISOWEEKNUM(Tableau2[[#This Row],[Date]])</f>
        <v>44</v>
      </c>
    </row>
    <row r="2116" spans="1:8" hidden="1" x14ac:dyDescent="0.25">
      <c r="B2116">
        <f t="shared" si="78"/>
        <v>111112</v>
      </c>
      <c r="C2116" s="3">
        <v>45957</v>
      </c>
      <c r="D2116">
        <v>8</v>
      </c>
      <c r="E2116" s="9" t="str">
        <f>IF(Tableau2[[#This Row],[Project]]="","pas de projet",Tableau2[[#This Row],[Project]])</f>
        <v>pas de projet</v>
      </c>
      <c r="F2116" s="9">
        <f>MONTH(Tableau2[[#This Row],[Date]])</f>
        <v>10</v>
      </c>
      <c r="G2116" s="9">
        <f>YEAR(Tableau2[[#This Row],[Date]])</f>
        <v>2025</v>
      </c>
      <c r="H2116" s="9">
        <f>_xlfn.ISOWEEKNUM(Tableau2[[#This Row],[Date]])</f>
        <v>44</v>
      </c>
    </row>
    <row r="2117" spans="1:8" hidden="1" x14ac:dyDescent="0.25">
      <c r="B2117">
        <f t="shared" si="78"/>
        <v>111112</v>
      </c>
      <c r="C2117" s="3">
        <v>45957</v>
      </c>
      <c r="D2117">
        <v>8</v>
      </c>
      <c r="E2117" s="9" t="str">
        <f>IF(Tableau2[[#This Row],[Project]]="","pas de projet",Tableau2[[#This Row],[Project]])</f>
        <v>pas de projet</v>
      </c>
      <c r="F2117" s="9">
        <f>MONTH(Tableau2[[#This Row],[Date]])</f>
        <v>10</v>
      </c>
      <c r="G2117" s="9">
        <f>YEAR(Tableau2[[#This Row],[Date]])</f>
        <v>2025</v>
      </c>
      <c r="H2117" s="9">
        <f>_xlfn.ISOWEEKNUM(Tableau2[[#This Row],[Date]])</f>
        <v>44</v>
      </c>
    </row>
    <row r="2118" spans="1:8" hidden="1" x14ac:dyDescent="0.25">
      <c r="B2118">
        <f t="shared" si="78"/>
        <v>111112</v>
      </c>
      <c r="C2118" s="3">
        <v>45957</v>
      </c>
      <c r="D2118">
        <v>8</v>
      </c>
      <c r="E2118" s="9" t="str">
        <f>IF(Tableau2[[#This Row],[Project]]="","pas de projet",Tableau2[[#This Row],[Project]])</f>
        <v>pas de projet</v>
      </c>
      <c r="F2118" s="9">
        <f>MONTH(Tableau2[[#This Row],[Date]])</f>
        <v>10</v>
      </c>
      <c r="G2118" s="9">
        <f>YEAR(Tableau2[[#This Row],[Date]])</f>
        <v>2025</v>
      </c>
      <c r="H2118" s="9">
        <f>_xlfn.ISOWEEKNUM(Tableau2[[#This Row],[Date]])</f>
        <v>44</v>
      </c>
    </row>
    <row r="2119" spans="1:8" hidden="1" x14ac:dyDescent="0.25">
      <c r="B2119">
        <f t="shared" si="78"/>
        <v>111112</v>
      </c>
      <c r="C2119" s="3">
        <v>45957</v>
      </c>
      <c r="D2119">
        <v>8</v>
      </c>
      <c r="E2119" s="9" t="str">
        <f>IF(Tableau2[[#This Row],[Project]]="","pas de projet",Tableau2[[#This Row],[Project]])</f>
        <v>pas de projet</v>
      </c>
      <c r="F2119" s="9">
        <f>MONTH(Tableau2[[#This Row],[Date]])</f>
        <v>10</v>
      </c>
      <c r="G2119" s="9">
        <f>YEAR(Tableau2[[#This Row],[Date]])</f>
        <v>2025</v>
      </c>
      <c r="H2119" s="9">
        <f>_xlfn.ISOWEEKNUM(Tableau2[[#This Row],[Date]])</f>
        <v>44</v>
      </c>
    </row>
    <row r="2120" spans="1:8" hidden="1" x14ac:dyDescent="0.25">
      <c r="B2120">
        <f t="shared" si="78"/>
        <v>111112</v>
      </c>
      <c r="C2120" s="3">
        <v>45957</v>
      </c>
      <c r="D2120">
        <v>0</v>
      </c>
      <c r="E2120" s="9" t="str">
        <f>IF(Tableau2[[#This Row],[Project]]="","pas de projet",Tableau2[[#This Row],[Project]])</f>
        <v>pas de projet</v>
      </c>
      <c r="F2120" s="9">
        <f>MONTH(Tableau2[[#This Row],[Date]])</f>
        <v>10</v>
      </c>
      <c r="G2120" s="9">
        <f>YEAR(Tableau2[[#This Row],[Date]])</f>
        <v>2025</v>
      </c>
      <c r="H2120" s="9">
        <f>_xlfn.ISOWEEKNUM(Tableau2[[#This Row],[Date]])</f>
        <v>44</v>
      </c>
    </row>
    <row r="2121" spans="1:8" hidden="1" x14ac:dyDescent="0.25">
      <c r="B2121">
        <f t="shared" si="78"/>
        <v>111112</v>
      </c>
      <c r="C2121" s="3">
        <v>45957</v>
      </c>
      <c r="D2121">
        <v>0</v>
      </c>
      <c r="E2121" s="9" t="str">
        <f>IF(Tableau2[[#This Row],[Project]]="","pas de projet",Tableau2[[#This Row],[Project]])</f>
        <v>pas de projet</v>
      </c>
      <c r="F2121" s="9">
        <f>MONTH(Tableau2[[#This Row],[Date]])</f>
        <v>10</v>
      </c>
      <c r="G2121" s="9">
        <f>YEAR(Tableau2[[#This Row],[Date]])</f>
        <v>2025</v>
      </c>
      <c r="H2121" s="9">
        <f>_xlfn.ISOWEEKNUM(Tableau2[[#This Row],[Date]])</f>
        <v>44</v>
      </c>
    </row>
    <row r="2122" spans="1:8" hidden="1" x14ac:dyDescent="0.25">
      <c r="B2122">
        <f t="shared" si="78"/>
        <v>111112</v>
      </c>
      <c r="C2122" s="3">
        <v>45954</v>
      </c>
      <c r="D2122">
        <v>8</v>
      </c>
      <c r="E2122" s="9" t="str">
        <f>IF(Tableau2[[#This Row],[Project]]="","pas de projet",Tableau2[[#This Row],[Project]])</f>
        <v>pas de projet</v>
      </c>
      <c r="F2122" s="9">
        <f>MONTH(Tableau2[[#This Row],[Date]])</f>
        <v>10</v>
      </c>
      <c r="G2122" s="9">
        <f>YEAR(Tableau2[[#This Row],[Date]])</f>
        <v>2025</v>
      </c>
      <c r="H2122" s="9">
        <f>_xlfn.ISOWEEKNUM(Tableau2[[#This Row],[Date]])</f>
        <v>43</v>
      </c>
    </row>
    <row r="2123" spans="1:8" hidden="1" x14ac:dyDescent="0.25">
      <c r="B2123">
        <f t="shared" si="78"/>
        <v>111112</v>
      </c>
      <c r="C2123" s="3">
        <v>45954</v>
      </c>
      <c r="D2123">
        <v>0</v>
      </c>
      <c r="E2123" s="9" t="str">
        <f>IF(Tableau2[[#This Row],[Project]]="","pas de projet",Tableau2[[#This Row],[Project]])</f>
        <v>pas de projet</v>
      </c>
      <c r="F2123" s="9">
        <f>MONTH(Tableau2[[#This Row],[Date]])</f>
        <v>10</v>
      </c>
      <c r="G2123" s="9">
        <f>YEAR(Tableau2[[#This Row],[Date]])</f>
        <v>2025</v>
      </c>
      <c r="H2123" s="9">
        <f>_xlfn.ISOWEEKNUM(Tableau2[[#This Row],[Date]])</f>
        <v>43</v>
      </c>
    </row>
    <row r="2124" spans="1:8" hidden="1" x14ac:dyDescent="0.25">
      <c r="B2124">
        <f t="shared" si="78"/>
        <v>111112</v>
      </c>
      <c r="C2124" s="3">
        <v>45954</v>
      </c>
      <c r="D2124">
        <v>0</v>
      </c>
      <c r="E2124" s="9" t="str">
        <f>IF(Tableau2[[#This Row],[Project]]="","pas de projet",Tableau2[[#This Row],[Project]])</f>
        <v>pas de projet</v>
      </c>
      <c r="F2124" s="9">
        <f>MONTH(Tableau2[[#This Row],[Date]])</f>
        <v>10</v>
      </c>
      <c r="G2124" s="9">
        <f>YEAR(Tableau2[[#This Row],[Date]])</f>
        <v>2025</v>
      </c>
      <c r="H2124" s="9">
        <f>_xlfn.ISOWEEKNUM(Tableau2[[#This Row],[Date]])</f>
        <v>43</v>
      </c>
    </row>
    <row r="2125" spans="1:8" hidden="1" x14ac:dyDescent="0.25">
      <c r="B2125">
        <f t="shared" si="78"/>
        <v>111112</v>
      </c>
      <c r="C2125" s="3">
        <v>45953</v>
      </c>
      <c r="D2125">
        <v>8</v>
      </c>
      <c r="E2125" s="9" t="str">
        <f>IF(Tableau2[[#This Row],[Project]]="","pas de projet",Tableau2[[#This Row],[Project]])</f>
        <v>pas de projet</v>
      </c>
      <c r="F2125" s="9">
        <f>MONTH(Tableau2[[#This Row],[Date]])</f>
        <v>10</v>
      </c>
      <c r="G2125" s="9">
        <f>YEAR(Tableau2[[#This Row],[Date]])</f>
        <v>2025</v>
      </c>
      <c r="H2125" s="9">
        <f>_xlfn.ISOWEEKNUM(Tableau2[[#This Row],[Date]])</f>
        <v>43</v>
      </c>
    </row>
    <row r="2126" spans="1:8" hidden="1" x14ac:dyDescent="0.25">
      <c r="B2126">
        <f t="shared" si="78"/>
        <v>111112</v>
      </c>
      <c r="C2126" s="3">
        <v>45953</v>
      </c>
      <c r="D2126">
        <v>0</v>
      </c>
      <c r="E2126" s="9" t="str">
        <f>IF(Tableau2[[#This Row],[Project]]="","pas de projet",Tableau2[[#This Row],[Project]])</f>
        <v>pas de projet</v>
      </c>
      <c r="F2126" s="9">
        <f>MONTH(Tableau2[[#This Row],[Date]])</f>
        <v>10</v>
      </c>
      <c r="G2126" s="9">
        <f>YEAR(Tableau2[[#This Row],[Date]])</f>
        <v>2025</v>
      </c>
      <c r="H2126" s="9">
        <f>_xlfn.ISOWEEKNUM(Tableau2[[#This Row],[Date]])</f>
        <v>43</v>
      </c>
    </row>
    <row r="2127" spans="1:8" hidden="1" x14ac:dyDescent="0.25">
      <c r="B2127">
        <f t="shared" si="78"/>
        <v>111112</v>
      </c>
      <c r="C2127" s="3">
        <v>45953</v>
      </c>
      <c r="D2127">
        <v>0</v>
      </c>
      <c r="E2127" s="9" t="str">
        <f>IF(Tableau2[[#This Row],[Project]]="","pas de projet",Tableau2[[#This Row],[Project]])</f>
        <v>pas de projet</v>
      </c>
      <c r="F2127" s="9">
        <f>MONTH(Tableau2[[#This Row],[Date]])</f>
        <v>10</v>
      </c>
      <c r="G2127" s="9">
        <f>YEAR(Tableau2[[#This Row],[Date]])</f>
        <v>2025</v>
      </c>
      <c r="H2127" s="9">
        <f>_xlfn.ISOWEEKNUM(Tableau2[[#This Row],[Date]])</f>
        <v>43</v>
      </c>
    </row>
    <row r="2128" spans="1:8" hidden="1" x14ac:dyDescent="0.25">
      <c r="A2128" t="s">
        <v>22</v>
      </c>
      <c r="B2128">
        <f t="shared" si="78"/>
        <v>111112</v>
      </c>
      <c r="C2128" s="3">
        <v>45957</v>
      </c>
      <c r="D2128">
        <v>8</v>
      </c>
      <c r="E2128" s="9" t="str">
        <f>IF(Tableau2[[#This Row],[Project]]="","pas de projet",Tableau2[[#This Row],[Project]])</f>
        <v>0DC376</v>
      </c>
      <c r="F2128" s="9">
        <f>MONTH(Tableau2[[#This Row],[Date]])</f>
        <v>10</v>
      </c>
      <c r="G2128" s="9">
        <f>YEAR(Tableau2[[#This Row],[Date]])</f>
        <v>2025</v>
      </c>
      <c r="H2128" s="9">
        <f>_xlfn.ISOWEEKNUM(Tableau2[[#This Row],[Date]])</f>
        <v>44</v>
      </c>
    </row>
    <row r="2129" spans="1:8" hidden="1" x14ac:dyDescent="0.25">
      <c r="A2129" t="s">
        <v>32</v>
      </c>
      <c r="B2129">
        <v>9</v>
      </c>
      <c r="C2129" s="3">
        <v>45955</v>
      </c>
      <c r="D2129">
        <v>25</v>
      </c>
      <c r="E2129" s="9" t="str">
        <f>IF(Tableau2[[#This Row],[Project]]="","pas de projet",Tableau2[[#This Row],[Project]])</f>
        <v>0NC378</v>
      </c>
      <c r="F2129" s="9">
        <f>MONTH(Tableau2[[#This Row],[Date]])</f>
        <v>10</v>
      </c>
      <c r="G2129" s="9">
        <f>YEAR(Tableau2[[#This Row],[Date]])</f>
        <v>2025</v>
      </c>
      <c r="H2129" s="9">
        <f>_xlfn.ISOWEEKNUM(Tableau2[[#This Row],[Date]])</f>
        <v>43</v>
      </c>
    </row>
    <row r="2130" spans="1:8" hidden="1" x14ac:dyDescent="0.25">
      <c r="B2130">
        <v>111</v>
      </c>
      <c r="C2130" s="3">
        <v>45955</v>
      </c>
      <c r="D2130">
        <v>0</v>
      </c>
      <c r="E2130" s="9" t="str">
        <f>IF(Tableau2[[#This Row],[Project]]="","pas de projet",Tableau2[[#This Row],[Project]])</f>
        <v>pas de projet</v>
      </c>
      <c r="F2130" s="9">
        <f>MONTH(Tableau2[[#This Row],[Date]])</f>
        <v>10</v>
      </c>
      <c r="G2130" s="9">
        <f>YEAR(Tableau2[[#This Row],[Date]])</f>
        <v>2025</v>
      </c>
      <c r="H2130" s="9">
        <f>_xlfn.ISOWEEKNUM(Tableau2[[#This Row],[Date]])</f>
        <v>43</v>
      </c>
    </row>
    <row r="2131" spans="1:8" hidden="1" x14ac:dyDescent="0.25">
      <c r="B2131">
        <v>111</v>
      </c>
      <c r="C2131" s="3">
        <v>45955</v>
      </c>
      <c r="D2131">
        <v>0</v>
      </c>
      <c r="E2131" s="9" t="str">
        <f>IF(Tableau2[[#This Row],[Project]]="","pas de projet",Tableau2[[#This Row],[Project]])</f>
        <v>pas de projet</v>
      </c>
      <c r="F2131" s="9">
        <f>MONTH(Tableau2[[#This Row],[Date]])</f>
        <v>10</v>
      </c>
      <c r="G2131" s="9">
        <f>YEAR(Tableau2[[#This Row],[Date]])</f>
        <v>2025</v>
      </c>
      <c r="H2131" s="9">
        <f>_xlfn.ISOWEEKNUM(Tableau2[[#This Row],[Date]])</f>
        <v>43</v>
      </c>
    </row>
    <row r="2132" spans="1:8" hidden="1" x14ac:dyDescent="0.25">
      <c r="B2132">
        <v>111</v>
      </c>
      <c r="C2132" s="3">
        <v>45955</v>
      </c>
      <c r="D2132">
        <v>0</v>
      </c>
      <c r="E2132" s="9" t="str">
        <f>IF(Tableau2[[#This Row],[Project]]="","pas de projet",Tableau2[[#This Row],[Project]])</f>
        <v>pas de projet</v>
      </c>
      <c r="F2132" s="9">
        <f>MONTH(Tableau2[[#This Row],[Date]])</f>
        <v>10</v>
      </c>
      <c r="G2132" s="9">
        <f>YEAR(Tableau2[[#This Row],[Date]])</f>
        <v>2025</v>
      </c>
      <c r="H2132" s="9">
        <f>_xlfn.ISOWEEKNUM(Tableau2[[#This Row],[Date]])</f>
        <v>43</v>
      </c>
    </row>
    <row r="2133" spans="1:8" hidden="1" x14ac:dyDescent="0.25">
      <c r="B2133">
        <v>111</v>
      </c>
      <c r="C2133" s="3">
        <v>45955</v>
      </c>
      <c r="D2133">
        <v>3</v>
      </c>
      <c r="E2133" s="9" t="str">
        <f>IF(Tableau2[[#This Row],[Project]]="","pas de projet",Tableau2[[#This Row],[Project]])</f>
        <v>pas de projet</v>
      </c>
      <c r="F2133" s="9">
        <f>MONTH(Tableau2[[#This Row],[Date]])</f>
        <v>10</v>
      </c>
      <c r="G2133" s="9">
        <f>YEAR(Tableau2[[#This Row],[Date]])</f>
        <v>2025</v>
      </c>
      <c r="H2133" s="9">
        <f>_xlfn.ISOWEEKNUM(Tableau2[[#This Row],[Date]])</f>
        <v>43</v>
      </c>
    </row>
    <row r="2134" spans="1:8" hidden="1" x14ac:dyDescent="0.25">
      <c r="B2134">
        <v>111</v>
      </c>
      <c r="C2134" s="3">
        <v>45955</v>
      </c>
      <c r="D2134">
        <v>0</v>
      </c>
      <c r="E2134" s="9" t="str">
        <f>IF(Tableau2[[#This Row],[Project]]="","pas de projet",Tableau2[[#This Row],[Project]])</f>
        <v>pas de projet</v>
      </c>
      <c r="F2134" s="9">
        <f>MONTH(Tableau2[[#This Row],[Date]])</f>
        <v>10</v>
      </c>
      <c r="G2134" s="9">
        <f>YEAR(Tableau2[[#This Row],[Date]])</f>
        <v>2025</v>
      </c>
      <c r="H2134" s="9">
        <f>_xlfn.ISOWEEKNUM(Tableau2[[#This Row],[Date]])</f>
        <v>43</v>
      </c>
    </row>
    <row r="2135" spans="1:8" hidden="1" x14ac:dyDescent="0.25">
      <c r="B2135">
        <v>111</v>
      </c>
      <c r="C2135" s="3">
        <v>45955</v>
      </c>
      <c r="D2135">
        <v>0</v>
      </c>
      <c r="E2135" s="9" t="str">
        <f>IF(Tableau2[[#This Row],[Project]]="","pas de projet",Tableau2[[#This Row],[Project]])</f>
        <v>pas de projet</v>
      </c>
      <c r="F2135" s="9">
        <f>MONTH(Tableau2[[#This Row],[Date]])</f>
        <v>10</v>
      </c>
      <c r="G2135" s="9">
        <f>YEAR(Tableau2[[#This Row],[Date]])</f>
        <v>2025</v>
      </c>
      <c r="H2135" s="9">
        <f>_xlfn.ISOWEEKNUM(Tableau2[[#This Row],[Date]])</f>
        <v>43</v>
      </c>
    </row>
    <row r="2136" spans="1:8" hidden="1" x14ac:dyDescent="0.25">
      <c r="B2136">
        <f>111111+1</f>
        <v>111112</v>
      </c>
      <c r="C2136" s="3">
        <v>45957</v>
      </c>
      <c r="D2136">
        <v>8</v>
      </c>
      <c r="E2136" s="9" t="str">
        <f>IF(Tableau2[[#This Row],[Project]]="","pas de projet",Tableau2[[#This Row],[Project]])</f>
        <v>pas de projet</v>
      </c>
      <c r="F2136" s="9">
        <f>MONTH(Tableau2[[#This Row],[Date]])</f>
        <v>10</v>
      </c>
      <c r="G2136" s="9">
        <f>YEAR(Tableau2[[#This Row],[Date]])</f>
        <v>2025</v>
      </c>
      <c r="H2136" s="9">
        <f>_xlfn.ISOWEEKNUM(Tableau2[[#This Row],[Date]])</f>
        <v>44</v>
      </c>
    </row>
    <row r="2137" spans="1:8" hidden="1" x14ac:dyDescent="0.25">
      <c r="A2137">
        <v>30234</v>
      </c>
      <c r="B2137">
        <v>113</v>
      </c>
      <c r="C2137" s="3">
        <v>45955</v>
      </c>
      <c r="D2137">
        <v>5</v>
      </c>
      <c r="E2137" s="9">
        <f>IF(Tableau2[[#This Row],[Project]]="","pas de projet",Tableau2[[#This Row],[Project]])</f>
        <v>30234</v>
      </c>
      <c r="F2137" s="9">
        <f>MONTH(Tableau2[[#This Row],[Date]])</f>
        <v>10</v>
      </c>
      <c r="G2137" s="9">
        <f>YEAR(Tableau2[[#This Row],[Date]])</f>
        <v>2025</v>
      </c>
      <c r="H2137" s="9">
        <f>_xlfn.ISOWEEKNUM(Tableau2[[#This Row],[Date]])</f>
        <v>43</v>
      </c>
    </row>
    <row r="2138" spans="1:8" hidden="1" x14ac:dyDescent="0.25">
      <c r="A2138">
        <v>30234</v>
      </c>
      <c r="B2138">
        <v>113</v>
      </c>
      <c r="C2138" s="3">
        <v>45955</v>
      </c>
      <c r="D2138">
        <v>5</v>
      </c>
      <c r="E2138" s="9">
        <f>IF(Tableau2[[#This Row],[Project]]="","pas de projet",Tableau2[[#This Row],[Project]])</f>
        <v>30234</v>
      </c>
      <c r="F2138" s="9">
        <f>MONTH(Tableau2[[#This Row],[Date]])</f>
        <v>10</v>
      </c>
      <c r="G2138" s="9">
        <f>YEAR(Tableau2[[#This Row],[Date]])</f>
        <v>2025</v>
      </c>
      <c r="H2138" s="9">
        <f>_xlfn.ISOWEEKNUM(Tableau2[[#This Row],[Date]])</f>
        <v>43</v>
      </c>
    </row>
    <row r="2139" spans="1:8" hidden="1" x14ac:dyDescent="0.25">
      <c r="A2139">
        <v>30234</v>
      </c>
      <c r="B2139">
        <v>113</v>
      </c>
      <c r="C2139" s="3">
        <v>45955</v>
      </c>
      <c r="D2139">
        <v>5</v>
      </c>
      <c r="E2139" s="9">
        <f>IF(Tableau2[[#This Row],[Project]]="","pas de projet",Tableau2[[#This Row],[Project]])</f>
        <v>30234</v>
      </c>
      <c r="F2139" s="9">
        <f>MONTH(Tableau2[[#This Row],[Date]])</f>
        <v>10</v>
      </c>
      <c r="G2139" s="9">
        <f>YEAR(Tableau2[[#This Row],[Date]])</f>
        <v>2025</v>
      </c>
      <c r="H2139" s="9">
        <f>_xlfn.ISOWEEKNUM(Tableau2[[#This Row],[Date]])</f>
        <v>43</v>
      </c>
    </row>
    <row r="2140" spans="1:8" hidden="1" x14ac:dyDescent="0.25">
      <c r="A2140">
        <v>30234</v>
      </c>
      <c r="B2140">
        <v>113</v>
      </c>
      <c r="C2140" s="3">
        <v>45955</v>
      </c>
      <c r="D2140">
        <v>5</v>
      </c>
      <c r="E2140" s="9">
        <f>IF(Tableau2[[#This Row],[Project]]="","pas de projet",Tableau2[[#This Row],[Project]])</f>
        <v>30234</v>
      </c>
      <c r="F2140" s="9">
        <f>MONTH(Tableau2[[#This Row],[Date]])</f>
        <v>10</v>
      </c>
      <c r="G2140" s="9">
        <f>YEAR(Tableau2[[#This Row],[Date]])</f>
        <v>2025</v>
      </c>
      <c r="H2140" s="9">
        <f>_xlfn.ISOWEEKNUM(Tableau2[[#This Row],[Date]])</f>
        <v>43</v>
      </c>
    </row>
    <row r="2141" spans="1:8" hidden="1" x14ac:dyDescent="0.25">
      <c r="A2141">
        <v>30234</v>
      </c>
      <c r="B2141">
        <v>113</v>
      </c>
      <c r="C2141" s="3">
        <v>45955</v>
      </c>
      <c r="D2141">
        <v>5</v>
      </c>
      <c r="E2141" s="9">
        <f>IF(Tableau2[[#This Row],[Project]]="","pas de projet",Tableau2[[#This Row],[Project]])</f>
        <v>30234</v>
      </c>
      <c r="F2141" s="9">
        <f>MONTH(Tableau2[[#This Row],[Date]])</f>
        <v>10</v>
      </c>
      <c r="G2141" s="9">
        <f>YEAR(Tableau2[[#This Row],[Date]])</f>
        <v>2025</v>
      </c>
      <c r="H2141" s="9">
        <f>_xlfn.ISOWEEKNUM(Tableau2[[#This Row],[Date]])</f>
        <v>43</v>
      </c>
    </row>
    <row r="2142" spans="1:8" hidden="1" x14ac:dyDescent="0.25">
      <c r="B2142">
        <v>113</v>
      </c>
      <c r="C2142" s="3">
        <v>45957</v>
      </c>
      <c r="D2142">
        <v>8</v>
      </c>
      <c r="E2142" s="9" t="str">
        <f>IF(Tableau2[[#This Row],[Project]]="","pas de projet",Tableau2[[#This Row],[Project]])</f>
        <v>pas de projet</v>
      </c>
      <c r="F2142" s="9">
        <f>MONTH(Tableau2[[#This Row],[Date]])</f>
        <v>10</v>
      </c>
      <c r="G2142" s="9">
        <f>YEAR(Tableau2[[#This Row],[Date]])</f>
        <v>2025</v>
      </c>
      <c r="H2142" s="9">
        <f>_xlfn.ISOWEEKNUM(Tableau2[[#This Row],[Date]])</f>
        <v>44</v>
      </c>
    </row>
    <row r="2143" spans="1:8" hidden="1" x14ac:dyDescent="0.25">
      <c r="B2143">
        <v>113</v>
      </c>
      <c r="C2143" s="3">
        <v>45957</v>
      </c>
      <c r="D2143">
        <v>10</v>
      </c>
      <c r="E2143" s="9" t="str">
        <f>IF(Tableau2[[#This Row],[Project]]="","pas de projet",Tableau2[[#This Row],[Project]])</f>
        <v>pas de projet</v>
      </c>
      <c r="F2143" s="9">
        <f>MONTH(Tableau2[[#This Row],[Date]])</f>
        <v>10</v>
      </c>
      <c r="G2143" s="9">
        <f>YEAR(Tableau2[[#This Row],[Date]])</f>
        <v>2025</v>
      </c>
      <c r="H2143" s="9">
        <f>_xlfn.ISOWEEKNUM(Tableau2[[#This Row],[Date]])</f>
        <v>44</v>
      </c>
    </row>
    <row r="2144" spans="1:8" hidden="1" x14ac:dyDescent="0.25">
      <c r="B2144">
        <v>113</v>
      </c>
      <c r="C2144" s="3">
        <v>45957</v>
      </c>
      <c r="D2144">
        <v>8</v>
      </c>
      <c r="E2144" s="9" t="str">
        <f>IF(Tableau2[[#This Row],[Project]]="","pas de projet",Tableau2[[#This Row],[Project]])</f>
        <v>pas de projet</v>
      </c>
      <c r="F2144" s="9">
        <f>MONTH(Tableau2[[#This Row],[Date]])</f>
        <v>10</v>
      </c>
      <c r="G2144" s="9">
        <f>YEAR(Tableau2[[#This Row],[Date]])</f>
        <v>2025</v>
      </c>
      <c r="H2144" s="9">
        <f>_xlfn.ISOWEEKNUM(Tableau2[[#This Row],[Date]])</f>
        <v>44</v>
      </c>
    </row>
    <row r="2145" spans="1:8" hidden="1" x14ac:dyDescent="0.25">
      <c r="B2145">
        <v>113</v>
      </c>
      <c r="C2145" s="3">
        <v>45957</v>
      </c>
      <c r="D2145">
        <v>10</v>
      </c>
      <c r="E2145" s="9" t="str">
        <f>IF(Tableau2[[#This Row],[Project]]="","pas de projet",Tableau2[[#This Row],[Project]])</f>
        <v>pas de projet</v>
      </c>
      <c r="F2145" s="9">
        <f>MONTH(Tableau2[[#This Row],[Date]])</f>
        <v>10</v>
      </c>
      <c r="G2145" s="9">
        <f>YEAR(Tableau2[[#This Row],[Date]])</f>
        <v>2025</v>
      </c>
      <c r="H2145" s="9">
        <f>_xlfn.ISOWEEKNUM(Tableau2[[#This Row],[Date]])</f>
        <v>44</v>
      </c>
    </row>
    <row r="2146" spans="1:8" hidden="1" x14ac:dyDescent="0.25">
      <c r="B2146">
        <v>113</v>
      </c>
      <c r="C2146" s="3">
        <v>45957</v>
      </c>
      <c r="D2146">
        <v>9</v>
      </c>
      <c r="E2146" s="9" t="str">
        <f>IF(Tableau2[[#This Row],[Project]]="","pas de projet",Tableau2[[#This Row],[Project]])</f>
        <v>pas de projet</v>
      </c>
      <c r="F2146" s="9">
        <f>MONTH(Tableau2[[#This Row],[Date]])</f>
        <v>10</v>
      </c>
      <c r="G2146" s="9">
        <f>YEAR(Tableau2[[#This Row],[Date]])</f>
        <v>2025</v>
      </c>
      <c r="H2146" s="9">
        <f>_xlfn.ISOWEEKNUM(Tableau2[[#This Row],[Date]])</f>
        <v>44</v>
      </c>
    </row>
    <row r="2147" spans="1:8" hidden="1" x14ac:dyDescent="0.25">
      <c r="B2147">
        <v>113</v>
      </c>
      <c r="C2147" s="3">
        <v>45957</v>
      </c>
      <c r="D2147">
        <v>8</v>
      </c>
      <c r="E2147" s="9" t="str">
        <f>IF(Tableau2[[#This Row],[Project]]="","pas de projet",Tableau2[[#This Row],[Project]])</f>
        <v>pas de projet</v>
      </c>
      <c r="F2147" s="9">
        <f>MONTH(Tableau2[[#This Row],[Date]])</f>
        <v>10</v>
      </c>
      <c r="G2147" s="9">
        <f>YEAR(Tableau2[[#This Row],[Date]])</f>
        <v>2025</v>
      </c>
      <c r="H2147" s="9">
        <f>_xlfn.ISOWEEKNUM(Tableau2[[#This Row],[Date]])</f>
        <v>44</v>
      </c>
    </row>
    <row r="2148" spans="1:8" hidden="1" x14ac:dyDescent="0.25">
      <c r="B2148">
        <v>113</v>
      </c>
      <c r="C2148" s="3">
        <v>45954</v>
      </c>
      <c r="D2148">
        <v>8</v>
      </c>
      <c r="E2148" s="9" t="str">
        <f>IF(Tableau2[[#This Row],[Project]]="","pas de projet",Tableau2[[#This Row],[Project]])</f>
        <v>pas de projet</v>
      </c>
      <c r="F2148" s="9">
        <f>MONTH(Tableau2[[#This Row],[Date]])</f>
        <v>10</v>
      </c>
      <c r="G2148" s="9">
        <f>YEAR(Tableau2[[#This Row],[Date]])</f>
        <v>2025</v>
      </c>
      <c r="H2148" s="9">
        <f>_xlfn.ISOWEEKNUM(Tableau2[[#This Row],[Date]])</f>
        <v>43</v>
      </c>
    </row>
    <row r="2149" spans="1:8" hidden="1" x14ac:dyDescent="0.25">
      <c r="B2149">
        <v>113</v>
      </c>
      <c r="C2149" s="3">
        <v>45954</v>
      </c>
      <c r="D2149">
        <v>8</v>
      </c>
      <c r="E2149" s="9" t="str">
        <f>IF(Tableau2[[#This Row],[Project]]="","pas de projet",Tableau2[[#This Row],[Project]])</f>
        <v>pas de projet</v>
      </c>
      <c r="F2149" s="9">
        <f>MONTH(Tableau2[[#This Row],[Date]])</f>
        <v>10</v>
      </c>
      <c r="G2149" s="9">
        <f>YEAR(Tableau2[[#This Row],[Date]])</f>
        <v>2025</v>
      </c>
      <c r="H2149" s="9">
        <f>_xlfn.ISOWEEKNUM(Tableau2[[#This Row],[Date]])</f>
        <v>43</v>
      </c>
    </row>
    <row r="2150" spans="1:8" hidden="1" x14ac:dyDescent="0.25">
      <c r="B2150">
        <v>113</v>
      </c>
      <c r="C2150" s="3">
        <v>45954</v>
      </c>
      <c r="D2150">
        <v>8</v>
      </c>
      <c r="E2150" s="9" t="str">
        <f>IF(Tableau2[[#This Row],[Project]]="","pas de projet",Tableau2[[#This Row],[Project]])</f>
        <v>pas de projet</v>
      </c>
      <c r="F2150" s="9">
        <f>MONTH(Tableau2[[#This Row],[Date]])</f>
        <v>10</v>
      </c>
      <c r="G2150" s="9">
        <f>YEAR(Tableau2[[#This Row],[Date]])</f>
        <v>2025</v>
      </c>
      <c r="H2150" s="9">
        <f>_xlfn.ISOWEEKNUM(Tableau2[[#This Row],[Date]])</f>
        <v>43</v>
      </c>
    </row>
    <row r="2151" spans="1:8" hidden="1" x14ac:dyDescent="0.25">
      <c r="B2151">
        <v>113</v>
      </c>
      <c r="C2151" s="3">
        <v>45954</v>
      </c>
      <c r="D2151">
        <v>0</v>
      </c>
      <c r="E2151" s="9" t="str">
        <f>IF(Tableau2[[#This Row],[Project]]="","pas de projet",Tableau2[[#This Row],[Project]])</f>
        <v>pas de projet</v>
      </c>
      <c r="F2151" s="9">
        <f>MONTH(Tableau2[[#This Row],[Date]])</f>
        <v>10</v>
      </c>
      <c r="G2151" s="9">
        <f>YEAR(Tableau2[[#This Row],[Date]])</f>
        <v>2025</v>
      </c>
      <c r="H2151" s="9">
        <f>_xlfn.ISOWEEKNUM(Tableau2[[#This Row],[Date]])</f>
        <v>43</v>
      </c>
    </row>
    <row r="2152" spans="1:8" hidden="1" x14ac:dyDescent="0.25">
      <c r="B2152">
        <v>113</v>
      </c>
      <c r="C2152" s="3">
        <v>45954</v>
      </c>
      <c r="D2152">
        <v>8</v>
      </c>
      <c r="E2152" s="9" t="str">
        <f>IF(Tableau2[[#This Row],[Project]]="","pas de projet",Tableau2[[#This Row],[Project]])</f>
        <v>pas de projet</v>
      </c>
      <c r="F2152" s="9">
        <f>MONTH(Tableau2[[#This Row],[Date]])</f>
        <v>10</v>
      </c>
      <c r="G2152" s="9">
        <f>YEAR(Tableau2[[#This Row],[Date]])</f>
        <v>2025</v>
      </c>
      <c r="H2152" s="9">
        <f>_xlfn.ISOWEEKNUM(Tableau2[[#This Row],[Date]])</f>
        <v>43</v>
      </c>
    </row>
    <row r="2153" spans="1:8" hidden="1" x14ac:dyDescent="0.25">
      <c r="B2153">
        <v>113</v>
      </c>
      <c r="C2153" s="3">
        <v>45954</v>
      </c>
      <c r="D2153">
        <v>8</v>
      </c>
      <c r="E2153" s="9" t="str">
        <f>IF(Tableau2[[#This Row],[Project]]="","pas de projet",Tableau2[[#This Row],[Project]])</f>
        <v>pas de projet</v>
      </c>
      <c r="F2153" s="9">
        <f>MONTH(Tableau2[[#This Row],[Date]])</f>
        <v>10</v>
      </c>
      <c r="G2153" s="9">
        <f>YEAR(Tableau2[[#This Row],[Date]])</f>
        <v>2025</v>
      </c>
      <c r="H2153" s="9">
        <f>_xlfn.ISOWEEKNUM(Tableau2[[#This Row],[Date]])</f>
        <v>43</v>
      </c>
    </row>
    <row r="2154" spans="1:8" hidden="1" x14ac:dyDescent="0.25">
      <c r="A2154">
        <v>30234</v>
      </c>
      <c r="B2154">
        <v>113</v>
      </c>
      <c r="C2154" s="3">
        <v>45957</v>
      </c>
      <c r="D2154">
        <v>8</v>
      </c>
      <c r="E2154" s="9">
        <f>IF(Tableau2[[#This Row],[Project]]="","pas de projet",Tableau2[[#This Row],[Project]])</f>
        <v>30234</v>
      </c>
      <c r="F2154" s="9">
        <f>MONTH(Tableau2[[#This Row],[Date]])</f>
        <v>10</v>
      </c>
      <c r="G2154" s="9">
        <f>YEAR(Tableau2[[#This Row],[Date]])</f>
        <v>2025</v>
      </c>
      <c r="H2154" s="9">
        <f>_xlfn.ISOWEEKNUM(Tableau2[[#This Row],[Date]])</f>
        <v>44</v>
      </c>
    </row>
    <row r="2155" spans="1:8" hidden="1" x14ac:dyDescent="0.25">
      <c r="A2155">
        <v>30234</v>
      </c>
      <c r="B2155">
        <v>113</v>
      </c>
      <c r="C2155" s="3">
        <v>45957</v>
      </c>
      <c r="D2155">
        <v>8</v>
      </c>
      <c r="E2155" s="9">
        <f>IF(Tableau2[[#This Row],[Project]]="","pas de projet",Tableau2[[#This Row],[Project]])</f>
        <v>30234</v>
      </c>
      <c r="F2155" s="9">
        <f>MONTH(Tableau2[[#This Row],[Date]])</f>
        <v>10</v>
      </c>
      <c r="G2155" s="9">
        <f>YEAR(Tableau2[[#This Row],[Date]])</f>
        <v>2025</v>
      </c>
      <c r="H2155" s="9">
        <f>_xlfn.ISOWEEKNUM(Tableau2[[#This Row],[Date]])</f>
        <v>44</v>
      </c>
    </row>
    <row r="2156" spans="1:8" hidden="1" x14ac:dyDescent="0.25">
      <c r="A2156">
        <v>30234</v>
      </c>
      <c r="B2156">
        <v>113</v>
      </c>
      <c r="C2156" s="3">
        <v>45957</v>
      </c>
      <c r="D2156">
        <v>8</v>
      </c>
      <c r="E2156" s="9">
        <f>IF(Tableau2[[#This Row],[Project]]="","pas de projet",Tableau2[[#This Row],[Project]])</f>
        <v>30234</v>
      </c>
      <c r="F2156" s="9">
        <f>MONTH(Tableau2[[#This Row],[Date]])</f>
        <v>10</v>
      </c>
      <c r="G2156" s="9">
        <f>YEAR(Tableau2[[#This Row],[Date]])</f>
        <v>2025</v>
      </c>
      <c r="H2156" s="9">
        <f>_xlfn.ISOWEEKNUM(Tableau2[[#This Row],[Date]])</f>
        <v>44</v>
      </c>
    </row>
    <row r="2157" spans="1:8" hidden="1" x14ac:dyDescent="0.25">
      <c r="A2157">
        <v>30234</v>
      </c>
      <c r="B2157">
        <v>113</v>
      </c>
      <c r="C2157" s="3">
        <v>45957</v>
      </c>
      <c r="D2157">
        <v>8</v>
      </c>
      <c r="E2157" s="9">
        <f>IF(Tableau2[[#This Row],[Project]]="","pas de projet",Tableau2[[#This Row],[Project]])</f>
        <v>30234</v>
      </c>
      <c r="F2157" s="9">
        <f>MONTH(Tableau2[[#This Row],[Date]])</f>
        <v>10</v>
      </c>
      <c r="G2157" s="9">
        <f>YEAR(Tableau2[[#This Row],[Date]])</f>
        <v>2025</v>
      </c>
      <c r="H2157" s="9">
        <f>_xlfn.ISOWEEKNUM(Tableau2[[#This Row],[Date]])</f>
        <v>44</v>
      </c>
    </row>
    <row r="2158" spans="1:8" hidden="1" x14ac:dyDescent="0.25">
      <c r="A2158">
        <v>30234</v>
      </c>
      <c r="B2158">
        <v>113</v>
      </c>
      <c r="C2158" s="3">
        <v>45957</v>
      </c>
      <c r="D2158">
        <v>8</v>
      </c>
      <c r="E2158" s="9">
        <f>IF(Tableau2[[#This Row],[Project]]="","pas de projet",Tableau2[[#This Row],[Project]])</f>
        <v>30234</v>
      </c>
      <c r="F2158" s="9">
        <f>MONTH(Tableau2[[#This Row],[Date]])</f>
        <v>10</v>
      </c>
      <c r="G2158" s="9">
        <f>YEAR(Tableau2[[#This Row],[Date]])</f>
        <v>2025</v>
      </c>
      <c r="H2158" s="9">
        <f>_xlfn.ISOWEEKNUM(Tableau2[[#This Row],[Date]])</f>
        <v>44</v>
      </c>
    </row>
    <row r="2159" spans="1:8" hidden="1" x14ac:dyDescent="0.25">
      <c r="A2159">
        <v>30234</v>
      </c>
      <c r="B2159">
        <v>113</v>
      </c>
      <c r="C2159" s="3">
        <v>45957</v>
      </c>
      <c r="D2159">
        <v>8</v>
      </c>
      <c r="E2159" s="9">
        <f>IF(Tableau2[[#This Row],[Project]]="","pas de projet",Tableau2[[#This Row],[Project]])</f>
        <v>30234</v>
      </c>
      <c r="F2159" s="9">
        <f>MONTH(Tableau2[[#This Row],[Date]])</f>
        <v>10</v>
      </c>
      <c r="G2159" s="9">
        <f>YEAR(Tableau2[[#This Row],[Date]])</f>
        <v>2025</v>
      </c>
      <c r="H2159" s="9">
        <f>_xlfn.ISOWEEKNUM(Tableau2[[#This Row],[Date]])</f>
        <v>44</v>
      </c>
    </row>
    <row r="2160" spans="1:8" hidden="1" x14ac:dyDescent="0.25">
      <c r="B2160">
        <f>111111+1</f>
        <v>111112</v>
      </c>
      <c r="C2160" s="3">
        <v>45957</v>
      </c>
      <c r="D2160">
        <v>8</v>
      </c>
      <c r="E2160" s="9" t="str">
        <f>IF(Tableau2[[#This Row],[Project]]="","pas de projet",Tableau2[[#This Row],[Project]])</f>
        <v>pas de projet</v>
      </c>
      <c r="F2160" s="9">
        <f>MONTH(Tableau2[[#This Row],[Date]])</f>
        <v>10</v>
      </c>
      <c r="G2160" s="9">
        <f>YEAR(Tableau2[[#This Row],[Date]])</f>
        <v>2025</v>
      </c>
      <c r="H2160" s="9">
        <f>_xlfn.ISOWEEKNUM(Tableau2[[#This Row],[Date]])</f>
        <v>44</v>
      </c>
    </row>
    <row r="2161" spans="1:8" hidden="1" x14ac:dyDescent="0.25">
      <c r="A2161" t="s">
        <v>22</v>
      </c>
      <c r="B2161">
        <v>8</v>
      </c>
      <c r="C2161" s="3">
        <v>45955</v>
      </c>
      <c r="D2161">
        <v>80</v>
      </c>
      <c r="E2161" s="9" t="str">
        <f>IF(Tableau2[[#This Row],[Project]]="","pas de projet",Tableau2[[#This Row],[Project]])</f>
        <v>0DC376</v>
      </c>
      <c r="F2161" s="9">
        <f>MONTH(Tableau2[[#This Row],[Date]])</f>
        <v>10</v>
      </c>
      <c r="G2161" s="9">
        <f>YEAR(Tableau2[[#This Row],[Date]])</f>
        <v>2025</v>
      </c>
      <c r="H2161" s="9">
        <f>_xlfn.ISOWEEKNUM(Tableau2[[#This Row],[Date]])</f>
        <v>43</v>
      </c>
    </row>
    <row r="2162" spans="1:8" hidden="1" x14ac:dyDescent="0.25">
      <c r="A2162" t="s">
        <v>12</v>
      </c>
      <c r="B2162">
        <v>7</v>
      </c>
      <c r="C2162" s="3">
        <v>45955</v>
      </c>
      <c r="D2162">
        <v>15</v>
      </c>
      <c r="E2162" s="9" t="str">
        <f>IF(Tableau2[[#This Row],[Project]]="","pas de projet",Tableau2[[#This Row],[Project]])</f>
        <v>0DC377</v>
      </c>
      <c r="F2162" s="9">
        <f>MONTH(Tableau2[[#This Row],[Date]])</f>
        <v>10</v>
      </c>
      <c r="G2162" s="9">
        <f>YEAR(Tableau2[[#This Row],[Date]])</f>
        <v>2025</v>
      </c>
      <c r="H2162" s="9">
        <f>_xlfn.ISOWEEKNUM(Tableau2[[#This Row],[Date]])</f>
        <v>43</v>
      </c>
    </row>
    <row r="2163" spans="1:8" hidden="1" x14ac:dyDescent="0.25">
      <c r="A2163" t="s">
        <v>12</v>
      </c>
      <c r="B2163">
        <f t="shared" ref="B2163:B2164" si="79">111111+1</f>
        <v>111112</v>
      </c>
      <c r="C2163" s="3">
        <v>45957</v>
      </c>
      <c r="D2163">
        <v>5</v>
      </c>
      <c r="E2163" s="9" t="str">
        <f>IF(Tableau2[[#This Row],[Project]]="","pas de projet",Tableau2[[#This Row],[Project]])</f>
        <v>0DC377</v>
      </c>
      <c r="F2163" s="9">
        <f>MONTH(Tableau2[[#This Row],[Date]])</f>
        <v>10</v>
      </c>
      <c r="G2163" s="9">
        <f>YEAR(Tableau2[[#This Row],[Date]])</f>
        <v>2025</v>
      </c>
      <c r="H2163" s="9">
        <f>_xlfn.ISOWEEKNUM(Tableau2[[#This Row],[Date]])</f>
        <v>44</v>
      </c>
    </row>
    <row r="2164" spans="1:8" hidden="1" x14ac:dyDescent="0.25">
      <c r="A2164" t="s">
        <v>13</v>
      </c>
      <c r="B2164">
        <f t="shared" si="79"/>
        <v>111112</v>
      </c>
      <c r="C2164" s="3">
        <v>45955</v>
      </c>
      <c r="D2164">
        <v>4</v>
      </c>
      <c r="E2164" s="9" t="str">
        <f>IF(Tableau2[[#This Row],[Project]]="","pas de projet",Tableau2[[#This Row],[Project]])</f>
        <v>0DC378</v>
      </c>
      <c r="F2164" s="9">
        <f>MONTH(Tableau2[[#This Row],[Date]])</f>
        <v>10</v>
      </c>
      <c r="G2164" s="9">
        <f>YEAR(Tableau2[[#This Row],[Date]])</f>
        <v>2025</v>
      </c>
      <c r="H2164" s="9">
        <f>_xlfn.ISOWEEKNUM(Tableau2[[#This Row],[Date]])</f>
        <v>43</v>
      </c>
    </row>
    <row r="2165" spans="1:8" hidden="1" x14ac:dyDescent="0.25">
      <c r="A2165" t="s">
        <v>9</v>
      </c>
      <c r="B2165">
        <v>7</v>
      </c>
      <c r="C2165" s="3">
        <v>45955</v>
      </c>
      <c r="D2165">
        <v>20</v>
      </c>
      <c r="E2165" s="9" t="str">
        <f>IF(Tableau2[[#This Row],[Project]]="","pas de projet",Tableau2[[#This Row],[Project]])</f>
        <v>0SC377</v>
      </c>
      <c r="F2165" s="9">
        <f>MONTH(Tableau2[[#This Row],[Date]])</f>
        <v>10</v>
      </c>
      <c r="G2165" s="9">
        <f>YEAR(Tableau2[[#This Row],[Date]])</f>
        <v>2025</v>
      </c>
      <c r="H2165" s="9">
        <f>_xlfn.ISOWEEKNUM(Tableau2[[#This Row],[Date]])</f>
        <v>43</v>
      </c>
    </row>
    <row r="2166" spans="1:8" hidden="1" x14ac:dyDescent="0.25">
      <c r="A2166" t="s">
        <v>12</v>
      </c>
      <c r="B2166">
        <v>7</v>
      </c>
      <c r="C2166" s="3">
        <v>45955</v>
      </c>
      <c r="D2166">
        <v>10</v>
      </c>
      <c r="E2166" s="9" t="str">
        <f>IF(Tableau2[[#This Row],[Project]]="","pas de projet",Tableau2[[#This Row],[Project]])</f>
        <v>0DC377</v>
      </c>
      <c r="F2166" s="9">
        <f>MONTH(Tableau2[[#This Row],[Date]])</f>
        <v>10</v>
      </c>
      <c r="G2166" s="9">
        <f>YEAR(Tableau2[[#This Row],[Date]])</f>
        <v>2025</v>
      </c>
      <c r="H2166" s="9">
        <f>_xlfn.ISOWEEKNUM(Tableau2[[#This Row],[Date]])</f>
        <v>43</v>
      </c>
    </row>
    <row r="2167" spans="1:8" hidden="1" x14ac:dyDescent="0.25">
      <c r="A2167" t="s">
        <v>12</v>
      </c>
      <c r="B2167">
        <v>7</v>
      </c>
      <c r="C2167" s="3">
        <v>45955</v>
      </c>
      <c r="D2167">
        <v>15</v>
      </c>
      <c r="E2167" s="9" t="str">
        <f>IF(Tableau2[[#This Row],[Project]]="","pas de projet",Tableau2[[#This Row],[Project]])</f>
        <v>0DC377</v>
      </c>
      <c r="F2167" s="9">
        <f>MONTH(Tableau2[[#This Row],[Date]])</f>
        <v>10</v>
      </c>
      <c r="G2167" s="9">
        <f>YEAR(Tableau2[[#This Row],[Date]])</f>
        <v>2025</v>
      </c>
      <c r="H2167" s="9">
        <f>_xlfn.ISOWEEKNUM(Tableau2[[#This Row],[Date]])</f>
        <v>43</v>
      </c>
    </row>
    <row r="2168" spans="1:8" hidden="1" x14ac:dyDescent="0.25">
      <c r="A2168" t="s">
        <v>15</v>
      </c>
      <c r="B2168">
        <v>7</v>
      </c>
      <c r="C2168" s="3">
        <v>45955</v>
      </c>
      <c r="D2168">
        <v>10</v>
      </c>
      <c r="E2168" s="9" t="str">
        <f>IF(Tableau2[[#This Row],[Project]]="","pas de projet",Tableau2[[#This Row],[Project]])</f>
        <v>C379ASH</v>
      </c>
      <c r="F2168" s="9">
        <f>MONTH(Tableau2[[#This Row],[Date]])</f>
        <v>10</v>
      </c>
      <c r="G2168" s="9">
        <f>YEAR(Tableau2[[#This Row],[Date]])</f>
        <v>2025</v>
      </c>
      <c r="H2168" s="9">
        <f>_xlfn.ISOWEEKNUM(Tableau2[[#This Row],[Date]])</f>
        <v>43</v>
      </c>
    </row>
    <row r="2169" spans="1:8" hidden="1" x14ac:dyDescent="0.25">
      <c r="A2169" t="s">
        <v>15</v>
      </c>
      <c r="B2169">
        <v>6</v>
      </c>
      <c r="C2169" s="3">
        <v>45954</v>
      </c>
      <c r="D2169">
        <v>8.5</v>
      </c>
      <c r="E2169" s="9" t="str">
        <f>IF(Tableau2[[#This Row],[Project]]="","pas de projet",Tableau2[[#This Row],[Project]])</f>
        <v>C379ASH</v>
      </c>
      <c r="F2169" s="9">
        <f>MONTH(Tableau2[[#This Row],[Date]])</f>
        <v>10</v>
      </c>
      <c r="G2169" s="9">
        <f>YEAR(Tableau2[[#This Row],[Date]])</f>
        <v>2025</v>
      </c>
      <c r="H2169" s="9">
        <f>_xlfn.ISOWEEKNUM(Tableau2[[#This Row],[Date]])</f>
        <v>43</v>
      </c>
    </row>
    <row r="2170" spans="1:8" hidden="1" x14ac:dyDescent="0.25">
      <c r="A2170" t="s">
        <v>15</v>
      </c>
      <c r="B2170">
        <v>6</v>
      </c>
      <c r="C2170" s="3">
        <v>45954</v>
      </c>
      <c r="D2170">
        <v>8.5</v>
      </c>
      <c r="E2170" s="9" t="str">
        <f>IF(Tableau2[[#This Row],[Project]]="","pas de projet",Tableau2[[#This Row],[Project]])</f>
        <v>C379ASH</v>
      </c>
      <c r="F2170" s="9">
        <f>MONTH(Tableau2[[#This Row],[Date]])</f>
        <v>10</v>
      </c>
      <c r="G2170" s="9">
        <f>YEAR(Tableau2[[#This Row],[Date]])</f>
        <v>2025</v>
      </c>
      <c r="H2170" s="9">
        <f>_xlfn.ISOWEEKNUM(Tableau2[[#This Row],[Date]])</f>
        <v>43</v>
      </c>
    </row>
    <row r="2171" spans="1:8" hidden="1" x14ac:dyDescent="0.25">
      <c r="A2171" t="s">
        <v>22</v>
      </c>
      <c r="B2171">
        <v>6</v>
      </c>
      <c r="C2171" s="3">
        <v>45955</v>
      </c>
      <c r="D2171">
        <v>22</v>
      </c>
      <c r="E2171" s="9" t="str">
        <f>IF(Tableau2[[#This Row],[Project]]="","pas de projet",Tableau2[[#This Row],[Project]])</f>
        <v>0DC376</v>
      </c>
      <c r="F2171" s="9">
        <f>MONTH(Tableau2[[#This Row],[Date]])</f>
        <v>10</v>
      </c>
      <c r="G2171" s="9">
        <f>YEAR(Tableau2[[#This Row],[Date]])</f>
        <v>2025</v>
      </c>
      <c r="H2171" s="9">
        <f>_xlfn.ISOWEEKNUM(Tableau2[[#This Row],[Date]])</f>
        <v>43</v>
      </c>
    </row>
    <row r="2172" spans="1:8" hidden="1" x14ac:dyDescent="0.25">
      <c r="A2172" t="s">
        <v>12</v>
      </c>
      <c r="B2172">
        <v>6</v>
      </c>
      <c r="C2172" s="3">
        <v>45955</v>
      </c>
      <c r="D2172">
        <v>18</v>
      </c>
      <c r="E2172" s="9" t="str">
        <f>IF(Tableau2[[#This Row],[Project]]="","pas de projet",Tableau2[[#This Row],[Project]])</f>
        <v>0DC377</v>
      </c>
      <c r="F2172" s="9">
        <f>MONTH(Tableau2[[#This Row],[Date]])</f>
        <v>10</v>
      </c>
      <c r="G2172" s="9">
        <f>YEAR(Tableau2[[#This Row],[Date]])</f>
        <v>2025</v>
      </c>
      <c r="H2172" s="9">
        <f>_xlfn.ISOWEEKNUM(Tableau2[[#This Row],[Date]])</f>
        <v>43</v>
      </c>
    </row>
    <row r="2173" spans="1:8" hidden="1" x14ac:dyDescent="0.25">
      <c r="A2173" t="s">
        <v>10</v>
      </c>
      <c r="B2173">
        <v>6</v>
      </c>
      <c r="C2173" s="3">
        <v>45955</v>
      </c>
      <c r="D2173">
        <v>11</v>
      </c>
      <c r="E2173" s="9" t="str">
        <f>IF(Tableau2[[#This Row],[Project]]="","pas de projet",Tableau2[[#This Row],[Project]])</f>
        <v>0NC377</v>
      </c>
      <c r="F2173" s="9">
        <f>MONTH(Tableau2[[#This Row],[Date]])</f>
        <v>10</v>
      </c>
      <c r="G2173" s="9">
        <f>YEAR(Tableau2[[#This Row],[Date]])</f>
        <v>2025</v>
      </c>
      <c r="H2173" s="9">
        <f>_xlfn.ISOWEEKNUM(Tableau2[[#This Row],[Date]])</f>
        <v>43</v>
      </c>
    </row>
    <row r="2174" spans="1:8" hidden="1" x14ac:dyDescent="0.25">
      <c r="A2174" t="s">
        <v>11</v>
      </c>
      <c r="B2174">
        <f t="shared" ref="B2174:B2178" si="80">111111+1</f>
        <v>111112</v>
      </c>
      <c r="C2174" s="3">
        <v>45955</v>
      </c>
      <c r="D2174">
        <v>5</v>
      </c>
      <c r="E2174" s="9" t="str">
        <f>IF(Tableau2[[#This Row],[Project]]="","pas de projet",Tableau2[[#This Row],[Project]])</f>
        <v>0NC376</v>
      </c>
      <c r="F2174" s="9">
        <f>MONTH(Tableau2[[#This Row],[Date]])</f>
        <v>10</v>
      </c>
      <c r="G2174" s="9">
        <f>YEAR(Tableau2[[#This Row],[Date]])</f>
        <v>2025</v>
      </c>
      <c r="H2174" s="9">
        <f>_xlfn.ISOWEEKNUM(Tableau2[[#This Row],[Date]])</f>
        <v>43</v>
      </c>
    </row>
    <row r="2175" spans="1:8" hidden="1" x14ac:dyDescent="0.25">
      <c r="A2175" t="s">
        <v>10</v>
      </c>
      <c r="B2175">
        <f t="shared" si="80"/>
        <v>111112</v>
      </c>
      <c r="C2175" s="3">
        <v>45954</v>
      </c>
      <c r="D2175">
        <v>4</v>
      </c>
      <c r="E2175" s="9" t="str">
        <f>IF(Tableau2[[#This Row],[Project]]="","pas de projet",Tableau2[[#This Row],[Project]])</f>
        <v>0NC377</v>
      </c>
      <c r="F2175" s="9">
        <f>MONTH(Tableau2[[#This Row],[Date]])</f>
        <v>10</v>
      </c>
      <c r="G2175" s="9">
        <f>YEAR(Tableau2[[#This Row],[Date]])</f>
        <v>2025</v>
      </c>
      <c r="H2175" s="9">
        <f>_xlfn.ISOWEEKNUM(Tableau2[[#This Row],[Date]])</f>
        <v>43</v>
      </c>
    </row>
    <row r="2176" spans="1:8" hidden="1" x14ac:dyDescent="0.25">
      <c r="A2176" t="s">
        <v>22</v>
      </c>
      <c r="B2176">
        <f t="shared" si="80"/>
        <v>111112</v>
      </c>
      <c r="C2176" s="3">
        <v>45954</v>
      </c>
      <c r="D2176">
        <v>4</v>
      </c>
      <c r="E2176" s="9" t="str">
        <f>IF(Tableau2[[#This Row],[Project]]="","pas de projet",Tableau2[[#This Row],[Project]])</f>
        <v>0DC376</v>
      </c>
      <c r="F2176" s="9">
        <f>MONTH(Tableau2[[#This Row],[Date]])</f>
        <v>10</v>
      </c>
      <c r="G2176" s="9">
        <f>YEAR(Tableau2[[#This Row],[Date]])</f>
        <v>2025</v>
      </c>
      <c r="H2176" s="9">
        <f>_xlfn.ISOWEEKNUM(Tableau2[[#This Row],[Date]])</f>
        <v>43</v>
      </c>
    </row>
    <row r="2177" spans="1:8" hidden="1" x14ac:dyDescent="0.25">
      <c r="A2177" t="s">
        <v>10</v>
      </c>
      <c r="B2177">
        <f t="shared" si="80"/>
        <v>111112</v>
      </c>
      <c r="C2177" s="3">
        <v>45953</v>
      </c>
      <c r="D2177">
        <v>8</v>
      </c>
      <c r="E2177" s="9" t="str">
        <f>IF(Tableau2[[#This Row],[Project]]="","pas de projet",Tableau2[[#This Row],[Project]])</f>
        <v>0NC377</v>
      </c>
      <c r="F2177" s="9">
        <f>MONTH(Tableau2[[#This Row],[Date]])</f>
        <v>10</v>
      </c>
      <c r="G2177" s="9">
        <f>YEAR(Tableau2[[#This Row],[Date]])</f>
        <v>2025</v>
      </c>
      <c r="H2177" s="9">
        <f>_xlfn.ISOWEEKNUM(Tableau2[[#This Row],[Date]])</f>
        <v>43</v>
      </c>
    </row>
    <row r="2178" spans="1:8" hidden="1" x14ac:dyDescent="0.25">
      <c r="A2178" t="s">
        <v>11</v>
      </c>
      <c r="B2178">
        <f t="shared" si="80"/>
        <v>111112</v>
      </c>
      <c r="C2178" s="3">
        <v>45952</v>
      </c>
      <c r="D2178">
        <v>8</v>
      </c>
      <c r="E2178" s="9" t="str">
        <f>IF(Tableau2[[#This Row],[Project]]="","pas de projet",Tableau2[[#This Row],[Project]])</f>
        <v>0NC376</v>
      </c>
      <c r="F2178" s="9">
        <f>MONTH(Tableau2[[#This Row],[Date]])</f>
        <v>10</v>
      </c>
      <c r="G2178" s="9">
        <f>YEAR(Tableau2[[#This Row],[Date]])</f>
        <v>2025</v>
      </c>
      <c r="H2178" s="9">
        <f>_xlfn.ISOWEEKNUM(Tableau2[[#This Row],[Date]])</f>
        <v>43</v>
      </c>
    </row>
    <row r="2179" spans="1:8" hidden="1" x14ac:dyDescent="0.25">
      <c r="A2179" t="s">
        <v>13</v>
      </c>
      <c r="B2179">
        <v>4</v>
      </c>
      <c r="C2179" s="3">
        <v>45955</v>
      </c>
      <c r="D2179">
        <v>15</v>
      </c>
      <c r="E2179" s="9" t="str">
        <f>IF(Tableau2[[#This Row],[Project]]="","pas de projet",Tableau2[[#This Row],[Project]])</f>
        <v>0DC378</v>
      </c>
      <c r="F2179" s="9">
        <f>MONTH(Tableau2[[#This Row],[Date]])</f>
        <v>10</v>
      </c>
      <c r="G2179" s="9">
        <f>YEAR(Tableau2[[#This Row],[Date]])</f>
        <v>2025</v>
      </c>
      <c r="H2179" s="9">
        <f>_xlfn.ISOWEEKNUM(Tableau2[[#This Row],[Date]])</f>
        <v>43</v>
      </c>
    </row>
    <row r="2180" spans="1:8" hidden="1" x14ac:dyDescent="0.25">
      <c r="A2180" t="s">
        <v>11</v>
      </c>
      <c r="B2180">
        <v>4</v>
      </c>
      <c r="C2180" s="3">
        <v>45955</v>
      </c>
      <c r="D2180">
        <v>15</v>
      </c>
      <c r="E2180" s="9" t="str">
        <f>IF(Tableau2[[#This Row],[Project]]="","pas de projet",Tableau2[[#This Row],[Project]])</f>
        <v>0NC376</v>
      </c>
      <c r="F2180" s="9">
        <f>MONTH(Tableau2[[#This Row],[Date]])</f>
        <v>10</v>
      </c>
      <c r="G2180" s="9">
        <f>YEAR(Tableau2[[#This Row],[Date]])</f>
        <v>2025</v>
      </c>
      <c r="H2180" s="9">
        <f>_xlfn.ISOWEEKNUM(Tableau2[[#This Row],[Date]])</f>
        <v>43</v>
      </c>
    </row>
    <row r="2181" spans="1:8" hidden="1" x14ac:dyDescent="0.25">
      <c r="A2181" t="s">
        <v>22</v>
      </c>
      <c r="B2181">
        <v>4</v>
      </c>
      <c r="C2181" s="3">
        <v>45955</v>
      </c>
      <c r="D2181">
        <v>10</v>
      </c>
      <c r="E2181" s="9" t="str">
        <f>IF(Tableau2[[#This Row],[Project]]="","pas de projet",Tableau2[[#This Row],[Project]])</f>
        <v>0DC376</v>
      </c>
      <c r="F2181" s="9">
        <f>MONTH(Tableau2[[#This Row],[Date]])</f>
        <v>10</v>
      </c>
      <c r="G2181" s="9">
        <f>YEAR(Tableau2[[#This Row],[Date]])</f>
        <v>2025</v>
      </c>
      <c r="H2181" s="9">
        <f>_xlfn.ISOWEEKNUM(Tableau2[[#This Row],[Date]])</f>
        <v>43</v>
      </c>
    </row>
    <row r="2182" spans="1:8" hidden="1" x14ac:dyDescent="0.25">
      <c r="A2182" t="s">
        <v>32</v>
      </c>
      <c r="B2182">
        <v>7</v>
      </c>
      <c r="C2182" s="3">
        <v>45954</v>
      </c>
      <c r="D2182">
        <v>12</v>
      </c>
      <c r="E2182" s="9" t="str">
        <f>IF(Tableau2[[#This Row],[Project]]="","pas de projet",Tableau2[[#This Row],[Project]])</f>
        <v>0NC378</v>
      </c>
      <c r="F2182" s="9">
        <f>MONTH(Tableau2[[#This Row],[Date]])</f>
        <v>10</v>
      </c>
      <c r="G2182" s="9">
        <f>YEAR(Tableau2[[#This Row],[Date]])</f>
        <v>2025</v>
      </c>
      <c r="H2182" s="9">
        <f>_xlfn.ISOWEEKNUM(Tableau2[[#This Row],[Date]])</f>
        <v>43</v>
      </c>
    </row>
    <row r="2183" spans="1:8" hidden="1" x14ac:dyDescent="0.25">
      <c r="A2183" t="s">
        <v>12</v>
      </c>
      <c r="B2183">
        <v>7</v>
      </c>
      <c r="C2183" s="3">
        <v>45954</v>
      </c>
      <c r="D2183">
        <v>18</v>
      </c>
      <c r="E2183" s="9" t="str">
        <f>IF(Tableau2[[#This Row],[Project]]="","pas de projet",Tableau2[[#This Row],[Project]])</f>
        <v>0DC377</v>
      </c>
      <c r="F2183" s="9">
        <f>MONTH(Tableau2[[#This Row],[Date]])</f>
        <v>10</v>
      </c>
      <c r="G2183" s="9">
        <f>YEAR(Tableau2[[#This Row],[Date]])</f>
        <v>2025</v>
      </c>
      <c r="H2183" s="9">
        <f>_xlfn.ISOWEEKNUM(Tableau2[[#This Row],[Date]])</f>
        <v>43</v>
      </c>
    </row>
    <row r="2184" spans="1:8" hidden="1" x14ac:dyDescent="0.25">
      <c r="A2184" t="s">
        <v>9</v>
      </c>
      <c r="B2184">
        <v>7</v>
      </c>
      <c r="C2184" s="3">
        <v>45954</v>
      </c>
      <c r="D2184">
        <v>24</v>
      </c>
      <c r="E2184" s="9" t="str">
        <f>IF(Tableau2[[#This Row],[Project]]="","pas de projet",Tableau2[[#This Row],[Project]])</f>
        <v>0SC377</v>
      </c>
      <c r="F2184" s="9">
        <f>MONTH(Tableau2[[#This Row],[Date]])</f>
        <v>10</v>
      </c>
      <c r="G2184" s="9">
        <f>YEAR(Tableau2[[#This Row],[Date]])</f>
        <v>2025</v>
      </c>
      <c r="H2184" s="9">
        <f>_xlfn.ISOWEEKNUM(Tableau2[[#This Row],[Date]])</f>
        <v>43</v>
      </c>
    </row>
    <row r="2185" spans="1:8" hidden="1" x14ac:dyDescent="0.25">
      <c r="A2185" t="s">
        <v>12</v>
      </c>
      <c r="B2185">
        <v>7</v>
      </c>
      <c r="C2185" s="3">
        <v>45954</v>
      </c>
      <c r="D2185">
        <v>12</v>
      </c>
      <c r="E2185" s="9" t="str">
        <f>IF(Tableau2[[#This Row],[Project]]="","pas de projet",Tableau2[[#This Row],[Project]])</f>
        <v>0DC377</v>
      </c>
      <c r="F2185" s="9">
        <f>MONTH(Tableau2[[#This Row],[Date]])</f>
        <v>10</v>
      </c>
      <c r="G2185" s="9">
        <f>YEAR(Tableau2[[#This Row],[Date]])</f>
        <v>2025</v>
      </c>
      <c r="H2185" s="9">
        <f>_xlfn.ISOWEEKNUM(Tableau2[[#This Row],[Date]])</f>
        <v>43</v>
      </c>
    </row>
    <row r="2186" spans="1:8" hidden="1" x14ac:dyDescent="0.25">
      <c r="A2186" t="s">
        <v>12</v>
      </c>
      <c r="B2186">
        <v>7</v>
      </c>
      <c r="C2186" s="3">
        <v>45954</v>
      </c>
      <c r="D2186">
        <v>18</v>
      </c>
      <c r="E2186" s="9" t="str">
        <f>IF(Tableau2[[#This Row],[Project]]="","pas de projet",Tableau2[[#This Row],[Project]])</f>
        <v>0DC377</v>
      </c>
      <c r="F2186" s="9">
        <f>MONTH(Tableau2[[#This Row],[Date]])</f>
        <v>10</v>
      </c>
      <c r="G2186" s="9">
        <f>YEAR(Tableau2[[#This Row],[Date]])</f>
        <v>2025</v>
      </c>
      <c r="H2186" s="9">
        <f>_xlfn.ISOWEEKNUM(Tableau2[[#This Row],[Date]])</f>
        <v>43</v>
      </c>
    </row>
    <row r="2187" spans="1:8" hidden="1" x14ac:dyDescent="0.25">
      <c r="A2187" t="s">
        <v>9</v>
      </c>
      <c r="B2187">
        <v>7</v>
      </c>
      <c r="C2187" s="3">
        <v>45954</v>
      </c>
      <c r="D2187">
        <v>12</v>
      </c>
      <c r="E2187" s="9" t="str">
        <f>IF(Tableau2[[#This Row],[Project]]="","pas de projet",Tableau2[[#This Row],[Project]])</f>
        <v>0SC377</v>
      </c>
      <c r="F2187" s="9">
        <f>MONTH(Tableau2[[#This Row],[Date]])</f>
        <v>10</v>
      </c>
      <c r="G2187" s="9">
        <f>YEAR(Tableau2[[#This Row],[Date]])</f>
        <v>2025</v>
      </c>
      <c r="H2187" s="9">
        <f>_xlfn.ISOWEEKNUM(Tableau2[[#This Row],[Date]])</f>
        <v>43</v>
      </c>
    </row>
    <row r="2188" spans="1:8" hidden="1" x14ac:dyDescent="0.25">
      <c r="A2188" t="s">
        <v>8</v>
      </c>
      <c r="B2188">
        <v>7</v>
      </c>
      <c r="C2188" s="3">
        <v>45954</v>
      </c>
      <c r="D2188">
        <v>32</v>
      </c>
      <c r="E2188" s="9" t="str">
        <f>IF(Tableau2[[#This Row],[Project]]="","pas de projet",Tableau2[[#This Row],[Project]])</f>
        <v>Fara proiect</v>
      </c>
      <c r="F2188" s="9">
        <f>MONTH(Tableau2[[#This Row],[Date]])</f>
        <v>10</v>
      </c>
      <c r="G2188" s="9">
        <f>YEAR(Tableau2[[#This Row],[Date]])</f>
        <v>2025</v>
      </c>
      <c r="H2188" s="9">
        <f>_xlfn.ISOWEEKNUM(Tableau2[[#This Row],[Date]])</f>
        <v>43</v>
      </c>
    </row>
    <row r="2189" spans="1:8" hidden="1" x14ac:dyDescent="0.25">
      <c r="A2189" t="s">
        <v>22</v>
      </c>
      <c r="B2189">
        <v>8</v>
      </c>
      <c r="C2189" s="3">
        <v>45954</v>
      </c>
      <c r="D2189">
        <v>186</v>
      </c>
      <c r="E2189" s="9" t="str">
        <f>IF(Tableau2[[#This Row],[Project]]="","pas de projet",Tableau2[[#This Row],[Project]])</f>
        <v>0DC376</v>
      </c>
      <c r="F2189" s="9">
        <f>MONTH(Tableau2[[#This Row],[Date]])</f>
        <v>10</v>
      </c>
      <c r="G2189" s="9">
        <f>YEAR(Tableau2[[#This Row],[Date]])</f>
        <v>2025</v>
      </c>
      <c r="H2189" s="9">
        <f>_xlfn.ISOWEEKNUM(Tableau2[[#This Row],[Date]])</f>
        <v>43</v>
      </c>
    </row>
    <row r="2190" spans="1:8" hidden="1" x14ac:dyDescent="0.25">
      <c r="B2190">
        <v>111</v>
      </c>
      <c r="C2190" s="3">
        <v>45954</v>
      </c>
      <c r="D2190">
        <v>8</v>
      </c>
      <c r="E2190" s="9" t="str">
        <f>IF(Tableau2[[#This Row],[Project]]="","pas de projet",Tableau2[[#This Row],[Project]])</f>
        <v>pas de projet</v>
      </c>
      <c r="F2190" s="9">
        <f>MONTH(Tableau2[[#This Row],[Date]])</f>
        <v>10</v>
      </c>
      <c r="G2190" s="9">
        <f>YEAR(Tableau2[[#This Row],[Date]])</f>
        <v>2025</v>
      </c>
      <c r="H2190" s="9">
        <f>_xlfn.ISOWEEKNUM(Tableau2[[#This Row],[Date]])</f>
        <v>43</v>
      </c>
    </row>
    <row r="2191" spans="1:8" hidden="1" x14ac:dyDescent="0.25">
      <c r="B2191">
        <v>111</v>
      </c>
      <c r="C2191" s="3">
        <v>45954</v>
      </c>
      <c r="D2191">
        <v>8</v>
      </c>
      <c r="E2191" s="9" t="str">
        <f>IF(Tableau2[[#This Row],[Project]]="","pas de projet",Tableau2[[#This Row],[Project]])</f>
        <v>pas de projet</v>
      </c>
      <c r="F2191" s="9">
        <f>MONTH(Tableau2[[#This Row],[Date]])</f>
        <v>10</v>
      </c>
      <c r="G2191" s="9">
        <f>YEAR(Tableau2[[#This Row],[Date]])</f>
        <v>2025</v>
      </c>
      <c r="H2191" s="9">
        <f>_xlfn.ISOWEEKNUM(Tableau2[[#This Row],[Date]])</f>
        <v>43</v>
      </c>
    </row>
    <row r="2192" spans="1:8" hidden="1" x14ac:dyDescent="0.25">
      <c r="B2192">
        <v>111</v>
      </c>
      <c r="C2192" s="3">
        <v>45954</v>
      </c>
      <c r="D2192">
        <v>1</v>
      </c>
      <c r="E2192" s="9" t="str">
        <f>IF(Tableau2[[#This Row],[Project]]="","pas de projet",Tableau2[[#This Row],[Project]])</f>
        <v>pas de projet</v>
      </c>
      <c r="F2192" s="9">
        <f>MONTH(Tableau2[[#This Row],[Date]])</f>
        <v>10</v>
      </c>
      <c r="G2192" s="9">
        <f>YEAR(Tableau2[[#This Row],[Date]])</f>
        <v>2025</v>
      </c>
      <c r="H2192" s="9">
        <f>_xlfn.ISOWEEKNUM(Tableau2[[#This Row],[Date]])</f>
        <v>43</v>
      </c>
    </row>
    <row r="2193" spans="1:8" hidden="1" x14ac:dyDescent="0.25">
      <c r="B2193">
        <v>111</v>
      </c>
      <c r="C2193" s="3">
        <v>45954</v>
      </c>
      <c r="D2193">
        <v>8</v>
      </c>
      <c r="E2193" s="9" t="str">
        <f>IF(Tableau2[[#This Row],[Project]]="","pas de projet",Tableau2[[#This Row],[Project]])</f>
        <v>pas de projet</v>
      </c>
      <c r="F2193" s="9">
        <f>MONTH(Tableau2[[#This Row],[Date]])</f>
        <v>10</v>
      </c>
      <c r="G2193" s="9">
        <f>YEAR(Tableau2[[#This Row],[Date]])</f>
        <v>2025</v>
      </c>
      <c r="H2193" s="9">
        <f>_xlfn.ISOWEEKNUM(Tableau2[[#This Row],[Date]])</f>
        <v>43</v>
      </c>
    </row>
    <row r="2194" spans="1:8" hidden="1" x14ac:dyDescent="0.25">
      <c r="B2194">
        <v>111</v>
      </c>
      <c r="C2194" s="3">
        <v>45954</v>
      </c>
      <c r="D2194">
        <v>8</v>
      </c>
      <c r="E2194" s="9" t="str">
        <f>IF(Tableau2[[#This Row],[Project]]="","pas de projet",Tableau2[[#This Row],[Project]])</f>
        <v>pas de projet</v>
      </c>
      <c r="F2194" s="9">
        <f>MONTH(Tableau2[[#This Row],[Date]])</f>
        <v>10</v>
      </c>
      <c r="G2194" s="9">
        <f>YEAR(Tableau2[[#This Row],[Date]])</f>
        <v>2025</v>
      </c>
      <c r="H2194" s="9">
        <f>_xlfn.ISOWEEKNUM(Tableau2[[#This Row],[Date]])</f>
        <v>43</v>
      </c>
    </row>
    <row r="2195" spans="1:8" hidden="1" x14ac:dyDescent="0.25">
      <c r="B2195">
        <v>111</v>
      </c>
      <c r="C2195" s="3">
        <v>45954</v>
      </c>
      <c r="D2195">
        <v>8</v>
      </c>
      <c r="E2195" s="9" t="str">
        <f>IF(Tableau2[[#This Row],[Project]]="","pas de projet",Tableau2[[#This Row],[Project]])</f>
        <v>pas de projet</v>
      </c>
      <c r="F2195" s="9">
        <f>MONTH(Tableau2[[#This Row],[Date]])</f>
        <v>10</v>
      </c>
      <c r="G2195" s="9">
        <f>YEAR(Tableau2[[#This Row],[Date]])</f>
        <v>2025</v>
      </c>
      <c r="H2195" s="9">
        <f>_xlfn.ISOWEEKNUM(Tableau2[[#This Row],[Date]])</f>
        <v>43</v>
      </c>
    </row>
    <row r="2196" spans="1:8" hidden="1" x14ac:dyDescent="0.25">
      <c r="B2196">
        <v>111</v>
      </c>
      <c r="C2196" s="3">
        <v>45953</v>
      </c>
      <c r="D2196">
        <v>8</v>
      </c>
      <c r="E2196" s="9" t="str">
        <f>IF(Tableau2[[#This Row],[Project]]="","pas de projet",Tableau2[[#This Row],[Project]])</f>
        <v>pas de projet</v>
      </c>
      <c r="F2196" s="9">
        <f>MONTH(Tableau2[[#This Row],[Date]])</f>
        <v>10</v>
      </c>
      <c r="G2196" s="9">
        <f>YEAR(Tableau2[[#This Row],[Date]])</f>
        <v>2025</v>
      </c>
      <c r="H2196" s="9">
        <f>_xlfn.ISOWEEKNUM(Tableau2[[#This Row],[Date]])</f>
        <v>43</v>
      </c>
    </row>
    <row r="2197" spans="1:8" hidden="1" x14ac:dyDescent="0.25">
      <c r="B2197">
        <v>111</v>
      </c>
      <c r="C2197" s="3">
        <v>45953</v>
      </c>
      <c r="D2197">
        <v>8</v>
      </c>
      <c r="E2197" s="9" t="str">
        <f>IF(Tableau2[[#This Row],[Project]]="","pas de projet",Tableau2[[#This Row],[Project]])</f>
        <v>pas de projet</v>
      </c>
      <c r="F2197" s="9">
        <f>MONTH(Tableau2[[#This Row],[Date]])</f>
        <v>10</v>
      </c>
      <c r="G2197" s="9">
        <f>YEAR(Tableau2[[#This Row],[Date]])</f>
        <v>2025</v>
      </c>
      <c r="H2197" s="9">
        <f>_xlfn.ISOWEEKNUM(Tableau2[[#This Row],[Date]])</f>
        <v>43</v>
      </c>
    </row>
    <row r="2198" spans="1:8" hidden="1" x14ac:dyDescent="0.25">
      <c r="B2198">
        <v>111</v>
      </c>
      <c r="C2198" s="3">
        <v>45953</v>
      </c>
      <c r="D2198">
        <v>1</v>
      </c>
      <c r="E2198" s="9" t="str">
        <f>IF(Tableau2[[#This Row],[Project]]="","pas de projet",Tableau2[[#This Row],[Project]])</f>
        <v>pas de projet</v>
      </c>
      <c r="F2198" s="9">
        <f>MONTH(Tableau2[[#This Row],[Date]])</f>
        <v>10</v>
      </c>
      <c r="G2198" s="9">
        <f>YEAR(Tableau2[[#This Row],[Date]])</f>
        <v>2025</v>
      </c>
      <c r="H2198" s="9">
        <f>_xlfn.ISOWEEKNUM(Tableau2[[#This Row],[Date]])</f>
        <v>43</v>
      </c>
    </row>
    <row r="2199" spans="1:8" hidden="1" x14ac:dyDescent="0.25">
      <c r="B2199">
        <v>111</v>
      </c>
      <c r="C2199" s="3">
        <v>45953</v>
      </c>
      <c r="D2199">
        <v>9</v>
      </c>
      <c r="E2199" s="9" t="str">
        <f>IF(Tableau2[[#This Row],[Project]]="","pas de projet",Tableau2[[#This Row],[Project]])</f>
        <v>pas de projet</v>
      </c>
      <c r="F2199" s="9">
        <f>MONTH(Tableau2[[#This Row],[Date]])</f>
        <v>10</v>
      </c>
      <c r="G2199" s="9">
        <f>YEAR(Tableau2[[#This Row],[Date]])</f>
        <v>2025</v>
      </c>
      <c r="H2199" s="9">
        <f>_xlfn.ISOWEEKNUM(Tableau2[[#This Row],[Date]])</f>
        <v>43</v>
      </c>
    </row>
    <row r="2200" spans="1:8" hidden="1" x14ac:dyDescent="0.25">
      <c r="B2200">
        <v>111</v>
      </c>
      <c r="C2200" s="3">
        <v>45953</v>
      </c>
      <c r="D2200">
        <v>8</v>
      </c>
      <c r="E2200" s="9" t="str">
        <f>IF(Tableau2[[#This Row],[Project]]="","pas de projet",Tableau2[[#This Row],[Project]])</f>
        <v>pas de projet</v>
      </c>
      <c r="F2200" s="9">
        <f>MONTH(Tableau2[[#This Row],[Date]])</f>
        <v>10</v>
      </c>
      <c r="G2200" s="9">
        <f>YEAR(Tableau2[[#This Row],[Date]])</f>
        <v>2025</v>
      </c>
      <c r="H2200" s="9">
        <f>_xlfn.ISOWEEKNUM(Tableau2[[#This Row],[Date]])</f>
        <v>43</v>
      </c>
    </row>
    <row r="2201" spans="1:8" hidden="1" x14ac:dyDescent="0.25">
      <c r="B2201">
        <v>111</v>
      </c>
      <c r="C2201" s="3">
        <v>45953</v>
      </c>
      <c r="D2201">
        <v>8</v>
      </c>
      <c r="E2201" s="9" t="str">
        <f>IF(Tableau2[[#This Row],[Project]]="","pas de projet",Tableau2[[#This Row],[Project]])</f>
        <v>pas de projet</v>
      </c>
      <c r="F2201" s="9">
        <f>MONTH(Tableau2[[#This Row],[Date]])</f>
        <v>10</v>
      </c>
      <c r="G2201" s="9">
        <f>YEAR(Tableau2[[#This Row],[Date]])</f>
        <v>2025</v>
      </c>
      <c r="H2201" s="9">
        <f>_xlfn.ISOWEEKNUM(Tableau2[[#This Row],[Date]])</f>
        <v>43</v>
      </c>
    </row>
    <row r="2202" spans="1:8" hidden="1" x14ac:dyDescent="0.25">
      <c r="A2202" t="s">
        <v>15</v>
      </c>
      <c r="B2202">
        <f t="shared" ref="B2202:B2203" si="81">111111+1</f>
        <v>111112</v>
      </c>
      <c r="C2202" s="3">
        <v>45954</v>
      </c>
      <c r="D2202">
        <v>6</v>
      </c>
      <c r="E2202" s="9" t="str">
        <f>IF(Tableau2[[#This Row],[Project]]="","pas de projet",Tableau2[[#This Row],[Project]])</f>
        <v>C379ASH</v>
      </c>
      <c r="F2202" s="9">
        <f>MONTH(Tableau2[[#This Row],[Date]])</f>
        <v>10</v>
      </c>
      <c r="G2202" s="9">
        <f>YEAR(Tableau2[[#This Row],[Date]])</f>
        <v>2025</v>
      </c>
      <c r="H2202" s="9">
        <f>_xlfn.ISOWEEKNUM(Tableau2[[#This Row],[Date]])</f>
        <v>43</v>
      </c>
    </row>
    <row r="2203" spans="1:8" hidden="1" x14ac:dyDescent="0.25">
      <c r="A2203" t="s">
        <v>12</v>
      </c>
      <c r="B2203">
        <f t="shared" si="81"/>
        <v>111112</v>
      </c>
      <c r="C2203" s="3">
        <v>45954</v>
      </c>
      <c r="D2203">
        <v>3</v>
      </c>
      <c r="E2203" s="9" t="str">
        <f>IF(Tableau2[[#This Row],[Project]]="","pas de projet",Tableau2[[#This Row],[Project]])</f>
        <v>0DC377</v>
      </c>
      <c r="F2203" s="9">
        <f>MONTH(Tableau2[[#This Row],[Date]])</f>
        <v>10</v>
      </c>
      <c r="G2203" s="9">
        <f>YEAR(Tableau2[[#This Row],[Date]])</f>
        <v>2025</v>
      </c>
      <c r="H2203" s="9">
        <f>_xlfn.ISOWEEKNUM(Tableau2[[#This Row],[Date]])</f>
        <v>43</v>
      </c>
    </row>
    <row r="2204" spans="1:8" hidden="1" x14ac:dyDescent="0.25">
      <c r="A2204" t="s">
        <v>8</v>
      </c>
      <c r="B2204">
        <v>4</v>
      </c>
      <c r="C2204" s="3">
        <v>45954</v>
      </c>
      <c r="D2204">
        <v>4</v>
      </c>
      <c r="E2204" s="9" t="str">
        <f>IF(Tableau2[[#This Row],[Project]]="","pas de projet",Tableau2[[#This Row],[Project]])</f>
        <v>Fara proiect</v>
      </c>
      <c r="F2204" s="9">
        <f>MONTH(Tableau2[[#This Row],[Date]])</f>
        <v>10</v>
      </c>
      <c r="G2204" s="9">
        <f>YEAR(Tableau2[[#This Row],[Date]])</f>
        <v>2025</v>
      </c>
      <c r="H2204" s="9">
        <f>_xlfn.ISOWEEKNUM(Tableau2[[#This Row],[Date]])</f>
        <v>43</v>
      </c>
    </row>
    <row r="2205" spans="1:8" hidden="1" x14ac:dyDescent="0.25">
      <c r="B2205">
        <f t="shared" ref="B2205:B2207" si="82">111111+1</f>
        <v>111112</v>
      </c>
      <c r="C2205" s="3">
        <v>45954</v>
      </c>
      <c r="D2205">
        <v>8</v>
      </c>
      <c r="E2205" s="9" t="str">
        <f>IF(Tableau2[[#This Row],[Project]]="","pas de projet",Tableau2[[#This Row],[Project]])</f>
        <v>pas de projet</v>
      </c>
      <c r="F2205" s="9">
        <f>MONTH(Tableau2[[#This Row],[Date]])</f>
        <v>10</v>
      </c>
      <c r="G2205" s="9">
        <f>YEAR(Tableau2[[#This Row],[Date]])</f>
        <v>2025</v>
      </c>
      <c r="H2205" s="9">
        <f>_xlfn.ISOWEEKNUM(Tableau2[[#This Row],[Date]])</f>
        <v>43</v>
      </c>
    </row>
    <row r="2206" spans="1:8" hidden="1" x14ac:dyDescent="0.25">
      <c r="B2206">
        <f t="shared" si="82"/>
        <v>111112</v>
      </c>
      <c r="C2206" s="3">
        <v>45954</v>
      </c>
      <c r="D2206">
        <v>0</v>
      </c>
      <c r="E2206" s="9" t="str">
        <f>IF(Tableau2[[#This Row],[Project]]="","pas de projet",Tableau2[[#This Row],[Project]])</f>
        <v>pas de projet</v>
      </c>
      <c r="F2206" s="9">
        <f>MONTH(Tableau2[[#This Row],[Date]])</f>
        <v>10</v>
      </c>
      <c r="G2206" s="9">
        <f>YEAR(Tableau2[[#This Row],[Date]])</f>
        <v>2025</v>
      </c>
      <c r="H2206" s="9">
        <f>_xlfn.ISOWEEKNUM(Tableau2[[#This Row],[Date]])</f>
        <v>43</v>
      </c>
    </row>
    <row r="2207" spans="1:8" hidden="1" x14ac:dyDescent="0.25">
      <c r="B2207">
        <f t="shared" si="82"/>
        <v>111112</v>
      </c>
      <c r="C2207" s="3">
        <v>45954</v>
      </c>
      <c r="D2207">
        <v>0</v>
      </c>
      <c r="E2207" s="9" t="str">
        <f>IF(Tableau2[[#This Row],[Project]]="","pas de projet",Tableau2[[#This Row],[Project]])</f>
        <v>pas de projet</v>
      </c>
      <c r="F2207" s="9">
        <f>MONTH(Tableau2[[#This Row],[Date]])</f>
        <v>10</v>
      </c>
      <c r="G2207" s="9">
        <f>YEAR(Tableau2[[#This Row],[Date]])</f>
        <v>2025</v>
      </c>
      <c r="H2207" s="9">
        <f>_xlfn.ISOWEEKNUM(Tableau2[[#This Row],[Date]])</f>
        <v>43</v>
      </c>
    </row>
    <row r="2208" spans="1:8" hidden="1" x14ac:dyDescent="0.25">
      <c r="A2208" t="s">
        <v>11</v>
      </c>
      <c r="B2208">
        <v>12</v>
      </c>
      <c r="C2208" s="3">
        <v>45954</v>
      </c>
      <c r="D2208">
        <v>24</v>
      </c>
      <c r="E2208" s="9" t="str">
        <f>IF(Tableau2[[#This Row],[Project]]="","pas de projet",Tableau2[[#This Row],[Project]])</f>
        <v>0NC376</v>
      </c>
      <c r="F2208" s="9">
        <f>MONTH(Tableau2[[#This Row],[Date]])</f>
        <v>10</v>
      </c>
      <c r="G2208" s="9">
        <f>YEAR(Tableau2[[#This Row],[Date]])</f>
        <v>2025</v>
      </c>
      <c r="H2208" s="9">
        <f>_xlfn.ISOWEEKNUM(Tableau2[[#This Row],[Date]])</f>
        <v>43</v>
      </c>
    </row>
    <row r="2209" spans="1:8" hidden="1" x14ac:dyDescent="0.25">
      <c r="A2209" t="s">
        <v>32</v>
      </c>
      <c r="B2209">
        <v>12</v>
      </c>
      <c r="C2209" s="3">
        <v>45954</v>
      </c>
      <c r="D2209">
        <v>24</v>
      </c>
      <c r="E2209" s="9" t="str">
        <f>IF(Tableau2[[#This Row],[Project]]="","pas de projet",Tableau2[[#This Row],[Project]])</f>
        <v>0NC378</v>
      </c>
      <c r="F2209" s="9">
        <f>MONTH(Tableau2[[#This Row],[Date]])</f>
        <v>10</v>
      </c>
      <c r="G2209" s="9">
        <f>YEAR(Tableau2[[#This Row],[Date]])</f>
        <v>2025</v>
      </c>
      <c r="H2209" s="9">
        <f>_xlfn.ISOWEEKNUM(Tableau2[[#This Row],[Date]])</f>
        <v>43</v>
      </c>
    </row>
    <row r="2210" spans="1:8" hidden="1" x14ac:dyDescent="0.25">
      <c r="A2210" t="s">
        <v>12</v>
      </c>
      <c r="B2210">
        <v>6</v>
      </c>
      <c r="C2210" s="3">
        <v>45954</v>
      </c>
      <c r="D2210">
        <v>17</v>
      </c>
      <c r="E2210" s="9" t="str">
        <f>IF(Tableau2[[#This Row],[Project]]="","pas de projet",Tableau2[[#This Row],[Project]])</f>
        <v>0DC377</v>
      </c>
      <c r="F2210" s="9">
        <f>MONTH(Tableau2[[#This Row],[Date]])</f>
        <v>10</v>
      </c>
      <c r="G2210" s="9">
        <f>YEAR(Tableau2[[#This Row],[Date]])</f>
        <v>2025</v>
      </c>
      <c r="H2210" s="9">
        <f>_xlfn.ISOWEEKNUM(Tableau2[[#This Row],[Date]])</f>
        <v>43</v>
      </c>
    </row>
    <row r="2211" spans="1:8" hidden="1" x14ac:dyDescent="0.25">
      <c r="A2211" t="s">
        <v>22</v>
      </c>
      <c r="B2211">
        <v>12</v>
      </c>
      <c r="C2211" s="3">
        <v>45954</v>
      </c>
      <c r="D2211">
        <v>16</v>
      </c>
      <c r="E2211" s="9" t="str">
        <f>IF(Tableau2[[#This Row],[Project]]="","pas de projet",Tableau2[[#This Row],[Project]])</f>
        <v>0DC376</v>
      </c>
      <c r="F2211" s="9">
        <f>MONTH(Tableau2[[#This Row],[Date]])</f>
        <v>10</v>
      </c>
      <c r="G2211" s="9">
        <f>YEAR(Tableau2[[#This Row],[Date]])</f>
        <v>2025</v>
      </c>
      <c r="H2211" s="9">
        <f>_xlfn.ISOWEEKNUM(Tableau2[[#This Row],[Date]])</f>
        <v>43</v>
      </c>
    </row>
    <row r="2212" spans="1:8" hidden="1" x14ac:dyDescent="0.25">
      <c r="A2212" t="s">
        <v>12</v>
      </c>
      <c r="B2212">
        <v>12</v>
      </c>
      <c r="C2212" s="3">
        <v>45954</v>
      </c>
      <c r="D2212">
        <v>16</v>
      </c>
      <c r="E2212" s="9" t="str">
        <f>IF(Tableau2[[#This Row],[Project]]="","pas de projet",Tableau2[[#This Row],[Project]])</f>
        <v>0DC377</v>
      </c>
      <c r="F2212" s="9">
        <f>MONTH(Tableau2[[#This Row],[Date]])</f>
        <v>10</v>
      </c>
      <c r="G2212" s="9">
        <f>YEAR(Tableau2[[#This Row],[Date]])</f>
        <v>2025</v>
      </c>
      <c r="H2212" s="9">
        <f>_xlfn.ISOWEEKNUM(Tableau2[[#This Row],[Date]])</f>
        <v>43</v>
      </c>
    </row>
    <row r="2213" spans="1:8" hidden="1" x14ac:dyDescent="0.25">
      <c r="A2213" t="s">
        <v>15</v>
      </c>
      <c r="B2213">
        <v>6</v>
      </c>
      <c r="C2213" s="3">
        <v>45954</v>
      </c>
      <c r="D2213">
        <v>60</v>
      </c>
      <c r="E2213" s="9" t="str">
        <f>IF(Tableau2[[#This Row],[Project]]="","pas de projet",Tableau2[[#This Row],[Project]])</f>
        <v>C379ASH</v>
      </c>
      <c r="F2213" s="9">
        <f>MONTH(Tableau2[[#This Row],[Date]])</f>
        <v>10</v>
      </c>
      <c r="G2213" s="9">
        <f>YEAR(Tableau2[[#This Row],[Date]])</f>
        <v>2025</v>
      </c>
      <c r="H2213" s="9">
        <f>_xlfn.ISOWEEKNUM(Tableau2[[#This Row],[Date]])</f>
        <v>43</v>
      </c>
    </row>
    <row r="2214" spans="1:8" hidden="1" x14ac:dyDescent="0.25">
      <c r="A2214" t="s">
        <v>8</v>
      </c>
      <c r="B2214">
        <v>6</v>
      </c>
      <c r="C2214" s="3">
        <v>45954</v>
      </c>
      <c r="D2214">
        <v>32</v>
      </c>
      <c r="E2214" s="9" t="str">
        <f>IF(Tableau2[[#This Row],[Project]]="","pas de projet",Tableau2[[#This Row],[Project]])</f>
        <v>Fara proiect</v>
      </c>
      <c r="F2214" s="9">
        <f>MONTH(Tableau2[[#This Row],[Date]])</f>
        <v>10</v>
      </c>
      <c r="G2214" s="9">
        <f>YEAR(Tableau2[[#This Row],[Date]])</f>
        <v>2025</v>
      </c>
      <c r="H2214" s="9">
        <f>_xlfn.ISOWEEKNUM(Tableau2[[#This Row],[Date]])</f>
        <v>43</v>
      </c>
    </row>
    <row r="2215" spans="1:8" hidden="1" x14ac:dyDescent="0.25">
      <c r="A2215" t="s">
        <v>11</v>
      </c>
      <c r="B2215">
        <v>12</v>
      </c>
      <c r="C2215" s="3">
        <v>45953</v>
      </c>
      <c r="D2215">
        <v>48</v>
      </c>
      <c r="E2215" s="9" t="str">
        <f>IF(Tableau2[[#This Row],[Project]]="","pas de projet",Tableau2[[#This Row],[Project]])</f>
        <v>0NC376</v>
      </c>
      <c r="F2215" s="9">
        <f>MONTH(Tableau2[[#This Row],[Date]])</f>
        <v>10</v>
      </c>
      <c r="G2215" s="9">
        <f>YEAR(Tableau2[[#This Row],[Date]])</f>
        <v>2025</v>
      </c>
      <c r="H2215" s="9">
        <f>_xlfn.ISOWEEKNUM(Tableau2[[#This Row],[Date]])</f>
        <v>43</v>
      </c>
    </row>
    <row r="2216" spans="1:8" hidden="1" x14ac:dyDescent="0.25">
      <c r="A2216" t="s">
        <v>8</v>
      </c>
      <c r="B2216">
        <v>6</v>
      </c>
      <c r="C2216" s="3">
        <v>45954</v>
      </c>
      <c r="D2216">
        <v>16</v>
      </c>
      <c r="E2216" s="9" t="str">
        <f>IF(Tableau2[[#This Row],[Project]]="","pas de projet",Tableau2[[#This Row],[Project]])</f>
        <v>Fara proiect</v>
      </c>
      <c r="F2216" s="9">
        <f>MONTH(Tableau2[[#This Row],[Date]])</f>
        <v>10</v>
      </c>
      <c r="G2216" s="9">
        <f>YEAR(Tableau2[[#This Row],[Date]])</f>
        <v>2025</v>
      </c>
      <c r="H2216" s="9">
        <f>_xlfn.ISOWEEKNUM(Tableau2[[#This Row],[Date]])</f>
        <v>43</v>
      </c>
    </row>
    <row r="2217" spans="1:8" hidden="1" x14ac:dyDescent="0.25">
      <c r="A2217" t="s">
        <v>22</v>
      </c>
      <c r="B2217">
        <v>6</v>
      </c>
      <c r="C2217" s="3">
        <v>45954</v>
      </c>
      <c r="D2217">
        <v>16</v>
      </c>
      <c r="E2217" s="9" t="str">
        <f>IF(Tableau2[[#This Row],[Project]]="","pas de projet",Tableau2[[#This Row],[Project]])</f>
        <v>0DC376</v>
      </c>
      <c r="F2217" s="9">
        <f>MONTH(Tableau2[[#This Row],[Date]])</f>
        <v>10</v>
      </c>
      <c r="G2217" s="9">
        <f>YEAR(Tableau2[[#This Row],[Date]])</f>
        <v>2025</v>
      </c>
      <c r="H2217" s="9">
        <f>_xlfn.ISOWEEKNUM(Tableau2[[#This Row],[Date]])</f>
        <v>43</v>
      </c>
    </row>
    <row r="2218" spans="1:8" hidden="1" x14ac:dyDescent="0.25">
      <c r="A2218" t="s">
        <v>12</v>
      </c>
      <c r="B2218">
        <v>6</v>
      </c>
      <c r="C2218" s="3">
        <v>45954</v>
      </c>
      <c r="D2218">
        <v>16</v>
      </c>
      <c r="E2218" s="9" t="str">
        <f>IF(Tableau2[[#This Row],[Project]]="","pas de projet",Tableau2[[#This Row],[Project]])</f>
        <v>0DC377</v>
      </c>
      <c r="F2218" s="9">
        <f>MONTH(Tableau2[[#This Row],[Date]])</f>
        <v>10</v>
      </c>
      <c r="G2218" s="9">
        <f>YEAR(Tableau2[[#This Row],[Date]])</f>
        <v>2025</v>
      </c>
      <c r="H2218" s="9">
        <f>_xlfn.ISOWEEKNUM(Tableau2[[#This Row],[Date]])</f>
        <v>43</v>
      </c>
    </row>
    <row r="2219" spans="1:8" hidden="1" x14ac:dyDescent="0.25">
      <c r="A2219" t="s">
        <v>12</v>
      </c>
      <c r="B2219">
        <v>12</v>
      </c>
      <c r="C2219" s="3">
        <v>45953</v>
      </c>
      <c r="D2219">
        <v>16</v>
      </c>
      <c r="E2219" s="9" t="str">
        <f>IF(Tableau2[[#This Row],[Project]]="","pas de projet",Tableau2[[#This Row],[Project]])</f>
        <v>0DC377</v>
      </c>
      <c r="F2219" s="9">
        <f>MONTH(Tableau2[[#This Row],[Date]])</f>
        <v>10</v>
      </c>
      <c r="G2219" s="9">
        <f>YEAR(Tableau2[[#This Row],[Date]])</f>
        <v>2025</v>
      </c>
      <c r="H2219" s="9">
        <f>_xlfn.ISOWEEKNUM(Tableau2[[#This Row],[Date]])</f>
        <v>43</v>
      </c>
    </row>
    <row r="2220" spans="1:8" hidden="1" x14ac:dyDescent="0.25">
      <c r="A2220" t="s">
        <v>10</v>
      </c>
      <c r="B2220">
        <v>6</v>
      </c>
      <c r="C2220" s="3">
        <v>45954</v>
      </c>
      <c r="D2220">
        <v>8</v>
      </c>
      <c r="E2220" s="9" t="str">
        <f>IF(Tableau2[[#This Row],[Project]]="","pas de projet",Tableau2[[#This Row],[Project]])</f>
        <v>0NC377</v>
      </c>
      <c r="F2220" s="9">
        <f>MONTH(Tableau2[[#This Row],[Date]])</f>
        <v>10</v>
      </c>
      <c r="G2220" s="9">
        <f>YEAR(Tableau2[[#This Row],[Date]])</f>
        <v>2025</v>
      </c>
      <c r="H2220" s="9">
        <f>_xlfn.ISOWEEKNUM(Tableau2[[#This Row],[Date]])</f>
        <v>43</v>
      </c>
    </row>
    <row r="2221" spans="1:8" hidden="1" x14ac:dyDescent="0.25">
      <c r="A2221" t="s">
        <v>22</v>
      </c>
      <c r="B2221">
        <v>12</v>
      </c>
      <c r="C2221" s="3">
        <v>45953</v>
      </c>
      <c r="D2221">
        <v>16</v>
      </c>
      <c r="E2221" s="9" t="str">
        <f>IF(Tableau2[[#This Row],[Project]]="","pas de projet",Tableau2[[#This Row],[Project]])</f>
        <v>0DC376</v>
      </c>
      <c r="F2221" s="9">
        <f>MONTH(Tableau2[[#This Row],[Date]])</f>
        <v>10</v>
      </c>
      <c r="G2221" s="9">
        <f>YEAR(Tableau2[[#This Row],[Date]])</f>
        <v>2025</v>
      </c>
      <c r="H2221" s="9">
        <f>_xlfn.ISOWEEKNUM(Tableau2[[#This Row],[Date]])</f>
        <v>43</v>
      </c>
    </row>
    <row r="2222" spans="1:8" hidden="1" x14ac:dyDescent="0.25">
      <c r="A2222" t="s">
        <v>32</v>
      </c>
      <c r="B2222">
        <v>6</v>
      </c>
      <c r="C2222" s="3">
        <v>45954</v>
      </c>
      <c r="D2222">
        <v>10</v>
      </c>
      <c r="E2222" s="9" t="str">
        <f>IF(Tableau2[[#This Row],[Project]]="","pas de projet",Tableau2[[#This Row],[Project]])</f>
        <v>0NC378</v>
      </c>
      <c r="F2222" s="9">
        <f>MONTH(Tableau2[[#This Row],[Date]])</f>
        <v>10</v>
      </c>
      <c r="G2222" s="9">
        <f>YEAR(Tableau2[[#This Row],[Date]])</f>
        <v>2025</v>
      </c>
      <c r="H2222" s="9">
        <f>_xlfn.ISOWEEKNUM(Tableau2[[#This Row],[Date]])</f>
        <v>43</v>
      </c>
    </row>
    <row r="2223" spans="1:8" hidden="1" x14ac:dyDescent="0.25">
      <c r="A2223" t="s">
        <v>11</v>
      </c>
      <c r="B2223">
        <v>12</v>
      </c>
      <c r="C2223" s="3">
        <v>45952</v>
      </c>
      <c r="D2223">
        <v>52</v>
      </c>
      <c r="E2223" s="9" t="str">
        <f>IF(Tableau2[[#This Row],[Project]]="","pas de projet",Tableau2[[#This Row],[Project]])</f>
        <v>0NC376</v>
      </c>
      <c r="F2223" s="9">
        <f>MONTH(Tableau2[[#This Row],[Date]])</f>
        <v>10</v>
      </c>
      <c r="G2223" s="9">
        <f>YEAR(Tableau2[[#This Row],[Date]])</f>
        <v>2025</v>
      </c>
      <c r="H2223" s="9">
        <f>_xlfn.ISOWEEKNUM(Tableau2[[#This Row],[Date]])</f>
        <v>43</v>
      </c>
    </row>
    <row r="2224" spans="1:8" hidden="1" x14ac:dyDescent="0.25">
      <c r="A2224" t="s">
        <v>13</v>
      </c>
      <c r="B2224">
        <v>6</v>
      </c>
      <c r="C2224" s="3">
        <v>45953</v>
      </c>
      <c r="D2224">
        <v>25</v>
      </c>
      <c r="E2224" s="9" t="str">
        <f>IF(Tableau2[[#This Row],[Project]]="","pas de projet",Tableau2[[#This Row],[Project]])</f>
        <v>0DC378</v>
      </c>
      <c r="F2224" s="9">
        <f>MONTH(Tableau2[[#This Row],[Date]])</f>
        <v>10</v>
      </c>
      <c r="G2224" s="9">
        <f>YEAR(Tableau2[[#This Row],[Date]])</f>
        <v>2025</v>
      </c>
      <c r="H2224" s="9">
        <f>_xlfn.ISOWEEKNUM(Tableau2[[#This Row],[Date]])</f>
        <v>43</v>
      </c>
    </row>
    <row r="2225" spans="1:8" hidden="1" x14ac:dyDescent="0.25">
      <c r="A2225" t="s">
        <v>10</v>
      </c>
      <c r="B2225">
        <v>12</v>
      </c>
      <c r="C2225" s="3">
        <v>45952</v>
      </c>
      <c r="D2225">
        <v>20</v>
      </c>
      <c r="E2225" s="9" t="str">
        <f>IF(Tableau2[[#This Row],[Project]]="","pas de projet",Tableau2[[#This Row],[Project]])</f>
        <v>0NC377</v>
      </c>
      <c r="F2225" s="9">
        <f>MONTH(Tableau2[[#This Row],[Date]])</f>
        <v>10</v>
      </c>
      <c r="G2225" s="9">
        <f>YEAR(Tableau2[[#This Row],[Date]])</f>
        <v>2025</v>
      </c>
      <c r="H2225" s="9">
        <f>_xlfn.ISOWEEKNUM(Tableau2[[#This Row],[Date]])</f>
        <v>43</v>
      </c>
    </row>
    <row r="2226" spans="1:8" hidden="1" x14ac:dyDescent="0.25">
      <c r="A2226" t="s">
        <v>10</v>
      </c>
      <c r="B2226">
        <v>6</v>
      </c>
      <c r="C2226" s="3">
        <v>45953</v>
      </c>
      <c r="D2226">
        <v>8</v>
      </c>
      <c r="E2226" s="9" t="str">
        <f>IF(Tableau2[[#This Row],[Project]]="","pas de projet",Tableau2[[#This Row],[Project]])</f>
        <v>0NC377</v>
      </c>
      <c r="F2226" s="9">
        <f>MONTH(Tableau2[[#This Row],[Date]])</f>
        <v>10</v>
      </c>
      <c r="G2226" s="9">
        <f>YEAR(Tableau2[[#This Row],[Date]])</f>
        <v>2025</v>
      </c>
      <c r="H2226" s="9">
        <f>_xlfn.ISOWEEKNUM(Tableau2[[#This Row],[Date]])</f>
        <v>43</v>
      </c>
    </row>
    <row r="2227" spans="1:8" hidden="1" x14ac:dyDescent="0.25">
      <c r="A2227" t="s">
        <v>32</v>
      </c>
      <c r="B2227">
        <v>12</v>
      </c>
      <c r="C2227" s="3">
        <v>45951</v>
      </c>
      <c r="D2227">
        <v>72</v>
      </c>
      <c r="E2227" s="9" t="str">
        <f>IF(Tableau2[[#This Row],[Project]]="","pas de projet",Tableau2[[#This Row],[Project]])</f>
        <v>0NC378</v>
      </c>
      <c r="F2227" s="9">
        <f>MONTH(Tableau2[[#This Row],[Date]])</f>
        <v>10</v>
      </c>
      <c r="G2227" s="9">
        <f>YEAR(Tableau2[[#This Row],[Date]])</f>
        <v>2025</v>
      </c>
      <c r="H2227" s="9">
        <f>_xlfn.ISOWEEKNUM(Tableau2[[#This Row],[Date]])</f>
        <v>43</v>
      </c>
    </row>
    <row r="2228" spans="1:8" hidden="1" x14ac:dyDescent="0.25">
      <c r="A2228" t="s">
        <v>12</v>
      </c>
      <c r="B2228">
        <v>6</v>
      </c>
      <c r="C2228" s="3">
        <v>45953</v>
      </c>
      <c r="D2228">
        <v>25</v>
      </c>
      <c r="E2228" s="9" t="str">
        <f>IF(Tableau2[[#This Row],[Project]]="","pas de projet",Tableau2[[#This Row],[Project]])</f>
        <v>0DC377</v>
      </c>
      <c r="F2228" s="9">
        <f>MONTH(Tableau2[[#This Row],[Date]])</f>
        <v>10</v>
      </c>
      <c r="G2228" s="9">
        <f>YEAR(Tableau2[[#This Row],[Date]])</f>
        <v>2025</v>
      </c>
      <c r="H2228" s="9">
        <f>_xlfn.ISOWEEKNUM(Tableau2[[#This Row],[Date]])</f>
        <v>43</v>
      </c>
    </row>
    <row r="2229" spans="1:8" hidden="1" x14ac:dyDescent="0.25">
      <c r="A2229" t="s">
        <v>32</v>
      </c>
      <c r="B2229">
        <v>12</v>
      </c>
      <c r="C2229" s="3">
        <v>45950</v>
      </c>
      <c r="D2229">
        <v>40</v>
      </c>
      <c r="E2229" s="9" t="str">
        <f>IF(Tableau2[[#This Row],[Project]]="","pas de projet",Tableau2[[#This Row],[Project]])</f>
        <v>0NC378</v>
      </c>
      <c r="F2229" s="9">
        <f>MONTH(Tableau2[[#This Row],[Date]])</f>
        <v>10</v>
      </c>
      <c r="G2229" s="9">
        <f>YEAR(Tableau2[[#This Row],[Date]])</f>
        <v>2025</v>
      </c>
      <c r="H2229" s="9">
        <f>_xlfn.ISOWEEKNUM(Tableau2[[#This Row],[Date]])</f>
        <v>43</v>
      </c>
    </row>
    <row r="2230" spans="1:8" hidden="1" x14ac:dyDescent="0.25">
      <c r="A2230" t="s">
        <v>22</v>
      </c>
      <c r="B2230">
        <v>6</v>
      </c>
      <c r="C2230" s="3">
        <v>45953</v>
      </c>
      <c r="D2230">
        <v>16</v>
      </c>
      <c r="E2230" s="9" t="str">
        <f>IF(Tableau2[[#This Row],[Project]]="","pas de projet",Tableau2[[#This Row],[Project]])</f>
        <v>0DC376</v>
      </c>
      <c r="F2230" s="9">
        <f>MONTH(Tableau2[[#This Row],[Date]])</f>
        <v>10</v>
      </c>
      <c r="G2230" s="9">
        <f>YEAR(Tableau2[[#This Row],[Date]])</f>
        <v>2025</v>
      </c>
      <c r="H2230" s="9">
        <f>_xlfn.ISOWEEKNUM(Tableau2[[#This Row],[Date]])</f>
        <v>43</v>
      </c>
    </row>
    <row r="2231" spans="1:8" hidden="1" x14ac:dyDescent="0.25">
      <c r="A2231" t="s">
        <v>10</v>
      </c>
      <c r="B2231">
        <v>12</v>
      </c>
      <c r="C2231" s="3">
        <v>45950</v>
      </c>
      <c r="D2231">
        <v>40</v>
      </c>
      <c r="E2231" s="9" t="str">
        <f>IF(Tableau2[[#This Row],[Project]]="","pas de projet",Tableau2[[#This Row],[Project]])</f>
        <v>0NC377</v>
      </c>
      <c r="F2231" s="9">
        <f>MONTH(Tableau2[[#This Row],[Date]])</f>
        <v>10</v>
      </c>
      <c r="G2231" s="9">
        <f>YEAR(Tableau2[[#This Row],[Date]])</f>
        <v>2025</v>
      </c>
      <c r="H2231" s="9">
        <f>_xlfn.ISOWEEKNUM(Tableau2[[#This Row],[Date]])</f>
        <v>43</v>
      </c>
    </row>
    <row r="2232" spans="1:8" hidden="1" x14ac:dyDescent="0.25">
      <c r="A2232" t="s">
        <v>8</v>
      </c>
      <c r="B2232">
        <v>6</v>
      </c>
      <c r="C2232" s="3">
        <v>45953</v>
      </c>
      <c r="D2232">
        <v>34</v>
      </c>
      <c r="E2232" s="9" t="str">
        <f>IF(Tableau2[[#This Row],[Project]]="","pas de projet",Tableau2[[#This Row],[Project]])</f>
        <v>Fara proiect</v>
      </c>
      <c r="F2232" s="9">
        <f>MONTH(Tableau2[[#This Row],[Date]])</f>
        <v>10</v>
      </c>
      <c r="G2232" s="9">
        <f>YEAR(Tableau2[[#This Row],[Date]])</f>
        <v>2025</v>
      </c>
      <c r="H2232" s="9">
        <f>_xlfn.ISOWEEKNUM(Tableau2[[#This Row],[Date]])</f>
        <v>43</v>
      </c>
    </row>
    <row r="2233" spans="1:8" hidden="1" x14ac:dyDescent="0.25">
      <c r="A2233" t="s">
        <v>15</v>
      </c>
      <c r="B2233">
        <v>6</v>
      </c>
      <c r="C2233" s="3">
        <v>45953</v>
      </c>
      <c r="D2233">
        <v>67</v>
      </c>
      <c r="E2233" s="9" t="str">
        <f>IF(Tableau2[[#This Row],[Project]]="","pas de projet",Tableau2[[#This Row],[Project]])</f>
        <v>C379ASH</v>
      </c>
      <c r="F2233" s="9">
        <f>MONTH(Tableau2[[#This Row],[Date]])</f>
        <v>10</v>
      </c>
      <c r="G2233" s="9">
        <f>YEAR(Tableau2[[#This Row],[Date]])</f>
        <v>2025</v>
      </c>
      <c r="H2233" s="9">
        <f>_xlfn.ISOWEEKNUM(Tableau2[[#This Row],[Date]])</f>
        <v>43</v>
      </c>
    </row>
    <row r="2234" spans="1:8" hidden="1" x14ac:dyDescent="0.25">
      <c r="A2234" t="s">
        <v>10</v>
      </c>
      <c r="B2234">
        <v>6</v>
      </c>
      <c r="C2234" s="3">
        <v>45953</v>
      </c>
      <c r="D2234">
        <v>16</v>
      </c>
      <c r="E2234" s="9" t="str">
        <f>IF(Tableau2[[#This Row],[Project]]="","pas de projet",Tableau2[[#This Row],[Project]])</f>
        <v>0NC377</v>
      </c>
      <c r="F2234" s="9">
        <f>MONTH(Tableau2[[#This Row],[Date]])</f>
        <v>10</v>
      </c>
      <c r="G2234" s="9">
        <f>YEAR(Tableau2[[#This Row],[Date]])</f>
        <v>2025</v>
      </c>
      <c r="H2234" s="9">
        <f>_xlfn.ISOWEEKNUM(Tableau2[[#This Row],[Date]])</f>
        <v>43</v>
      </c>
    </row>
    <row r="2235" spans="1:8" hidden="1" x14ac:dyDescent="0.25">
      <c r="A2235" t="s">
        <v>15</v>
      </c>
      <c r="B2235">
        <v>6</v>
      </c>
      <c r="C2235" s="3">
        <v>45953</v>
      </c>
      <c r="D2235">
        <v>5.66</v>
      </c>
      <c r="E2235" s="9" t="str">
        <f>IF(Tableau2[[#This Row],[Project]]="","pas de projet",Tableau2[[#This Row],[Project]])</f>
        <v>C379ASH</v>
      </c>
      <c r="F2235" s="9">
        <f>MONTH(Tableau2[[#This Row],[Date]])</f>
        <v>10</v>
      </c>
      <c r="G2235" s="9">
        <f>YEAR(Tableau2[[#This Row],[Date]])</f>
        <v>2025</v>
      </c>
      <c r="H2235" s="9">
        <f>_xlfn.ISOWEEKNUM(Tableau2[[#This Row],[Date]])</f>
        <v>43</v>
      </c>
    </row>
    <row r="2236" spans="1:8" hidden="1" x14ac:dyDescent="0.25">
      <c r="A2236" t="s">
        <v>15</v>
      </c>
      <c r="B2236">
        <v>6</v>
      </c>
      <c r="C2236" s="3">
        <v>45953</v>
      </c>
      <c r="D2236">
        <v>5.67</v>
      </c>
      <c r="E2236" s="9" t="str">
        <f>IF(Tableau2[[#This Row],[Project]]="","pas de projet",Tableau2[[#This Row],[Project]])</f>
        <v>C379ASH</v>
      </c>
      <c r="F2236" s="9">
        <f>MONTH(Tableau2[[#This Row],[Date]])</f>
        <v>10</v>
      </c>
      <c r="G2236" s="9">
        <f>YEAR(Tableau2[[#This Row],[Date]])</f>
        <v>2025</v>
      </c>
      <c r="H2236" s="9">
        <f>_xlfn.ISOWEEKNUM(Tableau2[[#This Row],[Date]])</f>
        <v>43</v>
      </c>
    </row>
    <row r="2237" spans="1:8" hidden="1" x14ac:dyDescent="0.25">
      <c r="A2237" t="s">
        <v>15</v>
      </c>
      <c r="B2237">
        <v>6</v>
      </c>
      <c r="C2237" s="3">
        <v>45953</v>
      </c>
      <c r="D2237">
        <v>5.67</v>
      </c>
      <c r="E2237" s="9" t="str">
        <f>IF(Tableau2[[#This Row],[Project]]="","pas de projet",Tableau2[[#This Row],[Project]])</f>
        <v>C379ASH</v>
      </c>
      <c r="F2237" s="9">
        <f>MONTH(Tableau2[[#This Row],[Date]])</f>
        <v>10</v>
      </c>
      <c r="G2237" s="9">
        <f>YEAR(Tableau2[[#This Row],[Date]])</f>
        <v>2025</v>
      </c>
      <c r="H2237" s="9">
        <f>_xlfn.ISOWEEKNUM(Tableau2[[#This Row],[Date]])</f>
        <v>43</v>
      </c>
    </row>
    <row r="2238" spans="1:8" hidden="1" x14ac:dyDescent="0.25">
      <c r="A2238" t="s">
        <v>32</v>
      </c>
      <c r="B2238">
        <v>9</v>
      </c>
      <c r="C2238" s="3">
        <v>45954</v>
      </c>
      <c r="D2238">
        <v>25</v>
      </c>
      <c r="E2238" s="9" t="str">
        <f>IF(Tableau2[[#This Row],[Project]]="","pas de projet",Tableau2[[#This Row],[Project]])</f>
        <v>0NC378</v>
      </c>
      <c r="F2238" s="9">
        <f>MONTH(Tableau2[[#This Row],[Date]])</f>
        <v>10</v>
      </c>
      <c r="G2238" s="9">
        <f>YEAR(Tableau2[[#This Row],[Date]])</f>
        <v>2025</v>
      </c>
      <c r="H2238" s="9">
        <f>_xlfn.ISOWEEKNUM(Tableau2[[#This Row],[Date]])</f>
        <v>43</v>
      </c>
    </row>
    <row r="2239" spans="1:8" hidden="1" x14ac:dyDescent="0.25">
      <c r="A2239" t="s">
        <v>10</v>
      </c>
      <c r="B2239">
        <v>9</v>
      </c>
      <c r="C2239" s="3">
        <v>45954</v>
      </c>
      <c r="D2239">
        <v>5</v>
      </c>
      <c r="E2239" s="9" t="str">
        <f>IF(Tableau2[[#This Row],[Project]]="","pas de projet",Tableau2[[#This Row],[Project]])</f>
        <v>0NC377</v>
      </c>
      <c r="F2239" s="9">
        <f>MONTH(Tableau2[[#This Row],[Date]])</f>
        <v>10</v>
      </c>
      <c r="G2239" s="9">
        <f>YEAR(Tableau2[[#This Row],[Date]])</f>
        <v>2025</v>
      </c>
      <c r="H2239" s="9">
        <f>_xlfn.ISOWEEKNUM(Tableau2[[#This Row],[Date]])</f>
        <v>43</v>
      </c>
    </row>
    <row r="2240" spans="1:8" hidden="1" x14ac:dyDescent="0.25">
      <c r="A2240" t="s">
        <v>11</v>
      </c>
      <c r="B2240">
        <v>9</v>
      </c>
      <c r="C2240" s="3">
        <v>45954</v>
      </c>
      <c r="D2240">
        <v>10</v>
      </c>
      <c r="E2240" s="9" t="str">
        <f>IF(Tableau2[[#This Row],[Project]]="","pas de projet",Tableau2[[#This Row],[Project]])</f>
        <v>0NC376</v>
      </c>
      <c r="F2240" s="9">
        <f>MONTH(Tableau2[[#This Row],[Date]])</f>
        <v>10</v>
      </c>
      <c r="G2240" s="9">
        <f>YEAR(Tableau2[[#This Row],[Date]])</f>
        <v>2025</v>
      </c>
      <c r="H2240" s="9">
        <f>_xlfn.ISOWEEKNUM(Tableau2[[#This Row],[Date]])</f>
        <v>43</v>
      </c>
    </row>
    <row r="2241" spans="1:8" hidden="1" x14ac:dyDescent="0.25">
      <c r="A2241" t="s">
        <v>12</v>
      </c>
      <c r="B2241">
        <v>4</v>
      </c>
      <c r="C2241" s="3">
        <v>45954</v>
      </c>
      <c r="D2241">
        <v>16</v>
      </c>
      <c r="E2241" s="9" t="str">
        <f>IF(Tableau2[[#This Row],[Project]]="","pas de projet",Tableau2[[#This Row],[Project]])</f>
        <v>0DC377</v>
      </c>
      <c r="F2241" s="9">
        <f>MONTH(Tableau2[[#This Row],[Date]])</f>
        <v>10</v>
      </c>
      <c r="G2241" s="9">
        <f>YEAR(Tableau2[[#This Row],[Date]])</f>
        <v>2025</v>
      </c>
      <c r="H2241" s="9">
        <f>_xlfn.ISOWEEKNUM(Tableau2[[#This Row],[Date]])</f>
        <v>43</v>
      </c>
    </row>
    <row r="2242" spans="1:8" hidden="1" x14ac:dyDescent="0.25">
      <c r="A2242" t="s">
        <v>13</v>
      </c>
      <c r="B2242">
        <v>4</v>
      </c>
      <c r="C2242" s="3">
        <v>45954</v>
      </c>
      <c r="D2242">
        <v>18</v>
      </c>
      <c r="E2242" s="9" t="str">
        <f>IF(Tableau2[[#This Row],[Project]]="","pas de projet",Tableau2[[#This Row],[Project]])</f>
        <v>0DC378</v>
      </c>
      <c r="F2242" s="9">
        <f>MONTH(Tableau2[[#This Row],[Date]])</f>
        <v>10</v>
      </c>
      <c r="G2242" s="9">
        <f>YEAR(Tableau2[[#This Row],[Date]])</f>
        <v>2025</v>
      </c>
      <c r="H2242" s="9">
        <f>_xlfn.ISOWEEKNUM(Tableau2[[#This Row],[Date]])</f>
        <v>43</v>
      </c>
    </row>
    <row r="2243" spans="1:8" hidden="1" x14ac:dyDescent="0.25">
      <c r="A2243" t="s">
        <v>22</v>
      </c>
      <c r="B2243">
        <v>4</v>
      </c>
      <c r="C2243" s="3">
        <v>45954</v>
      </c>
      <c r="D2243">
        <v>34</v>
      </c>
      <c r="E2243" s="9" t="str">
        <f>IF(Tableau2[[#This Row],[Project]]="","pas de projet",Tableau2[[#This Row],[Project]])</f>
        <v>0DC376</v>
      </c>
      <c r="F2243" s="9">
        <f>MONTH(Tableau2[[#This Row],[Date]])</f>
        <v>10</v>
      </c>
      <c r="G2243" s="9">
        <f>YEAR(Tableau2[[#This Row],[Date]])</f>
        <v>2025</v>
      </c>
      <c r="H2243" s="9">
        <f>_xlfn.ISOWEEKNUM(Tableau2[[#This Row],[Date]])</f>
        <v>43</v>
      </c>
    </row>
    <row r="2244" spans="1:8" hidden="1" x14ac:dyDescent="0.25">
      <c r="A2244" t="s">
        <v>11</v>
      </c>
      <c r="B2244">
        <v>4</v>
      </c>
      <c r="C2244" s="3">
        <v>45954</v>
      </c>
      <c r="D2244">
        <v>9</v>
      </c>
      <c r="E2244" s="9" t="str">
        <f>IF(Tableau2[[#This Row],[Project]]="","pas de projet",Tableau2[[#This Row],[Project]])</f>
        <v>0NC376</v>
      </c>
      <c r="F2244" s="9">
        <f>MONTH(Tableau2[[#This Row],[Date]])</f>
        <v>10</v>
      </c>
      <c r="G2244" s="9">
        <f>YEAR(Tableau2[[#This Row],[Date]])</f>
        <v>2025</v>
      </c>
      <c r="H2244" s="9">
        <f>_xlfn.ISOWEEKNUM(Tableau2[[#This Row],[Date]])</f>
        <v>43</v>
      </c>
    </row>
    <row r="2245" spans="1:8" hidden="1" x14ac:dyDescent="0.25">
      <c r="A2245" t="s">
        <v>13</v>
      </c>
      <c r="B2245">
        <v>4</v>
      </c>
      <c r="C2245" s="3">
        <v>45954</v>
      </c>
      <c r="D2245">
        <v>34</v>
      </c>
      <c r="E2245" s="9" t="str">
        <f>IF(Tableau2[[#This Row],[Project]]="","pas de projet",Tableau2[[#This Row],[Project]])</f>
        <v>0DC378</v>
      </c>
      <c r="F2245" s="9">
        <f>MONTH(Tableau2[[#This Row],[Date]])</f>
        <v>10</v>
      </c>
      <c r="G2245" s="9">
        <f>YEAR(Tableau2[[#This Row],[Date]])</f>
        <v>2025</v>
      </c>
      <c r="H2245" s="9">
        <f>_xlfn.ISOWEEKNUM(Tableau2[[#This Row],[Date]])</f>
        <v>43</v>
      </c>
    </row>
    <row r="2246" spans="1:8" hidden="1" x14ac:dyDescent="0.25">
      <c r="A2246" t="s">
        <v>13</v>
      </c>
      <c r="B2246">
        <v>4</v>
      </c>
      <c r="C2246" s="3">
        <v>45954</v>
      </c>
      <c r="D2246">
        <v>18</v>
      </c>
      <c r="E2246" s="9" t="str">
        <f>IF(Tableau2[[#This Row],[Project]]="","pas de projet",Tableau2[[#This Row],[Project]])</f>
        <v>0DC378</v>
      </c>
      <c r="F2246" s="9">
        <f>MONTH(Tableau2[[#This Row],[Date]])</f>
        <v>10</v>
      </c>
      <c r="G2246" s="9">
        <f>YEAR(Tableau2[[#This Row],[Date]])</f>
        <v>2025</v>
      </c>
      <c r="H2246" s="9">
        <f>_xlfn.ISOWEEKNUM(Tableau2[[#This Row],[Date]])</f>
        <v>43</v>
      </c>
    </row>
    <row r="2247" spans="1:8" hidden="1" x14ac:dyDescent="0.25">
      <c r="A2247" t="s">
        <v>11</v>
      </c>
      <c r="B2247">
        <v>4</v>
      </c>
      <c r="C2247" s="3">
        <v>45954</v>
      </c>
      <c r="D2247">
        <v>26</v>
      </c>
      <c r="E2247" s="9" t="str">
        <f>IF(Tableau2[[#This Row],[Project]]="","pas de projet",Tableau2[[#This Row],[Project]])</f>
        <v>0NC376</v>
      </c>
      <c r="F2247" s="9">
        <f>MONTH(Tableau2[[#This Row],[Date]])</f>
        <v>10</v>
      </c>
      <c r="G2247" s="9">
        <f>YEAR(Tableau2[[#This Row],[Date]])</f>
        <v>2025</v>
      </c>
      <c r="H2247" s="9">
        <f>_xlfn.ISOWEEKNUM(Tableau2[[#This Row],[Date]])</f>
        <v>43</v>
      </c>
    </row>
    <row r="2248" spans="1:8" hidden="1" x14ac:dyDescent="0.25">
      <c r="A2248" t="s">
        <v>13</v>
      </c>
      <c r="B2248">
        <v>5</v>
      </c>
      <c r="C2248" s="3">
        <v>45954</v>
      </c>
      <c r="D2248">
        <v>12</v>
      </c>
      <c r="E2248" s="9" t="str">
        <f>IF(Tableau2[[#This Row],[Project]]="","pas de projet",Tableau2[[#This Row],[Project]])</f>
        <v>0DC378</v>
      </c>
      <c r="F2248" s="9">
        <f>MONTH(Tableau2[[#This Row],[Date]])</f>
        <v>10</v>
      </c>
      <c r="G2248" s="9">
        <f>YEAR(Tableau2[[#This Row],[Date]])</f>
        <v>2025</v>
      </c>
      <c r="H2248" s="9">
        <f>_xlfn.ISOWEEKNUM(Tableau2[[#This Row],[Date]])</f>
        <v>43</v>
      </c>
    </row>
    <row r="2249" spans="1:8" hidden="1" x14ac:dyDescent="0.25">
      <c r="A2249" t="s">
        <v>12</v>
      </c>
      <c r="B2249">
        <f t="shared" ref="B2249:B2250" si="83">111111+1</f>
        <v>111112</v>
      </c>
      <c r="C2249" s="3">
        <v>45953</v>
      </c>
      <c r="D2249">
        <v>8</v>
      </c>
      <c r="E2249" s="9" t="str">
        <f>IF(Tableau2[[#This Row],[Project]]="","pas de projet",Tableau2[[#This Row],[Project]])</f>
        <v>0DC377</v>
      </c>
      <c r="F2249" s="9">
        <f>MONTH(Tableau2[[#This Row],[Date]])</f>
        <v>10</v>
      </c>
      <c r="G2249" s="9">
        <f>YEAR(Tableau2[[#This Row],[Date]])</f>
        <v>2025</v>
      </c>
      <c r="H2249" s="9">
        <f>_xlfn.ISOWEEKNUM(Tableau2[[#This Row],[Date]])</f>
        <v>43</v>
      </c>
    </row>
    <row r="2250" spans="1:8" hidden="1" x14ac:dyDescent="0.25">
      <c r="A2250" t="s">
        <v>12</v>
      </c>
      <c r="B2250">
        <f t="shared" si="83"/>
        <v>111112</v>
      </c>
      <c r="C2250" s="3">
        <v>45954</v>
      </c>
      <c r="D2250">
        <v>8</v>
      </c>
      <c r="E2250" s="9" t="str">
        <f>IF(Tableau2[[#This Row],[Project]]="","pas de projet",Tableau2[[#This Row],[Project]])</f>
        <v>0DC377</v>
      </c>
      <c r="F2250" s="9">
        <f>MONTH(Tableau2[[#This Row],[Date]])</f>
        <v>10</v>
      </c>
      <c r="G2250" s="9">
        <f>YEAR(Tableau2[[#This Row],[Date]])</f>
        <v>2025</v>
      </c>
      <c r="H2250" s="9">
        <f>_xlfn.ISOWEEKNUM(Tableau2[[#This Row],[Date]])</f>
        <v>43</v>
      </c>
    </row>
    <row r="2251" spans="1:8" hidden="1" x14ac:dyDescent="0.25">
      <c r="A2251" t="s">
        <v>13</v>
      </c>
      <c r="B2251">
        <v>5</v>
      </c>
      <c r="C2251" s="3">
        <v>45954</v>
      </c>
      <c r="D2251">
        <v>5</v>
      </c>
      <c r="E2251" s="9" t="str">
        <f>IF(Tableau2[[#This Row],[Project]]="","pas de projet",Tableau2[[#This Row],[Project]])</f>
        <v>0DC378</v>
      </c>
      <c r="F2251" s="9">
        <f>MONTH(Tableau2[[#This Row],[Date]])</f>
        <v>10</v>
      </c>
      <c r="G2251" s="9">
        <f>YEAR(Tableau2[[#This Row],[Date]])</f>
        <v>2025</v>
      </c>
      <c r="H2251" s="9">
        <f>_xlfn.ISOWEEKNUM(Tableau2[[#This Row],[Date]])</f>
        <v>43</v>
      </c>
    </row>
    <row r="2252" spans="1:8" hidden="1" x14ac:dyDescent="0.25">
      <c r="A2252" t="s">
        <v>13</v>
      </c>
      <c r="B2252">
        <v>5</v>
      </c>
      <c r="C2252" s="3">
        <v>45954</v>
      </c>
      <c r="D2252">
        <v>5</v>
      </c>
      <c r="E2252" s="9" t="str">
        <f>IF(Tableau2[[#This Row],[Project]]="","pas de projet",Tableau2[[#This Row],[Project]])</f>
        <v>0DC378</v>
      </c>
      <c r="F2252" s="9">
        <f>MONTH(Tableau2[[#This Row],[Date]])</f>
        <v>10</v>
      </c>
      <c r="G2252" s="9">
        <f>YEAR(Tableau2[[#This Row],[Date]])</f>
        <v>2025</v>
      </c>
      <c r="H2252" s="9">
        <f>_xlfn.ISOWEEKNUM(Tableau2[[#This Row],[Date]])</f>
        <v>43</v>
      </c>
    </row>
    <row r="2253" spans="1:8" hidden="1" x14ac:dyDescent="0.25">
      <c r="A2253" t="s">
        <v>13</v>
      </c>
      <c r="B2253">
        <v>5</v>
      </c>
      <c r="C2253" s="3">
        <v>45954</v>
      </c>
      <c r="D2253">
        <v>4</v>
      </c>
      <c r="E2253" s="9" t="str">
        <f>IF(Tableau2[[#This Row],[Project]]="","pas de projet",Tableau2[[#This Row],[Project]])</f>
        <v>0DC378</v>
      </c>
      <c r="F2253" s="9">
        <f>MONTH(Tableau2[[#This Row],[Date]])</f>
        <v>10</v>
      </c>
      <c r="G2253" s="9">
        <f>YEAR(Tableau2[[#This Row],[Date]])</f>
        <v>2025</v>
      </c>
      <c r="H2253" s="9">
        <f>_xlfn.ISOWEEKNUM(Tableau2[[#This Row],[Date]])</f>
        <v>43</v>
      </c>
    </row>
    <row r="2254" spans="1:8" hidden="1" x14ac:dyDescent="0.25">
      <c r="A2254" t="s">
        <v>13</v>
      </c>
      <c r="B2254">
        <v>5</v>
      </c>
      <c r="C2254" s="3">
        <v>45954</v>
      </c>
      <c r="D2254">
        <v>4</v>
      </c>
      <c r="E2254" s="9" t="str">
        <f>IF(Tableau2[[#This Row],[Project]]="","pas de projet",Tableau2[[#This Row],[Project]])</f>
        <v>0DC378</v>
      </c>
      <c r="F2254" s="9">
        <f>MONTH(Tableau2[[#This Row],[Date]])</f>
        <v>10</v>
      </c>
      <c r="G2254" s="9">
        <f>YEAR(Tableau2[[#This Row],[Date]])</f>
        <v>2025</v>
      </c>
      <c r="H2254" s="9">
        <f>_xlfn.ISOWEEKNUM(Tableau2[[#This Row],[Date]])</f>
        <v>43</v>
      </c>
    </row>
    <row r="2255" spans="1:8" hidden="1" x14ac:dyDescent="0.25">
      <c r="A2255" t="s">
        <v>12</v>
      </c>
      <c r="B2255">
        <v>5</v>
      </c>
      <c r="C2255" s="3">
        <v>45954</v>
      </c>
      <c r="D2255">
        <v>16</v>
      </c>
      <c r="E2255" s="9" t="str">
        <f>IF(Tableau2[[#This Row],[Project]]="","pas de projet",Tableau2[[#This Row],[Project]])</f>
        <v>0DC377</v>
      </c>
      <c r="F2255" s="9">
        <f>MONTH(Tableau2[[#This Row],[Date]])</f>
        <v>10</v>
      </c>
      <c r="G2255" s="9">
        <f>YEAR(Tableau2[[#This Row],[Date]])</f>
        <v>2025</v>
      </c>
      <c r="H2255" s="9">
        <f>_xlfn.ISOWEEKNUM(Tableau2[[#This Row],[Date]])</f>
        <v>43</v>
      </c>
    </row>
    <row r="2256" spans="1:8" hidden="1" x14ac:dyDescent="0.25">
      <c r="A2256" t="s">
        <v>22</v>
      </c>
      <c r="B2256">
        <v>5</v>
      </c>
      <c r="C2256" s="3">
        <v>45954</v>
      </c>
      <c r="D2256">
        <v>8</v>
      </c>
      <c r="E2256" s="9" t="str">
        <f>IF(Tableau2[[#This Row],[Project]]="","pas de projet",Tableau2[[#This Row],[Project]])</f>
        <v>0DC376</v>
      </c>
      <c r="F2256" s="9">
        <f>MONTH(Tableau2[[#This Row],[Date]])</f>
        <v>10</v>
      </c>
      <c r="G2256" s="9">
        <f>YEAR(Tableau2[[#This Row],[Date]])</f>
        <v>2025</v>
      </c>
      <c r="H2256" s="9">
        <f>_xlfn.ISOWEEKNUM(Tableau2[[#This Row],[Date]])</f>
        <v>43</v>
      </c>
    </row>
    <row r="2257" spans="1:8" hidden="1" x14ac:dyDescent="0.25">
      <c r="A2257" t="s">
        <v>12</v>
      </c>
      <c r="B2257">
        <v>5</v>
      </c>
      <c r="C2257" s="3">
        <v>45954</v>
      </c>
      <c r="D2257">
        <v>0.16</v>
      </c>
      <c r="E2257" s="9" t="str">
        <f>IF(Tableau2[[#This Row],[Project]]="","pas de projet",Tableau2[[#This Row],[Project]])</f>
        <v>0DC377</v>
      </c>
      <c r="F2257" s="9">
        <f>MONTH(Tableau2[[#This Row],[Date]])</f>
        <v>10</v>
      </c>
      <c r="G2257" s="9">
        <f>YEAR(Tableau2[[#This Row],[Date]])</f>
        <v>2025</v>
      </c>
      <c r="H2257" s="9">
        <f>_xlfn.ISOWEEKNUM(Tableau2[[#This Row],[Date]])</f>
        <v>43</v>
      </c>
    </row>
    <row r="2258" spans="1:8" hidden="1" x14ac:dyDescent="0.25">
      <c r="A2258" t="s">
        <v>12</v>
      </c>
      <c r="B2258">
        <v>5</v>
      </c>
      <c r="C2258" s="3">
        <v>45954</v>
      </c>
      <c r="D2258">
        <v>0.12</v>
      </c>
      <c r="E2258" s="9" t="str">
        <f>IF(Tableau2[[#This Row],[Project]]="","pas de projet",Tableau2[[#This Row],[Project]])</f>
        <v>0DC377</v>
      </c>
      <c r="F2258" s="9">
        <f>MONTH(Tableau2[[#This Row],[Date]])</f>
        <v>10</v>
      </c>
      <c r="G2258" s="9">
        <f>YEAR(Tableau2[[#This Row],[Date]])</f>
        <v>2025</v>
      </c>
      <c r="H2258" s="9">
        <f>_xlfn.ISOWEEKNUM(Tableau2[[#This Row],[Date]])</f>
        <v>43</v>
      </c>
    </row>
    <row r="2259" spans="1:8" hidden="1" x14ac:dyDescent="0.25">
      <c r="A2259" t="s">
        <v>12</v>
      </c>
      <c r="B2259">
        <v>5</v>
      </c>
      <c r="C2259" s="3">
        <v>45954</v>
      </c>
      <c r="D2259">
        <v>0.12</v>
      </c>
      <c r="E2259" s="9" t="str">
        <f>IF(Tableau2[[#This Row],[Project]]="","pas de projet",Tableau2[[#This Row],[Project]])</f>
        <v>0DC377</v>
      </c>
      <c r="F2259" s="9">
        <f>MONTH(Tableau2[[#This Row],[Date]])</f>
        <v>10</v>
      </c>
      <c r="G2259" s="9">
        <f>YEAR(Tableau2[[#This Row],[Date]])</f>
        <v>2025</v>
      </c>
      <c r="H2259" s="9">
        <f>_xlfn.ISOWEEKNUM(Tableau2[[#This Row],[Date]])</f>
        <v>43</v>
      </c>
    </row>
    <row r="2260" spans="1:8" hidden="1" x14ac:dyDescent="0.25">
      <c r="A2260" t="s">
        <v>12</v>
      </c>
      <c r="B2260">
        <v>5</v>
      </c>
      <c r="C2260" s="3">
        <v>45954</v>
      </c>
      <c r="D2260">
        <v>0.12</v>
      </c>
      <c r="E2260" s="9" t="str">
        <f>IF(Tableau2[[#This Row],[Project]]="","pas de projet",Tableau2[[#This Row],[Project]])</f>
        <v>0DC377</v>
      </c>
      <c r="F2260" s="9">
        <f>MONTH(Tableau2[[#This Row],[Date]])</f>
        <v>10</v>
      </c>
      <c r="G2260" s="9">
        <f>YEAR(Tableau2[[#This Row],[Date]])</f>
        <v>2025</v>
      </c>
      <c r="H2260" s="9">
        <f>_xlfn.ISOWEEKNUM(Tableau2[[#This Row],[Date]])</f>
        <v>43</v>
      </c>
    </row>
    <row r="2261" spans="1:8" hidden="1" x14ac:dyDescent="0.25">
      <c r="A2261" t="s">
        <v>12</v>
      </c>
      <c r="B2261">
        <v>5</v>
      </c>
      <c r="C2261" s="3">
        <v>45954</v>
      </c>
      <c r="D2261">
        <v>0.12</v>
      </c>
      <c r="E2261" s="9" t="str">
        <f>IF(Tableau2[[#This Row],[Project]]="","pas de projet",Tableau2[[#This Row],[Project]])</f>
        <v>0DC377</v>
      </c>
      <c r="F2261" s="9">
        <f>MONTH(Tableau2[[#This Row],[Date]])</f>
        <v>10</v>
      </c>
      <c r="G2261" s="9">
        <f>YEAR(Tableau2[[#This Row],[Date]])</f>
        <v>2025</v>
      </c>
      <c r="H2261" s="9">
        <f>_xlfn.ISOWEEKNUM(Tableau2[[#This Row],[Date]])</f>
        <v>43</v>
      </c>
    </row>
    <row r="2262" spans="1:8" hidden="1" x14ac:dyDescent="0.25">
      <c r="A2262" t="s">
        <v>12</v>
      </c>
      <c r="B2262">
        <v>5</v>
      </c>
      <c r="C2262" s="3">
        <v>45954</v>
      </c>
      <c r="D2262">
        <v>0.12</v>
      </c>
      <c r="E2262" s="9" t="str">
        <f>IF(Tableau2[[#This Row],[Project]]="","pas de projet",Tableau2[[#This Row],[Project]])</f>
        <v>0DC377</v>
      </c>
      <c r="F2262" s="9">
        <f>MONTH(Tableau2[[#This Row],[Date]])</f>
        <v>10</v>
      </c>
      <c r="G2262" s="9">
        <f>YEAR(Tableau2[[#This Row],[Date]])</f>
        <v>2025</v>
      </c>
      <c r="H2262" s="9">
        <f>_xlfn.ISOWEEKNUM(Tableau2[[#This Row],[Date]])</f>
        <v>43</v>
      </c>
    </row>
    <row r="2263" spans="1:8" hidden="1" x14ac:dyDescent="0.25">
      <c r="A2263" t="s">
        <v>12</v>
      </c>
      <c r="B2263">
        <v>5</v>
      </c>
      <c r="C2263" s="3">
        <v>45954</v>
      </c>
      <c r="D2263">
        <v>0.12</v>
      </c>
      <c r="E2263" s="9" t="str">
        <f>IF(Tableau2[[#This Row],[Project]]="","pas de projet",Tableau2[[#This Row],[Project]])</f>
        <v>0DC377</v>
      </c>
      <c r="F2263" s="9">
        <f>MONTH(Tableau2[[#This Row],[Date]])</f>
        <v>10</v>
      </c>
      <c r="G2263" s="9">
        <f>YEAR(Tableau2[[#This Row],[Date]])</f>
        <v>2025</v>
      </c>
      <c r="H2263" s="9">
        <f>_xlfn.ISOWEEKNUM(Tableau2[[#This Row],[Date]])</f>
        <v>43</v>
      </c>
    </row>
    <row r="2264" spans="1:8" hidden="1" x14ac:dyDescent="0.25">
      <c r="A2264" t="s">
        <v>12</v>
      </c>
      <c r="B2264">
        <v>5</v>
      </c>
      <c r="C2264" s="3">
        <v>45954</v>
      </c>
      <c r="D2264">
        <v>0.12</v>
      </c>
      <c r="E2264" s="9" t="str">
        <f>IF(Tableau2[[#This Row],[Project]]="","pas de projet",Tableau2[[#This Row],[Project]])</f>
        <v>0DC377</v>
      </c>
      <c r="F2264" s="9">
        <f>MONTH(Tableau2[[#This Row],[Date]])</f>
        <v>10</v>
      </c>
      <c r="G2264" s="9">
        <f>YEAR(Tableau2[[#This Row],[Date]])</f>
        <v>2025</v>
      </c>
      <c r="H2264" s="9">
        <f>_xlfn.ISOWEEKNUM(Tableau2[[#This Row],[Date]])</f>
        <v>43</v>
      </c>
    </row>
    <row r="2265" spans="1:8" hidden="1" x14ac:dyDescent="0.25">
      <c r="A2265" t="s">
        <v>12</v>
      </c>
      <c r="B2265">
        <v>5</v>
      </c>
      <c r="C2265" s="3">
        <v>45954</v>
      </c>
      <c r="D2265">
        <v>0.12</v>
      </c>
      <c r="E2265" s="9" t="str">
        <f>IF(Tableau2[[#This Row],[Project]]="","pas de projet",Tableau2[[#This Row],[Project]])</f>
        <v>0DC377</v>
      </c>
      <c r="F2265" s="9">
        <f>MONTH(Tableau2[[#This Row],[Date]])</f>
        <v>10</v>
      </c>
      <c r="G2265" s="9">
        <f>YEAR(Tableau2[[#This Row],[Date]])</f>
        <v>2025</v>
      </c>
      <c r="H2265" s="9">
        <f>_xlfn.ISOWEEKNUM(Tableau2[[#This Row],[Date]])</f>
        <v>43</v>
      </c>
    </row>
    <row r="2266" spans="1:8" hidden="1" x14ac:dyDescent="0.25">
      <c r="A2266" t="s">
        <v>12</v>
      </c>
      <c r="B2266">
        <v>5</v>
      </c>
      <c r="C2266" s="3">
        <v>45954</v>
      </c>
      <c r="D2266">
        <v>0.12</v>
      </c>
      <c r="E2266" s="9" t="str">
        <f>IF(Tableau2[[#This Row],[Project]]="","pas de projet",Tableau2[[#This Row],[Project]])</f>
        <v>0DC377</v>
      </c>
      <c r="F2266" s="9">
        <f>MONTH(Tableau2[[#This Row],[Date]])</f>
        <v>10</v>
      </c>
      <c r="G2266" s="9">
        <f>YEAR(Tableau2[[#This Row],[Date]])</f>
        <v>2025</v>
      </c>
      <c r="H2266" s="9">
        <f>_xlfn.ISOWEEKNUM(Tableau2[[#This Row],[Date]])</f>
        <v>43</v>
      </c>
    </row>
    <row r="2267" spans="1:8" hidden="1" x14ac:dyDescent="0.25">
      <c r="A2267" t="s">
        <v>12</v>
      </c>
      <c r="B2267">
        <v>5</v>
      </c>
      <c r="C2267" s="3">
        <v>45954</v>
      </c>
      <c r="D2267">
        <v>0.12</v>
      </c>
      <c r="E2267" s="9" t="str">
        <f>IF(Tableau2[[#This Row],[Project]]="","pas de projet",Tableau2[[#This Row],[Project]])</f>
        <v>0DC377</v>
      </c>
      <c r="F2267" s="9">
        <f>MONTH(Tableau2[[#This Row],[Date]])</f>
        <v>10</v>
      </c>
      <c r="G2267" s="9">
        <f>YEAR(Tableau2[[#This Row],[Date]])</f>
        <v>2025</v>
      </c>
      <c r="H2267" s="9">
        <f>_xlfn.ISOWEEKNUM(Tableau2[[#This Row],[Date]])</f>
        <v>43</v>
      </c>
    </row>
    <row r="2268" spans="1:8" hidden="1" x14ac:dyDescent="0.25">
      <c r="A2268" t="s">
        <v>12</v>
      </c>
      <c r="B2268">
        <v>5</v>
      </c>
      <c r="C2268" s="3">
        <v>45954</v>
      </c>
      <c r="D2268">
        <v>0.12</v>
      </c>
      <c r="E2268" s="9" t="str">
        <f>IF(Tableau2[[#This Row],[Project]]="","pas de projet",Tableau2[[#This Row],[Project]])</f>
        <v>0DC377</v>
      </c>
      <c r="F2268" s="9">
        <f>MONTH(Tableau2[[#This Row],[Date]])</f>
        <v>10</v>
      </c>
      <c r="G2268" s="9">
        <f>YEAR(Tableau2[[#This Row],[Date]])</f>
        <v>2025</v>
      </c>
      <c r="H2268" s="9">
        <f>_xlfn.ISOWEEKNUM(Tableau2[[#This Row],[Date]])</f>
        <v>43</v>
      </c>
    </row>
    <row r="2269" spans="1:8" hidden="1" x14ac:dyDescent="0.25">
      <c r="A2269" t="s">
        <v>12</v>
      </c>
      <c r="B2269">
        <v>5</v>
      </c>
      <c r="C2269" s="3">
        <v>45954</v>
      </c>
      <c r="D2269">
        <v>0.12</v>
      </c>
      <c r="E2269" s="9" t="str">
        <f>IF(Tableau2[[#This Row],[Project]]="","pas de projet",Tableau2[[#This Row],[Project]])</f>
        <v>0DC377</v>
      </c>
      <c r="F2269" s="9">
        <f>MONTH(Tableau2[[#This Row],[Date]])</f>
        <v>10</v>
      </c>
      <c r="G2269" s="9">
        <f>YEAR(Tableau2[[#This Row],[Date]])</f>
        <v>2025</v>
      </c>
      <c r="H2269" s="9">
        <f>_xlfn.ISOWEEKNUM(Tableau2[[#This Row],[Date]])</f>
        <v>43</v>
      </c>
    </row>
    <row r="2270" spans="1:8" hidden="1" x14ac:dyDescent="0.25">
      <c r="A2270" t="s">
        <v>12</v>
      </c>
      <c r="B2270">
        <v>5</v>
      </c>
      <c r="C2270" s="3">
        <v>45954</v>
      </c>
      <c r="D2270">
        <v>0.12</v>
      </c>
      <c r="E2270" s="9" t="str">
        <f>IF(Tableau2[[#This Row],[Project]]="","pas de projet",Tableau2[[#This Row],[Project]])</f>
        <v>0DC377</v>
      </c>
      <c r="F2270" s="9">
        <f>MONTH(Tableau2[[#This Row],[Date]])</f>
        <v>10</v>
      </c>
      <c r="G2270" s="9">
        <f>YEAR(Tableau2[[#This Row],[Date]])</f>
        <v>2025</v>
      </c>
      <c r="H2270" s="9">
        <f>_xlfn.ISOWEEKNUM(Tableau2[[#This Row],[Date]])</f>
        <v>43</v>
      </c>
    </row>
    <row r="2271" spans="1:8" hidden="1" x14ac:dyDescent="0.25">
      <c r="A2271" t="s">
        <v>12</v>
      </c>
      <c r="B2271">
        <v>5</v>
      </c>
      <c r="C2271" s="3">
        <v>45954</v>
      </c>
      <c r="D2271">
        <v>0.12</v>
      </c>
      <c r="E2271" s="9" t="str">
        <f>IF(Tableau2[[#This Row],[Project]]="","pas de projet",Tableau2[[#This Row],[Project]])</f>
        <v>0DC377</v>
      </c>
      <c r="F2271" s="9">
        <f>MONTH(Tableau2[[#This Row],[Date]])</f>
        <v>10</v>
      </c>
      <c r="G2271" s="9">
        <f>YEAR(Tableau2[[#This Row],[Date]])</f>
        <v>2025</v>
      </c>
      <c r="H2271" s="9">
        <f>_xlfn.ISOWEEKNUM(Tableau2[[#This Row],[Date]])</f>
        <v>43</v>
      </c>
    </row>
    <row r="2272" spans="1:8" hidden="1" x14ac:dyDescent="0.25">
      <c r="A2272" t="s">
        <v>12</v>
      </c>
      <c r="B2272">
        <v>5</v>
      </c>
      <c r="C2272" s="3">
        <v>45954</v>
      </c>
      <c r="D2272">
        <v>0.12</v>
      </c>
      <c r="E2272" s="9" t="str">
        <f>IF(Tableau2[[#This Row],[Project]]="","pas de projet",Tableau2[[#This Row],[Project]])</f>
        <v>0DC377</v>
      </c>
      <c r="F2272" s="9">
        <f>MONTH(Tableau2[[#This Row],[Date]])</f>
        <v>10</v>
      </c>
      <c r="G2272" s="9">
        <f>YEAR(Tableau2[[#This Row],[Date]])</f>
        <v>2025</v>
      </c>
      <c r="H2272" s="9">
        <f>_xlfn.ISOWEEKNUM(Tableau2[[#This Row],[Date]])</f>
        <v>43</v>
      </c>
    </row>
    <row r="2273" spans="1:8" hidden="1" x14ac:dyDescent="0.25">
      <c r="A2273" t="s">
        <v>12</v>
      </c>
      <c r="B2273">
        <v>5</v>
      </c>
      <c r="C2273" s="3">
        <v>45954</v>
      </c>
      <c r="D2273">
        <v>0.12</v>
      </c>
      <c r="E2273" s="9" t="str">
        <f>IF(Tableau2[[#This Row],[Project]]="","pas de projet",Tableau2[[#This Row],[Project]])</f>
        <v>0DC377</v>
      </c>
      <c r="F2273" s="9">
        <f>MONTH(Tableau2[[#This Row],[Date]])</f>
        <v>10</v>
      </c>
      <c r="G2273" s="9">
        <f>YEAR(Tableau2[[#This Row],[Date]])</f>
        <v>2025</v>
      </c>
      <c r="H2273" s="9">
        <f>_xlfn.ISOWEEKNUM(Tableau2[[#This Row],[Date]])</f>
        <v>43</v>
      </c>
    </row>
    <row r="2274" spans="1:8" hidden="1" x14ac:dyDescent="0.25">
      <c r="A2274" t="s">
        <v>12</v>
      </c>
      <c r="B2274">
        <v>5</v>
      </c>
      <c r="C2274" s="3">
        <v>45954</v>
      </c>
      <c r="D2274">
        <v>0.12</v>
      </c>
      <c r="E2274" s="9" t="str">
        <f>IF(Tableau2[[#This Row],[Project]]="","pas de projet",Tableau2[[#This Row],[Project]])</f>
        <v>0DC377</v>
      </c>
      <c r="F2274" s="9">
        <f>MONTH(Tableau2[[#This Row],[Date]])</f>
        <v>10</v>
      </c>
      <c r="G2274" s="9">
        <f>YEAR(Tableau2[[#This Row],[Date]])</f>
        <v>2025</v>
      </c>
      <c r="H2274" s="9">
        <f>_xlfn.ISOWEEKNUM(Tableau2[[#This Row],[Date]])</f>
        <v>43</v>
      </c>
    </row>
    <row r="2275" spans="1:8" hidden="1" x14ac:dyDescent="0.25">
      <c r="A2275" t="s">
        <v>12</v>
      </c>
      <c r="B2275">
        <v>5</v>
      </c>
      <c r="C2275" s="3">
        <v>45954</v>
      </c>
      <c r="D2275">
        <v>0.12</v>
      </c>
      <c r="E2275" s="9" t="str">
        <f>IF(Tableau2[[#This Row],[Project]]="","pas de projet",Tableau2[[#This Row],[Project]])</f>
        <v>0DC377</v>
      </c>
      <c r="F2275" s="9">
        <f>MONTH(Tableau2[[#This Row],[Date]])</f>
        <v>10</v>
      </c>
      <c r="G2275" s="9">
        <f>YEAR(Tableau2[[#This Row],[Date]])</f>
        <v>2025</v>
      </c>
      <c r="H2275" s="9">
        <f>_xlfn.ISOWEEKNUM(Tableau2[[#This Row],[Date]])</f>
        <v>43</v>
      </c>
    </row>
    <row r="2276" spans="1:8" hidden="1" x14ac:dyDescent="0.25">
      <c r="A2276" t="s">
        <v>12</v>
      </c>
      <c r="B2276">
        <v>5</v>
      </c>
      <c r="C2276" s="3">
        <v>45954</v>
      </c>
      <c r="D2276">
        <v>0.12</v>
      </c>
      <c r="E2276" s="9" t="str">
        <f>IF(Tableau2[[#This Row],[Project]]="","pas de projet",Tableau2[[#This Row],[Project]])</f>
        <v>0DC377</v>
      </c>
      <c r="F2276" s="9">
        <f>MONTH(Tableau2[[#This Row],[Date]])</f>
        <v>10</v>
      </c>
      <c r="G2276" s="9">
        <f>YEAR(Tableau2[[#This Row],[Date]])</f>
        <v>2025</v>
      </c>
      <c r="H2276" s="9">
        <f>_xlfn.ISOWEEKNUM(Tableau2[[#This Row],[Date]])</f>
        <v>43</v>
      </c>
    </row>
    <row r="2277" spans="1:8" hidden="1" x14ac:dyDescent="0.25">
      <c r="A2277" t="s">
        <v>12</v>
      </c>
      <c r="B2277">
        <v>5</v>
      </c>
      <c r="C2277" s="3">
        <v>45954</v>
      </c>
      <c r="D2277">
        <v>0.12</v>
      </c>
      <c r="E2277" s="9" t="str">
        <f>IF(Tableau2[[#This Row],[Project]]="","pas de projet",Tableau2[[#This Row],[Project]])</f>
        <v>0DC377</v>
      </c>
      <c r="F2277" s="9">
        <f>MONTH(Tableau2[[#This Row],[Date]])</f>
        <v>10</v>
      </c>
      <c r="G2277" s="9">
        <f>YEAR(Tableau2[[#This Row],[Date]])</f>
        <v>2025</v>
      </c>
      <c r="H2277" s="9">
        <f>_xlfn.ISOWEEKNUM(Tableau2[[#This Row],[Date]])</f>
        <v>43</v>
      </c>
    </row>
    <row r="2278" spans="1:8" hidden="1" x14ac:dyDescent="0.25">
      <c r="A2278" t="s">
        <v>12</v>
      </c>
      <c r="B2278">
        <v>5</v>
      </c>
      <c r="C2278" s="3">
        <v>45954</v>
      </c>
      <c r="D2278">
        <v>0.12</v>
      </c>
      <c r="E2278" s="9" t="str">
        <f>IF(Tableau2[[#This Row],[Project]]="","pas de projet",Tableau2[[#This Row],[Project]])</f>
        <v>0DC377</v>
      </c>
      <c r="F2278" s="9">
        <f>MONTH(Tableau2[[#This Row],[Date]])</f>
        <v>10</v>
      </c>
      <c r="G2278" s="9">
        <f>YEAR(Tableau2[[#This Row],[Date]])</f>
        <v>2025</v>
      </c>
      <c r="H2278" s="9">
        <f>_xlfn.ISOWEEKNUM(Tableau2[[#This Row],[Date]])</f>
        <v>43</v>
      </c>
    </row>
    <row r="2279" spans="1:8" hidden="1" x14ac:dyDescent="0.25">
      <c r="A2279" t="s">
        <v>12</v>
      </c>
      <c r="B2279">
        <v>5</v>
      </c>
      <c r="C2279" s="3">
        <v>45954</v>
      </c>
      <c r="D2279">
        <v>0.12</v>
      </c>
      <c r="E2279" s="9" t="str">
        <f>IF(Tableau2[[#This Row],[Project]]="","pas de projet",Tableau2[[#This Row],[Project]])</f>
        <v>0DC377</v>
      </c>
      <c r="F2279" s="9">
        <f>MONTH(Tableau2[[#This Row],[Date]])</f>
        <v>10</v>
      </c>
      <c r="G2279" s="9">
        <f>YEAR(Tableau2[[#This Row],[Date]])</f>
        <v>2025</v>
      </c>
      <c r="H2279" s="9">
        <f>_xlfn.ISOWEEKNUM(Tableau2[[#This Row],[Date]])</f>
        <v>43</v>
      </c>
    </row>
    <row r="2280" spans="1:8" hidden="1" x14ac:dyDescent="0.25">
      <c r="A2280" t="s">
        <v>12</v>
      </c>
      <c r="B2280">
        <v>5</v>
      </c>
      <c r="C2280" s="3">
        <v>45954</v>
      </c>
      <c r="D2280">
        <v>0.12</v>
      </c>
      <c r="E2280" s="9" t="str">
        <f>IF(Tableau2[[#This Row],[Project]]="","pas de projet",Tableau2[[#This Row],[Project]])</f>
        <v>0DC377</v>
      </c>
      <c r="F2280" s="9">
        <f>MONTH(Tableau2[[#This Row],[Date]])</f>
        <v>10</v>
      </c>
      <c r="G2280" s="9">
        <f>YEAR(Tableau2[[#This Row],[Date]])</f>
        <v>2025</v>
      </c>
      <c r="H2280" s="9">
        <f>_xlfn.ISOWEEKNUM(Tableau2[[#This Row],[Date]])</f>
        <v>43</v>
      </c>
    </row>
    <row r="2281" spans="1:8" hidden="1" x14ac:dyDescent="0.25">
      <c r="A2281" t="s">
        <v>12</v>
      </c>
      <c r="B2281">
        <v>5</v>
      </c>
      <c r="C2281" s="3">
        <v>45954</v>
      </c>
      <c r="D2281">
        <v>0.12</v>
      </c>
      <c r="E2281" s="9" t="str">
        <f>IF(Tableau2[[#This Row],[Project]]="","pas de projet",Tableau2[[#This Row],[Project]])</f>
        <v>0DC377</v>
      </c>
      <c r="F2281" s="9">
        <f>MONTH(Tableau2[[#This Row],[Date]])</f>
        <v>10</v>
      </c>
      <c r="G2281" s="9">
        <f>YEAR(Tableau2[[#This Row],[Date]])</f>
        <v>2025</v>
      </c>
      <c r="H2281" s="9">
        <f>_xlfn.ISOWEEKNUM(Tableau2[[#This Row],[Date]])</f>
        <v>43</v>
      </c>
    </row>
    <row r="2282" spans="1:8" hidden="1" x14ac:dyDescent="0.25">
      <c r="A2282" t="s">
        <v>12</v>
      </c>
      <c r="B2282">
        <v>5</v>
      </c>
      <c r="C2282" s="3">
        <v>45954</v>
      </c>
      <c r="D2282">
        <v>0.12</v>
      </c>
      <c r="E2282" s="9" t="str">
        <f>IF(Tableau2[[#This Row],[Project]]="","pas de projet",Tableau2[[#This Row],[Project]])</f>
        <v>0DC377</v>
      </c>
      <c r="F2282" s="9">
        <f>MONTH(Tableau2[[#This Row],[Date]])</f>
        <v>10</v>
      </c>
      <c r="G2282" s="9">
        <f>YEAR(Tableau2[[#This Row],[Date]])</f>
        <v>2025</v>
      </c>
      <c r="H2282" s="9">
        <f>_xlfn.ISOWEEKNUM(Tableau2[[#This Row],[Date]])</f>
        <v>43</v>
      </c>
    </row>
    <row r="2283" spans="1:8" hidden="1" x14ac:dyDescent="0.25">
      <c r="A2283" t="s">
        <v>12</v>
      </c>
      <c r="B2283">
        <v>5</v>
      </c>
      <c r="C2283" s="3">
        <v>45954</v>
      </c>
      <c r="D2283">
        <v>0.12</v>
      </c>
      <c r="E2283" s="9" t="str">
        <f>IF(Tableau2[[#This Row],[Project]]="","pas de projet",Tableau2[[#This Row],[Project]])</f>
        <v>0DC377</v>
      </c>
      <c r="F2283" s="9">
        <f>MONTH(Tableau2[[#This Row],[Date]])</f>
        <v>10</v>
      </c>
      <c r="G2283" s="9">
        <f>YEAR(Tableau2[[#This Row],[Date]])</f>
        <v>2025</v>
      </c>
      <c r="H2283" s="9">
        <f>_xlfn.ISOWEEKNUM(Tableau2[[#This Row],[Date]])</f>
        <v>43</v>
      </c>
    </row>
    <row r="2284" spans="1:8" hidden="1" x14ac:dyDescent="0.25">
      <c r="A2284" t="s">
        <v>12</v>
      </c>
      <c r="B2284">
        <v>5</v>
      </c>
      <c r="C2284" s="3">
        <v>45954</v>
      </c>
      <c r="D2284">
        <v>0.12</v>
      </c>
      <c r="E2284" s="9" t="str">
        <f>IF(Tableau2[[#This Row],[Project]]="","pas de projet",Tableau2[[#This Row],[Project]])</f>
        <v>0DC377</v>
      </c>
      <c r="F2284" s="9">
        <f>MONTH(Tableau2[[#This Row],[Date]])</f>
        <v>10</v>
      </c>
      <c r="G2284" s="9">
        <f>YEAR(Tableau2[[#This Row],[Date]])</f>
        <v>2025</v>
      </c>
      <c r="H2284" s="9">
        <f>_xlfn.ISOWEEKNUM(Tableau2[[#This Row],[Date]])</f>
        <v>43</v>
      </c>
    </row>
    <row r="2285" spans="1:8" hidden="1" x14ac:dyDescent="0.25">
      <c r="A2285" t="s">
        <v>12</v>
      </c>
      <c r="B2285">
        <v>5</v>
      </c>
      <c r="C2285" s="3">
        <v>45954</v>
      </c>
      <c r="D2285">
        <v>0.12</v>
      </c>
      <c r="E2285" s="9" t="str">
        <f>IF(Tableau2[[#This Row],[Project]]="","pas de projet",Tableau2[[#This Row],[Project]])</f>
        <v>0DC377</v>
      </c>
      <c r="F2285" s="9">
        <f>MONTH(Tableau2[[#This Row],[Date]])</f>
        <v>10</v>
      </c>
      <c r="G2285" s="9">
        <f>YEAR(Tableau2[[#This Row],[Date]])</f>
        <v>2025</v>
      </c>
      <c r="H2285" s="9">
        <f>_xlfn.ISOWEEKNUM(Tableau2[[#This Row],[Date]])</f>
        <v>43</v>
      </c>
    </row>
    <row r="2286" spans="1:8" hidden="1" x14ac:dyDescent="0.25">
      <c r="A2286" t="s">
        <v>12</v>
      </c>
      <c r="B2286">
        <v>5</v>
      </c>
      <c r="C2286" s="3">
        <v>45954</v>
      </c>
      <c r="D2286">
        <v>0.12</v>
      </c>
      <c r="E2286" s="9" t="str">
        <f>IF(Tableau2[[#This Row],[Project]]="","pas de projet",Tableau2[[#This Row],[Project]])</f>
        <v>0DC377</v>
      </c>
      <c r="F2286" s="9">
        <f>MONTH(Tableau2[[#This Row],[Date]])</f>
        <v>10</v>
      </c>
      <c r="G2286" s="9">
        <f>YEAR(Tableau2[[#This Row],[Date]])</f>
        <v>2025</v>
      </c>
      <c r="H2286" s="9">
        <f>_xlfn.ISOWEEKNUM(Tableau2[[#This Row],[Date]])</f>
        <v>43</v>
      </c>
    </row>
    <row r="2287" spans="1:8" hidden="1" x14ac:dyDescent="0.25">
      <c r="A2287" t="s">
        <v>12</v>
      </c>
      <c r="B2287">
        <v>5</v>
      </c>
      <c r="C2287" s="3">
        <v>45954</v>
      </c>
      <c r="D2287">
        <v>0.12</v>
      </c>
      <c r="E2287" s="9" t="str">
        <f>IF(Tableau2[[#This Row],[Project]]="","pas de projet",Tableau2[[#This Row],[Project]])</f>
        <v>0DC377</v>
      </c>
      <c r="F2287" s="9">
        <f>MONTH(Tableau2[[#This Row],[Date]])</f>
        <v>10</v>
      </c>
      <c r="G2287" s="9">
        <f>YEAR(Tableau2[[#This Row],[Date]])</f>
        <v>2025</v>
      </c>
      <c r="H2287" s="9">
        <f>_xlfn.ISOWEEKNUM(Tableau2[[#This Row],[Date]])</f>
        <v>43</v>
      </c>
    </row>
    <row r="2288" spans="1:8" hidden="1" x14ac:dyDescent="0.25">
      <c r="A2288" t="s">
        <v>12</v>
      </c>
      <c r="B2288">
        <v>5</v>
      </c>
      <c r="C2288" s="3">
        <v>45954</v>
      </c>
      <c r="D2288">
        <v>0.12</v>
      </c>
      <c r="E2288" s="9" t="str">
        <f>IF(Tableau2[[#This Row],[Project]]="","pas de projet",Tableau2[[#This Row],[Project]])</f>
        <v>0DC377</v>
      </c>
      <c r="F2288" s="9">
        <f>MONTH(Tableau2[[#This Row],[Date]])</f>
        <v>10</v>
      </c>
      <c r="G2288" s="9">
        <f>YEAR(Tableau2[[#This Row],[Date]])</f>
        <v>2025</v>
      </c>
      <c r="H2288" s="9">
        <f>_xlfn.ISOWEEKNUM(Tableau2[[#This Row],[Date]])</f>
        <v>43</v>
      </c>
    </row>
    <row r="2289" spans="1:8" hidden="1" x14ac:dyDescent="0.25">
      <c r="A2289" t="s">
        <v>12</v>
      </c>
      <c r="B2289">
        <v>5</v>
      </c>
      <c r="C2289" s="3">
        <v>45954</v>
      </c>
      <c r="D2289">
        <v>0.12</v>
      </c>
      <c r="E2289" s="9" t="str">
        <f>IF(Tableau2[[#This Row],[Project]]="","pas de projet",Tableau2[[#This Row],[Project]])</f>
        <v>0DC377</v>
      </c>
      <c r="F2289" s="9">
        <f>MONTH(Tableau2[[#This Row],[Date]])</f>
        <v>10</v>
      </c>
      <c r="G2289" s="9">
        <f>YEAR(Tableau2[[#This Row],[Date]])</f>
        <v>2025</v>
      </c>
      <c r="H2289" s="9">
        <f>_xlfn.ISOWEEKNUM(Tableau2[[#This Row],[Date]])</f>
        <v>43</v>
      </c>
    </row>
    <row r="2290" spans="1:8" hidden="1" x14ac:dyDescent="0.25">
      <c r="A2290" t="s">
        <v>12</v>
      </c>
      <c r="B2290">
        <v>5</v>
      </c>
      <c r="C2290" s="3">
        <v>45954</v>
      </c>
      <c r="D2290">
        <v>0.12</v>
      </c>
      <c r="E2290" s="9" t="str">
        <f>IF(Tableau2[[#This Row],[Project]]="","pas de projet",Tableau2[[#This Row],[Project]])</f>
        <v>0DC377</v>
      </c>
      <c r="F2290" s="9">
        <f>MONTH(Tableau2[[#This Row],[Date]])</f>
        <v>10</v>
      </c>
      <c r="G2290" s="9">
        <f>YEAR(Tableau2[[#This Row],[Date]])</f>
        <v>2025</v>
      </c>
      <c r="H2290" s="9">
        <f>_xlfn.ISOWEEKNUM(Tableau2[[#This Row],[Date]])</f>
        <v>43</v>
      </c>
    </row>
    <row r="2291" spans="1:8" hidden="1" x14ac:dyDescent="0.25">
      <c r="A2291" t="s">
        <v>12</v>
      </c>
      <c r="B2291">
        <v>5</v>
      </c>
      <c r="C2291" s="3">
        <v>45954</v>
      </c>
      <c r="D2291">
        <v>0.12</v>
      </c>
      <c r="E2291" s="9" t="str">
        <f>IF(Tableau2[[#This Row],[Project]]="","pas de projet",Tableau2[[#This Row],[Project]])</f>
        <v>0DC377</v>
      </c>
      <c r="F2291" s="9">
        <f>MONTH(Tableau2[[#This Row],[Date]])</f>
        <v>10</v>
      </c>
      <c r="G2291" s="9">
        <f>YEAR(Tableau2[[#This Row],[Date]])</f>
        <v>2025</v>
      </c>
      <c r="H2291" s="9">
        <f>_xlfn.ISOWEEKNUM(Tableau2[[#This Row],[Date]])</f>
        <v>43</v>
      </c>
    </row>
    <row r="2292" spans="1:8" hidden="1" x14ac:dyDescent="0.25">
      <c r="A2292" t="s">
        <v>12</v>
      </c>
      <c r="B2292">
        <v>5</v>
      </c>
      <c r="C2292" s="3">
        <v>45954</v>
      </c>
      <c r="D2292">
        <v>0.12</v>
      </c>
      <c r="E2292" s="9" t="str">
        <f>IF(Tableau2[[#This Row],[Project]]="","pas de projet",Tableau2[[#This Row],[Project]])</f>
        <v>0DC377</v>
      </c>
      <c r="F2292" s="9">
        <f>MONTH(Tableau2[[#This Row],[Date]])</f>
        <v>10</v>
      </c>
      <c r="G2292" s="9">
        <f>YEAR(Tableau2[[#This Row],[Date]])</f>
        <v>2025</v>
      </c>
      <c r="H2292" s="9">
        <f>_xlfn.ISOWEEKNUM(Tableau2[[#This Row],[Date]])</f>
        <v>43</v>
      </c>
    </row>
    <row r="2293" spans="1:8" hidden="1" x14ac:dyDescent="0.25">
      <c r="A2293" t="s">
        <v>12</v>
      </c>
      <c r="B2293">
        <v>5</v>
      </c>
      <c r="C2293" s="3">
        <v>45954</v>
      </c>
      <c r="D2293">
        <v>0.12</v>
      </c>
      <c r="E2293" s="9" t="str">
        <f>IF(Tableau2[[#This Row],[Project]]="","pas de projet",Tableau2[[#This Row],[Project]])</f>
        <v>0DC377</v>
      </c>
      <c r="F2293" s="9">
        <f>MONTH(Tableau2[[#This Row],[Date]])</f>
        <v>10</v>
      </c>
      <c r="G2293" s="9">
        <f>YEAR(Tableau2[[#This Row],[Date]])</f>
        <v>2025</v>
      </c>
      <c r="H2293" s="9">
        <f>_xlfn.ISOWEEKNUM(Tableau2[[#This Row],[Date]])</f>
        <v>43</v>
      </c>
    </row>
    <row r="2294" spans="1:8" hidden="1" x14ac:dyDescent="0.25">
      <c r="A2294" t="s">
        <v>12</v>
      </c>
      <c r="B2294">
        <v>5</v>
      </c>
      <c r="C2294" s="3">
        <v>45954</v>
      </c>
      <c r="D2294">
        <v>0.12</v>
      </c>
      <c r="E2294" s="9" t="str">
        <f>IF(Tableau2[[#This Row],[Project]]="","pas de projet",Tableau2[[#This Row],[Project]])</f>
        <v>0DC377</v>
      </c>
      <c r="F2294" s="9">
        <f>MONTH(Tableau2[[#This Row],[Date]])</f>
        <v>10</v>
      </c>
      <c r="G2294" s="9">
        <f>YEAR(Tableau2[[#This Row],[Date]])</f>
        <v>2025</v>
      </c>
      <c r="H2294" s="9">
        <f>_xlfn.ISOWEEKNUM(Tableau2[[#This Row],[Date]])</f>
        <v>43</v>
      </c>
    </row>
    <row r="2295" spans="1:8" hidden="1" x14ac:dyDescent="0.25">
      <c r="A2295" t="s">
        <v>12</v>
      </c>
      <c r="B2295">
        <v>5</v>
      </c>
      <c r="C2295" s="3">
        <v>45954</v>
      </c>
      <c r="D2295">
        <v>0.12</v>
      </c>
      <c r="E2295" s="9" t="str">
        <f>IF(Tableau2[[#This Row],[Project]]="","pas de projet",Tableau2[[#This Row],[Project]])</f>
        <v>0DC377</v>
      </c>
      <c r="F2295" s="9">
        <f>MONTH(Tableau2[[#This Row],[Date]])</f>
        <v>10</v>
      </c>
      <c r="G2295" s="9">
        <f>YEAR(Tableau2[[#This Row],[Date]])</f>
        <v>2025</v>
      </c>
      <c r="H2295" s="9">
        <f>_xlfn.ISOWEEKNUM(Tableau2[[#This Row],[Date]])</f>
        <v>43</v>
      </c>
    </row>
    <row r="2296" spans="1:8" hidden="1" x14ac:dyDescent="0.25">
      <c r="A2296" t="s">
        <v>12</v>
      </c>
      <c r="B2296">
        <v>5</v>
      </c>
      <c r="C2296" s="3">
        <v>45954</v>
      </c>
      <c r="D2296">
        <v>0.12</v>
      </c>
      <c r="E2296" s="9" t="str">
        <f>IF(Tableau2[[#This Row],[Project]]="","pas de projet",Tableau2[[#This Row],[Project]])</f>
        <v>0DC377</v>
      </c>
      <c r="F2296" s="9">
        <f>MONTH(Tableau2[[#This Row],[Date]])</f>
        <v>10</v>
      </c>
      <c r="G2296" s="9">
        <f>YEAR(Tableau2[[#This Row],[Date]])</f>
        <v>2025</v>
      </c>
      <c r="H2296" s="9">
        <f>_xlfn.ISOWEEKNUM(Tableau2[[#This Row],[Date]])</f>
        <v>43</v>
      </c>
    </row>
    <row r="2297" spans="1:8" hidden="1" x14ac:dyDescent="0.25">
      <c r="A2297" t="s">
        <v>12</v>
      </c>
      <c r="B2297">
        <v>5</v>
      </c>
      <c r="C2297" s="3">
        <v>45954</v>
      </c>
      <c r="D2297">
        <v>0.12</v>
      </c>
      <c r="E2297" s="9" t="str">
        <f>IF(Tableau2[[#This Row],[Project]]="","pas de projet",Tableau2[[#This Row],[Project]])</f>
        <v>0DC377</v>
      </c>
      <c r="F2297" s="9">
        <f>MONTH(Tableau2[[#This Row],[Date]])</f>
        <v>10</v>
      </c>
      <c r="G2297" s="9">
        <f>YEAR(Tableau2[[#This Row],[Date]])</f>
        <v>2025</v>
      </c>
      <c r="H2297" s="9">
        <f>_xlfn.ISOWEEKNUM(Tableau2[[#This Row],[Date]])</f>
        <v>43</v>
      </c>
    </row>
    <row r="2298" spans="1:8" hidden="1" x14ac:dyDescent="0.25">
      <c r="A2298" t="s">
        <v>12</v>
      </c>
      <c r="B2298">
        <v>5</v>
      </c>
      <c r="C2298" s="3">
        <v>45954</v>
      </c>
      <c r="D2298">
        <v>0.12</v>
      </c>
      <c r="E2298" s="9" t="str">
        <f>IF(Tableau2[[#This Row],[Project]]="","pas de projet",Tableau2[[#This Row],[Project]])</f>
        <v>0DC377</v>
      </c>
      <c r="F2298" s="9">
        <f>MONTH(Tableau2[[#This Row],[Date]])</f>
        <v>10</v>
      </c>
      <c r="G2298" s="9">
        <f>YEAR(Tableau2[[#This Row],[Date]])</f>
        <v>2025</v>
      </c>
      <c r="H2298" s="9">
        <f>_xlfn.ISOWEEKNUM(Tableau2[[#This Row],[Date]])</f>
        <v>43</v>
      </c>
    </row>
    <row r="2299" spans="1:8" hidden="1" x14ac:dyDescent="0.25">
      <c r="A2299" t="s">
        <v>12</v>
      </c>
      <c r="B2299">
        <v>5</v>
      </c>
      <c r="C2299" s="3">
        <v>45954</v>
      </c>
      <c r="D2299">
        <v>0.12</v>
      </c>
      <c r="E2299" s="9" t="str">
        <f>IF(Tableau2[[#This Row],[Project]]="","pas de projet",Tableau2[[#This Row],[Project]])</f>
        <v>0DC377</v>
      </c>
      <c r="F2299" s="9">
        <f>MONTH(Tableau2[[#This Row],[Date]])</f>
        <v>10</v>
      </c>
      <c r="G2299" s="9">
        <f>YEAR(Tableau2[[#This Row],[Date]])</f>
        <v>2025</v>
      </c>
      <c r="H2299" s="9">
        <f>_xlfn.ISOWEEKNUM(Tableau2[[#This Row],[Date]])</f>
        <v>43</v>
      </c>
    </row>
    <row r="2300" spans="1:8" hidden="1" x14ac:dyDescent="0.25">
      <c r="A2300" t="s">
        <v>12</v>
      </c>
      <c r="B2300">
        <v>5</v>
      </c>
      <c r="C2300" s="3">
        <v>45954</v>
      </c>
      <c r="D2300">
        <v>0.12</v>
      </c>
      <c r="E2300" s="9" t="str">
        <f>IF(Tableau2[[#This Row],[Project]]="","pas de projet",Tableau2[[#This Row],[Project]])</f>
        <v>0DC377</v>
      </c>
      <c r="F2300" s="9">
        <f>MONTH(Tableau2[[#This Row],[Date]])</f>
        <v>10</v>
      </c>
      <c r="G2300" s="9">
        <f>YEAR(Tableau2[[#This Row],[Date]])</f>
        <v>2025</v>
      </c>
      <c r="H2300" s="9">
        <f>_xlfn.ISOWEEKNUM(Tableau2[[#This Row],[Date]])</f>
        <v>43</v>
      </c>
    </row>
    <row r="2301" spans="1:8" hidden="1" x14ac:dyDescent="0.25">
      <c r="A2301" t="s">
        <v>12</v>
      </c>
      <c r="B2301">
        <v>5</v>
      </c>
      <c r="C2301" s="3">
        <v>45954</v>
      </c>
      <c r="D2301">
        <v>0.12</v>
      </c>
      <c r="E2301" s="9" t="str">
        <f>IF(Tableau2[[#This Row],[Project]]="","pas de projet",Tableau2[[#This Row],[Project]])</f>
        <v>0DC377</v>
      </c>
      <c r="F2301" s="9">
        <f>MONTH(Tableau2[[#This Row],[Date]])</f>
        <v>10</v>
      </c>
      <c r="G2301" s="9">
        <f>YEAR(Tableau2[[#This Row],[Date]])</f>
        <v>2025</v>
      </c>
      <c r="H2301" s="9">
        <f>_xlfn.ISOWEEKNUM(Tableau2[[#This Row],[Date]])</f>
        <v>43</v>
      </c>
    </row>
    <row r="2302" spans="1:8" hidden="1" x14ac:dyDescent="0.25">
      <c r="A2302" t="s">
        <v>12</v>
      </c>
      <c r="B2302">
        <v>5</v>
      </c>
      <c r="C2302" s="3">
        <v>45954</v>
      </c>
      <c r="D2302">
        <v>0.12</v>
      </c>
      <c r="E2302" s="9" t="str">
        <f>IF(Tableau2[[#This Row],[Project]]="","pas de projet",Tableau2[[#This Row],[Project]])</f>
        <v>0DC377</v>
      </c>
      <c r="F2302" s="9">
        <f>MONTH(Tableau2[[#This Row],[Date]])</f>
        <v>10</v>
      </c>
      <c r="G2302" s="9">
        <f>YEAR(Tableau2[[#This Row],[Date]])</f>
        <v>2025</v>
      </c>
      <c r="H2302" s="9">
        <f>_xlfn.ISOWEEKNUM(Tableau2[[#This Row],[Date]])</f>
        <v>43</v>
      </c>
    </row>
    <row r="2303" spans="1:8" hidden="1" x14ac:dyDescent="0.25">
      <c r="A2303" t="s">
        <v>12</v>
      </c>
      <c r="B2303">
        <v>5</v>
      </c>
      <c r="C2303" s="3">
        <v>45954</v>
      </c>
      <c r="D2303">
        <v>0.12</v>
      </c>
      <c r="E2303" s="9" t="str">
        <f>IF(Tableau2[[#This Row],[Project]]="","pas de projet",Tableau2[[#This Row],[Project]])</f>
        <v>0DC377</v>
      </c>
      <c r="F2303" s="9">
        <f>MONTH(Tableau2[[#This Row],[Date]])</f>
        <v>10</v>
      </c>
      <c r="G2303" s="9">
        <f>YEAR(Tableau2[[#This Row],[Date]])</f>
        <v>2025</v>
      </c>
      <c r="H2303" s="9">
        <f>_xlfn.ISOWEEKNUM(Tableau2[[#This Row],[Date]])</f>
        <v>43</v>
      </c>
    </row>
    <row r="2304" spans="1:8" hidden="1" x14ac:dyDescent="0.25">
      <c r="A2304" t="s">
        <v>12</v>
      </c>
      <c r="B2304">
        <v>5</v>
      </c>
      <c r="C2304" s="3">
        <v>45954</v>
      </c>
      <c r="D2304">
        <v>0.12</v>
      </c>
      <c r="E2304" s="9" t="str">
        <f>IF(Tableau2[[#This Row],[Project]]="","pas de projet",Tableau2[[#This Row],[Project]])</f>
        <v>0DC377</v>
      </c>
      <c r="F2304" s="9">
        <f>MONTH(Tableau2[[#This Row],[Date]])</f>
        <v>10</v>
      </c>
      <c r="G2304" s="9">
        <f>YEAR(Tableau2[[#This Row],[Date]])</f>
        <v>2025</v>
      </c>
      <c r="H2304" s="9">
        <f>_xlfn.ISOWEEKNUM(Tableau2[[#This Row],[Date]])</f>
        <v>43</v>
      </c>
    </row>
    <row r="2305" spans="1:8" hidden="1" x14ac:dyDescent="0.25">
      <c r="A2305" t="s">
        <v>12</v>
      </c>
      <c r="B2305">
        <v>5</v>
      </c>
      <c r="C2305" s="3">
        <v>45954</v>
      </c>
      <c r="D2305">
        <v>0.12</v>
      </c>
      <c r="E2305" s="9" t="str">
        <f>IF(Tableau2[[#This Row],[Project]]="","pas de projet",Tableau2[[#This Row],[Project]])</f>
        <v>0DC377</v>
      </c>
      <c r="F2305" s="9">
        <f>MONTH(Tableau2[[#This Row],[Date]])</f>
        <v>10</v>
      </c>
      <c r="G2305" s="9">
        <f>YEAR(Tableau2[[#This Row],[Date]])</f>
        <v>2025</v>
      </c>
      <c r="H2305" s="9">
        <f>_xlfn.ISOWEEKNUM(Tableau2[[#This Row],[Date]])</f>
        <v>43</v>
      </c>
    </row>
    <row r="2306" spans="1:8" hidden="1" x14ac:dyDescent="0.25">
      <c r="A2306" t="s">
        <v>12</v>
      </c>
      <c r="B2306">
        <v>5</v>
      </c>
      <c r="C2306" s="3">
        <v>45954</v>
      </c>
      <c r="D2306">
        <v>0.12</v>
      </c>
      <c r="E2306" s="9" t="str">
        <f>IF(Tableau2[[#This Row],[Project]]="","pas de projet",Tableau2[[#This Row],[Project]])</f>
        <v>0DC377</v>
      </c>
      <c r="F2306" s="9">
        <f>MONTH(Tableau2[[#This Row],[Date]])</f>
        <v>10</v>
      </c>
      <c r="G2306" s="9">
        <f>YEAR(Tableau2[[#This Row],[Date]])</f>
        <v>2025</v>
      </c>
      <c r="H2306" s="9">
        <f>_xlfn.ISOWEEKNUM(Tableau2[[#This Row],[Date]])</f>
        <v>43</v>
      </c>
    </row>
    <row r="2307" spans="1:8" hidden="1" x14ac:dyDescent="0.25">
      <c r="A2307" t="s">
        <v>12</v>
      </c>
      <c r="B2307">
        <v>5</v>
      </c>
      <c r="C2307" s="3">
        <v>45954</v>
      </c>
      <c r="D2307">
        <v>0.12</v>
      </c>
      <c r="E2307" s="9" t="str">
        <f>IF(Tableau2[[#This Row],[Project]]="","pas de projet",Tableau2[[#This Row],[Project]])</f>
        <v>0DC377</v>
      </c>
      <c r="F2307" s="9">
        <f>MONTH(Tableau2[[#This Row],[Date]])</f>
        <v>10</v>
      </c>
      <c r="G2307" s="9">
        <f>YEAR(Tableau2[[#This Row],[Date]])</f>
        <v>2025</v>
      </c>
      <c r="H2307" s="9">
        <f>_xlfn.ISOWEEKNUM(Tableau2[[#This Row],[Date]])</f>
        <v>43</v>
      </c>
    </row>
    <row r="2308" spans="1:8" hidden="1" x14ac:dyDescent="0.25">
      <c r="A2308" t="s">
        <v>12</v>
      </c>
      <c r="B2308">
        <v>5</v>
      </c>
      <c r="C2308" s="3">
        <v>45954</v>
      </c>
      <c r="D2308">
        <v>0.12</v>
      </c>
      <c r="E2308" s="9" t="str">
        <f>IF(Tableau2[[#This Row],[Project]]="","pas de projet",Tableau2[[#This Row],[Project]])</f>
        <v>0DC377</v>
      </c>
      <c r="F2308" s="9">
        <f>MONTH(Tableau2[[#This Row],[Date]])</f>
        <v>10</v>
      </c>
      <c r="G2308" s="9">
        <f>YEAR(Tableau2[[#This Row],[Date]])</f>
        <v>2025</v>
      </c>
      <c r="H2308" s="9">
        <f>_xlfn.ISOWEEKNUM(Tableau2[[#This Row],[Date]])</f>
        <v>43</v>
      </c>
    </row>
    <row r="2309" spans="1:8" hidden="1" x14ac:dyDescent="0.25">
      <c r="A2309" t="s">
        <v>12</v>
      </c>
      <c r="B2309">
        <v>5</v>
      </c>
      <c r="C2309" s="3">
        <v>45954</v>
      </c>
      <c r="D2309">
        <v>0.12</v>
      </c>
      <c r="E2309" s="9" t="str">
        <f>IF(Tableau2[[#This Row],[Project]]="","pas de projet",Tableau2[[#This Row],[Project]])</f>
        <v>0DC377</v>
      </c>
      <c r="F2309" s="9">
        <f>MONTH(Tableau2[[#This Row],[Date]])</f>
        <v>10</v>
      </c>
      <c r="G2309" s="9">
        <f>YEAR(Tableau2[[#This Row],[Date]])</f>
        <v>2025</v>
      </c>
      <c r="H2309" s="9">
        <f>_xlfn.ISOWEEKNUM(Tableau2[[#This Row],[Date]])</f>
        <v>43</v>
      </c>
    </row>
    <row r="2310" spans="1:8" hidden="1" x14ac:dyDescent="0.25">
      <c r="A2310" t="s">
        <v>12</v>
      </c>
      <c r="B2310">
        <v>5</v>
      </c>
      <c r="C2310" s="3">
        <v>45954</v>
      </c>
      <c r="D2310">
        <v>0.12</v>
      </c>
      <c r="E2310" s="9" t="str">
        <f>IF(Tableau2[[#This Row],[Project]]="","pas de projet",Tableau2[[#This Row],[Project]])</f>
        <v>0DC377</v>
      </c>
      <c r="F2310" s="9">
        <f>MONTH(Tableau2[[#This Row],[Date]])</f>
        <v>10</v>
      </c>
      <c r="G2310" s="9">
        <f>YEAR(Tableau2[[#This Row],[Date]])</f>
        <v>2025</v>
      </c>
      <c r="H2310" s="9">
        <f>_xlfn.ISOWEEKNUM(Tableau2[[#This Row],[Date]])</f>
        <v>43</v>
      </c>
    </row>
    <row r="2311" spans="1:8" hidden="1" x14ac:dyDescent="0.25">
      <c r="A2311" t="s">
        <v>12</v>
      </c>
      <c r="B2311">
        <v>5</v>
      </c>
      <c r="C2311" s="3">
        <v>45954</v>
      </c>
      <c r="D2311">
        <v>0.12</v>
      </c>
      <c r="E2311" s="9" t="str">
        <f>IF(Tableau2[[#This Row],[Project]]="","pas de projet",Tableau2[[#This Row],[Project]])</f>
        <v>0DC377</v>
      </c>
      <c r="F2311" s="9">
        <f>MONTH(Tableau2[[#This Row],[Date]])</f>
        <v>10</v>
      </c>
      <c r="G2311" s="9">
        <f>YEAR(Tableau2[[#This Row],[Date]])</f>
        <v>2025</v>
      </c>
      <c r="H2311" s="9">
        <f>_xlfn.ISOWEEKNUM(Tableau2[[#This Row],[Date]])</f>
        <v>43</v>
      </c>
    </row>
    <row r="2312" spans="1:8" hidden="1" x14ac:dyDescent="0.25">
      <c r="A2312" t="s">
        <v>12</v>
      </c>
      <c r="B2312">
        <v>5</v>
      </c>
      <c r="C2312" s="3">
        <v>45954</v>
      </c>
      <c r="D2312">
        <v>0.12</v>
      </c>
      <c r="E2312" s="9" t="str">
        <f>IF(Tableau2[[#This Row],[Project]]="","pas de projet",Tableau2[[#This Row],[Project]])</f>
        <v>0DC377</v>
      </c>
      <c r="F2312" s="9">
        <f>MONTH(Tableau2[[#This Row],[Date]])</f>
        <v>10</v>
      </c>
      <c r="G2312" s="9">
        <f>YEAR(Tableau2[[#This Row],[Date]])</f>
        <v>2025</v>
      </c>
      <c r="H2312" s="9">
        <f>_xlfn.ISOWEEKNUM(Tableau2[[#This Row],[Date]])</f>
        <v>43</v>
      </c>
    </row>
    <row r="2313" spans="1:8" hidden="1" x14ac:dyDescent="0.25">
      <c r="A2313" t="s">
        <v>12</v>
      </c>
      <c r="B2313">
        <v>5</v>
      </c>
      <c r="C2313" s="3">
        <v>45954</v>
      </c>
      <c r="D2313">
        <v>0.12</v>
      </c>
      <c r="E2313" s="9" t="str">
        <f>IF(Tableau2[[#This Row],[Project]]="","pas de projet",Tableau2[[#This Row],[Project]])</f>
        <v>0DC377</v>
      </c>
      <c r="F2313" s="9">
        <f>MONTH(Tableau2[[#This Row],[Date]])</f>
        <v>10</v>
      </c>
      <c r="G2313" s="9">
        <f>YEAR(Tableau2[[#This Row],[Date]])</f>
        <v>2025</v>
      </c>
      <c r="H2313" s="9">
        <f>_xlfn.ISOWEEKNUM(Tableau2[[#This Row],[Date]])</f>
        <v>43</v>
      </c>
    </row>
    <row r="2314" spans="1:8" hidden="1" x14ac:dyDescent="0.25">
      <c r="A2314" t="s">
        <v>12</v>
      </c>
      <c r="B2314">
        <v>5</v>
      </c>
      <c r="C2314" s="3">
        <v>45954</v>
      </c>
      <c r="D2314">
        <v>0.12</v>
      </c>
      <c r="E2314" s="9" t="str">
        <f>IF(Tableau2[[#This Row],[Project]]="","pas de projet",Tableau2[[#This Row],[Project]])</f>
        <v>0DC377</v>
      </c>
      <c r="F2314" s="9">
        <f>MONTH(Tableau2[[#This Row],[Date]])</f>
        <v>10</v>
      </c>
      <c r="G2314" s="9">
        <f>YEAR(Tableau2[[#This Row],[Date]])</f>
        <v>2025</v>
      </c>
      <c r="H2314" s="9">
        <f>_xlfn.ISOWEEKNUM(Tableau2[[#This Row],[Date]])</f>
        <v>43</v>
      </c>
    </row>
    <row r="2315" spans="1:8" hidden="1" x14ac:dyDescent="0.25">
      <c r="A2315" t="s">
        <v>12</v>
      </c>
      <c r="B2315">
        <v>5</v>
      </c>
      <c r="C2315" s="3">
        <v>45954</v>
      </c>
      <c r="D2315">
        <v>0.04</v>
      </c>
      <c r="E2315" s="9" t="str">
        <f>IF(Tableau2[[#This Row],[Project]]="","pas de projet",Tableau2[[#This Row],[Project]])</f>
        <v>0DC377</v>
      </c>
      <c r="F2315" s="9">
        <f>MONTH(Tableau2[[#This Row],[Date]])</f>
        <v>10</v>
      </c>
      <c r="G2315" s="9">
        <f>YEAR(Tableau2[[#This Row],[Date]])</f>
        <v>2025</v>
      </c>
      <c r="H2315" s="9">
        <f>_xlfn.ISOWEEKNUM(Tableau2[[#This Row],[Date]])</f>
        <v>43</v>
      </c>
    </row>
    <row r="2316" spans="1:8" hidden="1" x14ac:dyDescent="0.25">
      <c r="A2316" t="s">
        <v>12</v>
      </c>
      <c r="B2316">
        <v>5</v>
      </c>
      <c r="C2316" s="3">
        <v>45954</v>
      </c>
      <c r="D2316">
        <v>0.28000000000000003</v>
      </c>
      <c r="E2316" s="9" t="str">
        <f>IF(Tableau2[[#This Row],[Project]]="","pas de projet",Tableau2[[#This Row],[Project]])</f>
        <v>0DC377</v>
      </c>
      <c r="F2316" s="9">
        <f>MONTH(Tableau2[[#This Row],[Date]])</f>
        <v>10</v>
      </c>
      <c r="G2316" s="9">
        <f>YEAR(Tableau2[[#This Row],[Date]])</f>
        <v>2025</v>
      </c>
      <c r="H2316" s="9">
        <f>_xlfn.ISOWEEKNUM(Tableau2[[#This Row],[Date]])</f>
        <v>43</v>
      </c>
    </row>
    <row r="2317" spans="1:8" hidden="1" x14ac:dyDescent="0.25">
      <c r="A2317" t="s">
        <v>12</v>
      </c>
      <c r="B2317">
        <v>5</v>
      </c>
      <c r="C2317" s="3">
        <v>45954</v>
      </c>
      <c r="D2317">
        <v>0.28000000000000003</v>
      </c>
      <c r="E2317" s="9" t="str">
        <f>IF(Tableau2[[#This Row],[Project]]="","pas de projet",Tableau2[[#This Row],[Project]])</f>
        <v>0DC377</v>
      </c>
      <c r="F2317" s="9">
        <f>MONTH(Tableau2[[#This Row],[Date]])</f>
        <v>10</v>
      </c>
      <c r="G2317" s="9">
        <f>YEAR(Tableau2[[#This Row],[Date]])</f>
        <v>2025</v>
      </c>
      <c r="H2317" s="9">
        <f>_xlfn.ISOWEEKNUM(Tableau2[[#This Row],[Date]])</f>
        <v>43</v>
      </c>
    </row>
    <row r="2318" spans="1:8" hidden="1" x14ac:dyDescent="0.25">
      <c r="A2318" t="s">
        <v>12</v>
      </c>
      <c r="B2318">
        <v>5</v>
      </c>
      <c r="C2318" s="3">
        <v>45954</v>
      </c>
      <c r="D2318">
        <v>0.28000000000000003</v>
      </c>
      <c r="E2318" s="9" t="str">
        <f>IF(Tableau2[[#This Row],[Project]]="","pas de projet",Tableau2[[#This Row],[Project]])</f>
        <v>0DC377</v>
      </c>
      <c r="F2318" s="9">
        <f>MONTH(Tableau2[[#This Row],[Date]])</f>
        <v>10</v>
      </c>
      <c r="G2318" s="9">
        <f>YEAR(Tableau2[[#This Row],[Date]])</f>
        <v>2025</v>
      </c>
      <c r="H2318" s="9">
        <f>_xlfn.ISOWEEKNUM(Tableau2[[#This Row],[Date]])</f>
        <v>43</v>
      </c>
    </row>
    <row r="2319" spans="1:8" hidden="1" x14ac:dyDescent="0.25">
      <c r="A2319" t="s">
        <v>12</v>
      </c>
      <c r="B2319">
        <v>5</v>
      </c>
      <c r="C2319" s="3">
        <v>45954</v>
      </c>
      <c r="D2319">
        <v>0.28000000000000003</v>
      </c>
      <c r="E2319" s="9" t="str">
        <f>IF(Tableau2[[#This Row],[Project]]="","pas de projet",Tableau2[[#This Row],[Project]])</f>
        <v>0DC377</v>
      </c>
      <c r="F2319" s="9">
        <f>MONTH(Tableau2[[#This Row],[Date]])</f>
        <v>10</v>
      </c>
      <c r="G2319" s="9">
        <f>YEAR(Tableau2[[#This Row],[Date]])</f>
        <v>2025</v>
      </c>
      <c r="H2319" s="9">
        <f>_xlfn.ISOWEEKNUM(Tableau2[[#This Row],[Date]])</f>
        <v>43</v>
      </c>
    </row>
    <row r="2320" spans="1:8" hidden="1" x14ac:dyDescent="0.25">
      <c r="A2320" t="s">
        <v>12</v>
      </c>
      <c r="B2320">
        <v>5</v>
      </c>
      <c r="C2320" s="3">
        <v>45954</v>
      </c>
      <c r="D2320">
        <v>0.28000000000000003</v>
      </c>
      <c r="E2320" s="9" t="str">
        <f>IF(Tableau2[[#This Row],[Project]]="","pas de projet",Tableau2[[#This Row],[Project]])</f>
        <v>0DC377</v>
      </c>
      <c r="F2320" s="9">
        <f>MONTH(Tableau2[[#This Row],[Date]])</f>
        <v>10</v>
      </c>
      <c r="G2320" s="9">
        <f>YEAR(Tableau2[[#This Row],[Date]])</f>
        <v>2025</v>
      </c>
      <c r="H2320" s="9">
        <f>_xlfn.ISOWEEKNUM(Tableau2[[#This Row],[Date]])</f>
        <v>43</v>
      </c>
    </row>
    <row r="2321" spans="1:8" hidden="1" x14ac:dyDescent="0.25">
      <c r="A2321" t="s">
        <v>12</v>
      </c>
      <c r="B2321">
        <v>5</v>
      </c>
      <c r="C2321" s="3">
        <v>45954</v>
      </c>
      <c r="D2321">
        <v>0.28000000000000003</v>
      </c>
      <c r="E2321" s="9" t="str">
        <f>IF(Tableau2[[#This Row],[Project]]="","pas de projet",Tableau2[[#This Row],[Project]])</f>
        <v>0DC377</v>
      </c>
      <c r="F2321" s="9">
        <f>MONTH(Tableau2[[#This Row],[Date]])</f>
        <v>10</v>
      </c>
      <c r="G2321" s="9">
        <f>YEAR(Tableau2[[#This Row],[Date]])</f>
        <v>2025</v>
      </c>
      <c r="H2321" s="9">
        <f>_xlfn.ISOWEEKNUM(Tableau2[[#This Row],[Date]])</f>
        <v>43</v>
      </c>
    </row>
    <row r="2322" spans="1:8" hidden="1" x14ac:dyDescent="0.25">
      <c r="A2322" t="s">
        <v>12</v>
      </c>
      <c r="B2322">
        <v>5</v>
      </c>
      <c r="C2322" s="3">
        <v>45954</v>
      </c>
      <c r="D2322">
        <v>0.28000000000000003</v>
      </c>
      <c r="E2322" s="9" t="str">
        <f>IF(Tableau2[[#This Row],[Project]]="","pas de projet",Tableau2[[#This Row],[Project]])</f>
        <v>0DC377</v>
      </c>
      <c r="F2322" s="9">
        <f>MONTH(Tableau2[[#This Row],[Date]])</f>
        <v>10</v>
      </c>
      <c r="G2322" s="9">
        <f>YEAR(Tableau2[[#This Row],[Date]])</f>
        <v>2025</v>
      </c>
      <c r="H2322" s="9">
        <f>_xlfn.ISOWEEKNUM(Tableau2[[#This Row],[Date]])</f>
        <v>43</v>
      </c>
    </row>
    <row r="2323" spans="1:8" hidden="1" x14ac:dyDescent="0.25">
      <c r="A2323" t="s">
        <v>12</v>
      </c>
      <c r="B2323">
        <v>5</v>
      </c>
      <c r="C2323" s="3">
        <v>45954</v>
      </c>
      <c r="D2323">
        <v>0.28000000000000003</v>
      </c>
      <c r="E2323" s="9" t="str">
        <f>IF(Tableau2[[#This Row],[Project]]="","pas de projet",Tableau2[[#This Row],[Project]])</f>
        <v>0DC377</v>
      </c>
      <c r="F2323" s="9">
        <f>MONTH(Tableau2[[#This Row],[Date]])</f>
        <v>10</v>
      </c>
      <c r="G2323" s="9">
        <f>YEAR(Tableau2[[#This Row],[Date]])</f>
        <v>2025</v>
      </c>
      <c r="H2323" s="9">
        <f>_xlfn.ISOWEEKNUM(Tableau2[[#This Row],[Date]])</f>
        <v>43</v>
      </c>
    </row>
    <row r="2324" spans="1:8" hidden="1" x14ac:dyDescent="0.25">
      <c r="A2324" t="s">
        <v>12</v>
      </c>
      <c r="B2324">
        <v>5</v>
      </c>
      <c r="C2324" s="3">
        <v>45954</v>
      </c>
      <c r="D2324">
        <v>0.28000000000000003</v>
      </c>
      <c r="E2324" s="9" t="str">
        <f>IF(Tableau2[[#This Row],[Project]]="","pas de projet",Tableau2[[#This Row],[Project]])</f>
        <v>0DC377</v>
      </c>
      <c r="F2324" s="9">
        <f>MONTH(Tableau2[[#This Row],[Date]])</f>
        <v>10</v>
      </c>
      <c r="G2324" s="9">
        <f>YEAR(Tableau2[[#This Row],[Date]])</f>
        <v>2025</v>
      </c>
      <c r="H2324" s="9">
        <f>_xlfn.ISOWEEKNUM(Tableau2[[#This Row],[Date]])</f>
        <v>43</v>
      </c>
    </row>
    <row r="2325" spans="1:8" hidden="1" x14ac:dyDescent="0.25">
      <c r="A2325" t="s">
        <v>12</v>
      </c>
      <c r="B2325">
        <v>5</v>
      </c>
      <c r="C2325" s="3">
        <v>45954</v>
      </c>
      <c r="D2325">
        <v>0.28000000000000003</v>
      </c>
      <c r="E2325" s="9" t="str">
        <f>IF(Tableau2[[#This Row],[Project]]="","pas de projet",Tableau2[[#This Row],[Project]])</f>
        <v>0DC377</v>
      </c>
      <c r="F2325" s="9">
        <f>MONTH(Tableau2[[#This Row],[Date]])</f>
        <v>10</v>
      </c>
      <c r="G2325" s="9">
        <f>YEAR(Tableau2[[#This Row],[Date]])</f>
        <v>2025</v>
      </c>
      <c r="H2325" s="9">
        <f>_xlfn.ISOWEEKNUM(Tableau2[[#This Row],[Date]])</f>
        <v>43</v>
      </c>
    </row>
    <row r="2326" spans="1:8" hidden="1" x14ac:dyDescent="0.25">
      <c r="A2326" t="s">
        <v>12</v>
      </c>
      <c r="B2326">
        <v>5</v>
      </c>
      <c r="C2326" s="3">
        <v>45954</v>
      </c>
      <c r="D2326">
        <v>0.28000000000000003</v>
      </c>
      <c r="E2326" s="9" t="str">
        <f>IF(Tableau2[[#This Row],[Project]]="","pas de projet",Tableau2[[#This Row],[Project]])</f>
        <v>0DC377</v>
      </c>
      <c r="F2326" s="9">
        <f>MONTH(Tableau2[[#This Row],[Date]])</f>
        <v>10</v>
      </c>
      <c r="G2326" s="9">
        <f>YEAR(Tableau2[[#This Row],[Date]])</f>
        <v>2025</v>
      </c>
      <c r="H2326" s="9">
        <f>_xlfn.ISOWEEKNUM(Tableau2[[#This Row],[Date]])</f>
        <v>43</v>
      </c>
    </row>
    <row r="2327" spans="1:8" hidden="1" x14ac:dyDescent="0.25">
      <c r="A2327" t="s">
        <v>12</v>
      </c>
      <c r="B2327">
        <v>5</v>
      </c>
      <c r="C2327" s="3">
        <v>45954</v>
      </c>
      <c r="D2327">
        <v>0.28000000000000003</v>
      </c>
      <c r="E2327" s="9" t="str">
        <f>IF(Tableau2[[#This Row],[Project]]="","pas de projet",Tableau2[[#This Row],[Project]])</f>
        <v>0DC377</v>
      </c>
      <c r="F2327" s="9">
        <f>MONTH(Tableau2[[#This Row],[Date]])</f>
        <v>10</v>
      </c>
      <c r="G2327" s="9">
        <f>YEAR(Tableau2[[#This Row],[Date]])</f>
        <v>2025</v>
      </c>
      <c r="H2327" s="9">
        <f>_xlfn.ISOWEEKNUM(Tableau2[[#This Row],[Date]])</f>
        <v>43</v>
      </c>
    </row>
    <row r="2328" spans="1:8" hidden="1" x14ac:dyDescent="0.25">
      <c r="A2328" t="s">
        <v>12</v>
      </c>
      <c r="B2328">
        <v>5</v>
      </c>
      <c r="C2328" s="3">
        <v>45954</v>
      </c>
      <c r="D2328">
        <v>0.28000000000000003</v>
      </c>
      <c r="E2328" s="9" t="str">
        <f>IF(Tableau2[[#This Row],[Project]]="","pas de projet",Tableau2[[#This Row],[Project]])</f>
        <v>0DC377</v>
      </c>
      <c r="F2328" s="9">
        <f>MONTH(Tableau2[[#This Row],[Date]])</f>
        <v>10</v>
      </c>
      <c r="G2328" s="9">
        <f>YEAR(Tableau2[[#This Row],[Date]])</f>
        <v>2025</v>
      </c>
      <c r="H2328" s="9">
        <f>_xlfn.ISOWEEKNUM(Tableau2[[#This Row],[Date]])</f>
        <v>43</v>
      </c>
    </row>
    <row r="2329" spans="1:8" hidden="1" x14ac:dyDescent="0.25">
      <c r="A2329" t="s">
        <v>12</v>
      </c>
      <c r="B2329">
        <v>5</v>
      </c>
      <c r="C2329" s="3">
        <v>45954</v>
      </c>
      <c r="D2329">
        <v>0.28000000000000003</v>
      </c>
      <c r="E2329" s="9" t="str">
        <f>IF(Tableau2[[#This Row],[Project]]="","pas de projet",Tableau2[[#This Row],[Project]])</f>
        <v>0DC377</v>
      </c>
      <c r="F2329" s="9">
        <f>MONTH(Tableau2[[#This Row],[Date]])</f>
        <v>10</v>
      </c>
      <c r="G2329" s="9">
        <f>YEAR(Tableau2[[#This Row],[Date]])</f>
        <v>2025</v>
      </c>
      <c r="H2329" s="9">
        <f>_xlfn.ISOWEEKNUM(Tableau2[[#This Row],[Date]])</f>
        <v>43</v>
      </c>
    </row>
    <row r="2330" spans="1:8" hidden="1" x14ac:dyDescent="0.25">
      <c r="A2330" t="s">
        <v>12</v>
      </c>
      <c r="B2330">
        <v>5</v>
      </c>
      <c r="C2330" s="3">
        <v>45954</v>
      </c>
      <c r="D2330">
        <v>0.28000000000000003</v>
      </c>
      <c r="E2330" s="9" t="str">
        <f>IF(Tableau2[[#This Row],[Project]]="","pas de projet",Tableau2[[#This Row],[Project]])</f>
        <v>0DC377</v>
      </c>
      <c r="F2330" s="9">
        <f>MONTH(Tableau2[[#This Row],[Date]])</f>
        <v>10</v>
      </c>
      <c r="G2330" s="9">
        <f>YEAR(Tableau2[[#This Row],[Date]])</f>
        <v>2025</v>
      </c>
      <c r="H2330" s="9">
        <f>_xlfn.ISOWEEKNUM(Tableau2[[#This Row],[Date]])</f>
        <v>43</v>
      </c>
    </row>
    <row r="2331" spans="1:8" hidden="1" x14ac:dyDescent="0.25">
      <c r="A2331" t="s">
        <v>12</v>
      </c>
      <c r="B2331">
        <v>5</v>
      </c>
      <c r="C2331" s="3">
        <v>45954</v>
      </c>
      <c r="D2331">
        <v>0.28000000000000003</v>
      </c>
      <c r="E2331" s="9" t="str">
        <f>IF(Tableau2[[#This Row],[Project]]="","pas de projet",Tableau2[[#This Row],[Project]])</f>
        <v>0DC377</v>
      </c>
      <c r="F2331" s="9">
        <f>MONTH(Tableau2[[#This Row],[Date]])</f>
        <v>10</v>
      </c>
      <c r="G2331" s="9">
        <f>YEAR(Tableau2[[#This Row],[Date]])</f>
        <v>2025</v>
      </c>
      <c r="H2331" s="9">
        <f>_xlfn.ISOWEEKNUM(Tableau2[[#This Row],[Date]])</f>
        <v>43</v>
      </c>
    </row>
    <row r="2332" spans="1:8" hidden="1" x14ac:dyDescent="0.25">
      <c r="A2332" t="s">
        <v>12</v>
      </c>
      <c r="B2332">
        <v>5</v>
      </c>
      <c r="C2332" s="3">
        <v>45954</v>
      </c>
      <c r="D2332">
        <v>0.28000000000000003</v>
      </c>
      <c r="E2332" s="9" t="str">
        <f>IF(Tableau2[[#This Row],[Project]]="","pas de projet",Tableau2[[#This Row],[Project]])</f>
        <v>0DC377</v>
      </c>
      <c r="F2332" s="9">
        <f>MONTH(Tableau2[[#This Row],[Date]])</f>
        <v>10</v>
      </c>
      <c r="G2332" s="9">
        <f>YEAR(Tableau2[[#This Row],[Date]])</f>
        <v>2025</v>
      </c>
      <c r="H2332" s="9">
        <f>_xlfn.ISOWEEKNUM(Tableau2[[#This Row],[Date]])</f>
        <v>43</v>
      </c>
    </row>
    <row r="2333" spans="1:8" hidden="1" x14ac:dyDescent="0.25">
      <c r="A2333" t="s">
        <v>12</v>
      </c>
      <c r="B2333">
        <v>5</v>
      </c>
      <c r="C2333" s="3">
        <v>45954</v>
      </c>
      <c r="D2333">
        <v>0.28000000000000003</v>
      </c>
      <c r="E2333" s="9" t="str">
        <f>IF(Tableau2[[#This Row],[Project]]="","pas de projet",Tableau2[[#This Row],[Project]])</f>
        <v>0DC377</v>
      </c>
      <c r="F2333" s="9">
        <f>MONTH(Tableau2[[#This Row],[Date]])</f>
        <v>10</v>
      </c>
      <c r="G2333" s="9">
        <f>YEAR(Tableau2[[#This Row],[Date]])</f>
        <v>2025</v>
      </c>
      <c r="H2333" s="9">
        <f>_xlfn.ISOWEEKNUM(Tableau2[[#This Row],[Date]])</f>
        <v>43</v>
      </c>
    </row>
    <row r="2334" spans="1:8" hidden="1" x14ac:dyDescent="0.25">
      <c r="A2334" t="s">
        <v>12</v>
      </c>
      <c r="B2334">
        <v>5</v>
      </c>
      <c r="C2334" s="3">
        <v>45954</v>
      </c>
      <c r="D2334">
        <v>0.28000000000000003</v>
      </c>
      <c r="E2334" s="9" t="str">
        <f>IF(Tableau2[[#This Row],[Project]]="","pas de projet",Tableau2[[#This Row],[Project]])</f>
        <v>0DC377</v>
      </c>
      <c r="F2334" s="9">
        <f>MONTH(Tableau2[[#This Row],[Date]])</f>
        <v>10</v>
      </c>
      <c r="G2334" s="9">
        <f>YEAR(Tableau2[[#This Row],[Date]])</f>
        <v>2025</v>
      </c>
      <c r="H2334" s="9">
        <f>_xlfn.ISOWEEKNUM(Tableau2[[#This Row],[Date]])</f>
        <v>43</v>
      </c>
    </row>
    <row r="2335" spans="1:8" hidden="1" x14ac:dyDescent="0.25">
      <c r="A2335" t="s">
        <v>12</v>
      </c>
      <c r="B2335">
        <v>5</v>
      </c>
      <c r="C2335" s="3">
        <v>45954</v>
      </c>
      <c r="D2335">
        <v>0.28000000000000003</v>
      </c>
      <c r="E2335" s="9" t="str">
        <f>IF(Tableau2[[#This Row],[Project]]="","pas de projet",Tableau2[[#This Row],[Project]])</f>
        <v>0DC377</v>
      </c>
      <c r="F2335" s="9">
        <f>MONTH(Tableau2[[#This Row],[Date]])</f>
        <v>10</v>
      </c>
      <c r="G2335" s="9">
        <f>YEAR(Tableau2[[#This Row],[Date]])</f>
        <v>2025</v>
      </c>
      <c r="H2335" s="9">
        <f>_xlfn.ISOWEEKNUM(Tableau2[[#This Row],[Date]])</f>
        <v>43</v>
      </c>
    </row>
    <row r="2336" spans="1:8" hidden="1" x14ac:dyDescent="0.25">
      <c r="A2336" t="s">
        <v>12</v>
      </c>
      <c r="B2336">
        <v>5</v>
      </c>
      <c r="C2336" s="3">
        <v>45954</v>
      </c>
      <c r="D2336">
        <v>0.28000000000000003</v>
      </c>
      <c r="E2336" s="9" t="str">
        <f>IF(Tableau2[[#This Row],[Project]]="","pas de projet",Tableau2[[#This Row],[Project]])</f>
        <v>0DC377</v>
      </c>
      <c r="F2336" s="9">
        <f>MONTH(Tableau2[[#This Row],[Date]])</f>
        <v>10</v>
      </c>
      <c r="G2336" s="9">
        <f>YEAR(Tableau2[[#This Row],[Date]])</f>
        <v>2025</v>
      </c>
      <c r="H2336" s="9">
        <f>_xlfn.ISOWEEKNUM(Tableau2[[#This Row],[Date]])</f>
        <v>43</v>
      </c>
    </row>
    <row r="2337" spans="1:8" hidden="1" x14ac:dyDescent="0.25">
      <c r="A2337" t="s">
        <v>12</v>
      </c>
      <c r="B2337">
        <v>5</v>
      </c>
      <c r="C2337" s="3">
        <v>45954</v>
      </c>
      <c r="D2337">
        <v>0.28000000000000003</v>
      </c>
      <c r="E2337" s="9" t="str">
        <f>IF(Tableau2[[#This Row],[Project]]="","pas de projet",Tableau2[[#This Row],[Project]])</f>
        <v>0DC377</v>
      </c>
      <c r="F2337" s="9">
        <f>MONTH(Tableau2[[#This Row],[Date]])</f>
        <v>10</v>
      </c>
      <c r="G2337" s="9">
        <f>YEAR(Tableau2[[#This Row],[Date]])</f>
        <v>2025</v>
      </c>
      <c r="H2337" s="9">
        <f>_xlfn.ISOWEEKNUM(Tableau2[[#This Row],[Date]])</f>
        <v>43</v>
      </c>
    </row>
    <row r="2338" spans="1:8" hidden="1" x14ac:dyDescent="0.25">
      <c r="A2338" t="s">
        <v>12</v>
      </c>
      <c r="B2338">
        <v>5</v>
      </c>
      <c r="C2338" s="3">
        <v>45954</v>
      </c>
      <c r="D2338">
        <v>0.28000000000000003</v>
      </c>
      <c r="E2338" s="9" t="str">
        <f>IF(Tableau2[[#This Row],[Project]]="","pas de projet",Tableau2[[#This Row],[Project]])</f>
        <v>0DC377</v>
      </c>
      <c r="F2338" s="9">
        <f>MONTH(Tableau2[[#This Row],[Date]])</f>
        <v>10</v>
      </c>
      <c r="G2338" s="9">
        <f>YEAR(Tableau2[[#This Row],[Date]])</f>
        <v>2025</v>
      </c>
      <c r="H2338" s="9">
        <f>_xlfn.ISOWEEKNUM(Tableau2[[#This Row],[Date]])</f>
        <v>43</v>
      </c>
    </row>
    <row r="2339" spans="1:8" hidden="1" x14ac:dyDescent="0.25">
      <c r="A2339" t="s">
        <v>12</v>
      </c>
      <c r="B2339">
        <v>5</v>
      </c>
      <c r="C2339" s="3">
        <v>45954</v>
      </c>
      <c r="D2339">
        <v>0.28000000000000003</v>
      </c>
      <c r="E2339" s="9" t="str">
        <f>IF(Tableau2[[#This Row],[Project]]="","pas de projet",Tableau2[[#This Row],[Project]])</f>
        <v>0DC377</v>
      </c>
      <c r="F2339" s="9">
        <f>MONTH(Tableau2[[#This Row],[Date]])</f>
        <v>10</v>
      </c>
      <c r="G2339" s="9">
        <f>YEAR(Tableau2[[#This Row],[Date]])</f>
        <v>2025</v>
      </c>
      <c r="H2339" s="9">
        <f>_xlfn.ISOWEEKNUM(Tableau2[[#This Row],[Date]])</f>
        <v>43</v>
      </c>
    </row>
    <row r="2340" spans="1:8" hidden="1" x14ac:dyDescent="0.25">
      <c r="A2340" t="s">
        <v>12</v>
      </c>
      <c r="B2340">
        <v>5</v>
      </c>
      <c r="C2340" s="3">
        <v>45954</v>
      </c>
      <c r="D2340">
        <v>0.28000000000000003</v>
      </c>
      <c r="E2340" s="9" t="str">
        <f>IF(Tableau2[[#This Row],[Project]]="","pas de projet",Tableau2[[#This Row],[Project]])</f>
        <v>0DC377</v>
      </c>
      <c r="F2340" s="9">
        <f>MONTH(Tableau2[[#This Row],[Date]])</f>
        <v>10</v>
      </c>
      <c r="G2340" s="9">
        <f>YEAR(Tableau2[[#This Row],[Date]])</f>
        <v>2025</v>
      </c>
      <c r="H2340" s="9">
        <f>_xlfn.ISOWEEKNUM(Tableau2[[#This Row],[Date]])</f>
        <v>43</v>
      </c>
    </row>
    <row r="2341" spans="1:8" hidden="1" x14ac:dyDescent="0.25">
      <c r="A2341" t="s">
        <v>12</v>
      </c>
      <c r="B2341">
        <v>5</v>
      </c>
      <c r="C2341" s="3">
        <v>45954</v>
      </c>
      <c r="D2341">
        <v>0.28000000000000003</v>
      </c>
      <c r="E2341" s="9" t="str">
        <f>IF(Tableau2[[#This Row],[Project]]="","pas de projet",Tableau2[[#This Row],[Project]])</f>
        <v>0DC377</v>
      </c>
      <c r="F2341" s="9">
        <f>MONTH(Tableau2[[#This Row],[Date]])</f>
        <v>10</v>
      </c>
      <c r="G2341" s="9">
        <f>YEAR(Tableau2[[#This Row],[Date]])</f>
        <v>2025</v>
      </c>
      <c r="H2341" s="9">
        <f>_xlfn.ISOWEEKNUM(Tableau2[[#This Row],[Date]])</f>
        <v>43</v>
      </c>
    </row>
    <row r="2342" spans="1:8" hidden="1" x14ac:dyDescent="0.25">
      <c r="A2342" t="s">
        <v>12</v>
      </c>
      <c r="B2342">
        <v>5</v>
      </c>
      <c r="C2342" s="3">
        <v>45954</v>
      </c>
      <c r="D2342">
        <v>0.28000000000000003</v>
      </c>
      <c r="E2342" s="9" t="str">
        <f>IF(Tableau2[[#This Row],[Project]]="","pas de projet",Tableau2[[#This Row],[Project]])</f>
        <v>0DC377</v>
      </c>
      <c r="F2342" s="9">
        <f>MONTH(Tableau2[[#This Row],[Date]])</f>
        <v>10</v>
      </c>
      <c r="G2342" s="9">
        <f>YEAR(Tableau2[[#This Row],[Date]])</f>
        <v>2025</v>
      </c>
      <c r="H2342" s="9">
        <f>_xlfn.ISOWEEKNUM(Tableau2[[#This Row],[Date]])</f>
        <v>43</v>
      </c>
    </row>
    <row r="2343" spans="1:8" hidden="1" x14ac:dyDescent="0.25">
      <c r="A2343" t="s">
        <v>12</v>
      </c>
      <c r="B2343">
        <v>5</v>
      </c>
      <c r="C2343" s="3">
        <v>45954</v>
      </c>
      <c r="D2343">
        <v>0.28000000000000003</v>
      </c>
      <c r="E2343" s="9" t="str">
        <f>IF(Tableau2[[#This Row],[Project]]="","pas de projet",Tableau2[[#This Row],[Project]])</f>
        <v>0DC377</v>
      </c>
      <c r="F2343" s="9">
        <f>MONTH(Tableau2[[#This Row],[Date]])</f>
        <v>10</v>
      </c>
      <c r="G2343" s="9">
        <f>YEAR(Tableau2[[#This Row],[Date]])</f>
        <v>2025</v>
      </c>
      <c r="H2343" s="9">
        <f>_xlfn.ISOWEEKNUM(Tableau2[[#This Row],[Date]])</f>
        <v>43</v>
      </c>
    </row>
    <row r="2344" spans="1:8" hidden="1" x14ac:dyDescent="0.25">
      <c r="A2344" t="s">
        <v>12</v>
      </c>
      <c r="B2344">
        <v>5</v>
      </c>
      <c r="C2344" s="3">
        <v>45954</v>
      </c>
      <c r="D2344">
        <v>0.28000000000000003</v>
      </c>
      <c r="E2344" s="9" t="str">
        <f>IF(Tableau2[[#This Row],[Project]]="","pas de projet",Tableau2[[#This Row],[Project]])</f>
        <v>0DC377</v>
      </c>
      <c r="F2344" s="9">
        <f>MONTH(Tableau2[[#This Row],[Date]])</f>
        <v>10</v>
      </c>
      <c r="G2344" s="9">
        <f>YEAR(Tableau2[[#This Row],[Date]])</f>
        <v>2025</v>
      </c>
      <c r="H2344" s="9">
        <f>_xlfn.ISOWEEKNUM(Tableau2[[#This Row],[Date]])</f>
        <v>43</v>
      </c>
    </row>
    <row r="2345" spans="1:8" hidden="1" x14ac:dyDescent="0.25">
      <c r="A2345" t="s">
        <v>12</v>
      </c>
      <c r="B2345">
        <v>5</v>
      </c>
      <c r="C2345" s="3">
        <v>45954</v>
      </c>
      <c r="D2345">
        <v>0.28000000000000003</v>
      </c>
      <c r="E2345" s="9" t="str">
        <f>IF(Tableau2[[#This Row],[Project]]="","pas de projet",Tableau2[[#This Row],[Project]])</f>
        <v>0DC377</v>
      </c>
      <c r="F2345" s="9">
        <f>MONTH(Tableau2[[#This Row],[Date]])</f>
        <v>10</v>
      </c>
      <c r="G2345" s="9">
        <f>YEAR(Tableau2[[#This Row],[Date]])</f>
        <v>2025</v>
      </c>
      <c r="H2345" s="9">
        <f>_xlfn.ISOWEEKNUM(Tableau2[[#This Row],[Date]])</f>
        <v>43</v>
      </c>
    </row>
    <row r="2346" spans="1:8" hidden="1" x14ac:dyDescent="0.25">
      <c r="A2346" t="s">
        <v>12</v>
      </c>
      <c r="B2346">
        <v>5</v>
      </c>
      <c r="C2346" s="3">
        <v>45954</v>
      </c>
      <c r="D2346">
        <v>0.28000000000000003</v>
      </c>
      <c r="E2346" s="9" t="str">
        <f>IF(Tableau2[[#This Row],[Project]]="","pas de projet",Tableau2[[#This Row],[Project]])</f>
        <v>0DC377</v>
      </c>
      <c r="F2346" s="9">
        <f>MONTH(Tableau2[[#This Row],[Date]])</f>
        <v>10</v>
      </c>
      <c r="G2346" s="9">
        <f>YEAR(Tableau2[[#This Row],[Date]])</f>
        <v>2025</v>
      </c>
      <c r="H2346" s="9">
        <f>_xlfn.ISOWEEKNUM(Tableau2[[#This Row],[Date]])</f>
        <v>43</v>
      </c>
    </row>
    <row r="2347" spans="1:8" hidden="1" x14ac:dyDescent="0.25">
      <c r="A2347" t="s">
        <v>12</v>
      </c>
      <c r="B2347">
        <v>5</v>
      </c>
      <c r="C2347" s="3">
        <v>45954</v>
      </c>
      <c r="D2347">
        <v>0.28000000000000003</v>
      </c>
      <c r="E2347" s="9" t="str">
        <f>IF(Tableau2[[#This Row],[Project]]="","pas de projet",Tableau2[[#This Row],[Project]])</f>
        <v>0DC377</v>
      </c>
      <c r="F2347" s="9">
        <f>MONTH(Tableau2[[#This Row],[Date]])</f>
        <v>10</v>
      </c>
      <c r="G2347" s="9">
        <f>YEAR(Tableau2[[#This Row],[Date]])</f>
        <v>2025</v>
      </c>
      <c r="H2347" s="9">
        <f>_xlfn.ISOWEEKNUM(Tableau2[[#This Row],[Date]])</f>
        <v>43</v>
      </c>
    </row>
    <row r="2348" spans="1:8" hidden="1" x14ac:dyDescent="0.25">
      <c r="A2348" t="s">
        <v>12</v>
      </c>
      <c r="B2348">
        <v>5</v>
      </c>
      <c r="C2348" s="3">
        <v>45954</v>
      </c>
      <c r="D2348">
        <v>0.28000000000000003</v>
      </c>
      <c r="E2348" s="9" t="str">
        <f>IF(Tableau2[[#This Row],[Project]]="","pas de projet",Tableau2[[#This Row],[Project]])</f>
        <v>0DC377</v>
      </c>
      <c r="F2348" s="9">
        <f>MONTH(Tableau2[[#This Row],[Date]])</f>
        <v>10</v>
      </c>
      <c r="G2348" s="9">
        <f>YEAR(Tableau2[[#This Row],[Date]])</f>
        <v>2025</v>
      </c>
      <c r="H2348" s="9">
        <f>_xlfn.ISOWEEKNUM(Tableau2[[#This Row],[Date]])</f>
        <v>43</v>
      </c>
    </row>
    <row r="2349" spans="1:8" hidden="1" x14ac:dyDescent="0.25">
      <c r="A2349" t="s">
        <v>12</v>
      </c>
      <c r="B2349">
        <v>5</v>
      </c>
      <c r="C2349" s="3">
        <v>45954</v>
      </c>
      <c r="D2349">
        <v>0.28000000000000003</v>
      </c>
      <c r="E2349" s="9" t="str">
        <f>IF(Tableau2[[#This Row],[Project]]="","pas de projet",Tableau2[[#This Row],[Project]])</f>
        <v>0DC377</v>
      </c>
      <c r="F2349" s="9">
        <f>MONTH(Tableau2[[#This Row],[Date]])</f>
        <v>10</v>
      </c>
      <c r="G2349" s="9">
        <f>YEAR(Tableau2[[#This Row],[Date]])</f>
        <v>2025</v>
      </c>
      <c r="H2349" s="9">
        <f>_xlfn.ISOWEEKNUM(Tableau2[[#This Row],[Date]])</f>
        <v>43</v>
      </c>
    </row>
    <row r="2350" spans="1:8" hidden="1" x14ac:dyDescent="0.25">
      <c r="A2350" t="s">
        <v>12</v>
      </c>
      <c r="B2350">
        <v>5</v>
      </c>
      <c r="C2350" s="3">
        <v>45954</v>
      </c>
      <c r="D2350">
        <v>0.28000000000000003</v>
      </c>
      <c r="E2350" s="9" t="str">
        <f>IF(Tableau2[[#This Row],[Project]]="","pas de projet",Tableau2[[#This Row],[Project]])</f>
        <v>0DC377</v>
      </c>
      <c r="F2350" s="9">
        <f>MONTH(Tableau2[[#This Row],[Date]])</f>
        <v>10</v>
      </c>
      <c r="G2350" s="9">
        <f>YEAR(Tableau2[[#This Row],[Date]])</f>
        <v>2025</v>
      </c>
      <c r="H2350" s="9">
        <f>_xlfn.ISOWEEKNUM(Tableau2[[#This Row],[Date]])</f>
        <v>43</v>
      </c>
    </row>
    <row r="2351" spans="1:8" hidden="1" x14ac:dyDescent="0.25">
      <c r="A2351" t="s">
        <v>12</v>
      </c>
      <c r="B2351">
        <v>5</v>
      </c>
      <c r="C2351" s="3">
        <v>45954</v>
      </c>
      <c r="D2351">
        <v>0.28000000000000003</v>
      </c>
      <c r="E2351" s="9" t="str">
        <f>IF(Tableau2[[#This Row],[Project]]="","pas de projet",Tableau2[[#This Row],[Project]])</f>
        <v>0DC377</v>
      </c>
      <c r="F2351" s="9">
        <f>MONTH(Tableau2[[#This Row],[Date]])</f>
        <v>10</v>
      </c>
      <c r="G2351" s="9">
        <f>YEAR(Tableau2[[#This Row],[Date]])</f>
        <v>2025</v>
      </c>
      <c r="H2351" s="9">
        <f>_xlfn.ISOWEEKNUM(Tableau2[[#This Row],[Date]])</f>
        <v>43</v>
      </c>
    </row>
    <row r="2352" spans="1:8" hidden="1" x14ac:dyDescent="0.25">
      <c r="A2352" t="s">
        <v>12</v>
      </c>
      <c r="B2352">
        <v>5</v>
      </c>
      <c r="C2352" s="3">
        <v>45954</v>
      </c>
      <c r="D2352">
        <v>0.28000000000000003</v>
      </c>
      <c r="E2352" s="9" t="str">
        <f>IF(Tableau2[[#This Row],[Project]]="","pas de projet",Tableau2[[#This Row],[Project]])</f>
        <v>0DC377</v>
      </c>
      <c r="F2352" s="9">
        <f>MONTH(Tableau2[[#This Row],[Date]])</f>
        <v>10</v>
      </c>
      <c r="G2352" s="9">
        <f>YEAR(Tableau2[[#This Row],[Date]])</f>
        <v>2025</v>
      </c>
      <c r="H2352" s="9">
        <f>_xlfn.ISOWEEKNUM(Tableau2[[#This Row],[Date]])</f>
        <v>43</v>
      </c>
    </row>
    <row r="2353" spans="1:8" hidden="1" x14ac:dyDescent="0.25">
      <c r="A2353" t="s">
        <v>12</v>
      </c>
      <c r="B2353">
        <v>5</v>
      </c>
      <c r="C2353" s="3">
        <v>45954</v>
      </c>
      <c r="D2353">
        <v>0.28000000000000003</v>
      </c>
      <c r="E2353" s="9" t="str">
        <f>IF(Tableau2[[#This Row],[Project]]="","pas de projet",Tableau2[[#This Row],[Project]])</f>
        <v>0DC377</v>
      </c>
      <c r="F2353" s="9">
        <f>MONTH(Tableau2[[#This Row],[Date]])</f>
        <v>10</v>
      </c>
      <c r="G2353" s="9">
        <f>YEAR(Tableau2[[#This Row],[Date]])</f>
        <v>2025</v>
      </c>
      <c r="H2353" s="9">
        <f>_xlfn.ISOWEEKNUM(Tableau2[[#This Row],[Date]])</f>
        <v>43</v>
      </c>
    </row>
    <row r="2354" spans="1:8" hidden="1" x14ac:dyDescent="0.25">
      <c r="A2354" t="s">
        <v>12</v>
      </c>
      <c r="B2354">
        <v>5</v>
      </c>
      <c r="C2354" s="3">
        <v>45954</v>
      </c>
      <c r="D2354">
        <v>0.28000000000000003</v>
      </c>
      <c r="E2354" s="9" t="str">
        <f>IF(Tableau2[[#This Row],[Project]]="","pas de projet",Tableau2[[#This Row],[Project]])</f>
        <v>0DC377</v>
      </c>
      <c r="F2354" s="9">
        <f>MONTH(Tableau2[[#This Row],[Date]])</f>
        <v>10</v>
      </c>
      <c r="G2354" s="9">
        <f>YEAR(Tableau2[[#This Row],[Date]])</f>
        <v>2025</v>
      </c>
      <c r="H2354" s="9">
        <f>_xlfn.ISOWEEKNUM(Tableau2[[#This Row],[Date]])</f>
        <v>43</v>
      </c>
    </row>
    <row r="2355" spans="1:8" hidden="1" x14ac:dyDescent="0.25">
      <c r="A2355" t="s">
        <v>12</v>
      </c>
      <c r="B2355">
        <v>5</v>
      </c>
      <c r="C2355" s="3">
        <v>45954</v>
      </c>
      <c r="D2355">
        <v>0.28000000000000003</v>
      </c>
      <c r="E2355" s="9" t="str">
        <f>IF(Tableau2[[#This Row],[Project]]="","pas de projet",Tableau2[[#This Row],[Project]])</f>
        <v>0DC377</v>
      </c>
      <c r="F2355" s="9">
        <f>MONTH(Tableau2[[#This Row],[Date]])</f>
        <v>10</v>
      </c>
      <c r="G2355" s="9">
        <f>YEAR(Tableau2[[#This Row],[Date]])</f>
        <v>2025</v>
      </c>
      <c r="H2355" s="9">
        <f>_xlfn.ISOWEEKNUM(Tableau2[[#This Row],[Date]])</f>
        <v>43</v>
      </c>
    </row>
    <row r="2356" spans="1:8" hidden="1" x14ac:dyDescent="0.25">
      <c r="A2356" t="s">
        <v>12</v>
      </c>
      <c r="B2356">
        <v>5</v>
      </c>
      <c r="C2356" s="3">
        <v>45954</v>
      </c>
      <c r="D2356">
        <v>0.28000000000000003</v>
      </c>
      <c r="E2356" s="9" t="str">
        <f>IF(Tableau2[[#This Row],[Project]]="","pas de projet",Tableau2[[#This Row],[Project]])</f>
        <v>0DC377</v>
      </c>
      <c r="F2356" s="9">
        <f>MONTH(Tableau2[[#This Row],[Date]])</f>
        <v>10</v>
      </c>
      <c r="G2356" s="9">
        <f>YEAR(Tableau2[[#This Row],[Date]])</f>
        <v>2025</v>
      </c>
      <c r="H2356" s="9">
        <f>_xlfn.ISOWEEKNUM(Tableau2[[#This Row],[Date]])</f>
        <v>43</v>
      </c>
    </row>
    <row r="2357" spans="1:8" hidden="1" x14ac:dyDescent="0.25">
      <c r="A2357" t="s">
        <v>12</v>
      </c>
      <c r="B2357">
        <v>5</v>
      </c>
      <c r="C2357" s="3">
        <v>45954</v>
      </c>
      <c r="D2357">
        <v>0.28000000000000003</v>
      </c>
      <c r="E2357" s="9" t="str">
        <f>IF(Tableau2[[#This Row],[Project]]="","pas de projet",Tableau2[[#This Row],[Project]])</f>
        <v>0DC377</v>
      </c>
      <c r="F2357" s="9">
        <f>MONTH(Tableau2[[#This Row],[Date]])</f>
        <v>10</v>
      </c>
      <c r="G2357" s="9">
        <f>YEAR(Tableau2[[#This Row],[Date]])</f>
        <v>2025</v>
      </c>
      <c r="H2357" s="9">
        <f>_xlfn.ISOWEEKNUM(Tableau2[[#This Row],[Date]])</f>
        <v>43</v>
      </c>
    </row>
    <row r="2358" spans="1:8" hidden="1" x14ac:dyDescent="0.25">
      <c r="A2358" t="s">
        <v>12</v>
      </c>
      <c r="B2358">
        <v>5</v>
      </c>
      <c r="C2358" s="3">
        <v>45954</v>
      </c>
      <c r="D2358">
        <v>0.28000000000000003</v>
      </c>
      <c r="E2358" s="9" t="str">
        <f>IF(Tableau2[[#This Row],[Project]]="","pas de projet",Tableau2[[#This Row],[Project]])</f>
        <v>0DC377</v>
      </c>
      <c r="F2358" s="9">
        <f>MONTH(Tableau2[[#This Row],[Date]])</f>
        <v>10</v>
      </c>
      <c r="G2358" s="9">
        <f>YEAR(Tableau2[[#This Row],[Date]])</f>
        <v>2025</v>
      </c>
      <c r="H2358" s="9">
        <f>_xlfn.ISOWEEKNUM(Tableau2[[#This Row],[Date]])</f>
        <v>43</v>
      </c>
    </row>
    <row r="2359" spans="1:8" hidden="1" x14ac:dyDescent="0.25">
      <c r="A2359" t="s">
        <v>12</v>
      </c>
      <c r="B2359">
        <v>5</v>
      </c>
      <c r="C2359" s="3">
        <v>45954</v>
      </c>
      <c r="D2359">
        <v>0.28000000000000003</v>
      </c>
      <c r="E2359" s="9" t="str">
        <f>IF(Tableau2[[#This Row],[Project]]="","pas de projet",Tableau2[[#This Row],[Project]])</f>
        <v>0DC377</v>
      </c>
      <c r="F2359" s="9">
        <f>MONTH(Tableau2[[#This Row],[Date]])</f>
        <v>10</v>
      </c>
      <c r="G2359" s="9">
        <f>YEAR(Tableau2[[#This Row],[Date]])</f>
        <v>2025</v>
      </c>
      <c r="H2359" s="9">
        <f>_xlfn.ISOWEEKNUM(Tableau2[[#This Row],[Date]])</f>
        <v>43</v>
      </c>
    </row>
    <row r="2360" spans="1:8" hidden="1" x14ac:dyDescent="0.25">
      <c r="A2360" t="s">
        <v>12</v>
      </c>
      <c r="B2360">
        <v>5</v>
      </c>
      <c r="C2360" s="3">
        <v>45954</v>
      </c>
      <c r="D2360">
        <v>0.28000000000000003</v>
      </c>
      <c r="E2360" s="9" t="str">
        <f>IF(Tableau2[[#This Row],[Project]]="","pas de projet",Tableau2[[#This Row],[Project]])</f>
        <v>0DC377</v>
      </c>
      <c r="F2360" s="9">
        <f>MONTH(Tableau2[[#This Row],[Date]])</f>
        <v>10</v>
      </c>
      <c r="G2360" s="9">
        <f>YEAR(Tableau2[[#This Row],[Date]])</f>
        <v>2025</v>
      </c>
      <c r="H2360" s="9">
        <f>_xlfn.ISOWEEKNUM(Tableau2[[#This Row],[Date]])</f>
        <v>43</v>
      </c>
    </row>
    <row r="2361" spans="1:8" hidden="1" x14ac:dyDescent="0.25">
      <c r="A2361" t="s">
        <v>12</v>
      </c>
      <c r="B2361">
        <v>5</v>
      </c>
      <c r="C2361" s="3">
        <v>45954</v>
      </c>
      <c r="D2361">
        <v>0.28000000000000003</v>
      </c>
      <c r="E2361" s="9" t="str">
        <f>IF(Tableau2[[#This Row],[Project]]="","pas de projet",Tableau2[[#This Row],[Project]])</f>
        <v>0DC377</v>
      </c>
      <c r="F2361" s="9">
        <f>MONTH(Tableau2[[#This Row],[Date]])</f>
        <v>10</v>
      </c>
      <c r="G2361" s="9">
        <f>YEAR(Tableau2[[#This Row],[Date]])</f>
        <v>2025</v>
      </c>
      <c r="H2361" s="9">
        <f>_xlfn.ISOWEEKNUM(Tableau2[[#This Row],[Date]])</f>
        <v>43</v>
      </c>
    </row>
    <row r="2362" spans="1:8" hidden="1" x14ac:dyDescent="0.25">
      <c r="A2362" t="s">
        <v>12</v>
      </c>
      <c r="B2362">
        <v>5</v>
      </c>
      <c r="C2362" s="3">
        <v>45954</v>
      </c>
      <c r="D2362">
        <v>0.28000000000000003</v>
      </c>
      <c r="E2362" s="9" t="str">
        <f>IF(Tableau2[[#This Row],[Project]]="","pas de projet",Tableau2[[#This Row],[Project]])</f>
        <v>0DC377</v>
      </c>
      <c r="F2362" s="9">
        <f>MONTH(Tableau2[[#This Row],[Date]])</f>
        <v>10</v>
      </c>
      <c r="G2362" s="9">
        <f>YEAR(Tableau2[[#This Row],[Date]])</f>
        <v>2025</v>
      </c>
      <c r="H2362" s="9">
        <f>_xlfn.ISOWEEKNUM(Tableau2[[#This Row],[Date]])</f>
        <v>43</v>
      </c>
    </row>
    <row r="2363" spans="1:8" hidden="1" x14ac:dyDescent="0.25">
      <c r="A2363" t="s">
        <v>12</v>
      </c>
      <c r="B2363">
        <v>5</v>
      </c>
      <c r="C2363" s="3">
        <v>45954</v>
      </c>
      <c r="D2363">
        <v>0.28000000000000003</v>
      </c>
      <c r="E2363" s="9" t="str">
        <f>IF(Tableau2[[#This Row],[Project]]="","pas de projet",Tableau2[[#This Row],[Project]])</f>
        <v>0DC377</v>
      </c>
      <c r="F2363" s="9">
        <f>MONTH(Tableau2[[#This Row],[Date]])</f>
        <v>10</v>
      </c>
      <c r="G2363" s="9">
        <f>YEAR(Tableau2[[#This Row],[Date]])</f>
        <v>2025</v>
      </c>
      <c r="H2363" s="9">
        <f>_xlfn.ISOWEEKNUM(Tableau2[[#This Row],[Date]])</f>
        <v>43</v>
      </c>
    </row>
    <row r="2364" spans="1:8" hidden="1" x14ac:dyDescent="0.25">
      <c r="A2364" t="s">
        <v>12</v>
      </c>
      <c r="B2364">
        <v>5</v>
      </c>
      <c r="C2364" s="3">
        <v>45954</v>
      </c>
      <c r="D2364">
        <v>0.28000000000000003</v>
      </c>
      <c r="E2364" s="9" t="str">
        <f>IF(Tableau2[[#This Row],[Project]]="","pas de projet",Tableau2[[#This Row],[Project]])</f>
        <v>0DC377</v>
      </c>
      <c r="F2364" s="9">
        <f>MONTH(Tableau2[[#This Row],[Date]])</f>
        <v>10</v>
      </c>
      <c r="G2364" s="9">
        <f>YEAR(Tableau2[[#This Row],[Date]])</f>
        <v>2025</v>
      </c>
      <c r="H2364" s="9">
        <f>_xlfn.ISOWEEKNUM(Tableau2[[#This Row],[Date]])</f>
        <v>43</v>
      </c>
    </row>
    <row r="2365" spans="1:8" hidden="1" x14ac:dyDescent="0.25">
      <c r="A2365" t="s">
        <v>12</v>
      </c>
      <c r="B2365">
        <v>5</v>
      </c>
      <c r="C2365" s="3">
        <v>45954</v>
      </c>
      <c r="D2365">
        <v>0.28000000000000003</v>
      </c>
      <c r="E2365" s="9" t="str">
        <f>IF(Tableau2[[#This Row],[Project]]="","pas de projet",Tableau2[[#This Row],[Project]])</f>
        <v>0DC377</v>
      </c>
      <c r="F2365" s="9">
        <f>MONTH(Tableau2[[#This Row],[Date]])</f>
        <v>10</v>
      </c>
      <c r="G2365" s="9">
        <f>YEAR(Tableau2[[#This Row],[Date]])</f>
        <v>2025</v>
      </c>
      <c r="H2365" s="9">
        <f>_xlfn.ISOWEEKNUM(Tableau2[[#This Row],[Date]])</f>
        <v>43</v>
      </c>
    </row>
    <row r="2366" spans="1:8" hidden="1" x14ac:dyDescent="0.25">
      <c r="A2366" t="s">
        <v>12</v>
      </c>
      <c r="B2366">
        <v>5</v>
      </c>
      <c r="C2366" s="3">
        <v>45954</v>
      </c>
      <c r="D2366">
        <v>0.28000000000000003</v>
      </c>
      <c r="E2366" s="9" t="str">
        <f>IF(Tableau2[[#This Row],[Project]]="","pas de projet",Tableau2[[#This Row],[Project]])</f>
        <v>0DC377</v>
      </c>
      <c r="F2366" s="9">
        <f>MONTH(Tableau2[[#This Row],[Date]])</f>
        <v>10</v>
      </c>
      <c r="G2366" s="9">
        <f>YEAR(Tableau2[[#This Row],[Date]])</f>
        <v>2025</v>
      </c>
      <c r="H2366" s="9">
        <f>_xlfn.ISOWEEKNUM(Tableau2[[#This Row],[Date]])</f>
        <v>43</v>
      </c>
    </row>
    <row r="2367" spans="1:8" hidden="1" x14ac:dyDescent="0.25">
      <c r="A2367" t="s">
        <v>12</v>
      </c>
      <c r="B2367">
        <v>5</v>
      </c>
      <c r="C2367" s="3">
        <v>45954</v>
      </c>
      <c r="D2367">
        <v>0.28000000000000003</v>
      </c>
      <c r="E2367" s="9" t="str">
        <f>IF(Tableau2[[#This Row],[Project]]="","pas de projet",Tableau2[[#This Row],[Project]])</f>
        <v>0DC377</v>
      </c>
      <c r="F2367" s="9">
        <f>MONTH(Tableau2[[#This Row],[Date]])</f>
        <v>10</v>
      </c>
      <c r="G2367" s="9">
        <f>YEAR(Tableau2[[#This Row],[Date]])</f>
        <v>2025</v>
      </c>
      <c r="H2367" s="9">
        <f>_xlfn.ISOWEEKNUM(Tableau2[[#This Row],[Date]])</f>
        <v>43</v>
      </c>
    </row>
    <row r="2368" spans="1:8" hidden="1" x14ac:dyDescent="0.25">
      <c r="A2368" t="s">
        <v>12</v>
      </c>
      <c r="B2368">
        <v>5</v>
      </c>
      <c r="C2368" s="3">
        <v>45954</v>
      </c>
      <c r="D2368">
        <v>0.28000000000000003</v>
      </c>
      <c r="E2368" s="9" t="str">
        <f>IF(Tableau2[[#This Row],[Project]]="","pas de projet",Tableau2[[#This Row],[Project]])</f>
        <v>0DC377</v>
      </c>
      <c r="F2368" s="9">
        <f>MONTH(Tableau2[[#This Row],[Date]])</f>
        <v>10</v>
      </c>
      <c r="G2368" s="9">
        <f>YEAR(Tableau2[[#This Row],[Date]])</f>
        <v>2025</v>
      </c>
      <c r="H2368" s="9">
        <f>_xlfn.ISOWEEKNUM(Tableau2[[#This Row],[Date]])</f>
        <v>43</v>
      </c>
    </row>
    <row r="2369" spans="1:8" hidden="1" x14ac:dyDescent="0.25">
      <c r="A2369" t="s">
        <v>12</v>
      </c>
      <c r="B2369">
        <v>5</v>
      </c>
      <c r="C2369" s="3">
        <v>45954</v>
      </c>
      <c r="D2369">
        <v>0.28000000000000003</v>
      </c>
      <c r="E2369" s="9" t="str">
        <f>IF(Tableau2[[#This Row],[Project]]="","pas de projet",Tableau2[[#This Row],[Project]])</f>
        <v>0DC377</v>
      </c>
      <c r="F2369" s="9">
        <f>MONTH(Tableau2[[#This Row],[Date]])</f>
        <v>10</v>
      </c>
      <c r="G2369" s="9">
        <f>YEAR(Tableau2[[#This Row],[Date]])</f>
        <v>2025</v>
      </c>
      <c r="H2369" s="9">
        <f>_xlfn.ISOWEEKNUM(Tableau2[[#This Row],[Date]])</f>
        <v>43</v>
      </c>
    </row>
    <row r="2370" spans="1:8" hidden="1" x14ac:dyDescent="0.25">
      <c r="A2370" t="s">
        <v>12</v>
      </c>
      <c r="B2370">
        <v>5</v>
      </c>
      <c r="C2370" s="3">
        <v>45954</v>
      </c>
      <c r="D2370">
        <v>0.28000000000000003</v>
      </c>
      <c r="E2370" s="9" t="str">
        <f>IF(Tableau2[[#This Row],[Project]]="","pas de projet",Tableau2[[#This Row],[Project]])</f>
        <v>0DC377</v>
      </c>
      <c r="F2370" s="9">
        <f>MONTH(Tableau2[[#This Row],[Date]])</f>
        <v>10</v>
      </c>
      <c r="G2370" s="9">
        <f>YEAR(Tableau2[[#This Row],[Date]])</f>
        <v>2025</v>
      </c>
      <c r="H2370" s="9">
        <f>_xlfn.ISOWEEKNUM(Tableau2[[#This Row],[Date]])</f>
        <v>43</v>
      </c>
    </row>
    <row r="2371" spans="1:8" hidden="1" x14ac:dyDescent="0.25">
      <c r="A2371" t="s">
        <v>12</v>
      </c>
      <c r="B2371">
        <v>5</v>
      </c>
      <c r="C2371" s="3">
        <v>45954</v>
      </c>
      <c r="D2371">
        <v>0.28000000000000003</v>
      </c>
      <c r="E2371" s="9" t="str">
        <f>IF(Tableau2[[#This Row],[Project]]="","pas de projet",Tableau2[[#This Row],[Project]])</f>
        <v>0DC377</v>
      </c>
      <c r="F2371" s="9">
        <f>MONTH(Tableau2[[#This Row],[Date]])</f>
        <v>10</v>
      </c>
      <c r="G2371" s="9">
        <f>YEAR(Tableau2[[#This Row],[Date]])</f>
        <v>2025</v>
      </c>
      <c r="H2371" s="9">
        <f>_xlfn.ISOWEEKNUM(Tableau2[[#This Row],[Date]])</f>
        <v>43</v>
      </c>
    </row>
    <row r="2372" spans="1:8" hidden="1" x14ac:dyDescent="0.25">
      <c r="A2372" t="s">
        <v>12</v>
      </c>
      <c r="B2372">
        <v>5</v>
      </c>
      <c r="C2372" s="3">
        <v>45954</v>
      </c>
      <c r="D2372">
        <v>0.28000000000000003</v>
      </c>
      <c r="E2372" s="9" t="str">
        <f>IF(Tableau2[[#This Row],[Project]]="","pas de projet",Tableau2[[#This Row],[Project]])</f>
        <v>0DC377</v>
      </c>
      <c r="F2372" s="9">
        <f>MONTH(Tableau2[[#This Row],[Date]])</f>
        <v>10</v>
      </c>
      <c r="G2372" s="9">
        <f>YEAR(Tableau2[[#This Row],[Date]])</f>
        <v>2025</v>
      </c>
      <c r="H2372" s="9">
        <f>_xlfn.ISOWEEKNUM(Tableau2[[#This Row],[Date]])</f>
        <v>43</v>
      </c>
    </row>
    <row r="2373" spans="1:8" hidden="1" x14ac:dyDescent="0.25">
      <c r="A2373" t="s">
        <v>13</v>
      </c>
      <c r="B2373">
        <v>114</v>
      </c>
      <c r="C2373" s="3">
        <v>45954</v>
      </c>
      <c r="D2373">
        <v>4</v>
      </c>
      <c r="E2373" s="9" t="str">
        <f>IF(Tableau2[[#This Row],[Project]]="","pas de projet",Tableau2[[#This Row],[Project]])</f>
        <v>0DC378</v>
      </c>
      <c r="F2373" s="9">
        <f>MONTH(Tableau2[[#This Row],[Date]])</f>
        <v>10</v>
      </c>
      <c r="G2373" s="9">
        <f>YEAR(Tableau2[[#This Row],[Date]])</f>
        <v>2025</v>
      </c>
      <c r="H2373" s="9">
        <f>_xlfn.ISOWEEKNUM(Tableau2[[#This Row],[Date]])</f>
        <v>43</v>
      </c>
    </row>
    <row r="2374" spans="1:8" hidden="1" x14ac:dyDescent="0.25">
      <c r="A2374" t="s">
        <v>13</v>
      </c>
      <c r="B2374">
        <v>114</v>
      </c>
      <c r="C2374" s="3">
        <v>45953</v>
      </c>
      <c r="D2374">
        <v>12</v>
      </c>
      <c r="E2374" s="9" t="str">
        <f>IF(Tableau2[[#This Row],[Project]]="","pas de projet",Tableau2[[#This Row],[Project]])</f>
        <v>0DC378</v>
      </c>
      <c r="F2374" s="9">
        <f>MONTH(Tableau2[[#This Row],[Date]])</f>
        <v>10</v>
      </c>
      <c r="G2374" s="9">
        <f>YEAR(Tableau2[[#This Row],[Date]])</f>
        <v>2025</v>
      </c>
      <c r="H2374" s="9">
        <f>_xlfn.ISOWEEKNUM(Tableau2[[#This Row],[Date]])</f>
        <v>43</v>
      </c>
    </row>
    <row r="2375" spans="1:8" hidden="1" x14ac:dyDescent="0.25">
      <c r="A2375" t="s">
        <v>13</v>
      </c>
      <c r="B2375">
        <v>114</v>
      </c>
      <c r="C2375" s="3">
        <v>45952</v>
      </c>
      <c r="D2375">
        <v>12</v>
      </c>
      <c r="E2375" s="9" t="str">
        <f>IF(Tableau2[[#This Row],[Project]]="","pas de projet",Tableau2[[#This Row],[Project]])</f>
        <v>0DC378</v>
      </c>
      <c r="F2375" s="9">
        <f>MONTH(Tableau2[[#This Row],[Date]])</f>
        <v>10</v>
      </c>
      <c r="G2375" s="9">
        <f>YEAR(Tableau2[[#This Row],[Date]])</f>
        <v>2025</v>
      </c>
      <c r="H2375" s="9">
        <f>_xlfn.ISOWEEKNUM(Tableau2[[#This Row],[Date]])</f>
        <v>43</v>
      </c>
    </row>
    <row r="2376" spans="1:8" hidden="1" x14ac:dyDescent="0.25">
      <c r="A2376" t="s">
        <v>13</v>
      </c>
      <c r="B2376">
        <v>114</v>
      </c>
      <c r="C2376" s="3">
        <v>45951</v>
      </c>
      <c r="D2376">
        <v>12</v>
      </c>
      <c r="E2376" s="9" t="str">
        <f>IF(Tableau2[[#This Row],[Project]]="","pas de projet",Tableau2[[#This Row],[Project]])</f>
        <v>0DC378</v>
      </c>
      <c r="F2376" s="9">
        <f>MONTH(Tableau2[[#This Row],[Date]])</f>
        <v>10</v>
      </c>
      <c r="G2376" s="9">
        <f>YEAR(Tableau2[[#This Row],[Date]])</f>
        <v>2025</v>
      </c>
      <c r="H2376" s="9">
        <f>_xlfn.ISOWEEKNUM(Tableau2[[#This Row],[Date]])</f>
        <v>43</v>
      </c>
    </row>
    <row r="2377" spans="1:8" hidden="1" x14ac:dyDescent="0.25">
      <c r="A2377" t="s">
        <v>12</v>
      </c>
      <c r="B2377">
        <v>114</v>
      </c>
      <c r="C2377" s="3">
        <v>45951</v>
      </c>
      <c r="D2377">
        <v>32</v>
      </c>
      <c r="E2377" s="9" t="str">
        <f>IF(Tableau2[[#This Row],[Project]]="","pas de projet",Tableau2[[#This Row],[Project]])</f>
        <v>0DC377</v>
      </c>
      <c r="F2377" s="9">
        <f>MONTH(Tableau2[[#This Row],[Date]])</f>
        <v>10</v>
      </c>
      <c r="G2377" s="9">
        <f>YEAR(Tableau2[[#This Row],[Date]])</f>
        <v>2025</v>
      </c>
      <c r="H2377" s="9">
        <f>_xlfn.ISOWEEKNUM(Tableau2[[#This Row],[Date]])</f>
        <v>43</v>
      </c>
    </row>
    <row r="2378" spans="1:8" hidden="1" x14ac:dyDescent="0.25">
      <c r="A2378" t="s">
        <v>12</v>
      </c>
      <c r="B2378">
        <v>114</v>
      </c>
      <c r="C2378" s="3">
        <v>45952</v>
      </c>
      <c r="D2378">
        <v>32</v>
      </c>
      <c r="E2378" s="9" t="str">
        <f>IF(Tableau2[[#This Row],[Project]]="","pas de projet",Tableau2[[#This Row],[Project]])</f>
        <v>0DC377</v>
      </c>
      <c r="F2378" s="9">
        <f>MONTH(Tableau2[[#This Row],[Date]])</f>
        <v>10</v>
      </c>
      <c r="G2378" s="9">
        <f>YEAR(Tableau2[[#This Row],[Date]])</f>
        <v>2025</v>
      </c>
      <c r="H2378" s="9">
        <f>_xlfn.ISOWEEKNUM(Tableau2[[#This Row],[Date]])</f>
        <v>43</v>
      </c>
    </row>
    <row r="2379" spans="1:8" hidden="1" x14ac:dyDescent="0.25">
      <c r="A2379" t="s">
        <v>10</v>
      </c>
      <c r="B2379">
        <f t="shared" ref="B2379:B2381" si="84">111111+1</f>
        <v>111112</v>
      </c>
      <c r="C2379" s="3">
        <v>45954</v>
      </c>
      <c r="D2379">
        <v>2</v>
      </c>
      <c r="E2379" s="9" t="str">
        <f>IF(Tableau2[[#This Row],[Project]]="","pas de projet",Tableau2[[#This Row],[Project]])</f>
        <v>0NC377</v>
      </c>
      <c r="F2379" s="9">
        <f>MONTH(Tableau2[[#This Row],[Date]])</f>
        <v>10</v>
      </c>
      <c r="G2379" s="9">
        <f>YEAR(Tableau2[[#This Row],[Date]])</f>
        <v>2025</v>
      </c>
      <c r="H2379" s="9">
        <f>_xlfn.ISOWEEKNUM(Tableau2[[#This Row],[Date]])</f>
        <v>43</v>
      </c>
    </row>
    <row r="2380" spans="1:8" hidden="1" x14ac:dyDescent="0.25">
      <c r="A2380" t="s">
        <v>32</v>
      </c>
      <c r="B2380">
        <f t="shared" si="84"/>
        <v>111112</v>
      </c>
      <c r="C2380" s="3">
        <v>45954</v>
      </c>
      <c r="D2380">
        <v>3</v>
      </c>
      <c r="E2380" s="9" t="str">
        <f>IF(Tableau2[[#This Row],[Project]]="","pas de projet",Tableau2[[#This Row],[Project]])</f>
        <v>0NC378</v>
      </c>
      <c r="F2380" s="9">
        <f>MONTH(Tableau2[[#This Row],[Date]])</f>
        <v>10</v>
      </c>
      <c r="G2380" s="9">
        <f>YEAR(Tableau2[[#This Row],[Date]])</f>
        <v>2025</v>
      </c>
      <c r="H2380" s="9">
        <f>_xlfn.ISOWEEKNUM(Tableau2[[#This Row],[Date]])</f>
        <v>43</v>
      </c>
    </row>
    <row r="2381" spans="1:8" hidden="1" x14ac:dyDescent="0.25">
      <c r="A2381" t="s">
        <v>15</v>
      </c>
      <c r="B2381">
        <f t="shared" si="84"/>
        <v>111112</v>
      </c>
      <c r="C2381" s="3">
        <v>45954</v>
      </c>
      <c r="D2381">
        <v>3</v>
      </c>
      <c r="E2381" s="9" t="str">
        <f>IF(Tableau2[[#This Row],[Project]]="","pas de projet",Tableau2[[#This Row],[Project]])</f>
        <v>C379ASH</v>
      </c>
      <c r="F2381" s="9">
        <f>MONTH(Tableau2[[#This Row],[Date]])</f>
        <v>10</v>
      </c>
      <c r="G2381" s="9">
        <f>YEAR(Tableau2[[#This Row],[Date]])</f>
        <v>2025</v>
      </c>
      <c r="H2381" s="9">
        <f>_xlfn.ISOWEEKNUM(Tableau2[[#This Row],[Date]])</f>
        <v>43</v>
      </c>
    </row>
    <row r="2382" spans="1:8" hidden="1" x14ac:dyDescent="0.25">
      <c r="A2382" t="s">
        <v>22</v>
      </c>
      <c r="B2382">
        <v>114</v>
      </c>
      <c r="C2382" s="3">
        <v>45953</v>
      </c>
      <c r="D2382">
        <v>32</v>
      </c>
      <c r="E2382" s="9" t="str">
        <f>IF(Tableau2[[#This Row],[Project]]="","pas de projet",Tableau2[[#This Row],[Project]])</f>
        <v>0DC376</v>
      </c>
      <c r="F2382" s="9">
        <f>MONTH(Tableau2[[#This Row],[Date]])</f>
        <v>10</v>
      </c>
      <c r="G2382" s="9">
        <f>YEAR(Tableau2[[#This Row],[Date]])</f>
        <v>2025</v>
      </c>
      <c r="H2382" s="9">
        <f>_xlfn.ISOWEEKNUM(Tableau2[[#This Row],[Date]])</f>
        <v>43</v>
      </c>
    </row>
    <row r="2383" spans="1:8" hidden="1" x14ac:dyDescent="0.25">
      <c r="A2383" t="s">
        <v>12</v>
      </c>
      <c r="B2383">
        <v>114</v>
      </c>
      <c r="C2383" s="3">
        <v>45954</v>
      </c>
      <c r="D2383">
        <v>32</v>
      </c>
      <c r="E2383" s="9" t="str">
        <f>IF(Tableau2[[#This Row],[Project]]="","pas de projet",Tableau2[[#This Row],[Project]])</f>
        <v>0DC377</v>
      </c>
      <c r="F2383" s="9">
        <f>MONTH(Tableau2[[#This Row],[Date]])</f>
        <v>10</v>
      </c>
      <c r="G2383" s="9">
        <f>YEAR(Tableau2[[#This Row],[Date]])</f>
        <v>2025</v>
      </c>
      <c r="H2383" s="9">
        <f>_xlfn.ISOWEEKNUM(Tableau2[[#This Row],[Date]])</f>
        <v>43</v>
      </c>
    </row>
    <row r="2384" spans="1:8" hidden="1" x14ac:dyDescent="0.25">
      <c r="A2384" t="s">
        <v>41</v>
      </c>
      <c r="B2384">
        <v>114</v>
      </c>
      <c r="C2384" s="3">
        <v>45954</v>
      </c>
      <c r="D2384">
        <v>10</v>
      </c>
      <c r="E2384" s="9" t="str">
        <f>IF(Tableau2[[#This Row],[Project]]="","pas de projet",Tableau2[[#This Row],[Project]])</f>
        <v>0D</v>
      </c>
      <c r="F2384" s="9">
        <f>MONTH(Tableau2[[#This Row],[Date]])</f>
        <v>10</v>
      </c>
      <c r="G2384" s="9">
        <f>YEAR(Tableau2[[#This Row],[Date]])</f>
        <v>2025</v>
      </c>
      <c r="H2384" s="9">
        <f>_xlfn.ISOWEEKNUM(Tableau2[[#This Row],[Date]])</f>
        <v>43</v>
      </c>
    </row>
    <row r="2385" spans="1:8" hidden="1" x14ac:dyDescent="0.25">
      <c r="A2385" t="s">
        <v>11</v>
      </c>
      <c r="B2385">
        <v>114</v>
      </c>
      <c r="C2385" s="3">
        <v>45954</v>
      </c>
      <c r="D2385">
        <v>10</v>
      </c>
      <c r="E2385" s="9" t="str">
        <f>IF(Tableau2[[#This Row],[Project]]="","pas de projet",Tableau2[[#This Row],[Project]])</f>
        <v>0NC376</v>
      </c>
      <c r="F2385" s="9">
        <f>MONTH(Tableau2[[#This Row],[Date]])</f>
        <v>10</v>
      </c>
      <c r="G2385" s="9">
        <f>YEAR(Tableau2[[#This Row],[Date]])</f>
        <v>2025</v>
      </c>
      <c r="H2385" s="9">
        <f>_xlfn.ISOWEEKNUM(Tableau2[[#This Row],[Date]])</f>
        <v>43</v>
      </c>
    </row>
    <row r="2386" spans="1:8" hidden="1" x14ac:dyDescent="0.25">
      <c r="A2386" t="s">
        <v>10</v>
      </c>
      <c r="B2386">
        <v>114</v>
      </c>
      <c r="C2386" s="3">
        <v>45954</v>
      </c>
      <c r="D2386">
        <v>20</v>
      </c>
      <c r="E2386" s="9" t="str">
        <f>IF(Tableau2[[#This Row],[Project]]="","pas de projet",Tableau2[[#This Row],[Project]])</f>
        <v>0NC377</v>
      </c>
      <c r="F2386" s="9">
        <f>MONTH(Tableau2[[#This Row],[Date]])</f>
        <v>10</v>
      </c>
      <c r="G2386" s="9">
        <f>YEAR(Tableau2[[#This Row],[Date]])</f>
        <v>2025</v>
      </c>
      <c r="H2386" s="9">
        <f>_xlfn.ISOWEEKNUM(Tableau2[[#This Row],[Date]])</f>
        <v>43</v>
      </c>
    </row>
    <row r="2387" spans="1:8" hidden="1" x14ac:dyDescent="0.25">
      <c r="A2387" t="s">
        <v>11</v>
      </c>
      <c r="B2387">
        <v>114</v>
      </c>
      <c r="C2387" s="3">
        <v>45953</v>
      </c>
      <c r="D2387">
        <v>20</v>
      </c>
      <c r="E2387" s="9" t="str">
        <f>IF(Tableau2[[#This Row],[Project]]="","pas de projet",Tableau2[[#This Row],[Project]])</f>
        <v>0NC376</v>
      </c>
      <c r="F2387" s="9">
        <f>MONTH(Tableau2[[#This Row],[Date]])</f>
        <v>10</v>
      </c>
      <c r="G2387" s="9">
        <f>YEAR(Tableau2[[#This Row],[Date]])</f>
        <v>2025</v>
      </c>
      <c r="H2387" s="9">
        <f>_xlfn.ISOWEEKNUM(Tableau2[[#This Row],[Date]])</f>
        <v>43</v>
      </c>
    </row>
    <row r="2388" spans="1:8" hidden="1" x14ac:dyDescent="0.25">
      <c r="A2388" t="s">
        <v>10</v>
      </c>
      <c r="B2388">
        <v>114</v>
      </c>
      <c r="C2388" s="3">
        <v>45953</v>
      </c>
      <c r="D2388">
        <v>20</v>
      </c>
      <c r="E2388" s="9" t="str">
        <f>IF(Tableau2[[#This Row],[Project]]="","pas de projet",Tableau2[[#This Row],[Project]])</f>
        <v>0NC377</v>
      </c>
      <c r="F2388" s="9">
        <f>MONTH(Tableau2[[#This Row],[Date]])</f>
        <v>10</v>
      </c>
      <c r="G2388" s="9">
        <f>YEAR(Tableau2[[#This Row],[Date]])</f>
        <v>2025</v>
      </c>
      <c r="H2388" s="9">
        <f>_xlfn.ISOWEEKNUM(Tableau2[[#This Row],[Date]])</f>
        <v>43</v>
      </c>
    </row>
    <row r="2389" spans="1:8" hidden="1" x14ac:dyDescent="0.25">
      <c r="A2389" t="s">
        <v>11</v>
      </c>
      <c r="B2389">
        <v>114</v>
      </c>
      <c r="C2389" s="3">
        <v>45952</v>
      </c>
      <c r="D2389">
        <v>20</v>
      </c>
      <c r="E2389" s="9" t="str">
        <f>IF(Tableau2[[#This Row],[Project]]="","pas de projet",Tableau2[[#This Row],[Project]])</f>
        <v>0NC376</v>
      </c>
      <c r="F2389" s="9">
        <f>MONTH(Tableau2[[#This Row],[Date]])</f>
        <v>10</v>
      </c>
      <c r="G2389" s="9">
        <f>YEAR(Tableau2[[#This Row],[Date]])</f>
        <v>2025</v>
      </c>
      <c r="H2389" s="9">
        <f>_xlfn.ISOWEEKNUM(Tableau2[[#This Row],[Date]])</f>
        <v>43</v>
      </c>
    </row>
    <row r="2390" spans="1:8" hidden="1" x14ac:dyDescent="0.25">
      <c r="A2390" t="s">
        <v>10</v>
      </c>
      <c r="B2390">
        <v>114</v>
      </c>
      <c r="C2390" s="3">
        <v>45952</v>
      </c>
      <c r="D2390">
        <v>20</v>
      </c>
      <c r="E2390" s="9" t="str">
        <f>IF(Tableau2[[#This Row],[Project]]="","pas de projet",Tableau2[[#This Row],[Project]])</f>
        <v>0NC377</v>
      </c>
      <c r="F2390" s="9">
        <f>MONTH(Tableau2[[#This Row],[Date]])</f>
        <v>10</v>
      </c>
      <c r="G2390" s="9">
        <f>YEAR(Tableau2[[#This Row],[Date]])</f>
        <v>2025</v>
      </c>
      <c r="H2390" s="9">
        <f>_xlfn.ISOWEEKNUM(Tableau2[[#This Row],[Date]])</f>
        <v>43</v>
      </c>
    </row>
    <row r="2391" spans="1:8" hidden="1" x14ac:dyDescent="0.25">
      <c r="A2391" t="s">
        <v>11</v>
      </c>
      <c r="B2391">
        <v>114</v>
      </c>
      <c r="C2391" s="3">
        <v>45951</v>
      </c>
      <c r="D2391">
        <v>20</v>
      </c>
      <c r="E2391" s="9" t="str">
        <f>IF(Tableau2[[#This Row],[Project]]="","pas de projet",Tableau2[[#This Row],[Project]])</f>
        <v>0NC376</v>
      </c>
      <c r="F2391" s="9">
        <f>MONTH(Tableau2[[#This Row],[Date]])</f>
        <v>10</v>
      </c>
      <c r="G2391" s="9">
        <f>YEAR(Tableau2[[#This Row],[Date]])</f>
        <v>2025</v>
      </c>
      <c r="H2391" s="9">
        <f>_xlfn.ISOWEEKNUM(Tableau2[[#This Row],[Date]])</f>
        <v>43</v>
      </c>
    </row>
    <row r="2392" spans="1:8" hidden="1" x14ac:dyDescent="0.25">
      <c r="A2392" t="s">
        <v>10</v>
      </c>
      <c r="B2392">
        <v>114</v>
      </c>
      <c r="C2392" s="3">
        <v>45951</v>
      </c>
      <c r="D2392">
        <v>20</v>
      </c>
      <c r="E2392" s="9" t="str">
        <f>IF(Tableau2[[#This Row],[Project]]="","pas de projet",Tableau2[[#This Row],[Project]])</f>
        <v>0NC377</v>
      </c>
      <c r="F2392" s="9">
        <f>MONTH(Tableau2[[#This Row],[Date]])</f>
        <v>10</v>
      </c>
      <c r="G2392" s="9">
        <f>YEAR(Tableau2[[#This Row],[Date]])</f>
        <v>2025</v>
      </c>
      <c r="H2392" s="9">
        <f>_xlfn.ISOWEEKNUM(Tableau2[[#This Row],[Date]])</f>
        <v>43</v>
      </c>
    </row>
    <row r="2393" spans="1:8" hidden="1" x14ac:dyDescent="0.25">
      <c r="B2393">
        <f t="shared" ref="B2393:B2396" si="85">111111+1</f>
        <v>111112</v>
      </c>
      <c r="C2393" s="3">
        <v>45954</v>
      </c>
      <c r="D2393">
        <v>8</v>
      </c>
      <c r="E2393" s="9" t="str">
        <f>IF(Tableau2[[#This Row],[Project]]="","pas de projet",Tableau2[[#This Row],[Project]])</f>
        <v>pas de projet</v>
      </c>
      <c r="F2393" s="9">
        <f>MONTH(Tableau2[[#This Row],[Date]])</f>
        <v>10</v>
      </c>
      <c r="G2393" s="9">
        <f>YEAR(Tableau2[[#This Row],[Date]])</f>
        <v>2025</v>
      </c>
      <c r="H2393" s="9">
        <f>_xlfn.ISOWEEKNUM(Tableau2[[#This Row],[Date]])</f>
        <v>43</v>
      </c>
    </row>
    <row r="2394" spans="1:8" hidden="1" x14ac:dyDescent="0.25">
      <c r="A2394" t="s">
        <v>12</v>
      </c>
      <c r="B2394">
        <f t="shared" si="85"/>
        <v>111112</v>
      </c>
      <c r="C2394" s="3">
        <v>45954</v>
      </c>
      <c r="D2394">
        <v>3</v>
      </c>
      <c r="E2394" s="9" t="str">
        <f>IF(Tableau2[[#This Row],[Project]]="","pas de projet",Tableau2[[#This Row],[Project]])</f>
        <v>0DC377</v>
      </c>
      <c r="F2394" s="9">
        <f>MONTH(Tableau2[[#This Row],[Date]])</f>
        <v>10</v>
      </c>
      <c r="G2394" s="9">
        <f>YEAR(Tableau2[[#This Row],[Date]])</f>
        <v>2025</v>
      </c>
      <c r="H2394" s="9">
        <f>_xlfn.ISOWEEKNUM(Tableau2[[#This Row],[Date]])</f>
        <v>43</v>
      </c>
    </row>
    <row r="2395" spans="1:8" hidden="1" x14ac:dyDescent="0.25">
      <c r="A2395" t="s">
        <v>13</v>
      </c>
      <c r="B2395">
        <f t="shared" si="85"/>
        <v>111112</v>
      </c>
      <c r="C2395" s="3">
        <v>45954</v>
      </c>
      <c r="D2395">
        <v>4</v>
      </c>
      <c r="E2395" s="9" t="str">
        <f>IF(Tableau2[[#This Row],[Project]]="","pas de projet",Tableau2[[#This Row],[Project]])</f>
        <v>0DC378</v>
      </c>
      <c r="F2395" s="9">
        <f>MONTH(Tableau2[[#This Row],[Date]])</f>
        <v>10</v>
      </c>
      <c r="G2395" s="9">
        <f>YEAR(Tableau2[[#This Row],[Date]])</f>
        <v>2025</v>
      </c>
      <c r="H2395" s="9">
        <f>_xlfn.ISOWEEKNUM(Tableau2[[#This Row],[Date]])</f>
        <v>43</v>
      </c>
    </row>
    <row r="2396" spans="1:8" hidden="1" x14ac:dyDescent="0.25">
      <c r="A2396" t="s">
        <v>22</v>
      </c>
      <c r="B2396">
        <f t="shared" si="85"/>
        <v>111112</v>
      </c>
      <c r="C2396" s="3">
        <v>45954</v>
      </c>
      <c r="D2396">
        <v>1</v>
      </c>
      <c r="E2396" s="9" t="str">
        <f>IF(Tableau2[[#This Row],[Project]]="","pas de projet",Tableau2[[#This Row],[Project]])</f>
        <v>0DC376</v>
      </c>
      <c r="F2396" s="9">
        <f>MONTH(Tableau2[[#This Row],[Date]])</f>
        <v>10</v>
      </c>
      <c r="G2396" s="9">
        <f>YEAR(Tableau2[[#This Row],[Date]])</f>
        <v>2025</v>
      </c>
      <c r="H2396" s="9">
        <f>_xlfn.ISOWEEKNUM(Tableau2[[#This Row],[Date]])</f>
        <v>43</v>
      </c>
    </row>
    <row r="2397" spans="1:8" hidden="1" x14ac:dyDescent="0.25">
      <c r="A2397" t="s">
        <v>32</v>
      </c>
      <c r="B2397">
        <f>1</f>
        <v>1</v>
      </c>
      <c r="C2397" s="3">
        <v>45954</v>
      </c>
      <c r="D2397">
        <v>14</v>
      </c>
      <c r="E2397" s="9" t="str">
        <f>IF(Tableau2[[#This Row],[Project]]="","pas de projet",Tableau2[[#This Row],[Project]])</f>
        <v>0NC378</v>
      </c>
      <c r="F2397" s="9">
        <f>MONTH(Tableau2[[#This Row],[Date]])</f>
        <v>10</v>
      </c>
      <c r="G2397" s="9">
        <f>YEAR(Tableau2[[#This Row],[Date]])</f>
        <v>2025</v>
      </c>
      <c r="H2397" s="9">
        <f>_xlfn.ISOWEEKNUM(Tableau2[[#This Row],[Date]])</f>
        <v>43</v>
      </c>
    </row>
    <row r="2398" spans="1:8" hidden="1" x14ac:dyDescent="0.25">
      <c r="A2398" t="s">
        <v>11</v>
      </c>
      <c r="B2398">
        <f>1</f>
        <v>1</v>
      </c>
      <c r="C2398" s="3">
        <v>45954</v>
      </c>
      <c r="D2398">
        <v>14</v>
      </c>
      <c r="E2398" s="9" t="str">
        <f>IF(Tableau2[[#This Row],[Project]]="","pas de projet",Tableau2[[#This Row],[Project]])</f>
        <v>0NC376</v>
      </c>
      <c r="F2398" s="9">
        <f>MONTH(Tableau2[[#This Row],[Date]])</f>
        <v>10</v>
      </c>
      <c r="G2398" s="9">
        <f>YEAR(Tableau2[[#This Row],[Date]])</f>
        <v>2025</v>
      </c>
      <c r="H2398" s="9">
        <f>_xlfn.ISOWEEKNUM(Tableau2[[#This Row],[Date]])</f>
        <v>43</v>
      </c>
    </row>
    <row r="2399" spans="1:8" hidden="1" x14ac:dyDescent="0.25">
      <c r="A2399" t="s">
        <v>8</v>
      </c>
      <c r="B2399">
        <f>1</f>
        <v>1</v>
      </c>
      <c r="C2399" s="3">
        <v>45954</v>
      </c>
      <c r="D2399">
        <v>25</v>
      </c>
      <c r="E2399" s="9" t="str">
        <f>IF(Tableau2[[#This Row],[Project]]="","pas de projet",Tableau2[[#This Row],[Project]])</f>
        <v>Fara proiect</v>
      </c>
      <c r="F2399" s="9">
        <f>MONTH(Tableau2[[#This Row],[Date]])</f>
        <v>10</v>
      </c>
      <c r="G2399" s="9">
        <f>YEAR(Tableau2[[#This Row],[Date]])</f>
        <v>2025</v>
      </c>
      <c r="H2399" s="9">
        <f>_xlfn.ISOWEEKNUM(Tableau2[[#This Row],[Date]])</f>
        <v>43</v>
      </c>
    </row>
    <row r="2400" spans="1:8" hidden="1" x14ac:dyDescent="0.25">
      <c r="A2400" t="s">
        <v>10</v>
      </c>
      <c r="B2400">
        <f>1</f>
        <v>1</v>
      </c>
      <c r="C2400" s="3">
        <v>45954</v>
      </c>
      <c r="D2400">
        <v>21</v>
      </c>
      <c r="E2400" s="9" t="str">
        <f>IF(Tableau2[[#This Row],[Project]]="","pas de projet",Tableau2[[#This Row],[Project]])</f>
        <v>0NC377</v>
      </c>
      <c r="F2400" s="9">
        <f>MONTH(Tableau2[[#This Row],[Date]])</f>
        <v>10</v>
      </c>
      <c r="G2400" s="9">
        <f>YEAR(Tableau2[[#This Row],[Date]])</f>
        <v>2025</v>
      </c>
      <c r="H2400" s="9">
        <f>_xlfn.ISOWEEKNUM(Tableau2[[#This Row],[Date]])</f>
        <v>43</v>
      </c>
    </row>
    <row r="2401" spans="1:8" hidden="1" x14ac:dyDescent="0.25">
      <c r="A2401" t="s">
        <v>10</v>
      </c>
      <c r="B2401">
        <f>1</f>
        <v>1</v>
      </c>
      <c r="C2401" s="3">
        <v>45954</v>
      </c>
      <c r="D2401">
        <v>28</v>
      </c>
      <c r="E2401" s="9" t="str">
        <f>IF(Tableau2[[#This Row],[Project]]="","pas de projet",Tableau2[[#This Row],[Project]])</f>
        <v>0NC377</v>
      </c>
      <c r="F2401" s="9">
        <f>MONTH(Tableau2[[#This Row],[Date]])</f>
        <v>10</v>
      </c>
      <c r="G2401" s="9">
        <f>YEAR(Tableau2[[#This Row],[Date]])</f>
        <v>2025</v>
      </c>
      <c r="H2401" s="9">
        <f>_xlfn.ISOWEEKNUM(Tableau2[[#This Row],[Date]])</f>
        <v>43</v>
      </c>
    </row>
    <row r="2402" spans="1:8" hidden="1" x14ac:dyDescent="0.25">
      <c r="A2402" t="s">
        <v>10</v>
      </c>
      <c r="B2402">
        <f>1</f>
        <v>1</v>
      </c>
      <c r="C2402" s="3">
        <v>45954</v>
      </c>
      <c r="D2402">
        <v>28</v>
      </c>
      <c r="E2402" s="9" t="str">
        <f>IF(Tableau2[[#This Row],[Project]]="","pas de projet",Tableau2[[#This Row],[Project]])</f>
        <v>0NC377</v>
      </c>
      <c r="F2402" s="9">
        <f>MONTH(Tableau2[[#This Row],[Date]])</f>
        <v>10</v>
      </c>
      <c r="G2402" s="9">
        <f>YEAR(Tableau2[[#This Row],[Date]])</f>
        <v>2025</v>
      </c>
      <c r="H2402" s="9">
        <f>_xlfn.ISOWEEKNUM(Tableau2[[#This Row],[Date]])</f>
        <v>43</v>
      </c>
    </row>
    <row r="2403" spans="1:8" hidden="1" x14ac:dyDescent="0.25">
      <c r="A2403" t="s">
        <v>10</v>
      </c>
      <c r="B2403">
        <f>1</f>
        <v>1</v>
      </c>
      <c r="C2403" s="3">
        <v>45954</v>
      </c>
      <c r="D2403">
        <v>14</v>
      </c>
      <c r="E2403" s="9" t="str">
        <f>IF(Tableau2[[#This Row],[Project]]="","pas de projet",Tableau2[[#This Row],[Project]])</f>
        <v>0NC377</v>
      </c>
      <c r="F2403" s="9">
        <f>MONTH(Tableau2[[#This Row],[Date]])</f>
        <v>10</v>
      </c>
      <c r="G2403" s="9">
        <f>YEAR(Tableau2[[#This Row],[Date]])</f>
        <v>2025</v>
      </c>
      <c r="H2403" s="9">
        <f>_xlfn.ISOWEEKNUM(Tableau2[[#This Row],[Date]])</f>
        <v>43</v>
      </c>
    </row>
    <row r="2404" spans="1:8" hidden="1" x14ac:dyDescent="0.25">
      <c r="A2404" t="s">
        <v>12</v>
      </c>
      <c r="B2404">
        <f t="shared" ref="B2404:B2418" si="86">111111+1</f>
        <v>111112</v>
      </c>
      <c r="C2404" s="3">
        <v>45954</v>
      </c>
      <c r="D2404">
        <v>8</v>
      </c>
      <c r="E2404" s="9" t="str">
        <f>IF(Tableau2[[#This Row],[Project]]="","pas de projet",Tableau2[[#This Row],[Project]])</f>
        <v>0DC377</v>
      </c>
      <c r="F2404" s="9">
        <f>MONTH(Tableau2[[#This Row],[Date]])</f>
        <v>10</v>
      </c>
      <c r="G2404" s="9">
        <f>YEAR(Tableau2[[#This Row],[Date]])</f>
        <v>2025</v>
      </c>
      <c r="H2404" s="9">
        <f>_xlfn.ISOWEEKNUM(Tableau2[[#This Row],[Date]])</f>
        <v>43</v>
      </c>
    </row>
    <row r="2405" spans="1:8" hidden="1" x14ac:dyDescent="0.25">
      <c r="A2405" t="s">
        <v>10</v>
      </c>
      <c r="B2405">
        <f t="shared" si="86"/>
        <v>111112</v>
      </c>
      <c r="C2405" s="3">
        <v>45953</v>
      </c>
      <c r="D2405">
        <v>8</v>
      </c>
      <c r="E2405" s="9" t="str">
        <f>IF(Tableau2[[#This Row],[Project]]="","pas de projet",Tableau2[[#This Row],[Project]])</f>
        <v>0NC377</v>
      </c>
      <c r="F2405" s="9">
        <f>MONTH(Tableau2[[#This Row],[Date]])</f>
        <v>10</v>
      </c>
      <c r="G2405" s="9">
        <f>YEAR(Tableau2[[#This Row],[Date]])</f>
        <v>2025</v>
      </c>
      <c r="H2405" s="9">
        <f>_xlfn.ISOWEEKNUM(Tableau2[[#This Row],[Date]])</f>
        <v>43</v>
      </c>
    </row>
    <row r="2406" spans="1:8" hidden="1" x14ac:dyDescent="0.25">
      <c r="A2406" t="s">
        <v>13</v>
      </c>
      <c r="B2406">
        <f t="shared" si="86"/>
        <v>111112</v>
      </c>
      <c r="C2406" s="3">
        <v>45952</v>
      </c>
      <c r="D2406">
        <v>7</v>
      </c>
      <c r="E2406" s="9" t="str">
        <f>IF(Tableau2[[#This Row],[Project]]="","pas de projet",Tableau2[[#This Row],[Project]])</f>
        <v>0DC378</v>
      </c>
      <c r="F2406" s="9">
        <f>MONTH(Tableau2[[#This Row],[Date]])</f>
        <v>10</v>
      </c>
      <c r="G2406" s="9">
        <f>YEAR(Tableau2[[#This Row],[Date]])</f>
        <v>2025</v>
      </c>
      <c r="H2406" s="9">
        <f>_xlfn.ISOWEEKNUM(Tableau2[[#This Row],[Date]])</f>
        <v>43</v>
      </c>
    </row>
    <row r="2407" spans="1:8" hidden="1" x14ac:dyDescent="0.25">
      <c r="A2407" t="s">
        <v>13</v>
      </c>
      <c r="B2407">
        <f t="shared" si="86"/>
        <v>111112</v>
      </c>
      <c r="C2407" s="3">
        <v>45951</v>
      </c>
      <c r="D2407">
        <v>8</v>
      </c>
      <c r="E2407" s="9" t="str">
        <f>IF(Tableau2[[#This Row],[Project]]="","pas de projet",Tableau2[[#This Row],[Project]])</f>
        <v>0DC378</v>
      </c>
      <c r="F2407" s="9">
        <f>MONTH(Tableau2[[#This Row],[Date]])</f>
        <v>10</v>
      </c>
      <c r="G2407" s="9">
        <f>YEAR(Tableau2[[#This Row],[Date]])</f>
        <v>2025</v>
      </c>
      <c r="H2407" s="9">
        <f>_xlfn.ISOWEEKNUM(Tableau2[[#This Row],[Date]])</f>
        <v>43</v>
      </c>
    </row>
    <row r="2408" spans="1:8" hidden="1" x14ac:dyDescent="0.25">
      <c r="B2408">
        <f t="shared" si="86"/>
        <v>111112</v>
      </c>
      <c r="C2408" s="3">
        <v>45954</v>
      </c>
      <c r="D2408">
        <v>8</v>
      </c>
      <c r="E2408" s="9" t="str">
        <f>IF(Tableau2[[#This Row],[Project]]="","pas de projet",Tableau2[[#This Row],[Project]])</f>
        <v>pas de projet</v>
      </c>
      <c r="F2408" s="9">
        <f>MONTH(Tableau2[[#This Row],[Date]])</f>
        <v>10</v>
      </c>
      <c r="G2408" s="9">
        <f>YEAR(Tableau2[[#This Row],[Date]])</f>
        <v>2025</v>
      </c>
      <c r="H2408" s="9">
        <f>_xlfn.ISOWEEKNUM(Tableau2[[#This Row],[Date]])</f>
        <v>43</v>
      </c>
    </row>
    <row r="2409" spans="1:8" hidden="1" x14ac:dyDescent="0.25">
      <c r="B2409">
        <f t="shared" si="86"/>
        <v>111112</v>
      </c>
      <c r="C2409" s="3">
        <v>45953</v>
      </c>
      <c r="D2409">
        <v>8</v>
      </c>
      <c r="E2409" s="9" t="str">
        <f>IF(Tableau2[[#This Row],[Project]]="","pas de projet",Tableau2[[#This Row],[Project]])</f>
        <v>pas de projet</v>
      </c>
      <c r="F2409" s="9">
        <f>MONTH(Tableau2[[#This Row],[Date]])</f>
        <v>10</v>
      </c>
      <c r="G2409" s="9">
        <f>YEAR(Tableau2[[#This Row],[Date]])</f>
        <v>2025</v>
      </c>
      <c r="H2409" s="9">
        <f>_xlfn.ISOWEEKNUM(Tableau2[[#This Row],[Date]])</f>
        <v>43</v>
      </c>
    </row>
    <row r="2410" spans="1:8" hidden="1" x14ac:dyDescent="0.25">
      <c r="B2410">
        <f t="shared" si="86"/>
        <v>111112</v>
      </c>
      <c r="C2410" s="3">
        <v>45952</v>
      </c>
      <c r="D2410">
        <v>8</v>
      </c>
      <c r="E2410" s="9" t="str">
        <f>IF(Tableau2[[#This Row],[Project]]="","pas de projet",Tableau2[[#This Row],[Project]])</f>
        <v>pas de projet</v>
      </c>
      <c r="F2410" s="9">
        <f>MONTH(Tableau2[[#This Row],[Date]])</f>
        <v>10</v>
      </c>
      <c r="G2410" s="9">
        <f>YEAR(Tableau2[[#This Row],[Date]])</f>
        <v>2025</v>
      </c>
      <c r="H2410" s="9">
        <f>_xlfn.ISOWEEKNUM(Tableau2[[#This Row],[Date]])</f>
        <v>43</v>
      </c>
    </row>
    <row r="2411" spans="1:8" hidden="1" x14ac:dyDescent="0.25">
      <c r="B2411">
        <f t="shared" si="86"/>
        <v>111112</v>
      </c>
      <c r="C2411" s="3">
        <v>45954</v>
      </c>
      <c r="D2411">
        <v>8</v>
      </c>
      <c r="E2411" s="9" t="str">
        <f>IF(Tableau2[[#This Row],[Project]]="","pas de projet",Tableau2[[#This Row],[Project]])</f>
        <v>pas de projet</v>
      </c>
      <c r="F2411" s="9">
        <f>MONTH(Tableau2[[#This Row],[Date]])</f>
        <v>10</v>
      </c>
      <c r="G2411" s="9">
        <f>YEAR(Tableau2[[#This Row],[Date]])</f>
        <v>2025</v>
      </c>
      <c r="H2411" s="9">
        <f>_xlfn.ISOWEEKNUM(Tableau2[[#This Row],[Date]])</f>
        <v>43</v>
      </c>
    </row>
    <row r="2412" spans="1:8" hidden="1" x14ac:dyDescent="0.25">
      <c r="B2412">
        <f t="shared" si="86"/>
        <v>111112</v>
      </c>
      <c r="C2412" s="3">
        <v>45954</v>
      </c>
      <c r="D2412">
        <v>8</v>
      </c>
      <c r="E2412" s="9" t="str">
        <f>IF(Tableau2[[#This Row],[Project]]="","pas de projet",Tableau2[[#This Row],[Project]])</f>
        <v>pas de projet</v>
      </c>
      <c r="F2412" s="9">
        <f>MONTH(Tableau2[[#This Row],[Date]])</f>
        <v>10</v>
      </c>
      <c r="G2412" s="9">
        <f>YEAR(Tableau2[[#This Row],[Date]])</f>
        <v>2025</v>
      </c>
      <c r="H2412" s="9">
        <f>_xlfn.ISOWEEKNUM(Tableau2[[#This Row],[Date]])</f>
        <v>43</v>
      </c>
    </row>
    <row r="2413" spans="1:8" hidden="1" x14ac:dyDescent="0.25">
      <c r="B2413">
        <f t="shared" si="86"/>
        <v>111112</v>
      </c>
      <c r="C2413" s="3">
        <v>45954</v>
      </c>
      <c r="D2413">
        <v>8</v>
      </c>
      <c r="E2413" s="9" t="str">
        <f>IF(Tableau2[[#This Row],[Project]]="","pas de projet",Tableau2[[#This Row],[Project]])</f>
        <v>pas de projet</v>
      </c>
      <c r="F2413" s="9">
        <f>MONTH(Tableau2[[#This Row],[Date]])</f>
        <v>10</v>
      </c>
      <c r="G2413" s="9">
        <f>YEAR(Tableau2[[#This Row],[Date]])</f>
        <v>2025</v>
      </c>
      <c r="H2413" s="9">
        <f>_xlfn.ISOWEEKNUM(Tableau2[[#This Row],[Date]])</f>
        <v>43</v>
      </c>
    </row>
    <row r="2414" spans="1:8" hidden="1" x14ac:dyDescent="0.25">
      <c r="B2414">
        <f t="shared" si="86"/>
        <v>111112</v>
      </c>
      <c r="C2414" s="3">
        <v>45954</v>
      </c>
      <c r="D2414">
        <v>8</v>
      </c>
      <c r="E2414" s="9" t="str">
        <f>IF(Tableau2[[#This Row],[Project]]="","pas de projet",Tableau2[[#This Row],[Project]])</f>
        <v>pas de projet</v>
      </c>
      <c r="F2414" s="9">
        <f>MONTH(Tableau2[[#This Row],[Date]])</f>
        <v>10</v>
      </c>
      <c r="G2414" s="9">
        <f>YEAR(Tableau2[[#This Row],[Date]])</f>
        <v>2025</v>
      </c>
      <c r="H2414" s="9">
        <f>_xlfn.ISOWEEKNUM(Tableau2[[#This Row],[Date]])</f>
        <v>43</v>
      </c>
    </row>
    <row r="2415" spans="1:8" hidden="1" x14ac:dyDescent="0.25">
      <c r="B2415">
        <f t="shared" si="86"/>
        <v>111112</v>
      </c>
      <c r="C2415" s="3">
        <v>45954</v>
      </c>
      <c r="D2415">
        <v>8</v>
      </c>
      <c r="E2415" s="9" t="str">
        <f>IF(Tableau2[[#This Row],[Project]]="","pas de projet",Tableau2[[#This Row],[Project]])</f>
        <v>pas de projet</v>
      </c>
      <c r="F2415" s="9">
        <f>MONTH(Tableau2[[#This Row],[Date]])</f>
        <v>10</v>
      </c>
      <c r="G2415" s="9">
        <f>YEAR(Tableau2[[#This Row],[Date]])</f>
        <v>2025</v>
      </c>
      <c r="H2415" s="9">
        <f>_xlfn.ISOWEEKNUM(Tableau2[[#This Row],[Date]])</f>
        <v>43</v>
      </c>
    </row>
    <row r="2416" spans="1:8" hidden="1" x14ac:dyDescent="0.25">
      <c r="B2416">
        <f t="shared" si="86"/>
        <v>111112</v>
      </c>
      <c r="C2416" s="3">
        <v>45954</v>
      </c>
      <c r="D2416">
        <v>8</v>
      </c>
      <c r="E2416" s="9" t="str">
        <f>IF(Tableau2[[#This Row],[Project]]="","pas de projet",Tableau2[[#This Row],[Project]])</f>
        <v>pas de projet</v>
      </c>
      <c r="F2416" s="9">
        <f>MONTH(Tableau2[[#This Row],[Date]])</f>
        <v>10</v>
      </c>
      <c r="G2416" s="9">
        <f>YEAR(Tableau2[[#This Row],[Date]])</f>
        <v>2025</v>
      </c>
      <c r="H2416" s="9">
        <f>_xlfn.ISOWEEKNUM(Tableau2[[#This Row],[Date]])</f>
        <v>43</v>
      </c>
    </row>
    <row r="2417" spans="1:8" hidden="1" x14ac:dyDescent="0.25">
      <c r="B2417">
        <f t="shared" si="86"/>
        <v>111112</v>
      </c>
      <c r="C2417" s="3">
        <v>45954</v>
      </c>
      <c r="D2417">
        <v>8</v>
      </c>
      <c r="E2417" s="9" t="str">
        <f>IF(Tableau2[[#This Row],[Project]]="","pas de projet",Tableau2[[#This Row],[Project]])</f>
        <v>pas de projet</v>
      </c>
      <c r="F2417" s="9">
        <f>MONTH(Tableau2[[#This Row],[Date]])</f>
        <v>10</v>
      </c>
      <c r="G2417" s="9">
        <f>YEAR(Tableau2[[#This Row],[Date]])</f>
        <v>2025</v>
      </c>
      <c r="H2417" s="9">
        <f>_xlfn.ISOWEEKNUM(Tableau2[[#This Row],[Date]])</f>
        <v>43</v>
      </c>
    </row>
    <row r="2418" spans="1:8" hidden="1" x14ac:dyDescent="0.25">
      <c r="B2418">
        <f t="shared" si="86"/>
        <v>111112</v>
      </c>
      <c r="C2418" s="3">
        <v>45954</v>
      </c>
      <c r="D2418">
        <v>8</v>
      </c>
      <c r="E2418" s="9" t="str">
        <f>IF(Tableau2[[#This Row],[Project]]="","pas de projet",Tableau2[[#This Row],[Project]])</f>
        <v>pas de projet</v>
      </c>
      <c r="F2418" s="9">
        <f>MONTH(Tableau2[[#This Row],[Date]])</f>
        <v>10</v>
      </c>
      <c r="G2418" s="9">
        <f>YEAR(Tableau2[[#This Row],[Date]])</f>
        <v>2025</v>
      </c>
      <c r="H2418" s="9">
        <f>_xlfn.ISOWEEKNUM(Tableau2[[#This Row],[Date]])</f>
        <v>43</v>
      </c>
    </row>
    <row r="2419" spans="1:8" hidden="1" x14ac:dyDescent="0.25">
      <c r="A2419" t="s">
        <v>12</v>
      </c>
      <c r="B2419">
        <v>5</v>
      </c>
      <c r="C2419" s="3">
        <v>45953</v>
      </c>
      <c r="D2419">
        <v>14</v>
      </c>
      <c r="E2419" s="9" t="str">
        <f>IF(Tableau2[[#This Row],[Project]]="","pas de projet",Tableau2[[#This Row],[Project]])</f>
        <v>0DC377</v>
      </c>
      <c r="F2419" s="9">
        <f>MONTH(Tableau2[[#This Row],[Date]])</f>
        <v>10</v>
      </c>
      <c r="G2419" s="9">
        <f>YEAR(Tableau2[[#This Row],[Date]])</f>
        <v>2025</v>
      </c>
      <c r="H2419" s="9">
        <f>_xlfn.ISOWEEKNUM(Tableau2[[#This Row],[Date]])</f>
        <v>43</v>
      </c>
    </row>
    <row r="2420" spans="1:8" hidden="1" x14ac:dyDescent="0.25">
      <c r="A2420" t="s">
        <v>13</v>
      </c>
      <c r="B2420">
        <v>5</v>
      </c>
      <c r="C2420" s="3">
        <v>45953</v>
      </c>
      <c r="D2420">
        <v>16</v>
      </c>
      <c r="E2420" s="9" t="str">
        <f>IF(Tableau2[[#This Row],[Project]]="","pas de projet",Tableau2[[#This Row],[Project]])</f>
        <v>0DC378</v>
      </c>
      <c r="F2420" s="9">
        <f>MONTH(Tableau2[[#This Row],[Date]])</f>
        <v>10</v>
      </c>
      <c r="G2420" s="9">
        <f>YEAR(Tableau2[[#This Row],[Date]])</f>
        <v>2025</v>
      </c>
      <c r="H2420" s="9">
        <f>_xlfn.ISOWEEKNUM(Tableau2[[#This Row],[Date]])</f>
        <v>43</v>
      </c>
    </row>
    <row r="2421" spans="1:8" hidden="1" x14ac:dyDescent="0.25">
      <c r="A2421" t="s">
        <v>12</v>
      </c>
      <c r="B2421">
        <v>5</v>
      </c>
      <c r="C2421" s="3">
        <v>45953</v>
      </c>
      <c r="D2421">
        <v>3.2</v>
      </c>
      <c r="E2421" s="9" t="str">
        <f>IF(Tableau2[[#This Row],[Project]]="","pas de projet",Tableau2[[#This Row],[Project]])</f>
        <v>0DC377</v>
      </c>
      <c r="F2421" s="9">
        <f>MONTH(Tableau2[[#This Row],[Date]])</f>
        <v>10</v>
      </c>
      <c r="G2421" s="9">
        <f>YEAR(Tableau2[[#This Row],[Date]])</f>
        <v>2025</v>
      </c>
      <c r="H2421" s="9">
        <f>_xlfn.ISOWEEKNUM(Tableau2[[#This Row],[Date]])</f>
        <v>43</v>
      </c>
    </row>
    <row r="2422" spans="1:8" hidden="1" x14ac:dyDescent="0.25">
      <c r="A2422" t="s">
        <v>12</v>
      </c>
      <c r="B2422">
        <v>5</v>
      </c>
      <c r="C2422" s="3">
        <v>45953</v>
      </c>
      <c r="D2422">
        <v>3.2</v>
      </c>
      <c r="E2422" s="9" t="str">
        <f>IF(Tableau2[[#This Row],[Project]]="","pas de projet",Tableau2[[#This Row],[Project]])</f>
        <v>0DC377</v>
      </c>
      <c r="F2422" s="9">
        <f>MONTH(Tableau2[[#This Row],[Date]])</f>
        <v>10</v>
      </c>
      <c r="G2422" s="9">
        <f>YEAR(Tableau2[[#This Row],[Date]])</f>
        <v>2025</v>
      </c>
      <c r="H2422" s="9">
        <f>_xlfn.ISOWEEKNUM(Tableau2[[#This Row],[Date]])</f>
        <v>43</v>
      </c>
    </row>
    <row r="2423" spans="1:8" hidden="1" x14ac:dyDescent="0.25">
      <c r="A2423" t="s">
        <v>12</v>
      </c>
      <c r="B2423">
        <v>5</v>
      </c>
      <c r="C2423" s="3">
        <v>45953</v>
      </c>
      <c r="D2423">
        <v>3.2</v>
      </c>
      <c r="E2423" s="9" t="str">
        <f>IF(Tableau2[[#This Row],[Project]]="","pas de projet",Tableau2[[#This Row],[Project]])</f>
        <v>0DC377</v>
      </c>
      <c r="F2423" s="9">
        <f>MONTH(Tableau2[[#This Row],[Date]])</f>
        <v>10</v>
      </c>
      <c r="G2423" s="9">
        <f>YEAR(Tableau2[[#This Row],[Date]])</f>
        <v>2025</v>
      </c>
      <c r="H2423" s="9">
        <f>_xlfn.ISOWEEKNUM(Tableau2[[#This Row],[Date]])</f>
        <v>43</v>
      </c>
    </row>
    <row r="2424" spans="1:8" hidden="1" x14ac:dyDescent="0.25">
      <c r="A2424" t="s">
        <v>12</v>
      </c>
      <c r="B2424">
        <v>5</v>
      </c>
      <c r="C2424" s="3">
        <v>45953</v>
      </c>
      <c r="D2424">
        <v>3.2</v>
      </c>
      <c r="E2424" s="9" t="str">
        <f>IF(Tableau2[[#This Row],[Project]]="","pas de projet",Tableau2[[#This Row],[Project]])</f>
        <v>0DC377</v>
      </c>
      <c r="F2424" s="9">
        <f>MONTH(Tableau2[[#This Row],[Date]])</f>
        <v>10</v>
      </c>
      <c r="G2424" s="9">
        <f>YEAR(Tableau2[[#This Row],[Date]])</f>
        <v>2025</v>
      </c>
      <c r="H2424" s="9">
        <f>_xlfn.ISOWEEKNUM(Tableau2[[#This Row],[Date]])</f>
        <v>43</v>
      </c>
    </row>
    <row r="2425" spans="1:8" hidden="1" x14ac:dyDescent="0.25">
      <c r="A2425" t="s">
        <v>12</v>
      </c>
      <c r="B2425">
        <v>5</v>
      </c>
      <c r="C2425" s="3">
        <v>45953</v>
      </c>
      <c r="D2425">
        <v>3.2</v>
      </c>
      <c r="E2425" s="9" t="str">
        <f>IF(Tableau2[[#This Row],[Project]]="","pas de projet",Tableau2[[#This Row],[Project]])</f>
        <v>0DC377</v>
      </c>
      <c r="F2425" s="9">
        <f>MONTH(Tableau2[[#This Row],[Date]])</f>
        <v>10</v>
      </c>
      <c r="G2425" s="9">
        <f>YEAR(Tableau2[[#This Row],[Date]])</f>
        <v>2025</v>
      </c>
      <c r="H2425" s="9">
        <f>_xlfn.ISOWEEKNUM(Tableau2[[#This Row],[Date]])</f>
        <v>43</v>
      </c>
    </row>
    <row r="2426" spans="1:8" hidden="1" x14ac:dyDescent="0.25">
      <c r="B2426">
        <f t="shared" ref="B2426:B2446" si="87">111111+1</f>
        <v>111112</v>
      </c>
      <c r="C2426" s="3">
        <v>45954</v>
      </c>
      <c r="D2426">
        <v>8</v>
      </c>
      <c r="E2426" s="9" t="str">
        <f>IF(Tableau2[[#This Row],[Project]]="","pas de projet",Tableau2[[#This Row],[Project]])</f>
        <v>pas de projet</v>
      </c>
      <c r="F2426" s="9">
        <f>MONTH(Tableau2[[#This Row],[Date]])</f>
        <v>10</v>
      </c>
      <c r="G2426" s="9">
        <f>YEAR(Tableau2[[#This Row],[Date]])</f>
        <v>2025</v>
      </c>
      <c r="H2426" s="9">
        <f>_xlfn.ISOWEEKNUM(Tableau2[[#This Row],[Date]])</f>
        <v>43</v>
      </c>
    </row>
    <row r="2427" spans="1:8" hidden="1" x14ac:dyDescent="0.25">
      <c r="B2427">
        <f t="shared" si="87"/>
        <v>111112</v>
      </c>
      <c r="C2427" s="3">
        <v>45954</v>
      </c>
      <c r="D2427">
        <v>8</v>
      </c>
      <c r="E2427" s="9" t="str">
        <f>IF(Tableau2[[#This Row],[Project]]="","pas de projet",Tableau2[[#This Row],[Project]])</f>
        <v>pas de projet</v>
      </c>
      <c r="F2427" s="9">
        <f>MONTH(Tableau2[[#This Row],[Date]])</f>
        <v>10</v>
      </c>
      <c r="G2427" s="9">
        <f>YEAR(Tableau2[[#This Row],[Date]])</f>
        <v>2025</v>
      </c>
      <c r="H2427" s="9">
        <f>_xlfn.ISOWEEKNUM(Tableau2[[#This Row],[Date]])</f>
        <v>43</v>
      </c>
    </row>
    <row r="2428" spans="1:8" hidden="1" x14ac:dyDescent="0.25">
      <c r="B2428">
        <f t="shared" si="87"/>
        <v>111112</v>
      </c>
      <c r="C2428" s="3">
        <v>45954</v>
      </c>
      <c r="D2428">
        <v>8</v>
      </c>
      <c r="E2428" s="9" t="str">
        <f>IF(Tableau2[[#This Row],[Project]]="","pas de projet",Tableau2[[#This Row],[Project]])</f>
        <v>pas de projet</v>
      </c>
      <c r="F2428" s="9">
        <f>MONTH(Tableau2[[#This Row],[Date]])</f>
        <v>10</v>
      </c>
      <c r="G2428" s="9">
        <f>YEAR(Tableau2[[#This Row],[Date]])</f>
        <v>2025</v>
      </c>
      <c r="H2428" s="9">
        <f>_xlfn.ISOWEEKNUM(Tableau2[[#This Row],[Date]])</f>
        <v>43</v>
      </c>
    </row>
    <row r="2429" spans="1:8" hidden="1" x14ac:dyDescent="0.25">
      <c r="B2429">
        <f t="shared" si="87"/>
        <v>111112</v>
      </c>
      <c r="C2429" s="3">
        <v>45954</v>
      </c>
      <c r="D2429">
        <v>8</v>
      </c>
      <c r="E2429" s="9" t="str">
        <f>IF(Tableau2[[#This Row],[Project]]="","pas de projet",Tableau2[[#This Row],[Project]])</f>
        <v>pas de projet</v>
      </c>
      <c r="F2429" s="9">
        <f>MONTH(Tableau2[[#This Row],[Date]])</f>
        <v>10</v>
      </c>
      <c r="G2429" s="9">
        <f>YEAR(Tableau2[[#This Row],[Date]])</f>
        <v>2025</v>
      </c>
      <c r="H2429" s="9">
        <f>_xlfn.ISOWEEKNUM(Tableau2[[#This Row],[Date]])</f>
        <v>43</v>
      </c>
    </row>
    <row r="2430" spans="1:8" hidden="1" x14ac:dyDescent="0.25">
      <c r="B2430">
        <f t="shared" si="87"/>
        <v>111112</v>
      </c>
      <c r="C2430" s="3">
        <v>45955</v>
      </c>
      <c r="D2430">
        <v>0</v>
      </c>
      <c r="E2430" s="9" t="str">
        <f>IF(Tableau2[[#This Row],[Project]]="","pas de projet",Tableau2[[#This Row],[Project]])</f>
        <v>pas de projet</v>
      </c>
      <c r="F2430" s="9">
        <f>MONTH(Tableau2[[#This Row],[Date]])</f>
        <v>10</v>
      </c>
      <c r="G2430" s="9">
        <f>YEAR(Tableau2[[#This Row],[Date]])</f>
        <v>2025</v>
      </c>
      <c r="H2430" s="9">
        <f>_xlfn.ISOWEEKNUM(Tableau2[[#This Row],[Date]])</f>
        <v>43</v>
      </c>
    </row>
    <row r="2431" spans="1:8" hidden="1" x14ac:dyDescent="0.25">
      <c r="B2431">
        <f t="shared" si="87"/>
        <v>111112</v>
      </c>
      <c r="C2431" s="3">
        <v>45955</v>
      </c>
      <c r="D2431">
        <v>0</v>
      </c>
      <c r="E2431" s="9" t="str">
        <f>IF(Tableau2[[#This Row],[Project]]="","pas de projet",Tableau2[[#This Row],[Project]])</f>
        <v>pas de projet</v>
      </c>
      <c r="F2431" s="9">
        <f>MONTH(Tableau2[[#This Row],[Date]])</f>
        <v>10</v>
      </c>
      <c r="G2431" s="9">
        <f>YEAR(Tableau2[[#This Row],[Date]])</f>
        <v>2025</v>
      </c>
      <c r="H2431" s="9">
        <f>_xlfn.ISOWEEKNUM(Tableau2[[#This Row],[Date]])</f>
        <v>43</v>
      </c>
    </row>
    <row r="2432" spans="1:8" hidden="1" x14ac:dyDescent="0.25">
      <c r="B2432">
        <f t="shared" si="87"/>
        <v>111112</v>
      </c>
      <c r="C2432" s="3">
        <v>45955</v>
      </c>
      <c r="D2432">
        <v>0</v>
      </c>
      <c r="E2432" s="9" t="str">
        <f>IF(Tableau2[[#This Row],[Project]]="","pas de projet",Tableau2[[#This Row],[Project]])</f>
        <v>pas de projet</v>
      </c>
      <c r="F2432" s="9">
        <f>MONTH(Tableau2[[#This Row],[Date]])</f>
        <v>10</v>
      </c>
      <c r="G2432" s="9">
        <f>YEAR(Tableau2[[#This Row],[Date]])</f>
        <v>2025</v>
      </c>
      <c r="H2432" s="9">
        <f>_xlfn.ISOWEEKNUM(Tableau2[[#This Row],[Date]])</f>
        <v>43</v>
      </c>
    </row>
    <row r="2433" spans="1:8" hidden="1" x14ac:dyDescent="0.25">
      <c r="B2433">
        <f t="shared" si="87"/>
        <v>111112</v>
      </c>
      <c r="C2433" s="3">
        <v>45955</v>
      </c>
      <c r="D2433">
        <v>5</v>
      </c>
      <c r="E2433" s="9" t="str">
        <f>IF(Tableau2[[#This Row],[Project]]="","pas de projet",Tableau2[[#This Row],[Project]])</f>
        <v>pas de projet</v>
      </c>
      <c r="F2433" s="9">
        <f>MONTH(Tableau2[[#This Row],[Date]])</f>
        <v>10</v>
      </c>
      <c r="G2433" s="9">
        <f>YEAR(Tableau2[[#This Row],[Date]])</f>
        <v>2025</v>
      </c>
      <c r="H2433" s="9">
        <f>_xlfn.ISOWEEKNUM(Tableau2[[#This Row],[Date]])</f>
        <v>43</v>
      </c>
    </row>
    <row r="2434" spans="1:8" hidden="1" x14ac:dyDescent="0.25">
      <c r="B2434">
        <f t="shared" si="87"/>
        <v>111112</v>
      </c>
      <c r="C2434" s="3">
        <v>45954</v>
      </c>
      <c r="D2434">
        <v>8</v>
      </c>
      <c r="E2434" s="9" t="str">
        <f>IF(Tableau2[[#This Row],[Project]]="","pas de projet",Tableau2[[#This Row],[Project]])</f>
        <v>pas de projet</v>
      </c>
      <c r="F2434" s="9">
        <f>MONTH(Tableau2[[#This Row],[Date]])</f>
        <v>10</v>
      </c>
      <c r="G2434" s="9">
        <f>YEAR(Tableau2[[#This Row],[Date]])</f>
        <v>2025</v>
      </c>
      <c r="H2434" s="9">
        <f>_xlfn.ISOWEEKNUM(Tableau2[[#This Row],[Date]])</f>
        <v>43</v>
      </c>
    </row>
    <row r="2435" spans="1:8" hidden="1" x14ac:dyDescent="0.25">
      <c r="B2435">
        <f t="shared" si="87"/>
        <v>111112</v>
      </c>
      <c r="C2435" s="3">
        <v>45954</v>
      </c>
      <c r="D2435">
        <v>8</v>
      </c>
      <c r="E2435" s="9" t="str">
        <f>IF(Tableau2[[#This Row],[Project]]="","pas de projet",Tableau2[[#This Row],[Project]])</f>
        <v>pas de projet</v>
      </c>
      <c r="F2435" s="9">
        <f>MONTH(Tableau2[[#This Row],[Date]])</f>
        <v>10</v>
      </c>
      <c r="G2435" s="9">
        <f>YEAR(Tableau2[[#This Row],[Date]])</f>
        <v>2025</v>
      </c>
      <c r="H2435" s="9">
        <f>_xlfn.ISOWEEKNUM(Tableau2[[#This Row],[Date]])</f>
        <v>43</v>
      </c>
    </row>
    <row r="2436" spans="1:8" hidden="1" x14ac:dyDescent="0.25">
      <c r="A2436" t="s">
        <v>11</v>
      </c>
      <c r="B2436">
        <f t="shared" si="87"/>
        <v>111112</v>
      </c>
      <c r="C2436" s="3">
        <v>45954</v>
      </c>
      <c r="D2436">
        <v>8</v>
      </c>
      <c r="E2436" s="9" t="str">
        <f>IF(Tableau2[[#This Row],[Project]]="","pas de projet",Tableau2[[#This Row],[Project]])</f>
        <v>0NC376</v>
      </c>
      <c r="F2436" s="9">
        <f>MONTH(Tableau2[[#This Row],[Date]])</f>
        <v>10</v>
      </c>
      <c r="G2436" s="9">
        <f>YEAR(Tableau2[[#This Row],[Date]])</f>
        <v>2025</v>
      </c>
      <c r="H2436" s="9">
        <f>_xlfn.ISOWEEKNUM(Tableau2[[#This Row],[Date]])</f>
        <v>43</v>
      </c>
    </row>
    <row r="2437" spans="1:8" hidden="1" x14ac:dyDescent="0.25">
      <c r="A2437" t="s">
        <v>11</v>
      </c>
      <c r="B2437">
        <f t="shared" si="87"/>
        <v>111112</v>
      </c>
      <c r="C2437" s="3">
        <v>45953</v>
      </c>
      <c r="D2437">
        <v>8</v>
      </c>
      <c r="E2437" s="9" t="str">
        <f>IF(Tableau2[[#This Row],[Project]]="","pas de projet",Tableau2[[#This Row],[Project]])</f>
        <v>0NC376</v>
      </c>
      <c r="F2437" s="9">
        <f>MONTH(Tableau2[[#This Row],[Date]])</f>
        <v>10</v>
      </c>
      <c r="G2437" s="9">
        <f>YEAR(Tableau2[[#This Row],[Date]])</f>
        <v>2025</v>
      </c>
      <c r="H2437" s="9">
        <f>_xlfn.ISOWEEKNUM(Tableau2[[#This Row],[Date]])</f>
        <v>43</v>
      </c>
    </row>
    <row r="2438" spans="1:8" hidden="1" x14ac:dyDescent="0.25">
      <c r="A2438" t="s">
        <v>11</v>
      </c>
      <c r="B2438">
        <f t="shared" si="87"/>
        <v>111112</v>
      </c>
      <c r="C2438" s="3">
        <v>45952</v>
      </c>
      <c r="D2438">
        <v>8</v>
      </c>
      <c r="E2438" s="9" t="str">
        <f>IF(Tableau2[[#This Row],[Project]]="","pas de projet",Tableau2[[#This Row],[Project]])</f>
        <v>0NC376</v>
      </c>
      <c r="F2438" s="9">
        <f>MONTH(Tableau2[[#This Row],[Date]])</f>
        <v>10</v>
      </c>
      <c r="G2438" s="9">
        <f>YEAR(Tableau2[[#This Row],[Date]])</f>
        <v>2025</v>
      </c>
      <c r="H2438" s="9">
        <f>_xlfn.ISOWEEKNUM(Tableau2[[#This Row],[Date]])</f>
        <v>43</v>
      </c>
    </row>
    <row r="2439" spans="1:8" hidden="1" x14ac:dyDescent="0.25">
      <c r="A2439" t="s">
        <v>22</v>
      </c>
      <c r="B2439">
        <f t="shared" si="87"/>
        <v>111112</v>
      </c>
      <c r="C2439" s="3">
        <v>45954</v>
      </c>
      <c r="D2439">
        <v>8</v>
      </c>
      <c r="E2439" s="9" t="str">
        <f>IF(Tableau2[[#This Row],[Project]]="","pas de projet",Tableau2[[#This Row],[Project]])</f>
        <v>0DC376</v>
      </c>
      <c r="F2439" s="9">
        <f>MONTH(Tableau2[[#This Row],[Date]])</f>
        <v>10</v>
      </c>
      <c r="G2439" s="9">
        <f>YEAR(Tableau2[[#This Row],[Date]])</f>
        <v>2025</v>
      </c>
      <c r="H2439" s="9">
        <f>_xlfn.ISOWEEKNUM(Tableau2[[#This Row],[Date]])</f>
        <v>43</v>
      </c>
    </row>
    <row r="2440" spans="1:8" hidden="1" x14ac:dyDescent="0.25">
      <c r="B2440">
        <f t="shared" si="87"/>
        <v>111112</v>
      </c>
      <c r="C2440" s="3">
        <v>45954</v>
      </c>
      <c r="D2440">
        <v>8</v>
      </c>
      <c r="E2440" s="9" t="str">
        <f>IF(Tableau2[[#This Row],[Project]]="","pas de projet",Tableau2[[#This Row],[Project]])</f>
        <v>pas de projet</v>
      </c>
      <c r="F2440" s="9">
        <f>MONTH(Tableau2[[#This Row],[Date]])</f>
        <v>10</v>
      </c>
      <c r="G2440" s="9">
        <f>YEAR(Tableau2[[#This Row],[Date]])</f>
        <v>2025</v>
      </c>
      <c r="H2440" s="9">
        <f>_xlfn.ISOWEEKNUM(Tableau2[[#This Row],[Date]])</f>
        <v>43</v>
      </c>
    </row>
    <row r="2441" spans="1:8" hidden="1" x14ac:dyDescent="0.25">
      <c r="B2441">
        <f t="shared" si="87"/>
        <v>111112</v>
      </c>
      <c r="C2441" s="3">
        <v>45954</v>
      </c>
      <c r="D2441">
        <v>8</v>
      </c>
      <c r="E2441" s="9" t="str">
        <f>IF(Tableau2[[#This Row],[Project]]="","pas de projet",Tableau2[[#This Row],[Project]])</f>
        <v>pas de projet</v>
      </c>
      <c r="F2441" s="9">
        <f>MONTH(Tableau2[[#This Row],[Date]])</f>
        <v>10</v>
      </c>
      <c r="G2441" s="9">
        <f>YEAR(Tableau2[[#This Row],[Date]])</f>
        <v>2025</v>
      </c>
      <c r="H2441" s="9">
        <f>_xlfn.ISOWEEKNUM(Tableau2[[#This Row],[Date]])</f>
        <v>43</v>
      </c>
    </row>
    <row r="2442" spans="1:8" hidden="1" x14ac:dyDescent="0.25">
      <c r="B2442">
        <f t="shared" si="87"/>
        <v>111112</v>
      </c>
      <c r="C2442" s="3">
        <v>45954</v>
      </c>
      <c r="D2442">
        <v>8</v>
      </c>
      <c r="E2442" s="9" t="str">
        <f>IF(Tableau2[[#This Row],[Project]]="","pas de projet",Tableau2[[#This Row],[Project]])</f>
        <v>pas de projet</v>
      </c>
      <c r="F2442" s="9">
        <f>MONTH(Tableau2[[#This Row],[Date]])</f>
        <v>10</v>
      </c>
      <c r="G2442" s="9">
        <f>YEAR(Tableau2[[#This Row],[Date]])</f>
        <v>2025</v>
      </c>
      <c r="H2442" s="9">
        <f>_xlfn.ISOWEEKNUM(Tableau2[[#This Row],[Date]])</f>
        <v>43</v>
      </c>
    </row>
    <row r="2443" spans="1:8" hidden="1" x14ac:dyDescent="0.25">
      <c r="B2443">
        <f t="shared" si="87"/>
        <v>111112</v>
      </c>
      <c r="C2443" s="3">
        <v>45954</v>
      </c>
      <c r="D2443">
        <v>8</v>
      </c>
      <c r="E2443" s="9" t="str">
        <f>IF(Tableau2[[#This Row],[Project]]="","pas de projet",Tableau2[[#This Row],[Project]])</f>
        <v>pas de projet</v>
      </c>
      <c r="F2443" s="9">
        <f>MONTH(Tableau2[[#This Row],[Date]])</f>
        <v>10</v>
      </c>
      <c r="G2443" s="9">
        <f>YEAR(Tableau2[[#This Row],[Date]])</f>
        <v>2025</v>
      </c>
      <c r="H2443" s="9">
        <f>_xlfn.ISOWEEKNUM(Tableau2[[#This Row],[Date]])</f>
        <v>43</v>
      </c>
    </row>
    <row r="2444" spans="1:8" hidden="1" x14ac:dyDescent="0.25">
      <c r="B2444">
        <f t="shared" si="87"/>
        <v>111112</v>
      </c>
      <c r="C2444" s="3">
        <v>45954</v>
      </c>
      <c r="D2444">
        <v>8</v>
      </c>
      <c r="E2444" s="9" t="str">
        <f>IF(Tableau2[[#This Row],[Project]]="","pas de projet",Tableau2[[#This Row],[Project]])</f>
        <v>pas de projet</v>
      </c>
      <c r="F2444" s="9">
        <f>MONTH(Tableau2[[#This Row],[Date]])</f>
        <v>10</v>
      </c>
      <c r="G2444" s="9">
        <f>YEAR(Tableau2[[#This Row],[Date]])</f>
        <v>2025</v>
      </c>
      <c r="H2444" s="9">
        <f>_xlfn.ISOWEEKNUM(Tableau2[[#This Row],[Date]])</f>
        <v>43</v>
      </c>
    </row>
    <row r="2445" spans="1:8" hidden="1" x14ac:dyDescent="0.25">
      <c r="B2445">
        <f t="shared" si="87"/>
        <v>111112</v>
      </c>
      <c r="C2445" s="3">
        <v>45954</v>
      </c>
      <c r="D2445">
        <v>8</v>
      </c>
      <c r="E2445" s="9" t="str">
        <f>IF(Tableau2[[#This Row],[Project]]="","pas de projet",Tableau2[[#This Row],[Project]])</f>
        <v>pas de projet</v>
      </c>
      <c r="F2445" s="9">
        <f>MONTH(Tableau2[[#This Row],[Date]])</f>
        <v>10</v>
      </c>
      <c r="G2445" s="9">
        <f>YEAR(Tableau2[[#This Row],[Date]])</f>
        <v>2025</v>
      </c>
      <c r="H2445" s="9">
        <f>_xlfn.ISOWEEKNUM(Tableau2[[#This Row],[Date]])</f>
        <v>43</v>
      </c>
    </row>
    <row r="2446" spans="1:8" hidden="1" x14ac:dyDescent="0.25">
      <c r="B2446">
        <f t="shared" si="87"/>
        <v>111112</v>
      </c>
      <c r="C2446" s="3">
        <v>45954</v>
      </c>
      <c r="D2446">
        <v>8</v>
      </c>
      <c r="E2446" s="9" t="str">
        <f>IF(Tableau2[[#This Row],[Project]]="","pas de projet",Tableau2[[#This Row],[Project]])</f>
        <v>pas de projet</v>
      </c>
      <c r="F2446" s="9">
        <f>MONTH(Tableau2[[#This Row],[Date]])</f>
        <v>10</v>
      </c>
      <c r="G2446" s="9">
        <f>YEAR(Tableau2[[#This Row],[Date]])</f>
        <v>2025</v>
      </c>
      <c r="H2446" s="9">
        <f>_xlfn.ISOWEEKNUM(Tableau2[[#This Row],[Date]])</f>
        <v>43</v>
      </c>
    </row>
    <row r="2447" spans="1:8" hidden="1" x14ac:dyDescent="0.25">
      <c r="A2447">
        <v>30234</v>
      </c>
      <c r="B2447">
        <v>113</v>
      </c>
      <c r="C2447" s="3">
        <v>45954</v>
      </c>
      <c r="D2447">
        <v>8</v>
      </c>
      <c r="E2447" s="9">
        <f>IF(Tableau2[[#This Row],[Project]]="","pas de projet",Tableau2[[#This Row],[Project]])</f>
        <v>30234</v>
      </c>
      <c r="F2447" s="9">
        <f>MONTH(Tableau2[[#This Row],[Date]])</f>
        <v>10</v>
      </c>
      <c r="G2447" s="9">
        <f>YEAR(Tableau2[[#This Row],[Date]])</f>
        <v>2025</v>
      </c>
      <c r="H2447" s="9">
        <f>_xlfn.ISOWEEKNUM(Tableau2[[#This Row],[Date]])</f>
        <v>43</v>
      </c>
    </row>
    <row r="2448" spans="1:8" hidden="1" x14ac:dyDescent="0.25">
      <c r="A2448">
        <v>30234</v>
      </c>
      <c r="B2448">
        <v>113</v>
      </c>
      <c r="C2448" s="3">
        <v>45954</v>
      </c>
      <c r="D2448">
        <v>8</v>
      </c>
      <c r="E2448" s="9">
        <f>IF(Tableau2[[#This Row],[Project]]="","pas de projet",Tableau2[[#This Row],[Project]])</f>
        <v>30234</v>
      </c>
      <c r="F2448" s="9">
        <f>MONTH(Tableau2[[#This Row],[Date]])</f>
        <v>10</v>
      </c>
      <c r="G2448" s="9">
        <f>YEAR(Tableau2[[#This Row],[Date]])</f>
        <v>2025</v>
      </c>
      <c r="H2448" s="9">
        <f>_xlfn.ISOWEEKNUM(Tableau2[[#This Row],[Date]])</f>
        <v>43</v>
      </c>
    </row>
    <row r="2449" spans="1:8" hidden="1" x14ac:dyDescent="0.25">
      <c r="A2449">
        <v>30234</v>
      </c>
      <c r="B2449">
        <v>113</v>
      </c>
      <c r="C2449" s="3">
        <v>45954</v>
      </c>
      <c r="D2449">
        <v>8</v>
      </c>
      <c r="E2449" s="9">
        <f>IF(Tableau2[[#This Row],[Project]]="","pas de projet",Tableau2[[#This Row],[Project]])</f>
        <v>30234</v>
      </c>
      <c r="F2449" s="9">
        <f>MONTH(Tableau2[[#This Row],[Date]])</f>
        <v>10</v>
      </c>
      <c r="G2449" s="9">
        <f>YEAR(Tableau2[[#This Row],[Date]])</f>
        <v>2025</v>
      </c>
      <c r="H2449" s="9">
        <f>_xlfn.ISOWEEKNUM(Tableau2[[#This Row],[Date]])</f>
        <v>43</v>
      </c>
    </row>
    <row r="2450" spans="1:8" hidden="1" x14ac:dyDescent="0.25">
      <c r="A2450">
        <v>30234</v>
      </c>
      <c r="B2450">
        <v>113</v>
      </c>
      <c r="C2450" s="3">
        <v>45954</v>
      </c>
      <c r="D2450">
        <v>8</v>
      </c>
      <c r="E2450" s="9">
        <f>IF(Tableau2[[#This Row],[Project]]="","pas de projet",Tableau2[[#This Row],[Project]])</f>
        <v>30234</v>
      </c>
      <c r="F2450" s="9">
        <f>MONTH(Tableau2[[#This Row],[Date]])</f>
        <v>10</v>
      </c>
      <c r="G2450" s="9">
        <f>YEAR(Tableau2[[#This Row],[Date]])</f>
        <v>2025</v>
      </c>
      <c r="H2450" s="9">
        <f>_xlfn.ISOWEEKNUM(Tableau2[[#This Row],[Date]])</f>
        <v>43</v>
      </c>
    </row>
    <row r="2451" spans="1:8" hidden="1" x14ac:dyDescent="0.25">
      <c r="A2451">
        <v>30234</v>
      </c>
      <c r="B2451">
        <v>113</v>
      </c>
      <c r="C2451" s="3">
        <v>45954</v>
      </c>
      <c r="D2451">
        <v>8</v>
      </c>
      <c r="E2451" s="9">
        <f>IF(Tableau2[[#This Row],[Project]]="","pas de projet",Tableau2[[#This Row],[Project]])</f>
        <v>30234</v>
      </c>
      <c r="F2451" s="9">
        <f>MONTH(Tableau2[[#This Row],[Date]])</f>
        <v>10</v>
      </c>
      <c r="G2451" s="9">
        <f>YEAR(Tableau2[[#This Row],[Date]])</f>
        <v>2025</v>
      </c>
      <c r="H2451" s="9">
        <f>_xlfn.ISOWEEKNUM(Tableau2[[#This Row],[Date]])</f>
        <v>43</v>
      </c>
    </row>
    <row r="2452" spans="1:8" hidden="1" x14ac:dyDescent="0.25">
      <c r="A2452">
        <v>30234</v>
      </c>
      <c r="B2452">
        <v>113</v>
      </c>
      <c r="C2452" s="3">
        <v>45954</v>
      </c>
      <c r="D2452">
        <v>8</v>
      </c>
      <c r="E2452" s="9">
        <f>IF(Tableau2[[#This Row],[Project]]="","pas de projet",Tableau2[[#This Row],[Project]])</f>
        <v>30234</v>
      </c>
      <c r="F2452" s="9">
        <f>MONTH(Tableau2[[#This Row],[Date]])</f>
        <v>10</v>
      </c>
      <c r="G2452" s="9">
        <f>YEAR(Tableau2[[#This Row],[Date]])</f>
        <v>2025</v>
      </c>
      <c r="H2452" s="9">
        <f>_xlfn.ISOWEEKNUM(Tableau2[[#This Row],[Date]])</f>
        <v>43</v>
      </c>
    </row>
    <row r="2453" spans="1:8" hidden="1" x14ac:dyDescent="0.25">
      <c r="A2453" t="s">
        <v>13</v>
      </c>
      <c r="B2453">
        <v>5</v>
      </c>
      <c r="C2453" s="3">
        <v>45953</v>
      </c>
      <c r="D2453">
        <v>10</v>
      </c>
      <c r="E2453" s="9" t="str">
        <f>IF(Tableau2[[#This Row],[Project]]="","pas de projet",Tableau2[[#This Row],[Project]])</f>
        <v>0DC378</v>
      </c>
      <c r="F2453" s="9">
        <f>MONTH(Tableau2[[#This Row],[Date]])</f>
        <v>10</v>
      </c>
      <c r="G2453" s="9">
        <f>YEAR(Tableau2[[#This Row],[Date]])</f>
        <v>2025</v>
      </c>
      <c r="H2453" s="9">
        <f>_xlfn.ISOWEEKNUM(Tableau2[[#This Row],[Date]])</f>
        <v>43</v>
      </c>
    </row>
    <row r="2454" spans="1:8" hidden="1" x14ac:dyDescent="0.25">
      <c r="A2454" t="s">
        <v>12</v>
      </c>
      <c r="B2454">
        <v>5</v>
      </c>
      <c r="C2454" s="3">
        <v>45953</v>
      </c>
      <c r="D2454">
        <v>16</v>
      </c>
      <c r="E2454" s="9" t="str">
        <f>IF(Tableau2[[#This Row],[Project]]="","pas de projet",Tableau2[[#This Row],[Project]])</f>
        <v>0DC377</v>
      </c>
      <c r="F2454" s="9">
        <f>MONTH(Tableau2[[#This Row],[Date]])</f>
        <v>10</v>
      </c>
      <c r="G2454" s="9">
        <f>YEAR(Tableau2[[#This Row],[Date]])</f>
        <v>2025</v>
      </c>
      <c r="H2454" s="9">
        <f>_xlfn.ISOWEEKNUM(Tableau2[[#This Row],[Date]])</f>
        <v>43</v>
      </c>
    </row>
    <row r="2455" spans="1:8" hidden="1" x14ac:dyDescent="0.25">
      <c r="B2455">
        <f t="shared" ref="B2455:B2460" si="88">111111+1</f>
        <v>111112</v>
      </c>
      <c r="C2455" s="3">
        <v>45954</v>
      </c>
      <c r="D2455">
        <v>8</v>
      </c>
      <c r="E2455" s="9" t="str">
        <f>IF(Tableau2[[#This Row],[Project]]="","pas de projet",Tableau2[[#This Row],[Project]])</f>
        <v>pas de projet</v>
      </c>
      <c r="F2455" s="9">
        <f>MONTH(Tableau2[[#This Row],[Date]])</f>
        <v>10</v>
      </c>
      <c r="G2455" s="9">
        <f>YEAR(Tableau2[[#This Row],[Date]])</f>
        <v>2025</v>
      </c>
      <c r="H2455" s="9">
        <f>_xlfn.ISOWEEKNUM(Tableau2[[#This Row],[Date]])</f>
        <v>43</v>
      </c>
    </row>
    <row r="2456" spans="1:8" hidden="1" x14ac:dyDescent="0.25">
      <c r="B2456">
        <f t="shared" si="88"/>
        <v>111112</v>
      </c>
      <c r="C2456" s="3">
        <v>45954</v>
      </c>
      <c r="D2456">
        <v>0</v>
      </c>
      <c r="E2456" s="9" t="str">
        <f>IF(Tableau2[[#This Row],[Project]]="","pas de projet",Tableau2[[#This Row],[Project]])</f>
        <v>pas de projet</v>
      </c>
      <c r="F2456" s="9">
        <f>MONTH(Tableau2[[#This Row],[Date]])</f>
        <v>10</v>
      </c>
      <c r="G2456" s="9">
        <f>YEAR(Tableau2[[#This Row],[Date]])</f>
        <v>2025</v>
      </c>
      <c r="H2456" s="9">
        <f>_xlfn.ISOWEEKNUM(Tableau2[[#This Row],[Date]])</f>
        <v>43</v>
      </c>
    </row>
    <row r="2457" spans="1:8" hidden="1" x14ac:dyDescent="0.25">
      <c r="B2457">
        <f t="shared" si="88"/>
        <v>111112</v>
      </c>
      <c r="C2457" s="3">
        <v>45954</v>
      </c>
      <c r="D2457">
        <v>8</v>
      </c>
      <c r="E2457" s="9" t="str">
        <f>IF(Tableau2[[#This Row],[Project]]="","pas de projet",Tableau2[[#This Row],[Project]])</f>
        <v>pas de projet</v>
      </c>
      <c r="F2457" s="9">
        <f>MONTH(Tableau2[[#This Row],[Date]])</f>
        <v>10</v>
      </c>
      <c r="G2457" s="9">
        <f>YEAR(Tableau2[[#This Row],[Date]])</f>
        <v>2025</v>
      </c>
      <c r="H2457" s="9">
        <f>_xlfn.ISOWEEKNUM(Tableau2[[#This Row],[Date]])</f>
        <v>43</v>
      </c>
    </row>
    <row r="2458" spans="1:8" hidden="1" x14ac:dyDescent="0.25">
      <c r="B2458">
        <f t="shared" si="88"/>
        <v>111112</v>
      </c>
      <c r="C2458" s="3">
        <v>45954</v>
      </c>
      <c r="D2458">
        <v>0</v>
      </c>
      <c r="E2458" s="9" t="str">
        <f>IF(Tableau2[[#This Row],[Project]]="","pas de projet",Tableau2[[#This Row],[Project]])</f>
        <v>pas de projet</v>
      </c>
      <c r="F2458" s="9">
        <f>MONTH(Tableau2[[#This Row],[Date]])</f>
        <v>10</v>
      </c>
      <c r="G2458" s="9">
        <f>YEAR(Tableau2[[#This Row],[Date]])</f>
        <v>2025</v>
      </c>
      <c r="H2458" s="9">
        <f>_xlfn.ISOWEEKNUM(Tableau2[[#This Row],[Date]])</f>
        <v>43</v>
      </c>
    </row>
    <row r="2459" spans="1:8" hidden="1" x14ac:dyDescent="0.25">
      <c r="B2459">
        <f t="shared" si="88"/>
        <v>111112</v>
      </c>
      <c r="C2459" s="3">
        <v>45954</v>
      </c>
      <c r="D2459">
        <v>8</v>
      </c>
      <c r="E2459" s="9" t="str">
        <f>IF(Tableau2[[#This Row],[Project]]="","pas de projet",Tableau2[[#This Row],[Project]])</f>
        <v>pas de projet</v>
      </c>
      <c r="F2459" s="9">
        <f>MONTH(Tableau2[[#This Row],[Date]])</f>
        <v>10</v>
      </c>
      <c r="G2459" s="9">
        <f>YEAR(Tableau2[[#This Row],[Date]])</f>
        <v>2025</v>
      </c>
      <c r="H2459" s="9">
        <f>_xlfn.ISOWEEKNUM(Tableau2[[#This Row],[Date]])</f>
        <v>43</v>
      </c>
    </row>
    <row r="2460" spans="1:8" hidden="1" x14ac:dyDescent="0.25">
      <c r="B2460">
        <f t="shared" si="88"/>
        <v>111112</v>
      </c>
      <c r="C2460" s="3">
        <v>45954</v>
      </c>
      <c r="D2460">
        <v>8</v>
      </c>
      <c r="E2460" s="9" t="str">
        <f>IF(Tableau2[[#This Row],[Project]]="","pas de projet",Tableau2[[#This Row],[Project]])</f>
        <v>pas de projet</v>
      </c>
      <c r="F2460" s="9">
        <f>MONTH(Tableau2[[#This Row],[Date]])</f>
        <v>10</v>
      </c>
      <c r="G2460" s="9">
        <f>YEAR(Tableau2[[#This Row],[Date]])</f>
        <v>2025</v>
      </c>
      <c r="H2460" s="9">
        <f>_xlfn.ISOWEEKNUM(Tableau2[[#This Row],[Date]])</f>
        <v>43</v>
      </c>
    </row>
    <row r="2461" spans="1:8" hidden="1" x14ac:dyDescent="0.25">
      <c r="A2461" t="s">
        <v>12</v>
      </c>
      <c r="B2461">
        <v>5</v>
      </c>
      <c r="C2461" s="3">
        <v>45953</v>
      </c>
      <c r="D2461">
        <v>0.18</v>
      </c>
      <c r="E2461" s="9" t="str">
        <f>IF(Tableau2[[#This Row],[Project]]="","pas de projet",Tableau2[[#This Row],[Project]])</f>
        <v>0DC377</v>
      </c>
      <c r="F2461" s="9">
        <f>MONTH(Tableau2[[#This Row],[Date]])</f>
        <v>10</v>
      </c>
      <c r="G2461" s="9">
        <f>YEAR(Tableau2[[#This Row],[Date]])</f>
        <v>2025</v>
      </c>
      <c r="H2461" s="9">
        <f>_xlfn.ISOWEEKNUM(Tableau2[[#This Row],[Date]])</f>
        <v>43</v>
      </c>
    </row>
    <row r="2462" spans="1:8" hidden="1" x14ac:dyDescent="0.25">
      <c r="A2462" t="s">
        <v>12</v>
      </c>
      <c r="B2462">
        <v>5</v>
      </c>
      <c r="C2462" s="3">
        <v>45953</v>
      </c>
      <c r="D2462">
        <v>0.26</v>
      </c>
      <c r="E2462" s="9" t="str">
        <f>IF(Tableau2[[#This Row],[Project]]="","pas de projet",Tableau2[[#This Row],[Project]])</f>
        <v>0DC377</v>
      </c>
      <c r="F2462" s="9">
        <f>MONTH(Tableau2[[#This Row],[Date]])</f>
        <v>10</v>
      </c>
      <c r="G2462" s="9">
        <f>YEAR(Tableau2[[#This Row],[Date]])</f>
        <v>2025</v>
      </c>
      <c r="H2462" s="9">
        <f>_xlfn.ISOWEEKNUM(Tableau2[[#This Row],[Date]])</f>
        <v>43</v>
      </c>
    </row>
    <row r="2463" spans="1:8" hidden="1" x14ac:dyDescent="0.25">
      <c r="A2463" t="s">
        <v>12</v>
      </c>
      <c r="B2463">
        <v>5</v>
      </c>
      <c r="C2463" s="3">
        <v>45953</v>
      </c>
      <c r="D2463">
        <v>0.26</v>
      </c>
      <c r="E2463" s="9" t="str">
        <f>IF(Tableau2[[#This Row],[Project]]="","pas de projet",Tableau2[[#This Row],[Project]])</f>
        <v>0DC377</v>
      </c>
      <c r="F2463" s="9">
        <f>MONTH(Tableau2[[#This Row],[Date]])</f>
        <v>10</v>
      </c>
      <c r="G2463" s="9">
        <f>YEAR(Tableau2[[#This Row],[Date]])</f>
        <v>2025</v>
      </c>
      <c r="H2463" s="9">
        <f>_xlfn.ISOWEEKNUM(Tableau2[[#This Row],[Date]])</f>
        <v>43</v>
      </c>
    </row>
    <row r="2464" spans="1:8" hidden="1" x14ac:dyDescent="0.25">
      <c r="A2464" t="s">
        <v>12</v>
      </c>
      <c r="B2464">
        <v>5</v>
      </c>
      <c r="C2464" s="3">
        <v>45953</v>
      </c>
      <c r="D2464">
        <v>0.26</v>
      </c>
      <c r="E2464" s="9" t="str">
        <f>IF(Tableau2[[#This Row],[Project]]="","pas de projet",Tableau2[[#This Row],[Project]])</f>
        <v>0DC377</v>
      </c>
      <c r="F2464" s="9">
        <f>MONTH(Tableau2[[#This Row],[Date]])</f>
        <v>10</v>
      </c>
      <c r="G2464" s="9">
        <f>YEAR(Tableau2[[#This Row],[Date]])</f>
        <v>2025</v>
      </c>
      <c r="H2464" s="9">
        <f>_xlfn.ISOWEEKNUM(Tableau2[[#This Row],[Date]])</f>
        <v>43</v>
      </c>
    </row>
    <row r="2465" spans="1:8" hidden="1" x14ac:dyDescent="0.25">
      <c r="A2465" t="s">
        <v>12</v>
      </c>
      <c r="B2465">
        <v>5</v>
      </c>
      <c r="C2465" s="3">
        <v>45953</v>
      </c>
      <c r="D2465">
        <v>0.26</v>
      </c>
      <c r="E2465" s="9" t="str">
        <f>IF(Tableau2[[#This Row],[Project]]="","pas de projet",Tableau2[[#This Row],[Project]])</f>
        <v>0DC377</v>
      </c>
      <c r="F2465" s="9">
        <f>MONTH(Tableau2[[#This Row],[Date]])</f>
        <v>10</v>
      </c>
      <c r="G2465" s="9">
        <f>YEAR(Tableau2[[#This Row],[Date]])</f>
        <v>2025</v>
      </c>
      <c r="H2465" s="9">
        <f>_xlfn.ISOWEEKNUM(Tableau2[[#This Row],[Date]])</f>
        <v>43</v>
      </c>
    </row>
    <row r="2466" spans="1:8" hidden="1" x14ac:dyDescent="0.25">
      <c r="A2466" t="s">
        <v>12</v>
      </c>
      <c r="B2466">
        <v>5</v>
      </c>
      <c r="C2466" s="3">
        <v>45953</v>
      </c>
      <c r="D2466">
        <v>0.26</v>
      </c>
      <c r="E2466" s="9" t="str">
        <f>IF(Tableau2[[#This Row],[Project]]="","pas de projet",Tableau2[[#This Row],[Project]])</f>
        <v>0DC377</v>
      </c>
      <c r="F2466" s="9">
        <f>MONTH(Tableau2[[#This Row],[Date]])</f>
        <v>10</v>
      </c>
      <c r="G2466" s="9">
        <f>YEAR(Tableau2[[#This Row],[Date]])</f>
        <v>2025</v>
      </c>
      <c r="H2466" s="9">
        <f>_xlfn.ISOWEEKNUM(Tableau2[[#This Row],[Date]])</f>
        <v>43</v>
      </c>
    </row>
    <row r="2467" spans="1:8" hidden="1" x14ac:dyDescent="0.25">
      <c r="A2467" t="s">
        <v>12</v>
      </c>
      <c r="B2467">
        <v>5</v>
      </c>
      <c r="C2467" s="3">
        <v>45953</v>
      </c>
      <c r="D2467">
        <v>0.26</v>
      </c>
      <c r="E2467" s="9" t="str">
        <f>IF(Tableau2[[#This Row],[Project]]="","pas de projet",Tableau2[[#This Row],[Project]])</f>
        <v>0DC377</v>
      </c>
      <c r="F2467" s="9">
        <f>MONTH(Tableau2[[#This Row],[Date]])</f>
        <v>10</v>
      </c>
      <c r="G2467" s="9">
        <f>YEAR(Tableau2[[#This Row],[Date]])</f>
        <v>2025</v>
      </c>
      <c r="H2467" s="9">
        <f>_xlfn.ISOWEEKNUM(Tableau2[[#This Row],[Date]])</f>
        <v>43</v>
      </c>
    </row>
    <row r="2468" spans="1:8" hidden="1" x14ac:dyDescent="0.25">
      <c r="A2468" t="s">
        <v>12</v>
      </c>
      <c r="B2468">
        <v>5</v>
      </c>
      <c r="C2468" s="3">
        <v>45953</v>
      </c>
      <c r="D2468">
        <v>0.26</v>
      </c>
      <c r="E2468" s="9" t="str">
        <f>IF(Tableau2[[#This Row],[Project]]="","pas de projet",Tableau2[[#This Row],[Project]])</f>
        <v>0DC377</v>
      </c>
      <c r="F2468" s="9">
        <f>MONTH(Tableau2[[#This Row],[Date]])</f>
        <v>10</v>
      </c>
      <c r="G2468" s="9">
        <f>YEAR(Tableau2[[#This Row],[Date]])</f>
        <v>2025</v>
      </c>
      <c r="H2468" s="9">
        <f>_xlfn.ISOWEEKNUM(Tableau2[[#This Row],[Date]])</f>
        <v>43</v>
      </c>
    </row>
    <row r="2469" spans="1:8" hidden="1" x14ac:dyDescent="0.25">
      <c r="A2469" t="s">
        <v>12</v>
      </c>
      <c r="B2469">
        <v>5</v>
      </c>
      <c r="C2469" s="3">
        <v>45953</v>
      </c>
      <c r="D2469">
        <v>0.26</v>
      </c>
      <c r="E2469" s="9" t="str">
        <f>IF(Tableau2[[#This Row],[Project]]="","pas de projet",Tableau2[[#This Row],[Project]])</f>
        <v>0DC377</v>
      </c>
      <c r="F2469" s="9">
        <f>MONTH(Tableau2[[#This Row],[Date]])</f>
        <v>10</v>
      </c>
      <c r="G2469" s="9">
        <f>YEAR(Tableau2[[#This Row],[Date]])</f>
        <v>2025</v>
      </c>
      <c r="H2469" s="9">
        <f>_xlfn.ISOWEEKNUM(Tableau2[[#This Row],[Date]])</f>
        <v>43</v>
      </c>
    </row>
    <row r="2470" spans="1:8" hidden="1" x14ac:dyDescent="0.25">
      <c r="A2470" t="s">
        <v>12</v>
      </c>
      <c r="B2470">
        <v>5</v>
      </c>
      <c r="C2470" s="3">
        <v>45953</v>
      </c>
      <c r="D2470">
        <v>0.26</v>
      </c>
      <c r="E2470" s="9" t="str">
        <f>IF(Tableau2[[#This Row],[Project]]="","pas de projet",Tableau2[[#This Row],[Project]])</f>
        <v>0DC377</v>
      </c>
      <c r="F2470" s="9">
        <f>MONTH(Tableau2[[#This Row],[Date]])</f>
        <v>10</v>
      </c>
      <c r="G2470" s="9">
        <f>YEAR(Tableau2[[#This Row],[Date]])</f>
        <v>2025</v>
      </c>
      <c r="H2470" s="9">
        <f>_xlfn.ISOWEEKNUM(Tableau2[[#This Row],[Date]])</f>
        <v>43</v>
      </c>
    </row>
    <row r="2471" spans="1:8" hidden="1" x14ac:dyDescent="0.25">
      <c r="A2471" t="s">
        <v>12</v>
      </c>
      <c r="B2471">
        <v>5</v>
      </c>
      <c r="C2471" s="3">
        <v>45953</v>
      </c>
      <c r="D2471">
        <v>0.26</v>
      </c>
      <c r="E2471" s="9" t="str">
        <f>IF(Tableau2[[#This Row],[Project]]="","pas de projet",Tableau2[[#This Row],[Project]])</f>
        <v>0DC377</v>
      </c>
      <c r="F2471" s="9">
        <f>MONTH(Tableau2[[#This Row],[Date]])</f>
        <v>10</v>
      </c>
      <c r="G2471" s="9">
        <f>YEAR(Tableau2[[#This Row],[Date]])</f>
        <v>2025</v>
      </c>
      <c r="H2471" s="9">
        <f>_xlfn.ISOWEEKNUM(Tableau2[[#This Row],[Date]])</f>
        <v>43</v>
      </c>
    </row>
    <row r="2472" spans="1:8" hidden="1" x14ac:dyDescent="0.25">
      <c r="A2472" t="s">
        <v>12</v>
      </c>
      <c r="B2472">
        <v>5</v>
      </c>
      <c r="C2472" s="3">
        <v>45953</v>
      </c>
      <c r="D2472">
        <v>0.26</v>
      </c>
      <c r="E2472" s="9" t="str">
        <f>IF(Tableau2[[#This Row],[Project]]="","pas de projet",Tableau2[[#This Row],[Project]])</f>
        <v>0DC377</v>
      </c>
      <c r="F2472" s="9">
        <f>MONTH(Tableau2[[#This Row],[Date]])</f>
        <v>10</v>
      </c>
      <c r="G2472" s="9">
        <f>YEAR(Tableau2[[#This Row],[Date]])</f>
        <v>2025</v>
      </c>
      <c r="H2472" s="9">
        <f>_xlfn.ISOWEEKNUM(Tableau2[[#This Row],[Date]])</f>
        <v>43</v>
      </c>
    </row>
    <row r="2473" spans="1:8" hidden="1" x14ac:dyDescent="0.25">
      <c r="A2473" t="s">
        <v>12</v>
      </c>
      <c r="B2473">
        <v>5</v>
      </c>
      <c r="C2473" s="3">
        <v>45953</v>
      </c>
      <c r="D2473">
        <v>0.26</v>
      </c>
      <c r="E2473" s="9" t="str">
        <f>IF(Tableau2[[#This Row],[Project]]="","pas de projet",Tableau2[[#This Row],[Project]])</f>
        <v>0DC377</v>
      </c>
      <c r="F2473" s="9">
        <f>MONTH(Tableau2[[#This Row],[Date]])</f>
        <v>10</v>
      </c>
      <c r="G2473" s="9">
        <f>YEAR(Tableau2[[#This Row],[Date]])</f>
        <v>2025</v>
      </c>
      <c r="H2473" s="9">
        <f>_xlfn.ISOWEEKNUM(Tableau2[[#This Row],[Date]])</f>
        <v>43</v>
      </c>
    </row>
    <row r="2474" spans="1:8" hidden="1" x14ac:dyDescent="0.25">
      <c r="A2474" t="s">
        <v>12</v>
      </c>
      <c r="B2474">
        <v>5</v>
      </c>
      <c r="C2474" s="3">
        <v>45953</v>
      </c>
      <c r="D2474">
        <v>0.26</v>
      </c>
      <c r="E2474" s="9" t="str">
        <f>IF(Tableau2[[#This Row],[Project]]="","pas de projet",Tableau2[[#This Row],[Project]])</f>
        <v>0DC377</v>
      </c>
      <c r="F2474" s="9">
        <f>MONTH(Tableau2[[#This Row],[Date]])</f>
        <v>10</v>
      </c>
      <c r="G2474" s="9">
        <f>YEAR(Tableau2[[#This Row],[Date]])</f>
        <v>2025</v>
      </c>
      <c r="H2474" s="9">
        <f>_xlfn.ISOWEEKNUM(Tableau2[[#This Row],[Date]])</f>
        <v>43</v>
      </c>
    </row>
    <row r="2475" spans="1:8" hidden="1" x14ac:dyDescent="0.25">
      <c r="A2475" t="s">
        <v>12</v>
      </c>
      <c r="B2475">
        <v>5</v>
      </c>
      <c r="C2475" s="3">
        <v>45953</v>
      </c>
      <c r="D2475">
        <v>0.26</v>
      </c>
      <c r="E2475" s="9" t="str">
        <f>IF(Tableau2[[#This Row],[Project]]="","pas de projet",Tableau2[[#This Row],[Project]])</f>
        <v>0DC377</v>
      </c>
      <c r="F2475" s="9">
        <f>MONTH(Tableau2[[#This Row],[Date]])</f>
        <v>10</v>
      </c>
      <c r="G2475" s="9">
        <f>YEAR(Tableau2[[#This Row],[Date]])</f>
        <v>2025</v>
      </c>
      <c r="H2475" s="9">
        <f>_xlfn.ISOWEEKNUM(Tableau2[[#This Row],[Date]])</f>
        <v>43</v>
      </c>
    </row>
    <row r="2476" spans="1:8" hidden="1" x14ac:dyDescent="0.25">
      <c r="A2476" t="s">
        <v>12</v>
      </c>
      <c r="B2476">
        <v>5</v>
      </c>
      <c r="C2476" s="3">
        <v>45953</v>
      </c>
      <c r="D2476">
        <v>0.26</v>
      </c>
      <c r="E2476" s="9" t="str">
        <f>IF(Tableau2[[#This Row],[Project]]="","pas de projet",Tableau2[[#This Row],[Project]])</f>
        <v>0DC377</v>
      </c>
      <c r="F2476" s="9">
        <f>MONTH(Tableau2[[#This Row],[Date]])</f>
        <v>10</v>
      </c>
      <c r="G2476" s="9">
        <f>YEAR(Tableau2[[#This Row],[Date]])</f>
        <v>2025</v>
      </c>
      <c r="H2476" s="9">
        <f>_xlfn.ISOWEEKNUM(Tableau2[[#This Row],[Date]])</f>
        <v>43</v>
      </c>
    </row>
    <row r="2477" spans="1:8" hidden="1" x14ac:dyDescent="0.25">
      <c r="A2477" t="s">
        <v>12</v>
      </c>
      <c r="B2477">
        <v>5</v>
      </c>
      <c r="C2477" s="3">
        <v>45953</v>
      </c>
      <c r="D2477">
        <v>0.26</v>
      </c>
      <c r="E2477" s="9" t="str">
        <f>IF(Tableau2[[#This Row],[Project]]="","pas de projet",Tableau2[[#This Row],[Project]])</f>
        <v>0DC377</v>
      </c>
      <c r="F2477" s="9">
        <f>MONTH(Tableau2[[#This Row],[Date]])</f>
        <v>10</v>
      </c>
      <c r="G2477" s="9">
        <f>YEAR(Tableau2[[#This Row],[Date]])</f>
        <v>2025</v>
      </c>
      <c r="H2477" s="9">
        <f>_xlfn.ISOWEEKNUM(Tableau2[[#This Row],[Date]])</f>
        <v>43</v>
      </c>
    </row>
    <row r="2478" spans="1:8" hidden="1" x14ac:dyDescent="0.25">
      <c r="A2478" t="s">
        <v>12</v>
      </c>
      <c r="B2478">
        <v>5</v>
      </c>
      <c r="C2478" s="3">
        <v>45953</v>
      </c>
      <c r="D2478">
        <v>0.26</v>
      </c>
      <c r="E2478" s="9" t="str">
        <f>IF(Tableau2[[#This Row],[Project]]="","pas de projet",Tableau2[[#This Row],[Project]])</f>
        <v>0DC377</v>
      </c>
      <c r="F2478" s="9">
        <f>MONTH(Tableau2[[#This Row],[Date]])</f>
        <v>10</v>
      </c>
      <c r="G2478" s="9">
        <f>YEAR(Tableau2[[#This Row],[Date]])</f>
        <v>2025</v>
      </c>
      <c r="H2478" s="9">
        <f>_xlfn.ISOWEEKNUM(Tableau2[[#This Row],[Date]])</f>
        <v>43</v>
      </c>
    </row>
    <row r="2479" spans="1:8" hidden="1" x14ac:dyDescent="0.25">
      <c r="A2479" t="s">
        <v>12</v>
      </c>
      <c r="B2479">
        <v>5</v>
      </c>
      <c r="C2479" s="3">
        <v>45953</v>
      </c>
      <c r="D2479">
        <v>0.26</v>
      </c>
      <c r="E2479" s="9" t="str">
        <f>IF(Tableau2[[#This Row],[Project]]="","pas de projet",Tableau2[[#This Row],[Project]])</f>
        <v>0DC377</v>
      </c>
      <c r="F2479" s="9">
        <f>MONTH(Tableau2[[#This Row],[Date]])</f>
        <v>10</v>
      </c>
      <c r="G2479" s="9">
        <f>YEAR(Tableau2[[#This Row],[Date]])</f>
        <v>2025</v>
      </c>
      <c r="H2479" s="9">
        <f>_xlfn.ISOWEEKNUM(Tableau2[[#This Row],[Date]])</f>
        <v>43</v>
      </c>
    </row>
    <row r="2480" spans="1:8" hidden="1" x14ac:dyDescent="0.25">
      <c r="A2480" t="s">
        <v>12</v>
      </c>
      <c r="B2480">
        <v>5</v>
      </c>
      <c r="C2480" s="3">
        <v>45953</v>
      </c>
      <c r="D2480">
        <v>0.26</v>
      </c>
      <c r="E2480" s="9" t="str">
        <f>IF(Tableau2[[#This Row],[Project]]="","pas de projet",Tableau2[[#This Row],[Project]])</f>
        <v>0DC377</v>
      </c>
      <c r="F2480" s="9">
        <f>MONTH(Tableau2[[#This Row],[Date]])</f>
        <v>10</v>
      </c>
      <c r="G2480" s="9">
        <f>YEAR(Tableau2[[#This Row],[Date]])</f>
        <v>2025</v>
      </c>
      <c r="H2480" s="9">
        <f>_xlfn.ISOWEEKNUM(Tableau2[[#This Row],[Date]])</f>
        <v>43</v>
      </c>
    </row>
    <row r="2481" spans="1:8" hidden="1" x14ac:dyDescent="0.25">
      <c r="A2481" t="s">
        <v>12</v>
      </c>
      <c r="B2481">
        <v>5</v>
      </c>
      <c r="C2481" s="3">
        <v>45953</v>
      </c>
      <c r="D2481">
        <v>0.26</v>
      </c>
      <c r="E2481" s="9" t="str">
        <f>IF(Tableau2[[#This Row],[Project]]="","pas de projet",Tableau2[[#This Row],[Project]])</f>
        <v>0DC377</v>
      </c>
      <c r="F2481" s="9">
        <f>MONTH(Tableau2[[#This Row],[Date]])</f>
        <v>10</v>
      </c>
      <c r="G2481" s="9">
        <f>YEAR(Tableau2[[#This Row],[Date]])</f>
        <v>2025</v>
      </c>
      <c r="H2481" s="9">
        <f>_xlfn.ISOWEEKNUM(Tableau2[[#This Row],[Date]])</f>
        <v>43</v>
      </c>
    </row>
    <row r="2482" spans="1:8" hidden="1" x14ac:dyDescent="0.25">
      <c r="A2482" t="s">
        <v>12</v>
      </c>
      <c r="B2482">
        <v>5</v>
      </c>
      <c r="C2482" s="3">
        <v>45953</v>
      </c>
      <c r="D2482">
        <v>0.26</v>
      </c>
      <c r="E2482" s="9" t="str">
        <f>IF(Tableau2[[#This Row],[Project]]="","pas de projet",Tableau2[[#This Row],[Project]])</f>
        <v>0DC377</v>
      </c>
      <c r="F2482" s="9">
        <f>MONTH(Tableau2[[#This Row],[Date]])</f>
        <v>10</v>
      </c>
      <c r="G2482" s="9">
        <f>YEAR(Tableau2[[#This Row],[Date]])</f>
        <v>2025</v>
      </c>
      <c r="H2482" s="9">
        <f>_xlfn.ISOWEEKNUM(Tableau2[[#This Row],[Date]])</f>
        <v>43</v>
      </c>
    </row>
    <row r="2483" spans="1:8" hidden="1" x14ac:dyDescent="0.25">
      <c r="A2483" t="s">
        <v>12</v>
      </c>
      <c r="B2483">
        <v>5</v>
      </c>
      <c r="C2483" s="3">
        <v>45953</v>
      </c>
      <c r="D2483">
        <v>0.26</v>
      </c>
      <c r="E2483" s="9" t="str">
        <f>IF(Tableau2[[#This Row],[Project]]="","pas de projet",Tableau2[[#This Row],[Project]])</f>
        <v>0DC377</v>
      </c>
      <c r="F2483" s="9">
        <f>MONTH(Tableau2[[#This Row],[Date]])</f>
        <v>10</v>
      </c>
      <c r="G2483" s="9">
        <f>YEAR(Tableau2[[#This Row],[Date]])</f>
        <v>2025</v>
      </c>
      <c r="H2483" s="9">
        <f>_xlfn.ISOWEEKNUM(Tableau2[[#This Row],[Date]])</f>
        <v>43</v>
      </c>
    </row>
    <row r="2484" spans="1:8" hidden="1" x14ac:dyDescent="0.25">
      <c r="A2484" t="s">
        <v>12</v>
      </c>
      <c r="B2484">
        <v>5</v>
      </c>
      <c r="C2484" s="3">
        <v>45953</v>
      </c>
      <c r="D2484">
        <v>0.26</v>
      </c>
      <c r="E2484" s="9" t="str">
        <f>IF(Tableau2[[#This Row],[Project]]="","pas de projet",Tableau2[[#This Row],[Project]])</f>
        <v>0DC377</v>
      </c>
      <c r="F2484" s="9">
        <f>MONTH(Tableau2[[#This Row],[Date]])</f>
        <v>10</v>
      </c>
      <c r="G2484" s="9">
        <f>YEAR(Tableau2[[#This Row],[Date]])</f>
        <v>2025</v>
      </c>
      <c r="H2484" s="9">
        <f>_xlfn.ISOWEEKNUM(Tableau2[[#This Row],[Date]])</f>
        <v>43</v>
      </c>
    </row>
    <row r="2485" spans="1:8" hidden="1" x14ac:dyDescent="0.25">
      <c r="A2485" t="s">
        <v>12</v>
      </c>
      <c r="B2485">
        <v>5</v>
      </c>
      <c r="C2485" s="3">
        <v>45953</v>
      </c>
      <c r="D2485">
        <v>0.26</v>
      </c>
      <c r="E2485" s="9" t="str">
        <f>IF(Tableau2[[#This Row],[Project]]="","pas de projet",Tableau2[[#This Row],[Project]])</f>
        <v>0DC377</v>
      </c>
      <c r="F2485" s="9">
        <f>MONTH(Tableau2[[#This Row],[Date]])</f>
        <v>10</v>
      </c>
      <c r="G2485" s="9">
        <f>YEAR(Tableau2[[#This Row],[Date]])</f>
        <v>2025</v>
      </c>
      <c r="H2485" s="9">
        <f>_xlfn.ISOWEEKNUM(Tableau2[[#This Row],[Date]])</f>
        <v>43</v>
      </c>
    </row>
    <row r="2486" spans="1:8" hidden="1" x14ac:dyDescent="0.25">
      <c r="A2486" t="s">
        <v>12</v>
      </c>
      <c r="B2486">
        <v>5</v>
      </c>
      <c r="C2486" s="3">
        <v>45953</v>
      </c>
      <c r="D2486">
        <v>0.26</v>
      </c>
      <c r="E2486" s="9" t="str">
        <f>IF(Tableau2[[#This Row],[Project]]="","pas de projet",Tableau2[[#This Row],[Project]])</f>
        <v>0DC377</v>
      </c>
      <c r="F2486" s="9">
        <f>MONTH(Tableau2[[#This Row],[Date]])</f>
        <v>10</v>
      </c>
      <c r="G2486" s="9">
        <f>YEAR(Tableau2[[#This Row],[Date]])</f>
        <v>2025</v>
      </c>
      <c r="H2486" s="9">
        <f>_xlfn.ISOWEEKNUM(Tableau2[[#This Row],[Date]])</f>
        <v>43</v>
      </c>
    </row>
    <row r="2487" spans="1:8" hidden="1" x14ac:dyDescent="0.25">
      <c r="A2487" t="s">
        <v>12</v>
      </c>
      <c r="B2487">
        <v>5</v>
      </c>
      <c r="C2487" s="3">
        <v>45953</v>
      </c>
      <c r="D2487">
        <v>0.26</v>
      </c>
      <c r="E2487" s="9" t="str">
        <f>IF(Tableau2[[#This Row],[Project]]="","pas de projet",Tableau2[[#This Row],[Project]])</f>
        <v>0DC377</v>
      </c>
      <c r="F2487" s="9">
        <f>MONTH(Tableau2[[#This Row],[Date]])</f>
        <v>10</v>
      </c>
      <c r="G2487" s="9">
        <f>YEAR(Tableau2[[#This Row],[Date]])</f>
        <v>2025</v>
      </c>
      <c r="H2487" s="9">
        <f>_xlfn.ISOWEEKNUM(Tableau2[[#This Row],[Date]])</f>
        <v>43</v>
      </c>
    </row>
    <row r="2488" spans="1:8" hidden="1" x14ac:dyDescent="0.25">
      <c r="A2488" t="s">
        <v>12</v>
      </c>
      <c r="B2488">
        <v>5</v>
      </c>
      <c r="C2488" s="3">
        <v>45953</v>
      </c>
      <c r="D2488">
        <v>0.26</v>
      </c>
      <c r="E2488" s="9" t="str">
        <f>IF(Tableau2[[#This Row],[Project]]="","pas de projet",Tableau2[[#This Row],[Project]])</f>
        <v>0DC377</v>
      </c>
      <c r="F2488" s="9">
        <f>MONTH(Tableau2[[#This Row],[Date]])</f>
        <v>10</v>
      </c>
      <c r="G2488" s="9">
        <f>YEAR(Tableau2[[#This Row],[Date]])</f>
        <v>2025</v>
      </c>
      <c r="H2488" s="9">
        <f>_xlfn.ISOWEEKNUM(Tableau2[[#This Row],[Date]])</f>
        <v>43</v>
      </c>
    </row>
    <row r="2489" spans="1:8" hidden="1" x14ac:dyDescent="0.25">
      <c r="A2489" t="s">
        <v>12</v>
      </c>
      <c r="B2489">
        <v>5</v>
      </c>
      <c r="C2489" s="3">
        <v>45953</v>
      </c>
      <c r="D2489">
        <v>0.26</v>
      </c>
      <c r="E2489" s="9" t="str">
        <f>IF(Tableau2[[#This Row],[Project]]="","pas de projet",Tableau2[[#This Row],[Project]])</f>
        <v>0DC377</v>
      </c>
      <c r="F2489" s="9">
        <f>MONTH(Tableau2[[#This Row],[Date]])</f>
        <v>10</v>
      </c>
      <c r="G2489" s="9">
        <f>YEAR(Tableau2[[#This Row],[Date]])</f>
        <v>2025</v>
      </c>
      <c r="H2489" s="9">
        <f>_xlfn.ISOWEEKNUM(Tableau2[[#This Row],[Date]])</f>
        <v>43</v>
      </c>
    </row>
    <row r="2490" spans="1:8" hidden="1" x14ac:dyDescent="0.25">
      <c r="A2490" t="s">
        <v>12</v>
      </c>
      <c r="B2490">
        <v>5</v>
      </c>
      <c r="C2490" s="3">
        <v>45953</v>
      </c>
      <c r="D2490">
        <v>0.26</v>
      </c>
      <c r="E2490" s="9" t="str">
        <f>IF(Tableau2[[#This Row],[Project]]="","pas de projet",Tableau2[[#This Row],[Project]])</f>
        <v>0DC377</v>
      </c>
      <c r="F2490" s="9">
        <f>MONTH(Tableau2[[#This Row],[Date]])</f>
        <v>10</v>
      </c>
      <c r="G2490" s="9">
        <f>YEAR(Tableau2[[#This Row],[Date]])</f>
        <v>2025</v>
      </c>
      <c r="H2490" s="9">
        <f>_xlfn.ISOWEEKNUM(Tableau2[[#This Row],[Date]])</f>
        <v>43</v>
      </c>
    </row>
    <row r="2491" spans="1:8" hidden="1" x14ac:dyDescent="0.25">
      <c r="A2491" t="s">
        <v>12</v>
      </c>
      <c r="B2491">
        <v>5</v>
      </c>
      <c r="C2491" s="3">
        <v>45953</v>
      </c>
      <c r="D2491">
        <v>0.26</v>
      </c>
      <c r="E2491" s="9" t="str">
        <f>IF(Tableau2[[#This Row],[Project]]="","pas de projet",Tableau2[[#This Row],[Project]])</f>
        <v>0DC377</v>
      </c>
      <c r="F2491" s="9">
        <f>MONTH(Tableau2[[#This Row],[Date]])</f>
        <v>10</v>
      </c>
      <c r="G2491" s="9">
        <f>YEAR(Tableau2[[#This Row],[Date]])</f>
        <v>2025</v>
      </c>
      <c r="H2491" s="9">
        <f>_xlfn.ISOWEEKNUM(Tableau2[[#This Row],[Date]])</f>
        <v>43</v>
      </c>
    </row>
    <row r="2492" spans="1:8" hidden="1" x14ac:dyDescent="0.25">
      <c r="A2492" t="s">
        <v>12</v>
      </c>
      <c r="B2492">
        <v>5</v>
      </c>
      <c r="C2492" s="3">
        <v>45953</v>
      </c>
      <c r="D2492">
        <v>0.26</v>
      </c>
      <c r="E2492" s="9" t="str">
        <f>IF(Tableau2[[#This Row],[Project]]="","pas de projet",Tableau2[[#This Row],[Project]])</f>
        <v>0DC377</v>
      </c>
      <c r="F2492" s="9">
        <f>MONTH(Tableau2[[#This Row],[Date]])</f>
        <v>10</v>
      </c>
      <c r="G2492" s="9">
        <f>YEAR(Tableau2[[#This Row],[Date]])</f>
        <v>2025</v>
      </c>
      <c r="H2492" s="9">
        <f>_xlfn.ISOWEEKNUM(Tableau2[[#This Row],[Date]])</f>
        <v>43</v>
      </c>
    </row>
    <row r="2493" spans="1:8" hidden="1" x14ac:dyDescent="0.25">
      <c r="A2493" t="s">
        <v>12</v>
      </c>
      <c r="B2493">
        <v>5</v>
      </c>
      <c r="C2493" s="3">
        <v>45953</v>
      </c>
      <c r="D2493">
        <v>0.26</v>
      </c>
      <c r="E2493" s="9" t="str">
        <f>IF(Tableau2[[#This Row],[Project]]="","pas de projet",Tableau2[[#This Row],[Project]])</f>
        <v>0DC377</v>
      </c>
      <c r="F2493" s="9">
        <f>MONTH(Tableau2[[#This Row],[Date]])</f>
        <v>10</v>
      </c>
      <c r="G2493" s="9">
        <f>YEAR(Tableau2[[#This Row],[Date]])</f>
        <v>2025</v>
      </c>
      <c r="H2493" s="9">
        <f>_xlfn.ISOWEEKNUM(Tableau2[[#This Row],[Date]])</f>
        <v>43</v>
      </c>
    </row>
    <row r="2494" spans="1:8" hidden="1" x14ac:dyDescent="0.25">
      <c r="A2494" t="s">
        <v>12</v>
      </c>
      <c r="B2494">
        <v>5</v>
      </c>
      <c r="C2494" s="3">
        <v>45953</v>
      </c>
      <c r="D2494">
        <v>0.26</v>
      </c>
      <c r="E2494" s="9" t="str">
        <f>IF(Tableau2[[#This Row],[Project]]="","pas de projet",Tableau2[[#This Row],[Project]])</f>
        <v>0DC377</v>
      </c>
      <c r="F2494" s="9">
        <f>MONTH(Tableau2[[#This Row],[Date]])</f>
        <v>10</v>
      </c>
      <c r="G2494" s="9">
        <f>YEAR(Tableau2[[#This Row],[Date]])</f>
        <v>2025</v>
      </c>
      <c r="H2494" s="9">
        <f>_xlfn.ISOWEEKNUM(Tableau2[[#This Row],[Date]])</f>
        <v>43</v>
      </c>
    </row>
    <row r="2495" spans="1:8" hidden="1" x14ac:dyDescent="0.25">
      <c r="A2495" t="s">
        <v>12</v>
      </c>
      <c r="B2495">
        <v>5</v>
      </c>
      <c r="C2495" s="3">
        <v>45953</v>
      </c>
      <c r="D2495">
        <v>0.26</v>
      </c>
      <c r="E2495" s="9" t="str">
        <f>IF(Tableau2[[#This Row],[Project]]="","pas de projet",Tableau2[[#This Row],[Project]])</f>
        <v>0DC377</v>
      </c>
      <c r="F2495" s="9">
        <f>MONTH(Tableau2[[#This Row],[Date]])</f>
        <v>10</v>
      </c>
      <c r="G2495" s="9">
        <f>YEAR(Tableau2[[#This Row],[Date]])</f>
        <v>2025</v>
      </c>
      <c r="H2495" s="9">
        <f>_xlfn.ISOWEEKNUM(Tableau2[[#This Row],[Date]])</f>
        <v>43</v>
      </c>
    </row>
    <row r="2496" spans="1:8" hidden="1" x14ac:dyDescent="0.25">
      <c r="A2496" t="s">
        <v>12</v>
      </c>
      <c r="B2496">
        <v>5</v>
      </c>
      <c r="C2496" s="3">
        <v>45953</v>
      </c>
      <c r="D2496">
        <v>0.26</v>
      </c>
      <c r="E2496" s="9" t="str">
        <f>IF(Tableau2[[#This Row],[Project]]="","pas de projet",Tableau2[[#This Row],[Project]])</f>
        <v>0DC377</v>
      </c>
      <c r="F2496" s="9">
        <f>MONTH(Tableau2[[#This Row],[Date]])</f>
        <v>10</v>
      </c>
      <c r="G2496" s="9">
        <f>YEAR(Tableau2[[#This Row],[Date]])</f>
        <v>2025</v>
      </c>
      <c r="H2496" s="9">
        <f>_xlfn.ISOWEEKNUM(Tableau2[[#This Row],[Date]])</f>
        <v>43</v>
      </c>
    </row>
    <row r="2497" spans="1:8" hidden="1" x14ac:dyDescent="0.25">
      <c r="A2497" t="s">
        <v>12</v>
      </c>
      <c r="B2497">
        <v>5</v>
      </c>
      <c r="C2497" s="3">
        <v>45953</v>
      </c>
      <c r="D2497">
        <v>0.26</v>
      </c>
      <c r="E2497" s="9" t="str">
        <f>IF(Tableau2[[#This Row],[Project]]="","pas de projet",Tableau2[[#This Row],[Project]])</f>
        <v>0DC377</v>
      </c>
      <c r="F2497" s="9">
        <f>MONTH(Tableau2[[#This Row],[Date]])</f>
        <v>10</v>
      </c>
      <c r="G2497" s="9">
        <f>YEAR(Tableau2[[#This Row],[Date]])</f>
        <v>2025</v>
      </c>
      <c r="H2497" s="9">
        <f>_xlfn.ISOWEEKNUM(Tableau2[[#This Row],[Date]])</f>
        <v>43</v>
      </c>
    </row>
    <row r="2498" spans="1:8" hidden="1" x14ac:dyDescent="0.25">
      <c r="A2498" t="s">
        <v>12</v>
      </c>
      <c r="B2498">
        <v>5</v>
      </c>
      <c r="C2498" s="3">
        <v>45953</v>
      </c>
      <c r="D2498">
        <v>0.26</v>
      </c>
      <c r="E2498" s="9" t="str">
        <f>IF(Tableau2[[#This Row],[Project]]="","pas de projet",Tableau2[[#This Row],[Project]])</f>
        <v>0DC377</v>
      </c>
      <c r="F2498" s="9">
        <f>MONTH(Tableau2[[#This Row],[Date]])</f>
        <v>10</v>
      </c>
      <c r="G2498" s="9">
        <f>YEAR(Tableau2[[#This Row],[Date]])</f>
        <v>2025</v>
      </c>
      <c r="H2498" s="9">
        <f>_xlfn.ISOWEEKNUM(Tableau2[[#This Row],[Date]])</f>
        <v>43</v>
      </c>
    </row>
    <row r="2499" spans="1:8" hidden="1" x14ac:dyDescent="0.25">
      <c r="A2499" t="s">
        <v>12</v>
      </c>
      <c r="B2499">
        <v>5</v>
      </c>
      <c r="C2499" s="3">
        <v>45953</v>
      </c>
      <c r="D2499">
        <v>0.26</v>
      </c>
      <c r="E2499" s="9" t="str">
        <f>IF(Tableau2[[#This Row],[Project]]="","pas de projet",Tableau2[[#This Row],[Project]])</f>
        <v>0DC377</v>
      </c>
      <c r="F2499" s="9">
        <f>MONTH(Tableau2[[#This Row],[Date]])</f>
        <v>10</v>
      </c>
      <c r="G2499" s="9">
        <f>YEAR(Tableau2[[#This Row],[Date]])</f>
        <v>2025</v>
      </c>
      <c r="H2499" s="9">
        <f>_xlfn.ISOWEEKNUM(Tableau2[[#This Row],[Date]])</f>
        <v>43</v>
      </c>
    </row>
    <row r="2500" spans="1:8" hidden="1" x14ac:dyDescent="0.25">
      <c r="A2500" t="s">
        <v>12</v>
      </c>
      <c r="B2500">
        <v>5</v>
      </c>
      <c r="C2500" s="3">
        <v>45953</v>
      </c>
      <c r="D2500">
        <v>0.26</v>
      </c>
      <c r="E2500" s="9" t="str">
        <f>IF(Tableau2[[#This Row],[Project]]="","pas de projet",Tableau2[[#This Row],[Project]])</f>
        <v>0DC377</v>
      </c>
      <c r="F2500" s="9">
        <f>MONTH(Tableau2[[#This Row],[Date]])</f>
        <v>10</v>
      </c>
      <c r="G2500" s="9">
        <f>YEAR(Tableau2[[#This Row],[Date]])</f>
        <v>2025</v>
      </c>
      <c r="H2500" s="9">
        <f>_xlfn.ISOWEEKNUM(Tableau2[[#This Row],[Date]])</f>
        <v>43</v>
      </c>
    </row>
    <row r="2501" spans="1:8" hidden="1" x14ac:dyDescent="0.25">
      <c r="A2501" t="s">
        <v>12</v>
      </c>
      <c r="B2501">
        <v>5</v>
      </c>
      <c r="C2501" s="3">
        <v>45953</v>
      </c>
      <c r="D2501">
        <v>0.26</v>
      </c>
      <c r="E2501" s="9" t="str">
        <f>IF(Tableau2[[#This Row],[Project]]="","pas de projet",Tableau2[[#This Row],[Project]])</f>
        <v>0DC377</v>
      </c>
      <c r="F2501" s="9">
        <f>MONTH(Tableau2[[#This Row],[Date]])</f>
        <v>10</v>
      </c>
      <c r="G2501" s="9">
        <f>YEAR(Tableau2[[#This Row],[Date]])</f>
        <v>2025</v>
      </c>
      <c r="H2501" s="9">
        <f>_xlfn.ISOWEEKNUM(Tableau2[[#This Row],[Date]])</f>
        <v>43</v>
      </c>
    </row>
    <row r="2502" spans="1:8" hidden="1" x14ac:dyDescent="0.25">
      <c r="A2502" t="s">
        <v>12</v>
      </c>
      <c r="B2502">
        <v>5</v>
      </c>
      <c r="C2502" s="3">
        <v>45953</v>
      </c>
      <c r="D2502">
        <v>0.26</v>
      </c>
      <c r="E2502" s="9" t="str">
        <f>IF(Tableau2[[#This Row],[Project]]="","pas de projet",Tableau2[[#This Row],[Project]])</f>
        <v>0DC377</v>
      </c>
      <c r="F2502" s="9">
        <f>MONTH(Tableau2[[#This Row],[Date]])</f>
        <v>10</v>
      </c>
      <c r="G2502" s="9">
        <f>YEAR(Tableau2[[#This Row],[Date]])</f>
        <v>2025</v>
      </c>
      <c r="H2502" s="9">
        <f>_xlfn.ISOWEEKNUM(Tableau2[[#This Row],[Date]])</f>
        <v>43</v>
      </c>
    </row>
    <row r="2503" spans="1:8" hidden="1" x14ac:dyDescent="0.25">
      <c r="A2503" t="s">
        <v>12</v>
      </c>
      <c r="B2503">
        <v>5</v>
      </c>
      <c r="C2503" s="3">
        <v>45953</v>
      </c>
      <c r="D2503">
        <v>0.26</v>
      </c>
      <c r="E2503" s="9" t="str">
        <f>IF(Tableau2[[#This Row],[Project]]="","pas de projet",Tableau2[[#This Row],[Project]])</f>
        <v>0DC377</v>
      </c>
      <c r="F2503" s="9">
        <f>MONTH(Tableau2[[#This Row],[Date]])</f>
        <v>10</v>
      </c>
      <c r="G2503" s="9">
        <f>YEAR(Tableau2[[#This Row],[Date]])</f>
        <v>2025</v>
      </c>
      <c r="H2503" s="9">
        <f>_xlfn.ISOWEEKNUM(Tableau2[[#This Row],[Date]])</f>
        <v>43</v>
      </c>
    </row>
    <row r="2504" spans="1:8" hidden="1" x14ac:dyDescent="0.25">
      <c r="A2504" t="s">
        <v>12</v>
      </c>
      <c r="B2504">
        <v>5</v>
      </c>
      <c r="C2504" s="3">
        <v>45953</v>
      </c>
      <c r="D2504">
        <v>0.26</v>
      </c>
      <c r="E2504" s="9" t="str">
        <f>IF(Tableau2[[#This Row],[Project]]="","pas de projet",Tableau2[[#This Row],[Project]])</f>
        <v>0DC377</v>
      </c>
      <c r="F2504" s="9">
        <f>MONTH(Tableau2[[#This Row],[Date]])</f>
        <v>10</v>
      </c>
      <c r="G2504" s="9">
        <f>YEAR(Tableau2[[#This Row],[Date]])</f>
        <v>2025</v>
      </c>
      <c r="H2504" s="9">
        <f>_xlfn.ISOWEEKNUM(Tableau2[[#This Row],[Date]])</f>
        <v>43</v>
      </c>
    </row>
    <row r="2505" spans="1:8" hidden="1" x14ac:dyDescent="0.25">
      <c r="A2505" t="s">
        <v>12</v>
      </c>
      <c r="B2505">
        <v>5</v>
      </c>
      <c r="C2505" s="3">
        <v>45953</v>
      </c>
      <c r="D2505">
        <v>0.26</v>
      </c>
      <c r="E2505" s="9" t="str">
        <f>IF(Tableau2[[#This Row],[Project]]="","pas de projet",Tableau2[[#This Row],[Project]])</f>
        <v>0DC377</v>
      </c>
      <c r="F2505" s="9">
        <f>MONTH(Tableau2[[#This Row],[Date]])</f>
        <v>10</v>
      </c>
      <c r="G2505" s="9">
        <f>YEAR(Tableau2[[#This Row],[Date]])</f>
        <v>2025</v>
      </c>
      <c r="H2505" s="9">
        <f>_xlfn.ISOWEEKNUM(Tableau2[[#This Row],[Date]])</f>
        <v>43</v>
      </c>
    </row>
    <row r="2506" spans="1:8" hidden="1" x14ac:dyDescent="0.25">
      <c r="A2506" t="s">
        <v>12</v>
      </c>
      <c r="B2506">
        <v>5</v>
      </c>
      <c r="C2506" s="3">
        <v>45953</v>
      </c>
      <c r="D2506">
        <v>0.26</v>
      </c>
      <c r="E2506" s="9" t="str">
        <f>IF(Tableau2[[#This Row],[Project]]="","pas de projet",Tableau2[[#This Row],[Project]])</f>
        <v>0DC377</v>
      </c>
      <c r="F2506" s="9">
        <f>MONTH(Tableau2[[#This Row],[Date]])</f>
        <v>10</v>
      </c>
      <c r="G2506" s="9">
        <f>YEAR(Tableau2[[#This Row],[Date]])</f>
        <v>2025</v>
      </c>
      <c r="H2506" s="9">
        <f>_xlfn.ISOWEEKNUM(Tableau2[[#This Row],[Date]])</f>
        <v>43</v>
      </c>
    </row>
    <row r="2507" spans="1:8" hidden="1" x14ac:dyDescent="0.25">
      <c r="A2507" t="s">
        <v>12</v>
      </c>
      <c r="B2507">
        <v>5</v>
      </c>
      <c r="C2507" s="3">
        <v>45953</v>
      </c>
      <c r="D2507">
        <v>0.26</v>
      </c>
      <c r="E2507" s="9" t="str">
        <f>IF(Tableau2[[#This Row],[Project]]="","pas de projet",Tableau2[[#This Row],[Project]])</f>
        <v>0DC377</v>
      </c>
      <c r="F2507" s="9">
        <f>MONTH(Tableau2[[#This Row],[Date]])</f>
        <v>10</v>
      </c>
      <c r="G2507" s="9">
        <f>YEAR(Tableau2[[#This Row],[Date]])</f>
        <v>2025</v>
      </c>
      <c r="H2507" s="9">
        <f>_xlfn.ISOWEEKNUM(Tableau2[[#This Row],[Date]])</f>
        <v>43</v>
      </c>
    </row>
    <row r="2508" spans="1:8" hidden="1" x14ac:dyDescent="0.25">
      <c r="A2508" t="s">
        <v>12</v>
      </c>
      <c r="B2508">
        <v>5</v>
      </c>
      <c r="C2508" s="3">
        <v>45953</v>
      </c>
      <c r="D2508">
        <v>0.26</v>
      </c>
      <c r="E2508" s="9" t="str">
        <f>IF(Tableau2[[#This Row],[Project]]="","pas de projet",Tableau2[[#This Row],[Project]])</f>
        <v>0DC377</v>
      </c>
      <c r="F2508" s="9">
        <f>MONTH(Tableau2[[#This Row],[Date]])</f>
        <v>10</v>
      </c>
      <c r="G2508" s="9">
        <f>YEAR(Tableau2[[#This Row],[Date]])</f>
        <v>2025</v>
      </c>
      <c r="H2508" s="9">
        <f>_xlfn.ISOWEEKNUM(Tableau2[[#This Row],[Date]])</f>
        <v>43</v>
      </c>
    </row>
    <row r="2509" spans="1:8" hidden="1" x14ac:dyDescent="0.25">
      <c r="A2509" t="s">
        <v>12</v>
      </c>
      <c r="B2509">
        <v>5</v>
      </c>
      <c r="C2509" s="3">
        <v>45953</v>
      </c>
      <c r="D2509">
        <v>0.26</v>
      </c>
      <c r="E2509" s="9" t="str">
        <f>IF(Tableau2[[#This Row],[Project]]="","pas de projet",Tableau2[[#This Row],[Project]])</f>
        <v>0DC377</v>
      </c>
      <c r="F2509" s="9">
        <f>MONTH(Tableau2[[#This Row],[Date]])</f>
        <v>10</v>
      </c>
      <c r="G2509" s="9">
        <f>YEAR(Tableau2[[#This Row],[Date]])</f>
        <v>2025</v>
      </c>
      <c r="H2509" s="9">
        <f>_xlfn.ISOWEEKNUM(Tableau2[[#This Row],[Date]])</f>
        <v>43</v>
      </c>
    </row>
    <row r="2510" spans="1:8" hidden="1" x14ac:dyDescent="0.25">
      <c r="A2510" t="s">
        <v>12</v>
      </c>
      <c r="B2510">
        <v>5</v>
      </c>
      <c r="C2510" s="3">
        <v>45953</v>
      </c>
      <c r="D2510">
        <v>0.26</v>
      </c>
      <c r="E2510" s="9" t="str">
        <f>IF(Tableau2[[#This Row],[Project]]="","pas de projet",Tableau2[[#This Row],[Project]])</f>
        <v>0DC377</v>
      </c>
      <c r="F2510" s="9">
        <f>MONTH(Tableau2[[#This Row],[Date]])</f>
        <v>10</v>
      </c>
      <c r="G2510" s="9">
        <f>YEAR(Tableau2[[#This Row],[Date]])</f>
        <v>2025</v>
      </c>
      <c r="H2510" s="9">
        <f>_xlfn.ISOWEEKNUM(Tableau2[[#This Row],[Date]])</f>
        <v>43</v>
      </c>
    </row>
    <row r="2511" spans="1:8" hidden="1" x14ac:dyDescent="0.25">
      <c r="A2511" t="s">
        <v>12</v>
      </c>
      <c r="B2511">
        <v>5</v>
      </c>
      <c r="C2511" s="3">
        <v>45953</v>
      </c>
      <c r="D2511">
        <v>0.26</v>
      </c>
      <c r="E2511" s="9" t="str">
        <f>IF(Tableau2[[#This Row],[Project]]="","pas de projet",Tableau2[[#This Row],[Project]])</f>
        <v>0DC377</v>
      </c>
      <c r="F2511" s="9">
        <f>MONTH(Tableau2[[#This Row],[Date]])</f>
        <v>10</v>
      </c>
      <c r="G2511" s="9">
        <f>YEAR(Tableau2[[#This Row],[Date]])</f>
        <v>2025</v>
      </c>
      <c r="H2511" s="9">
        <f>_xlfn.ISOWEEKNUM(Tableau2[[#This Row],[Date]])</f>
        <v>43</v>
      </c>
    </row>
    <row r="2512" spans="1:8" hidden="1" x14ac:dyDescent="0.25">
      <c r="A2512" t="s">
        <v>12</v>
      </c>
      <c r="B2512">
        <v>5</v>
      </c>
      <c r="C2512" s="3">
        <v>45953</v>
      </c>
      <c r="D2512">
        <v>0.26</v>
      </c>
      <c r="E2512" s="9" t="str">
        <f>IF(Tableau2[[#This Row],[Project]]="","pas de projet",Tableau2[[#This Row],[Project]])</f>
        <v>0DC377</v>
      </c>
      <c r="F2512" s="9">
        <f>MONTH(Tableau2[[#This Row],[Date]])</f>
        <v>10</v>
      </c>
      <c r="G2512" s="9">
        <f>YEAR(Tableau2[[#This Row],[Date]])</f>
        <v>2025</v>
      </c>
      <c r="H2512" s="9">
        <f>_xlfn.ISOWEEKNUM(Tableau2[[#This Row],[Date]])</f>
        <v>43</v>
      </c>
    </row>
    <row r="2513" spans="1:8" hidden="1" x14ac:dyDescent="0.25">
      <c r="A2513" t="s">
        <v>12</v>
      </c>
      <c r="B2513">
        <v>5</v>
      </c>
      <c r="C2513" s="3">
        <v>45953</v>
      </c>
      <c r="D2513">
        <v>0.26</v>
      </c>
      <c r="E2513" s="9" t="str">
        <f>IF(Tableau2[[#This Row],[Project]]="","pas de projet",Tableau2[[#This Row],[Project]])</f>
        <v>0DC377</v>
      </c>
      <c r="F2513" s="9">
        <f>MONTH(Tableau2[[#This Row],[Date]])</f>
        <v>10</v>
      </c>
      <c r="G2513" s="9">
        <f>YEAR(Tableau2[[#This Row],[Date]])</f>
        <v>2025</v>
      </c>
      <c r="H2513" s="9">
        <f>_xlfn.ISOWEEKNUM(Tableau2[[#This Row],[Date]])</f>
        <v>43</v>
      </c>
    </row>
    <row r="2514" spans="1:8" hidden="1" x14ac:dyDescent="0.25">
      <c r="A2514" t="s">
        <v>12</v>
      </c>
      <c r="B2514">
        <v>5</v>
      </c>
      <c r="C2514" s="3">
        <v>45953</v>
      </c>
      <c r="D2514">
        <v>0.26</v>
      </c>
      <c r="E2514" s="9" t="str">
        <f>IF(Tableau2[[#This Row],[Project]]="","pas de projet",Tableau2[[#This Row],[Project]])</f>
        <v>0DC377</v>
      </c>
      <c r="F2514" s="9">
        <f>MONTH(Tableau2[[#This Row],[Date]])</f>
        <v>10</v>
      </c>
      <c r="G2514" s="9">
        <f>YEAR(Tableau2[[#This Row],[Date]])</f>
        <v>2025</v>
      </c>
      <c r="H2514" s="9">
        <f>_xlfn.ISOWEEKNUM(Tableau2[[#This Row],[Date]])</f>
        <v>43</v>
      </c>
    </row>
    <row r="2515" spans="1:8" hidden="1" x14ac:dyDescent="0.25">
      <c r="A2515" t="s">
        <v>12</v>
      </c>
      <c r="B2515">
        <v>5</v>
      </c>
      <c r="C2515" s="3">
        <v>45953</v>
      </c>
      <c r="D2515">
        <v>0.26</v>
      </c>
      <c r="E2515" s="9" t="str">
        <f>IF(Tableau2[[#This Row],[Project]]="","pas de projet",Tableau2[[#This Row],[Project]])</f>
        <v>0DC377</v>
      </c>
      <c r="F2515" s="9">
        <f>MONTH(Tableau2[[#This Row],[Date]])</f>
        <v>10</v>
      </c>
      <c r="G2515" s="9">
        <f>YEAR(Tableau2[[#This Row],[Date]])</f>
        <v>2025</v>
      </c>
      <c r="H2515" s="9">
        <f>_xlfn.ISOWEEKNUM(Tableau2[[#This Row],[Date]])</f>
        <v>43</v>
      </c>
    </row>
    <row r="2516" spans="1:8" hidden="1" x14ac:dyDescent="0.25">
      <c r="A2516" t="s">
        <v>12</v>
      </c>
      <c r="B2516">
        <v>5</v>
      </c>
      <c r="C2516" s="3">
        <v>45953</v>
      </c>
      <c r="D2516">
        <v>0.26</v>
      </c>
      <c r="E2516" s="9" t="str">
        <f>IF(Tableau2[[#This Row],[Project]]="","pas de projet",Tableau2[[#This Row],[Project]])</f>
        <v>0DC377</v>
      </c>
      <c r="F2516" s="9">
        <f>MONTH(Tableau2[[#This Row],[Date]])</f>
        <v>10</v>
      </c>
      <c r="G2516" s="9">
        <f>YEAR(Tableau2[[#This Row],[Date]])</f>
        <v>2025</v>
      </c>
      <c r="H2516" s="9">
        <f>_xlfn.ISOWEEKNUM(Tableau2[[#This Row],[Date]])</f>
        <v>43</v>
      </c>
    </row>
    <row r="2517" spans="1:8" hidden="1" x14ac:dyDescent="0.25">
      <c r="A2517" t="s">
        <v>12</v>
      </c>
      <c r="B2517">
        <v>5</v>
      </c>
      <c r="C2517" s="3">
        <v>45953</v>
      </c>
      <c r="D2517">
        <v>0.26</v>
      </c>
      <c r="E2517" s="9" t="str">
        <f>IF(Tableau2[[#This Row],[Project]]="","pas de projet",Tableau2[[#This Row],[Project]])</f>
        <v>0DC377</v>
      </c>
      <c r="F2517" s="9">
        <f>MONTH(Tableau2[[#This Row],[Date]])</f>
        <v>10</v>
      </c>
      <c r="G2517" s="9">
        <f>YEAR(Tableau2[[#This Row],[Date]])</f>
        <v>2025</v>
      </c>
      <c r="H2517" s="9">
        <f>_xlfn.ISOWEEKNUM(Tableau2[[#This Row],[Date]])</f>
        <v>43</v>
      </c>
    </row>
    <row r="2518" spans="1:8" hidden="1" x14ac:dyDescent="0.25">
      <c r="A2518" t="s">
        <v>12</v>
      </c>
      <c r="B2518">
        <v>5</v>
      </c>
      <c r="C2518" s="3">
        <v>45953</v>
      </c>
      <c r="D2518">
        <v>0.26</v>
      </c>
      <c r="E2518" s="9" t="str">
        <f>IF(Tableau2[[#This Row],[Project]]="","pas de projet",Tableau2[[#This Row],[Project]])</f>
        <v>0DC377</v>
      </c>
      <c r="F2518" s="9">
        <f>MONTH(Tableau2[[#This Row],[Date]])</f>
        <v>10</v>
      </c>
      <c r="G2518" s="9">
        <f>YEAR(Tableau2[[#This Row],[Date]])</f>
        <v>2025</v>
      </c>
      <c r="H2518" s="9">
        <f>_xlfn.ISOWEEKNUM(Tableau2[[#This Row],[Date]])</f>
        <v>43</v>
      </c>
    </row>
    <row r="2519" spans="1:8" hidden="1" x14ac:dyDescent="0.25">
      <c r="A2519" t="s">
        <v>8</v>
      </c>
      <c r="B2519">
        <v>4</v>
      </c>
      <c r="C2519" s="3">
        <v>45953</v>
      </c>
      <c r="D2519">
        <v>18</v>
      </c>
      <c r="E2519" s="9" t="str">
        <f>IF(Tableau2[[#This Row],[Project]]="","pas de projet",Tableau2[[#This Row],[Project]])</f>
        <v>Fara proiect</v>
      </c>
      <c r="F2519" s="9">
        <f>MONTH(Tableau2[[#This Row],[Date]])</f>
        <v>10</v>
      </c>
      <c r="G2519" s="9">
        <f>YEAR(Tableau2[[#This Row],[Date]])</f>
        <v>2025</v>
      </c>
      <c r="H2519" s="9">
        <f>_xlfn.ISOWEEKNUM(Tableau2[[#This Row],[Date]])</f>
        <v>43</v>
      </c>
    </row>
    <row r="2520" spans="1:8" hidden="1" x14ac:dyDescent="0.25">
      <c r="B2520">
        <f t="shared" ref="B2520:B2521" si="89">111111+1</f>
        <v>111112</v>
      </c>
      <c r="C2520" s="3">
        <v>45954</v>
      </c>
      <c r="D2520">
        <v>8</v>
      </c>
      <c r="E2520" s="9" t="str">
        <f>IF(Tableau2[[#This Row],[Project]]="","pas de projet",Tableau2[[#This Row],[Project]])</f>
        <v>pas de projet</v>
      </c>
      <c r="F2520" s="9">
        <f>MONTH(Tableau2[[#This Row],[Date]])</f>
        <v>10</v>
      </c>
      <c r="G2520" s="9">
        <f>YEAR(Tableau2[[#This Row],[Date]])</f>
        <v>2025</v>
      </c>
      <c r="H2520" s="9">
        <f>_xlfn.ISOWEEKNUM(Tableau2[[#This Row],[Date]])</f>
        <v>43</v>
      </c>
    </row>
    <row r="2521" spans="1:8" hidden="1" x14ac:dyDescent="0.25">
      <c r="A2521" t="s">
        <v>13</v>
      </c>
      <c r="B2521">
        <f t="shared" si="89"/>
        <v>111112</v>
      </c>
      <c r="C2521" s="3">
        <v>45953</v>
      </c>
      <c r="D2521">
        <v>10</v>
      </c>
      <c r="E2521" s="9" t="str">
        <f>IF(Tableau2[[#This Row],[Project]]="","pas de projet",Tableau2[[#This Row],[Project]])</f>
        <v>0DC378</v>
      </c>
      <c r="F2521" s="9">
        <f>MONTH(Tableau2[[#This Row],[Date]])</f>
        <v>10</v>
      </c>
      <c r="G2521" s="9">
        <f>YEAR(Tableau2[[#This Row],[Date]])</f>
        <v>2025</v>
      </c>
      <c r="H2521" s="9">
        <f>_xlfn.ISOWEEKNUM(Tableau2[[#This Row],[Date]])</f>
        <v>43</v>
      </c>
    </row>
    <row r="2522" spans="1:8" hidden="1" x14ac:dyDescent="0.25">
      <c r="A2522" t="s">
        <v>22</v>
      </c>
      <c r="B2522">
        <v>8</v>
      </c>
      <c r="C2522" s="3">
        <v>45953</v>
      </c>
      <c r="D2522">
        <v>28</v>
      </c>
      <c r="E2522" s="9" t="str">
        <f>IF(Tableau2[[#This Row],[Project]]="","pas de projet",Tableau2[[#This Row],[Project]])</f>
        <v>0DC376</v>
      </c>
      <c r="F2522" s="9">
        <f>MONTH(Tableau2[[#This Row],[Date]])</f>
        <v>10</v>
      </c>
      <c r="G2522" s="9">
        <f>YEAR(Tableau2[[#This Row],[Date]])</f>
        <v>2025</v>
      </c>
      <c r="H2522" s="9">
        <f>_xlfn.ISOWEEKNUM(Tableau2[[#This Row],[Date]])</f>
        <v>43</v>
      </c>
    </row>
    <row r="2523" spans="1:8" hidden="1" x14ac:dyDescent="0.25">
      <c r="A2523" t="s">
        <v>22</v>
      </c>
      <c r="B2523">
        <v>8</v>
      </c>
      <c r="C2523" s="3">
        <v>45953</v>
      </c>
      <c r="D2523">
        <v>180</v>
      </c>
      <c r="E2523" s="9" t="str">
        <f>IF(Tableau2[[#This Row],[Project]]="","pas de projet",Tableau2[[#This Row],[Project]])</f>
        <v>0DC376</v>
      </c>
      <c r="F2523" s="9">
        <f>MONTH(Tableau2[[#This Row],[Date]])</f>
        <v>10</v>
      </c>
      <c r="G2523" s="9">
        <f>YEAR(Tableau2[[#This Row],[Date]])</f>
        <v>2025</v>
      </c>
      <c r="H2523" s="9">
        <f>_xlfn.ISOWEEKNUM(Tableau2[[#This Row],[Date]])</f>
        <v>43</v>
      </c>
    </row>
    <row r="2524" spans="1:8" hidden="1" x14ac:dyDescent="0.25">
      <c r="A2524" t="s">
        <v>12</v>
      </c>
      <c r="B2524">
        <f t="shared" ref="B2524:B2529" si="90">111111+1</f>
        <v>111112</v>
      </c>
      <c r="C2524" s="3">
        <v>45953</v>
      </c>
      <c r="D2524">
        <v>3</v>
      </c>
      <c r="E2524" s="9" t="str">
        <f>IF(Tableau2[[#This Row],[Project]]="","pas de projet",Tableau2[[#This Row],[Project]])</f>
        <v>0DC377</v>
      </c>
      <c r="F2524" s="9">
        <f>MONTH(Tableau2[[#This Row],[Date]])</f>
        <v>10</v>
      </c>
      <c r="G2524" s="9">
        <f>YEAR(Tableau2[[#This Row],[Date]])</f>
        <v>2025</v>
      </c>
      <c r="H2524" s="9">
        <f>_xlfn.ISOWEEKNUM(Tableau2[[#This Row],[Date]])</f>
        <v>43</v>
      </c>
    </row>
    <row r="2525" spans="1:8" hidden="1" x14ac:dyDescent="0.25">
      <c r="A2525" t="s">
        <v>22</v>
      </c>
      <c r="B2525">
        <f t="shared" si="90"/>
        <v>111112</v>
      </c>
      <c r="C2525" s="3">
        <v>45953</v>
      </c>
      <c r="D2525">
        <v>1</v>
      </c>
      <c r="E2525" s="9" t="str">
        <f>IF(Tableau2[[#This Row],[Project]]="","pas de projet",Tableau2[[#This Row],[Project]])</f>
        <v>0DC376</v>
      </c>
      <c r="F2525" s="9">
        <f>MONTH(Tableau2[[#This Row],[Date]])</f>
        <v>10</v>
      </c>
      <c r="G2525" s="9">
        <f>YEAR(Tableau2[[#This Row],[Date]])</f>
        <v>2025</v>
      </c>
      <c r="H2525" s="9">
        <f>_xlfn.ISOWEEKNUM(Tableau2[[#This Row],[Date]])</f>
        <v>43</v>
      </c>
    </row>
    <row r="2526" spans="1:8" hidden="1" x14ac:dyDescent="0.25">
      <c r="A2526" t="s">
        <v>13</v>
      </c>
      <c r="B2526">
        <f t="shared" si="90"/>
        <v>111112</v>
      </c>
      <c r="C2526" s="3">
        <v>45953</v>
      </c>
      <c r="D2526">
        <v>4</v>
      </c>
      <c r="E2526" s="9" t="str">
        <f>IF(Tableau2[[#This Row],[Project]]="","pas de projet",Tableau2[[#This Row],[Project]])</f>
        <v>0DC378</v>
      </c>
      <c r="F2526" s="9">
        <f>MONTH(Tableau2[[#This Row],[Date]])</f>
        <v>10</v>
      </c>
      <c r="G2526" s="9">
        <f>YEAR(Tableau2[[#This Row],[Date]])</f>
        <v>2025</v>
      </c>
      <c r="H2526" s="9">
        <f>_xlfn.ISOWEEKNUM(Tableau2[[#This Row],[Date]])</f>
        <v>43</v>
      </c>
    </row>
    <row r="2527" spans="1:8" hidden="1" x14ac:dyDescent="0.25">
      <c r="A2527" t="s">
        <v>13</v>
      </c>
      <c r="B2527">
        <f t="shared" si="90"/>
        <v>111112</v>
      </c>
      <c r="C2527" s="3">
        <v>45952</v>
      </c>
      <c r="D2527">
        <v>2</v>
      </c>
      <c r="E2527" s="9" t="str">
        <f>IF(Tableau2[[#This Row],[Project]]="","pas de projet",Tableau2[[#This Row],[Project]])</f>
        <v>0DC378</v>
      </c>
      <c r="F2527" s="9">
        <f>MONTH(Tableau2[[#This Row],[Date]])</f>
        <v>10</v>
      </c>
      <c r="G2527" s="9">
        <f>YEAR(Tableau2[[#This Row],[Date]])</f>
        <v>2025</v>
      </c>
      <c r="H2527" s="9">
        <f>_xlfn.ISOWEEKNUM(Tableau2[[#This Row],[Date]])</f>
        <v>43</v>
      </c>
    </row>
    <row r="2528" spans="1:8" hidden="1" x14ac:dyDescent="0.25">
      <c r="A2528" t="s">
        <v>12</v>
      </c>
      <c r="B2528">
        <f t="shared" si="90"/>
        <v>111112</v>
      </c>
      <c r="C2528" s="3">
        <v>45952</v>
      </c>
      <c r="D2528">
        <v>3</v>
      </c>
      <c r="E2528" s="9" t="str">
        <f>IF(Tableau2[[#This Row],[Project]]="","pas de projet",Tableau2[[#This Row],[Project]])</f>
        <v>0DC377</v>
      </c>
      <c r="F2528" s="9">
        <f>MONTH(Tableau2[[#This Row],[Date]])</f>
        <v>10</v>
      </c>
      <c r="G2528" s="9">
        <f>YEAR(Tableau2[[#This Row],[Date]])</f>
        <v>2025</v>
      </c>
      <c r="H2528" s="9">
        <f>_xlfn.ISOWEEKNUM(Tableau2[[#This Row],[Date]])</f>
        <v>43</v>
      </c>
    </row>
    <row r="2529" spans="1:8" hidden="1" x14ac:dyDescent="0.25">
      <c r="A2529" t="s">
        <v>22</v>
      </c>
      <c r="B2529">
        <f t="shared" si="90"/>
        <v>111112</v>
      </c>
      <c r="C2529" s="3">
        <v>45952</v>
      </c>
      <c r="D2529">
        <v>3</v>
      </c>
      <c r="E2529" s="9" t="str">
        <f>IF(Tableau2[[#This Row],[Project]]="","pas de projet",Tableau2[[#This Row],[Project]])</f>
        <v>0DC376</v>
      </c>
      <c r="F2529" s="9">
        <f>MONTH(Tableau2[[#This Row],[Date]])</f>
        <v>10</v>
      </c>
      <c r="G2529" s="9">
        <f>YEAR(Tableau2[[#This Row],[Date]])</f>
        <v>2025</v>
      </c>
      <c r="H2529" s="9">
        <f>_xlfn.ISOWEEKNUM(Tableau2[[#This Row],[Date]])</f>
        <v>43</v>
      </c>
    </row>
    <row r="2530" spans="1:8" hidden="1" x14ac:dyDescent="0.25">
      <c r="A2530" t="s">
        <v>11</v>
      </c>
      <c r="B2530">
        <v>9</v>
      </c>
      <c r="C2530" s="3">
        <v>45953</v>
      </c>
      <c r="D2530">
        <v>30</v>
      </c>
      <c r="E2530" s="9" t="str">
        <f>IF(Tableau2[[#This Row],[Project]]="","pas de projet",Tableau2[[#This Row],[Project]])</f>
        <v>0NC376</v>
      </c>
      <c r="F2530" s="9">
        <f>MONTH(Tableau2[[#This Row],[Date]])</f>
        <v>10</v>
      </c>
      <c r="G2530" s="9">
        <f>YEAR(Tableau2[[#This Row],[Date]])</f>
        <v>2025</v>
      </c>
      <c r="H2530" s="9">
        <f>_xlfn.ISOWEEKNUM(Tableau2[[#This Row],[Date]])</f>
        <v>43</v>
      </c>
    </row>
    <row r="2531" spans="1:8" hidden="1" x14ac:dyDescent="0.25">
      <c r="A2531" t="s">
        <v>32</v>
      </c>
      <c r="B2531">
        <v>9</v>
      </c>
      <c r="C2531" s="3">
        <v>45953</v>
      </c>
      <c r="D2531">
        <v>18</v>
      </c>
      <c r="E2531" s="9" t="str">
        <f>IF(Tableau2[[#This Row],[Project]]="","pas de projet",Tableau2[[#This Row],[Project]])</f>
        <v>0NC378</v>
      </c>
      <c r="F2531" s="9">
        <f>MONTH(Tableau2[[#This Row],[Date]])</f>
        <v>10</v>
      </c>
      <c r="G2531" s="9">
        <f>YEAR(Tableau2[[#This Row],[Date]])</f>
        <v>2025</v>
      </c>
      <c r="H2531" s="9">
        <f>_xlfn.ISOWEEKNUM(Tableau2[[#This Row],[Date]])</f>
        <v>43</v>
      </c>
    </row>
    <row r="2532" spans="1:8" hidden="1" x14ac:dyDescent="0.25">
      <c r="A2532" t="s">
        <v>13</v>
      </c>
      <c r="B2532">
        <v>4</v>
      </c>
      <c r="C2532" s="3">
        <v>45953</v>
      </c>
      <c r="D2532">
        <v>16</v>
      </c>
      <c r="E2532" s="9" t="str">
        <f>IF(Tableau2[[#This Row],[Project]]="","pas de projet",Tableau2[[#This Row],[Project]])</f>
        <v>0DC378</v>
      </c>
      <c r="F2532" s="9">
        <f>MONTH(Tableau2[[#This Row],[Date]])</f>
        <v>10</v>
      </c>
      <c r="G2532" s="9">
        <f>YEAR(Tableau2[[#This Row],[Date]])</f>
        <v>2025</v>
      </c>
      <c r="H2532" s="9">
        <f>_xlfn.ISOWEEKNUM(Tableau2[[#This Row],[Date]])</f>
        <v>43</v>
      </c>
    </row>
    <row r="2533" spans="1:8" hidden="1" x14ac:dyDescent="0.25">
      <c r="A2533" t="s">
        <v>13</v>
      </c>
      <c r="B2533">
        <v>4</v>
      </c>
      <c r="C2533" s="3">
        <v>45953</v>
      </c>
      <c r="D2533">
        <v>26</v>
      </c>
      <c r="E2533" s="9" t="str">
        <f>IF(Tableau2[[#This Row],[Project]]="","pas de projet",Tableau2[[#This Row],[Project]])</f>
        <v>0DC378</v>
      </c>
      <c r="F2533" s="9">
        <f>MONTH(Tableau2[[#This Row],[Date]])</f>
        <v>10</v>
      </c>
      <c r="G2533" s="9">
        <f>YEAR(Tableau2[[#This Row],[Date]])</f>
        <v>2025</v>
      </c>
      <c r="H2533" s="9">
        <f>_xlfn.ISOWEEKNUM(Tableau2[[#This Row],[Date]])</f>
        <v>43</v>
      </c>
    </row>
    <row r="2534" spans="1:8" hidden="1" x14ac:dyDescent="0.25">
      <c r="A2534" t="s">
        <v>13</v>
      </c>
      <c r="B2534">
        <v>4</v>
      </c>
      <c r="C2534" s="3">
        <v>45953</v>
      </c>
      <c r="D2534">
        <v>18</v>
      </c>
      <c r="E2534" s="9" t="str">
        <f>IF(Tableau2[[#This Row],[Project]]="","pas de projet",Tableau2[[#This Row],[Project]])</f>
        <v>0DC378</v>
      </c>
      <c r="F2534" s="9">
        <f>MONTH(Tableau2[[#This Row],[Date]])</f>
        <v>10</v>
      </c>
      <c r="G2534" s="9">
        <f>YEAR(Tableau2[[#This Row],[Date]])</f>
        <v>2025</v>
      </c>
      <c r="H2534" s="9">
        <f>_xlfn.ISOWEEKNUM(Tableau2[[#This Row],[Date]])</f>
        <v>43</v>
      </c>
    </row>
    <row r="2535" spans="1:8" hidden="1" x14ac:dyDescent="0.25">
      <c r="A2535" t="s">
        <v>13</v>
      </c>
      <c r="B2535">
        <v>4</v>
      </c>
      <c r="C2535" s="3">
        <v>45953</v>
      </c>
      <c r="D2535">
        <v>24</v>
      </c>
      <c r="E2535" s="9" t="str">
        <f>IF(Tableau2[[#This Row],[Project]]="","pas de projet",Tableau2[[#This Row],[Project]])</f>
        <v>0DC378</v>
      </c>
      <c r="F2535" s="9">
        <f>MONTH(Tableau2[[#This Row],[Date]])</f>
        <v>10</v>
      </c>
      <c r="G2535" s="9">
        <f>YEAR(Tableau2[[#This Row],[Date]])</f>
        <v>2025</v>
      </c>
      <c r="H2535" s="9">
        <f>_xlfn.ISOWEEKNUM(Tableau2[[#This Row],[Date]])</f>
        <v>43</v>
      </c>
    </row>
    <row r="2536" spans="1:8" hidden="1" x14ac:dyDescent="0.25">
      <c r="A2536" t="s">
        <v>11</v>
      </c>
      <c r="B2536">
        <v>4</v>
      </c>
      <c r="C2536" s="3">
        <v>45953</v>
      </c>
      <c r="D2536">
        <v>26</v>
      </c>
      <c r="E2536" s="9" t="str">
        <f>IF(Tableau2[[#This Row],[Project]]="","pas de projet",Tableau2[[#This Row],[Project]])</f>
        <v>0NC376</v>
      </c>
      <c r="F2536" s="9">
        <f>MONTH(Tableau2[[#This Row],[Date]])</f>
        <v>10</v>
      </c>
      <c r="G2536" s="9">
        <f>YEAR(Tableau2[[#This Row],[Date]])</f>
        <v>2025</v>
      </c>
      <c r="H2536" s="9">
        <f>_xlfn.ISOWEEKNUM(Tableau2[[#This Row],[Date]])</f>
        <v>43</v>
      </c>
    </row>
    <row r="2537" spans="1:8" hidden="1" x14ac:dyDescent="0.25">
      <c r="A2537" t="s">
        <v>38</v>
      </c>
      <c r="B2537">
        <v>4</v>
      </c>
      <c r="C2537" s="3">
        <v>45953</v>
      </c>
      <c r="D2537">
        <v>32</v>
      </c>
      <c r="E2537" s="9" t="str">
        <f>IF(Tableau2[[#This Row],[Project]]="","pas de projet",Tableau2[[#This Row],[Project]])</f>
        <v>0SC378</v>
      </c>
      <c r="F2537" s="9">
        <f>MONTH(Tableau2[[#This Row],[Date]])</f>
        <v>10</v>
      </c>
      <c r="G2537" s="9">
        <f>YEAR(Tableau2[[#This Row],[Date]])</f>
        <v>2025</v>
      </c>
      <c r="H2537" s="9">
        <f>_xlfn.ISOWEEKNUM(Tableau2[[#This Row],[Date]])</f>
        <v>43</v>
      </c>
    </row>
    <row r="2538" spans="1:8" hidden="1" x14ac:dyDescent="0.25">
      <c r="A2538" t="s">
        <v>12</v>
      </c>
      <c r="B2538">
        <v>7</v>
      </c>
      <c r="C2538" s="3">
        <v>45952</v>
      </c>
      <c r="D2538">
        <v>16</v>
      </c>
      <c r="E2538" s="9" t="str">
        <f>IF(Tableau2[[#This Row],[Project]]="","pas de projet",Tableau2[[#This Row],[Project]])</f>
        <v>0DC377</v>
      </c>
      <c r="F2538" s="9">
        <f>MONTH(Tableau2[[#This Row],[Date]])</f>
        <v>10</v>
      </c>
      <c r="G2538" s="9">
        <f>YEAR(Tableau2[[#This Row],[Date]])</f>
        <v>2025</v>
      </c>
      <c r="H2538" s="9">
        <f>_xlfn.ISOWEEKNUM(Tableau2[[#This Row],[Date]])</f>
        <v>43</v>
      </c>
    </row>
    <row r="2539" spans="1:8" hidden="1" x14ac:dyDescent="0.25">
      <c r="A2539" t="s">
        <v>32</v>
      </c>
      <c r="B2539">
        <v>7</v>
      </c>
      <c r="C2539" s="3">
        <v>45952</v>
      </c>
      <c r="D2539">
        <v>16</v>
      </c>
      <c r="E2539" s="9" t="str">
        <f>IF(Tableau2[[#This Row],[Project]]="","pas de projet",Tableau2[[#This Row],[Project]])</f>
        <v>0NC378</v>
      </c>
      <c r="F2539" s="9">
        <f>MONTH(Tableau2[[#This Row],[Date]])</f>
        <v>10</v>
      </c>
      <c r="G2539" s="9">
        <f>YEAR(Tableau2[[#This Row],[Date]])</f>
        <v>2025</v>
      </c>
      <c r="H2539" s="9">
        <f>_xlfn.ISOWEEKNUM(Tableau2[[#This Row],[Date]])</f>
        <v>43</v>
      </c>
    </row>
    <row r="2540" spans="1:8" hidden="1" x14ac:dyDescent="0.25">
      <c r="A2540" t="s">
        <v>12</v>
      </c>
      <c r="B2540">
        <v>7</v>
      </c>
      <c r="C2540" s="3">
        <v>45952</v>
      </c>
      <c r="D2540">
        <v>32</v>
      </c>
      <c r="E2540" s="9" t="str">
        <f>IF(Tableau2[[#This Row],[Project]]="","pas de projet",Tableau2[[#This Row],[Project]])</f>
        <v>0DC377</v>
      </c>
      <c r="F2540" s="9">
        <f>MONTH(Tableau2[[#This Row],[Date]])</f>
        <v>10</v>
      </c>
      <c r="G2540" s="9">
        <f>YEAR(Tableau2[[#This Row],[Date]])</f>
        <v>2025</v>
      </c>
      <c r="H2540" s="9">
        <f>_xlfn.ISOWEEKNUM(Tableau2[[#This Row],[Date]])</f>
        <v>43</v>
      </c>
    </row>
    <row r="2541" spans="1:8" hidden="1" x14ac:dyDescent="0.25">
      <c r="A2541" t="s">
        <v>40</v>
      </c>
      <c r="B2541">
        <v>7</v>
      </c>
      <c r="C2541" s="3">
        <v>45952</v>
      </c>
      <c r="D2541">
        <v>24</v>
      </c>
      <c r="E2541" s="9" t="str">
        <f>IF(Tableau2[[#This Row],[Project]]="","pas de projet",Tableau2[[#This Row],[Project]])</f>
        <v>0SC376</v>
      </c>
      <c r="F2541" s="9">
        <f>MONTH(Tableau2[[#This Row],[Date]])</f>
        <v>10</v>
      </c>
      <c r="G2541" s="9">
        <f>YEAR(Tableau2[[#This Row],[Date]])</f>
        <v>2025</v>
      </c>
      <c r="H2541" s="9">
        <f>_xlfn.ISOWEEKNUM(Tableau2[[#This Row],[Date]])</f>
        <v>43</v>
      </c>
    </row>
    <row r="2542" spans="1:8" hidden="1" x14ac:dyDescent="0.25">
      <c r="A2542" t="s">
        <v>9</v>
      </c>
      <c r="B2542">
        <v>7</v>
      </c>
      <c r="C2542" s="3">
        <v>45952</v>
      </c>
      <c r="D2542">
        <v>8</v>
      </c>
      <c r="E2542" s="9" t="str">
        <f>IF(Tableau2[[#This Row],[Project]]="","pas de projet",Tableau2[[#This Row],[Project]])</f>
        <v>0SC377</v>
      </c>
      <c r="F2542" s="9">
        <f>MONTH(Tableau2[[#This Row],[Date]])</f>
        <v>10</v>
      </c>
      <c r="G2542" s="9">
        <f>YEAR(Tableau2[[#This Row],[Date]])</f>
        <v>2025</v>
      </c>
      <c r="H2542" s="9">
        <f>_xlfn.ISOWEEKNUM(Tableau2[[#This Row],[Date]])</f>
        <v>43</v>
      </c>
    </row>
    <row r="2543" spans="1:8" hidden="1" x14ac:dyDescent="0.25">
      <c r="A2543" t="s">
        <v>9</v>
      </c>
      <c r="B2543">
        <v>7</v>
      </c>
      <c r="C2543" s="3">
        <v>45952</v>
      </c>
      <c r="D2543">
        <v>32</v>
      </c>
      <c r="E2543" s="9" t="str">
        <f>IF(Tableau2[[#This Row],[Project]]="","pas de projet",Tableau2[[#This Row],[Project]])</f>
        <v>0SC377</v>
      </c>
      <c r="F2543" s="9">
        <f>MONTH(Tableau2[[#This Row],[Date]])</f>
        <v>10</v>
      </c>
      <c r="G2543" s="9">
        <f>YEAR(Tableau2[[#This Row],[Date]])</f>
        <v>2025</v>
      </c>
      <c r="H2543" s="9">
        <f>_xlfn.ISOWEEKNUM(Tableau2[[#This Row],[Date]])</f>
        <v>43</v>
      </c>
    </row>
    <row r="2544" spans="1:8" hidden="1" x14ac:dyDescent="0.25">
      <c r="A2544" t="s">
        <v>22</v>
      </c>
      <c r="B2544">
        <v>7</v>
      </c>
      <c r="C2544" s="3">
        <v>45951</v>
      </c>
      <c r="D2544">
        <v>8</v>
      </c>
      <c r="E2544" s="9" t="str">
        <f>IF(Tableau2[[#This Row],[Project]]="","pas de projet",Tableau2[[#This Row],[Project]])</f>
        <v>0DC376</v>
      </c>
      <c r="F2544" s="9">
        <f>MONTH(Tableau2[[#This Row],[Date]])</f>
        <v>10</v>
      </c>
      <c r="G2544" s="9">
        <f>YEAR(Tableau2[[#This Row],[Date]])</f>
        <v>2025</v>
      </c>
      <c r="H2544" s="9">
        <f>_xlfn.ISOWEEKNUM(Tableau2[[#This Row],[Date]])</f>
        <v>43</v>
      </c>
    </row>
    <row r="2545" spans="1:8" hidden="1" x14ac:dyDescent="0.25">
      <c r="A2545" t="s">
        <v>10</v>
      </c>
      <c r="B2545">
        <v>6</v>
      </c>
      <c r="C2545" s="3">
        <v>45952</v>
      </c>
      <c r="D2545">
        <v>17</v>
      </c>
      <c r="E2545" s="9" t="str">
        <f>IF(Tableau2[[#This Row],[Project]]="","pas de projet",Tableau2[[#This Row],[Project]])</f>
        <v>0NC377</v>
      </c>
      <c r="F2545" s="9">
        <f>MONTH(Tableau2[[#This Row],[Date]])</f>
        <v>10</v>
      </c>
      <c r="G2545" s="9">
        <f>YEAR(Tableau2[[#This Row],[Date]])</f>
        <v>2025</v>
      </c>
      <c r="H2545" s="9">
        <f>_xlfn.ISOWEEKNUM(Tableau2[[#This Row],[Date]])</f>
        <v>43</v>
      </c>
    </row>
    <row r="2546" spans="1:8" hidden="1" x14ac:dyDescent="0.25">
      <c r="A2546" t="s">
        <v>15</v>
      </c>
      <c r="B2546">
        <v>6</v>
      </c>
      <c r="C2546" s="3">
        <v>45952</v>
      </c>
      <c r="D2546">
        <v>50</v>
      </c>
      <c r="E2546" s="9" t="str">
        <f>IF(Tableau2[[#This Row],[Project]]="","pas de projet",Tableau2[[#This Row],[Project]])</f>
        <v>C379ASH</v>
      </c>
      <c r="F2546" s="9">
        <f>MONTH(Tableau2[[#This Row],[Date]])</f>
        <v>10</v>
      </c>
      <c r="G2546" s="9">
        <f>YEAR(Tableau2[[#This Row],[Date]])</f>
        <v>2025</v>
      </c>
      <c r="H2546" s="9">
        <f>_xlfn.ISOWEEKNUM(Tableau2[[#This Row],[Date]])</f>
        <v>43</v>
      </c>
    </row>
    <row r="2547" spans="1:8" hidden="1" x14ac:dyDescent="0.25">
      <c r="A2547" t="s">
        <v>15</v>
      </c>
      <c r="B2547">
        <v>6</v>
      </c>
      <c r="C2547" s="3">
        <v>45952</v>
      </c>
      <c r="D2547">
        <v>17</v>
      </c>
      <c r="E2547" s="9" t="str">
        <f>IF(Tableau2[[#This Row],[Project]]="","pas de projet",Tableau2[[#This Row],[Project]])</f>
        <v>C379ASH</v>
      </c>
      <c r="F2547" s="9">
        <f>MONTH(Tableau2[[#This Row],[Date]])</f>
        <v>10</v>
      </c>
      <c r="G2547" s="9">
        <f>YEAR(Tableau2[[#This Row],[Date]])</f>
        <v>2025</v>
      </c>
      <c r="H2547" s="9">
        <f>_xlfn.ISOWEEKNUM(Tableau2[[#This Row],[Date]])</f>
        <v>43</v>
      </c>
    </row>
    <row r="2548" spans="1:8" hidden="1" x14ac:dyDescent="0.25">
      <c r="A2548" t="s">
        <v>8</v>
      </c>
      <c r="B2548">
        <v>6</v>
      </c>
      <c r="C2548" s="3">
        <v>45952</v>
      </c>
      <c r="D2548">
        <v>25</v>
      </c>
      <c r="E2548" s="9" t="str">
        <f>IF(Tableau2[[#This Row],[Project]]="","pas de projet",Tableau2[[#This Row],[Project]])</f>
        <v>Fara proiect</v>
      </c>
      <c r="F2548" s="9">
        <f>MONTH(Tableau2[[#This Row],[Date]])</f>
        <v>10</v>
      </c>
      <c r="G2548" s="9">
        <f>YEAR(Tableau2[[#This Row],[Date]])</f>
        <v>2025</v>
      </c>
      <c r="H2548" s="9">
        <f>_xlfn.ISOWEEKNUM(Tableau2[[#This Row],[Date]])</f>
        <v>43</v>
      </c>
    </row>
    <row r="2549" spans="1:8" hidden="1" x14ac:dyDescent="0.25">
      <c r="A2549" t="s">
        <v>8</v>
      </c>
      <c r="B2549">
        <v>6</v>
      </c>
      <c r="C2549" s="3">
        <v>45952</v>
      </c>
      <c r="D2549">
        <v>16</v>
      </c>
      <c r="E2549" s="9" t="str">
        <f>IF(Tableau2[[#This Row],[Project]]="","pas de projet",Tableau2[[#This Row],[Project]])</f>
        <v>Fara proiect</v>
      </c>
      <c r="F2549" s="9">
        <f>MONTH(Tableau2[[#This Row],[Date]])</f>
        <v>10</v>
      </c>
      <c r="G2549" s="9">
        <f>YEAR(Tableau2[[#This Row],[Date]])</f>
        <v>2025</v>
      </c>
      <c r="H2549" s="9">
        <f>_xlfn.ISOWEEKNUM(Tableau2[[#This Row],[Date]])</f>
        <v>43</v>
      </c>
    </row>
    <row r="2550" spans="1:8" hidden="1" x14ac:dyDescent="0.25">
      <c r="A2550" t="s">
        <v>22</v>
      </c>
      <c r="B2550">
        <v>6</v>
      </c>
      <c r="C2550" s="3">
        <v>45952</v>
      </c>
      <c r="D2550">
        <v>16</v>
      </c>
      <c r="E2550" s="9" t="str">
        <f>IF(Tableau2[[#This Row],[Project]]="","pas de projet",Tableau2[[#This Row],[Project]])</f>
        <v>0DC376</v>
      </c>
      <c r="F2550" s="9">
        <f>MONTH(Tableau2[[#This Row],[Date]])</f>
        <v>10</v>
      </c>
      <c r="G2550" s="9">
        <f>YEAR(Tableau2[[#This Row],[Date]])</f>
        <v>2025</v>
      </c>
      <c r="H2550" s="9">
        <f>_xlfn.ISOWEEKNUM(Tableau2[[#This Row],[Date]])</f>
        <v>43</v>
      </c>
    </row>
    <row r="2551" spans="1:8" hidden="1" x14ac:dyDescent="0.25">
      <c r="A2551" t="s">
        <v>8</v>
      </c>
      <c r="B2551">
        <v>6</v>
      </c>
      <c r="C2551" s="3">
        <v>45952</v>
      </c>
      <c r="D2551">
        <v>24</v>
      </c>
      <c r="E2551" s="9" t="str">
        <f>IF(Tableau2[[#This Row],[Project]]="","pas de projet",Tableau2[[#This Row],[Project]])</f>
        <v>Fara proiect</v>
      </c>
      <c r="F2551" s="9">
        <f>MONTH(Tableau2[[#This Row],[Date]])</f>
        <v>10</v>
      </c>
      <c r="G2551" s="9">
        <f>YEAR(Tableau2[[#This Row],[Date]])</f>
        <v>2025</v>
      </c>
      <c r="H2551" s="9">
        <f>_xlfn.ISOWEEKNUM(Tableau2[[#This Row],[Date]])</f>
        <v>43</v>
      </c>
    </row>
    <row r="2552" spans="1:8" hidden="1" x14ac:dyDescent="0.25">
      <c r="A2552" t="s">
        <v>13</v>
      </c>
      <c r="B2552">
        <v>6</v>
      </c>
      <c r="C2552" s="3">
        <v>45952</v>
      </c>
      <c r="D2552">
        <v>17</v>
      </c>
      <c r="E2552" s="9" t="str">
        <f>IF(Tableau2[[#This Row],[Project]]="","pas de projet",Tableau2[[#This Row],[Project]])</f>
        <v>0DC378</v>
      </c>
      <c r="F2552" s="9">
        <f>MONTH(Tableau2[[#This Row],[Date]])</f>
        <v>10</v>
      </c>
      <c r="G2552" s="9">
        <f>YEAR(Tableau2[[#This Row],[Date]])</f>
        <v>2025</v>
      </c>
      <c r="H2552" s="9">
        <f>_xlfn.ISOWEEKNUM(Tableau2[[#This Row],[Date]])</f>
        <v>43</v>
      </c>
    </row>
    <row r="2553" spans="1:8" hidden="1" x14ac:dyDescent="0.25">
      <c r="A2553" t="s">
        <v>32</v>
      </c>
      <c r="B2553">
        <f>1</f>
        <v>1</v>
      </c>
      <c r="C2553" s="3">
        <v>45953</v>
      </c>
      <c r="D2553">
        <v>16</v>
      </c>
      <c r="E2553" s="9" t="str">
        <f>IF(Tableau2[[#This Row],[Project]]="","pas de projet",Tableau2[[#This Row],[Project]])</f>
        <v>0NC378</v>
      </c>
      <c r="F2553" s="9">
        <f>MONTH(Tableau2[[#This Row],[Date]])</f>
        <v>10</v>
      </c>
      <c r="G2553" s="9">
        <f>YEAR(Tableau2[[#This Row],[Date]])</f>
        <v>2025</v>
      </c>
      <c r="H2553" s="9">
        <f>_xlfn.ISOWEEKNUM(Tableau2[[#This Row],[Date]])</f>
        <v>43</v>
      </c>
    </row>
    <row r="2554" spans="1:8" hidden="1" x14ac:dyDescent="0.25">
      <c r="A2554" t="s">
        <v>11</v>
      </c>
      <c r="B2554">
        <f>1</f>
        <v>1</v>
      </c>
      <c r="C2554" s="3">
        <v>45953</v>
      </c>
      <c r="D2554">
        <v>16</v>
      </c>
      <c r="E2554" s="9" t="str">
        <f>IF(Tableau2[[#This Row],[Project]]="","pas de projet",Tableau2[[#This Row],[Project]])</f>
        <v>0NC376</v>
      </c>
      <c r="F2554" s="9">
        <f>MONTH(Tableau2[[#This Row],[Date]])</f>
        <v>10</v>
      </c>
      <c r="G2554" s="9">
        <f>YEAR(Tableau2[[#This Row],[Date]])</f>
        <v>2025</v>
      </c>
      <c r="H2554" s="9">
        <f>_xlfn.ISOWEEKNUM(Tableau2[[#This Row],[Date]])</f>
        <v>43</v>
      </c>
    </row>
    <row r="2555" spans="1:8" hidden="1" x14ac:dyDescent="0.25">
      <c r="A2555" t="s">
        <v>11</v>
      </c>
      <c r="B2555">
        <f>1</f>
        <v>1</v>
      </c>
      <c r="C2555" s="3">
        <v>45953</v>
      </c>
      <c r="D2555">
        <v>8</v>
      </c>
      <c r="E2555" s="9" t="str">
        <f>IF(Tableau2[[#This Row],[Project]]="","pas de projet",Tableau2[[#This Row],[Project]])</f>
        <v>0NC376</v>
      </c>
      <c r="F2555" s="9">
        <f>MONTH(Tableau2[[#This Row],[Date]])</f>
        <v>10</v>
      </c>
      <c r="G2555" s="9">
        <f>YEAR(Tableau2[[#This Row],[Date]])</f>
        <v>2025</v>
      </c>
      <c r="H2555" s="9">
        <f>_xlfn.ISOWEEKNUM(Tableau2[[#This Row],[Date]])</f>
        <v>43</v>
      </c>
    </row>
    <row r="2556" spans="1:8" hidden="1" x14ac:dyDescent="0.25">
      <c r="A2556" t="s">
        <v>10</v>
      </c>
      <c r="B2556">
        <f>1</f>
        <v>1</v>
      </c>
      <c r="C2556" s="3">
        <v>45953</v>
      </c>
      <c r="D2556">
        <v>32</v>
      </c>
      <c r="E2556" s="9" t="str">
        <f>IF(Tableau2[[#This Row],[Project]]="","pas de projet",Tableau2[[#This Row],[Project]])</f>
        <v>0NC377</v>
      </c>
      <c r="F2556" s="9">
        <f>MONTH(Tableau2[[#This Row],[Date]])</f>
        <v>10</v>
      </c>
      <c r="G2556" s="9">
        <f>YEAR(Tableau2[[#This Row],[Date]])</f>
        <v>2025</v>
      </c>
      <c r="H2556" s="9">
        <f>_xlfn.ISOWEEKNUM(Tableau2[[#This Row],[Date]])</f>
        <v>43</v>
      </c>
    </row>
    <row r="2557" spans="1:8" hidden="1" x14ac:dyDescent="0.25">
      <c r="A2557" t="s">
        <v>10</v>
      </c>
      <c r="B2557">
        <f>1</f>
        <v>1</v>
      </c>
      <c r="C2557" s="3">
        <v>45953</v>
      </c>
      <c r="D2557">
        <v>32</v>
      </c>
      <c r="E2557" s="9" t="str">
        <f>IF(Tableau2[[#This Row],[Project]]="","pas de projet",Tableau2[[#This Row],[Project]])</f>
        <v>0NC377</v>
      </c>
      <c r="F2557" s="9">
        <f>MONTH(Tableau2[[#This Row],[Date]])</f>
        <v>10</v>
      </c>
      <c r="G2557" s="9">
        <f>YEAR(Tableau2[[#This Row],[Date]])</f>
        <v>2025</v>
      </c>
      <c r="H2557" s="9">
        <f>_xlfn.ISOWEEKNUM(Tableau2[[#This Row],[Date]])</f>
        <v>43</v>
      </c>
    </row>
    <row r="2558" spans="1:8" hidden="1" x14ac:dyDescent="0.25">
      <c r="A2558" t="s">
        <v>10</v>
      </c>
      <c r="B2558">
        <f>1</f>
        <v>1</v>
      </c>
      <c r="C2558" s="3">
        <v>45953</v>
      </c>
      <c r="D2558">
        <v>32</v>
      </c>
      <c r="E2558" s="9" t="str">
        <f>IF(Tableau2[[#This Row],[Project]]="","pas de projet",Tableau2[[#This Row],[Project]])</f>
        <v>0NC377</v>
      </c>
      <c r="F2558" s="9">
        <f>MONTH(Tableau2[[#This Row],[Date]])</f>
        <v>10</v>
      </c>
      <c r="G2558" s="9">
        <f>YEAR(Tableau2[[#This Row],[Date]])</f>
        <v>2025</v>
      </c>
      <c r="H2558" s="9">
        <f>_xlfn.ISOWEEKNUM(Tableau2[[#This Row],[Date]])</f>
        <v>43</v>
      </c>
    </row>
    <row r="2559" spans="1:8" hidden="1" x14ac:dyDescent="0.25">
      <c r="B2559">
        <f t="shared" ref="B2559:B2564" si="91">111111+1</f>
        <v>111112</v>
      </c>
      <c r="C2559" s="3">
        <v>45953</v>
      </c>
      <c r="D2559">
        <v>8</v>
      </c>
      <c r="E2559" s="9" t="str">
        <f>IF(Tableau2[[#This Row],[Project]]="","pas de projet",Tableau2[[#This Row],[Project]])</f>
        <v>pas de projet</v>
      </c>
      <c r="F2559" s="9">
        <f>MONTH(Tableau2[[#This Row],[Date]])</f>
        <v>10</v>
      </c>
      <c r="G2559" s="9">
        <f>YEAR(Tableau2[[#This Row],[Date]])</f>
        <v>2025</v>
      </c>
      <c r="H2559" s="9">
        <f>_xlfn.ISOWEEKNUM(Tableau2[[#This Row],[Date]])</f>
        <v>43</v>
      </c>
    </row>
    <row r="2560" spans="1:8" hidden="1" x14ac:dyDescent="0.25">
      <c r="A2560" t="s">
        <v>10</v>
      </c>
      <c r="B2560">
        <f t="shared" si="91"/>
        <v>111112</v>
      </c>
      <c r="C2560" s="3">
        <v>45953</v>
      </c>
      <c r="D2560">
        <v>2</v>
      </c>
      <c r="E2560" s="9" t="str">
        <f>IF(Tableau2[[#This Row],[Project]]="","pas de projet",Tableau2[[#This Row],[Project]])</f>
        <v>0NC377</v>
      </c>
      <c r="F2560" s="9">
        <f>MONTH(Tableau2[[#This Row],[Date]])</f>
        <v>10</v>
      </c>
      <c r="G2560" s="9">
        <f>YEAR(Tableau2[[#This Row],[Date]])</f>
        <v>2025</v>
      </c>
      <c r="H2560" s="9">
        <f>_xlfn.ISOWEEKNUM(Tableau2[[#This Row],[Date]])</f>
        <v>43</v>
      </c>
    </row>
    <row r="2561" spans="1:8" hidden="1" x14ac:dyDescent="0.25">
      <c r="A2561" t="s">
        <v>32</v>
      </c>
      <c r="B2561">
        <f t="shared" si="91"/>
        <v>111112</v>
      </c>
      <c r="C2561" s="3">
        <v>45953</v>
      </c>
      <c r="D2561">
        <v>3</v>
      </c>
      <c r="E2561" s="9" t="str">
        <f>IF(Tableau2[[#This Row],[Project]]="","pas de projet",Tableau2[[#This Row],[Project]])</f>
        <v>0NC378</v>
      </c>
      <c r="F2561" s="9">
        <f>MONTH(Tableau2[[#This Row],[Date]])</f>
        <v>10</v>
      </c>
      <c r="G2561" s="9">
        <f>YEAR(Tableau2[[#This Row],[Date]])</f>
        <v>2025</v>
      </c>
      <c r="H2561" s="9">
        <f>_xlfn.ISOWEEKNUM(Tableau2[[#This Row],[Date]])</f>
        <v>43</v>
      </c>
    </row>
    <row r="2562" spans="1:8" hidden="1" x14ac:dyDescent="0.25">
      <c r="A2562" t="s">
        <v>15</v>
      </c>
      <c r="B2562">
        <f t="shared" si="91"/>
        <v>111112</v>
      </c>
      <c r="C2562" s="3">
        <v>45953</v>
      </c>
      <c r="D2562">
        <v>3</v>
      </c>
      <c r="E2562" s="9" t="str">
        <f>IF(Tableau2[[#This Row],[Project]]="","pas de projet",Tableau2[[#This Row],[Project]])</f>
        <v>C379ASH</v>
      </c>
      <c r="F2562" s="9">
        <f>MONTH(Tableau2[[#This Row],[Date]])</f>
        <v>10</v>
      </c>
      <c r="G2562" s="9">
        <f>YEAR(Tableau2[[#This Row],[Date]])</f>
        <v>2025</v>
      </c>
      <c r="H2562" s="9">
        <f>_xlfn.ISOWEEKNUM(Tableau2[[#This Row],[Date]])</f>
        <v>43</v>
      </c>
    </row>
    <row r="2563" spans="1:8" hidden="1" x14ac:dyDescent="0.25">
      <c r="B2563">
        <f t="shared" si="91"/>
        <v>111112</v>
      </c>
      <c r="C2563" s="3">
        <v>45953</v>
      </c>
      <c r="D2563">
        <v>8</v>
      </c>
      <c r="E2563" s="9" t="str">
        <f>IF(Tableau2[[#This Row],[Project]]="","pas de projet",Tableau2[[#This Row],[Project]])</f>
        <v>pas de projet</v>
      </c>
      <c r="F2563" s="9">
        <f>MONTH(Tableau2[[#This Row],[Date]])</f>
        <v>10</v>
      </c>
      <c r="G2563" s="9">
        <f>YEAR(Tableau2[[#This Row],[Date]])</f>
        <v>2025</v>
      </c>
      <c r="H2563" s="9">
        <f>_xlfn.ISOWEEKNUM(Tableau2[[#This Row],[Date]])</f>
        <v>43</v>
      </c>
    </row>
    <row r="2564" spans="1:8" hidden="1" x14ac:dyDescent="0.25">
      <c r="B2564">
        <f t="shared" si="91"/>
        <v>111112</v>
      </c>
      <c r="C2564" s="3">
        <v>45953</v>
      </c>
      <c r="D2564">
        <v>8</v>
      </c>
      <c r="E2564" s="9" t="str">
        <f>IF(Tableau2[[#This Row],[Project]]="","pas de projet",Tableau2[[#This Row],[Project]])</f>
        <v>pas de projet</v>
      </c>
      <c r="F2564" s="9">
        <f>MONTH(Tableau2[[#This Row],[Date]])</f>
        <v>10</v>
      </c>
      <c r="G2564" s="9">
        <f>YEAR(Tableau2[[#This Row],[Date]])</f>
        <v>2025</v>
      </c>
      <c r="H2564" s="9">
        <f>_xlfn.ISOWEEKNUM(Tableau2[[#This Row],[Date]])</f>
        <v>43</v>
      </c>
    </row>
    <row r="2565" spans="1:8" hidden="1" x14ac:dyDescent="0.25">
      <c r="A2565" t="s">
        <v>10</v>
      </c>
      <c r="B2565">
        <v>2</v>
      </c>
      <c r="C2565" s="3">
        <v>45953</v>
      </c>
      <c r="D2565">
        <v>27</v>
      </c>
      <c r="E2565" s="9" t="str">
        <f>IF(Tableau2[[#This Row],[Project]]="","pas de projet",Tableau2[[#This Row],[Project]])</f>
        <v>0NC377</v>
      </c>
      <c r="F2565" s="9">
        <f>MONTH(Tableau2[[#This Row],[Date]])</f>
        <v>10</v>
      </c>
      <c r="G2565" s="9">
        <f>YEAR(Tableau2[[#This Row],[Date]])</f>
        <v>2025</v>
      </c>
      <c r="H2565" s="9">
        <f>_xlfn.ISOWEEKNUM(Tableau2[[#This Row],[Date]])</f>
        <v>43</v>
      </c>
    </row>
    <row r="2566" spans="1:8" hidden="1" x14ac:dyDescent="0.25">
      <c r="A2566" t="s">
        <v>8</v>
      </c>
      <c r="B2566">
        <v>2</v>
      </c>
      <c r="C2566" s="3">
        <v>45953</v>
      </c>
      <c r="D2566">
        <v>13</v>
      </c>
      <c r="E2566" s="9" t="str">
        <f>IF(Tableau2[[#This Row],[Project]]="","pas de projet",Tableau2[[#This Row],[Project]])</f>
        <v>Fara proiect</v>
      </c>
      <c r="F2566" s="9">
        <f>MONTH(Tableau2[[#This Row],[Date]])</f>
        <v>10</v>
      </c>
      <c r="G2566" s="9">
        <f>YEAR(Tableau2[[#This Row],[Date]])</f>
        <v>2025</v>
      </c>
      <c r="H2566" s="9">
        <f>_xlfn.ISOWEEKNUM(Tableau2[[#This Row],[Date]])</f>
        <v>43</v>
      </c>
    </row>
    <row r="2567" spans="1:8" hidden="1" x14ac:dyDescent="0.25">
      <c r="A2567" t="s">
        <v>9</v>
      </c>
      <c r="B2567">
        <v>2</v>
      </c>
      <c r="C2567" s="3">
        <v>45953</v>
      </c>
      <c r="D2567">
        <v>8</v>
      </c>
      <c r="E2567" s="9" t="str">
        <f>IF(Tableau2[[#This Row],[Project]]="","pas de projet",Tableau2[[#This Row],[Project]])</f>
        <v>0SC377</v>
      </c>
      <c r="F2567" s="9">
        <f>MONTH(Tableau2[[#This Row],[Date]])</f>
        <v>10</v>
      </c>
      <c r="G2567" s="9">
        <f>YEAR(Tableau2[[#This Row],[Date]])</f>
        <v>2025</v>
      </c>
      <c r="H2567" s="9">
        <f>_xlfn.ISOWEEKNUM(Tableau2[[#This Row],[Date]])</f>
        <v>43</v>
      </c>
    </row>
    <row r="2568" spans="1:8" hidden="1" x14ac:dyDescent="0.25">
      <c r="A2568" t="s">
        <v>10</v>
      </c>
      <c r="B2568">
        <v>2</v>
      </c>
      <c r="C2568" s="3">
        <v>45953</v>
      </c>
      <c r="D2568">
        <v>8</v>
      </c>
      <c r="E2568" s="9" t="str">
        <f>IF(Tableau2[[#This Row],[Project]]="","pas de projet",Tableau2[[#This Row],[Project]])</f>
        <v>0NC377</v>
      </c>
      <c r="F2568" s="9">
        <f>MONTH(Tableau2[[#This Row],[Date]])</f>
        <v>10</v>
      </c>
      <c r="G2568" s="9">
        <f>YEAR(Tableau2[[#This Row],[Date]])</f>
        <v>2025</v>
      </c>
      <c r="H2568" s="9">
        <f>_xlfn.ISOWEEKNUM(Tableau2[[#This Row],[Date]])</f>
        <v>43</v>
      </c>
    </row>
    <row r="2569" spans="1:8" hidden="1" x14ac:dyDescent="0.25">
      <c r="A2569" t="s">
        <v>12</v>
      </c>
      <c r="B2569">
        <f t="shared" ref="B2569:B2570" si="92">111111+1</f>
        <v>111112</v>
      </c>
      <c r="C2569" s="3">
        <v>45954</v>
      </c>
      <c r="D2569">
        <v>4</v>
      </c>
      <c r="E2569" s="9" t="str">
        <f>IF(Tableau2[[#This Row],[Project]]="","pas de projet",Tableau2[[#This Row],[Project]])</f>
        <v>0DC377</v>
      </c>
      <c r="F2569" s="9">
        <f>MONTH(Tableau2[[#This Row],[Date]])</f>
        <v>10</v>
      </c>
      <c r="G2569" s="9">
        <f>YEAR(Tableau2[[#This Row],[Date]])</f>
        <v>2025</v>
      </c>
      <c r="H2569" s="9">
        <f>_xlfn.ISOWEEKNUM(Tableau2[[#This Row],[Date]])</f>
        <v>43</v>
      </c>
    </row>
    <row r="2570" spans="1:8" hidden="1" x14ac:dyDescent="0.25">
      <c r="A2570" t="s">
        <v>22</v>
      </c>
      <c r="B2570">
        <f t="shared" si="92"/>
        <v>111112</v>
      </c>
      <c r="C2570" s="3">
        <v>45954</v>
      </c>
      <c r="D2570">
        <v>4</v>
      </c>
      <c r="E2570" s="9" t="str">
        <f>IF(Tableau2[[#This Row],[Project]]="","pas de projet",Tableau2[[#This Row],[Project]])</f>
        <v>0DC376</v>
      </c>
      <c r="F2570" s="9">
        <f>MONTH(Tableau2[[#This Row],[Date]])</f>
        <v>10</v>
      </c>
      <c r="G2570" s="9">
        <f>YEAR(Tableau2[[#This Row],[Date]])</f>
        <v>2025</v>
      </c>
      <c r="H2570" s="9">
        <f>_xlfn.ISOWEEKNUM(Tableau2[[#This Row],[Date]])</f>
        <v>43</v>
      </c>
    </row>
    <row r="2571" spans="1:8" hidden="1" x14ac:dyDescent="0.25">
      <c r="A2571" t="s">
        <v>10</v>
      </c>
      <c r="B2571">
        <v>2</v>
      </c>
      <c r="C2571" s="3">
        <v>45953</v>
      </c>
      <c r="D2571">
        <v>24</v>
      </c>
      <c r="E2571" s="9" t="str">
        <f>IF(Tableau2[[#This Row],[Project]]="","pas de projet",Tableau2[[#This Row],[Project]])</f>
        <v>0NC377</v>
      </c>
      <c r="F2571" s="9">
        <f>MONTH(Tableau2[[#This Row],[Date]])</f>
        <v>10</v>
      </c>
      <c r="G2571" s="9">
        <f>YEAR(Tableau2[[#This Row],[Date]])</f>
        <v>2025</v>
      </c>
      <c r="H2571" s="9">
        <f>_xlfn.ISOWEEKNUM(Tableau2[[#This Row],[Date]])</f>
        <v>43</v>
      </c>
    </row>
    <row r="2572" spans="1:8" hidden="1" x14ac:dyDescent="0.25">
      <c r="A2572" t="s">
        <v>12</v>
      </c>
      <c r="B2572">
        <f t="shared" ref="B2572:B2573" si="93">111111+1</f>
        <v>111112</v>
      </c>
      <c r="C2572" s="3">
        <v>45953</v>
      </c>
      <c r="D2572">
        <v>4</v>
      </c>
      <c r="E2572" s="9" t="str">
        <f>IF(Tableau2[[#This Row],[Project]]="","pas de projet",Tableau2[[#This Row],[Project]])</f>
        <v>0DC377</v>
      </c>
      <c r="F2572" s="9">
        <f>MONTH(Tableau2[[#This Row],[Date]])</f>
        <v>10</v>
      </c>
      <c r="G2572" s="9">
        <f>YEAR(Tableau2[[#This Row],[Date]])</f>
        <v>2025</v>
      </c>
      <c r="H2572" s="9">
        <f>_xlfn.ISOWEEKNUM(Tableau2[[#This Row],[Date]])</f>
        <v>43</v>
      </c>
    </row>
    <row r="2573" spans="1:8" hidden="1" x14ac:dyDescent="0.25">
      <c r="A2573" t="s">
        <v>22</v>
      </c>
      <c r="B2573">
        <f t="shared" si="93"/>
        <v>111112</v>
      </c>
      <c r="C2573" s="3">
        <v>45953</v>
      </c>
      <c r="D2573">
        <v>4</v>
      </c>
      <c r="E2573" s="9" t="str">
        <f>IF(Tableau2[[#This Row],[Project]]="","pas de projet",Tableau2[[#This Row],[Project]])</f>
        <v>0DC376</v>
      </c>
      <c r="F2573" s="9">
        <f>MONTH(Tableau2[[#This Row],[Date]])</f>
        <v>10</v>
      </c>
      <c r="G2573" s="9">
        <f>YEAR(Tableau2[[#This Row],[Date]])</f>
        <v>2025</v>
      </c>
      <c r="H2573" s="9">
        <f>_xlfn.ISOWEEKNUM(Tableau2[[#This Row],[Date]])</f>
        <v>43</v>
      </c>
    </row>
    <row r="2574" spans="1:8" hidden="1" x14ac:dyDescent="0.25">
      <c r="A2574" t="s">
        <v>10</v>
      </c>
      <c r="B2574">
        <v>2</v>
      </c>
      <c r="C2574" s="3">
        <v>45953</v>
      </c>
      <c r="D2574">
        <v>24</v>
      </c>
      <c r="E2574" s="9" t="str">
        <f>IF(Tableau2[[#This Row],[Project]]="","pas de projet",Tableau2[[#This Row],[Project]])</f>
        <v>0NC377</v>
      </c>
      <c r="F2574" s="9">
        <f>MONTH(Tableau2[[#This Row],[Date]])</f>
        <v>10</v>
      </c>
      <c r="G2574" s="9">
        <f>YEAR(Tableau2[[#This Row],[Date]])</f>
        <v>2025</v>
      </c>
      <c r="H2574" s="9">
        <f>_xlfn.ISOWEEKNUM(Tableau2[[#This Row],[Date]])</f>
        <v>43</v>
      </c>
    </row>
    <row r="2575" spans="1:8" hidden="1" x14ac:dyDescent="0.25">
      <c r="A2575" t="s">
        <v>12</v>
      </c>
      <c r="B2575">
        <f t="shared" ref="B2575:B2576" si="94">111111+1</f>
        <v>111112</v>
      </c>
      <c r="C2575" s="3">
        <v>45952</v>
      </c>
      <c r="D2575">
        <v>5</v>
      </c>
      <c r="E2575" s="9" t="str">
        <f>IF(Tableau2[[#This Row],[Project]]="","pas de projet",Tableau2[[#This Row],[Project]])</f>
        <v>0DC377</v>
      </c>
      <c r="F2575" s="9">
        <f>MONTH(Tableau2[[#This Row],[Date]])</f>
        <v>10</v>
      </c>
      <c r="G2575" s="9">
        <f>YEAR(Tableau2[[#This Row],[Date]])</f>
        <v>2025</v>
      </c>
      <c r="H2575" s="9">
        <f>_xlfn.ISOWEEKNUM(Tableau2[[#This Row],[Date]])</f>
        <v>43</v>
      </c>
    </row>
    <row r="2576" spans="1:8" hidden="1" x14ac:dyDescent="0.25">
      <c r="A2576" t="s">
        <v>22</v>
      </c>
      <c r="B2576">
        <f t="shared" si="94"/>
        <v>111112</v>
      </c>
      <c r="C2576" s="3">
        <v>45952</v>
      </c>
      <c r="D2576">
        <v>4</v>
      </c>
      <c r="E2576" s="9" t="str">
        <f>IF(Tableau2[[#This Row],[Project]]="","pas de projet",Tableau2[[#This Row],[Project]])</f>
        <v>0DC376</v>
      </c>
      <c r="F2576" s="9">
        <f>MONTH(Tableau2[[#This Row],[Date]])</f>
        <v>10</v>
      </c>
      <c r="G2576" s="9">
        <f>YEAR(Tableau2[[#This Row],[Date]])</f>
        <v>2025</v>
      </c>
      <c r="H2576" s="9">
        <f>_xlfn.ISOWEEKNUM(Tableau2[[#This Row],[Date]])</f>
        <v>43</v>
      </c>
    </row>
    <row r="2577" spans="1:8" hidden="1" x14ac:dyDescent="0.25">
      <c r="A2577" t="s">
        <v>10</v>
      </c>
      <c r="B2577">
        <v>2</v>
      </c>
      <c r="C2577" s="3">
        <v>45952</v>
      </c>
      <c r="D2577">
        <v>8</v>
      </c>
      <c r="E2577" s="9" t="str">
        <f>IF(Tableau2[[#This Row],[Project]]="","pas de projet",Tableau2[[#This Row],[Project]])</f>
        <v>0NC377</v>
      </c>
      <c r="F2577" s="9">
        <f>MONTH(Tableau2[[#This Row],[Date]])</f>
        <v>10</v>
      </c>
      <c r="G2577" s="9">
        <f>YEAR(Tableau2[[#This Row],[Date]])</f>
        <v>2025</v>
      </c>
      <c r="H2577" s="9">
        <f>_xlfn.ISOWEEKNUM(Tableau2[[#This Row],[Date]])</f>
        <v>43</v>
      </c>
    </row>
    <row r="2578" spans="1:8" hidden="1" x14ac:dyDescent="0.25">
      <c r="A2578" t="s">
        <v>8</v>
      </c>
      <c r="B2578">
        <v>2</v>
      </c>
      <c r="C2578" s="3">
        <v>45952</v>
      </c>
      <c r="D2578">
        <v>8</v>
      </c>
      <c r="E2578" s="9" t="str">
        <f>IF(Tableau2[[#This Row],[Project]]="","pas de projet",Tableau2[[#This Row],[Project]])</f>
        <v>Fara proiect</v>
      </c>
      <c r="F2578" s="9">
        <f>MONTH(Tableau2[[#This Row],[Date]])</f>
        <v>10</v>
      </c>
      <c r="G2578" s="9">
        <f>YEAR(Tableau2[[#This Row],[Date]])</f>
        <v>2025</v>
      </c>
      <c r="H2578" s="9">
        <f>_xlfn.ISOWEEKNUM(Tableau2[[#This Row],[Date]])</f>
        <v>43</v>
      </c>
    </row>
    <row r="2579" spans="1:8" hidden="1" x14ac:dyDescent="0.25">
      <c r="A2579" t="s">
        <v>10</v>
      </c>
      <c r="B2579">
        <v>2</v>
      </c>
      <c r="C2579" s="3">
        <v>45952</v>
      </c>
      <c r="D2579">
        <v>16</v>
      </c>
      <c r="E2579" s="9" t="str">
        <f>IF(Tableau2[[#This Row],[Project]]="","pas de projet",Tableau2[[#This Row],[Project]])</f>
        <v>0NC377</v>
      </c>
      <c r="F2579" s="9">
        <f>MONTH(Tableau2[[#This Row],[Date]])</f>
        <v>10</v>
      </c>
      <c r="G2579" s="9">
        <f>YEAR(Tableau2[[#This Row],[Date]])</f>
        <v>2025</v>
      </c>
      <c r="H2579" s="9">
        <f>_xlfn.ISOWEEKNUM(Tableau2[[#This Row],[Date]])</f>
        <v>43</v>
      </c>
    </row>
    <row r="2580" spans="1:8" hidden="1" x14ac:dyDescent="0.25">
      <c r="A2580" t="s">
        <v>10</v>
      </c>
      <c r="B2580">
        <v>2</v>
      </c>
      <c r="C2580" s="3">
        <v>45952</v>
      </c>
      <c r="D2580">
        <v>8</v>
      </c>
      <c r="E2580" s="9" t="str">
        <f>IF(Tableau2[[#This Row],[Project]]="","pas de projet",Tableau2[[#This Row],[Project]])</f>
        <v>0NC377</v>
      </c>
      <c r="F2580" s="9">
        <f>MONTH(Tableau2[[#This Row],[Date]])</f>
        <v>10</v>
      </c>
      <c r="G2580" s="9">
        <f>YEAR(Tableau2[[#This Row],[Date]])</f>
        <v>2025</v>
      </c>
      <c r="H2580" s="9">
        <f>_xlfn.ISOWEEKNUM(Tableau2[[#This Row],[Date]])</f>
        <v>43</v>
      </c>
    </row>
    <row r="2581" spans="1:8" hidden="1" x14ac:dyDescent="0.25">
      <c r="A2581" t="s">
        <v>10</v>
      </c>
      <c r="B2581">
        <v>2</v>
      </c>
      <c r="C2581" s="3">
        <v>45952</v>
      </c>
      <c r="D2581">
        <v>16</v>
      </c>
      <c r="E2581" s="9" t="str">
        <f>IF(Tableau2[[#This Row],[Project]]="","pas de projet",Tableau2[[#This Row],[Project]])</f>
        <v>0NC377</v>
      </c>
      <c r="F2581" s="9">
        <f>MONTH(Tableau2[[#This Row],[Date]])</f>
        <v>10</v>
      </c>
      <c r="G2581" s="9">
        <f>YEAR(Tableau2[[#This Row],[Date]])</f>
        <v>2025</v>
      </c>
      <c r="H2581" s="9">
        <f>_xlfn.ISOWEEKNUM(Tableau2[[#This Row],[Date]])</f>
        <v>43</v>
      </c>
    </row>
    <row r="2582" spans="1:8" hidden="1" x14ac:dyDescent="0.25">
      <c r="A2582" t="s">
        <v>10</v>
      </c>
      <c r="B2582">
        <v>2</v>
      </c>
      <c r="C2582" s="3">
        <v>45952</v>
      </c>
      <c r="D2582">
        <v>16</v>
      </c>
      <c r="E2582" s="9" t="str">
        <f>IF(Tableau2[[#This Row],[Project]]="","pas de projet",Tableau2[[#This Row],[Project]])</f>
        <v>0NC377</v>
      </c>
      <c r="F2582" s="9">
        <f>MONTH(Tableau2[[#This Row],[Date]])</f>
        <v>10</v>
      </c>
      <c r="G2582" s="9">
        <f>YEAR(Tableau2[[#This Row],[Date]])</f>
        <v>2025</v>
      </c>
      <c r="H2582" s="9">
        <f>_xlfn.ISOWEEKNUM(Tableau2[[#This Row],[Date]])</f>
        <v>43</v>
      </c>
    </row>
    <row r="2583" spans="1:8" hidden="1" x14ac:dyDescent="0.25">
      <c r="A2583" t="s">
        <v>10</v>
      </c>
      <c r="B2583">
        <v>2</v>
      </c>
      <c r="C2583" s="3">
        <v>45952</v>
      </c>
      <c r="D2583">
        <v>24</v>
      </c>
      <c r="E2583" s="9" t="str">
        <f>IF(Tableau2[[#This Row],[Project]]="","pas de projet",Tableau2[[#This Row],[Project]])</f>
        <v>0NC377</v>
      </c>
      <c r="F2583" s="9">
        <f>MONTH(Tableau2[[#This Row],[Date]])</f>
        <v>10</v>
      </c>
      <c r="G2583" s="9">
        <f>YEAR(Tableau2[[#This Row],[Date]])</f>
        <v>2025</v>
      </c>
      <c r="H2583" s="9">
        <f>_xlfn.ISOWEEKNUM(Tableau2[[#This Row],[Date]])</f>
        <v>43</v>
      </c>
    </row>
    <row r="2584" spans="1:8" hidden="1" x14ac:dyDescent="0.25">
      <c r="A2584" t="s">
        <v>10</v>
      </c>
      <c r="B2584">
        <v>2</v>
      </c>
      <c r="C2584" s="3">
        <v>45951</v>
      </c>
      <c r="D2584">
        <v>8</v>
      </c>
      <c r="E2584" s="9" t="str">
        <f>IF(Tableau2[[#This Row],[Project]]="","pas de projet",Tableau2[[#This Row],[Project]])</f>
        <v>0NC377</v>
      </c>
      <c r="F2584" s="9">
        <f>MONTH(Tableau2[[#This Row],[Date]])</f>
        <v>10</v>
      </c>
      <c r="G2584" s="9">
        <f>YEAR(Tableau2[[#This Row],[Date]])</f>
        <v>2025</v>
      </c>
      <c r="H2584" s="9">
        <f>_xlfn.ISOWEEKNUM(Tableau2[[#This Row],[Date]])</f>
        <v>43</v>
      </c>
    </row>
    <row r="2585" spans="1:8" hidden="1" x14ac:dyDescent="0.25">
      <c r="A2585" t="s">
        <v>10</v>
      </c>
      <c r="B2585">
        <v>2</v>
      </c>
      <c r="C2585" s="3">
        <v>45951</v>
      </c>
      <c r="D2585">
        <v>16</v>
      </c>
      <c r="E2585" s="9" t="str">
        <f>IF(Tableau2[[#This Row],[Project]]="","pas de projet",Tableau2[[#This Row],[Project]])</f>
        <v>0NC377</v>
      </c>
      <c r="F2585" s="9">
        <f>MONTH(Tableau2[[#This Row],[Date]])</f>
        <v>10</v>
      </c>
      <c r="G2585" s="9">
        <f>YEAR(Tableau2[[#This Row],[Date]])</f>
        <v>2025</v>
      </c>
      <c r="H2585" s="9">
        <f>_xlfn.ISOWEEKNUM(Tableau2[[#This Row],[Date]])</f>
        <v>43</v>
      </c>
    </row>
    <row r="2586" spans="1:8" hidden="1" x14ac:dyDescent="0.25">
      <c r="A2586" t="s">
        <v>8</v>
      </c>
      <c r="B2586">
        <v>2</v>
      </c>
      <c r="C2586" s="3">
        <v>45951</v>
      </c>
      <c r="D2586">
        <v>8</v>
      </c>
      <c r="E2586" s="9" t="str">
        <f>IF(Tableau2[[#This Row],[Project]]="","pas de projet",Tableau2[[#This Row],[Project]])</f>
        <v>Fara proiect</v>
      </c>
      <c r="F2586" s="9">
        <f>MONTH(Tableau2[[#This Row],[Date]])</f>
        <v>10</v>
      </c>
      <c r="G2586" s="9">
        <f>YEAR(Tableau2[[#This Row],[Date]])</f>
        <v>2025</v>
      </c>
      <c r="H2586" s="9">
        <f>_xlfn.ISOWEEKNUM(Tableau2[[#This Row],[Date]])</f>
        <v>43</v>
      </c>
    </row>
    <row r="2587" spans="1:8" hidden="1" x14ac:dyDescent="0.25">
      <c r="A2587" t="s">
        <v>10</v>
      </c>
      <c r="B2587">
        <v>2</v>
      </c>
      <c r="C2587" s="3">
        <v>45951</v>
      </c>
      <c r="D2587">
        <v>16</v>
      </c>
      <c r="E2587" s="9" t="str">
        <f>IF(Tableau2[[#This Row],[Project]]="","pas de projet",Tableau2[[#This Row],[Project]])</f>
        <v>0NC377</v>
      </c>
      <c r="F2587" s="9">
        <f>MONTH(Tableau2[[#This Row],[Date]])</f>
        <v>10</v>
      </c>
      <c r="G2587" s="9">
        <f>YEAR(Tableau2[[#This Row],[Date]])</f>
        <v>2025</v>
      </c>
      <c r="H2587" s="9">
        <f>_xlfn.ISOWEEKNUM(Tableau2[[#This Row],[Date]])</f>
        <v>43</v>
      </c>
    </row>
    <row r="2588" spans="1:8" hidden="1" x14ac:dyDescent="0.25">
      <c r="A2588" t="s">
        <v>10</v>
      </c>
      <c r="B2588">
        <v>2</v>
      </c>
      <c r="C2588" s="3">
        <v>45951</v>
      </c>
      <c r="D2588">
        <v>24</v>
      </c>
      <c r="E2588" s="9" t="str">
        <f>IF(Tableau2[[#This Row],[Project]]="","pas de projet",Tableau2[[#This Row],[Project]])</f>
        <v>0NC377</v>
      </c>
      <c r="F2588" s="9">
        <f>MONTH(Tableau2[[#This Row],[Date]])</f>
        <v>10</v>
      </c>
      <c r="G2588" s="9">
        <f>YEAR(Tableau2[[#This Row],[Date]])</f>
        <v>2025</v>
      </c>
      <c r="H2588" s="9">
        <f>_xlfn.ISOWEEKNUM(Tableau2[[#This Row],[Date]])</f>
        <v>43</v>
      </c>
    </row>
    <row r="2589" spans="1:8" hidden="1" x14ac:dyDescent="0.25">
      <c r="A2589" t="s">
        <v>10</v>
      </c>
      <c r="B2589">
        <v>2</v>
      </c>
      <c r="C2589" s="3">
        <v>45951</v>
      </c>
      <c r="D2589">
        <v>32</v>
      </c>
      <c r="E2589" s="9" t="str">
        <f>IF(Tableau2[[#This Row],[Project]]="","pas de projet",Tableau2[[#This Row],[Project]])</f>
        <v>0NC377</v>
      </c>
      <c r="F2589" s="9">
        <f>MONTH(Tableau2[[#This Row],[Date]])</f>
        <v>10</v>
      </c>
      <c r="G2589" s="9">
        <f>YEAR(Tableau2[[#This Row],[Date]])</f>
        <v>2025</v>
      </c>
      <c r="H2589" s="9">
        <f>_xlfn.ISOWEEKNUM(Tableau2[[#This Row],[Date]])</f>
        <v>43</v>
      </c>
    </row>
    <row r="2590" spans="1:8" hidden="1" x14ac:dyDescent="0.25">
      <c r="A2590" t="s">
        <v>10</v>
      </c>
      <c r="B2590">
        <v>2</v>
      </c>
      <c r="C2590" s="3">
        <v>45950</v>
      </c>
      <c r="D2590">
        <v>15</v>
      </c>
      <c r="E2590" s="9" t="str">
        <f>IF(Tableau2[[#This Row],[Project]]="","pas de projet",Tableau2[[#This Row],[Project]])</f>
        <v>0NC377</v>
      </c>
      <c r="F2590" s="9">
        <f>MONTH(Tableau2[[#This Row],[Date]])</f>
        <v>10</v>
      </c>
      <c r="G2590" s="9">
        <f>YEAR(Tableau2[[#This Row],[Date]])</f>
        <v>2025</v>
      </c>
      <c r="H2590" s="9">
        <f>_xlfn.ISOWEEKNUM(Tableau2[[#This Row],[Date]])</f>
        <v>43</v>
      </c>
    </row>
    <row r="2591" spans="1:8" hidden="1" x14ac:dyDescent="0.25">
      <c r="A2591" t="s">
        <v>10</v>
      </c>
      <c r="B2591">
        <v>2</v>
      </c>
      <c r="C2591" s="3">
        <v>45950</v>
      </c>
      <c r="D2591">
        <v>44</v>
      </c>
      <c r="E2591" s="9" t="str">
        <f>IF(Tableau2[[#This Row],[Project]]="","pas de projet",Tableau2[[#This Row],[Project]])</f>
        <v>0NC377</v>
      </c>
      <c r="F2591" s="9">
        <f>MONTH(Tableau2[[#This Row],[Date]])</f>
        <v>10</v>
      </c>
      <c r="G2591" s="9">
        <f>YEAR(Tableau2[[#This Row],[Date]])</f>
        <v>2025</v>
      </c>
      <c r="H2591" s="9">
        <f>_xlfn.ISOWEEKNUM(Tableau2[[#This Row],[Date]])</f>
        <v>43</v>
      </c>
    </row>
    <row r="2592" spans="1:8" hidden="1" x14ac:dyDescent="0.25">
      <c r="A2592" t="s">
        <v>10</v>
      </c>
      <c r="B2592">
        <v>2</v>
      </c>
      <c r="C2592" s="3">
        <v>45950</v>
      </c>
      <c r="D2592">
        <v>16</v>
      </c>
      <c r="E2592" s="9" t="str">
        <f>IF(Tableau2[[#This Row],[Project]]="","pas de projet",Tableau2[[#This Row],[Project]])</f>
        <v>0NC377</v>
      </c>
      <c r="F2592" s="9">
        <f>MONTH(Tableau2[[#This Row],[Date]])</f>
        <v>10</v>
      </c>
      <c r="G2592" s="9">
        <f>YEAR(Tableau2[[#This Row],[Date]])</f>
        <v>2025</v>
      </c>
      <c r="H2592" s="9">
        <f>_xlfn.ISOWEEKNUM(Tableau2[[#This Row],[Date]])</f>
        <v>43</v>
      </c>
    </row>
    <row r="2593" spans="1:8" hidden="1" x14ac:dyDescent="0.25">
      <c r="A2593" t="s">
        <v>10</v>
      </c>
      <c r="B2593">
        <v>2</v>
      </c>
      <c r="C2593" s="3">
        <v>45950</v>
      </c>
      <c r="D2593">
        <v>24</v>
      </c>
      <c r="E2593" s="9" t="str">
        <f>IF(Tableau2[[#This Row],[Project]]="","pas de projet",Tableau2[[#This Row],[Project]])</f>
        <v>0NC377</v>
      </c>
      <c r="F2593" s="9">
        <f>MONTH(Tableau2[[#This Row],[Date]])</f>
        <v>10</v>
      </c>
      <c r="G2593" s="9">
        <f>YEAR(Tableau2[[#This Row],[Date]])</f>
        <v>2025</v>
      </c>
      <c r="H2593" s="9">
        <f>_xlfn.ISOWEEKNUM(Tableau2[[#This Row],[Date]])</f>
        <v>43</v>
      </c>
    </row>
    <row r="2594" spans="1:8" hidden="1" x14ac:dyDescent="0.25">
      <c r="A2594" t="s">
        <v>12</v>
      </c>
      <c r="B2594">
        <v>5</v>
      </c>
      <c r="C2594" s="3">
        <v>45952</v>
      </c>
      <c r="D2594">
        <v>16</v>
      </c>
      <c r="E2594" s="9" t="str">
        <f>IF(Tableau2[[#This Row],[Project]]="","pas de projet",Tableau2[[#This Row],[Project]])</f>
        <v>0DC377</v>
      </c>
      <c r="F2594" s="9">
        <f>MONTH(Tableau2[[#This Row],[Date]])</f>
        <v>10</v>
      </c>
      <c r="G2594" s="9">
        <f>YEAR(Tableau2[[#This Row],[Date]])</f>
        <v>2025</v>
      </c>
      <c r="H2594" s="9">
        <f>_xlfn.ISOWEEKNUM(Tableau2[[#This Row],[Date]])</f>
        <v>43</v>
      </c>
    </row>
    <row r="2595" spans="1:8" hidden="1" x14ac:dyDescent="0.25">
      <c r="A2595" t="s">
        <v>13</v>
      </c>
      <c r="B2595">
        <v>5</v>
      </c>
      <c r="C2595" s="3">
        <v>45952</v>
      </c>
      <c r="D2595">
        <v>16</v>
      </c>
      <c r="E2595" s="9" t="str">
        <f>IF(Tableau2[[#This Row],[Project]]="","pas de projet",Tableau2[[#This Row],[Project]])</f>
        <v>0DC378</v>
      </c>
      <c r="F2595" s="9">
        <f>MONTH(Tableau2[[#This Row],[Date]])</f>
        <v>10</v>
      </c>
      <c r="G2595" s="9">
        <f>YEAR(Tableau2[[#This Row],[Date]])</f>
        <v>2025</v>
      </c>
      <c r="H2595" s="9">
        <f>_xlfn.ISOWEEKNUM(Tableau2[[#This Row],[Date]])</f>
        <v>43</v>
      </c>
    </row>
    <row r="2596" spans="1:8" hidden="1" x14ac:dyDescent="0.25">
      <c r="A2596" t="s">
        <v>13</v>
      </c>
      <c r="B2596">
        <v>5</v>
      </c>
      <c r="C2596" s="3">
        <v>45952</v>
      </c>
      <c r="D2596">
        <v>16</v>
      </c>
      <c r="E2596" s="9" t="str">
        <f>IF(Tableau2[[#This Row],[Project]]="","pas de projet",Tableau2[[#This Row],[Project]])</f>
        <v>0DC378</v>
      </c>
      <c r="F2596" s="9">
        <f>MONTH(Tableau2[[#This Row],[Date]])</f>
        <v>10</v>
      </c>
      <c r="G2596" s="9">
        <f>YEAR(Tableau2[[#This Row],[Date]])</f>
        <v>2025</v>
      </c>
      <c r="H2596" s="9">
        <f>_xlfn.ISOWEEKNUM(Tableau2[[#This Row],[Date]])</f>
        <v>43</v>
      </c>
    </row>
    <row r="2597" spans="1:8" hidden="1" x14ac:dyDescent="0.25">
      <c r="A2597" t="s">
        <v>13</v>
      </c>
      <c r="B2597">
        <v>5</v>
      </c>
      <c r="C2597" s="3">
        <v>45952</v>
      </c>
      <c r="D2597">
        <v>8</v>
      </c>
      <c r="E2597" s="9" t="str">
        <f>IF(Tableau2[[#This Row],[Project]]="","pas de projet",Tableau2[[#This Row],[Project]])</f>
        <v>0DC378</v>
      </c>
      <c r="F2597" s="9">
        <f>MONTH(Tableau2[[#This Row],[Date]])</f>
        <v>10</v>
      </c>
      <c r="G2597" s="9">
        <f>YEAR(Tableau2[[#This Row],[Date]])</f>
        <v>2025</v>
      </c>
      <c r="H2597" s="9">
        <f>_xlfn.ISOWEEKNUM(Tableau2[[#This Row],[Date]])</f>
        <v>43</v>
      </c>
    </row>
    <row r="2598" spans="1:8" hidden="1" x14ac:dyDescent="0.25">
      <c r="A2598" t="s">
        <v>12</v>
      </c>
      <c r="B2598">
        <v>5</v>
      </c>
      <c r="C2598" s="3">
        <v>45952</v>
      </c>
      <c r="D2598">
        <v>0.04</v>
      </c>
      <c r="E2598" s="9" t="str">
        <f>IF(Tableau2[[#This Row],[Project]]="","pas de projet",Tableau2[[#This Row],[Project]])</f>
        <v>0DC377</v>
      </c>
      <c r="F2598" s="9">
        <f>MONTH(Tableau2[[#This Row],[Date]])</f>
        <v>10</v>
      </c>
      <c r="G2598" s="9">
        <f>YEAR(Tableau2[[#This Row],[Date]])</f>
        <v>2025</v>
      </c>
      <c r="H2598" s="9">
        <f>_xlfn.ISOWEEKNUM(Tableau2[[#This Row],[Date]])</f>
        <v>43</v>
      </c>
    </row>
    <row r="2599" spans="1:8" hidden="1" x14ac:dyDescent="0.25">
      <c r="A2599" t="s">
        <v>12</v>
      </c>
      <c r="B2599">
        <v>5</v>
      </c>
      <c r="C2599" s="3">
        <v>45952</v>
      </c>
      <c r="D2599">
        <v>0.28000000000000003</v>
      </c>
      <c r="E2599" s="9" t="str">
        <f>IF(Tableau2[[#This Row],[Project]]="","pas de projet",Tableau2[[#This Row],[Project]])</f>
        <v>0DC377</v>
      </c>
      <c r="F2599" s="9">
        <f>MONTH(Tableau2[[#This Row],[Date]])</f>
        <v>10</v>
      </c>
      <c r="G2599" s="9">
        <f>YEAR(Tableau2[[#This Row],[Date]])</f>
        <v>2025</v>
      </c>
      <c r="H2599" s="9">
        <f>_xlfn.ISOWEEKNUM(Tableau2[[#This Row],[Date]])</f>
        <v>43</v>
      </c>
    </row>
    <row r="2600" spans="1:8" hidden="1" x14ac:dyDescent="0.25">
      <c r="A2600" t="s">
        <v>12</v>
      </c>
      <c r="B2600">
        <v>5</v>
      </c>
      <c r="C2600" s="3">
        <v>45952</v>
      </c>
      <c r="D2600">
        <v>0.28000000000000003</v>
      </c>
      <c r="E2600" s="9" t="str">
        <f>IF(Tableau2[[#This Row],[Project]]="","pas de projet",Tableau2[[#This Row],[Project]])</f>
        <v>0DC377</v>
      </c>
      <c r="F2600" s="9">
        <f>MONTH(Tableau2[[#This Row],[Date]])</f>
        <v>10</v>
      </c>
      <c r="G2600" s="9">
        <f>YEAR(Tableau2[[#This Row],[Date]])</f>
        <v>2025</v>
      </c>
      <c r="H2600" s="9">
        <f>_xlfn.ISOWEEKNUM(Tableau2[[#This Row],[Date]])</f>
        <v>43</v>
      </c>
    </row>
    <row r="2601" spans="1:8" hidden="1" x14ac:dyDescent="0.25">
      <c r="A2601" t="s">
        <v>12</v>
      </c>
      <c r="B2601">
        <v>5</v>
      </c>
      <c r="C2601" s="3">
        <v>45952</v>
      </c>
      <c r="D2601">
        <v>0.28000000000000003</v>
      </c>
      <c r="E2601" s="9" t="str">
        <f>IF(Tableau2[[#This Row],[Project]]="","pas de projet",Tableau2[[#This Row],[Project]])</f>
        <v>0DC377</v>
      </c>
      <c r="F2601" s="9">
        <f>MONTH(Tableau2[[#This Row],[Date]])</f>
        <v>10</v>
      </c>
      <c r="G2601" s="9">
        <f>YEAR(Tableau2[[#This Row],[Date]])</f>
        <v>2025</v>
      </c>
      <c r="H2601" s="9">
        <f>_xlfn.ISOWEEKNUM(Tableau2[[#This Row],[Date]])</f>
        <v>43</v>
      </c>
    </row>
    <row r="2602" spans="1:8" hidden="1" x14ac:dyDescent="0.25">
      <c r="A2602" t="s">
        <v>12</v>
      </c>
      <c r="B2602">
        <v>5</v>
      </c>
      <c r="C2602" s="3">
        <v>45952</v>
      </c>
      <c r="D2602">
        <v>0.28000000000000003</v>
      </c>
      <c r="E2602" s="9" t="str">
        <f>IF(Tableau2[[#This Row],[Project]]="","pas de projet",Tableau2[[#This Row],[Project]])</f>
        <v>0DC377</v>
      </c>
      <c r="F2602" s="9">
        <f>MONTH(Tableau2[[#This Row],[Date]])</f>
        <v>10</v>
      </c>
      <c r="G2602" s="9">
        <f>YEAR(Tableau2[[#This Row],[Date]])</f>
        <v>2025</v>
      </c>
      <c r="H2602" s="9">
        <f>_xlfn.ISOWEEKNUM(Tableau2[[#This Row],[Date]])</f>
        <v>43</v>
      </c>
    </row>
    <row r="2603" spans="1:8" hidden="1" x14ac:dyDescent="0.25">
      <c r="A2603" t="s">
        <v>12</v>
      </c>
      <c r="B2603">
        <v>5</v>
      </c>
      <c r="C2603" s="3">
        <v>45952</v>
      </c>
      <c r="D2603">
        <v>0.28000000000000003</v>
      </c>
      <c r="E2603" s="9" t="str">
        <f>IF(Tableau2[[#This Row],[Project]]="","pas de projet",Tableau2[[#This Row],[Project]])</f>
        <v>0DC377</v>
      </c>
      <c r="F2603" s="9">
        <f>MONTH(Tableau2[[#This Row],[Date]])</f>
        <v>10</v>
      </c>
      <c r="G2603" s="9">
        <f>YEAR(Tableau2[[#This Row],[Date]])</f>
        <v>2025</v>
      </c>
      <c r="H2603" s="9">
        <f>_xlfn.ISOWEEKNUM(Tableau2[[#This Row],[Date]])</f>
        <v>43</v>
      </c>
    </row>
    <row r="2604" spans="1:8" hidden="1" x14ac:dyDescent="0.25">
      <c r="A2604" t="s">
        <v>12</v>
      </c>
      <c r="B2604">
        <v>5</v>
      </c>
      <c r="C2604" s="3">
        <v>45952</v>
      </c>
      <c r="D2604">
        <v>0.28000000000000003</v>
      </c>
      <c r="E2604" s="9" t="str">
        <f>IF(Tableau2[[#This Row],[Project]]="","pas de projet",Tableau2[[#This Row],[Project]])</f>
        <v>0DC377</v>
      </c>
      <c r="F2604" s="9">
        <f>MONTH(Tableau2[[#This Row],[Date]])</f>
        <v>10</v>
      </c>
      <c r="G2604" s="9">
        <f>YEAR(Tableau2[[#This Row],[Date]])</f>
        <v>2025</v>
      </c>
      <c r="H2604" s="9">
        <f>_xlfn.ISOWEEKNUM(Tableau2[[#This Row],[Date]])</f>
        <v>43</v>
      </c>
    </row>
    <row r="2605" spans="1:8" hidden="1" x14ac:dyDescent="0.25">
      <c r="A2605" t="s">
        <v>12</v>
      </c>
      <c r="B2605">
        <v>5</v>
      </c>
      <c r="C2605" s="3">
        <v>45952</v>
      </c>
      <c r="D2605">
        <v>0.28000000000000003</v>
      </c>
      <c r="E2605" s="9" t="str">
        <f>IF(Tableau2[[#This Row],[Project]]="","pas de projet",Tableau2[[#This Row],[Project]])</f>
        <v>0DC377</v>
      </c>
      <c r="F2605" s="9">
        <f>MONTH(Tableau2[[#This Row],[Date]])</f>
        <v>10</v>
      </c>
      <c r="G2605" s="9">
        <f>YEAR(Tableau2[[#This Row],[Date]])</f>
        <v>2025</v>
      </c>
      <c r="H2605" s="9">
        <f>_xlfn.ISOWEEKNUM(Tableau2[[#This Row],[Date]])</f>
        <v>43</v>
      </c>
    </row>
    <row r="2606" spans="1:8" hidden="1" x14ac:dyDescent="0.25">
      <c r="A2606" t="s">
        <v>12</v>
      </c>
      <c r="B2606">
        <v>5</v>
      </c>
      <c r="C2606" s="3">
        <v>45952</v>
      </c>
      <c r="D2606">
        <v>0.28000000000000003</v>
      </c>
      <c r="E2606" s="9" t="str">
        <f>IF(Tableau2[[#This Row],[Project]]="","pas de projet",Tableau2[[#This Row],[Project]])</f>
        <v>0DC377</v>
      </c>
      <c r="F2606" s="9">
        <f>MONTH(Tableau2[[#This Row],[Date]])</f>
        <v>10</v>
      </c>
      <c r="G2606" s="9">
        <f>YEAR(Tableau2[[#This Row],[Date]])</f>
        <v>2025</v>
      </c>
      <c r="H2606" s="9">
        <f>_xlfn.ISOWEEKNUM(Tableau2[[#This Row],[Date]])</f>
        <v>43</v>
      </c>
    </row>
    <row r="2607" spans="1:8" hidden="1" x14ac:dyDescent="0.25">
      <c r="A2607" t="s">
        <v>12</v>
      </c>
      <c r="B2607">
        <v>5</v>
      </c>
      <c r="C2607" s="3">
        <v>45952</v>
      </c>
      <c r="D2607">
        <v>0.28000000000000003</v>
      </c>
      <c r="E2607" s="9" t="str">
        <f>IF(Tableau2[[#This Row],[Project]]="","pas de projet",Tableau2[[#This Row],[Project]])</f>
        <v>0DC377</v>
      </c>
      <c r="F2607" s="9">
        <f>MONTH(Tableau2[[#This Row],[Date]])</f>
        <v>10</v>
      </c>
      <c r="G2607" s="9">
        <f>YEAR(Tableau2[[#This Row],[Date]])</f>
        <v>2025</v>
      </c>
      <c r="H2607" s="9">
        <f>_xlfn.ISOWEEKNUM(Tableau2[[#This Row],[Date]])</f>
        <v>43</v>
      </c>
    </row>
    <row r="2608" spans="1:8" hidden="1" x14ac:dyDescent="0.25">
      <c r="A2608" t="s">
        <v>12</v>
      </c>
      <c r="B2608">
        <v>5</v>
      </c>
      <c r="C2608" s="3">
        <v>45952</v>
      </c>
      <c r="D2608">
        <v>0.28000000000000003</v>
      </c>
      <c r="E2608" s="9" t="str">
        <f>IF(Tableau2[[#This Row],[Project]]="","pas de projet",Tableau2[[#This Row],[Project]])</f>
        <v>0DC377</v>
      </c>
      <c r="F2608" s="9">
        <f>MONTH(Tableau2[[#This Row],[Date]])</f>
        <v>10</v>
      </c>
      <c r="G2608" s="9">
        <f>YEAR(Tableau2[[#This Row],[Date]])</f>
        <v>2025</v>
      </c>
      <c r="H2608" s="9">
        <f>_xlfn.ISOWEEKNUM(Tableau2[[#This Row],[Date]])</f>
        <v>43</v>
      </c>
    </row>
    <row r="2609" spans="1:8" hidden="1" x14ac:dyDescent="0.25">
      <c r="A2609" t="s">
        <v>12</v>
      </c>
      <c r="B2609">
        <v>5</v>
      </c>
      <c r="C2609" s="3">
        <v>45952</v>
      </c>
      <c r="D2609">
        <v>0.28000000000000003</v>
      </c>
      <c r="E2609" s="9" t="str">
        <f>IF(Tableau2[[#This Row],[Project]]="","pas de projet",Tableau2[[#This Row],[Project]])</f>
        <v>0DC377</v>
      </c>
      <c r="F2609" s="9">
        <f>MONTH(Tableau2[[#This Row],[Date]])</f>
        <v>10</v>
      </c>
      <c r="G2609" s="9">
        <f>YEAR(Tableau2[[#This Row],[Date]])</f>
        <v>2025</v>
      </c>
      <c r="H2609" s="9">
        <f>_xlfn.ISOWEEKNUM(Tableau2[[#This Row],[Date]])</f>
        <v>43</v>
      </c>
    </row>
    <row r="2610" spans="1:8" hidden="1" x14ac:dyDescent="0.25">
      <c r="A2610" t="s">
        <v>12</v>
      </c>
      <c r="B2610">
        <v>5</v>
      </c>
      <c r="C2610" s="3">
        <v>45952</v>
      </c>
      <c r="D2610">
        <v>0.28000000000000003</v>
      </c>
      <c r="E2610" s="9" t="str">
        <f>IF(Tableau2[[#This Row],[Project]]="","pas de projet",Tableau2[[#This Row],[Project]])</f>
        <v>0DC377</v>
      </c>
      <c r="F2610" s="9">
        <f>MONTH(Tableau2[[#This Row],[Date]])</f>
        <v>10</v>
      </c>
      <c r="G2610" s="9">
        <f>YEAR(Tableau2[[#This Row],[Date]])</f>
        <v>2025</v>
      </c>
      <c r="H2610" s="9">
        <f>_xlfn.ISOWEEKNUM(Tableau2[[#This Row],[Date]])</f>
        <v>43</v>
      </c>
    </row>
    <row r="2611" spans="1:8" hidden="1" x14ac:dyDescent="0.25">
      <c r="A2611" t="s">
        <v>12</v>
      </c>
      <c r="B2611">
        <v>5</v>
      </c>
      <c r="C2611" s="3">
        <v>45952</v>
      </c>
      <c r="D2611">
        <v>0.28000000000000003</v>
      </c>
      <c r="E2611" s="9" t="str">
        <f>IF(Tableau2[[#This Row],[Project]]="","pas de projet",Tableau2[[#This Row],[Project]])</f>
        <v>0DC377</v>
      </c>
      <c r="F2611" s="9">
        <f>MONTH(Tableau2[[#This Row],[Date]])</f>
        <v>10</v>
      </c>
      <c r="G2611" s="9">
        <f>YEAR(Tableau2[[#This Row],[Date]])</f>
        <v>2025</v>
      </c>
      <c r="H2611" s="9">
        <f>_xlfn.ISOWEEKNUM(Tableau2[[#This Row],[Date]])</f>
        <v>43</v>
      </c>
    </row>
    <row r="2612" spans="1:8" hidden="1" x14ac:dyDescent="0.25">
      <c r="A2612" t="s">
        <v>12</v>
      </c>
      <c r="B2612">
        <v>5</v>
      </c>
      <c r="C2612" s="3">
        <v>45952</v>
      </c>
      <c r="D2612">
        <v>0.28000000000000003</v>
      </c>
      <c r="E2612" s="9" t="str">
        <f>IF(Tableau2[[#This Row],[Project]]="","pas de projet",Tableau2[[#This Row],[Project]])</f>
        <v>0DC377</v>
      </c>
      <c r="F2612" s="9">
        <f>MONTH(Tableau2[[#This Row],[Date]])</f>
        <v>10</v>
      </c>
      <c r="G2612" s="9">
        <f>YEAR(Tableau2[[#This Row],[Date]])</f>
        <v>2025</v>
      </c>
      <c r="H2612" s="9">
        <f>_xlfn.ISOWEEKNUM(Tableau2[[#This Row],[Date]])</f>
        <v>43</v>
      </c>
    </row>
    <row r="2613" spans="1:8" hidden="1" x14ac:dyDescent="0.25">
      <c r="A2613" t="s">
        <v>12</v>
      </c>
      <c r="B2613">
        <v>5</v>
      </c>
      <c r="C2613" s="3">
        <v>45952</v>
      </c>
      <c r="D2613">
        <v>0.28000000000000003</v>
      </c>
      <c r="E2613" s="9" t="str">
        <f>IF(Tableau2[[#This Row],[Project]]="","pas de projet",Tableau2[[#This Row],[Project]])</f>
        <v>0DC377</v>
      </c>
      <c r="F2613" s="9">
        <f>MONTH(Tableau2[[#This Row],[Date]])</f>
        <v>10</v>
      </c>
      <c r="G2613" s="9">
        <f>YEAR(Tableau2[[#This Row],[Date]])</f>
        <v>2025</v>
      </c>
      <c r="H2613" s="9">
        <f>_xlfn.ISOWEEKNUM(Tableau2[[#This Row],[Date]])</f>
        <v>43</v>
      </c>
    </row>
    <row r="2614" spans="1:8" hidden="1" x14ac:dyDescent="0.25">
      <c r="A2614" t="s">
        <v>12</v>
      </c>
      <c r="B2614">
        <v>5</v>
      </c>
      <c r="C2614" s="3">
        <v>45952</v>
      </c>
      <c r="D2614">
        <v>0.28000000000000003</v>
      </c>
      <c r="E2614" s="9" t="str">
        <f>IF(Tableau2[[#This Row],[Project]]="","pas de projet",Tableau2[[#This Row],[Project]])</f>
        <v>0DC377</v>
      </c>
      <c r="F2614" s="9">
        <f>MONTH(Tableau2[[#This Row],[Date]])</f>
        <v>10</v>
      </c>
      <c r="G2614" s="9">
        <f>YEAR(Tableau2[[#This Row],[Date]])</f>
        <v>2025</v>
      </c>
      <c r="H2614" s="9">
        <f>_xlfn.ISOWEEKNUM(Tableau2[[#This Row],[Date]])</f>
        <v>43</v>
      </c>
    </row>
    <row r="2615" spans="1:8" hidden="1" x14ac:dyDescent="0.25">
      <c r="A2615" t="s">
        <v>12</v>
      </c>
      <c r="B2615">
        <v>5</v>
      </c>
      <c r="C2615" s="3">
        <v>45952</v>
      </c>
      <c r="D2615">
        <v>0.28000000000000003</v>
      </c>
      <c r="E2615" s="9" t="str">
        <f>IF(Tableau2[[#This Row],[Project]]="","pas de projet",Tableau2[[#This Row],[Project]])</f>
        <v>0DC377</v>
      </c>
      <c r="F2615" s="9">
        <f>MONTH(Tableau2[[#This Row],[Date]])</f>
        <v>10</v>
      </c>
      <c r="G2615" s="9">
        <f>YEAR(Tableau2[[#This Row],[Date]])</f>
        <v>2025</v>
      </c>
      <c r="H2615" s="9">
        <f>_xlfn.ISOWEEKNUM(Tableau2[[#This Row],[Date]])</f>
        <v>43</v>
      </c>
    </row>
    <row r="2616" spans="1:8" hidden="1" x14ac:dyDescent="0.25">
      <c r="A2616" t="s">
        <v>12</v>
      </c>
      <c r="B2616">
        <v>5</v>
      </c>
      <c r="C2616" s="3">
        <v>45952</v>
      </c>
      <c r="D2616">
        <v>0.28000000000000003</v>
      </c>
      <c r="E2616" s="9" t="str">
        <f>IF(Tableau2[[#This Row],[Project]]="","pas de projet",Tableau2[[#This Row],[Project]])</f>
        <v>0DC377</v>
      </c>
      <c r="F2616" s="9">
        <f>MONTH(Tableau2[[#This Row],[Date]])</f>
        <v>10</v>
      </c>
      <c r="G2616" s="9">
        <f>YEAR(Tableau2[[#This Row],[Date]])</f>
        <v>2025</v>
      </c>
      <c r="H2616" s="9">
        <f>_xlfn.ISOWEEKNUM(Tableau2[[#This Row],[Date]])</f>
        <v>43</v>
      </c>
    </row>
    <row r="2617" spans="1:8" hidden="1" x14ac:dyDescent="0.25">
      <c r="A2617" t="s">
        <v>12</v>
      </c>
      <c r="B2617">
        <v>5</v>
      </c>
      <c r="C2617" s="3">
        <v>45952</v>
      </c>
      <c r="D2617">
        <v>0.28000000000000003</v>
      </c>
      <c r="E2617" s="9" t="str">
        <f>IF(Tableau2[[#This Row],[Project]]="","pas de projet",Tableau2[[#This Row],[Project]])</f>
        <v>0DC377</v>
      </c>
      <c r="F2617" s="9">
        <f>MONTH(Tableau2[[#This Row],[Date]])</f>
        <v>10</v>
      </c>
      <c r="G2617" s="9">
        <f>YEAR(Tableau2[[#This Row],[Date]])</f>
        <v>2025</v>
      </c>
      <c r="H2617" s="9">
        <f>_xlfn.ISOWEEKNUM(Tableau2[[#This Row],[Date]])</f>
        <v>43</v>
      </c>
    </row>
    <row r="2618" spans="1:8" hidden="1" x14ac:dyDescent="0.25">
      <c r="A2618" t="s">
        <v>12</v>
      </c>
      <c r="B2618">
        <v>5</v>
      </c>
      <c r="C2618" s="3">
        <v>45952</v>
      </c>
      <c r="D2618">
        <v>0.28000000000000003</v>
      </c>
      <c r="E2618" s="9" t="str">
        <f>IF(Tableau2[[#This Row],[Project]]="","pas de projet",Tableau2[[#This Row],[Project]])</f>
        <v>0DC377</v>
      </c>
      <c r="F2618" s="9">
        <f>MONTH(Tableau2[[#This Row],[Date]])</f>
        <v>10</v>
      </c>
      <c r="G2618" s="9">
        <f>YEAR(Tableau2[[#This Row],[Date]])</f>
        <v>2025</v>
      </c>
      <c r="H2618" s="9">
        <f>_xlfn.ISOWEEKNUM(Tableau2[[#This Row],[Date]])</f>
        <v>43</v>
      </c>
    </row>
    <row r="2619" spans="1:8" hidden="1" x14ac:dyDescent="0.25">
      <c r="A2619" t="s">
        <v>12</v>
      </c>
      <c r="B2619">
        <v>5</v>
      </c>
      <c r="C2619" s="3">
        <v>45952</v>
      </c>
      <c r="D2619">
        <v>0.28000000000000003</v>
      </c>
      <c r="E2619" s="9" t="str">
        <f>IF(Tableau2[[#This Row],[Project]]="","pas de projet",Tableau2[[#This Row],[Project]])</f>
        <v>0DC377</v>
      </c>
      <c r="F2619" s="9">
        <f>MONTH(Tableau2[[#This Row],[Date]])</f>
        <v>10</v>
      </c>
      <c r="G2619" s="9">
        <f>YEAR(Tableau2[[#This Row],[Date]])</f>
        <v>2025</v>
      </c>
      <c r="H2619" s="9">
        <f>_xlfn.ISOWEEKNUM(Tableau2[[#This Row],[Date]])</f>
        <v>43</v>
      </c>
    </row>
    <row r="2620" spans="1:8" hidden="1" x14ac:dyDescent="0.25">
      <c r="A2620" t="s">
        <v>12</v>
      </c>
      <c r="B2620">
        <v>5</v>
      </c>
      <c r="C2620" s="3">
        <v>45952</v>
      </c>
      <c r="D2620">
        <v>0.28000000000000003</v>
      </c>
      <c r="E2620" s="9" t="str">
        <f>IF(Tableau2[[#This Row],[Project]]="","pas de projet",Tableau2[[#This Row],[Project]])</f>
        <v>0DC377</v>
      </c>
      <c r="F2620" s="9">
        <f>MONTH(Tableau2[[#This Row],[Date]])</f>
        <v>10</v>
      </c>
      <c r="G2620" s="9">
        <f>YEAR(Tableau2[[#This Row],[Date]])</f>
        <v>2025</v>
      </c>
      <c r="H2620" s="9">
        <f>_xlfn.ISOWEEKNUM(Tableau2[[#This Row],[Date]])</f>
        <v>43</v>
      </c>
    </row>
    <row r="2621" spans="1:8" hidden="1" x14ac:dyDescent="0.25">
      <c r="A2621" t="s">
        <v>12</v>
      </c>
      <c r="B2621">
        <v>5</v>
      </c>
      <c r="C2621" s="3">
        <v>45952</v>
      </c>
      <c r="D2621">
        <v>0.28000000000000003</v>
      </c>
      <c r="E2621" s="9" t="str">
        <f>IF(Tableau2[[#This Row],[Project]]="","pas de projet",Tableau2[[#This Row],[Project]])</f>
        <v>0DC377</v>
      </c>
      <c r="F2621" s="9">
        <f>MONTH(Tableau2[[#This Row],[Date]])</f>
        <v>10</v>
      </c>
      <c r="G2621" s="9">
        <f>YEAR(Tableau2[[#This Row],[Date]])</f>
        <v>2025</v>
      </c>
      <c r="H2621" s="9">
        <f>_xlfn.ISOWEEKNUM(Tableau2[[#This Row],[Date]])</f>
        <v>43</v>
      </c>
    </row>
    <row r="2622" spans="1:8" hidden="1" x14ac:dyDescent="0.25">
      <c r="A2622" t="s">
        <v>12</v>
      </c>
      <c r="B2622">
        <v>5</v>
      </c>
      <c r="C2622" s="3">
        <v>45952</v>
      </c>
      <c r="D2622">
        <v>0.28000000000000003</v>
      </c>
      <c r="E2622" s="9" t="str">
        <f>IF(Tableau2[[#This Row],[Project]]="","pas de projet",Tableau2[[#This Row],[Project]])</f>
        <v>0DC377</v>
      </c>
      <c r="F2622" s="9">
        <f>MONTH(Tableau2[[#This Row],[Date]])</f>
        <v>10</v>
      </c>
      <c r="G2622" s="9">
        <f>YEAR(Tableau2[[#This Row],[Date]])</f>
        <v>2025</v>
      </c>
      <c r="H2622" s="9">
        <f>_xlfn.ISOWEEKNUM(Tableau2[[#This Row],[Date]])</f>
        <v>43</v>
      </c>
    </row>
    <row r="2623" spans="1:8" hidden="1" x14ac:dyDescent="0.25">
      <c r="A2623" t="s">
        <v>12</v>
      </c>
      <c r="B2623">
        <v>5</v>
      </c>
      <c r="C2623" s="3">
        <v>45952</v>
      </c>
      <c r="D2623">
        <v>0.28000000000000003</v>
      </c>
      <c r="E2623" s="9" t="str">
        <f>IF(Tableau2[[#This Row],[Project]]="","pas de projet",Tableau2[[#This Row],[Project]])</f>
        <v>0DC377</v>
      </c>
      <c r="F2623" s="9">
        <f>MONTH(Tableau2[[#This Row],[Date]])</f>
        <v>10</v>
      </c>
      <c r="G2623" s="9">
        <f>YEAR(Tableau2[[#This Row],[Date]])</f>
        <v>2025</v>
      </c>
      <c r="H2623" s="9">
        <f>_xlfn.ISOWEEKNUM(Tableau2[[#This Row],[Date]])</f>
        <v>43</v>
      </c>
    </row>
    <row r="2624" spans="1:8" hidden="1" x14ac:dyDescent="0.25">
      <c r="A2624" t="s">
        <v>12</v>
      </c>
      <c r="B2624">
        <v>5</v>
      </c>
      <c r="C2624" s="3">
        <v>45952</v>
      </c>
      <c r="D2624">
        <v>0.28000000000000003</v>
      </c>
      <c r="E2624" s="9" t="str">
        <f>IF(Tableau2[[#This Row],[Project]]="","pas de projet",Tableau2[[#This Row],[Project]])</f>
        <v>0DC377</v>
      </c>
      <c r="F2624" s="9">
        <f>MONTH(Tableau2[[#This Row],[Date]])</f>
        <v>10</v>
      </c>
      <c r="G2624" s="9">
        <f>YEAR(Tableau2[[#This Row],[Date]])</f>
        <v>2025</v>
      </c>
      <c r="H2624" s="9">
        <f>_xlfn.ISOWEEKNUM(Tableau2[[#This Row],[Date]])</f>
        <v>43</v>
      </c>
    </row>
    <row r="2625" spans="1:8" hidden="1" x14ac:dyDescent="0.25">
      <c r="A2625" t="s">
        <v>12</v>
      </c>
      <c r="B2625">
        <v>5</v>
      </c>
      <c r="C2625" s="3">
        <v>45952</v>
      </c>
      <c r="D2625">
        <v>0.28000000000000003</v>
      </c>
      <c r="E2625" s="9" t="str">
        <f>IF(Tableau2[[#This Row],[Project]]="","pas de projet",Tableau2[[#This Row],[Project]])</f>
        <v>0DC377</v>
      </c>
      <c r="F2625" s="9">
        <f>MONTH(Tableau2[[#This Row],[Date]])</f>
        <v>10</v>
      </c>
      <c r="G2625" s="9">
        <f>YEAR(Tableau2[[#This Row],[Date]])</f>
        <v>2025</v>
      </c>
      <c r="H2625" s="9">
        <f>_xlfn.ISOWEEKNUM(Tableau2[[#This Row],[Date]])</f>
        <v>43</v>
      </c>
    </row>
    <row r="2626" spans="1:8" hidden="1" x14ac:dyDescent="0.25">
      <c r="A2626" t="s">
        <v>12</v>
      </c>
      <c r="B2626">
        <v>5</v>
      </c>
      <c r="C2626" s="3">
        <v>45952</v>
      </c>
      <c r="D2626">
        <v>0.28000000000000003</v>
      </c>
      <c r="E2626" s="9" t="str">
        <f>IF(Tableau2[[#This Row],[Project]]="","pas de projet",Tableau2[[#This Row],[Project]])</f>
        <v>0DC377</v>
      </c>
      <c r="F2626" s="9">
        <f>MONTH(Tableau2[[#This Row],[Date]])</f>
        <v>10</v>
      </c>
      <c r="G2626" s="9">
        <f>YEAR(Tableau2[[#This Row],[Date]])</f>
        <v>2025</v>
      </c>
      <c r="H2626" s="9">
        <f>_xlfn.ISOWEEKNUM(Tableau2[[#This Row],[Date]])</f>
        <v>43</v>
      </c>
    </row>
    <row r="2627" spans="1:8" hidden="1" x14ac:dyDescent="0.25">
      <c r="A2627" t="s">
        <v>12</v>
      </c>
      <c r="B2627">
        <v>5</v>
      </c>
      <c r="C2627" s="3">
        <v>45952</v>
      </c>
      <c r="D2627">
        <v>0.28000000000000003</v>
      </c>
      <c r="E2627" s="9" t="str">
        <f>IF(Tableau2[[#This Row],[Project]]="","pas de projet",Tableau2[[#This Row],[Project]])</f>
        <v>0DC377</v>
      </c>
      <c r="F2627" s="9">
        <f>MONTH(Tableau2[[#This Row],[Date]])</f>
        <v>10</v>
      </c>
      <c r="G2627" s="9">
        <f>YEAR(Tableau2[[#This Row],[Date]])</f>
        <v>2025</v>
      </c>
      <c r="H2627" s="9">
        <f>_xlfn.ISOWEEKNUM(Tableau2[[#This Row],[Date]])</f>
        <v>43</v>
      </c>
    </row>
    <row r="2628" spans="1:8" hidden="1" x14ac:dyDescent="0.25">
      <c r="A2628" t="s">
        <v>12</v>
      </c>
      <c r="B2628">
        <v>5</v>
      </c>
      <c r="C2628" s="3">
        <v>45952</v>
      </c>
      <c r="D2628">
        <v>0.28000000000000003</v>
      </c>
      <c r="E2628" s="9" t="str">
        <f>IF(Tableau2[[#This Row],[Project]]="","pas de projet",Tableau2[[#This Row],[Project]])</f>
        <v>0DC377</v>
      </c>
      <c r="F2628" s="9">
        <f>MONTH(Tableau2[[#This Row],[Date]])</f>
        <v>10</v>
      </c>
      <c r="G2628" s="9">
        <f>YEAR(Tableau2[[#This Row],[Date]])</f>
        <v>2025</v>
      </c>
      <c r="H2628" s="9">
        <f>_xlfn.ISOWEEKNUM(Tableau2[[#This Row],[Date]])</f>
        <v>43</v>
      </c>
    </row>
    <row r="2629" spans="1:8" hidden="1" x14ac:dyDescent="0.25">
      <c r="A2629" t="s">
        <v>12</v>
      </c>
      <c r="B2629">
        <v>5</v>
      </c>
      <c r="C2629" s="3">
        <v>45952</v>
      </c>
      <c r="D2629">
        <v>0.28000000000000003</v>
      </c>
      <c r="E2629" s="9" t="str">
        <f>IF(Tableau2[[#This Row],[Project]]="","pas de projet",Tableau2[[#This Row],[Project]])</f>
        <v>0DC377</v>
      </c>
      <c r="F2629" s="9">
        <f>MONTH(Tableau2[[#This Row],[Date]])</f>
        <v>10</v>
      </c>
      <c r="G2629" s="9">
        <f>YEAR(Tableau2[[#This Row],[Date]])</f>
        <v>2025</v>
      </c>
      <c r="H2629" s="9">
        <f>_xlfn.ISOWEEKNUM(Tableau2[[#This Row],[Date]])</f>
        <v>43</v>
      </c>
    </row>
    <row r="2630" spans="1:8" hidden="1" x14ac:dyDescent="0.25">
      <c r="A2630" t="s">
        <v>12</v>
      </c>
      <c r="B2630">
        <v>5</v>
      </c>
      <c r="C2630" s="3">
        <v>45952</v>
      </c>
      <c r="D2630">
        <v>0.28000000000000003</v>
      </c>
      <c r="E2630" s="9" t="str">
        <f>IF(Tableau2[[#This Row],[Project]]="","pas de projet",Tableau2[[#This Row],[Project]])</f>
        <v>0DC377</v>
      </c>
      <c r="F2630" s="9">
        <f>MONTH(Tableau2[[#This Row],[Date]])</f>
        <v>10</v>
      </c>
      <c r="G2630" s="9">
        <f>YEAR(Tableau2[[#This Row],[Date]])</f>
        <v>2025</v>
      </c>
      <c r="H2630" s="9">
        <f>_xlfn.ISOWEEKNUM(Tableau2[[#This Row],[Date]])</f>
        <v>43</v>
      </c>
    </row>
    <row r="2631" spans="1:8" hidden="1" x14ac:dyDescent="0.25">
      <c r="A2631" t="s">
        <v>12</v>
      </c>
      <c r="B2631">
        <v>5</v>
      </c>
      <c r="C2631" s="3">
        <v>45952</v>
      </c>
      <c r="D2631">
        <v>0.28000000000000003</v>
      </c>
      <c r="E2631" s="9" t="str">
        <f>IF(Tableau2[[#This Row],[Project]]="","pas de projet",Tableau2[[#This Row],[Project]])</f>
        <v>0DC377</v>
      </c>
      <c r="F2631" s="9">
        <f>MONTH(Tableau2[[#This Row],[Date]])</f>
        <v>10</v>
      </c>
      <c r="G2631" s="9">
        <f>YEAR(Tableau2[[#This Row],[Date]])</f>
        <v>2025</v>
      </c>
      <c r="H2631" s="9">
        <f>_xlfn.ISOWEEKNUM(Tableau2[[#This Row],[Date]])</f>
        <v>43</v>
      </c>
    </row>
    <row r="2632" spans="1:8" hidden="1" x14ac:dyDescent="0.25">
      <c r="A2632" t="s">
        <v>12</v>
      </c>
      <c r="B2632">
        <v>5</v>
      </c>
      <c r="C2632" s="3">
        <v>45952</v>
      </c>
      <c r="D2632">
        <v>0.28000000000000003</v>
      </c>
      <c r="E2632" s="9" t="str">
        <f>IF(Tableau2[[#This Row],[Project]]="","pas de projet",Tableau2[[#This Row],[Project]])</f>
        <v>0DC377</v>
      </c>
      <c r="F2632" s="9">
        <f>MONTH(Tableau2[[#This Row],[Date]])</f>
        <v>10</v>
      </c>
      <c r="G2632" s="9">
        <f>YEAR(Tableau2[[#This Row],[Date]])</f>
        <v>2025</v>
      </c>
      <c r="H2632" s="9">
        <f>_xlfn.ISOWEEKNUM(Tableau2[[#This Row],[Date]])</f>
        <v>43</v>
      </c>
    </row>
    <row r="2633" spans="1:8" hidden="1" x14ac:dyDescent="0.25">
      <c r="A2633" t="s">
        <v>12</v>
      </c>
      <c r="B2633">
        <v>5</v>
      </c>
      <c r="C2633" s="3">
        <v>45952</v>
      </c>
      <c r="D2633">
        <v>0.28000000000000003</v>
      </c>
      <c r="E2633" s="9" t="str">
        <f>IF(Tableau2[[#This Row],[Project]]="","pas de projet",Tableau2[[#This Row],[Project]])</f>
        <v>0DC377</v>
      </c>
      <c r="F2633" s="9">
        <f>MONTH(Tableau2[[#This Row],[Date]])</f>
        <v>10</v>
      </c>
      <c r="G2633" s="9">
        <f>YEAR(Tableau2[[#This Row],[Date]])</f>
        <v>2025</v>
      </c>
      <c r="H2633" s="9">
        <f>_xlfn.ISOWEEKNUM(Tableau2[[#This Row],[Date]])</f>
        <v>43</v>
      </c>
    </row>
    <row r="2634" spans="1:8" hidden="1" x14ac:dyDescent="0.25">
      <c r="A2634" t="s">
        <v>12</v>
      </c>
      <c r="B2634">
        <v>5</v>
      </c>
      <c r="C2634" s="3">
        <v>45952</v>
      </c>
      <c r="D2634">
        <v>0.28000000000000003</v>
      </c>
      <c r="E2634" s="9" t="str">
        <f>IF(Tableau2[[#This Row],[Project]]="","pas de projet",Tableau2[[#This Row],[Project]])</f>
        <v>0DC377</v>
      </c>
      <c r="F2634" s="9">
        <f>MONTH(Tableau2[[#This Row],[Date]])</f>
        <v>10</v>
      </c>
      <c r="G2634" s="9">
        <f>YEAR(Tableau2[[#This Row],[Date]])</f>
        <v>2025</v>
      </c>
      <c r="H2634" s="9">
        <f>_xlfn.ISOWEEKNUM(Tableau2[[#This Row],[Date]])</f>
        <v>43</v>
      </c>
    </row>
    <row r="2635" spans="1:8" hidden="1" x14ac:dyDescent="0.25">
      <c r="A2635" t="s">
        <v>12</v>
      </c>
      <c r="B2635">
        <v>5</v>
      </c>
      <c r="C2635" s="3">
        <v>45952</v>
      </c>
      <c r="D2635">
        <v>0.28000000000000003</v>
      </c>
      <c r="E2635" s="9" t="str">
        <f>IF(Tableau2[[#This Row],[Project]]="","pas de projet",Tableau2[[#This Row],[Project]])</f>
        <v>0DC377</v>
      </c>
      <c r="F2635" s="9">
        <f>MONTH(Tableau2[[#This Row],[Date]])</f>
        <v>10</v>
      </c>
      <c r="G2635" s="9">
        <f>YEAR(Tableau2[[#This Row],[Date]])</f>
        <v>2025</v>
      </c>
      <c r="H2635" s="9">
        <f>_xlfn.ISOWEEKNUM(Tableau2[[#This Row],[Date]])</f>
        <v>43</v>
      </c>
    </row>
    <row r="2636" spans="1:8" hidden="1" x14ac:dyDescent="0.25">
      <c r="A2636" t="s">
        <v>12</v>
      </c>
      <c r="B2636">
        <v>5</v>
      </c>
      <c r="C2636" s="3">
        <v>45952</v>
      </c>
      <c r="D2636">
        <v>0.28000000000000003</v>
      </c>
      <c r="E2636" s="9" t="str">
        <f>IF(Tableau2[[#This Row],[Project]]="","pas de projet",Tableau2[[#This Row],[Project]])</f>
        <v>0DC377</v>
      </c>
      <c r="F2636" s="9">
        <f>MONTH(Tableau2[[#This Row],[Date]])</f>
        <v>10</v>
      </c>
      <c r="G2636" s="9">
        <f>YEAR(Tableau2[[#This Row],[Date]])</f>
        <v>2025</v>
      </c>
      <c r="H2636" s="9">
        <f>_xlfn.ISOWEEKNUM(Tableau2[[#This Row],[Date]])</f>
        <v>43</v>
      </c>
    </row>
    <row r="2637" spans="1:8" hidden="1" x14ac:dyDescent="0.25">
      <c r="A2637" t="s">
        <v>12</v>
      </c>
      <c r="B2637">
        <v>5</v>
      </c>
      <c r="C2637" s="3">
        <v>45952</v>
      </c>
      <c r="D2637">
        <v>0.28000000000000003</v>
      </c>
      <c r="E2637" s="9" t="str">
        <f>IF(Tableau2[[#This Row],[Project]]="","pas de projet",Tableau2[[#This Row],[Project]])</f>
        <v>0DC377</v>
      </c>
      <c r="F2637" s="9">
        <f>MONTH(Tableau2[[#This Row],[Date]])</f>
        <v>10</v>
      </c>
      <c r="G2637" s="9">
        <f>YEAR(Tableau2[[#This Row],[Date]])</f>
        <v>2025</v>
      </c>
      <c r="H2637" s="9">
        <f>_xlfn.ISOWEEKNUM(Tableau2[[#This Row],[Date]])</f>
        <v>43</v>
      </c>
    </row>
    <row r="2638" spans="1:8" hidden="1" x14ac:dyDescent="0.25">
      <c r="A2638" t="s">
        <v>12</v>
      </c>
      <c r="B2638">
        <v>5</v>
      </c>
      <c r="C2638" s="3">
        <v>45952</v>
      </c>
      <c r="D2638">
        <v>0.28000000000000003</v>
      </c>
      <c r="E2638" s="9" t="str">
        <f>IF(Tableau2[[#This Row],[Project]]="","pas de projet",Tableau2[[#This Row],[Project]])</f>
        <v>0DC377</v>
      </c>
      <c r="F2638" s="9">
        <f>MONTH(Tableau2[[#This Row],[Date]])</f>
        <v>10</v>
      </c>
      <c r="G2638" s="9">
        <f>YEAR(Tableau2[[#This Row],[Date]])</f>
        <v>2025</v>
      </c>
      <c r="H2638" s="9">
        <f>_xlfn.ISOWEEKNUM(Tableau2[[#This Row],[Date]])</f>
        <v>43</v>
      </c>
    </row>
    <row r="2639" spans="1:8" hidden="1" x14ac:dyDescent="0.25">
      <c r="A2639" t="s">
        <v>12</v>
      </c>
      <c r="B2639">
        <v>5</v>
      </c>
      <c r="C2639" s="3">
        <v>45952</v>
      </c>
      <c r="D2639">
        <v>0.28000000000000003</v>
      </c>
      <c r="E2639" s="9" t="str">
        <f>IF(Tableau2[[#This Row],[Project]]="","pas de projet",Tableau2[[#This Row],[Project]])</f>
        <v>0DC377</v>
      </c>
      <c r="F2639" s="9">
        <f>MONTH(Tableau2[[#This Row],[Date]])</f>
        <v>10</v>
      </c>
      <c r="G2639" s="9">
        <f>YEAR(Tableau2[[#This Row],[Date]])</f>
        <v>2025</v>
      </c>
      <c r="H2639" s="9">
        <f>_xlfn.ISOWEEKNUM(Tableau2[[#This Row],[Date]])</f>
        <v>43</v>
      </c>
    </row>
    <row r="2640" spans="1:8" hidden="1" x14ac:dyDescent="0.25">
      <c r="A2640" t="s">
        <v>12</v>
      </c>
      <c r="B2640">
        <v>5</v>
      </c>
      <c r="C2640" s="3">
        <v>45952</v>
      </c>
      <c r="D2640">
        <v>0.28000000000000003</v>
      </c>
      <c r="E2640" s="9" t="str">
        <f>IF(Tableau2[[#This Row],[Project]]="","pas de projet",Tableau2[[#This Row],[Project]])</f>
        <v>0DC377</v>
      </c>
      <c r="F2640" s="9">
        <f>MONTH(Tableau2[[#This Row],[Date]])</f>
        <v>10</v>
      </c>
      <c r="G2640" s="9">
        <f>YEAR(Tableau2[[#This Row],[Date]])</f>
        <v>2025</v>
      </c>
      <c r="H2640" s="9">
        <f>_xlfn.ISOWEEKNUM(Tableau2[[#This Row],[Date]])</f>
        <v>43</v>
      </c>
    </row>
    <row r="2641" spans="1:8" hidden="1" x14ac:dyDescent="0.25">
      <c r="A2641" t="s">
        <v>12</v>
      </c>
      <c r="B2641">
        <v>5</v>
      </c>
      <c r="C2641" s="3">
        <v>45952</v>
      </c>
      <c r="D2641">
        <v>0.28000000000000003</v>
      </c>
      <c r="E2641" s="9" t="str">
        <f>IF(Tableau2[[#This Row],[Project]]="","pas de projet",Tableau2[[#This Row],[Project]])</f>
        <v>0DC377</v>
      </c>
      <c r="F2641" s="9">
        <f>MONTH(Tableau2[[#This Row],[Date]])</f>
        <v>10</v>
      </c>
      <c r="G2641" s="9">
        <f>YEAR(Tableau2[[#This Row],[Date]])</f>
        <v>2025</v>
      </c>
      <c r="H2641" s="9">
        <f>_xlfn.ISOWEEKNUM(Tableau2[[#This Row],[Date]])</f>
        <v>43</v>
      </c>
    </row>
    <row r="2642" spans="1:8" hidden="1" x14ac:dyDescent="0.25">
      <c r="A2642" t="s">
        <v>12</v>
      </c>
      <c r="B2642">
        <v>5</v>
      </c>
      <c r="C2642" s="3">
        <v>45952</v>
      </c>
      <c r="D2642">
        <v>0.28000000000000003</v>
      </c>
      <c r="E2642" s="9" t="str">
        <f>IF(Tableau2[[#This Row],[Project]]="","pas de projet",Tableau2[[#This Row],[Project]])</f>
        <v>0DC377</v>
      </c>
      <c r="F2642" s="9">
        <f>MONTH(Tableau2[[#This Row],[Date]])</f>
        <v>10</v>
      </c>
      <c r="G2642" s="9">
        <f>YEAR(Tableau2[[#This Row],[Date]])</f>
        <v>2025</v>
      </c>
      <c r="H2642" s="9">
        <f>_xlfn.ISOWEEKNUM(Tableau2[[#This Row],[Date]])</f>
        <v>43</v>
      </c>
    </row>
    <row r="2643" spans="1:8" hidden="1" x14ac:dyDescent="0.25">
      <c r="A2643" t="s">
        <v>12</v>
      </c>
      <c r="B2643">
        <v>5</v>
      </c>
      <c r="C2643" s="3">
        <v>45952</v>
      </c>
      <c r="D2643">
        <v>0.28000000000000003</v>
      </c>
      <c r="E2643" s="9" t="str">
        <f>IF(Tableau2[[#This Row],[Project]]="","pas de projet",Tableau2[[#This Row],[Project]])</f>
        <v>0DC377</v>
      </c>
      <c r="F2643" s="9">
        <f>MONTH(Tableau2[[#This Row],[Date]])</f>
        <v>10</v>
      </c>
      <c r="G2643" s="9">
        <f>YEAR(Tableau2[[#This Row],[Date]])</f>
        <v>2025</v>
      </c>
      <c r="H2643" s="9">
        <f>_xlfn.ISOWEEKNUM(Tableau2[[#This Row],[Date]])</f>
        <v>43</v>
      </c>
    </row>
    <row r="2644" spans="1:8" hidden="1" x14ac:dyDescent="0.25">
      <c r="A2644" t="s">
        <v>12</v>
      </c>
      <c r="B2644">
        <v>5</v>
      </c>
      <c r="C2644" s="3">
        <v>45952</v>
      </c>
      <c r="D2644">
        <v>0.28000000000000003</v>
      </c>
      <c r="E2644" s="9" t="str">
        <f>IF(Tableau2[[#This Row],[Project]]="","pas de projet",Tableau2[[#This Row],[Project]])</f>
        <v>0DC377</v>
      </c>
      <c r="F2644" s="9">
        <f>MONTH(Tableau2[[#This Row],[Date]])</f>
        <v>10</v>
      </c>
      <c r="G2644" s="9">
        <f>YEAR(Tableau2[[#This Row],[Date]])</f>
        <v>2025</v>
      </c>
      <c r="H2644" s="9">
        <f>_xlfn.ISOWEEKNUM(Tableau2[[#This Row],[Date]])</f>
        <v>43</v>
      </c>
    </row>
    <row r="2645" spans="1:8" hidden="1" x14ac:dyDescent="0.25">
      <c r="A2645" t="s">
        <v>12</v>
      </c>
      <c r="B2645">
        <v>5</v>
      </c>
      <c r="C2645" s="3">
        <v>45952</v>
      </c>
      <c r="D2645">
        <v>0.28000000000000003</v>
      </c>
      <c r="E2645" s="9" t="str">
        <f>IF(Tableau2[[#This Row],[Project]]="","pas de projet",Tableau2[[#This Row],[Project]])</f>
        <v>0DC377</v>
      </c>
      <c r="F2645" s="9">
        <f>MONTH(Tableau2[[#This Row],[Date]])</f>
        <v>10</v>
      </c>
      <c r="G2645" s="9">
        <f>YEAR(Tableau2[[#This Row],[Date]])</f>
        <v>2025</v>
      </c>
      <c r="H2645" s="9">
        <f>_xlfn.ISOWEEKNUM(Tableau2[[#This Row],[Date]])</f>
        <v>43</v>
      </c>
    </row>
    <row r="2646" spans="1:8" hidden="1" x14ac:dyDescent="0.25">
      <c r="A2646" t="s">
        <v>12</v>
      </c>
      <c r="B2646">
        <v>5</v>
      </c>
      <c r="C2646" s="3">
        <v>45952</v>
      </c>
      <c r="D2646">
        <v>0.28000000000000003</v>
      </c>
      <c r="E2646" s="9" t="str">
        <f>IF(Tableau2[[#This Row],[Project]]="","pas de projet",Tableau2[[#This Row],[Project]])</f>
        <v>0DC377</v>
      </c>
      <c r="F2646" s="9">
        <f>MONTH(Tableau2[[#This Row],[Date]])</f>
        <v>10</v>
      </c>
      <c r="G2646" s="9">
        <f>YEAR(Tableau2[[#This Row],[Date]])</f>
        <v>2025</v>
      </c>
      <c r="H2646" s="9">
        <f>_xlfn.ISOWEEKNUM(Tableau2[[#This Row],[Date]])</f>
        <v>43</v>
      </c>
    </row>
    <row r="2647" spans="1:8" hidden="1" x14ac:dyDescent="0.25">
      <c r="A2647" t="s">
        <v>12</v>
      </c>
      <c r="B2647">
        <v>5</v>
      </c>
      <c r="C2647" s="3">
        <v>45952</v>
      </c>
      <c r="D2647">
        <v>0.28000000000000003</v>
      </c>
      <c r="E2647" s="9" t="str">
        <f>IF(Tableau2[[#This Row],[Project]]="","pas de projet",Tableau2[[#This Row],[Project]])</f>
        <v>0DC377</v>
      </c>
      <c r="F2647" s="9">
        <f>MONTH(Tableau2[[#This Row],[Date]])</f>
        <v>10</v>
      </c>
      <c r="G2647" s="9">
        <f>YEAR(Tableau2[[#This Row],[Date]])</f>
        <v>2025</v>
      </c>
      <c r="H2647" s="9">
        <f>_xlfn.ISOWEEKNUM(Tableau2[[#This Row],[Date]])</f>
        <v>43</v>
      </c>
    </row>
    <row r="2648" spans="1:8" hidden="1" x14ac:dyDescent="0.25">
      <c r="A2648" t="s">
        <v>12</v>
      </c>
      <c r="B2648">
        <v>5</v>
      </c>
      <c r="C2648" s="3">
        <v>45952</v>
      </c>
      <c r="D2648">
        <v>0.28000000000000003</v>
      </c>
      <c r="E2648" s="9" t="str">
        <f>IF(Tableau2[[#This Row],[Project]]="","pas de projet",Tableau2[[#This Row],[Project]])</f>
        <v>0DC377</v>
      </c>
      <c r="F2648" s="9">
        <f>MONTH(Tableau2[[#This Row],[Date]])</f>
        <v>10</v>
      </c>
      <c r="G2648" s="9">
        <f>YEAR(Tableau2[[#This Row],[Date]])</f>
        <v>2025</v>
      </c>
      <c r="H2648" s="9">
        <f>_xlfn.ISOWEEKNUM(Tableau2[[#This Row],[Date]])</f>
        <v>43</v>
      </c>
    </row>
    <row r="2649" spans="1:8" hidden="1" x14ac:dyDescent="0.25">
      <c r="A2649" t="s">
        <v>12</v>
      </c>
      <c r="B2649">
        <v>5</v>
      </c>
      <c r="C2649" s="3">
        <v>45952</v>
      </c>
      <c r="D2649">
        <v>0.28000000000000003</v>
      </c>
      <c r="E2649" s="9" t="str">
        <f>IF(Tableau2[[#This Row],[Project]]="","pas de projet",Tableau2[[#This Row],[Project]])</f>
        <v>0DC377</v>
      </c>
      <c r="F2649" s="9">
        <f>MONTH(Tableau2[[#This Row],[Date]])</f>
        <v>10</v>
      </c>
      <c r="G2649" s="9">
        <f>YEAR(Tableau2[[#This Row],[Date]])</f>
        <v>2025</v>
      </c>
      <c r="H2649" s="9">
        <f>_xlfn.ISOWEEKNUM(Tableau2[[#This Row],[Date]])</f>
        <v>43</v>
      </c>
    </row>
    <row r="2650" spans="1:8" hidden="1" x14ac:dyDescent="0.25">
      <c r="A2650" t="s">
        <v>12</v>
      </c>
      <c r="B2650">
        <v>5</v>
      </c>
      <c r="C2650" s="3">
        <v>45952</v>
      </c>
      <c r="D2650">
        <v>0.28000000000000003</v>
      </c>
      <c r="E2650" s="9" t="str">
        <f>IF(Tableau2[[#This Row],[Project]]="","pas de projet",Tableau2[[#This Row],[Project]])</f>
        <v>0DC377</v>
      </c>
      <c r="F2650" s="9">
        <f>MONTH(Tableau2[[#This Row],[Date]])</f>
        <v>10</v>
      </c>
      <c r="G2650" s="9">
        <f>YEAR(Tableau2[[#This Row],[Date]])</f>
        <v>2025</v>
      </c>
      <c r="H2650" s="9">
        <f>_xlfn.ISOWEEKNUM(Tableau2[[#This Row],[Date]])</f>
        <v>43</v>
      </c>
    </row>
    <row r="2651" spans="1:8" hidden="1" x14ac:dyDescent="0.25">
      <c r="A2651" t="s">
        <v>12</v>
      </c>
      <c r="B2651">
        <v>5</v>
      </c>
      <c r="C2651" s="3">
        <v>45952</v>
      </c>
      <c r="D2651">
        <v>0.28000000000000003</v>
      </c>
      <c r="E2651" s="9" t="str">
        <f>IF(Tableau2[[#This Row],[Project]]="","pas de projet",Tableau2[[#This Row],[Project]])</f>
        <v>0DC377</v>
      </c>
      <c r="F2651" s="9">
        <f>MONTH(Tableau2[[#This Row],[Date]])</f>
        <v>10</v>
      </c>
      <c r="G2651" s="9">
        <f>YEAR(Tableau2[[#This Row],[Date]])</f>
        <v>2025</v>
      </c>
      <c r="H2651" s="9">
        <f>_xlfn.ISOWEEKNUM(Tableau2[[#This Row],[Date]])</f>
        <v>43</v>
      </c>
    </row>
    <row r="2652" spans="1:8" hidden="1" x14ac:dyDescent="0.25">
      <c r="A2652" t="s">
        <v>12</v>
      </c>
      <c r="B2652">
        <v>5</v>
      </c>
      <c r="C2652" s="3">
        <v>45952</v>
      </c>
      <c r="D2652">
        <v>0.28000000000000003</v>
      </c>
      <c r="E2652" s="9" t="str">
        <f>IF(Tableau2[[#This Row],[Project]]="","pas de projet",Tableau2[[#This Row],[Project]])</f>
        <v>0DC377</v>
      </c>
      <c r="F2652" s="9">
        <f>MONTH(Tableau2[[#This Row],[Date]])</f>
        <v>10</v>
      </c>
      <c r="G2652" s="9">
        <f>YEAR(Tableau2[[#This Row],[Date]])</f>
        <v>2025</v>
      </c>
      <c r="H2652" s="9">
        <f>_xlfn.ISOWEEKNUM(Tableau2[[#This Row],[Date]])</f>
        <v>43</v>
      </c>
    </row>
    <row r="2653" spans="1:8" hidden="1" x14ac:dyDescent="0.25">
      <c r="A2653" t="s">
        <v>12</v>
      </c>
      <c r="B2653">
        <v>5</v>
      </c>
      <c r="C2653" s="3">
        <v>45952</v>
      </c>
      <c r="D2653">
        <v>0.28000000000000003</v>
      </c>
      <c r="E2653" s="9" t="str">
        <f>IF(Tableau2[[#This Row],[Project]]="","pas de projet",Tableau2[[#This Row],[Project]])</f>
        <v>0DC377</v>
      </c>
      <c r="F2653" s="9">
        <f>MONTH(Tableau2[[#This Row],[Date]])</f>
        <v>10</v>
      </c>
      <c r="G2653" s="9">
        <f>YEAR(Tableau2[[#This Row],[Date]])</f>
        <v>2025</v>
      </c>
      <c r="H2653" s="9">
        <f>_xlfn.ISOWEEKNUM(Tableau2[[#This Row],[Date]])</f>
        <v>43</v>
      </c>
    </row>
    <row r="2654" spans="1:8" hidden="1" x14ac:dyDescent="0.25">
      <c r="A2654" t="s">
        <v>12</v>
      </c>
      <c r="B2654">
        <v>5</v>
      </c>
      <c r="C2654" s="3">
        <v>45952</v>
      </c>
      <c r="D2654">
        <v>0.28000000000000003</v>
      </c>
      <c r="E2654" s="9" t="str">
        <f>IF(Tableau2[[#This Row],[Project]]="","pas de projet",Tableau2[[#This Row],[Project]])</f>
        <v>0DC377</v>
      </c>
      <c r="F2654" s="9">
        <f>MONTH(Tableau2[[#This Row],[Date]])</f>
        <v>10</v>
      </c>
      <c r="G2654" s="9">
        <f>YEAR(Tableau2[[#This Row],[Date]])</f>
        <v>2025</v>
      </c>
      <c r="H2654" s="9">
        <f>_xlfn.ISOWEEKNUM(Tableau2[[#This Row],[Date]])</f>
        <v>43</v>
      </c>
    </row>
    <row r="2655" spans="1:8" hidden="1" x14ac:dyDescent="0.25">
      <c r="A2655" t="s">
        <v>12</v>
      </c>
      <c r="B2655">
        <v>5</v>
      </c>
      <c r="C2655" s="3">
        <v>45952</v>
      </c>
      <c r="D2655">
        <v>0.28000000000000003</v>
      </c>
      <c r="E2655" s="9" t="str">
        <f>IF(Tableau2[[#This Row],[Project]]="","pas de projet",Tableau2[[#This Row],[Project]])</f>
        <v>0DC377</v>
      </c>
      <c r="F2655" s="9">
        <f>MONTH(Tableau2[[#This Row],[Date]])</f>
        <v>10</v>
      </c>
      <c r="G2655" s="9">
        <f>YEAR(Tableau2[[#This Row],[Date]])</f>
        <v>2025</v>
      </c>
      <c r="H2655" s="9">
        <f>_xlfn.ISOWEEKNUM(Tableau2[[#This Row],[Date]])</f>
        <v>43</v>
      </c>
    </row>
    <row r="2656" spans="1:8" hidden="1" x14ac:dyDescent="0.25">
      <c r="A2656" t="s">
        <v>22</v>
      </c>
      <c r="B2656">
        <v>5</v>
      </c>
      <c r="C2656" s="3">
        <v>45952</v>
      </c>
      <c r="D2656">
        <v>8</v>
      </c>
      <c r="E2656" s="9" t="str">
        <f>IF(Tableau2[[#This Row],[Project]]="","pas de projet",Tableau2[[#This Row],[Project]])</f>
        <v>0DC376</v>
      </c>
      <c r="F2656" s="9">
        <f>MONTH(Tableau2[[#This Row],[Date]])</f>
        <v>10</v>
      </c>
      <c r="G2656" s="9">
        <f>YEAR(Tableau2[[#This Row],[Date]])</f>
        <v>2025</v>
      </c>
      <c r="H2656" s="9">
        <f>_xlfn.ISOWEEKNUM(Tableau2[[#This Row],[Date]])</f>
        <v>43</v>
      </c>
    </row>
    <row r="2657" spans="1:8" hidden="1" x14ac:dyDescent="0.25">
      <c r="A2657" t="s">
        <v>32</v>
      </c>
      <c r="B2657">
        <v>9</v>
      </c>
      <c r="C2657" s="3">
        <v>45952</v>
      </c>
      <c r="D2657">
        <v>40</v>
      </c>
      <c r="E2657" s="9" t="str">
        <f>IF(Tableau2[[#This Row],[Project]]="","pas de projet",Tableau2[[#This Row],[Project]])</f>
        <v>0NC378</v>
      </c>
      <c r="F2657" s="9">
        <f>MONTH(Tableau2[[#This Row],[Date]])</f>
        <v>10</v>
      </c>
      <c r="G2657" s="9">
        <f>YEAR(Tableau2[[#This Row],[Date]])</f>
        <v>2025</v>
      </c>
      <c r="H2657" s="9">
        <f>_xlfn.ISOWEEKNUM(Tableau2[[#This Row],[Date]])</f>
        <v>43</v>
      </c>
    </row>
    <row r="2658" spans="1:8" hidden="1" x14ac:dyDescent="0.25">
      <c r="A2658" t="s">
        <v>13</v>
      </c>
      <c r="B2658">
        <v>5</v>
      </c>
      <c r="C2658" s="3">
        <v>45952</v>
      </c>
      <c r="D2658">
        <v>2</v>
      </c>
      <c r="E2658" s="9" t="str">
        <f>IF(Tableau2[[#This Row],[Project]]="","pas de projet",Tableau2[[#This Row],[Project]])</f>
        <v>0DC378</v>
      </c>
      <c r="F2658" s="9">
        <f>MONTH(Tableau2[[#This Row],[Date]])</f>
        <v>10</v>
      </c>
      <c r="G2658" s="9">
        <f>YEAR(Tableau2[[#This Row],[Date]])</f>
        <v>2025</v>
      </c>
      <c r="H2658" s="9">
        <f>_xlfn.ISOWEEKNUM(Tableau2[[#This Row],[Date]])</f>
        <v>43</v>
      </c>
    </row>
    <row r="2659" spans="1:8" hidden="1" x14ac:dyDescent="0.25">
      <c r="B2659">
        <f t="shared" ref="B2659:B2666" si="95">111111+1</f>
        <v>111112</v>
      </c>
      <c r="C2659" s="3">
        <v>45953</v>
      </c>
      <c r="D2659">
        <v>8</v>
      </c>
      <c r="E2659" s="9" t="str">
        <f>IF(Tableau2[[#This Row],[Project]]="","pas de projet",Tableau2[[#This Row],[Project]])</f>
        <v>pas de projet</v>
      </c>
      <c r="F2659" s="9">
        <f>MONTH(Tableau2[[#This Row],[Date]])</f>
        <v>10</v>
      </c>
      <c r="G2659" s="9">
        <f>YEAR(Tableau2[[#This Row],[Date]])</f>
        <v>2025</v>
      </c>
      <c r="H2659" s="9">
        <f>_xlfn.ISOWEEKNUM(Tableau2[[#This Row],[Date]])</f>
        <v>43</v>
      </c>
    </row>
    <row r="2660" spans="1:8" hidden="1" x14ac:dyDescent="0.25">
      <c r="B2660">
        <f t="shared" si="95"/>
        <v>111112</v>
      </c>
      <c r="C2660" s="3">
        <v>45953</v>
      </c>
      <c r="D2660">
        <v>8</v>
      </c>
      <c r="E2660" s="9" t="str">
        <f>IF(Tableau2[[#This Row],[Project]]="","pas de projet",Tableau2[[#This Row],[Project]])</f>
        <v>pas de projet</v>
      </c>
      <c r="F2660" s="9">
        <f>MONTH(Tableau2[[#This Row],[Date]])</f>
        <v>10</v>
      </c>
      <c r="G2660" s="9">
        <f>YEAR(Tableau2[[#This Row],[Date]])</f>
        <v>2025</v>
      </c>
      <c r="H2660" s="9">
        <f>_xlfn.ISOWEEKNUM(Tableau2[[#This Row],[Date]])</f>
        <v>43</v>
      </c>
    </row>
    <row r="2661" spans="1:8" hidden="1" x14ac:dyDescent="0.25">
      <c r="B2661">
        <f t="shared" si="95"/>
        <v>111112</v>
      </c>
      <c r="C2661" s="3">
        <v>45953</v>
      </c>
      <c r="D2661">
        <v>8</v>
      </c>
      <c r="E2661" s="9" t="str">
        <f>IF(Tableau2[[#This Row],[Project]]="","pas de projet",Tableau2[[#This Row],[Project]])</f>
        <v>pas de projet</v>
      </c>
      <c r="F2661" s="9">
        <f>MONTH(Tableau2[[#This Row],[Date]])</f>
        <v>10</v>
      </c>
      <c r="G2661" s="9">
        <f>YEAR(Tableau2[[#This Row],[Date]])</f>
        <v>2025</v>
      </c>
      <c r="H2661" s="9">
        <f>_xlfn.ISOWEEKNUM(Tableau2[[#This Row],[Date]])</f>
        <v>43</v>
      </c>
    </row>
    <row r="2662" spans="1:8" hidden="1" x14ac:dyDescent="0.25">
      <c r="B2662">
        <f t="shared" si="95"/>
        <v>111112</v>
      </c>
      <c r="C2662" s="3">
        <v>45953</v>
      </c>
      <c r="D2662">
        <v>8</v>
      </c>
      <c r="E2662" s="9" t="str">
        <f>IF(Tableau2[[#This Row],[Project]]="","pas de projet",Tableau2[[#This Row],[Project]])</f>
        <v>pas de projet</v>
      </c>
      <c r="F2662" s="9">
        <f>MONTH(Tableau2[[#This Row],[Date]])</f>
        <v>10</v>
      </c>
      <c r="G2662" s="9">
        <f>YEAR(Tableau2[[#This Row],[Date]])</f>
        <v>2025</v>
      </c>
      <c r="H2662" s="9">
        <f>_xlfn.ISOWEEKNUM(Tableau2[[#This Row],[Date]])</f>
        <v>43</v>
      </c>
    </row>
    <row r="2663" spans="1:8" hidden="1" x14ac:dyDescent="0.25">
      <c r="B2663">
        <f t="shared" si="95"/>
        <v>111112</v>
      </c>
      <c r="C2663" s="3">
        <v>45953</v>
      </c>
      <c r="D2663">
        <v>8</v>
      </c>
      <c r="E2663" s="9" t="str">
        <f>IF(Tableau2[[#This Row],[Project]]="","pas de projet",Tableau2[[#This Row],[Project]])</f>
        <v>pas de projet</v>
      </c>
      <c r="F2663" s="9">
        <f>MONTH(Tableau2[[#This Row],[Date]])</f>
        <v>10</v>
      </c>
      <c r="G2663" s="9">
        <f>YEAR(Tableau2[[#This Row],[Date]])</f>
        <v>2025</v>
      </c>
      <c r="H2663" s="9">
        <f>_xlfn.ISOWEEKNUM(Tableau2[[#This Row],[Date]])</f>
        <v>43</v>
      </c>
    </row>
    <row r="2664" spans="1:8" hidden="1" x14ac:dyDescent="0.25">
      <c r="B2664">
        <f t="shared" si="95"/>
        <v>111112</v>
      </c>
      <c r="C2664" s="3">
        <v>45953</v>
      </c>
      <c r="D2664">
        <v>8</v>
      </c>
      <c r="E2664" s="9" t="str">
        <f>IF(Tableau2[[#This Row],[Project]]="","pas de projet",Tableau2[[#This Row],[Project]])</f>
        <v>pas de projet</v>
      </c>
      <c r="F2664" s="9">
        <f>MONTH(Tableau2[[#This Row],[Date]])</f>
        <v>10</v>
      </c>
      <c r="G2664" s="9">
        <f>YEAR(Tableau2[[#This Row],[Date]])</f>
        <v>2025</v>
      </c>
      <c r="H2664" s="9">
        <f>_xlfn.ISOWEEKNUM(Tableau2[[#This Row],[Date]])</f>
        <v>43</v>
      </c>
    </row>
    <row r="2665" spans="1:8" hidden="1" x14ac:dyDescent="0.25">
      <c r="B2665">
        <f t="shared" si="95"/>
        <v>111112</v>
      </c>
      <c r="C2665" s="3">
        <v>45953</v>
      </c>
      <c r="D2665">
        <v>8</v>
      </c>
      <c r="E2665" s="9" t="str">
        <f>IF(Tableau2[[#This Row],[Project]]="","pas de projet",Tableau2[[#This Row],[Project]])</f>
        <v>pas de projet</v>
      </c>
      <c r="F2665" s="9">
        <f>MONTH(Tableau2[[#This Row],[Date]])</f>
        <v>10</v>
      </c>
      <c r="G2665" s="9">
        <f>YEAR(Tableau2[[#This Row],[Date]])</f>
        <v>2025</v>
      </c>
      <c r="H2665" s="9">
        <f>_xlfn.ISOWEEKNUM(Tableau2[[#This Row],[Date]])</f>
        <v>43</v>
      </c>
    </row>
    <row r="2666" spans="1:8" hidden="1" x14ac:dyDescent="0.25">
      <c r="B2666">
        <f t="shared" si="95"/>
        <v>111112</v>
      </c>
      <c r="C2666" s="3">
        <v>45953</v>
      </c>
      <c r="D2666">
        <v>8</v>
      </c>
      <c r="E2666" s="9" t="str">
        <f>IF(Tableau2[[#This Row],[Project]]="","pas de projet",Tableau2[[#This Row],[Project]])</f>
        <v>pas de projet</v>
      </c>
      <c r="F2666" s="9">
        <f>MONTH(Tableau2[[#This Row],[Date]])</f>
        <v>10</v>
      </c>
      <c r="G2666" s="9">
        <f>YEAR(Tableau2[[#This Row],[Date]])</f>
        <v>2025</v>
      </c>
      <c r="H2666" s="9">
        <f>_xlfn.ISOWEEKNUM(Tableau2[[#This Row],[Date]])</f>
        <v>43</v>
      </c>
    </row>
    <row r="2667" spans="1:8" hidden="1" x14ac:dyDescent="0.25">
      <c r="A2667" t="s">
        <v>13</v>
      </c>
      <c r="B2667">
        <v>5</v>
      </c>
      <c r="C2667" s="3">
        <v>45952</v>
      </c>
      <c r="D2667">
        <v>3</v>
      </c>
      <c r="E2667" s="9" t="str">
        <f>IF(Tableau2[[#This Row],[Project]]="","pas de projet",Tableau2[[#This Row],[Project]])</f>
        <v>0DC378</v>
      </c>
      <c r="F2667" s="9">
        <f>MONTH(Tableau2[[#This Row],[Date]])</f>
        <v>10</v>
      </c>
      <c r="G2667" s="9">
        <f>YEAR(Tableau2[[#This Row],[Date]])</f>
        <v>2025</v>
      </c>
      <c r="H2667" s="9">
        <f>_xlfn.ISOWEEKNUM(Tableau2[[#This Row],[Date]])</f>
        <v>43</v>
      </c>
    </row>
    <row r="2668" spans="1:8" hidden="1" x14ac:dyDescent="0.25">
      <c r="A2668" t="s">
        <v>13</v>
      </c>
      <c r="B2668">
        <v>5</v>
      </c>
      <c r="C2668" s="3">
        <v>45952</v>
      </c>
      <c r="D2668">
        <v>7</v>
      </c>
      <c r="E2668" s="9" t="str">
        <f>IF(Tableau2[[#This Row],[Project]]="","pas de projet",Tableau2[[#This Row],[Project]])</f>
        <v>0DC378</v>
      </c>
      <c r="F2668" s="9">
        <f>MONTH(Tableau2[[#This Row],[Date]])</f>
        <v>10</v>
      </c>
      <c r="G2668" s="9">
        <f>YEAR(Tableau2[[#This Row],[Date]])</f>
        <v>2025</v>
      </c>
      <c r="H2668" s="9">
        <f>_xlfn.ISOWEEKNUM(Tableau2[[#This Row],[Date]])</f>
        <v>43</v>
      </c>
    </row>
    <row r="2669" spans="1:8" hidden="1" x14ac:dyDescent="0.25">
      <c r="A2669" t="s">
        <v>13</v>
      </c>
      <c r="B2669">
        <v>5</v>
      </c>
      <c r="C2669" s="3">
        <v>45952</v>
      </c>
      <c r="D2669">
        <v>4</v>
      </c>
      <c r="E2669" s="9" t="str">
        <f>IF(Tableau2[[#This Row],[Project]]="","pas de projet",Tableau2[[#This Row],[Project]])</f>
        <v>0DC378</v>
      </c>
      <c r="F2669" s="9">
        <f>MONTH(Tableau2[[#This Row],[Date]])</f>
        <v>10</v>
      </c>
      <c r="G2669" s="9">
        <f>YEAR(Tableau2[[#This Row],[Date]])</f>
        <v>2025</v>
      </c>
      <c r="H2669" s="9">
        <f>_xlfn.ISOWEEKNUM(Tableau2[[#This Row],[Date]])</f>
        <v>43</v>
      </c>
    </row>
    <row r="2670" spans="1:8" hidden="1" x14ac:dyDescent="0.25">
      <c r="B2670">
        <f t="shared" ref="B2670:B2677" si="96">111111+1</f>
        <v>111112</v>
      </c>
      <c r="C2670" s="3">
        <v>45953</v>
      </c>
      <c r="D2670">
        <v>8</v>
      </c>
      <c r="E2670" s="9" t="str">
        <f>IF(Tableau2[[#This Row],[Project]]="","pas de projet",Tableau2[[#This Row],[Project]])</f>
        <v>pas de projet</v>
      </c>
      <c r="F2670" s="9">
        <f>MONTH(Tableau2[[#This Row],[Date]])</f>
        <v>10</v>
      </c>
      <c r="G2670" s="9">
        <f>YEAR(Tableau2[[#This Row],[Date]])</f>
        <v>2025</v>
      </c>
      <c r="H2670" s="9">
        <f>_xlfn.ISOWEEKNUM(Tableau2[[#This Row],[Date]])</f>
        <v>43</v>
      </c>
    </row>
    <row r="2671" spans="1:8" hidden="1" x14ac:dyDescent="0.25">
      <c r="B2671">
        <f t="shared" si="96"/>
        <v>111112</v>
      </c>
      <c r="C2671" s="3">
        <v>45953</v>
      </c>
      <c r="D2671">
        <v>8</v>
      </c>
      <c r="E2671" s="9" t="str">
        <f>IF(Tableau2[[#This Row],[Project]]="","pas de projet",Tableau2[[#This Row],[Project]])</f>
        <v>pas de projet</v>
      </c>
      <c r="F2671" s="9">
        <f>MONTH(Tableau2[[#This Row],[Date]])</f>
        <v>10</v>
      </c>
      <c r="G2671" s="9">
        <f>YEAR(Tableau2[[#This Row],[Date]])</f>
        <v>2025</v>
      </c>
      <c r="H2671" s="9">
        <f>_xlfn.ISOWEEKNUM(Tableau2[[#This Row],[Date]])</f>
        <v>43</v>
      </c>
    </row>
    <row r="2672" spans="1:8" hidden="1" x14ac:dyDescent="0.25">
      <c r="B2672">
        <f t="shared" si="96"/>
        <v>111112</v>
      </c>
      <c r="C2672" s="3">
        <v>45953</v>
      </c>
      <c r="D2672">
        <v>8</v>
      </c>
      <c r="E2672" s="9" t="str">
        <f>IF(Tableau2[[#This Row],[Project]]="","pas de projet",Tableau2[[#This Row],[Project]])</f>
        <v>pas de projet</v>
      </c>
      <c r="F2672" s="9">
        <f>MONTH(Tableau2[[#This Row],[Date]])</f>
        <v>10</v>
      </c>
      <c r="G2672" s="9">
        <f>YEAR(Tableau2[[#This Row],[Date]])</f>
        <v>2025</v>
      </c>
      <c r="H2672" s="9">
        <f>_xlfn.ISOWEEKNUM(Tableau2[[#This Row],[Date]])</f>
        <v>43</v>
      </c>
    </row>
    <row r="2673" spans="1:8" hidden="1" x14ac:dyDescent="0.25">
      <c r="B2673">
        <f t="shared" si="96"/>
        <v>111112</v>
      </c>
      <c r="C2673" s="3">
        <v>45953</v>
      </c>
      <c r="D2673">
        <v>8</v>
      </c>
      <c r="E2673" s="9" t="str">
        <f>IF(Tableau2[[#This Row],[Project]]="","pas de projet",Tableau2[[#This Row],[Project]])</f>
        <v>pas de projet</v>
      </c>
      <c r="F2673" s="9">
        <f>MONTH(Tableau2[[#This Row],[Date]])</f>
        <v>10</v>
      </c>
      <c r="G2673" s="9">
        <f>YEAR(Tableau2[[#This Row],[Date]])</f>
        <v>2025</v>
      </c>
      <c r="H2673" s="9">
        <f>_xlfn.ISOWEEKNUM(Tableau2[[#This Row],[Date]])</f>
        <v>43</v>
      </c>
    </row>
    <row r="2674" spans="1:8" hidden="1" x14ac:dyDescent="0.25">
      <c r="B2674">
        <f t="shared" si="96"/>
        <v>111112</v>
      </c>
      <c r="C2674" s="3">
        <v>45953</v>
      </c>
      <c r="D2674">
        <v>8</v>
      </c>
      <c r="E2674" s="9" t="str">
        <f>IF(Tableau2[[#This Row],[Project]]="","pas de projet",Tableau2[[#This Row],[Project]])</f>
        <v>pas de projet</v>
      </c>
      <c r="F2674" s="9">
        <f>MONTH(Tableau2[[#This Row],[Date]])</f>
        <v>10</v>
      </c>
      <c r="G2674" s="9">
        <f>YEAR(Tableau2[[#This Row],[Date]])</f>
        <v>2025</v>
      </c>
      <c r="H2674" s="9">
        <f>_xlfn.ISOWEEKNUM(Tableau2[[#This Row],[Date]])</f>
        <v>43</v>
      </c>
    </row>
    <row r="2675" spans="1:8" hidden="1" x14ac:dyDescent="0.25">
      <c r="B2675">
        <f t="shared" si="96"/>
        <v>111112</v>
      </c>
      <c r="C2675" s="3">
        <v>45953</v>
      </c>
      <c r="D2675">
        <v>8</v>
      </c>
      <c r="E2675" s="9" t="str">
        <f>IF(Tableau2[[#This Row],[Project]]="","pas de projet",Tableau2[[#This Row],[Project]])</f>
        <v>pas de projet</v>
      </c>
      <c r="F2675" s="9">
        <f>MONTH(Tableau2[[#This Row],[Date]])</f>
        <v>10</v>
      </c>
      <c r="G2675" s="9">
        <f>YEAR(Tableau2[[#This Row],[Date]])</f>
        <v>2025</v>
      </c>
      <c r="H2675" s="9">
        <f>_xlfn.ISOWEEKNUM(Tableau2[[#This Row],[Date]])</f>
        <v>43</v>
      </c>
    </row>
    <row r="2676" spans="1:8" hidden="1" x14ac:dyDescent="0.25">
      <c r="B2676">
        <f t="shared" si="96"/>
        <v>111112</v>
      </c>
      <c r="C2676" s="3">
        <v>45953</v>
      </c>
      <c r="D2676">
        <v>8</v>
      </c>
      <c r="E2676" s="9" t="str">
        <f>IF(Tableau2[[#This Row],[Project]]="","pas de projet",Tableau2[[#This Row],[Project]])</f>
        <v>pas de projet</v>
      </c>
      <c r="F2676" s="9">
        <f>MONTH(Tableau2[[#This Row],[Date]])</f>
        <v>10</v>
      </c>
      <c r="G2676" s="9">
        <f>YEAR(Tableau2[[#This Row],[Date]])</f>
        <v>2025</v>
      </c>
      <c r="H2676" s="9">
        <f>_xlfn.ISOWEEKNUM(Tableau2[[#This Row],[Date]])</f>
        <v>43</v>
      </c>
    </row>
    <row r="2677" spans="1:8" hidden="1" x14ac:dyDescent="0.25">
      <c r="A2677" t="s">
        <v>22</v>
      </c>
      <c r="B2677">
        <f t="shared" si="96"/>
        <v>111112</v>
      </c>
      <c r="C2677" s="3">
        <v>45953</v>
      </c>
      <c r="D2677">
        <v>8</v>
      </c>
      <c r="E2677" s="9" t="str">
        <f>IF(Tableau2[[#This Row],[Project]]="","pas de projet",Tableau2[[#This Row],[Project]])</f>
        <v>0DC376</v>
      </c>
      <c r="F2677" s="9">
        <f>MONTH(Tableau2[[#This Row],[Date]])</f>
        <v>10</v>
      </c>
      <c r="G2677" s="9">
        <f>YEAR(Tableau2[[#This Row],[Date]])</f>
        <v>2025</v>
      </c>
      <c r="H2677" s="9">
        <f>_xlfn.ISOWEEKNUM(Tableau2[[#This Row],[Date]])</f>
        <v>43</v>
      </c>
    </row>
    <row r="2678" spans="1:8" hidden="1" x14ac:dyDescent="0.25">
      <c r="B2678">
        <v>111</v>
      </c>
      <c r="C2678" s="3">
        <v>45952</v>
      </c>
      <c r="D2678">
        <v>8</v>
      </c>
      <c r="E2678" s="9" t="str">
        <f>IF(Tableau2[[#This Row],[Project]]="","pas de projet",Tableau2[[#This Row],[Project]])</f>
        <v>pas de projet</v>
      </c>
      <c r="F2678" s="9">
        <f>MONTH(Tableau2[[#This Row],[Date]])</f>
        <v>10</v>
      </c>
      <c r="G2678" s="9">
        <f>YEAR(Tableau2[[#This Row],[Date]])</f>
        <v>2025</v>
      </c>
      <c r="H2678" s="9">
        <f>_xlfn.ISOWEEKNUM(Tableau2[[#This Row],[Date]])</f>
        <v>43</v>
      </c>
    </row>
    <row r="2679" spans="1:8" hidden="1" x14ac:dyDescent="0.25">
      <c r="B2679">
        <v>111</v>
      </c>
      <c r="C2679" s="3">
        <v>45952</v>
      </c>
      <c r="D2679">
        <v>8</v>
      </c>
      <c r="E2679" s="9" t="str">
        <f>IF(Tableau2[[#This Row],[Project]]="","pas de projet",Tableau2[[#This Row],[Project]])</f>
        <v>pas de projet</v>
      </c>
      <c r="F2679" s="9">
        <f>MONTH(Tableau2[[#This Row],[Date]])</f>
        <v>10</v>
      </c>
      <c r="G2679" s="9">
        <f>YEAR(Tableau2[[#This Row],[Date]])</f>
        <v>2025</v>
      </c>
      <c r="H2679" s="9">
        <f>_xlfn.ISOWEEKNUM(Tableau2[[#This Row],[Date]])</f>
        <v>43</v>
      </c>
    </row>
    <row r="2680" spans="1:8" hidden="1" x14ac:dyDescent="0.25">
      <c r="B2680">
        <v>111</v>
      </c>
      <c r="C2680" s="3">
        <v>45952</v>
      </c>
      <c r="D2680">
        <v>1</v>
      </c>
      <c r="E2680" s="9" t="str">
        <f>IF(Tableau2[[#This Row],[Project]]="","pas de projet",Tableau2[[#This Row],[Project]])</f>
        <v>pas de projet</v>
      </c>
      <c r="F2680" s="9">
        <f>MONTH(Tableau2[[#This Row],[Date]])</f>
        <v>10</v>
      </c>
      <c r="G2680" s="9">
        <f>YEAR(Tableau2[[#This Row],[Date]])</f>
        <v>2025</v>
      </c>
      <c r="H2680" s="9">
        <f>_xlfn.ISOWEEKNUM(Tableau2[[#This Row],[Date]])</f>
        <v>43</v>
      </c>
    </row>
    <row r="2681" spans="1:8" hidden="1" x14ac:dyDescent="0.25">
      <c r="B2681">
        <v>111</v>
      </c>
      <c r="C2681" s="3">
        <v>45952</v>
      </c>
      <c r="D2681">
        <v>8</v>
      </c>
      <c r="E2681" s="9" t="str">
        <f>IF(Tableau2[[#This Row],[Project]]="","pas de projet",Tableau2[[#This Row],[Project]])</f>
        <v>pas de projet</v>
      </c>
      <c r="F2681" s="9">
        <f>MONTH(Tableau2[[#This Row],[Date]])</f>
        <v>10</v>
      </c>
      <c r="G2681" s="9">
        <f>YEAR(Tableau2[[#This Row],[Date]])</f>
        <v>2025</v>
      </c>
      <c r="H2681" s="9">
        <f>_xlfn.ISOWEEKNUM(Tableau2[[#This Row],[Date]])</f>
        <v>43</v>
      </c>
    </row>
    <row r="2682" spans="1:8" hidden="1" x14ac:dyDescent="0.25">
      <c r="B2682">
        <v>111</v>
      </c>
      <c r="C2682" s="3">
        <v>45952</v>
      </c>
      <c r="D2682">
        <v>8</v>
      </c>
      <c r="E2682" s="9" t="str">
        <f>IF(Tableau2[[#This Row],[Project]]="","pas de projet",Tableau2[[#This Row],[Project]])</f>
        <v>pas de projet</v>
      </c>
      <c r="F2682" s="9">
        <f>MONTH(Tableau2[[#This Row],[Date]])</f>
        <v>10</v>
      </c>
      <c r="G2682" s="9">
        <f>YEAR(Tableau2[[#This Row],[Date]])</f>
        <v>2025</v>
      </c>
      <c r="H2682" s="9">
        <f>_xlfn.ISOWEEKNUM(Tableau2[[#This Row],[Date]])</f>
        <v>43</v>
      </c>
    </row>
    <row r="2683" spans="1:8" hidden="1" x14ac:dyDescent="0.25">
      <c r="B2683">
        <v>111</v>
      </c>
      <c r="C2683" s="3">
        <v>45952</v>
      </c>
      <c r="D2683">
        <v>8</v>
      </c>
      <c r="E2683" s="9" t="str">
        <f>IF(Tableau2[[#This Row],[Project]]="","pas de projet",Tableau2[[#This Row],[Project]])</f>
        <v>pas de projet</v>
      </c>
      <c r="F2683" s="9">
        <f>MONTH(Tableau2[[#This Row],[Date]])</f>
        <v>10</v>
      </c>
      <c r="G2683" s="9">
        <f>YEAR(Tableau2[[#This Row],[Date]])</f>
        <v>2025</v>
      </c>
      <c r="H2683" s="9">
        <f>_xlfn.ISOWEEKNUM(Tableau2[[#This Row],[Date]])</f>
        <v>43</v>
      </c>
    </row>
    <row r="2684" spans="1:8" hidden="1" x14ac:dyDescent="0.25">
      <c r="B2684">
        <f t="shared" ref="B2684:B2694" si="97">111111+1</f>
        <v>111112</v>
      </c>
      <c r="C2684" s="3">
        <v>45953</v>
      </c>
      <c r="D2684">
        <v>9</v>
      </c>
      <c r="E2684" s="9" t="str">
        <f>IF(Tableau2[[#This Row],[Project]]="","pas de projet",Tableau2[[#This Row],[Project]])</f>
        <v>pas de projet</v>
      </c>
      <c r="F2684" s="9">
        <f>MONTH(Tableau2[[#This Row],[Date]])</f>
        <v>10</v>
      </c>
      <c r="G2684" s="9">
        <f>YEAR(Tableau2[[#This Row],[Date]])</f>
        <v>2025</v>
      </c>
      <c r="H2684" s="9">
        <f>_xlfn.ISOWEEKNUM(Tableau2[[#This Row],[Date]])</f>
        <v>43</v>
      </c>
    </row>
    <row r="2685" spans="1:8" hidden="1" x14ac:dyDescent="0.25">
      <c r="B2685">
        <f t="shared" si="97"/>
        <v>111112</v>
      </c>
      <c r="C2685" s="3">
        <v>45953</v>
      </c>
      <c r="D2685">
        <v>8</v>
      </c>
      <c r="E2685" s="9" t="str">
        <f>IF(Tableau2[[#This Row],[Project]]="","pas de projet",Tableau2[[#This Row],[Project]])</f>
        <v>pas de projet</v>
      </c>
      <c r="F2685" s="9">
        <f>MONTH(Tableau2[[#This Row],[Date]])</f>
        <v>10</v>
      </c>
      <c r="G2685" s="9">
        <f>YEAR(Tableau2[[#This Row],[Date]])</f>
        <v>2025</v>
      </c>
      <c r="H2685" s="9">
        <f>_xlfn.ISOWEEKNUM(Tableau2[[#This Row],[Date]])</f>
        <v>43</v>
      </c>
    </row>
    <row r="2686" spans="1:8" hidden="1" x14ac:dyDescent="0.25">
      <c r="B2686">
        <f t="shared" si="97"/>
        <v>111112</v>
      </c>
      <c r="C2686" s="3">
        <v>45953</v>
      </c>
      <c r="D2686">
        <v>8</v>
      </c>
      <c r="E2686" s="9" t="str">
        <f>IF(Tableau2[[#This Row],[Project]]="","pas de projet",Tableau2[[#This Row],[Project]])</f>
        <v>pas de projet</v>
      </c>
      <c r="F2686" s="9">
        <f>MONTH(Tableau2[[#This Row],[Date]])</f>
        <v>10</v>
      </c>
      <c r="G2686" s="9">
        <f>YEAR(Tableau2[[#This Row],[Date]])</f>
        <v>2025</v>
      </c>
      <c r="H2686" s="9">
        <f>_xlfn.ISOWEEKNUM(Tableau2[[#This Row],[Date]])</f>
        <v>43</v>
      </c>
    </row>
    <row r="2687" spans="1:8" hidden="1" x14ac:dyDescent="0.25">
      <c r="B2687">
        <f t="shared" si="97"/>
        <v>111112</v>
      </c>
      <c r="C2687" s="3">
        <v>45953</v>
      </c>
      <c r="D2687">
        <v>8</v>
      </c>
      <c r="E2687" s="9" t="str">
        <f>IF(Tableau2[[#This Row],[Project]]="","pas de projet",Tableau2[[#This Row],[Project]])</f>
        <v>pas de projet</v>
      </c>
      <c r="F2687" s="9">
        <f>MONTH(Tableau2[[#This Row],[Date]])</f>
        <v>10</v>
      </c>
      <c r="G2687" s="9">
        <f>YEAR(Tableau2[[#This Row],[Date]])</f>
        <v>2025</v>
      </c>
      <c r="H2687" s="9">
        <f>_xlfn.ISOWEEKNUM(Tableau2[[#This Row],[Date]])</f>
        <v>43</v>
      </c>
    </row>
    <row r="2688" spans="1:8" hidden="1" x14ac:dyDescent="0.25">
      <c r="B2688">
        <f t="shared" si="97"/>
        <v>111112</v>
      </c>
      <c r="C2688" s="3">
        <v>45953</v>
      </c>
      <c r="D2688">
        <v>8</v>
      </c>
      <c r="E2688" s="9" t="str">
        <f>IF(Tableau2[[#This Row],[Project]]="","pas de projet",Tableau2[[#This Row],[Project]])</f>
        <v>pas de projet</v>
      </c>
      <c r="F2688" s="9">
        <f>MONTH(Tableau2[[#This Row],[Date]])</f>
        <v>10</v>
      </c>
      <c r="G2688" s="9">
        <f>YEAR(Tableau2[[#This Row],[Date]])</f>
        <v>2025</v>
      </c>
      <c r="H2688" s="9">
        <f>_xlfn.ISOWEEKNUM(Tableau2[[#This Row],[Date]])</f>
        <v>43</v>
      </c>
    </row>
    <row r="2689" spans="1:8" hidden="1" x14ac:dyDescent="0.25">
      <c r="B2689">
        <f t="shared" si="97"/>
        <v>111112</v>
      </c>
      <c r="C2689" s="3">
        <v>45953</v>
      </c>
      <c r="D2689">
        <v>8</v>
      </c>
      <c r="E2689" s="9" t="str">
        <f>IF(Tableau2[[#This Row],[Project]]="","pas de projet",Tableau2[[#This Row],[Project]])</f>
        <v>pas de projet</v>
      </c>
      <c r="F2689" s="9">
        <f>MONTH(Tableau2[[#This Row],[Date]])</f>
        <v>10</v>
      </c>
      <c r="G2689" s="9">
        <f>YEAR(Tableau2[[#This Row],[Date]])</f>
        <v>2025</v>
      </c>
      <c r="H2689" s="9">
        <f>_xlfn.ISOWEEKNUM(Tableau2[[#This Row],[Date]])</f>
        <v>43</v>
      </c>
    </row>
    <row r="2690" spans="1:8" hidden="1" x14ac:dyDescent="0.25">
      <c r="B2690">
        <f t="shared" si="97"/>
        <v>111112</v>
      </c>
      <c r="C2690" s="3">
        <v>45953</v>
      </c>
      <c r="D2690">
        <v>8</v>
      </c>
      <c r="E2690" s="9" t="str">
        <f>IF(Tableau2[[#This Row],[Project]]="","pas de projet",Tableau2[[#This Row],[Project]])</f>
        <v>pas de projet</v>
      </c>
      <c r="F2690" s="9">
        <f>MONTH(Tableau2[[#This Row],[Date]])</f>
        <v>10</v>
      </c>
      <c r="G2690" s="9">
        <f>YEAR(Tableau2[[#This Row],[Date]])</f>
        <v>2025</v>
      </c>
      <c r="H2690" s="9">
        <f>_xlfn.ISOWEEKNUM(Tableau2[[#This Row],[Date]])</f>
        <v>43</v>
      </c>
    </row>
    <row r="2691" spans="1:8" hidden="1" x14ac:dyDescent="0.25">
      <c r="B2691">
        <f t="shared" si="97"/>
        <v>111112</v>
      </c>
      <c r="C2691" s="3">
        <v>45953</v>
      </c>
      <c r="D2691">
        <v>8</v>
      </c>
      <c r="E2691" s="9" t="str">
        <f>IF(Tableau2[[#This Row],[Project]]="","pas de projet",Tableau2[[#This Row],[Project]])</f>
        <v>pas de projet</v>
      </c>
      <c r="F2691" s="9">
        <f>MONTH(Tableau2[[#This Row],[Date]])</f>
        <v>10</v>
      </c>
      <c r="G2691" s="9">
        <f>YEAR(Tableau2[[#This Row],[Date]])</f>
        <v>2025</v>
      </c>
      <c r="H2691" s="9">
        <f>_xlfn.ISOWEEKNUM(Tableau2[[#This Row],[Date]])</f>
        <v>43</v>
      </c>
    </row>
    <row r="2692" spans="1:8" hidden="1" x14ac:dyDescent="0.25">
      <c r="B2692">
        <f t="shared" si="97"/>
        <v>111112</v>
      </c>
      <c r="C2692" s="3">
        <v>45953</v>
      </c>
      <c r="D2692">
        <v>0</v>
      </c>
      <c r="E2692" s="9" t="str">
        <f>IF(Tableau2[[#This Row],[Project]]="","pas de projet",Tableau2[[#This Row],[Project]])</f>
        <v>pas de projet</v>
      </c>
      <c r="F2692" s="9">
        <f>MONTH(Tableau2[[#This Row],[Date]])</f>
        <v>10</v>
      </c>
      <c r="G2692" s="9">
        <f>YEAR(Tableau2[[#This Row],[Date]])</f>
        <v>2025</v>
      </c>
      <c r="H2692" s="9">
        <f>_xlfn.ISOWEEKNUM(Tableau2[[#This Row],[Date]])</f>
        <v>43</v>
      </c>
    </row>
    <row r="2693" spans="1:8" hidden="1" x14ac:dyDescent="0.25">
      <c r="B2693">
        <f t="shared" si="97"/>
        <v>111112</v>
      </c>
      <c r="C2693" s="3">
        <v>45953</v>
      </c>
      <c r="D2693">
        <v>8</v>
      </c>
      <c r="E2693" s="9" t="str">
        <f>IF(Tableau2[[#This Row],[Project]]="","pas de projet",Tableau2[[#This Row],[Project]])</f>
        <v>pas de projet</v>
      </c>
      <c r="F2693" s="9">
        <f>MONTH(Tableau2[[#This Row],[Date]])</f>
        <v>10</v>
      </c>
      <c r="G2693" s="9">
        <f>YEAR(Tableau2[[#This Row],[Date]])</f>
        <v>2025</v>
      </c>
      <c r="H2693" s="9">
        <f>_xlfn.ISOWEEKNUM(Tableau2[[#This Row],[Date]])</f>
        <v>43</v>
      </c>
    </row>
    <row r="2694" spans="1:8" hidden="1" x14ac:dyDescent="0.25">
      <c r="B2694">
        <f t="shared" si="97"/>
        <v>111112</v>
      </c>
      <c r="C2694" s="3">
        <v>45953</v>
      </c>
      <c r="D2694">
        <v>8</v>
      </c>
      <c r="E2694" s="9" t="str">
        <f>IF(Tableau2[[#This Row],[Project]]="","pas de projet",Tableau2[[#This Row],[Project]])</f>
        <v>pas de projet</v>
      </c>
      <c r="F2694" s="9">
        <f>MONTH(Tableau2[[#This Row],[Date]])</f>
        <v>10</v>
      </c>
      <c r="G2694" s="9">
        <f>YEAR(Tableau2[[#This Row],[Date]])</f>
        <v>2025</v>
      </c>
      <c r="H2694" s="9">
        <f>_xlfn.ISOWEEKNUM(Tableau2[[#This Row],[Date]])</f>
        <v>43</v>
      </c>
    </row>
    <row r="2695" spans="1:8" hidden="1" x14ac:dyDescent="0.25">
      <c r="B2695">
        <v>113</v>
      </c>
      <c r="C2695" s="3">
        <v>45953</v>
      </c>
      <c r="D2695">
        <v>8</v>
      </c>
      <c r="E2695" s="9" t="str">
        <f>IF(Tableau2[[#This Row],[Project]]="","pas de projet",Tableau2[[#This Row],[Project]])</f>
        <v>pas de projet</v>
      </c>
      <c r="F2695" s="9">
        <f>MONTH(Tableau2[[#This Row],[Date]])</f>
        <v>10</v>
      </c>
      <c r="G2695" s="9">
        <f>YEAR(Tableau2[[#This Row],[Date]])</f>
        <v>2025</v>
      </c>
      <c r="H2695" s="9">
        <f>_xlfn.ISOWEEKNUM(Tableau2[[#This Row],[Date]])</f>
        <v>43</v>
      </c>
    </row>
    <row r="2696" spans="1:8" hidden="1" x14ac:dyDescent="0.25">
      <c r="B2696">
        <v>113</v>
      </c>
      <c r="C2696" s="3">
        <v>45953</v>
      </c>
      <c r="D2696">
        <v>10</v>
      </c>
      <c r="E2696" s="9" t="str">
        <f>IF(Tableau2[[#This Row],[Project]]="","pas de projet",Tableau2[[#This Row],[Project]])</f>
        <v>pas de projet</v>
      </c>
      <c r="F2696" s="9">
        <f>MONTH(Tableau2[[#This Row],[Date]])</f>
        <v>10</v>
      </c>
      <c r="G2696" s="9">
        <f>YEAR(Tableau2[[#This Row],[Date]])</f>
        <v>2025</v>
      </c>
      <c r="H2696" s="9">
        <f>_xlfn.ISOWEEKNUM(Tableau2[[#This Row],[Date]])</f>
        <v>43</v>
      </c>
    </row>
    <row r="2697" spans="1:8" hidden="1" x14ac:dyDescent="0.25">
      <c r="B2697">
        <v>113</v>
      </c>
      <c r="C2697" s="3">
        <v>45953</v>
      </c>
      <c r="D2697">
        <v>8</v>
      </c>
      <c r="E2697" s="9" t="str">
        <f>IF(Tableau2[[#This Row],[Project]]="","pas de projet",Tableau2[[#This Row],[Project]])</f>
        <v>pas de projet</v>
      </c>
      <c r="F2697" s="9">
        <f>MONTH(Tableau2[[#This Row],[Date]])</f>
        <v>10</v>
      </c>
      <c r="G2697" s="9">
        <f>YEAR(Tableau2[[#This Row],[Date]])</f>
        <v>2025</v>
      </c>
      <c r="H2697" s="9">
        <f>_xlfn.ISOWEEKNUM(Tableau2[[#This Row],[Date]])</f>
        <v>43</v>
      </c>
    </row>
    <row r="2698" spans="1:8" hidden="1" x14ac:dyDescent="0.25">
      <c r="B2698">
        <v>113</v>
      </c>
      <c r="C2698" s="3">
        <v>45953</v>
      </c>
      <c r="D2698">
        <v>9</v>
      </c>
      <c r="E2698" s="9" t="str">
        <f>IF(Tableau2[[#This Row],[Project]]="","pas de projet",Tableau2[[#This Row],[Project]])</f>
        <v>pas de projet</v>
      </c>
      <c r="F2698" s="9">
        <f>MONTH(Tableau2[[#This Row],[Date]])</f>
        <v>10</v>
      </c>
      <c r="G2698" s="9">
        <f>YEAR(Tableau2[[#This Row],[Date]])</f>
        <v>2025</v>
      </c>
      <c r="H2698" s="9">
        <f>_xlfn.ISOWEEKNUM(Tableau2[[#This Row],[Date]])</f>
        <v>43</v>
      </c>
    </row>
    <row r="2699" spans="1:8" hidden="1" x14ac:dyDescent="0.25">
      <c r="B2699">
        <v>113</v>
      </c>
      <c r="C2699" s="3">
        <v>45953</v>
      </c>
      <c r="D2699">
        <v>10</v>
      </c>
      <c r="E2699" s="9" t="str">
        <f>IF(Tableau2[[#This Row],[Project]]="","pas de projet",Tableau2[[#This Row],[Project]])</f>
        <v>pas de projet</v>
      </c>
      <c r="F2699" s="9">
        <f>MONTH(Tableau2[[#This Row],[Date]])</f>
        <v>10</v>
      </c>
      <c r="G2699" s="9">
        <f>YEAR(Tableau2[[#This Row],[Date]])</f>
        <v>2025</v>
      </c>
      <c r="H2699" s="9">
        <f>_xlfn.ISOWEEKNUM(Tableau2[[#This Row],[Date]])</f>
        <v>43</v>
      </c>
    </row>
    <row r="2700" spans="1:8" hidden="1" x14ac:dyDescent="0.25">
      <c r="B2700">
        <v>113</v>
      </c>
      <c r="C2700" s="3">
        <v>45953</v>
      </c>
      <c r="D2700">
        <v>8</v>
      </c>
      <c r="E2700" s="9" t="str">
        <f>IF(Tableau2[[#This Row],[Project]]="","pas de projet",Tableau2[[#This Row],[Project]])</f>
        <v>pas de projet</v>
      </c>
      <c r="F2700" s="9">
        <f>MONTH(Tableau2[[#This Row],[Date]])</f>
        <v>10</v>
      </c>
      <c r="G2700" s="9">
        <f>YEAR(Tableau2[[#This Row],[Date]])</f>
        <v>2025</v>
      </c>
      <c r="H2700" s="9">
        <f>_xlfn.ISOWEEKNUM(Tableau2[[#This Row],[Date]])</f>
        <v>43</v>
      </c>
    </row>
    <row r="2701" spans="1:8" hidden="1" x14ac:dyDescent="0.25">
      <c r="A2701">
        <v>30234</v>
      </c>
      <c r="B2701">
        <v>113</v>
      </c>
      <c r="C2701" s="3">
        <v>45953</v>
      </c>
      <c r="D2701">
        <v>8</v>
      </c>
      <c r="E2701" s="9">
        <f>IF(Tableau2[[#This Row],[Project]]="","pas de projet",Tableau2[[#This Row],[Project]])</f>
        <v>30234</v>
      </c>
      <c r="F2701" s="9">
        <f>MONTH(Tableau2[[#This Row],[Date]])</f>
        <v>10</v>
      </c>
      <c r="G2701" s="9">
        <f>YEAR(Tableau2[[#This Row],[Date]])</f>
        <v>2025</v>
      </c>
      <c r="H2701" s="9">
        <f>_xlfn.ISOWEEKNUM(Tableau2[[#This Row],[Date]])</f>
        <v>43</v>
      </c>
    </row>
    <row r="2702" spans="1:8" hidden="1" x14ac:dyDescent="0.25">
      <c r="A2702">
        <v>30234</v>
      </c>
      <c r="B2702">
        <v>113</v>
      </c>
      <c r="C2702" s="3">
        <v>45953</v>
      </c>
      <c r="D2702">
        <v>8</v>
      </c>
      <c r="E2702" s="9">
        <f>IF(Tableau2[[#This Row],[Project]]="","pas de projet",Tableau2[[#This Row],[Project]])</f>
        <v>30234</v>
      </c>
      <c r="F2702" s="9">
        <f>MONTH(Tableau2[[#This Row],[Date]])</f>
        <v>10</v>
      </c>
      <c r="G2702" s="9">
        <f>YEAR(Tableau2[[#This Row],[Date]])</f>
        <v>2025</v>
      </c>
      <c r="H2702" s="9">
        <f>_xlfn.ISOWEEKNUM(Tableau2[[#This Row],[Date]])</f>
        <v>43</v>
      </c>
    </row>
    <row r="2703" spans="1:8" hidden="1" x14ac:dyDescent="0.25">
      <c r="A2703">
        <v>30234</v>
      </c>
      <c r="B2703">
        <v>113</v>
      </c>
      <c r="C2703" s="3">
        <v>45953</v>
      </c>
      <c r="D2703">
        <v>8</v>
      </c>
      <c r="E2703" s="9">
        <f>IF(Tableau2[[#This Row],[Project]]="","pas de projet",Tableau2[[#This Row],[Project]])</f>
        <v>30234</v>
      </c>
      <c r="F2703" s="9">
        <f>MONTH(Tableau2[[#This Row],[Date]])</f>
        <v>10</v>
      </c>
      <c r="G2703" s="9">
        <f>YEAR(Tableau2[[#This Row],[Date]])</f>
        <v>2025</v>
      </c>
      <c r="H2703" s="9">
        <f>_xlfn.ISOWEEKNUM(Tableau2[[#This Row],[Date]])</f>
        <v>43</v>
      </c>
    </row>
    <row r="2704" spans="1:8" hidden="1" x14ac:dyDescent="0.25">
      <c r="A2704">
        <v>30234</v>
      </c>
      <c r="B2704">
        <v>113</v>
      </c>
      <c r="C2704" s="3">
        <v>45953</v>
      </c>
      <c r="D2704">
        <v>8</v>
      </c>
      <c r="E2704" s="9">
        <f>IF(Tableau2[[#This Row],[Project]]="","pas de projet",Tableau2[[#This Row],[Project]])</f>
        <v>30234</v>
      </c>
      <c r="F2704" s="9">
        <f>MONTH(Tableau2[[#This Row],[Date]])</f>
        <v>10</v>
      </c>
      <c r="G2704" s="9">
        <f>YEAR(Tableau2[[#This Row],[Date]])</f>
        <v>2025</v>
      </c>
      <c r="H2704" s="9">
        <f>_xlfn.ISOWEEKNUM(Tableau2[[#This Row],[Date]])</f>
        <v>43</v>
      </c>
    </row>
    <row r="2705" spans="1:8" hidden="1" x14ac:dyDescent="0.25">
      <c r="A2705">
        <v>30234</v>
      </c>
      <c r="B2705">
        <v>113</v>
      </c>
      <c r="C2705" s="3">
        <v>45953</v>
      </c>
      <c r="D2705">
        <v>8</v>
      </c>
      <c r="E2705" s="9">
        <f>IF(Tableau2[[#This Row],[Project]]="","pas de projet",Tableau2[[#This Row],[Project]])</f>
        <v>30234</v>
      </c>
      <c r="F2705" s="9">
        <f>MONTH(Tableau2[[#This Row],[Date]])</f>
        <v>10</v>
      </c>
      <c r="G2705" s="9">
        <f>YEAR(Tableau2[[#This Row],[Date]])</f>
        <v>2025</v>
      </c>
      <c r="H2705" s="9">
        <f>_xlfn.ISOWEEKNUM(Tableau2[[#This Row],[Date]])</f>
        <v>43</v>
      </c>
    </row>
    <row r="2706" spans="1:8" hidden="1" x14ac:dyDescent="0.25">
      <c r="A2706">
        <v>30234</v>
      </c>
      <c r="B2706">
        <v>113</v>
      </c>
      <c r="C2706" s="3">
        <v>45953</v>
      </c>
      <c r="D2706">
        <v>8</v>
      </c>
      <c r="E2706" s="9">
        <f>IF(Tableau2[[#This Row],[Project]]="","pas de projet",Tableau2[[#This Row],[Project]])</f>
        <v>30234</v>
      </c>
      <c r="F2706" s="9">
        <f>MONTH(Tableau2[[#This Row],[Date]])</f>
        <v>10</v>
      </c>
      <c r="G2706" s="9">
        <f>YEAR(Tableau2[[#This Row],[Date]])</f>
        <v>2025</v>
      </c>
      <c r="H2706" s="9">
        <f>_xlfn.ISOWEEKNUM(Tableau2[[#This Row],[Date]])</f>
        <v>43</v>
      </c>
    </row>
    <row r="2707" spans="1:8" hidden="1" x14ac:dyDescent="0.25">
      <c r="B2707">
        <f t="shared" ref="B2707:B2712" si="98">111111+1</f>
        <v>111112</v>
      </c>
      <c r="C2707" s="3">
        <v>45953</v>
      </c>
      <c r="D2707">
        <v>8</v>
      </c>
      <c r="E2707" s="9" t="str">
        <f>IF(Tableau2[[#This Row],[Project]]="","pas de projet",Tableau2[[#This Row],[Project]])</f>
        <v>pas de projet</v>
      </c>
      <c r="F2707" s="9">
        <f>MONTH(Tableau2[[#This Row],[Date]])</f>
        <v>10</v>
      </c>
      <c r="G2707" s="9">
        <f>YEAR(Tableau2[[#This Row],[Date]])</f>
        <v>2025</v>
      </c>
      <c r="H2707" s="9">
        <f>_xlfn.ISOWEEKNUM(Tableau2[[#This Row],[Date]])</f>
        <v>43</v>
      </c>
    </row>
    <row r="2708" spans="1:8" hidden="1" x14ac:dyDescent="0.25">
      <c r="A2708" t="s">
        <v>13</v>
      </c>
      <c r="B2708">
        <f t="shared" si="98"/>
        <v>111112</v>
      </c>
      <c r="C2708" s="3">
        <v>45952</v>
      </c>
      <c r="D2708">
        <v>10</v>
      </c>
      <c r="E2708" s="9" t="str">
        <f>IF(Tableau2[[#This Row],[Project]]="","pas de projet",Tableau2[[#This Row],[Project]])</f>
        <v>0DC378</v>
      </c>
      <c r="F2708" s="9">
        <f>MONTH(Tableau2[[#This Row],[Date]])</f>
        <v>10</v>
      </c>
      <c r="G2708" s="9">
        <f>YEAR(Tableau2[[#This Row],[Date]])</f>
        <v>2025</v>
      </c>
      <c r="H2708" s="9">
        <f>_xlfn.ISOWEEKNUM(Tableau2[[#This Row],[Date]])</f>
        <v>43</v>
      </c>
    </row>
    <row r="2709" spans="1:8" hidden="1" x14ac:dyDescent="0.25">
      <c r="A2709" t="s">
        <v>13</v>
      </c>
      <c r="B2709">
        <f t="shared" si="98"/>
        <v>111112</v>
      </c>
      <c r="C2709" s="3">
        <v>45951</v>
      </c>
      <c r="D2709">
        <v>10</v>
      </c>
      <c r="E2709" s="9" t="str">
        <f>IF(Tableau2[[#This Row],[Project]]="","pas de projet",Tableau2[[#This Row],[Project]])</f>
        <v>0DC378</v>
      </c>
      <c r="F2709" s="9">
        <f>MONTH(Tableau2[[#This Row],[Date]])</f>
        <v>10</v>
      </c>
      <c r="G2709" s="9">
        <f>YEAR(Tableau2[[#This Row],[Date]])</f>
        <v>2025</v>
      </c>
      <c r="H2709" s="9">
        <f>_xlfn.ISOWEEKNUM(Tableau2[[#This Row],[Date]])</f>
        <v>43</v>
      </c>
    </row>
    <row r="2710" spans="1:8" hidden="1" x14ac:dyDescent="0.25">
      <c r="A2710" t="s">
        <v>32</v>
      </c>
      <c r="B2710">
        <f t="shared" si="98"/>
        <v>111112</v>
      </c>
      <c r="C2710" s="3">
        <v>45952</v>
      </c>
      <c r="D2710">
        <v>4</v>
      </c>
      <c r="E2710" s="9" t="str">
        <f>IF(Tableau2[[#This Row],[Project]]="","pas de projet",Tableau2[[#This Row],[Project]])</f>
        <v>0NC378</v>
      </c>
      <c r="F2710" s="9">
        <f>MONTH(Tableau2[[#This Row],[Date]])</f>
        <v>10</v>
      </c>
      <c r="G2710" s="9">
        <f>YEAR(Tableau2[[#This Row],[Date]])</f>
        <v>2025</v>
      </c>
      <c r="H2710" s="9">
        <f>_xlfn.ISOWEEKNUM(Tableau2[[#This Row],[Date]])</f>
        <v>43</v>
      </c>
    </row>
    <row r="2711" spans="1:8" hidden="1" x14ac:dyDescent="0.25">
      <c r="A2711" t="s">
        <v>11</v>
      </c>
      <c r="B2711">
        <f t="shared" si="98"/>
        <v>111112</v>
      </c>
      <c r="C2711" s="3">
        <v>45952</v>
      </c>
      <c r="D2711">
        <v>1</v>
      </c>
      <c r="E2711" s="9" t="str">
        <f>IF(Tableau2[[#This Row],[Project]]="","pas de projet",Tableau2[[#This Row],[Project]])</f>
        <v>0NC376</v>
      </c>
      <c r="F2711" s="9">
        <f>MONTH(Tableau2[[#This Row],[Date]])</f>
        <v>10</v>
      </c>
      <c r="G2711" s="9">
        <f>YEAR(Tableau2[[#This Row],[Date]])</f>
        <v>2025</v>
      </c>
      <c r="H2711" s="9">
        <f>_xlfn.ISOWEEKNUM(Tableau2[[#This Row],[Date]])</f>
        <v>43</v>
      </c>
    </row>
    <row r="2712" spans="1:8" hidden="1" x14ac:dyDescent="0.25">
      <c r="A2712" t="s">
        <v>10</v>
      </c>
      <c r="B2712">
        <f t="shared" si="98"/>
        <v>111112</v>
      </c>
      <c r="C2712" s="3">
        <v>45952</v>
      </c>
      <c r="D2712">
        <v>4</v>
      </c>
      <c r="E2712" s="9" t="str">
        <f>IF(Tableau2[[#This Row],[Project]]="","pas de projet",Tableau2[[#This Row],[Project]])</f>
        <v>0NC377</v>
      </c>
      <c r="F2712" s="9">
        <f>MONTH(Tableau2[[#This Row],[Date]])</f>
        <v>10</v>
      </c>
      <c r="G2712" s="9">
        <f>YEAR(Tableau2[[#This Row],[Date]])</f>
        <v>2025</v>
      </c>
      <c r="H2712" s="9">
        <f>_xlfn.ISOWEEKNUM(Tableau2[[#This Row],[Date]])</f>
        <v>43</v>
      </c>
    </row>
    <row r="2713" spans="1:8" hidden="1" x14ac:dyDescent="0.25">
      <c r="A2713" t="s">
        <v>22</v>
      </c>
      <c r="B2713">
        <v>7</v>
      </c>
      <c r="C2713" s="3">
        <v>45951</v>
      </c>
      <c r="D2713">
        <v>24</v>
      </c>
      <c r="E2713" s="9" t="str">
        <f>IF(Tableau2[[#This Row],[Project]]="","pas de projet",Tableau2[[#This Row],[Project]])</f>
        <v>0DC376</v>
      </c>
      <c r="F2713" s="9">
        <f>MONTH(Tableau2[[#This Row],[Date]])</f>
        <v>10</v>
      </c>
      <c r="G2713" s="9">
        <f>YEAR(Tableau2[[#This Row],[Date]])</f>
        <v>2025</v>
      </c>
      <c r="H2713" s="9">
        <f>_xlfn.ISOWEEKNUM(Tableau2[[#This Row],[Date]])</f>
        <v>43</v>
      </c>
    </row>
    <row r="2714" spans="1:8" hidden="1" x14ac:dyDescent="0.25">
      <c r="A2714" t="s">
        <v>13</v>
      </c>
      <c r="B2714">
        <v>4</v>
      </c>
      <c r="C2714" s="3">
        <v>45952</v>
      </c>
      <c r="D2714">
        <v>12</v>
      </c>
      <c r="E2714" s="9" t="str">
        <f>IF(Tableau2[[#This Row],[Project]]="","pas de projet",Tableau2[[#This Row],[Project]])</f>
        <v>0DC378</v>
      </c>
      <c r="F2714" s="9">
        <f>MONTH(Tableau2[[#This Row],[Date]])</f>
        <v>10</v>
      </c>
      <c r="G2714" s="9">
        <f>YEAR(Tableau2[[#This Row],[Date]])</f>
        <v>2025</v>
      </c>
      <c r="H2714" s="9">
        <f>_xlfn.ISOWEEKNUM(Tableau2[[#This Row],[Date]])</f>
        <v>43</v>
      </c>
    </row>
    <row r="2715" spans="1:8" hidden="1" x14ac:dyDescent="0.25">
      <c r="A2715" t="s">
        <v>13</v>
      </c>
      <c r="B2715">
        <v>4</v>
      </c>
      <c r="C2715" s="3">
        <v>45952</v>
      </c>
      <c r="D2715">
        <v>24</v>
      </c>
      <c r="E2715" s="9" t="str">
        <f>IF(Tableau2[[#This Row],[Project]]="","pas de projet",Tableau2[[#This Row],[Project]])</f>
        <v>0DC378</v>
      </c>
      <c r="F2715" s="9">
        <f>MONTH(Tableau2[[#This Row],[Date]])</f>
        <v>10</v>
      </c>
      <c r="G2715" s="9">
        <f>YEAR(Tableau2[[#This Row],[Date]])</f>
        <v>2025</v>
      </c>
      <c r="H2715" s="9">
        <f>_xlfn.ISOWEEKNUM(Tableau2[[#This Row],[Date]])</f>
        <v>43</v>
      </c>
    </row>
    <row r="2716" spans="1:8" hidden="1" x14ac:dyDescent="0.25">
      <c r="A2716" t="s">
        <v>13</v>
      </c>
      <c r="B2716">
        <v>4</v>
      </c>
      <c r="C2716" s="3">
        <v>45952</v>
      </c>
      <c r="D2716">
        <v>24</v>
      </c>
      <c r="E2716" s="9" t="str">
        <f>IF(Tableau2[[#This Row],[Project]]="","pas de projet",Tableau2[[#This Row],[Project]])</f>
        <v>0DC378</v>
      </c>
      <c r="F2716" s="9">
        <f>MONTH(Tableau2[[#This Row],[Date]])</f>
        <v>10</v>
      </c>
      <c r="G2716" s="9">
        <f>YEAR(Tableau2[[#This Row],[Date]])</f>
        <v>2025</v>
      </c>
      <c r="H2716" s="9">
        <f>_xlfn.ISOWEEKNUM(Tableau2[[#This Row],[Date]])</f>
        <v>43</v>
      </c>
    </row>
    <row r="2717" spans="1:8" hidden="1" x14ac:dyDescent="0.25">
      <c r="A2717" t="s">
        <v>11</v>
      </c>
      <c r="B2717">
        <v>4</v>
      </c>
      <c r="C2717" s="3">
        <v>45952</v>
      </c>
      <c r="D2717">
        <v>9</v>
      </c>
      <c r="E2717" s="9" t="str">
        <f>IF(Tableau2[[#This Row],[Project]]="","pas de projet",Tableau2[[#This Row],[Project]])</f>
        <v>0NC376</v>
      </c>
      <c r="F2717" s="9">
        <f>MONTH(Tableau2[[#This Row],[Date]])</f>
        <v>10</v>
      </c>
      <c r="G2717" s="9">
        <f>YEAR(Tableau2[[#This Row],[Date]])</f>
        <v>2025</v>
      </c>
      <c r="H2717" s="9">
        <f>_xlfn.ISOWEEKNUM(Tableau2[[#This Row],[Date]])</f>
        <v>43</v>
      </c>
    </row>
    <row r="2718" spans="1:8" hidden="1" x14ac:dyDescent="0.25">
      <c r="A2718" t="s">
        <v>11</v>
      </c>
      <c r="B2718">
        <v>4</v>
      </c>
      <c r="C2718" s="3">
        <v>45952</v>
      </c>
      <c r="D2718">
        <v>24</v>
      </c>
      <c r="E2718" s="9" t="str">
        <f>IF(Tableau2[[#This Row],[Project]]="","pas de projet",Tableau2[[#This Row],[Project]])</f>
        <v>0NC376</v>
      </c>
      <c r="F2718" s="9">
        <f>MONTH(Tableau2[[#This Row],[Date]])</f>
        <v>10</v>
      </c>
      <c r="G2718" s="9">
        <f>YEAR(Tableau2[[#This Row],[Date]])</f>
        <v>2025</v>
      </c>
      <c r="H2718" s="9">
        <f>_xlfn.ISOWEEKNUM(Tableau2[[#This Row],[Date]])</f>
        <v>43</v>
      </c>
    </row>
    <row r="2719" spans="1:8" hidden="1" x14ac:dyDescent="0.25">
      <c r="A2719" t="s">
        <v>13</v>
      </c>
      <c r="B2719">
        <v>4</v>
      </c>
      <c r="C2719" s="3">
        <v>45952</v>
      </c>
      <c r="D2719">
        <v>18</v>
      </c>
      <c r="E2719" s="9" t="str">
        <f>IF(Tableau2[[#This Row],[Project]]="","pas de projet",Tableau2[[#This Row],[Project]])</f>
        <v>0DC378</v>
      </c>
      <c r="F2719" s="9">
        <f>MONTH(Tableau2[[#This Row],[Date]])</f>
        <v>10</v>
      </c>
      <c r="G2719" s="9">
        <f>YEAR(Tableau2[[#This Row],[Date]])</f>
        <v>2025</v>
      </c>
      <c r="H2719" s="9">
        <f>_xlfn.ISOWEEKNUM(Tableau2[[#This Row],[Date]])</f>
        <v>43</v>
      </c>
    </row>
    <row r="2720" spans="1:8" hidden="1" x14ac:dyDescent="0.25">
      <c r="A2720" t="s">
        <v>13</v>
      </c>
      <c r="B2720">
        <v>4</v>
      </c>
      <c r="C2720" s="3">
        <v>45952</v>
      </c>
      <c r="D2720">
        <v>18</v>
      </c>
      <c r="E2720" s="9" t="str">
        <f>IF(Tableau2[[#This Row],[Project]]="","pas de projet",Tableau2[[#This Row],[Project]])</f>
        <v>0DC378</v>
      </c>
      <c r="F2720" s="9">
        <f>MONTH(Tableau2[[#This Row],[Date]])</f>
        <v>10</v>
      </c>
      <c r="G2720" s="9">
        <f>YEAR(Tableau2[[#This Row],[Date]])</f>
        <v>2025</v>
      </c>
      <c r="H2720" s="9">
        <f>_xlfn.ISOWEEKNUM(Tableau2[[#This Row],[Date]])</f>
        <v>43</v>
      </c>
    </row>
    <row r="2721" spans="1:8" hidden="1" x14ac:dyDescent="0.25">
      <c r="A2721" t="s">
        <v>13</v>
      </c>
      <c r="B2721">
        <v>4</v>
      </c>
      <c r="C2721" s="3">
        <v>45952</v>
      </c>
      <c r="D2721">
        <v>28</v>
      </c>
      <c r="E2721" s="9" t="str">
        <f>IF(Tableau2[[#This Row],[Project]]="","pas de projet",Tableau2[[#This Row],[Project]])</f>
        <v>0DC378</v>
      </c>
      <c r="F2721" s="9">
        <f>MONTH(Tableau2[[#This Row],[Date]])</f>
        <v>10</v>
      </c>
      <c r="G2721" s="9">
        <f>YEAR(Tableau2[[#This Row],[Date]])</f>
        <v>2025</v>
      </c>
      <c r="H2721" s="9">
        <f>_xlfn.ISOWEEKNUM(Tableau2[[#This Row],[Date]])</f>
        <v>43</v>
      </c>
    </row>
    <row r="2722" spans="1:8" hidden="1" x14ac:dyDescent="0.25">
      <c r="A2722" t="s">
        <v>22</v>
      </c>
      <c r="B2722">
        <v>8</v>
      </c>
      <c r="C2722" s="3">
        <v>45952</v>
      </c>
      <c r="D2722">
        <v>144</v>
      </c>
      <c r="E2722" s="9" t="str">
        <f>IF(Tableau2[[#This Row],[Project]]="","pas de projet",Tableau2[[#This Row],[Project]])</f>
        <v>0DC376</v>
      </c>
      <c r="F2722" s="9">
        <f>MONTH(Tableau2[[#This Row],[Date]])</f>
        <v>10</v>
      </c>
      <c r="G2722" s="9">
        <f>YEAR(Tableau2[[#This Row],[Date]])</f>
        <v>2025</v>
      </c>
      <c r="H2722" s="9">
        <f>_xlfn.ISOWEEKNUM(Tableau2[[#This Row],[Date]])</f>
        <v>43</v>
      </c>
    </row>
    <row r="2723" spans="1:8" hidden="1" x14ac:dyDescent="0.25">
      <c r="A2723" t="s">
        <v>13</v>
      </c>
      <c r="B2723">
        <v>8</v>
      </c>
      <c r="C2723" s="3">
        <v>45952</v>
      </c>
      <c r="D2723">
        <v>64</v>
      </c>
      <c r="E2723" s="9" t="str">
        <f>IF(Tableau2[[#This Row],[Project]]="","pas de projet",Tableau2[[#This Row],[Project]])</f>
        <v>0DC378</v>
      </c>
      <c r="F2723" s="9">
        <f>MONTH(Tableau2[[#This Row],[Date]])</f>
        <v>10</v>
      </c>
      <c r="G2723" s="9">
        <f>YEAR(Tableau2[[#This Row],[Date]])</f>
        <v>2025</v>
      </c>
      <c r="H2723" s="9">
        <f>_xlfn.ISOWEEKNUM(Tableau2[[#This Row],[Date]])</f>
        <v>43</v>
      </c>
    </row>
    <row r="2724" spans="1:8" hidden="1" x14ac:dyDescent="0.25">
      <c r="A2724" t="s">
        <v>32</v>
      </c>
      <c r="B2724">
        <v>6</v>
      </c>
      <c r="C2724" s="3">
        <v>45951</v>
      </c>
      <c r="D2724">
        <v>14</v>
      </c>
      <c r="E2724" s="9" t="str">
        <f>IF(Tableau2[[#This Row],[Project]]="","pas de projet",Tableau2[[#This Row],[Project]])</f>
        <v>0NC378</v>
      </c>
      <c r="F2724" s="9">
        <f>MONTH(Tableau2[[#This Row],[Date]])</f>
        <v>10</v>
      </c>
      <c r="G2724" s="9">
        <f>YEAR(Tableau2[[#This Row],[Date]])</f>
        <v>2025</v>
      </c>
      <c r="H2724" s="9">
        <f>_xlfn.ISOWEEKNUM(Tableau2[[#This Row],[Date]])</f>
        <v>43</v>
      </c>
    </row>
    <row r="2725" spans="1:8" hidden="1" x14ac:dyDescent="0.25">
      <c r="A2725" t="s">
        <v>13</v>
      </c>
      <c r="B2725">
        <v>6</v>
      </c>
      <c r="C2725" s="3">
        <v>45951</v>
      </c>
      <c r="D2725">
        <v>17</v>
      </c>
      <c r="E2725" s="9" t="str">
        <f>IF(Tableau2[[#This Row],[Project]]="","pas de projet",Tableau2[[#This Row],[Project]])</f>
        <v>0DC378</v>
      </c>
      <c r="F2725" s="9">
        <f>MONTH(Tableau2[[#This Row],[Date]])</f>
        <v>10</v>
      </c>
      <c r="G2725" s="9">
        <f>YEAR(Tableau2[[#This Row],[Date]])</f>
        <v>2025</v>
      </c>
      <c r="H2725" s="9">
        <f>_xlfn.ISOWEEKNUM(Tableau2[[#This Row],[Date]])</f>
        <v>43</v>
      </c>
    </row>
    <row r="2726" spans="1:8" hidden="1" x14ac:dyDescent="0.25">
      <c r="A2726" t="s">
        <v>12</v>
      </c>
      <c r="B2726">
        <v>6</v>
      </c>
      <c r="C2726" s="3">
        <v>45951</v>
      </c>
      <c r="D2726">
        <v>17</v>
      </c>
      <c r="E2726" s="9" t="str">
        <f>IF(Tableau2[[#This Row],[Project]]="","pas de projet",Tableau2[[#This Row],[Project]])</f>
        <v>0DC377</v>
      </c>
      <c r="F2726" s="9">
        <f>MONTH(Tableau2[[#This Row],[Date]])</f>
        <v>10</v>
      </c>
      <c r="G2726" s="9">
        <f>YEAR(Tableau2[[#This Row],[Date]])</f>
        <v>2025</v>
      </c>
      <c r="H2726" s="9">
        <f>_xlfn.ISOWEEKNUM(Tableau2[[#This Row],[Date]])</f>
        <v>43</v>
      </c>
    </row>
    <row r="2727" spans="1:8" hidden="1" x14ac:dyDescent="0.25">
      <c r="A2727" t="s">
        <v>8</v>
      </c>
      <c r="B2727">
        <v>6</v>
      </c>
      <c r="C2727" s="3">
        <v>45951</v>
      </c>
      <c r="D2727">
        <v>24</v>
      </c>
      <c r="E2727" s="9" t="str">
        <f>IF(Tableau2[[#This Row],[Project]]="","pas de projet",Tableau2[[#This Row],[Project]])</f>
        <v>Fara proiect</v>
      </c>
      <c r="F2727" s="9">
        <f>MONTH(Tableau2[[#This Row],[Date]])</f>
        <v>10</v>
      </c>
      <c r="G2727" s="9">
        <f>YEAR(Tableau2[[#This Row],[Date]])</f>
        <v>2025</v>
      </c>
      <c r="H2727" s="9">
        <f>_xlfn.ISOWEEKNUM(Tableau2[[#This Row],[Date]])</f>
        <v>43</v>
      </c>
    </row>
    <row r="2728" spans="1:8" hidden="1" x14ac:dyDescent="0.25">
      <c r="A2728" t="s">
        <v>22</v>
      </c>
      <c r="B2728">
        <v>6</v>
      </c>
      <c r="C2728" s="3">
        <v>45951</v>
      </c>
      <c r="D2728">
        <v>16</v>
      </c>
      <c r="E2728" s="9" t="str">
        <f>IF(Tableau2[[#This Row],[Project]]="","pas de projet",Tableau2[[#This Row],[Project]])</f>
        <v>0DC376</v>
      </c>
      <c r="F2728" s="9">
        <f>MONTH(Tableau2[[#This Row],[Date]])</f>
        <v>10</v>
      </c>
      <c r="G2728" s="9">
        <f>YEAR(Tableau2[[#This Row],[Date]])</f>
        <v>2025</v>
      </c>
      <c r="H2728" s="9">
        <f>_xlfn.ISOWEEKNUM(Tableau2[[#This Row],[Date]])</f>
        <v>43</v>
      </c>
    </row>
    <row r="2729" spans="1:8" hidden="1" x14ac:dyDescent="0.25">
      <c r="A2729" t="s">
        <v>8</v>
      </c>
      <c r="B2729">
        <v>6</v>
      </c>
      <c r="C2729" s="3">
        <v>45951</v>
      </c>
      <c r="D2729">
        <v>17</v>
      </c>
      <c r="E2729" s="9" t="str">
        <f>IF(Tableau2[[#This Row],[Project]]="","pas de projet",Tableau2[[#This Row],[Project]])</f>
        <v>Fara proiect</v>
      </c>
      <c r="F2729" s="9">
        <f>MONTH(Tableau2[[#This Row],[Date]])</f>
        <v>10</v>
      </c>
      <c r="G2729" s="9">
        <f>YEAR(Tableau2[[#This Row],[Date]])</f>
        <v>2025</v>
      </c>
      <c r="H2729" s="9">
        <f>_xlfn.ISOWEEKNUM(Tableau2[[#This Row],[Date]])</f>
        <v>43</v>
      </c>
    </row>
    <row r="2730" spans="1:8" hidden="1" x14ac:dyDescent="0.25">
      <c r="A2730" t="s">
        <v>15</v>
      </c>
      <c r="B2730">
        <v>6</v>
      </c>
      <c r="C2730" s="3">
        <v>45951</v>
      </c>
      <c r="D2730">
        <v>66</v>
      </c>
      <c r="E2730" s="9" t="str">
        <f>IF(Tableau2[[#This Row],[Project]]="","pas de projet",Tableau2[[#This Row],[Project]])</f>
        <v>C379ASH</v>
      </c>
      <c r="F2730" s="9">
        <f>MONTH(Tableau2[[#This Row],[Date]])</f>
        <v>10</v>
      </c>
      <c r="G2730" s="9">
        <f>YEAR(Tableau2[[#This Row],[Date]])</f>
        <v>2025</v>
      </c>
      <c r="H2730" s="9">
        <f>_xlfn.ISOWEEKNUM(Tableau2[[#This Row],[Date]])</f>
        <v>43</v>
      </c>
    </row>
    <row r="2731" spans="1:8" hidden="1" x14ac:dyDescent="0.25">
      <c r="A2731" t="s">
        <v>15</v>
      </c>
      <c r="B2731">
        <v>6</v>
      </c>
      <c r="C2731" s="3">
        <v>45951</v>
      </c>
      <c r="D2731">
        <v>17</v>
      </c>
      <c r="E2731" s="9" t="str">
        <f>IF(Tableau2[[#This Row],[Project]]="","pas de projet",Tableau2[[#This Row],[Project]])</f>
        <v>C379ASH</v>
      </c>
      <c r="F2731" s="9">
        <f>MONTH(Tableau2[[#This Row],[Date]])</f>
        <v>10</v>
      </c>
      <c r="G2731" s="9">
        <f>YEAR(Tableau2[[#This Row],[Date]])</f>
        <v>2025</v>
      </c>
      <c r="H2731" s="9">
        <f>_xlfn.ISOWEEKNUM(Tableau2[[#This Row],[Date]])</f>
        <v>43</v>
      </c>
    </row>
    <row r="2732" spans="1:8" hidden="1" x14ac:dyDescent="0.25">
      <c r="A2732" t="s">
        <v>12</v>
      </c>
      <c r="B2732">
        <v>6</v>
      </c>
      <c r="C2732" s="3">
        <v>45951</v>
      </c>
      <c r="D2732">
        <v>17</v>
      </c>
      <c r="E2732" s="9" t="str">
        <f>IF(Tableau2[[#This Row],[Project]]="","pas de projet",Tableau2[[#This Row],[Project]])</f>
        <v>0DC377</v>
      </c>
      <c r="F2732" s="9">
        <f>MONTH(Tableau2[[#This Row],[Date]])</f>
        <v>10</v>
      </c>
      <c r="G2732" s="9">
        <f>YEAR(Tableau2[[#This Row],[Date]])</f>
        <v>2025</v>
      </c>
      <c r="H2732" s="9">
        <f>_xlfn.ISOWEEKNUM(Tableau2[[#This Row],[Date]])</f>
        <v>43</v>
      </c>
    </row>
    <row r="2733" spans="1:8" hidden="1" x14ac:dyDescent="0.25">
      <c r="A2733" t="s">
        <v>15</v>
      </c>
      <c r="B2733">
        <v>6</v>
      </c>
      <c r="C2733" s="3">
        <v>45952</v>
      </c>
      <c r="D2733">
        <v>6.25</v>
      </c>
      <c r="E2733" s="9" t="str">
        <f>IF(Tableau2[[#This Row],[Project]]="","pas de projet",Tableau2[[#This Row],[Project]])</f>
        <v>C379ASH</v>
      </c>
      <c r="F2733" s="9">
        <f>MONTH(Tableau2[[#This Row],[Date]])</f>
        <v>10</v>
      </c>
      <c r="G2733" s="9">
        <f>YEAR(Tableau2[[#This Row],[Date]])</f>
        <v>2025</v>
      </c>
      <c r="H2733" s="9">
        <f>_xlfn.ISOWEEKNUM(Tableau2[[#This Row],[Date]])</f>
        <v>43</v>
      </c>
    </row>
    <row r="2734" spans="1:8" hidden="1" x14ac:dyDescent="0.25">
      <c r="A2734" t="s">
        <v>15</v>
      </c>
      <c r="B2734">
        <v>6</v>
      </c>
      <c r="C2734" s="3">
        <v>45952</v>
      </c>
      <c r="D2734">
        <v>6.25</v>
      </c>
      <c r="E2734" s="9" t="str">
        <f>IF(Tableau2[[#This Row],[Project]]="","pas de projet",Tableau2[[#This Row],[Project]])</f>
        <v>C379ASH</v>
      </c>
      <c r="F2734" s="9">
        <f>MONTH(Tableau2[[#This Row],[Date]])</f>
        <v>10</v>
      </c>
      <c r="G2734" s="9">
        <f>YEAR(Tableau2[[#This Row],[Date]])</f>
        <v>2025</v>
      </c>
      <c r="H2734" s="9">
        <f>_xlfn.ISOWEEKNUM(Tableau2[[#This Row],[Date]])</f>
        <v>43</v>
      </c>
    </row>
    <row r="2735" spans="1:8" hidden="1" x14ac:dyDescent="0.25">
      <c r="A2735" t="s">
        <v>15</v>
      </c>
      <c r="B2735">
        <v>6</v>
      </c>
      <c r="C2735" s="3">
        <v>45952</v>
      </c>
      <c r="D2735">
        <v>6.25</v>
      </c>
      <c r="E2735" s="9" t="str">
        <f>IF(Tableau2[[#This Row],[Project]]="","pas de projet",Tableau2[[#This Row],[Project]])</f>
        <v>C379ASH</v>
      </c>
      <c r="F2735" s="9">
        <f>MONTH(Tableau2[[#This Row],[Date]])</f>
        <v>10</v>
      </c>
      <c r="G2735" s="9">
        <f>YEAR(Tableau2[[#This Row],[Date]])</f>
        <v>2025</v>
      </c>
      <c r="H2735" s="9">
        <f>_xlfn.ISOWEEKNUM(Tableau2[[#This Row],[Date]])</f>
        <v>43</v>
      </c>
    </row>
    <row r="2736" spans="1:8" hidden="1" x14ac:dyDescent="0.25">
      <c r="A2736" t="s">
        <v>15</v>
      </c>
      <c r="B2736">
        <v>6</v>
      </c>
      <c r="C2736" s="3">
        <v>45952</v>
      </c>
      <c r="D2736">
        <v>6.25</v>
      </c>
      <c r="E2736" s="9" t="str">
        <f>IF(Tableau2[[#This Row],[Project]]="","pas de projet",Tableau2[[#This Row],[Project]])</f>
        <v>C379ASH</v>
      </c>
      <c r="F2736" s="9">
        <f>MONTH(Tableau2[[#This Row],[Date]])</f>
        <v>10</v>
      </c>
      <c r="G2736" s="9">
        <f>YEAR(Tableau2[[#This Row],[Date]])</f>
        <v>2025</v>
      </c>
      <c r="H2736" s="9">
        <f>_xlfn.ISOWEEKNUM(Tableau2[[#This Row],[Date]])</f>
        <v>43</v>
      </c>
    </row>
    <row r="2737" spans="1:8" hidden="1" x14ac:dyDescent="0.25">
      <c r="A2737" t="s">
        <v>15</v>
      </c>
      <c r="B2737">
        <v>6</v>
      </c>
      <c r="C2737" s="3">
        <v>45951</v>
      </c>
      <c r="D2737">
        <v>5.66</v>
      </c>
      <c r="E2737" s="9" t="str">
        <f>IF(Tableau2[[#This Row],[Project]]="","pas de projet",Tableau2[[#This Row],[Project]])</f>
        <v>C379ASH</v>
      </c>
      <c r="F2737" s="9">
        <f>MONTH(Tableau2[[#This Row],[Date]])</f>
        <v>10</v>
      </c>
      <c r="G2737" s="9">
        <f>YEAR(Tableau2[[#This Row],[Date]])</f>
        <v>2025</v>
      </c>
      <c r="H2737" s="9">
        <f>_xlfn.ISOWEEKNUM(Tableau2[[#This Row],[Date]])</f>
        <v>43</v>
      </c>
    </row>
    <row r="2738" spans="1:8" hidden="1" x14ac:dyDescent="0.25">
      <c r="A2738" t="s">
        <v>15</v>
      </c>
      <c r="B2738">
        <v>6</v>
      </c>
      <c r="C2738" s="3">
        <v>45951</v>
      </c>
      <c r="D2738">
        <v>5.67</v>
      </c>
      <c r="E2738" s="9" t="str">
        <f>IF(Tableau2[[#This Row],[Project]]="","pas de projet",Tableau2[[#This Row],[Project]])</f>
        <v>C379ASH</v>
      </c>
      <c r="F2738" s="9">
        <f>MONTH(Tableau2[[#This Row],[Date]])</f>
        <v>10</v>
      </c>
      <c r="G2738" s="9">
        <f>YEAR(Tableau2[[#This Row],[Date]])</f>
        <v>2025</v>
      </c>
      <c r="H2738" s="9">
        <f>_xlfn.ISOWEEKNUM(Tableau2[[#This Row],[Date]])</f>
        <v>43</v>
      </c>
    </row>
    <row r="2739" spans="1:8" hidden="1" x14ac:dyDescent="0.25">
      <c r="A2739" t="s">
        <v>15</v>
      </c>
      <c r="B2739">
        <v>6</v>
      </c>
      <c r="C2739" s="3">
        <v>45951</v>
      </c>
      <c r="D2739">
        <v>5.67</v>
      </c>
      <c r="E2739" s="9" t="str">
        <f>IF(Tableau2[[#This Row],[Project]]="","pas de projet",Tableau2[[#This Row],[Project]])</f>
        <v>C379ASH</v>
      </c>
      <c r="F2739" s="9">
        <f>MONTH(Tableau2[[#This Row],[Date]])</f>
        <v>10</v>
      </c>
      <c r="G2739" s="9">
        <f>YEAR(Tableau2[[#This Row],[Date]])</f>
        <v>2025</v>
      </c>
      <c r="H2739" s="9">
        <f>_xlfn.ISOWEEKNUM(Tableau2[[#This Row],[Date]])</f>
        <v>43</v>
      </c>
    </row>
    <row r="2740" spans="1:8" hidden="1" x14ac:dyDescent="0.25">
      <c r="A2740" t="s">
        <v>12</v>
      </c>
      <c r="B2740">
        <f t="shared" ref="B2740:B2741" si="99">111111+1</f>
        <v>111112</v>
      </c>
      <c r="C2740" s="3">
        <v>45952</v>
      </c>
      <c r="D2740">
        <v>8</v>
      </c>
      <c r="E2740" s="9" t="str">
        <f>IF(Tableau2[[#This Row],[Project]]="","pas de projet",Tableau2[[#This Row],[Project]])</f>
        <v>0DC377</v>
      </c>
      <c r="F2740" s="9">
        <f>MONTH(Tableau2[[#This Row],[Date]])</f>
        <v>10</v>
      </c>
      <c r="G2740" s="9">
        <f>YEAR(Tableau2[[#This Row],[Date]])</f>
        <v>2025</v>
      </c>
      <c r="H2740" s="9">
        <f>_xlfn.ISOWEEKNUM(Tableau2[[#This Row],[Date]])</f>
        <v>43</v>
      </c>
    </row>
    <row r="2741" spans="1:8" hidden="1" x14ac:dyDescent="0.25">
      <c r="A2741" t="s">
        <v>9</v>
      </c>
      <c r="B2741">
        <f t="shared" si="99"/>
        <v>111112</v>
      </c>
      <c r="C2741" s="3">
        <v>45951</v>
      </c>
      <c r="D2741">
        <v>8</v>
      </c>
      <c r="E2741" s="9" t="str">
        <f>IF(Tableau2[[#This Row],[Project]]="","pas de projet",Tableau2[[#This Row],[Project]])</f>
        <v>0SC377</v>
      </c>
      <c r="F2741" s="9">
        <f>MONTH(Tableau2[[#This Row],[Date]])</f>
        <v>10</v>
      </c>
      <c r="G2741" s="9">
        <f>YEAR(Tableau2[[#This Row],[Date]])</f>
        <v>2025</v>
      </c>
      <c r="H2741" s="9">
        <f>_xlfn.ISOWEEKNUM(Tableau2[[#This Row],[Date]])</f>
        <v>43</v>
      </c>
    </row>
    <row r="2742" spans="1:8" hidden="1" x14ac:dyDescent="0.25">
      <c r="A2742" t="s">
        <v>32</v>
      </c>
      <c r="B2742">
        <f>1</f>
        <v>1</v>
      </c>
      <c r="C2742" s="3">
        <v>45952</v>
      </c>
      <c r="D2742">
        <v>16</v>
      </c>
      <c r="E2742" s="9" t="str">
        <f>IF(Tableau2[[#This Row],[Project]]="","pas de projet",Tableau2[[#This Row],[Project]])</f>
        <v>0NC378</v>
      </c>
      <c r="F2742" s="9">
        <f>MONTH(Tableau2[[#This Row],[Date]])</f>
        <v>10</v>
      </c>
      <c r="G2742" s="9">
        <f>YEAR(Tableau2[[#This Row],[Date]])</f>
        <v>2025</v>
      </c>
      <c r="H2742" s="9">
        <f>_xlfn.ISOWEEKNUM(Tableau2[[#This Row],[Date]])</f>
        <v>43</v>
      </c>
    </row>
    <row r="2743" spans="1:8" hidden="1" x14ac:dyDescent="0.25">
      <c r="A2743" t="s">
        <v>11</v>
      </c>
      <c r="B2743">
        <f>1</f>
        <v>1</v>
      </c>
      <c r="C2743" s="3">
        <v>45952</v>
      </c>
      <c r="D2743">
        <v>16</v>
      </c>
      <c r="E2743" s="9" t="str">
        <f>IF(Tableau2[[#This Row],[Project]]="","pas de projet",Tableau2[[#This Row],[Project]])</f>
        <v>0NC376</v>
      </c>
      <c r="F2743" s="9">
        <f>MONTH(Tableau2[[#This Row],[Date]])</f>
        <v>10</v>
      </c>
      <c r="G2743" s="9">
        <f>YEAR(Tableau2[[#This Row],[Date]])</f>
        <v>2025</v>
      </c>
      <c r="H2743" s="9">
        <f>_xlfn.ISOWEEKNUM(Tableau2[[#This Row],[Date]])</f>
        <v>43</v>
      </c>
    </row>
    <row r="2744" spans="1:8" hidden="1" x14ac:dyDescent="0.25">
      <c r="A2744" t="s">
        <v>10</v>
      </c>
      <c r="B2744">
        <f>1</f>
        <v>1</v>
      </c>
      <c r="C2744" s="3">
        <v>45952</v>
      </c>
      <c r="D2744">
        <v>16</v>
      </c>
      <c r="E2744" s="9" t="str">
        <f>IF(Tableau2[[#This Row],[Project]]="","pas de projet",Tableau2[[#This Row],[Project]])</f>
        <v>0NC377</v>
      </c>
      <c r="F2744" s="9">
        <f>MONTH(Tableau2[[#This Row],[Date]])</f>
        <v>10</v>
      </c>
      <c r="G2744" s="9">
        <f>YEAR(Tableau2[[#This Row],[Date]])</f>
        <v>2025</v>
      </c>
      <c r="H2744" s="9">
        <f>_xlfn.ISOWEEKNUM(Tableau2[[#This Row],[Date]])</f>
        <v>43</v>
      </c>
    </row>
    <row r="2745" spans="1:8" hidden="1" x14ac:dyDescent="0.25">
      <c r="A2745" t="s">
        <v>10</v>
      </c>
      <c r="B2745">
        <f>1</f>
        <v>1</v>
      </c>
      <c r="C2745" s="3">
        <v>45952</v>
      </c>
      <c r="D2745">
        <v>16</v>
      </c>
      <c r="E2745" s="9" t="str">
        <f>IF(Tableau2[[#This Row],[Project]]="","pas de projet",Tableau2[[#This Row],[Project]])</f>
        <v>0NC377</v>
      </c>
      <c r="F2745" s="9">
        <f>MONTH(Tableau2[[#This Row],[Date]])</f>
        <v>10</v>
      </c>
      <c r="G2745" s="9">
        <f>YEAR(Tableau2[[#This Row],[Date]])</f>
        <v>2025</v>
      </c>
      <c r="H2745" s="9">
        <f>_xlfn.ISOWEEKNUM(Tableau2[[#This Row],[Date]])</f>
        <v>43</v>
      </c>
    </row>
    <row r="2746" spans="1:8" hidden="1" x14ac:dyDescent="0.25">
      <c r="A2746" t="s">
        <v>10</v>
      </c>
      <c r="B2746">
        <f>1</f>
        <v>1</v>
      </c>
      <c r="C2746" s="3">
        <v>45952</v>
      </c>
      <c r="D2746">
        <v>40</v>
      </c>
      <c r="E2746" s="9" t="str">
        <f>IF(Tableau2[[#This Row],[Project]]="","pas de projet",Tableau2[[#This Row],[Project]])</f>
        <v>0NC377</v>
      </c>
      <c r="F2746" s="9">
        <f>MONTH(Tableau2[[#This Row],[Date]])</f>
        <v>10</v>
      </c>
      <c r="G2746" s="9">
        <f>YEAR(Tableau2[[#This Row],[Date]])</f>
        <v>2025</v>
      </c>
      <c r="H2746" s="9">
        <f>_xlfn.ISOWEEKNUM(Tableau2[[#This Row],[Date]])</f>
        <v>43</v>
      </c>
    </row>
    <row r="2747" spans="1:8" hidden="1" x14ac:dyDescent="0.25">
      <c r="A2747" t="s">
        <v>10</v>
      </c>
      <c r="B2747">
        <f>1</f>
        <v>1</v>
      </c>
      <c r="C2747" s="3">
        <v>45952</v>
      </c>
      <c r="D2747">
        <v>32</v>
      </c>
      <c r="E2747" s="9" t="str">
        <f>IF(Tableau2[[#This Row],[Project]]="","pas de projet",Tableau2[[#This Row],[Project]])</f>
        <v>0NC377</v>
      </c>
      <c r="F2747" s="9">
        <f>MONTH(Tableau2[[#This Row],[Date]])</f>
        <v>10</v>
      </c>
      <c r="G2747" s="9">
        <f>YEAR(Tableau2[[#This Row],[Date]])</f>
        <v>2025</v>
      </c>
      <c r="H2747" s="9">
        <f>_xlfn.ISOWEEKNUM(Tableau2[[#This Row],[Date]])</f>
        <v>43</v>
      </c>
    </row>
    <row r="2748" spans="1:8" hidden="1" x14ac:dyDescent="0.25">
      <c r="B2748">
        <f t="shared" ref="B2748:B2756" si="100">111111+1</f>
        <v>111112</v>
      </c>
      <c r="C2748" s="3">
        <v>45947</v>
      </c>
      <c r="D2748">
        <v>8</v>
      </c>
      <c r="E2748" s="9" t="str">
        <f>IF(Tableau2[[#This Row],[Project]]="","pas de projet",Tableau2[[#This Row],[Project]])</f>
        <v>pas de projet</v>
      </c>
      <c r="F2748" s="9">
        <f>MONTH(Tableau2[[#This Row],[Date]])</f>
        <v>10</v>
      </c>
      <c r="G2748" s="9">
        <f>YEAR(Tableau2[[#This Row],[Date]])</f>
        <v>2025</v>
      </c>
      <c r="H2748" s="9">
        <f>_xlfn.ISOWEEKNUM(Tableau2[[#This Row],[Date]])</f>
        <v>42</v>
      </c>
    </row>
    <row r="2749" spans="1:8" hidden="1" x14ac:dyDescent="0.25">
      <c r="A2749" t="s">
        <v>10</v>
      </c>
      <c r="B2749">
        <f t="shared" si="100"/>
        <v>111112</v>
      </c>
      <c r="C2749" s="3">
        <v>45952</v>
      </c>
      <c r="D2749">
        <v>2</v>
      </c>
      <c r="E2749" s="9" t="str">
        <f>IF(Tableau2[[#This Row],[Project]]="","pas de projet",Tableau2[[#This Row],[Project]])</f>
        <v>0NC377</v>
      </c>
      <c r="F2749" s="9">
        <f>MONTH(Tableau2[[#This Row],[Date]])</f>
        <v>10</v>
      </c>
      <c r="G2749" s="9">
        <f>YEAR(Tableau2[[#This Row],[Date]])</f>
        <v>2025</v>
      </c>
      <c r="H2749" s="9">
        <f>_xlfn.ISOWEEKNUM(Tableau2[[#This Row],[Date]])</f>
        <v>43</v>
      </c>
    </row>
    <row r="2750" spans="1:8" hidden="1" x14ac:dyDescent="0.25">
      <c r="A2750" t="s">
        <v>32</v>
      </c>
      <c r="B2750">
        <f t="shared" si="100"/>
        <v>111112</v>
      </c>
      <c r="C2750" s="3">
        <v>45952</v>
      </c>
      <c r="D2750">
        <v>3</v>
      </c>
      <c r="E2750" s="9" t="str">
        <f>IF(Tableau2[[#This Row],[Project]]="","pas de projet",Tableau2[[#This Row],[Project]])</f>
        <v>0NC378</v>
      </c>
      <c r="F2750" s="9">
        <f>MONTH(Tableau2[[#This Row],[Date]])</f>
        <v>10</v>
      </c>
      <c r="G2750" s="9">
        <f>YEAR(Tableau2[[#This Row],[Date]])</f>
        <v>2025</v>
      </c>
      <c r="H2750" s="9">
        <f>_xlfn.ISOWEEKNUM(Tableau2[[#This Row],[Date]])</f>
        <v>43</v>
      </c>
    </row>
    <row r="2751" spans="1:8" hidden="1" x14ac:dyDescent="0.25">
      <c r="A2751" t="s">
        <v>15</v>
      </c>
      <c r="B2751">
        <f t="shared" si="100"/>
        <v>111112</v>
      </c>
      <c r="C2751" s="3">
        <v>45952</v>
      </c>
      <c r="D2751">
        <v>3</v>
      </c>
      <c r="E2751" s="9" t="str">
        <f>IF(Tableau2[[#This Row],[Project]]="","pas de projet",Tableau2[[#This Row],[Project]])</f>
        <v>C379ASH</v>
      </c>
      <c r="F2751" s="9">
        <f>MONTH(Tableau2[[#This Row],[Date]])</f>
        <v>10</v>
      </c>
      <c r="G2751" s="9">
        <f>YEAR(Tableau2[[#This Row],[Date]])</f>
        <v>2025</v>
      </c>
      <c r="H2751" s="9">
        <f>_xlfn.ISOWEEKNUM(Tableau2[[#This Row],[Date]])</f>
        <v>43</v>
      </c>
    </row>
    <row r="2752" spans="1:8" hidden="1" x14ac:dyDescent="0.25">
      <c r="A2752" t="s">
        <v>12</v>
      </c>
      <c r="B2752">
        <f t="shared" si="100"/>
        <v>111112</v>
      </c>
      <c r="C2752" s="3">
        <v>45947</v>
      </c>
      <c r="D2752">
        <v>8</v>
      </c>
      <c r="E2752" s="9" t="str">
        <f>IF(Tableau2[[#This Row],[Project]]="","pas de projet",Tableau2[[#This Row],[Project]])</f>
        <v>0DC377</v>
      </c>
      <c r="F2752" s="9">
        <f>MONTH(Tableau2[[#This Row],[Date]])</f>
        <v>10</v>
      </c>
      <c r="G2752" s="9">
        <f>YEAR(Tableau2[[#This Row],[Date]])</f>
        <v>2025</v>
      </c>
      <c r="H2752" s="9">
        <f>_xlfn.ISOWEEKNUM(Tableau2[[#This Row],[Date]])</f>
        <v>42</v>
      </c>
    </row>
    <row r="2753" spans="1:8" hidden="1" x14ac:dyDescent="0.25">
      <c r="A2753" t="s">
        <v>22</v>
      </c>
      <c r="B2753">
        <f t="shared" si="100"/>
        <v>111112</v>
      </c>
      <c r="C2753" s="3">
        <v>45946</v>
      </c>
      <c r="D2753">
        <v>8</v>
      </c>
      <c r="E2753" s="9" t="str">
        <f>IF(Tableau2[[#This Row],[Project]]="","pas de projet",Tableau2[[#This Row],[Project]])</f>
        <v>0DC376</v>
      </c>
      <c r="F2753" s="9">
        <f>MONTH(Tableau2[[#This Row],[Date]])</f>
        <v>10</v>
      </c>
      <c r="G2753" s="9">
        <f>YEAR(Tableau2[[#This Row],[Date]])</f>
        <v>2025</v>
      </c>
      <c r="H2753" s="9">
        <f>_xlfn.ISOWEEKNUM(Tableau2[[#This Row],[Date]])</f>
        <v>42</v>
      </c>
    </row>
    <row r="2754" spans="1:8" hidden="1" x14ac:dyDescent="0.25">
      <c r="A2754" t="s">
        <v>13</v>
      </c>
      <c r="B2754">
        <f t="shared" si="100"/>
        <v>111112</v>
      </c>
      <c r="C2754" s="3">
        <v>45950</v>
      </c>
      <c r="D2754">
        <v>8</v>
      </c>
      <c r="E2754" s="9" t="str">
        <f>IF(Tableau2[[#This Row],[Project]]="","pas de projet",Tableau2[[#This Row],[Project]])</f>
        <v>0DC378</v>
      </c>
      <c r="F2754" s="9">
        <f>MONTH(Tableau2[[#This Row],[Date]])</f>
        <v>10</v>
      </c>
      <c r="G2754" s="9">
        <f>YEAR(Tableau2[[#This Row],[Date]])</f>
        <v>2025</v>
      </c>
      <c r="H2754" s="9">
        <f>_xlfn.ISOWEEKNUM(Tableau2[[#This Row],[Date]])</f>
        <v>43</v>
      </c>
    </row>
    <row r="2755" spans="1:8" hidden="1" x14ac:dyDescent="0.25">
      <c r="A2755" t="s">
        <v>22</v>
      </c>
      <c r="B2755">
        <f t="shared" si="100"/>
        <v>111112</v>
      </c>
      <c r="C2755" s="3">
        <v>45952</v>
      </c>
      <c r="D2755">
        <v>8</v>
      </c>
      <c r="E2755" s="9" t="str">
        <f>IF(Tableau2[[#This Row],[Project]]="","pas de projet",Tableau2[[#This Row],[Project]])</f>
        <v>0DC376</v>
      </c>
      <c r="F2755" s="9">
        <f>MONTH(Tableau2[[#This Row],[Date]])</f>
        <v>10</v>
      </c>
      <c r="G2755" s="9">
        <f>YEAR(Tableau2[[#This Row],[Date]])</f>
        <v>2025</v>
      </c>
      <c r="H2755" s="9">
        <f>_xlfn.ISOWEEKNUM(Tableau2[[#This Row],[Date]])</f>
        <v>43</v>
      </c>
    </row>
    <row r="2756" spans="1:8" hidden="1" x14ac:dyDescent="0.25">
      <c r="A2756" t="s">
        <v>13</v>
      </c>
      <c r="B2756">
        <f t="shared" si="100"/>
        <v>111112</v>
      </c>
      <c r="C2756" s="3">
        <v>45951</v>
      </c>
      <c r="D2756">
        <v>8</v>
      </c>
      <c r="E2756" s="9" t="str">
        <f>IF(Tableau2[[#This Row],[Project]]="","pas de projet",Tableau2[[#This Row],[Project]])</f>
        <v>0DC378</v>
      </c>
      <c r="F2756" s="9">
        <f>MONTH(Tableau2[[#This Row],[Date]])</f>
        <v>10</v>
      </c>
      <c r="G2756" s="9">
        <f>YEAR(Tableau2[[#This Row],[Date]])</f>
        <v>2025</v>
      </c>
      <c r="H2756" s="9">
        <f>_xlfn.ISOWEEKNUM(Tableau2[[#This Row],[Date]])</f>
        <v>43</v>
      </c>
    </row>
    <row r="2757" spans="1:8" hidden="1" x14ac:dyDescent="0.25">
      <c r="A2757" t="s">
        <v>9</v>
      </c>
      <c r="B2757">
        <v>7</v>
      </c>
      <c r="C2757" s="3">
        <v>45951</v>
      </c>
      <c r="D2757">
        <v>32</v>
      </c>
      <c r="E2757" s="9" t="str">
        <f>IF(Tableau2[[#This Row],[Project]]="","pas de projet",Tableau2[[#This Row],[Project]])</f>
        <v>0SC377</v>
      </c>
      <c r="F2757" s="9">
        <f>MONTH(Tableau2[[#This Row],[Date]])</f>
        <v>10</v>
      </c>
      <c r="G2757" s="9">
        <f>YEAR(Tableau2[[#This Row],[Date]])</f>
        <v>2025</v>
      </c>
      <c r="H2757" s="9">
        <f>_xlfn.ISOWEEKNUM(Tableau2[[#This Row],[Date]])</f>
        <v>43</v>
      </c>
    </row>
    <row r="2758" spans="1:8" hidden="1" x14ac:dyDescent="0.25">
      <c r="A2758" t="s">
        <v>40</v>
      </c>
      <c r="B2758">
        <v>7</v>
      </c>
      <c r="C2758" s="3">
        <v>45951</v>
      </c>
      <c r="D2758">
        <v>24</v>
      </c>
      <c r="E2758" s="9" t="str">
        <f>IF(Tableau2[[#This Row],[Project]]="","pas de projet",Tableau2[[#This Row],[Project]])</f>
        <v>0SC376</v>
      </c>
      <c r="F2758" s="9">
        <f>MONTH(Tableau2[[#This Row],[Date]])</f>
        <v>10</v>
      </c>
      <c r="G2758" s="9">
        <f>YEAR(Tableau2[[#This Row],[Date]])</f>
        <v>2025</v>
      </c>
      <c r="H2758" s="9">
        <f>_xlfn.ISOWEEKNUM(Tableau2[[#This Row],[Date]])</f>
        <v>43</v>
      </c>
    </row>
    <row r="2759" spans="1:8" hidden="1" x14ac:dyDescent="0.25">
      <c r="A2759" t="s">
        <v>9</v>
      </c>
      <c r="B2759">
        <v>7</v>
      </c>
      <c r="C2759" s="3">
        <v>45951</v>
      </c>
      <c r="D2759">
        <v>16</v>
      </c>
      <c r="E2759" s="9" t="str">
        <f>IF(Tableau2[[#This Row],[Project]]="","pas de projet",Tableau2[[#This Row],[Project]])</f>
        <v>0SC377</v>
      </c>
      <c r="F2759" s="9">
        <f>MONTH(Tableau2[[#This Row],[Date]])</f>
        <v>10</v>
      </c>
      <c r="G2759" s="9">
        <f>YEAR(Tableau2[[#This Row],[Date]])</f>
        <v>2025</v>
      </c>
      <c r="H2759" s="9">
        <f>_xlfn.ISOWEEKNUM(Tableau2[[#This Row],[Date]])</f>
        <v>43</v>
      </c>
    </row>
    <row r="2760" spans="1:8" hidden="1" x14ac:dyDescent="0.25">
      <c r="B2760">
        <f t="shared" ref="B2760:B2761" si="101">111111+1</f>
        <v>111112</v>
      </c>
      <c r="C2760" s="3">
        <v>45952</v>
      </c>
      <c r="D2760">
        <v>8</v>
      </c>
      <c r="E2760" s="9" t="str">
        <f>IF(Tableau2[[#This Row],[Project]]="","pas de projet",Tableau2[[#This Row],[Project]])</f>
        <v>pas de projet</v>
      </c>
      <c r="F2760" s="9">
        <f>MONTH(Tableau2[[#This Row],[Date]])</f>
        <v>10</v>
      </c>
      <c r="G2760" s="9">
        <f>YEAR(Tableau2[[#This Row],[Date]])</f>
        <v>2025</v>
      </c>
      <c r="H2760" s="9">
        <f>_xlfn.ISOWEEKNUM(Tableau2[[#This Row],[Date]])</f>
        <v>43</v>
      </c>
    </row>
    <row r="2761" spans="1:8" hidden="1" x14ac:dyDescent="0.25">
      <c r="B2761">
        <f t="shared" si="101"/>
        <v>111112</v>
      </c>
      <c r="C2761" s="3">
        <v>45951</v>
      </c>
      <c r="D2761">
        <v>8</v>
      </c>
      <c r="E2761" s="9" t="str">
        <f>IF(Tableau2[[#This Row],[Project]]="","pas de projet",Tableau2[[#This Row],[Project]])</f>
        <v>pas de projet</v>
      </c>
      <c r="F2761" s="9">
        <f>MONTH(Tableau2[[#This Row],[Date]])</f>
        <v>10</v>
      </c>
      <c r="G2761" s="9">
        <f>YEAR(Tableau2[[#This Row],[Date]])</f>
        <v>2025</v>
      </c>
      <c r="H2761" s="9">
        <f>_xlfn.ISOWEEKNUM(Tableau2[[#This Row],[Date]])</f>
        <v>43</v>
      </c>
    </row>
    <row r="2762" spans="1:8" hidden="1" x14ac:dyDescent="0.25">
      <c r="A2762" t="s">
        <v>40</v>
      </c>
      <c r="B2762">
        <v>7</v>
      </c>
      <c r="C2762" s="3">
        <v>45951</v>
      </c>
      <c r="D2762">
        <v>16</v>
      </c>
      <c r="E2762" s="9" t="str">
        <f>IF(Tableau2[[#This Row],[Project]]="","pas de projet",Tableau2[[#This Row],[Project]])</f>
        <v>0SC376</v>
      </c>
      <c r="F2762" s="9">
        <f>MONTH(Tableau2[[#This Row],[Date]])</f>
        <v>10</v>
      </c>
      <c r="G2762" s="9">
        <f>YEAR(Tableau2[[#This Row],[Date]])</f>
        <v>2025</v>
      </c>
      <c r="H2762" s="9">
        <f>_xlfn.ISOWEEKNUM(Tableau2[[#This Row],[Date]])</f>
        <v>43</v>
      </c>
    </row>
    <row r="2763" spans="1:8" hidden="1" x14ac:dyDescent="0.25">
      <c r="A2763" t="s">
        <v>32</v>
      </c>
      <c r="B2763">
        <v>7</v>
      </c>
      <c r="C2763" s="3">
        <v>45951</v>
      </c>
      <c r="D2763">
        <v>16</v>
      </c>
      <c r="E2763" s="9" t="str">
        <f>IF(Tableau2[[#This Row],[Project]]="","pas de projet",Tableau2[[#This Row],[Project]])</f>
        <v>0NC378</v>
      </c>
      <c r="F2763" s="9">
        <f>MONTH(Tableau2[[#This Row],[Date]])</f>
        <v>10</v>
      </c>
      <c r="G2763" s="9">
        <f>YEAR(Tableau2[[#This Row],[Date]])</f>
        <v>2025</v>
      </c>
      <c r="H2763" s="9">
        <f>_xlfn.ISOWEEKNUM(Tableau2[[#This Row],[Date]])</f>
        <v>43</v>
      </c>
    </row>
    <row r="2764" spans="1:8" hidden="1" x14ac:dyDescent="0.25">
      <c r="B2764">
        <f t="shared" ref="B2764:B2778" si="102">111111+1</f>
        <v>111112</v>
      </c>
      <c r="C2764" s="3">
        <v>45952</v>
      </c>
      <c r="D2764">
        <v>8</v>
      </c>
      <c r="E2764" s="9" t="str">
        <f>IF(Tableau2[[#This Row],[Project]]="","pas de projet",Tableau2[[#This Row],[Project]])</f>
        <v>pas de projet</v>
      </c>
      <c r="F2764" s="9">
        <f>MONTH(Tableau2[[#This Row],[Date]])</f>
        <v>10</v>
      </c>
      <c r="G2764" s="9">
        <f>YEAR(Tableau2[[#This Row],[Date]])</f>
        <v>2025</v>
      </c>
      <c r="H2764" s="9">
        <f>_xlfn.ISOWEEKNUM(Tableau2[[#This Row],[Date]])</f>
        <v>43</v>
      </c>
    </row>
    <row r="2765" spans="1:8" hidden="1" x14ac:dyDescent="0.25">
      <c r="B2765">
        <f t="shared" si="102"/>
        <v>111112</v>
      </c>
      <c r="C2765" s="3">
        <v>45952</v>
      </c>
      <c r="D2765">
        <v>8</v>
      </c>
      <c r="E2765" s="9" t="str">
        <f>IF(Tableau2[[#This Row],[Project]]="","pas de projet",Tableau2[[#This Row],[Project]])</f>
        <v>pas de projet</v>
      </c>
      <c r="F2765" s="9">
        <f>MONTH(Tableau2[[#This Row],[Date]])</f>
        <v>10</v>
      </c>
      <c r="G2765" s="9">
        <f>YEAR(Tableau2[[#This Row],[Date]])</f>
        <v>2025</v>
      </c>
      <c r="H2765" s="9">
        <f>_xlfn.ISOWEEKNUM(Tableau2[[#This Row],[Date]])</f>
        <v>43</v>
      </c>
    </row>
    <row r="2766" spans="1:8" hidden="1" x14ac:dyDescent="0.25">
      <c r="A2766" t="s">
        <v>10</v>
      </c>
      <c r="B2766">
        <f t="shared" si="102"/>
        <v>111112</v>
      </c>
      <c r="C2766" s="3">
        <v>45951</v>
      </c>
      <c r="D2766">
        <v>6</v>
      </c>
      <c r="E2766" s="9" t="str">
        <f>IF(Tableau2[[#This Row],[Project]]="","pas de projet",Tableau2[[#This Row],[Project]])</f>
        <v>0NC377</v>
      </c>
      <c r="F2766" s="9">
        <f>MONTH(Tableau2[[#This Row],[Date]])</f>
        <v>10</v>
      </c>
      <c r="G2766" s="9">
        <f>YEAR(Tableau2[[#This Row],[Date]])</f>
        <v>2025</v>
      </c>
      <c r="H2766" s="9">
        <f>_xlfn.ISOWEEKNUM(Tableau2[[#This Row],[Date]])</f>
        <v>43</v>
      </c>
    </row>
    <row r="2767" spans="1:8" hidden="1" x14ac:dyDescent="0.25">
      <c r="A2767" t="s">
        <v>10</v>
      </c>
      <c r="B2767">
        <f t="shared" si="102"/>
        <v>111112</v>
      </c>
      <c r="C2767" s="3">
        <v>45951</v>
      </c>
      <c r="D2767">
        <v>2</v>
      </c>
      <c r="E2767" s="9" t="str">
        <f>IF(Tableau2[[#This Row],[Project]]="","pas de projet",Tableau2[[#This Row],[Project]])</f>
        <v>0NC377</v>
      </c>
      <c r="F2767" s="9">
        <f>MONTH(Tableau2[[#This Row],[Date]])</f>
        <v>10</v>
      </c>
      <c r="G2767" s="9">
        <f>YEAR(Tableau2[[#This Row],[Date]])</f>
        <v>2025</v>
      </c>
      <c r="H2767" s="9">
        <f>_xlfn.ISOWEEKNUM(Tableau2[[#This Row],[Date]])</f>
        <v>43</v>
      </c>
    </row>
    <row r="2768" spans="1:8" hidden="1" x14ac:dyDescent="0.25">
      <c r="B2768">
        <f t="shared" si="102"/>
        <v>111112</v>
      </c>
      <c r="C2768" s="3">
        <v>45952</v>
      </c>
      <c r="D2768">
        <v>8</v>
      </c>
      <c r="E2768" s="9" t="str">
        <f>IF(Tableau2[[#This Row],[Project]]="","pas de projet",Tableau2[[#This Row],[Project]])</f>
        <v>pas de projet</v>
      </c>
      <c r="F2768" s="9">
        <f>MONTH(Tableau2[[#This Row],[Date]])</f>
        <v>10</v>
      </c>
      <c r="G2768" s="9">
        <f>YEAR(Tableau2[[#This Row],[Date]])</f>
        <v>2025</v>
      </c>
      <c r="H2768" s="9">
        <f>_xlfn.ISOWEEKNUM(Tableau2[[#This Row],[Date]])</f>
        <v>43</v>
      </c>
    </row>
    <row r="2769" spans="1:8" hidden="1" x14ac:dyDescent="0.25">
      <c r="B2769">
        <f t="shared" si="102"/>
        <v>111112</v>
      </c>
      <c r="C2769" s="3">
        <v>45952</v>
      </c>
      <c r="D2769">
        <v>0</v>
      </c>
      <c r="E2769" s="9" t="str">
        <f>IF(Tableau2[[#This Row],[Project]]="","pas de projet",Tableau2[[#This Row],[Project]])</f>
        <v>pas de projet</v>
      </c>
      <c r="F2769" s="9">
        <f>MONTH(Tableau2[[#This Row],[Date]])</f>
        <v>10</v>
      </c>
      <c r="G2769" s="9">
        <f>YEAR(Tableau2[[#This Row],[Date]])</f>
        <v>2025</v>
      </c>
      <c r="H2769" s="9">
        <f>_xlfn.ISOWEEKNUM(Tableau2[[#This Row],[Date]])</f>
        <v>43</v>
      </c>
    </row>
    <row r="2770" spans="1:8" hidden="1" x14ac:dyDescent="0.25">
      <c r="B2770">
        <f t="shared" si="102"/>
        <v>111112</v>
      </c>
      <c r="C2770" s="3">
        <v>45952</v>
      </c>
      <c r="D2770">
        <v>8</v>
      </c>
      <c r="E2770" s="9" t="str">
        <f>IF(Tableau2[[#This Row],[Project]]="","pas de projet",Tableau2[[#This Row],[Project]])</f>
        <v>pas de projet</v>
      </c>
      <c r="F2770" s="9">
        <f>MONTH(Tableau2[[#This Row],[Date]])</f>
        <v>10</v>
      </c>
      <c r="G2770" s="9">
        <f>YEAR(Tableau2[[#This Row],[Date]])</f>
        <v>2025</v>
      </c>
      <c r="H2770" s="9">
        <f>_xlfn.ISOWEEKNUM(Tableau2[[#This Row],[Date]])</f>
        <v>43</v>
      </c>
    </row>
    <row r="2771" spans="1:8" hidden="1" x14ac:dyDescent="0.25">
      <c r="B2771">
        <f t="shared" si="102"/>
        <v>111112</v>
      </c>
      <c r="C2771" s="3">
        <v>45952</v>
      </c>
      <c r="D2771">
        <v>8</v>
      </c>
      <c r="E2771" s="9" t="str">
        <f>IF(Tableau2[[#This Row],[Project]]="","pas de projet",Tableau2[[#This Row],[Project]])</f>
        <v>pas de projet</v>
      </c>
      <c r="F2771" s="9">
        <f>MONTH(Tableau2[[#This Row],[Date]])</f>
        <v>10</v>
      </c>
      <c r="G2771" s="9">
        <f>YEAR(Tableau2[[#This Row],[Date]])</f>
        <v>2025</v>
      </c>
      <c r="H2771" s="9">
        <f>_xlfn.ISOWEEKNUM(Tableau2[[#This Row],[Date]])</f>
        <v>43</v>
      </c>
    </row>
    <row r="2772" spans="1:8" hidden="1" x14ac:dyDescent="0.25">
      <c r="B2772">
        <f t="shared" si="102"/>
        <v>111112</v>
      </c>
      <c r="C2772" s="3">
        <v>45952</v>
      </c>
      <c r="D2772">
        <v>8</v>
      </c>
      <c r="E2772" s="9" t="str">
        <f>IF(Tableau2[[#This Row],[Project]]="","pas de projet",Tableau2[[#This Row],[Project]])</f>
        <v>pas de projet</v>
      </c>
      <c r="F2772" s="9">
        <f>MONTH(Tableau2[[#This Row],[Date]])</f>
        <v>10</v>
      </c>
      <c r="G2772" s="9">
        <f>YEAR(Tableau2[[#This Row],[Date]])</f>
        <v>2025</v>
      </c>
      <c r="H2772" s="9">
        <f>_xlfn.ISOWEEKNUM(Tableau2[[#This Row],[Date]])</f>
        <v>43</v>
      </c>
    </row>
    <row r="2773" spans="1:8" hidden="1" x14ac:dyDescent="0.25">
      <c r="B2773">
        <f t="shared" si="102"/>
        <v>111112</v>
      </c>
      <c r="C2773" s="3">
        <v>45952</v>
      </c>
      <c r="D2773">
        <v>8</v>
      </c>
      <c r="E2773" s="9" t="str">
        <f>IF(Tableau2[[#This Row],[Project]]="","pas de projet",Tableau2[[#This Row],[Project]])</f>
        <v>pas de projet</v>
      </c>
      <c r="F2773" s="9">
        <f>MONTH(Tableau2[[#This Row],[Date]])</f>
        <v>10</v>
      </c>
      <c r="G2773" s="9">
        <f>YEAR(Tableau2[[#This Row],[Date]])</f>
        <v>2025</v>
      </c>
      <c r="H2773" s="9">
        <f>_xlfn.ISOWEEKNUM(Tableau2[[#This Row],[Date]])</f>
        <v>43</v>
      </c>
    </row>
    <row r="2774" spans="1:8" hidden="1" x14ac:dyDescent="0.25">
      <c r="B2774">
        <f t="shared" si="102"/>
        <v>111112</v>
      </c>
      <c r="C2774" s="3">
        <v>45952</v>
      </c>
      <c r="D2774">
        <v>8</v>
      </c>
      <c r="E2774" s="9" t="str">
        <f>IF(Tableau2[[#This Row],[Project]]="","pas de projet",Tableau2[[#This Row],[Project]])</f>
        <v>pas de projet</v>
      </c>
      <c r="F2774" s="9">
        <f>MONTH(Tableau2[[#This Row],[Date]])</f>
        <v>10</v>
      </c>
      <c r="G2774" s="9">
        <f>YEAR(Tableau2[[#This Row],[Date]])</f>
        <v>2025</v>
      </c>
      <c r="H2774" s="9">
        <f>_xlfn.ISOWEEKNUM(Tableau2[[#This Row],[Date]])</f>
        <v>43</v>
      </c>
    </row>
    <row r="2775" spans="1:8" hidden="1" x14ac:dyDescent="0.25">
      <c r="B2775">
        <f t="shared" si="102"/>
        <v>111112</v>
      </c>
      <c r="C2775" s="3">
        <v>45952</v>
      </c>
      <c r="D2775">
        <v>8</v>
      </c>
      <c r="E2775" s="9" t="str">
        <f>IF(Tableau2[[#This Row],[Project]]="","pas de projet",Tableau2[[#This Row],[Project]])</f>
        <v>pas de projet</v>
      </c>
      <c r="F2775" s="9">
        <f>MONTH(Tableau2[[#This Row],[Date]])</f>
        <v>10</v>
      </c>
      <c r="G2775" s="9">
        <f>YEAR(Tableau2[[#This Row],[Date]])</f>
        <v>2025</v>
      </c>
      <c r="H2775" s="9">
        <f>_xlfn.ISOWEEKNUM(Tableau2[[#This Row],[Date]])</f>
        <v>43</v>
      </c>
    </row>
    <row r="2776" spans="1:8" hidden="1" x14ac:dyDescent="0.25">
      <c r="A2776" t="s">
        <v>10</v>
      </c>
      <c r="B2776">
        <f t="shared" si="102"/>
        <v>111112</v>
      </c>
      <c r="C2776" s="3">
        <v>45950</v>
      </c>
      <c r="D2776">
        <v>3</v>
      </c>
      <c r="E2776" s="9" t="str">
        <f>IF(Tableau2[[#This Row],[Project]]="","pas de projet",Tableau2[[#This Row],[Project]])</f>
        <v>0NC377</v>
      </c>
      <c r="F2776" s="9">
        <f>MONTH(Tableau2[[#This Row],[Date]])</f>
        <v>10</v>
      </c>
      <c r="G2776" s="9">
        <f>YEAR(Tableau2[[#This Row],[Date]])</f>
        <v>2025</v>
      </c>
      <c r="H2776" s="9">
        <f>_xlfn.ISOWEEKNUM(Tableau2[[#This Row],[Date]])</f>
        <v>43</v>
      </c>
    </row>
    <row r="2777" spans="1:8" hidden="1" x14ac:dyDescent="0.25">
      <c r="A2777" t="s">
        <v>32</v>
      </c>
      <c r="B2777">
        <f t="shared" si="102"/>
        <v>111112</v>
      </c>
      <c r="C2777" s="3">
        <v>45950</v>
      </c>
      <c r="D2777">
        <v>3</v>
      </c>
      <c r="E2777" s="9" t="str">
        <f>IF(Tableau2[[#This Row],[Project]]="","pas de projet",Tableau2[[#This Row],[Project]])</f>
        <v>0NC378</v>
      </c>
      <c r="F2777" s="9">
        <f>MONTH(Tableau2[[#This Row],[Date]])</f>
        <v>10</v>
      </c>
      <c r="G2777" s="9">
        <f>YEAR(Tableau2[[#This Row],[Date]])</f>
        <v>2025</v>
      </c>
      <c r="H2777" s="9">
        <f>_xlfn.ISOWEEKNUM(Tableau2[[#This Row],[Date]])</f>
        <v>43</v>
      </c>
    </row>
    <row r="2778" spans="1:8" hidden="1" x14ac:dyDescent="0.25">
      <c r="A2778" t="s">
        <v>32</v>
      </c>
      <c r="B2778">
        <f t="shared" si="102"/>
        <v>111112</v>
      </c>
      <c r="C2778" s="3">
        <v>45950</v>
      </c>
      <c r="D2778">
        <v>3</v>
      </c>
      <c r="E2778" s="9" t="str">
        <f>IF(Tableau2[[#This Row],[Project]]="","pas de projet",Tableau2[[#This Row],[Project]])</f>
        <v>0NC378</v>
      </c>
      <c r="F2778" s="9">
        <f>MONTH(Tableau2[[#This Row],[Date]])</f>
        <v>10</v>
      </c>
      <c r="G2778" s="9">
        <f>YEAR(Tableau2[[#This Row],[Date]])</f>
        <v>2025</v>
      </c>
      <c r="H2778" s="9">
        <f>_xlfn.ISOWEEKNUM(Tableau2[[#This Row],[Date]])</f>
        <v>43</v>
      </c>
    </row>
    <row r="2779" spans="1:8" hidden="1" x14ac:dyDescent="0.25">
      <c r="A2779" t="s">
        <v>13</v>
      </c>
      <c r="B2779">
        <v>5</v>
      </c>
      <c r="C2779" s="3">
        <v>45951</v>
      </c>
      <c r="D2779">
        <v>16</v>
      </c>
      <c r="E2779" s="9" t="str">
        <f>IF(Tableau2[[#This Row],[Project]]="","pas de projet",Tableau2[[#This Row],[Project]])</f>
        <v>0DC378</v>
      </c>
      <c r="F2779" s="9">
        <f>MONTH(Tableau2[[#This Row],[Date]])</f>
        <v>10</v>
      </c>
      <c r="G2779" s="9">
        <f>YEAR(Tableau2[[#This Row],[Date]])</f>
        <v>2025</v>
      </c>
      <c r="H2779" s="9">
        <f>_xlfn.ISOWEEKNUM(Tableau2[[#This Row],[Date]])</f>
        <v>43</v>
      </c>
    </row>
    <row r="2780" spans="1:8" hidden="1" x14ac:dyDescent="0.25">
      <c r="B2780">
        <f t="shared" ref="B2780:B2783" si="103">111111+1</f>
        <v>111112</v>
      </c>
      <c r="C2780" s="3">
        <v>45952</v>
      </c>
      <c r="D2780">
        <v>8</v>
      </c>
      <c r="E2780" s="9" t="str">
        <f>IF(Tableau2[[#This Row],[Project]]="","pas de projet",Tableau2[[#This Row],[Project]])</f>
        <v>pas de projet</v>
      </c>
      <c r="F2780" s="9">
        <f>MONTH(Tableau2[[#This Row],[Date]])</f>
        <v>10</v>
      </c>
      <c r="G2780" s="9">
        <f>YEAR(Tableau2[[#This Row],[Date]])</f>
        <v>2025</v>
      </c>
      <c r="H2780" s="9">
        <f>_xlfn.ISOWEEKNUM(Tableau2[[#This Row],[Date]])</f>
        <v>43</v>
      </c>
    </row>
    <row r="2781" spans="1:8" hidden="1" x14ac:dyDescent="0.25">
      <c r="B2781">
        <f t="shared" si="103"/>
        <v>111112</v>
      </c>
      <c r="C2781" s="3">
        <v>45952</v>
      </c>
      <c r="D2781">
        <v>8</v>
      </c>
      <c r="E2781" s="9" t="str">
        <f>IF(Tableau2[[#This Row],[Project]]="","pas de projet",Tableau2[[#This Row],[Project]])</f>
        <v>pas de projet</v>
      </c>
      <c r="F2781" s="9">
        <f>MONTH(Tableau2[[#This Row],[Date]])</f>
        <v>10</v>
      </c>
      <c r="G2781" s="9">
        <f>YEAR(Tableau2[[#This Row],[Date]])</f>
        <v>2025</v>
      </c>
      <c r="H2781" s="9">
        <f>_xlfn.ISOWEEKNUM(Tableau2[[#This Row],[Date]])</f>
        <v>43</v>
      </c>
    </row>
    <row r="2782" spans="1:8" hidden="1" x14ac:dyDescent="0.25">
      <c r="B2782">
        <f t="shared" si="103"/>
        <v>111112</v>
      </c>
      <c r="C2782" s="3">
        <v>45952</v>
      </c>
      <c r="D2782">
        <v>8</v>
      </c>
      <c r="E2782" s="9" t="str">
        <f>IF(Tableau2[[#This Row],[Project]]="","pas de projet",Tableau2[[#This Row],[Project]])</f>
        <v>pas de projet</v>
      </c>
      <c r="F2782" s="9">
        <f>MONTH(Tableau2[[#This Row],[Date]])</f>
        <v>10</v>
      </c>
      <c r="G2782" s="9">
        <f>YEAR(Tableau2[[#This Row],[Date]])</f>
        <v>2025</v>
      </c>
      <c r="H2782" s="9">
        <f>_xlfn.ISOWEEKNUM(Tableau2[[#This Row],[Date]])</f>
        <v>43</v>
      </c>
    </row>
    <row r="2783" spans="1:8" hidden="1" x14ac:dyDescent="0.25">
      <c r="B2783">
        <f t="shared" si="103"/>
        <v>111112</v>
      </c>
      <c r="C2783" s="3">
        <v>45952</v>
      </c>
      <c r="D2783">
        <v>8</v>
      </c>
      <c r="E2783" s="9" t="str">
        <f>IF(Tableau2[[#This Row],[Project]]="","pas de projet",Tableau2[[#This Row],[Project]])</f>
        <v>pas de projet</v>
      </c>
      <c r="F2783" s="9">
        <f>MONTH(Tableau2[[#This Row],[Date]])</f>
        <v>10</v>
      </c>
      <c r="G2783" s="9">
        <f>YEAR(Tableau2[[#This Row],[Date]])</f>
        <v>2025</v>
      </c>
      <c r="H2783" s="9">
        <f>_xlfn.ISOWEEKNUM(Tableau2[[#This Row],[Date]])</f>
        <v>43</v>
      </c>
    </row>
    <row r="2784" spans="1:8" hidden="1" x14ac:dyDescent="0.25">
      <c r="A2784" t="s">
        <v>12</v>
      </c>
      <c r="B2784">
        <v>5</v>
      </c>
      <c r="C2784" s="3">
        <v>45951</v>
      </c>
      <c r="D2784">
        <v>8</v>
      </c>
      <c r="E2784" s="9" t="str">
        <f>IF(Tableau2[[#This Row],[Project]]="","pas de projet",Tableau2[[#This Row],[Project]])</f>
        <v>0DC377</v>
      </c>
      <c r="F2784" s="9">
        <f>MONTH(Tableau2[[#This Row],[Date]])</f>
        <v>10</v>
      </c>
      <c r="G2784" s="9">
        <f>YEAR(Tableau2[[#This Row],[Date]])</f>
        <v>2025</v>
      </c>
      <c r="H2784" s="9">
        <f>_xlfn.ISOWEEKNUM(Tableau2[[#This Row],[Date]])</f>
        <v>43</v>
      </c>
    </row>
    <row r="2785" spans="1:8" hidden="1" x14ac:dyDescent="0.25">
      <c r="A2785" t="s">
        <v>12</v>
      </c>
      <c r="B2785">
        <v>5</v>
      </c>
      <c r="C2785" s="3">
        <v>45951</v>
      </c>
      <c r="D2785">
        <v>8</v>
      </c>
      <c r="E2785" s="9" t="str">
        <f>IF(Tableau2[[#This Row],[Project]]="","pas de projet",Tableau2[[#This Row],[Project]])</f>
        <v>0DC377</v>
      </c>
      <c r="F2785" s="9">
        <f>MONTH(Tableau2[[#This Row],[Date]])</f>
        <v>10</v>
      </c>
      <c r="G2785" s="9">
        <f>YEAR(Tableau2[[#This Row],[Date]])</f>
        <v>2025</v>
      </c>
      <c r="H2785" s="9">
        <f>_xlfn.ISOWEEKNUM(Tableau2[[#This Row],[Date]])</f>
        <v>43</v>
      </c>
    </row>
    <row r="2786" spans="1:8" hidden="1" x14ac:dyDescent="0.25">
      <c r="A2786" t="s">
        <v>22</v>
      </c>
      <c r="B2786">
        <v>5</v>
      </c>
      <c r="C2786" s="3">
        <v>45951</v>
      </c>
      <c r="D2786">
        <v>16</v>
      </c>
      <c r="E2786" s="9" t="str">
        <f>IF(Tableau2[[#This Row],[Project]]="","pas de projet",Tableau2[[#This Row],[Project]])</f>
        <v>0DC376</v>
      </c>
      <c r="F2786" s="9">
        <f>MONTH(Tableau2[[#This Row],[Date]])</f>
        <v>10</v>
      </c>
      <c r="G2786" s="9">
        <f>YEAR(Tableau2[[#This Row],[Date]])</f>
        <v>2025</v>
      </c>
      <c r="H2786" s="9">
        <f>_xlfn.ISOWEEKNUM(Tableau2[[#This Row],[Date]])</f>
        <v>43</v>
      </c>
    </row>
    <row r="2787" spans="1:8" hidden="1" x14ac:dyDescent="0.25">
      <c r="A2787" t="s">
        <v>12</v>
      </c>
      <c r="B2787">
        <v>5</v>
      </c>
      <c r="C2787" s="3">
        <v>45951</v>
      </c>
      <c r="D2787">
        <v>16</v>
      </c>
      <c r="E2787" s="9" t="str">
        <f>IF(Tableau2[[#This Row],[Project]]="","pas de projet",Tableau2[[#This Row],[Project]])</f>
        <v>0DC377</v>
      </c>
      <c r="F2787" s="9">
        <f>MONTH(Tableau2[[#This Row],[Date]])</f>
        <v>10</v>
      </c>
      <c r="G2787" s="9">
        <f>YEAR(Tableau2[[#This Row],[Date]])</f>
        <v>2025</v>
      </c>
      <c r="H2787" s="9">
        <f>_xlfn.ISOWEEKNUM(Tableau2[[#This Row],[Date]])</f>
        <v>43</v>
      </c>
    </row>
    <row r="2788" spans="1:8" hidden="1" x14ac:dyDescent="0.25">
      <c r="A2788" t="s">
        <v>12</v>
      </c>
      <c r="B2788">
        <v>5</v>
      </c>
      <c r="C2788" s="3">
        <v>45951</v>
      </c>
      <c r="D2788">
        <v>16</v>
      </c>
      <c r="E2788" s="9" t="str">
        <f>IF(Tableau2[[#This Row],[Project]]="","pas de projet",Tableau2[[#This Row],[Project]])</f>
        <v>0DC377</v>
      </c>
      <c r="F2788" s="9">
        <f>MONTH(Tableau2[[#This Row],[Date]])</f>
        <v>10</v>
      </c>
      <c r="G2788" s="9">
        <f>YEAR(Tableau2[[#This Row],[Date]])</f>
        <v>2025</v>
      </c>
      <c r="H2788" s="9">
        <f>_xlfn.ISOWEEKNUM(Tableau2[[#This Row],[Date]])</f>
        <v>43</v>
      </c>
    </row>
    <row r="2789" spans="1:8" hidden="1" x14ac:dyDescent="0.25">
      <c r="A2789" t="s">
        <v>13</v>
      </c>
      <c r="B2789">
        <v>5</v>
      </c>
      <c r="C2789" s="3">
        <v>45951</v>
      </c>
      <c r="D2789">
        <v>4</v>
      </c>
      <c r="E2789" s="9" t="str">
        <f>IF(Tableau2[[#This Row],[Project]]="","pas de projet",Tableau2[[#This Row],[Project]])</f>
        <v>0DC378</v>
      </c>
      <c r="F2789" s="9">
        <f>MONTH(Tableau2[[#This Row],[Date]])</f>
        <v>10</v>
      </c>
      <c r="G2789" s="9">
        <f>YEAR(Tableau2[[#This Row],[Date]])</f>
        <v>2025</v>
      </c>
      <c r="H2789" s="9">
        <f>_xlfn.ISOWEEKNUM(Tableau2[[#This Row],[Date]])</f>
        <v>43</v>
      </c>
    </row>
    <row r="2790" spans="1:8" hidden="1" x14ac:dyDescent="0.25">
      <c r="A2790" t="s">
        <v>13</v>
      </c>
      <c r="B2790">
        <v>5</v>
      </c>
      <c r="C2790" s="3">
        <v>45951</v>
      </c>
      <c r="D2790">
        <v>12</v>
      </c>
      <c r="E2790" s="9" t="str">
        <f>IF(Tableau2[[#This Row],[Project]]="","pas de projet",Tableau2[[#This Row],[Project]])</f>
        <v>0DC378</v>
      </c>
      <c r="F2790" s="9">
        <f>MONTH(Tableau2[[#This Row],[Date]])</f>
        <v>10</v>
      </c>
      <c r="G2790" s="9">
        <f>YEAR(Tableau2[[#This Row],[Date]])</f>
        <v>2025</v>
      </c>
      <c r="H2790" s="9">
        <f>_xlfn.ISOWEEKNUM(Tableau2[[#This Row],[Date]])</f>
        <v>43</v>
      </c>
    </row>
    <row r="2791" spans="1:8" hidden="1" x14ac:dyDescent="0.25">
      <c r="B2791">
        <f>111111+1</f>
        <v>111112</v>
      </c>
      <c r="C2791" s="3">
        <v>45952</v>
      </c>
      <c r="D2791">
        <v>8</v>
      </c>
      <c r="E2791" s="9" t="str">
        <f>IF(Tableau2[[#This Row],[Project]]="","pas de projet",Tableau2[[#This Row],[Project]])</f>
        <v>pas de projet</v>
      </c>
      <c r="F2791" s="9">
        <f>MONTH(Tableau2[[#This Row],[Date]])</f>
        <v>10</v>
      </c>
      <c r="G2791" s="9">
        <f>YEAR(Tableau2[[#This Row],[Date]])</f>
        <v>2025</v>
      </c>
      <c r="H2791" s="9">
        <f>_xlfn.ISOWEEKNUM(Tableau2[[#This Row],[Date]])</f>
        <v>43</v>
      </c>
    </row>
    <row r="2792" spans="1:8" hidden="1" x14ac:dyDescent="0.25">
      <c r="B2792">
        <v>111</v>
      </c>
      <c r="C2792" s="3">
        <v>45951</v>
      </c>
      <c r="D2792">
        <v>8</v>
      </c>
      <c r="E2792" s="9" t="str">
        <f>IF(Tableau2[[#This Row],[Project]]="","pas de projet",Tableau2[[#This Row],[Project]])</f>
        <v>pas de projet</v>
      </c>
      <c r="F2792" s="9">
        <f>MONTH(Tableau2[[#This Row],[Date]])</f>
        <v>10</v>
      </c>
      <c r="G2792" s="9">
        <f>YEAR(Tableau2[[#This Row],[Date]])</f>
        <v>2025</v>
      </c>
      <c r="H2792" s="9">
        <f>_xlfn.ISOWEEKNUM(Tableau2[[#This Row],[Date]])</f>
        <v>43</v>
      </c>
    </row>
    <row r="2793" spans="1:8" hidden="1" x14ac:dyDescent="0.25">
      <c r="B2793">
        <v>111</v>
      </c>
      <c r="C2793" s="3">
        <v>45951</v>
      </c>
      <c r="D2793">
        <v>8</v>
      </c>
      <c r="E2793" s="9" t="str">
        <f>IF(Tableau2[[#This Row],[Project]]="","pas de projet",Tableau2[[#This Row],[Project]])</f>
        <v>pas de projet</v>
      </c>
      <c r="F2793" s="9">
        <f>MONTH(Tableau2[[#This Row],[Date]])</f>
        <v>10</v>
      </c>
      <c r="G2793" s="9">
        <f>YEAR(Tableau2[[#This Row],[Date]])</f>
        <v>2025</v>
      </c>
      <c r="H2793" s="9">
        <f>_xlfn.ISOWEEKNUM(Tableau2[[#This Row],[Date]])</f>
        <v>43</v>
      </c>
    </row>
    <row r="2794" spans="1:8" hidden="1" x14ac:dyDescent="0.25">
      <c r="B2794">
        <v>111</v>
      </c>
      <c r="C2794" s="3">
        <v>45951</v>
      </c>
      <c r="D2794">
        <v>1</v>
      </c>
      <c r="E2794" s="9" t="str">
        <f>IF(Tableau2[[#This Row],[Project]]="","pas de projet",Tableau2[[#This Row],[Project]])</f>
        <v>pas de projet</v>
      </c>
      <c r="F2794" s="9">
        <f>MONTH(Tableau2[[#This Row],[Date]])</f>
        <v>10</v>
      </c>
      <c r="G2794" s="9">
        <f>YEAR(Tableau2[[#This Row],[Date]])</f>
        <v>2025</v>
      </c>
      <c r="H2794" s="9">
        <f>_xlfn.ISOWEEKNUM(Tableau2[[#This Row],[Date]])</f>
        <v>43</v>
      </c>
    </row>
    <row r="2795" spans="1:8" hidden="1" x14ac:dyDescent="0.25">
      <c r="B2795">
        <v>111</v>
      </c>
      <c r="C2795" s="3">
        <v>45951</v>
      </c>
      <c r="D2795">
        <v>9</v>
      </c>
      <c r="E2795" s="9" t="str">
        <f>IF(Tableau2[[#This Row],[Project]]="","pas de projet",Tableau2[[#This Row],[Project]])</f>
        <v>pas de projet</v>
      </c>
      <c r="F2795" s="9">
        <f>MONTH(Tableau2[[#This Row],[Date]])</f>
        <v>10</v>
      </c>
      <c r="G2795" s="9">
        <f>YEAR(Tableau2[[#This Row],[Date]])</f>
        <v>2025</v>
      </c>
      <c r="H2795" s="9">
        <f>_xlfn.ISOWEEKNUM(Tableau2[[#This Row],[Date]])</f>
        <v>43</v>
      </c>
    </row>
    <row r="2796" spans="1:8" hidden="1" x14ac:dyDescent="0.25">
      <c r="B2796">
        <v>111</v>
      </c>
      <c r="C2796" s="3">
        <v>45951</v>
      </c>
      <c r="D2796">
        <v>8</v>
      </c>
      <c r="E2796" s="9" t="str">
        <f>IF(Tableau2[[#This Row],[Project]]="","pas de projet",Tableau2[[#This Row],[Project]])</f>
        <v>pas de projet</v>
      </c>
      <c r="F2796" s="9">
        <f>MONTH(Tableau2[[#This Row],[Date]])</f>
        <v>10</v>
      </c>
      <c r="G2796" s="9">
        <f>YEAR(Tableau2[[#This Row],[Date]])</f>
        <v>2025</v>
      </c>
      <c r="H2796" s="9">
        <f>_xlfn.ISOWEEKNUM(Tableau2[[#This Row],[Date]])</f>
        <v>43</v>
      </c>
    </row>
    <row r="2797" spans="1:8" hidden="1" x14ac:dyDescent="0.25">
      <c r="B2797">
        <v>111</v>
      </c>
      <c r="C2797" s="3">
        <v>45951</v>
      </c>
      <c r="D2797">
        <v>8</v>
      </c>
      <c r="E2797" s="9" t="str">
        <f>IF(Tableau2[[#This Row],[Project]]="","pas de projet",Tableau2[[#This Row],[Project]])</f>
        <v>pas de projet</v>
      </c>
      <c r="F2797" s="9">
        <f>MONTH(Tableau2[[#This Row],[Date]])</f>
        <v>10</v>
      </c>
      <c r="G2797" s="9">
        <f>YEAR(Tableau2[[#This Row],[Date]])</f>
        <v>2025</v>
      </c>
      <c r="H2797" s="9">
        <f>_xlfn.ISOWEEKNUM(Tableau2[[#This Row],[Date]])</f>
        <v>43</v>
      </c>
    </row>
    <row r="2798" spans="1:8" hidden="1" x14ac:dyDescent="0.25">
      <c r="B2798">
        <f t="shared" ref="B2798:B2814" si="104">111111+1</f>
        <v>111112</v>
      </c>
      <c r="C2798" s="3">
        <v>45952</v>
      </c>
      <c r="D2798">
        <v>10</v>
      </c>
      <c r="E2798" s="9" t="str">
        <f>IF(Tableau2[[#This Row],[Project]]="","pas de projet",Tableau2[[#This Row],[Project]])</f>
        <v>pas de projet</v>
      </c>
      <c r="F2798" s="9">
        <f>MONTH(Tableau2[[#This Row],[Date]])</f>
        <v>10</v>
      </c>
      <c r="G2798" s="9">
        <f>YEAR(Tableau2[[#This Row],[Date]])</f>
        <v>2025</v>
      </c>
      <c r="H2798" s="9">
        <f>_xlfn.ISOWEEKNUM(Tableau2[[#This Row],[Date]])</f>
        <v>43</v>
      </c>
    </row>
    <row r="2799" spans="1:8" hidden="1" x14ac:dyDescent="0.25">
      <c r="B2799">
        <f t="shared" si="104"/>
        <v>111112</v>
      </c>
      <c r="C2799" s="3">
        <v>45952</v>
      </c>
      <c r="D2799">
        <v>8</v>
      </c>
      <c r="E2799" s="9" t="str">
        <f>IF(Tableau2[[#This Row],[Project]]="","pas de projet",Tableau2[[#This Row],[Project]])</f>
        <v>pas de projet</v>
      </c>
      <c r="F2799" s="9">
        <f>MONTH(Tableau2[[#This Row],[Date]])</f>
        <v>10</v>
      </c>
      <c r="G2799" s="9">
        <f>YEAR(Tableau2[[#This Row],[Date]])</f>
        <v>2025</v>
      </c>
      <c r="H2799" s="9">
        <f>_xlfn.ISOWEEKNUM(Tableau2[[#This Row],[Date]])</f>
        <v>43</v>
      </c>
    </row>
    <row r="2800" spans="1:8" hidden="1" x14ac:dyDescent="0.25">
      <c r="B2800">
        <f t="shared" si="104"/>
        <v>111112</v>
      </c>
      <c r="C2800" s="3">
        <v>45952</v>
      </c>
      <c r="D2800">
        <v>8</v>
      </c>
      <c r="E2800" s="9" t="str">
        <f>IF(Tableau2[[#This Row],[Project]]="","pas de projet",Tableau2[[#This Row],[Project]])</f>
        <v>pas de projet</v>
      </c>
      <c r="F2800" s="9">
        <f>MONTH(Tableau2[[#This Row],[Date]])</f>
        <v>10</v>
      </c>
      <c r="G2800" s="9">
        <f>YEAR(Tableau2[[#This Row],[Date]])</f>
        <v>2025</v>
      </c>
      <c r="H2800" s="9">
        <f>_xlfn.ISOWEEKNUM(Tableau2[[#This Row],[Date]])</f>
        <v>43</v>
      </c>
    </row>
    <row r="2801" spans="1:8" hidden="1" x14ac:dyDescent="0.25">
      <c r="A2801" t="s">
        <v>12</v>
      </c>
      <c r="B2801">
        <f t="shared" si="104"/>
        <v>111112</v>
      </c>
      <c r="C2801" s="3">
        <v>45952</v>
      </c>
      <c r="D2801">
        <v>8</v>
      </c>
      <c r="E2801" s="9" t="str">
        <f>IF(Tableau2[[#This Row],[Project]]="","pas de projet",Tableau2[[#This Row],[Project]])</f>
        <v>0DC377</v>
      </c>
      <c r="F2801" s="9">
        <f>MONTH(Tableau2[[#This Row],[Date]])</f>
        <v>10</v>
      </c>
      <c r="G2801" s="9">
        <f>YEAR(Tableau2[[#This Row],[Date]])</f>
        <v>2025</v>
      </c>
      <c r="H2801" s="9">
        <f>_xlfn.ISOWEEKNUM(Tableau2[[#This Row],[Date]])</f>
        <v>43</v>
      </c>
    </row>
    <row r="2802" spans="1:8" hidden="1" x14ac:dyDescent="0.25">
      <c r="B2802">
        <f t="shared" si="104"/>
        <v>111112</v>
      </c>
      <c r="C2802" s="3">
        <v>45951</v>
      </c>
      <c r="D2802">
        <v>10</v>
      </c>
      <c r="E2802" s="9" t="str">
        <f>IF(Tableau2[[#This Row],[Project]]="","pas de projet",Tableau2[[#This Row],[Project]])</f>
        <v>pas de projet</v>
      </c>
      <c r="F2802" s="9">
        <f>MONTH(Tableau2[[#This Row],[Date]])</f>
        <v>10</v>
      </c>
      <c r="G2802" s="9">
        <f>YEAR(Tableau2[[#This Row],[Date]])</f>
        <v>2025</v>
      </c>
      <c r="H2802" s="9">
        <f>_xlfn.ISOWEEKNUM(Tableau2[[#This Row],[Date]])</f>
        <v>43</v>
      </c>
    </row>
    <row r="2803" spans="1:8" hidden="1" x14ac:dyDescent="0.25">
      <c r="B2803">
        <f t="shared" si="104"/>
        <v>111112</v>
      </c>
      <c r="C2803" s="3">
        <v>45951</v>
      </c>
      <c r="D2803">
        <v>8</v>
      </c>
      <c r="E2803" s="9" t="str">
        <f>IF(Tableau2[[#This Row],[Project]]="","pas de projet",Tableau2[[#This Row],[Project]])</f>
        <v>pas de projet</v>
      </c>
      <c r="F2803" s="9">
        <f>MONTH(Tableau2[[#This Row],[Date]])</f>
        <v>10</v>
      </c>
      <c r="G2803" s="9">
        <f>YEAR(Tableau2[[#This Row],[Date]])</f>
        <v>2025</v>
      </c>
      <c r="H2803" s="9">
        <f>_xlfn.ISOWEEKNUM(Tableau2[[#This Row],[Date]])</f>
        <v>43</v>
      </c>
    </row>
    <row r="2804" spans="1:8" hidden="1" x14ac:dyDescent="0.25">
      <c r="B2804">
        <f t="shared" si="104"/>
        <v>111112</v>
      </c>
      <c r="C2804" s="3">
        <v>45951</v>
      </c>
      <c r="D2804">
        <v>8</v>
      </c>
      <c r="E2804" s="9" t="str">
        <f>IF(Tableau2[[#This Row],[Project]]="","pas de projet",Tableau2[[#This Row],[Project]])</f>
        <v>pas de projet</v>
      </c>
      <c r="F2804" s="9">
        <f>MONTH(Tableau2[[#This Row],[Date]])</f>
        <v>10</v>
      </c>
      <c r="G2804" s="9">
        <f>YEAR(Tableau2[[#This Row],[Date]])</f>
        <v>2025</v>
      </c>
      <c r="H2804" s="9">
        <f>_xlfn.ISOWEEKNUM(Tableau2[[#This Row],[Date]])</f>
        <v>43</v>
      </c>
    </row>
    <row r="2805" spans="1:8" hidden="1" x14ac:dyDescent="0.25">
      <c r="B2805">
        <f t="shared" si="104"/>
        <v>111112</v>
      </c>
      <c r="C2805" s="3">
        <v>45952</v>
      </c>
      <c r="D2805">
        <v>8</v>
      </c>
      <c r="E2805" s="9" t="str">
        <f>IF(Tableau2[[#This Row],[Project]]="","pas de projet",Tableau2[[#This Row],[Project]])</f>
        <v>pas de projet</v>
      </c>
      <c r="F2805" s="9">
        <f>MONTH(Tableau2[[#This Row],[Date]])</f>
        <v>10</v>
      </c>
      <c r="G2805" s="9">
        <f>YEAR(Tableau2[[#This Row],[Date]])</f>
        <v>2025</v>
      </c>
      <c r="H2805" s="9">
        <f>_xlfn.ISOWEEKNUM(Tableau2[[#This Row],[Date]])</f>
        <v>43</v>
      </c>
    </row>
    <row r="2806" spans="1:8" hidden="1" x14ac:dyDescent="0.25">
      <c r="B2806">
        <f t="shared" si="104"/>
        <v>111112</v>
      </c>
      <c r="C2806" s="3">
        <v>45952</v>
      </c>
      <c r="D2806">
        <v>8</v>
      </c>
      <c r="E2806" s="9" t="str">
        <f>IF(Tableau2[[#This Row],[Project]]="","pas de projet",Tableau2[[#This Row],[Project]])</f>
        <v>pas de projet</v>
      </c>
      <c r="F2806" s="9">
        <f>MONTH(Tableau2[[#This Row],[Date]])</f>
        <v>10</v>
      </c>
      <c r="G2806" s="9">
        <f>YEAR(Tableau2[[#This Row],[Date]])</f>
        <v>2025</v>
      </c>
      <c r="H2806" s="9">
        <f>_xlfn.ISOWEEKNUM(Tableau2[[#This Row],[Date]])</f>
        <v>43</v>
      </c>
    </row>
    <row r="2807" spans="1:8" hidden="1" x14ac:dyDescent="0.25">
      <c r="B2807">
        <f t="shared" si="104"/>
        <v>111112</v>
      </c>
      <c r="C2807" s="3">
        <v>45952</v>
      </c>
      <c r="D2807">
        <v>8</v>
      </c>
      <c r="E2807" s="9" t="str">
        <f>IF(Tableau2[[#This Row],[Project]]="","pas de projet",Tableau2[[#This Row],[Project]])</f>
        <v>pas de projet</v>
      </c>
      <c r="F2807" s="9">
        <f>MONTH(Tableau2[[#This Row],[Date]])</f>
        <v>10</v>
      </c>
      <c r="G2807" s="9">
        <f>YEAR(Tableau2[[#This Row],[Date]])</f>
        <v>2025</v>
      </c>
      <c r="H2807" s="9">
        <f>_xlfn.ISOWEEKNUM(Tableau2[[#This Row],[Date]])</f>
        <v>43</v>
      </c>
    </row>
    <row r="2808" spans="1:8" hidden="1" x14ac:dyDescent="0.25">
      <c r="B2808">
        <f t="shared" si="104"/>
        <v>111112</v>
      </c>
      <c r="C2808" s="3">
        <v>45952</v>
      </c>
      <c r="D2808">
        <v>0</v>
      </c>
      <c r="E2808" s="9" t="str">
        <f>IF(Tableau2[[#This Row],[Project]]="","pas de projet",Tableau2[[#This Row],[Project]])</f>
        <v>pas de projet</v>
      </c>
      <c r="F2808" s="9">
        <f>MONTH(Tableau2[[#This Row],[Date]])</f>
        <v>10</v>
      </c>
      <c r="G2808" s="9">
        <f>YEAR(Tableau2[[#This Row],[Date]])</f>
        <v>2025</v>
      </c>
      <c r="H2808" s="9">
        <f>_xlfn.ISOWEEKNUM(Tableau2[[#This Row],[Date]])</f>
        <v>43</v>
      </c>
    </row>
    <row r="2809" spans="1:8" hidden="1" x14ac:dyDescent="0.25">
      <c r="B2809">
        <f t="shared" si="104"/>
        <v>111112</v>
      </c>
      <c r="C2809" s="3">
        <v>45952</v>
      </c>
      <c r="D2809">
        <v>8</v>
      </c>
      <c r="E2809" s="9" t="str">
        <f>IF(Tableau2[[#This Row],[Project]]="","pas de projet",Tableau2[[#This Row],[Project]])</f>
        <v>pas de projet</v>
      </c>
      <c r="F2809" s="9">
        <f>MONTH(Tableau2[[#This Row],[Date]])</f>
        <v>10</v>
      </c>
      <c r="G2809" s="9">
        <f>YEAR(Tableau2[[#This Row],[Date]])</f>
        <v>2025</v>
      </c>
      <c r="H2809" s="9">
        <f>_xlfn.ISOWEEKNUM(Tableau2[[#This Row],[Date]])</f>
        <v>43</v>
      </c>
    </row>
    <row r="2810" spans="1:8" hidden="1" x14ac:dyDescent="0.25">
      <c r="B2810">
        <f t="shared" si="104"/>
        <v>111112</v>
      </c>
      <c r="C2810" s="3">
        <v>45952</v>
      </c>
      <c r="D2810">
        <v>8</v>
      </c>
      <c r="E2810" s="9" t="str">
        <f>IF(Tableau2[[#This Row],[Project]]="","pas de projet",Tableau2[[#This Row],[Project]])</f>
        <v>pas de projet</v>
      </c>
      <c r="F2810" s="9">
        <f>MONTH(Tableau2[[#This Row],[Date]])</f>
        <v>10</v>
      </c>
      <c r="G2810" s="9">
        <f>YEAR(Tableau2[[#This Row],[Date]])</f>
        <v>2025</v>
      </c>
      <c r="H2810" s="9">
        <f>_xlfn.ISOWEEKNUM(Tableau2[[#This Row],[Date]])</f>
        <v>43</v>
      </c>
    </row>
    <row r="2811" spans="1:8" hidden="1" x14ac:dyDescent="0.25">
      <c r="B2811">
        <f t="shared" si="104"/>
        <v>111112</v>
      </c>
      <c r="C2811" s="3">
        <v>45952</v>
      </c>
      <c r="D2811">
        <v>8</v>
      </c>
      <c r="E2811" s="9" t="str">
        <f>IF(Tableau2[[#This Row],[Project]]="","pas de projet",Tableau2[[#This Row],[Project]])</f>
        <v>pas de projet</v>
      </c>
      <c r="F2811" s="9">
        <f>MONTH(Tableau2[[#This Row],[Date]])</f>
        <v>10</v>
      </c>
      <c r="G2811" s="9">
        <f>YEAR(Tableau2[[#This Row],[Date]])</f>
        <v>2025</v>
      </c>
      <c r="H2811" s="9">
        <f>_xlfn.ISOWEEKNUM(Tableau2[[#This Row],[Date]])</f>
        <v>43</v>
      </c>
    </row>
    <row r="2812" spans="1:8" hidden="1" x14ac:dyDescent="0.25">
      <c r="B2812">
        <f t="shared" si="104"/>
        <v>111112</v>
      </c>
      <c r="C2812" s="3">
        <v>45952</v>
      </c>
      <c r="D2812">
        <v>8</v>
      </c>
      <c r="E2812" s="9" t="str">
        <f>IF(Tableau2[[#This Row],[Project]]="","pas de projet",Tableau2[[#This Row],[Project]])</f>
        <v>pas de projet</v>
      </c>
      <c r="F2812" s="9">
        <f>MONTH(Tableau2[[#This Row],[Date]])</f>
        <v>10</v>
      </c>
      <c r="G2812" s="9">
        <f>YEAR(Tableau2[[#This Row],[Date]])</f>
        <v>2025</v>
      </c>
      <c r="H2812" s="9">
        <f>_xlfn.ISOWEEKNUM(Tableau2[[#This Row],[Date]])</f>
        <v>43</v>
      </c>
    </row>
    <row r="2813" spans="1:8" hidden="1" x14ac:dyDescent="0.25">
      <c r="B2813">
        <f t="shared" si="104"/>
        <v>111112</v>
      </c>
      <c r="C2813" s="3">
        <v>45952</v>
      </c>
      <c r="D2813">
        <v>8</v>
      </c>
      <c r="E2813" s="9" t="str">
        <f>IF(Tableau2[[#This Row],[Project]]="","pas de projet",Tableau2[[#This Row],[Project]])</f>
        <v>pas de projet</v>
      </c>
      <c r="F2813" s="9">
        <f>MONTH(Tableau2[[#This Row],[Date]])</f>
        <v>10</v>
      </c>
      <c r="G2813" s="9">
        <f>YEAR(Tableau2[[#This Row],[Date]])</f>
        <v>2025</v>
      </c>
      <c r="H2813" s="9">
        <f>_xlfn.ISOWEEKNUM(Tableau2[[#This Row],[Date]])</f>
        <v>43</v>
      </c>
    </row>
    <row r="2814" spans="1:8" hidden="1" x14ac:dyDescent="0.25">
      <c r="B2814">
        <f t="shared" si="104"/>
        <v>111112</v>
      </c>
      <c r="C2814" s="3">
        <v>45952</v>
      </c>
      <c r="D2814">
        <v>8</v>
      </c>
      <c r="E2814" s="9" t="str">
        <f>IF(Tableau2[[#This Row],[Project]]="","pas de projet",Tableau2[[#This Row],[Project]])</f>
        <v>pas de projet</v>
      </c>
      <c r="F2814" s="9">
        <f>MONTH(Tableau2[[#This Row],[Date]])</f>
        <v>10</v>
      </c>
      <c r="G2814" s="9">
        <f>YEAR(Tableau2[[#This Row],[Date]])</f>
        <v>2025</v>
      </c>
      <c r="H2814" s="9">
        <f>_xlfn.ISOWEEKNUM(Tableau2[[#This Row],[Date]])</f>
        <v>43</v>
      </c>
    </row>
    <row r="2815" spans="1:8" hidden="1" x14ac:dyDescent="0.25">
      <c r="A2815">
        <v>30234</v>
      </c>
      <c r="B2815">
        <v>113</v>
      </c>
      <c r="C2815" s="3">
        <v>45952</v>
      </c>
      <c r="D2815">
        <v>8</v>
      </c>
      <c r="E2815" s="9">
        <f>IF(Tableau2[[#This Row],[Project]]="","pas de projet",Tableau2[[#This Row],[Project]])</f>
        <v>30234</v>
      </c>
      <c r="F2815" s="9">
        <f>MONTH(Tableau2[[#This Row],[Date]])</f>
        <v>10</v>
      </c>
      <c r="G2815" s="9">
        <f>YEAR(Tableau2[[#This Row],[Date]])</f>
        <v>2025</v>
      </c>
      <c r="H2815" s="9">
        <f>_xlfn.ISOWEEKNUM(Tableau2[[#This Row],[Date]])</f>
        <v>43</v>
      </c>
    </row>
    <row r="2816" spans="1:8" hidden="1" x14ac:dyDescent="0.25">
      <c r="A2816">
        <v>30234</v>
      </c>
      <c r="B2816">
        <v>113</v>
      </c>
      <c r="C2816" s="3">
        <v>45952</v>
      </c>
      <c r="D2816">
        <v>8</v>
      </c>
      <c r="E2816" s="9">
        <f>IF(Tableau2[[#This Row],[Project]]="","pas de projet",Tableau2[[#This Row],[Project]])</f>
        <v>30234</v>
      </c>
      <c r="F2816" s="9">
        <f>MONTH(Tableau2[[#This Row],[Date]])</f>
        <v>10</v>
      </c>
      <c r="G2816" s="9">
        <f>YEAR(Tableau2[[#This Row],[Date]])</f>
        <v>2025</v>
      </c>
      <c r="H2816" s="9">
        <f>_xlfn.ISOWEEKNUM(Tableau2[[#This Row],[Date]])</f>
        <v>43</v>
      </c>
    </row>
    <row r="2817" spans="1:8" hidden="1" x14ac:dyDescent="0.25">
      <c r="A2817">
        <v>30234</v>
      </c>
      <c r="B2817">
        <v>113</v>
      </c>
      <c r="C2817" s="3">
        <v>45952</v>
      </c>
      <c r="D2817">
        <v>8</v>
      </c>
      <c r="E2817" s="9">
        <f>IF(Tableau2[[#This Row],[Project]]="","pas de projet",Tableau2[[#This Row],[Project]])</f>
        <v>30234</v>
      </c>
      <c r="F2817" s="9">
        <f>MONTH(Tableau2[[#This Row],[Date]])</f>
        <v>10</v>
      </c>
      <c r="G2817" s="9">
        <f>YEAR(Tableau2[[#This Row],[Date]])</f>
        <v>2025</v>
      </c>
      <c r="H2817" s="9">
        <f>_xlfn.ISOWEEKNUM(Tableau2[[#This Row],[Date]])</f>
        <v>43</v>
      </c>
    </row>
    <row r="2818" spans="1:8" hidden="1" x14ac:dyDescent="0.25">
      <c r="A2818">
        <v>30234</v>
      </c>
      <c r="B2818">
        <v>113</v>
      </c>
      <c r="C2818" s="3">
        <v>45952</v>
      </c>
      <c r="D2818">
        <v>8</v>
      </c>
      <c r="E2818" s="9">
        <f>IF(Tableau2[[#This Row],[Project]]="","pas de projet",Tableau2[[#This Row],[Project]])</f>
        <v>30234</v>
      </c>
      <c r="F2818" s="9">
        <f>MONTH(Tableau2[[#This Row],[Date]])</f>
        <v>10</v>
      </c>
      <c r="G2818" s="9">
        <f>YEAR(Tableau2[[#This Row],[Date]])</f>
        <v>2025</v>
      </c>
      <c r="H2818" s="9">
        <f>_xlfn.ISOWEEKNUM(Tableau2[[#This Row],[Date]])</f>
        <v>43</v>
      </c>
    </row>
    <row r="2819" spans="1:8" hidden="1" x14ac:dyDescent="0.25">
      <c r="A2819">
        <v>30234</v>
      </c>
      <c r="B2819">
        <v>113</v>
      </c>
      <c r="C2819" s="3">
        <v>45952</v>
      </c>
      <c r="D2819">
        <v>8</v>
      </c>
      <c r="E2819" s="9">
        <f>IF(Tableau2[[#This Row],[Project]]="","pas de projet",Tableau2[[#This Row],[Project]])</f>
        <v>30234</v>
      </c>
      <c r="F2819" s="9">
        <f>MONTH(Tableau2[[#This Row],[Date]])</f>
        <v>10</v>
      </c>
      <c r="G2819" s="9">
        <f>YEAR(Tableau2[[#This Row],[Date]])</f>
        <v>2025</v>
      </c>
      <c r="H2819" s="9">
        <f>_xlfn.ISOWEEKNUM(Tableau2[[#This Row],[Date]])</f>
        <v>43</v>
      </c>
    </row>
    <row r="2820" spans="1:8" hidden="1" x14ac:dyDescent="0.25">
      <c r="B2820">
        <v>113</v>
      </c>
      <c r="C2820" s="3">
        <v>45952</v>
      </c>
      <c r="D2820">
        <v>8</v>
      </c>
      <c r="E2820" s="9" t="str">
        <f>IF(Tableau2[[#This Row],[Project]]="","pas de projet",Tableau2[[#This Row],[Project]])</f>
        <v>pas de projet</v>
      </c>
      <c r="F2820" s="9">
        <f>MONTH(Tableau2[[#This Row],[Date]])</f>
        <v>10</v>
      </c>
      <c r="G2820" s="9">
        <f>YEAR(Tableau2[[#This Row],[Date]])</f>
        <v>2025</v>
      </c>
      <c r="H2820" s="9">
        <f>_xlfn.ISOWEEKNUM(Tableau2[[#This Row],[Date]])</f>
        <v>43</v>
      </c>
    </row>
    <row r="2821" spans="1:8" hidden="1" x14ac:dyDescent="0.25">
      <c r="B2821">
        <v>113</v>
      </c>
      <c r="C2821" s="3">
        <v>45952</v>
      </c>
      <c r="D2821">
        <v>10</v>
      </c>
      <c r="E2821" s="9" t="str">
        <f>IF(Tableau2[[#This Row],[Project]]="","pas de projet",Tableau2[[#This Row],[Project]])</f>
        <v>pas de projet</v>
      </c>
      <c r="F2821" s="9">
        <f>MONTH(Tableau2[[#This Row],[Date]])</f>
        <v>10</v>
      </c>
      <c r="G2821" s="9">
        <f>YEAR(Tableau2[[#This Row],[Date]])</f>
        <v>2025</v>
      </c>
      <c r="H2821" s="9">
        <f>_xlfn.ISOWEEKNUM(Tableau2[[#This Row],[Date]])</f>
        <v>43</v>
      </c>
    </row>
    <row r="2822" spans="1:8" hidden="1" x14ac:dyDescent="0.25">
      <c r="B2822">
        <v>113</v>
      </c>
      <c r="C2822" s="3">
        <v>45952</v>
      </c>
      <c r="D2822">
        <v>8</v>
      </c>
      <c r="E2822" s="9" t="str">
        <f>IF(Tableau2[[#This Row],[Project]]="","pas de projet",Tableau2[[#This Row],[Project]])</f>
        <v>pas de projet</v>
      </c>
      <c r="F2822" s="9">
        <f>MONTH(Tableau2[[#This Row],[Date]])</f>
        <v>10</v>
      </c>
      <c r="G2822" s="9">
        <f>YEAR(Tableau2[[#This Row],[Date]])</f>
        <v>2025</v>
      </c>
      <c r="H2822" s="9">
        <f>_xlfn.ISOWEEKNUM(Tableau2[[#This Row],[Date]])</f>
        <v>43</v>
      </c>
    </row>
    <row r="2823" spans="1:8" hidden="1" x14ac:dyDescent="0.25">
      <c r="B2823">
        <v>113</v>
      </c>
      <c r="C2823" s="3">
        <v>45952</v>
      </c>
      <c r="D2823">
        <v>10</v>
      </c>
      <c r="E2823" s="9" t="str">
        <f>IF(Tableau2[[#This Row],[Project]]="","pas de projet",Tableau2[[#This Row],[Project]])</f>
        <v>pas de projet</v>
      </c>
      <c r="F2823" s="9">
        <f>MONTH(Tableau2[[#This Row],[Date]])</f>
        <v>10</v>
      </c>
      <c r="G2823" s="9">
        <f>YEAR(Tableau2[[#This Row],[Date]])</f>
        <v>2025</v>
      </c>
      <c r="H2823" s="9">
        <f>_xlfn.ISOWEEKNUM(Tableau2[[#This Row],[Date]])</f>
        <v>43</v>
      </c>
    </row>
    <row r="2824" spans="1:8" hidden="1" x14ac:dyDescent="0.25">
      <c r="B2824">
        <v>113</v>
      </c>
      <c r="C2824" s="3">
        <v>45952</v>
      </c>
      <c r="D2824">
        <v>10</v>
      </c>
      <c r="E2824" s="9" t="str">
        <f>IF(Tableau2[[#This Row],[Project]]="","pas de projet",Tableau2[[#This Row],[Project]])</f>
        <v>pas de projet</v>
      </c>
      <c r="F2824" s="9">
        <f>MONTH(Tableau2[[#This Row],[Date]])</f>
        <v>10</v>
      </c>
      <c r="G2824" s="9">
        <f>YEAR(Tableau2[[#This Row],[Date]])</f>
        <v>2025</v>
      </c>
      <c r="H2824" s="9">
        <f>_xlfn.ISOWEEKNUM(Tableau2[[#This Row],[Date]])</f>
        <v>43</v>
      </c>
    </row>
    <row r="2825" spans="1:8" hidden="1" x14ac:dyDescent="0.25">
      <c r="B2825">
        <v>113</v>
      </c>
      <c r="C2825" s="3">
        <v>45952</v>
      </c>
      <c r="D2825">
        <v>8</v>
      </c>
      <c r="E2825" s="9" t="str">
        <f>IF(Tableau2[[#This Row],[Project]]="","pas de projet",Tableau2[[#This Row],[Project]])</f>
        <v>pas de projet</v>
      </c>
      <c r="F2825" s="9">
        <f>MONTH(Tableau2[[#This Row],[Date]])</f>
        <v>10</v>
      </c>
      <c r="G2825" s="9">
        <f>YEAR(Tableau2[[#This Row],[Date]])</f>
        <v>2025</v>
      </c>
      <c r="H2825" s="9">
        <f>_xlfn.ISOWEEKNUM(Tableau2[[#This Row],[Date]])</f>
        <v>43</v>
      </c>
    </row>
    <row r="2826" spans="1:8" hidden="1" x14ac:dyDescent="0.25">
      <c r="B2826">
        <f t="shared" ref="B2826:B2828" si="105">111111+1</f>
        <v>111112</v>
      </c>
      <c r="C2826" s="3">
        <v>45952</v>
      </c>
      <c r="D2826">
        <v>9</v>
      </c>
      <c r="E2826" s="9" t="str">
        <f>IF(Tableau2[[#This Row],[Project]]="","pas de projet",Tableau2[[#This Row],[Project]])</f>
        <v>pas de projet</v>
      </c>
      <c r="F2826" s="9">
        <f>MONTH(Tableau2[[#This Row],[Date]])</f>
        <v>10</v>
      </c>
      <c r="G2826" s="9">
        <f>YEAR(Tableau2[[#This Row],[Date]])</f>
        <v>2025</v>
      </c>
      <c r="H2826" s="9">
        <f>_xlfn.ISOWEEKNUM(Tableau2[[#This Row],[Date]])</f>
        <v>43</v>
      </c>
    </row>
    <row r="2827" spans="1:8" hidden="1" x14ac:dyDescent="0.25">
      <c r="B2827">
        <f t="shared" si="105"/>
        <v>111112</v>
      </c>
      <c r="C2827" s="3">
        <v>45952</v>
      </c>
      <c r="D2827">
        <v>8</v>
      </c>
      <c r="E2827" s="9" t="str">
        <f>IF(Tableau2[[#This Row],[Project]]="","pas de projet",Tableau2[[#This Row],[Project]])</f>
        <v>pas de projet</v>
      </c>
      <c r="F2827" s="9">
        <f>MONTH(Tableau2[[#This Row],[Date]])</f>
        <v>10</v>
      </c>
      <c r="G2827" s="9">
        <f>YEAR(Tableau2[[#This Row],[Date]])</f>
        <v>2025</v>
      </c>
      <c r="H2827" s="9">
        <f>_xlfn.ISOWEEKNUM(Tableau2[[#This Row],[Date]])</f>
        <v>43</v>
      </c>
    </row>
    <row r="2828" spans="1:8" hidden="1" x14ac:dyDescent="0.25">
      <c r="B2828">
        <f t="shared" si="105"/>
        <v>111112</v>
      </c>
      <c r="C2828" s="3">
        <v>45951</v>
      </c>
      <c r="D2828">
        <v>5</v>
      </c>
      <c r="E2828" s="9" t="str">
        <f>IF(Tableau2[[#This Row],[Project]]="","pas de projet",Tableau2[[#This Row],[Project]])</f>
        <v>pas de projet</v>
      </c>
      <c r="F2828" s="9">
        <f>MONTH(Tableau2[[#This Row],[Date]])</f>
        <v>10</v>
      </c>
      <c r="G2828" s="9">
        <f>YEAR(Tableau2[[#This Row],[Date]])</f>
        <v>2025</v>
      </c>
      <c r="H2828" s="9">
        <f>_xlfn.ISOWEEKNUM(Tableau2[[#This Row],[Date]])</f>
        <v>43</v>
      </c>
    </row>
    <row r="2829" spans="1:8" hidden="1" x14ac:dyDescent="0.25">
      <c r="A2829" t="s">
        <v>10</v>
      </c>
      <c r="B2829">
        <v>9</v>
      </c>
      <c r="C2829" s="3">
        <v>45951</v>
      </c>
      <c r="D2829">
        <v>12</v>
      </c>
      <c r="E2829" s="9" t="str">
        <f>IF(Tableau2[[#This Row],[Project]]="","pas de projet",Tableau2[[#This Row],[Project]])</f>
        <v>0NC377</v>
      </c>
      <c r="F2829" s="9">
        <f>MONTH(Tableau2[[#This Row],[Date]])</f>
        <v>10</v>
      </c>
      <c r="G2829" s="9">
        <f>YEAR(Tableau2[[#This Row],[Date]])</f>
        <v>2025</v>
      </c>
      <c r="H2829" s="9">
        <f>_xlfn.ISOWEEKNUM(Tableau2[[#This Row],[Date]])</f>
        <v>43</v>
      </c>
    </row>
    <row r="2830" spans="1:8" hidden="1" x14ac:dyDescent="0.25">
      <c r="A2830" t="s">
        <v>32</v>
      </c>
      <c r="B2830">
        <v>9</v>
      </c>
      <c r="C2830" s="3">
        <v>45951</v>
      </c>
      <c r="D2830">
        <v>36</v>
      </c>
      <c r="E2830" s="9" t="str">
        <f>IF(Tableau2[[#This Row],[Project]]="","pas de projet",Tableau2[[#This Row],[Project]])</f>
        <v>0NC378</v>
      </c>
      <c r="F2830" s="9">
        <f>MONTH(Tableau2[[#This Row],[Date]])</f>
        <v>10</v>
      </c>
      <c r="G2830" s="9">
        <f>YEAR(Tableau2[[#This Row],[Date]])</f>
        <v>2025</v>
      </c>
      <c r="H2830" s="9">
        <f>_xlfn.ISOWEEKNUM(Tableau2[[#This Row],[Date]])</f>
        <v>43</v>
      </c>
    </row>
    <row r="2831" spans="1:8" hidden="1" x14ac:dyDescent="0.25">
      <c r="A2831" t="s">
        <v>13</v>
      </c>
      <c r="B2831">
        <f t="shared" ref="B2831:B2832" si="106">111111+1</f>
        <v>111112</v>
      </c>
      <c r="C2831" s="3">
        <v>45951</v>
      </c>
      <c r="D2831">
        <v>4</v>
      </c>
      <c r="E2831" s="9" t="str">
        <f>IF(Tableau2[[#This Row],[Project]]="","pas de projet",Tableau2[[#This Row],[Project]])</f>
        <v>0DC378</v>
      </c>
      <c r="F2831" s="9">
        <f>MONTH(Tableau2[[#This Row],[Date]])</f>
        <v>10</v>
      </c>
      <c r="G2831" s="9">
        <f>YEAR(Tableau2[[#This Row],[Date]])</f>
        <v>2025</v>
      </c>
      <c r="H2831" s="9">
        <f>_xlfn.ISOWEEKNUM(Tableau2[[#This Row],[Date]])</f>
        <v>43</v>
      </c>
    </row>
    <row r="2832" spans="1:8" hidden="1" x14ac:dyDescent="0.25">
      <c r="A2832" t="s">
        <v>12</v>
      </c>
      <c r="B2832">
        <f t="shared" si="106"/>
        <v>111112</v>
      </c>
      <c r="C2832" s="3">
        <v>45951</v>
      </c>
      <c r="D2832">
        <v>4</v>
      </c>
      <c r="E2832" s="9" t="str">
        <f>IF(Tableau2[[#This Row],[Project]]="","pas de projet",Tableau2[[#This Row],[Project]])</f>
        <v>0DC377</v>
      </c>
      <c r="F2832" s="9">
        <f>MONTH(Tableau2[[#This Row],[Date]])</f>
        <v>10</v>
      </c>
      <c r="G2832" s="9">
        <f>YEAR(Tableau2[[#This Row],[Date]])</f>
        <v>2025</v>
      </c>
      <c r="H2832" s="9">
        <f>_xlfn.ISOWEEKNUM(Tableau2[[#This Row],[Date]])</f>
        <v>43</v>
      </c>
    </row>
    <row r="2833" spans="1:8" hidden="1" x14ac:dyDescent="0.25">
      <c r="A2833" t="s">
        <v>13</v>
      </c>
      <c r="B2833">
        <v>8</v>
      </c>
      <c r="C2833" s="3">
        <v>45951</v>
      </c>
      <c r="D2833">
        <v>42</v>
      </c>
      <c r="E2833" s="9" t="str">
        <f>IF(Tableau2[[#This Row],[Project]]="","pas de projet",Tableau2[[#This Row],[Project]])</f>
        <v>0DC378</v>
      </c>
      <c r="F2833" s="9">
        <f>MONTH(Tableau2[[#This Row],[Date]])</f>
        <v>10</v>
      </c>
      <c r="G2833" s="9">
        <f>YEAR(Tableau2[[#This Row],[Date]])</f>
        <v>2025</v>
      </c>
      <c r="H2833" s="9">
        <f>_xlfn.ISOWEEKNUM(Tableau2[[#This Row],[Date]])</f>
        <v>43</v>
      </c>
    </row>
    <row r="2834" spans="1:8" hidden="1" x14ac:dyDescent="0.25">
      <c r="A2834" t="s">
        <v>22</v>
      </c>
      <c r="B2834">
        <v>8</v>
      </c>
      <c r="C2834" s="3">
        <v>45951</v>
      </c>
      <c r="D2834">
        <v>140</v>
      </c>
      <c r="E2834" s="9" t="str">
        <f>IF(Tableau2[[#This Row],[Project]]="","pas de projet",Tableau2[[#This Row],[Project]])</f>
        <v>0DC376</v>
      </c>
      <c r="F2834" s="9">
        <f>MONTH(Tableau2[[#This Row],[Date]])</f>
        <v>10</v>
      </c>
      <c r="G2834" s="9">
        <f>YEAR(Tableau2[[#This Row],[Date]])</f>
        <v>2025</v>
      </c>
      <c r="H2834" s="9">
        <f>_xlfn.ISOWEEKNUM(Tableau2[[#This Row],[Date]])</f>
        <v>43</v>
      </c>
    </row>
    <row r="2835" spans="1:8" hidden="1" x14ac:dyDescent="0.25">
      <c r="A2835" t="s">
        <v>13</v>
      </c>
      <c r="B2835">
        <v>4</v>
      </c>
      <c r="C2835" s="3">
        <v>45951</v>
      </c>
      <c r="D2835">
        <v>7</v>
      </c>
      <c r="E2835" s="9" t="str">
        <f>IF(Tableau2[[#This Row],[Project]]="","pas de projet",Tableau2[[#This Row],[Project]])</f>
        <v>0DC378</v>
      </c>
      <c r="F2835" s="9">
        <f>MONTH(Tableau2[[#This Row],[Date]])</f>
        <v>10</v>
      </c>
      <c r="G2835" s="9">
        <f>YEAR(Tableau2[[#This Row],[Date]])</f>
        <v>2025</v>
      </c>
      <c r="H2835" s="9">
        <f>_xlfn.ISOWEEKNUM(Tableau2[[#This Row],[Date]])</f>
        <v>43</v>
      </c>
    </row>
    <row r="2836" spans="1:8" hidden="1" x14ac:dyDescent="0.25">
      <c r="A2836" t="s">
        <v>13</v>
      </c>
      <c r="B2836">
        <v>4</v>
      </c>
      <c r="C2836" s="3">
        <v>45951</v>
      </c>
      <c r="D2836">
        <v>18</v>
      </c>
      <c r="E2836" s="9" t="str">
        <f>IF(Tableau2[[#This Row],[Project]]="","pas de projet",Tableau2[[#This Row],[Project]])</f>
        <v>0DC378</v>
      </c>
      <c r="F2836" s="9">
        <f>MONTH(Tableau2[[#This Row],[Date]])</f>
        <v>10</v>
      </c>
      <c r="G2836" s="9">
        <f>YEAR(Tableau2[[#This Row],[Date]])</f>
        <v>2025</v>
      </c>
      <c r="H2836" s="9">
        <f>_xlfn.ISOWEEKNUM(Tableau2[[#This Row],[Date]])</f>
        <v>43</v>
      </c>
    </row>
    <row r="2837" spans="1:8" hidden="1" x14ac:dyDescent="0.25">
      <c r="A2837" t="s">
        <v>11</v>
      </c>
      <c r="B2837">
        <v>4</v>
      </c>
      <c r="C2837" s="3">
        <v>45951</v>
      </c>
      <c r="D2837">
        <v>9</v>
      </c>
      <c r="E2837" s="9" t="str">
        <f>IF(Tableau2[[#This Row],[Project]]="","pas de projet",Tableau2[[#This Row],[Project]])</f>
        <v>0NC376</v>
      </c>
      <c r="F2837" s="9">
        <f>MONTH(Tableau2[[#This Row],[Date]])</f>
        <v>10</v>
      </c>
      <c r="G2837" s="9">
        <f>YEAR(Tableau2[[#This Row],[Date]])</f>
        <v>2025</v>
      </c>
      <c r="H2837" s="9">
        <f>_xlfn.ISOWEEKNUM(Tableau2[[#This Row],[Date]])</f>
        <v>43</v>
      </c>
    </row>
    <row r="2838" spans="1:8" hidden="1" x14ac:dyDescent="0.25">
      <c r="A2838" t="s">
        <v>13</v>
      </c>
      <c r="B2838">
        <v>4</v>
      </c>
      <c r="C2838" s="3">
        <v>45951</v>
      </c>
      <c r="D2838">
        <v>24</v>
      </c>
      <c r="E2838" s="9" t="str">
        <f>IF(Tableau2[[#This Row],[Project]]="","pas de projet",Tableau2[[#This Row],[Project]])</f>
        <v>0DC378</v>
      </c>
      <c r="F2838" s="9">
        <f>MONTH(Tableau2[[#This Row],[Date]])</f>
        <v>10</v>
      </c>
      <c r="G2838" s="9">
        <f>YEAR(Tableau2[[#This Row],[Date]])</f>
        <v>2025</v>
      </c>
      <c r="H2838" s="9">
        <f>_xlfn.ISOWEEKNUM(Tableau2[[#This Row],[Date]])</f>
        <v>43</v>
      </c>
    </row>
    <row r="2839" spans="1:8" hidden="1" x14ac:dyDescent="0.25">
      <c r="A2839" t="s">
        <v>13</v>
      </c>
      <c r="B2839">
        <v>4</v>
      </c>
      <c r="C2839" s="3">
        <v>45951</v>
      </c>
      <c r="D2839">
        <v>24</v>
      </c>
      <c r="E2839" s="9" t="str">
        <f>IF(Tableau2[[#This Row],[Project]]="","pas de projet",Tableau2[[#This Row],[Project]])</f>
        <v>0DC378</v>
      </c>
      <c r="F2839" s="9">
        <f>MONTH(Tableau2[[#This Row],[Date]])</f>
        <v>10</v>
      </c>
      <c r="G2839" s="9">
        <f>YEAR(Tableau2[[#This Row],[Date]])</f>
        <v>2025</v>
      </c>
      <c r="H2839" s="9">
        <f>_xlfn.ISOWEEKNUM(Tableau2[[#This Row],[Date]])</f>
        <v>43</v>
      </c>
    </row>
    <row r="2840" spans="1:8" hidden="1" x14ac:dyDescent="0.25">
      <c r="A2840" t="s">
        <v>13</v>
      </c>
      <c r="B2840">
        <v>4</v>
      </c>
      <c r="C2840" s="3">
        <v>45951</v>
      </c>
      <c r="D2840">
        <v>34</v>
      </c>
      <c r="E2840" s="9" t="str">
        <f>IF(Tableau2[[#This Row],[Project]]="","pas de projet",Tableau2[[#This Row],[Project]])</f>
        <v>0DC378</v>
      </c>
      <c r="F2840" s="9">
        <f>MONTH(Tableau2[[#This Row],[Date]])</f>
        <v>10</v>
      </c>
      <c r="G2840" s="9">
        <f>YEAR(Tableau2[[#This Row],[Date]])</f>
        <v>2025</v>
      </c>
      <c r="H2840" s="9">
        <f>_xlfn.ISOWEEKNUM(Tableau2[[#This Row],[Date]])</f>
        <v>43</v>
      </c>
    </row>
    <row r="2841" spans="1:8" hidden="1" x14ac:dyDescent="0.25">
      <c r="A2841" t="s">
        <v>13</v>
      </c>
      <c r="B2841">
        <v>4</v>
      </c>
      <c r="C2841" s="3">
        <v>45951</v>
      </c>
      <c r="D2841">
        <v>9</v>
      </c>
      <c r="E2841" s="9" t="str">
        <f>IF(Tableau2[[#This Row],[Project]]="","pas de projet",Tableau2[[#This Row],[Project]])</f>
        <v>0DC378</v>
      </c>
      <c r="F2841" s="9">
        <f>MONTH(Tableau2[[#This Row],[Date]])</f>
        <v>10</v>
      </c>
      <c r="G2841" s="9">
        <f>YEAR(Tableau2[[#This Row],[Date]])</f>
        <v>2025</v>
      </c>
      <c r="H2841" s="9">
        <f>_xlfn.ISOWEEKNUM(Tableau2[[#This Row],[Date]])</f>
        <v>43</v>
      </c>
    </row>
    <row r="2842" spans="1:8" hidden="1" x14ac:dyDescent="0.25">
      <c r="A2842" t="s">
        <v>13</v>
      </c>
      <c r="B2842">
        <v>4</v>
      </c>
      <c r="C2842" s="3">
        <v>45951</v>
      </c>
      <c r="D2842">
        <v>9</v>
      </c>
      <c r="E2842" s="9" t="str">
        <f>IF(Tableau2[[#This Row],[Project]]="","pas de projet",Tableau2[[#This Row],[Project]])</f>
        <v>0DC378</v>
      </c>
      <c r="F2842" s="9">
        <f>MONTH(Tableau2[[#This Row],[Date]])</f>
        <v>10</v>
      </c>
      <c r="G2842" s="9">
        <f>YEAR(Tableau2[[#This Row],[Date]])</f>
        <v>2025</v>
      </c>
      <c r="H2842" s="9">
        <f>_xlfn.ISOWEEKNUM(Tableau2[[#This Row],[Date]])</f>
        <v>43</v>
      </c>
    </row>
    <row r="2843" spans="1:8" hidden="1" x14ac:dyDescent="0.25">
      <c r="A2843" t="s">
        <v>11</v>
      </c>
      <c r="B2843">
        <v>4</v>
      </c>
      <c r="C2843" s="3">
        <v>45951</v>
      </c>
      <c r="D2843">
        <v>26</v>
      </c>
      <c r="E2843" s="9" t="str">
        <f>IF(Tableau2[[#This Row],[Project]]="","pas de projet",Tableau2[[#This Row],[Project]])</f>
        <v>0NC376</v>
      </c>
      <c r="F2843" s="9">
        <f>MONTH(Tableau2[[#This Row],[Date]])</f>
        <v>10</v>
      </c>
      <c r="G2843" s="9">
        <f>YEAR(Tableau2[[#This Row],[Date]])</f>
        <v>2025</v>
      </c>
      <c r="H2843" s="9">
        <f>_xlfn.ISOWEEKNUM(Tableau2[[#This Row],[Date]])</f>
        <v>43</v>
      </c>
    </row>
    <row r="2844" spans="1:8" hidden="1" x14ac:dyDescent="0.25">
      <c r="A2844" t="s">
        <v>12</v>
      </c>
      <c r="B2844">
        <f>1</f>
        <v>1</v>
      </c>
      <c r="C2844" s="3">
        <v>45951</v>
      </c>
      <c r="D2844">
        <v>18</v>
      </c>
      <c r="E2844" s="9" t="str">
        <f>IF(Tableau2[[#This Row],[Project]]="","pas de projet",Tableau2[[#This Row],[Project]])</f>
        <v>0DC377</v>
      </c>
      <c r="F2844" s="9">
        <f>MONTH(Tableau2[[#This Row],[Date]])</f>
        <v>10</v>
      </c>
      <c r="G2844" s="9">
        <f>YEAR(Tableau2[[#This Row],[Date]])</f>
        <v>2025</v>
      </c>
      <c r="H2844" s="9">
        <f>_xlfn.ISOWEEKNUM(Tableau2[[#This Row],[Date]])</f>
        <v>43</v>
      </c>
    </row>
    <row r="2845" spans="1:8" hidden="1" x14ac:dyDescent="0.25">
      <c r="A2845" t="s">
        <v>32</v>
      </c>
      <c r="B2845">
        <f>1</f>
        <v>1</v>
      </c>
      <c r="C2845" s="3">
        <v>45951</v>
      </c>
      <c r="D2845">
        <v>16</v>
      </c>
      <c r="E2845" s="9" t="str">
        <f>IF(Tableau2[[#This Row],[Project]]="","pas de projet",Tableau2[[#This Row],[Project]])</f>
        <v>0NC378</v>
      </c>
      <c r="F2845" s="9">
        <f>MONTH(Tableau2[[#This Row],[Date]])</f>
        <v>10</v>
      </c>
      <c r="G2845" s="9">
        <f>YEAR(Tableau2[[#This Row],[Date]])</f>
        <v>2025</v>
      </c>
      <c r="H2845" s="9">
        <f>_xlfn.ISOWEEKNUM(Tableau2[[#This Row],[Date]])</f>
        <v>43</v>
      </c>
    </row>
    <row r="2846" spans="1:8" hidden="1" x14ac:dyDescent="0.25">
      <c r="A2846" t="s">
        <v>8</v>
      </c>
      <c r="B2846">
        <f>1</f>
        <v>1</v>
      </c>
      <c r="C2846" s="3">
        <v>45951</v>
      </c>
      <c r="D2846">
        <v>8</v>
      </c>
      <c r="E2846" s="9" t="str">
        <f>IF(Tableau2[[#This Row],[Project]]="","pas de projet",Tableau2[[#This Row],[Project]])</f>
        <v>Fara proiect</v>
      </c>
      <c r="F2846" s="9">
        <f>MONTH(Tableau2[[#This Row],[Date]])</f>
        <v>10</v>
      </c>
      <c r="G2846" s="9">
        <f>YEAR(Tableau2[[#This Row],[Date]])</f>
        <v>2025</v>
      </c>
      <c r="H2846" s="9">
        <f>_xlfn.ISOWEEKNUM(Tableau2[[#This Row],[Date]])</f>
        <v>43</v>
      </c>
    </row>
    <row r="2847" spans="1:8" hidden="1" x14ac:dyDescent="0.25">
      <c r="A2847" t="s">
        <v>10</v>
      </c>
      <c r="B2847">
        <f>1</f>
        <v>1</v>
      </c>
      <c r="C2847" s="3">
        <v>45951</v>
      </c>
      <c r="D2847">
        <v>12</v>
      </c>
      <c r="E2847" s="9" t="str">
        <f>IF(Tableau2[[#This Row],[Project]]="","pas de projet",Tableau2[[#This Row],[Project]])</f>
        <v>0NC377</v>
      </c>
      <c r="F2847" s="9">
        <f>MONTH(Tableau2[[#This Row],[Date]])</f>
        <v>10</v>
      </c>
      <c r="G2847" s="9">
        <f>YEAR(Tableau2[[#This Row],[Date]])</f>
        <v>2025</v>
      </c>
      <c r="H2847" s="9">
        <f>_xlfn.ISOWEEKNUM(Tableau2[[#This Row],[Date]])</f>
        <v>43</v>
      </c>
    </row>
    <row r="2848" spans="1:8" hidden="1" x14ac:dyDescent="0.25">
      <c r="A2848" t="s">
        <v>10</v>
      </c>
      <c r="B2848">
        <f>1</f>
        <v>1</v>
      </c>
      <c r="C2848" s="3">
        <v>45951</v>
      </c>
      <c r="D2848">
        <v>32</v>
      </c>
      <c r="E2848" s="9" t="str">
        <f>IF(Tableau2[[#This Row],[Project]]="","pas de projet",Tableau2[[#This Row],[Project]])</f>
        <v>0NC377</v>
      </c>
      <c r="F2848" s="9">
        <f>MONTH(Tableau2[[#This Row],[Date]])</f>
        <v>10</v>
      </c>
      <c r="G2848" s="9">
        <f>YEAR(Tableau2[[#This Row],[Date]])</f>
        <v>2025</v>
      </c>
      <c r="H2848" s="9">
        <f>_xlfn.ISOWEEKNUM(Tableau2[[#This Row],[Date]])</f>
        <v>43</v>
      </c>
    </row>
    <row r="2849" spans="1:8" hidden="1" x14ac:dyDescent="0.25">
      <c r="A2849" t="s">
        <v>10</v>
      </c>
      <c r="B2849">
        <f>1</f>
        <v>1</v>
      </c>
      <c r="C2849" s="3">
        <v>45951</v>
      </c>
      <c r="D2849">
        <v>26</v>
      </c>
      <c r="E2849" s="9" t="str">
        <f>IF(Tableau2[[#This Row],[Project]]="","pas de projet",Tableau2[[#This Row],[Project]])</f>
        <v>0NC377</v>
      </c>
      <c r="F2849" s="9">
        <f>MONTH(Tableau2[[#This Row],[Date]])</f>
        <v>10</v>
      </c>
      <c r="G2849" s="9">
        <f>YEAR(Tableau2[[#This Row],[Date]])</f>
        <v>2025</v>
      </c>
      <c r="H2849" s="9">
        <f>_xlfn.ISOWEEKNUM(Tableau2[[#This Row],[Date]])</f>
        <v>43</v>
      </c>
    </row>
    <row r="2850" spans="1:8" hidden="1" x14ac:dyDescent="0.25">
      <c r="A2850" t="s">
        <v>10</v>
      </c>
      <c r="B2850">
        <f>1</f>
        <v>1</v>
      </c>
      <c r="C2850" s="3">
        <v>45951</v>
      </c>
      <c r="D2850">
        <v>29</v>
      </c>
      <c r="E2850" s="9" t="str">
        <f>IF(Tableau2[[#This Row],[Project]]="","pas de projet",Tableau2[[#This Row],[Project]])</f>
        <v>0NC377</v>
      </c>
      <c r="F2850" s="9">
        <f>MONTH(Tableau2[[#This Row],[Date]])</f>
        <v>10</v>
      </c>
      <c r="G2850" s="9">
        <f>YEAR(Tableau2[[#This Row],[Date]])</f>
        <v>2025</v>
      </c>
      <c r="H2850" s="9">
        <f>_xlfn.ISOWEEKNUM(Tableau2[[#This Row],[Date]])</f>
        <v>43</v>
      </c>
    </row>
    <row r="2851" spans="1:8" hidden="1" x14ac:dyDescent="0.25">
      <c r="A2851" t="s">
        <v>12</v>
      </c>
      <c r="B2851">
        <f t="shared" ref="B2851:B2852" si="107">111111+1</f>
        <v>111112</v>
      </c>
      <c r="C2851" s="3">
        <v>45950</v>
      </c>
      <c r="D2851">
        <v>8</v>
      </c>
      <c r="E2851" s="9" t="str">
        <f>IF(Tableau2[[#This Row],[Project]]="","pas de projet",Tableau2[[#This Row],[Project]])</f>
        <v>0DC377</v>
      </c>
      <c r="F2851" s="9">
        <f>MONTH(Tableau2[[#This Row],[Date]])</f>
        <v>10</v>
      </c>
      <c r="G2851" s="9">
        <f>YEAR(Tableau2[[#This Row],[Date]])</f>
        <v>2025</v>
      </c>
      <c r="H2851" s="9">
        <f>_xlfn.ISOWEEKNUM(Tableau2[[#This Row],[Date]])</f>
        <v>43</v>
      </c>
    </row>
    <row r="2852" spans="1:8" hidden="1" x14ac:dyDescent="0.25">
      <c r="A2852" t="s">
        <v>22</v>
      </c>
      <c r="B2852">
        <f t="shared" si="107"/>
        <v>111112</v>
      </c>
      <c r="C2852" s="3">
        <v>45951</v>
      </c>
      <c r="D2852">
        <v>8</v>
      </c>
      <c r="E2852" s="9" t="str">
        <f>IF(Tableau2[[#This Row],[Project]]="","pas de projet",Tableau2[[#This Row],[Project]])</f>
        <v>0DC376</v>
      </c>
      <c r="F2852" s="9">
        <f>MONTH(Tableau2[[#This Row],[Date]])</f>
        <v>10</v>
      </c>
      <c r="G2852" s="9">
        <f>YEAR(Tableau2[[#This Row],[Date]])</f>
        <v>2025</v>
      </c>
      <c r="H2852" s="9">
        <f>_xlfn.ISOWEEKNUM(Tableau2[[#This Row],[Date]])</f>
        <v>43</v>
      </c>
    </row>
    <row r="2853" spans="1:8" hidden="1" x14ac:dyDescent="0.25">
      <c r="A2853" t="s">
        <v>10</v>
      </c>
      <c r="B2853">
        <v>6</v>
      </c>
      <c r="C2853" s="3">
        <v>45950</v>
      </c>
      <c r="D2853">
        <v>18</v>
      </c>
      <c r="E2853" s="9" t="str">
        <f>IF(Tableau2[[#This Row],[Project]]="","pas de projet",Tableau2[[#This Row],[Project]])</f>
        <v>0NC377</v>
      </c>
      <c r="F2853" s="9">
        <f>MONTH(Tableau2[[#This Row],[Date]])</f>
        <v>10</v>
      </c>
      <c r="G2853" s="9">
        <f>YEAR(Tableau2[[#This Row],[Date]])</f>
        <v>2025</v>
      </c>
      <c r="H2853" s="9">
        <f>_xlfn.ISOWEEKNUM(Tableau2[[#This Row],[Date]])</f>
        <v>43</v>
      </c>
    </row>
    <row r="2854" spans="1:8" hidden="1" x14ac:dyDescent="0.25">
      <c r="A2854" t="s">
        <v>13</v>
      </c>
      <c r="B2854">
        <v>6</v>
      </c>
      <c r="C2854" s="3">
        <v>45950</v>
      </c>
      <c r="D2854">
        <v>17</v>
      </c>
      <c r="E2854" s="9" t="str">
        <f>IF(Tableau2[[#This Row],[Project]]="","pas de projet",Tableau2[[#This Row],[Project]])</f>
        <v>0DC378</v>
      </c>
      <c r="F2854" s="9">
        <f>MONTH(Tableau2[[#This Row],[Date]])</f>
        <v>10</v>
      </c>
      <c r="G2854" s="9">
        <f>YEAR(Tableau2[[#This Row],[Date]])</f>
        <v>2025</v>
      </c>
      <c r="H2854" s="9">
        <f>_xlfn.ISOWEEKNUM(Tableau2[[#This Row],[Date]])</f>
        <v>43</v>
      </c>
    </row>
    <row r="2855" spans="1:8" hidden="1" x14ac:dyDescent="0.25">
      <c r="A2855" t="s">
        <v>13</v>
      </c>
      <c r="B2855">
        <v>6</v>
      </c>
      <c r="C2855" s="3">
        <v>45950</v>
      </c>
      <c r="D2855">
        <v>16</v>
      </c>
      <c r="E2855" s="9" t="str">
        <f>IF(Tableau2[[#This Row],[Project]]="","pas de projet",Tableau2[[#This Row],[Project]])</f>
        <v>0DC378</v>
      </c>
      <c r="F2855" s="9">
        <f>MONTH(Tableau2[[#This Row],[Date]])</f>
        <v>10</v>
      </c>
      <c r="G2855" s="9">
        <f>YEAR(Tableau2[[#This Row],[Date]])</f>
        <v>2025</v>
      </c>
      <c r="H2855" s="9">
        <f>_xlfn.ISOWEEKNUM(Tableau2[[#This Row],[Date]])</f>
        <v>43</v>
      </c>
    </row>
    <row r="2856" spans="1:8" hidden="1" x14ac:dyDescent="0.25">
      <c r="A2856" t="s">
        <v>32</v>
      </c>
      <c r="B2856">
        <v>6</v>
      </c>
      <c r="C2856" s="3">
        <v>45950</v>
      </c>
      <c r="D2856">
        <v>16</v>
      </c>
      <c r="E2856" s="9" t="str">
        <f>IF(Tableau2[[#This Row],[Project]]="","pas de projet",Tableau2[[#This Row],[Project]])</f>
        <v>0NC378</v>
      </c>
      <c r="F2856" s="9">
        <f>MONTH(Tableau2[[#This Row],[Date]])</f>
        <v>10</v>
      </c>
      <c r="G2856" s="9">
        <f>YEAR(Tableau2[[#This Row],[Date]])</f>
        <v>2025</v>
      </c>
      <c r="H2856" s="9">
        <f>_xlfn.ISOWEEKNUM(Tableau2[[#This Row],[Date]])</f>
        <v>43</v>
      </c>
    </row>
    <row r="2857" spans="1:8" hidden="1" x14ac:dyDescent="0.25">
      <c r="A2857" t="s">
        <v>15</v>
      </c>
      <c r="B2857">
        <v>6</v>
      </c>
      <c r="C2857" s="3">
        <v>45950</v>
      </c>
      <c r="D2857">
        <v>18</v>
      </c>
      <c r="E2857" s="9" t="str">
        <f>IF(Tableau2[[#This Row],[Project]]="","pas de projet",Tableau2[[#This Row],[Project]])</f>
        <v>C379ASH</v>
      </c>
      <c r="F2857" s="9">
        <f>MONTH(Tableau2[[#This Row],[Date]])</f>
        <v>10</v>
      </c>
      <c r="G2857" s="9">
        <f>YEAR(Tableau2[[#This Row],[Date]])</f>
        <v>2025</v>
      </c>
      <c r="H2857" s="9">
        <f>_xlfn.ISOWEEKNUM(Tableau2[[#This Row],[Date]])</f>
        <v>43</v>
      </c>
    </row>
    <row r="2858" spans="1:8" hidden="1" x14ac:dyDescent="0.25">
      <c r="A2858" t="s">
        <v>15</v>
      </c>
      <c r="B2858">
        <v>6</v>
      </c>
      <c r="C2858" s="3">
        <v>45950</v>
      </c>
      <c r="D2858">
        <v>50</v>
      </c>
      <c r="E2858" s="9" t="str">
        <f>IF(Tableau2[[#This Row],[Project]]="","pas de projet",Tableau2[[#This Row],[Project]])</f>
        <v>C379ASH</v>
      </c>
      <c r="F2858" s="9">
        <f>MONTH(Tableau2[[#This Row],[Date]])</f>
        <v>10</v>
      </c>
      <c r="G2858" s="9">
        <f>YEAR(Tableau2[[#This Row],[Date]])</f>
        <v>2025</v>
      </c>
      <c r="H2858" s="9">
        <f>_xlfn.ISOWEEKNUM(Tableau2[[#This Row],[Date]])</f>
        <v>43</v>
      </c>
    </row>
    <row r="2859" spans="1:8" hidden="1" x14ac:dyDescent="0.25">
      <c r="A2859" t="s">
        <v>8</v>
      </c>
      <c r="B2859">
        <v>6</v>
      </c>
      <c r="C2859" s="3">
        <v>45950</v>
      </c>
      <c r="D2859">
        <v>16</v>
      </c>
      <c r="E2859" s="9" t="str">
        <f>IF(Tableau2[[#This Row],[Project]]="","pas de projet",Tableau2[[#This Row],[Project]])</f>
        <v>Fara proiect</v>
      </c>
      <c r="F2859" s="9">
        <f>MONTH(Tableau2[[#This Row],[Date]])</f>
        <v>10</v>
      </c>
      <c r="G2859" s="9">
        <f>YEAR(Tableau2[[#This Row],[Date]])</f>
        <v>2025</v>
      </c>
      <c r="H2859" s="9">
        <f>_xlfn.ISOWEEKNUM(Tableau2[[#This Row],[Date]])</f>
        <v>43</v>
      </c>
    </row>
    <row r="2860" spans="1:8" hidden="1" x14ac:dyDescent="0.25">
      <c r="A2860" t="s">
        <v>22</v>
      </c>
      <c r="B2860">
        <v>6</v>
      </c>
      <c r="C2860" s="3">
        <v>45950</v>
      </c>
      <c r="D2860">
        <v>16</v>
      </c>
      <c r="E2860" s="9" t="str">
        <f>IF(Tableau2[[#This Row],[Project]]="","pas de projet",Tableau2[[#This Row],[Project]])</f>
        <v>0DC376</v>
      </c>
      <c r="F2860" s="9">
        <f>MONTH(Tableau2[[#This Row],[Date]])</f>
        <v>10</v>
      </c>
      <c r="G2860" s="9">
        <f>YEAR(Tableau2[[#This Row],[Date]])</f>
        <v>2025</v>
      </c>
      <c r="H2860" s="9">
        <f>_xlfn.ISOWEEKNUM(Tableau2[[#This Row],[Date]])</f>
        <v>43</v>
      </c>
    </row>
    <row r="2861" spans="1:8" hidden="1" x14ac:dyDescent="0.25">
      <c r="A2861" t="s">
        <v>8</v>
      </c>
      <c r="B2861">
        <v>6</v>
      </c>
      <c r="C2861" s="3">
        <v>45950</v>
      </c>
      <c r="D2861">
        <v>20</v>
      </c>
      <c r="E2861" s="9" t="str">
        <f>IF(Tableau2[[#This Row],[Project]]="","pas de projet",Tableau2[[#This Row],[Project]])</f>
        <v>Fara proiect</v>
      </c>
      <c r="F2861" s="9">
        <f>MONTH(Tableau2[[#This Row],[Date]])</f>
        <v>10</v>
      </c>
      <c r="G2861" s="9">
        <f>YEAR(Tableau2[[#This Row],[Date]])</f>
        <v>2025</v>
      </c>
      <c r="H2861" s="9">
        <f>_xlfn.ISOWEEKNUM(Tableau2[[#This Row],[Date]])</f>
        <v>43</v>
      </c>
    </row>
    <row r="2862" spans="1:8" hidden="1" x14ac:dyDescent="0.25">
      <c r="A2862" t="s">
        <v>12</v>
      </c>
      <c r="B2862">
        <v>6</v>
      </c>
      <c r="C2862" s="3">
        <v>45950</v>
      </c>
      <c r="D2862">
        <v>16</v>
      </c>
      <c r="E2862" s="9" t="str">
        <f>IF(Tableau2[[#This Row],[Project]]="","pas de projet",Tableau2[[#This Row],[Project]])</f>
        <v>0DC377</v>
      </c>
      <c r="F2862" s="9">
        <f>MONTH(Tableau2[[#This Row],[Date]])</f>
        <v>10</v>
      </c>
      <c r="G2862" s="9">
        <f>YEAR(Tableau2[[#This Row],[Date]])</f>
        <v>2025</v>
      </c>
      <c r="H2862" s="9">
        <f>_xlfn.ISOWEEKNUM(Tableau2[[#This Row],[Date]])</f>
        <v>43</v>
      </c>
    </row>
    <row r="2863" spans="1:8" hidden="1" x14ac:dyDescent="0.25">
      <c r="A2863" t="s">
        <v>15</v>
      </c>
      <c r="B2863">
        <v>6</v>
      </c>
      <c r="C2863" s="3">
        <v>45950</v>
      </c>
      <c r="D2863">
        <v>12.5</v>
      </c>
      <c r="E2863" s="9" t="str">
        <f>IF(Tableau2[[#This Row],[Project]]="","pas de projet",Tableau2[[#This Row],[Project]])</f>
        <v>C379ASH</v>
      </c>
      <c r="F2863" s="9">
        <f>MONTH(Tableau2[[#This Row],[Date]])</f>
        <v>10</v>
      </c>
      <c r="G2863" s="9">
        <f>YEAR(Tableau2[[#This Row],[Date]])</f>
        <v>2025</v>
      </c>
      <c r="H2863" s="9">
        <f>_xlfn.ISOWEEKNUM(Tableau2[[#This Row],[Date]])</f>
        <v>43</v>
      </c>
    </row>
    <row r="2864" spans="1:8" hidden="1" x14ac:dyDescent="0.25">
      <c r="A2864" t="s">
        <v>15</v>
      </c>
      <c r="B2864">
        <v>6</v>
      </c>
      <c r="C2864" s="3">
        <v>45950</v>
      </c>
      <c r="D2864">
        <v>12.5</v>
      </c>
      <c r="E2864" s="9" t="str">
        <f>IF(Tableau2[[#This Row],[Project]]="","pas de projet",Tableau2[[#This Row],[Project]])</f>
        <v>C379ASH</v>
      </c>
      <c r="F2864" s="9">
        <f>MONTH(Tableau2[[#This Row],[Date]])</f>
        <v>10</v>
      </c>
      <c r="G2864" s="9">
        <f>YEAR(Tableau2[[#This Row],[Date]])</f>
        <v>2025</v>
      </c>
      <c r="H2864" s="9">
        <f>_xlfn.ISOWEEKNUM(Tableau2[[#This Row],[Date]])</f>
        <v>43</v>
      </c>
    </row>
    <row r="2865" spans="1:8" hidden="1" x14ac:dyDescent="0.25">
      <c r="A2865" t="s">
        <v>15</v>
      </c>
      <c r="B2865">
        <v>7</v>
      </c>
      <c r="C2865" s="3">
        <v>45950</v>
      </c>
      <c r="D2865">
        <v>6</v>
      </c>
      <c r="E2865" s="9" t="str">
        <f>IF(Tableau2[[#This Row],[Project]]="","pas de projet",Tableau2[[#This Row],[Project]])</f>
        <v>C379ASH</v>
      </c>
      <c r="F2865" s="9">
        <f>MONTH(Tableau2[[#This Row],[Date]])</f>
        <v>10</v>
      </c>
      <c r="G2865" s="9">
        <f>YEAR(Tableau2[[#This Row],[Date]])</f>
        <v>2025</v>
      </c>
      <c r="H2865" s="9">
        <f>_xlfn.ISOWEEKNUM(Tableau2[[#This Row],[Date]])</f>
        <v>43</v>
      </c>
    </row>
    <row r="2866" spans="1:8" hidden="1" x14ac:dyDescent="0.25">
      <c r="A2866" t="s">
        <v>12</v>
      </c>
      <c r="B2866">
        <v>7</v>
      </c>
      <c r="C2866" s="3">
        <v>45950</v>
      </c>
      <c r="D2866">
        <v>18</v>
      </c>
      <c r="E2866" s="9" t="str">
        <f>IF(Tableau2[[#This Row],[Project]]="","pas de projet",Tableau2[[#This Row],[Project]])</f>
        <v>0DC377</v>
      </c>
      <c r="F2866" s="9">
        <f>MONTH(Tableau2[[#This Row],[Date]])</f>
        <v>10</v>
      </c>
      <c r="G2866" s="9">
        <f>YEAR(Tableau2[[#This Row],[Date]])</f>
        <v>2025</v>
      </c>
      <c r="H2866" s="9">
        <f>_xlfn.ISOWEEKNUM(Tableau2[[#This Row],[Date]])</f>
        <v>43</v>
      </c>
    </row>
    <row r="2867" spans="1:8" hidden="1" x14ac:dyDescent="0.25">
      <c r="A2867" t="s">
        <v>9</v>
      </c>
      <c r="B2867">
        <f t="shared" ref="B2867:B2871" si="108">111111+1</f>
        <v>111112</v>
      </c>
      <c r="C2867" s="3">
        <v>45951</v>
      </c>
      <c r="D2867">
        <v>2</v>
      </c>
      <c r="E2867" s="9" t="str">
        <f>IF(Tableau2[[#This Row],[Project]]="","pas de projet",Tableau2[[#This Row],[Project]])</f>
        <v>0SC377</v>
      </c>
      <c r="F2867" s="9">
        <f>MONTH(Tableau2[[#This Row],[Date]])</f>
        <v>10</v>
      </c>
      <c r="G2867" s="9">
        <f>YEAR(Tableau2[[#This Row],[Date]])</f>
        <v>2025</v>
      </c>
      <c r="H2867" s="9">
        <f>_xlfn.ISOWEEKNUM(Tableau2[[#This Row],[Date]])</f>
        <v>43</v>
      </c>
    </row>
    <row r="2868" spans="1:8" hidden="1" x14ac:dyDescent="0.25">
      <c r="A2868" t="s">
        <v>10</v>
      </c>
      <c r="B2868">
        <f t="shared" si="108"/>
        <v>111112</v>
      </c>
      <c r="C2868" s="3">
        <v>45951</v>
      </c>
      <c r="D2868">
        <v>2</v>
      </c>
      <c r="E2868" s="9" t="str">
        <f>IF(Tableau2[[#This Row],[Project]]="","pas de projet",Tableau2[[#This Row],[Project]])</f>
        <v>0NC377</v>
      </c>
      <c r="F2868" s="9">
        <f>MONTH(Tableau2[[#This Row],[Date]])</f>
        <v>10</v>
      </c>
      <c r="G2868" s="9">
        <f>YEAR(Tableau2[[#This Row],[Date]])</f>
        <v>2025</v>
      </c>
      <c r="H2868" s="9">
        <f>_xlfn.ISOWEEKNUM(Tableau2[[#This Row],[Date]])</f>
        <v>43</v>
      </c>
    </row>
    <row r="2869" spans="1:8" hidden="1" x14ac:dyDescent="0.25">
      <c r="A2869" t="s">
        <v>11</v>
      </c>
      <c r="B2869">
        <f t="shared" si="108"/>
        <v>111112</v>
      </c>
      <c r="C2869" s="3">
        <v>45951</v>
      </c>
      <c r="D2869">
        <v>4</v>
      </c>
      <c r="E2869" s="9" t="str">
        <f>IF(Tableau2[[#This Row],[Project]]="","pas de projet",Tableau2[[#This Row],[Project]])</f>
        <v>0NC376</v>
      </c>
      <c r="F2869" s="9">
        <f>MONTH(Tableau2[[#This Row],[Date]])</f>
        <v>10</v>
      </c>
      <c r="G2869" s="9">
        <f>YEAR(Tableau2[[#This Row],[Date]])</f>
        <v>2025</v>
      </c>
      <c r="H2869" s="9">
        <f>_xlfn.ISOWEEKNUM(Tableau2[[#This Row],[Date]])</f>
        <v>43</v>
      </c>
    </row>
    <row r="2870" spans="1:8" hidden="1" x14ac:dyDescent="0.25">
      <c r="A2870" t="s">
        <v>12</v>
      </c>
      <c r="B2870">
        <f t="shared" si="108"/>
        <v>111112</v>
      </c>
      <c r="C2870" s="3">
        <v>45951</v>
      </c>
      <c r="D2870">
        <v>4</v>
      </c>
      <c r="E2870" s="9" t="str">
        <f>IF(Tableau2[[#This Row],[Project]]="","pas de projet",Tableau2[[#This Row],[Project]])</f>
        <v>0DC377</v>
      </c>
      <c r="F2870" s="9">
        <f>MONTH(Tableau2[[#This Row],[Date]])</f>
        <v>10</v>
      </c>
      <c r="G2870" s="9">
        <f>YEAR(Tableau2[[#This Row],[Date]])</f>
        <v>2025</v>
      </c>
      <c r="H2870" s="9">
        <f>_xlfn.ISOWEEKNUM(Tableau2[[#This Row],[Date]])</f>
        <v>43</v>
      </c>
    </row>
    <row r="2871" spans="1:8" hidden="1" x14ac:dyDescent="0.25">
      <c r="A2871" t="s">
        <v>22</v>
      </c>
      <c r="B2871">
        <f t="shared" si="108"/>
        <v>111112</v>
      </c>
      <c r="C2871" s="3">
        <v>45951</v>
      </c>
      <c r="D2871">
        <v>4</v>
      </c>
      <c r="E2871" s="9" t="str">
        <f>IF(Tableau2[[#This Row],[Project]]="","pas de projet",Tableau2[[#This Row],[Project]])</f>
        <v>0DC376</v>
      </c>
      <c r="F2871" s="9">
        <f>MONTH(Tableau2[[#This Row],[Date]])</f>
        <v>10</v>
      </c>
      <c r="G2871" s="9">
        <f>YEAR(Tableau2[[#This Row],[Date]])</f>
        <v>2025</v>
      </c>
      <c r="H2871" s="9">
        <f>_xlfn.ISOWEEKNUM(Tableau2[[#This Row],[Date]])</f>
        <v>43</v>
      </c>
    </row>
    <row r="2872" spans="1:8" hidden="1" x14ac:dyDescent="0.25">
      <c r="A2872" t="s">
        <v>32</v>
      </c>
      <c r="B2872">
        <v>7</v>
      </c>
      <c r="C2872" s="3">
        <v>45950</v>
      </c>
      <c r="D2872">
        <v>18</v>
      </c>
      <c r="E2872" s="9" t="str">
        <f>IF(Tableau2[[#This Row],[Project]]="","pas de projet",Tableau2[[#This Row],[Project]])</f>
        <v>0NC378</v>
      </c>
      <c r="F2872" s="9">
        <f>MONTH(Tableau2[[#This Row],[Date]])</f>
        <v>10</v>
      </c>
      <c r="G2872" s="9">
        <f>YEAR(Tableau2[[#This Row],[Date]])</f>
        <v>2025</v>
      </c>
      <c r="H2872" s="9">
        <f>_xlfn.ISOWEEKNUM(Tableau2[[#This Row],[Date]])</f>
        <v>43</v>
      </c>
    </row>
    <row r="2873" spans="1:8" hidden="1" x14ac:dyDescent="0.25">
      <c r="A2873" t="s">
        <v>22</v>
      </c>
      <c r="B2873">
        <v>7</v>
      </c>
      <c r="C2873" s="3">
        <v>45950</v>
      </c>
      <c r="D2873">
        <v>8</v>
      </c>
      <c r="E2873" s="9" t="str">
        <f>IF(Tableau2[[#This Row],[Project]]="","pas de projet",Tableau2[[#This Row],[Project]])</f>
        <v>0DC376</v>
      </c>
      <c r="F2873" s="9">
        <f>MONTH(Tableau2[[#This Row],[Date]])</f>
        <v>10</v>
      </c>
      <c r="G2873" s="9">
        <f>YEAR(Tableau2[[#This Row],[Date]])</f>
        <v>2025</v>
      </c>
      <c r="H2873" s="9">
        <f>_xlfn.ISOWEEKNUM(Tableau2[[#This Row],[Date]])</f>
        <v>43</v>
      </c>
    </row>
    <row r="2874" spans="1:8" hidden="1" x14ac:dyDescent="0.25">
      <c r="A2874" t="s">
        <v>40</v>
      </c>
      <c r="B2874">
        <v>7</v>
      </c>
      <c r="C2874" s="3">
        <v>45950</v>
      </c>
      <c r="D2874">
        <v>26</v>
      </c>
      <c r="E2874" s="9" t="str">
        <f>IF(Tableau2[[#This Row],[Project]]="","pas de projet",Tableau2[[#This Row],[Project]])</f>
        <v>0SC376</v>
      </c>
      <c r="F2874" s="9">
        <f>MONTH(Tableau2[[#This Row],[Date]])</f>
        <v>10</v>
      </c>
      <c r="G2874" s="9">
        <f>YEAR(Tableau2[[#This Row],[Date]])</f>
        <v>2025</v>
      </c>
      <c r="H2874" s="9">
        <f>_xlfn.ISOWEEKNUM(Tableau2[[#This Row],[Date]])</f>
        <v>43</v>
      </c>
    </row>
    <row r="2875" spans="1:8" hidden="1" x14ac:dyDescent="0.25">
      <c r="A2875" t="s">
        <v>9</v>
      </c>
      <c r="B2875">
        <v>7</v>
      </c>
      <c r="C2875" s="3">
        <v>45950</v>
      </c>
      <c r="D2875">
        <v>36</v>
      </c>
      <c r="E2875" s="9" t="str">
        <f>IF(Tableau2[[#This Row],[Project]]="","pas de projet",Tableau2[[#This Row],[Project]])</f>
        <v>0SC377</v>
      </c>
      <c r="F2875" s="9">
        <f>MONTH(Tableau2[[#This Row],[Date]])</f>
        <v>10</v>
      </c>
      <c r="G2875" s="9">
        <f>YEAR(Tableau2[[#This Row],[Date]])</f>
        <v>2025</v>
      </c>
      <c r="H2875" s="9">
        <f>_xlfn.ISOWEEKNUM(Tableau2[[#This Row],[Date]])</f>
        <v>43</v>
      </c>
    </row>
    <row r="2876" spans="1:8" hidden="1" x14ac:dyDescent="0.25">
      <c r="A2876">
        <v>30234</v>
      </c>
      <c r="B2876">
        <v>113</v>
      </c>
      <c r="C2876" s="3">
        <v>45951</v>
      </c>
      <c r="D2876">
        <v>8</v>
      </c>
      <c r="E2876" s="9">
        <f>IF(Tableau2[[#This Row],[Project]]="","pas de projet",Tableau2[[#This Row],[Project]])</f>
        <v>30234</v>
      </c>
      <c r="F2876" s="9">
        <f>MONTH(Tableau2[[#This Row],[Date]])</f>
        <v>10</v>
      </c>
      <c r="G2876" s="9">
        <f>YEAR(Tableau2[[#This Row],[Date]])</f>
        <v>2025</v>
      </c>
      <c r="H2876" s="9">
        <f>_xlfn.ISOWEEKNUM(Tableau2[[#This Row],[Date]])</f>
        <v>43</v>
      </c>
    </row>
    <row r="2877" spans="1:8" hidden="1" x14ac:dyDescent="0.25">
      <c r="A2877">
        <v>30234</v>
      </c>
      <c r="B2877">
        <v>113</v>
      </c>
      <c r="C2877" s="3">
        <v>45951</v>
      </c>
      <c r="D2877">
        <v>8</v>
      </c>
      <c r="E2877" s="9">
        <f>IF(Tableau2[[#This Row],[Project]]="","pas de projet",Tableau2[[#This Row],[Project]])</f>
        <v>30234</v>
      </c>
      <c r="F2877" s="9">
        <f>MONTH(Tableau2[[#This Row],[Date]])</f>
        <v>10</v>
      </c>
      <c r="G2877" s="9">
        <f>YEAR(Tableau2[[#This Row],[Date]])</f>
        <v>2025</v>
      </c>
      <c r="H2877" s="9">
        <f>_xlfn.ISOWEEKNUM(Tableau2[[#This Row],[Date]])</f>
        <v>43</v>
      </c>
    </row>
    <row r="2878" spans="1:8" hidden="1" x14ac:dyDescent="0.25">
      <c r="A2878">
        <v>30234</v>
      </c>
      <c r="B2878">
        <v>113</v>
      </c>
      <c r="C2878" s="3">
        <v>45951</v>
      </c>
      <c r="D2878">
        <v>8</v>
      </c>
      <c r="E2878" s="9">
        <f>IF(Tableau2[[#This Row],[Project]]="","pas de projet",Tableau2[[#This Row],[Project]])</f>
        <v>30234</v>
      </c>
      <c r="F2878" s="9">
        <f>MONTH(Tableau2[[#This Row],[Date]])</f>
        <v>10</v>
      </c>
      <c r="G2878" s="9">
        <f>YEAR(Tableau2[[#This Row],[Date]])</f>
        <v>2025</v>
      </c>
      <c r="H2878" s="9">
        <f>_xlfn.ISOWEEKNUM(Tableau2[[#This Row],[Date]])</f>
        <v>43</v>
      </c>
    </row>
    <row r="2879" spans="1:8" hidden="1" x14ac:dyDescent="0.25">
      <c r="A2879">
        <v>30234</v>
      </c>
      <c r="B2879">
        <v>113</v>
      </c>
      <c r="C2879" s="3">
        <v>45951</v>
      </c>
      <c r="D2879">
        <v>8</v>
      </c>
      <c r="E2879" s="9">
        <f>IF(Tableau2[[#This Row],[Project]]="","pas de projet",Tableau2[[#This Row],[Project]])</f>
        <v>30234</v>
      </c>
      <c r="F2879" s="9">
        <f>MONTH(Tableau2[[#This Row],[Date]])</f>
        <v>10</v>
      </c>
      <c r="G2879" s="9">
        <f>YEAR(Tableau2[[#This Row],[Date]])</f>
        <v>2025</v>
      </c>
      <c r="H2879" s="9">
        <f>_xlfn.ISOWEEKNUM(Tableau2[[#This Row],[Date]])</f>
        <v>43</v>
      </c>
    </row>
    <row r="2880" spans="1:8" hidden="1" x14ac:dyDescent="0.25">
      <c r="A2880">
        <v>30234</v>
      </c>
      <c r="B2880">
        <v>113</v>
      </c>
      <c r="C2880" s="3">
        <v>45951</v>
      </c>
      <c r="D2880">
        <v>5</v>
      </c>
      <c r="E2880" s="9">
        <f>IF(Tableau2[[#This Row],[Project]]="","pas de projet",Tableau2[[#This Row],[Project]])</f>
        <v>30234</v>
      </c>
      <c r="F2880" s="9">
        <f>MONTH(Tableau2[[#This Row],[Date]])</f>
        <v>10</v>
      </c>
      <c r="G2880" s="9">
        <f>YEAR(Tableau2[[#This Row],[Date]])</f>
        <v>2025</v>
      </c>
      <c r="H2880" s="9">
        <f>_xlfn.ISOWEEKNUM(Tableau2[[#This Row],[Date]])</f>
        <v>43</v>
      </c>
    </row>
    <row r="2881" spans="1:8" hidden="1" x14ac:dyDescent="0.25">
      <c r="A2881">
        <v>30234</v>
      </c>
      <c r="B2881">
        <v>113</v>
      </c>
      <c r="C2881" s="3">
        <v>45939</v>
      </c>
      <c r="D2881">
        <v>8</v>
      </c>
      <c r="E2881" s="9">
        <f>IF(Tableau2[[#This Row],[Project]]="","pas de projet",Tableau2[[#This Row],[Project]])</f>
        <v>30234</v>
      </c>
      <c r="F2881" s="9">
        <f>MONTH(Tableau2[[#This Row],[Date]])</f>
        <v>10</v>
      </c>
      <c r="G2881" s="9">
        <f>YEAR(Tableau2[[#This Row],[Date]])</f>
        <v>2025</v>
      </c>
      <c r="H2881" s="9">
        <f>_xlfn.ISOWEEKNUM(Tableau2[[#This Row],[Date]])</f>
        <v>41</v>
      </c>
    </row>
    <row r="2882" spans="1:8" hidden="1" x14ac:dyDescent="0.25">
      <c r="A2882">
        <v>30234</v>
      </c>
      <c r="B2882">
        <v>113</v>
      </c>
      <c r="C2882" s="3">
        <v>45939</v>
      </c>
      <c r="D2882">
        <v>8</v>
      </c>
      <c r="E2882" s="9">
        <f>IF(Tableau2[[#This Row],[Project]]="","pas de projet",Tableau2[[#This Row],[Project]])</f>
        <v>30234</v>
      </c>
      <c r="F2882" s="9">
        <f>MONTH(Tableau2[[#This Row],[Date]])</f>
        <v>10</v>
      </c>
      <c r="G2882" s="9">
        <f>YEAR(Tableau2[[#This Row],[Date]])</f>
        <v>2025</v>
      </c>
      <c r="H2882" s="9">
        <f>_xlfn.ISOWEEKNUM(Tableau2[[#This Row],[Date]])</f>
        <v>41</v>
      </c>
    </row>
    <row r="2883" spans="1:8" hidden="1" x14ac:dyDescent="0.25">
      <c r="A2883">
        <v>30234</v>
      </c>
      <c r="B2883">
        <v>113</v>
      </c>
      <c r="C2883" s="3">
        <v>45939</v>
      </c>
      <c r="D2883">
        <v>8</v>
      </c>
      <c r="E2883" s="9">
        <f>IF(Tableau2[[#This Row],[Project]]="","pas de projet",Tableau2[[#This Row],[Project]])</f>
        <v>30234</v>
      </c>
      <c r="F2883" s="9">
        <f>MONTH(Tableau2[[#This Row],[Date]])</f>
        <v>10</v>
      </c>
      <c r="G2883" s="9">
        <f>YEAR(Tableau2[[#This Row],[Date]])</f>
        <v>2025</v>
      </c>
      <c r="H2883" s="9">
        <f>_xlfn.ISOWEEKNUM(Tableau2[[#This Row],[Date]])</f>
        <v>41</v>
      </c>
    </row>
    <row r="2884" spans="1:8" hidden="1" x14ac:dyDescent="0.25">
      <c r="A2884">
        <v>30234</v>
      </c>
      <c r="B2884">
        <v>113</v>
      </c>
      <c r="C2884" s="3">
        <v>45939</v>
      </c>
      <c r="D2884">
        <v>8</v>
      </c>
      <c r="E2884" s="9">
        <f>IF(Tableau2[[#This Row],[Project]]="","pas de projet",Tableau2[[#This Row],[Project]])</f>
        <v>30234</v>
      </c>
      <c r="F2884" s="9">
        <f>MONTH(Tableau2[[#This Row],[Date]])</f>
        <v>10</v>
      </c>
      <c r="G2884" s="9">
        <f>YEAR(Tableau2[[#This Row],[Date]])</f>
        <v>2025</v>
      </c>
      <c r="H2884" s="9">
        <f>_xlfn.ISOWEEKNUM(Tableau2[[#This Row],[Date]])</f>
        <v>41</v>
      </c>
    </row>
    <row r="2885" spans="1:8" hidden="1" x14ac:dyDescent="0.25">
      <c r="A2885">
        <v>30234</v>
      </c>
      <c r="B2885">
        <v>113</v>
      </c>
      <c r="C2885" s="3">
        <v>45939</v>
      </c>
      <c r="D2885">
        <v>5</v>
      </c>
      <c r="E2885" s="9">
        <f>IF(Tableau2[[#This Row],[Project]]="","pas de projet",Tableau2[[#This Row],[Project]])</f>
        <v>30234</v>
      </c>
      <c r="F2885" s="9">
        <f>MONTH(Tableau2[[#This Row],[Date]])</f>
        <v>10</v>
      </c>
      <c r="G2885" s="9">
        <f>YEAR(Tableau2[[#This Row],[Date]])</f>
        <v>2025</v>
      </c>
      <c r="H2885" s="9">
        <f>_xlfn.ISOWEEKNUM(Tableau2[[#This Row],[Date]])</f>
        <v>41</v>
      </c>
    </row>
    <row r="2886" spans="1:8" hidden="1" x14ac:dyDescent="0.25">
      <c r="A2886">
        <v>30234</v>
      </c>
      <c r="B2886">
        <v>113</v>
      </c>
      <c r="C2886" s="3">
        <v>45939</v>
      </c>
      <c r="D2886">
        <v>8</v>
      </c>
      <c r="E2886" s="9">
        <f>IF(Tableau2[[#This Row],[Project]]="","pas de projet",Tableau2[[#This Row],[Project]])</f>
        <v>30234</v>
      </c>
      <c r="F2886" s="9">
        <f>MONTH(Tableau2[[#This Row],[Date]])</f>
        <v>10</v>
      </c>
      <c r="G2886" s="9">
        <f>YEAR(Tableau2[[#This Row],[Date]])</f>
        <v>2025</v>
      </c>
      <c r="H2886" s="9">
        <f>_xlfn.ISOWEEKNUM(Tableau2[[#This Row],[Date]])</f>
        <v>41</v>
      </c>
    </row>
    <row r="2887" spans="1:8" hidden="1" x14ac:dyDescent="0.25">
      <c r="A2887">
        <v>30234</v>
      </c>
      <c r="B2887">
        <v>113</v>
      </c>
      <c r="C2887" s="3">
        <v>45947</v>
      </c>
      <c r="D2887">
        <v>8</v>
      </c>
      <c r="E2887" s="9">
        <f>IF(Tableau2[[#This Row],[Project]]="","pas de projet",Tableau2[[#This Row],[Project]])</f>
        <v>30234</v>
      </c>
      <c r="F2887" s="9">
        <f>MONTH(Tableau2[[#This Row],[Date]])</f>
        <v>10</v>
      </c>
      <c r="G2887" s="9">
        <f>YEAR(Tableau2[[#This Row],[Date]])</f>
        <v>2025</v>
      </c>
      <c r="H2887" s="9">
        <f>_xlfn.ISOWEEKNUM(Tableau2[[#This Row],[Date]])</f>
        <v>42</v>
      </c>
    </row>
    <row r="2888" spans="1:8" hidden="1" x14ac:dyDescent="0.25">
      <c r="A2888">
        <v>30234</v>
      </c>
      <c r="B2888">
        <v>113</v>
      </c>
      <c r="C2888" s="3">
        <v>45947</v>
      </c>
      <c r="D2888">
        <v>8</v>
      </c>
      <c r="E2888" s="9">
        <f>IF(Tableau2[[#This Row],[Project]]="","pas de projet",Tableau2[[#This Row],[Project]])</f>
        <v>30234</v>
      </c>
      <c r="F2888" s="9">
        <f>MONTH(Tableau2[[#This Row],[Date]])</f>
        <v>10</v>
      </c>
      <c r="G2888" s="9">
        <f>YEAR(Tableau2[[#This Row],[Date]])</f>
        <v>2025</v>
      </c>
      <c r="H2888" s="9">
        <f>_xlfn.ISOWEEKNUM(Tableau2[[#This Row],[Date]])</f>
        <v>42</v>
      </c>
    </row>
    <row r="2889" spans="1:8" hidden="1" x14ac:dyDescent="0.25">
      <c r="A2889">
        <v>30234</v>
      </c>
      <c r="B2889">
        <v>113</v>
      </c>
      <c r="C2889" s="3">
        <v>45947</v>
      </c>
      <c r="D2889">
        <v>8</v>
      </c>
      <c r="E2889" s="9">
        <f>IF(Tableau2[[#This Row],[Project]]="","pas de projet",Tableau2[[#This Row],[Project]])</f>
        <v>30234</v>
      </c>
      <c r="F2889" s="9">
        <f>MONTH(Tableau2[[#This Row],[Date]])</f>
        <v>10</v>
      </c>
      <c r="G2889" s="9">
        <f>YEAR(Tableau2[[#This Row],[Date]])</f>
        <v>2025</v>
      </c>
      <c r="H2889" s="9">
        <f>_xlfn.ISOWEEKNUM(Tableau2[[#This Row],[Date]])</f>
        <v>42</v>
      </c>
    </row>
    <row r="2890" spans="1:8" hidden="1" x14ac:dyDescent="0.25">
      <c r="A2890">
        <v>30234</v>
      </c>
      <c r="B2890">
        <v>113</v>
      </c>
      <c r="C2890" s="3">
        <v>45947</v>
      </c>
      <c r="D2890">
        <v>8</v>
      </c>
      <c r="E2890" s="9">
        <f>IF(Tableau2[[#This Row],[Project]]="","pas de projet",Tableau2[[#This Row],[Project]])</f>
        <v>30234</v>
      </c>
      <c r="F2890" s="9">
        <f>MONTH(Tableau2[[#This Row],[Date]])</f>
        <v>10</v>
      </c>
      <c r="G2890" s="9">
        <f>YEAR(Tableau2[[#This Row],[Date]])</f>
        <v>2025</v>
      </c>
      <c r="H2890" s="9">
        <f>_xlfn.ISOWEEKNUM(Tableau2[[#This Row],[Date]])</f>
        <v>42</v>
      </c>
    </row>
    <row r="2891" spans="1:8" hidden="1" x14ac:dyDescent="0.25">
      <c r="A2891" t="s">
        <v>10</v>
      </c>
      <c r="B2891">
        <f t="shared" ref="B2891:B2898" si="109">111111+1</f>
        <v>111112</v>
      </c>
      <c r="C2891" s="3">
        <v>45951</v>
      </c>
      <c r="D2891">
        <v>2</v>
      </c>
      <c r="E2891" s="9" t="str">
        <f>IF(Tableau2[[#This Row],[Project]]="","pas de projet",Tableau2[[#This Row],[Project]])</f>
        <v>0NC377</v>
      </c>
      <c r="F2891" s="9">
        <f>MONTH(Tableau2[[#This Row],[Date]])</f>
        <v>10</v>
      </c>
      <c r="G2891" s="9">
        <f>YEAR(Tableau2[[#This Row],[Date]])</f>
        <v>2025</v>
      </c>
      <c r="H2891" s="9">
        <f>_xlfn.ISOWEEKNUM(Tableau2[[#This Row],[Date]])</f>
        <v>43</v>
      </c>
    </row>
    <row r="2892" spans="1:8" hidden="1" x14ac:dyDescent="0.25">
      <c r="A2892" t="s">
        <v>32</v>
      </c>
      <c r="B2892">
        <f t="shared" si="109"/>
        <v>111112</v>
      </c>
      <c r="C2892" s="3">
        <v>45951</v>
      </c>
      <c r="D2892">
        <v>3</v>
      </c>
      <c r="E2892" s="9" t="str">
        <f>IF(Tableau2[[#This Row],[Project]]="","pas de projet",Tableau2[[#This Row],[Project]])</f>
        <v>0NC378</v>
      </c>
      <c r="F2892" s="9">
        <f>MONTH(Tableau2[[#This Row],[Date]])</f>
        <v>10</v>
      </c>
      <c r="G2892" s="9">
        <f>YEAR(Tableau2[[#This Row],[Date]])</f>
        <v>2025</v>
      </c>
      <c r="H2892" s="9">
        <f>_xlfn.ISOWEEKNUM(Tableau2[[#This Row],[Date]])</f>
        <v>43</v>
      </c>
    </row>
    <row r="2893" spans="1:8" hidden="1" x14ac:dyDescent="0.25">
      <c r="A2893" t="s">
        <v>15</v>
      </c>
      <c r="B2893">
        <f t="shared" si="109"/>
        <v>111112</v>
      </c>
      <c r="C2893" s="3">
        <v>45951</v>
      </c>
      <c r="D2893">
        <v>3</v>
      </c>
      <c r="E2893" s="9" t="str">
        <f>IF(Tableau2[[#This Row],[Project]]="","pas de projet",Tableau2[[#This Row],[Project]])</f>
        <v>C379ASH</v>
      </c>
      <c r="F2893" s="9">
        <f>MONTH(Tableau2[[#This Row],[Date]])</f>
        <v>10</v>
      </c>
      <c r="G2893" s="9">
        <f>YEAR(Tableau2[[#This Row],[Date]])</f>
        <v>2025</v>
      </c>
      <c r="H2893" s="9">
        <f>_xlfn.ISOWEEKNUM(Tableau2[[#This Row],[Date]])</f>
        <v>43</v>
      </c>
    </row>
    <row r="2894" spans="1:8" hidden="1" x14ac:dyDescent="0.25">
      <c r="B2894">
        <f t="shared" si="109"/>
        <v>111112</v>
      </c>
      <c r="C2894" s="3">
        <v>45951</v>
      </c>
      <c r="D2894">
        <v>8</v>
      </c>
      <c r="E2894" s="9" t="str">
        <f>IF(Tableau2[[#This Row],[Project]]="","pas de projet",Tableau2[[#This Row],[Project]])</f>
        <v>pas de projet</v>
      </c>
      <c r="F2894" s="9">
        <f>MONTH(Tableau2[[#This Row],[Date]])</f>
        <v>10</v>
      </c>
      <c r="G2894" s="9">
        <f>YEAR(Tableau2[[#This Row],[Date]])</f>
        <v>2025</v>
      </c>
      <c r="H2894" s="9">
        <f>_xlfn.ISOWEEKNUM(Tableau2[[#This Row],[Date]])</f>
        <v>43</v>
      </c>
    </row>
    <row r="2895" spans="1:8" hidden="1" x14ac:dyDescent="0.25">
      <c r="B2895">
        <f t="shared" si="109"/>
        <v>111112</v>
      </c>
      <c r="C2895" s="3">
        <v>45951</v>
      </c>
      <c r="D2895">
        <v>0</v>
      </c>
      <c r="E2895" s="9" t="str">
        <f>IF(Tableau2[[#This Row],[Project]]="","pas de projet",Tableau2[[#This Row],[Project]])</f>
        <v>pas de projet</v>
      </c>
      <c r="F2895" s="9">
        <f>MONTH(Tableau2[[#This Row],[Date]])</f>
        <v>10</v>
      </c>
      <c r="G2895" s="9">
        <f>YEAR(Tableau2[[#This Row],[Date]])</f>
        <v>2025</v>
      </c>
      <c r="H2895" s="9">
        <f>_xlfn.ISOWEEKNUM(Tableau2[[#This Row],[Date]])</f>
        <v>43</v>
      </c>
    </row>
    <row r="2896" spans="1:8" hidden="1" x14ac:dyDescent="0.25">
      <c r="B2896">
        <f t="shared" si="109"/>
        <v>111112</v>
      </c>
      <c r="C2896" s="3">
        <v>45951</v>
      </c>
      <c r="D2896">
        <v>0</v>
      </c>
      <c r="E2896" s="9" t="str">
        <f>IF(Tableau2[[#This Row],[Project]]="","pas de projet",Tableau2[[#This Row],[Project]])</f>
        <v>pas de projet</v>
      </c>
      <c r="F2896" s="9">
        <f>MONTH(Tableau2[[#This Row],[Date]])</f>
        <v>10</v>
      </c>
      <c r="G2896" s="9">
        <f>YEAR(Tableau2[[#This Row],[Date]])</f>
        <v>2025</v>
      </c>
      <c r="H2896" s="9">
        <f>_xlfn.ISOWEEKNUM(Tableau2[[#This Row],[Date]])</f>
        <v>43</v>
      </c>
    </row>
    <row r="2897" spans="1:8" hidden="1" x14ac:dyDescent="0.25">
      <c r="B2897">
        <f t="shared" si="109"/>
        <v>111112</v>
      </c>
      <c r="C2897" s="3">
        <v>45950</v>
      </c>
      <c r="D2897">
        <v>8</v>
      </c>
      <c r="E2897" s="9" t="str">
        <f>IF(Tableau2[[#This Row],[Project]]="","pas de projet",Tableau2[[#This Row],[Project]])</f>
        <v>pas de projet</v>
      </c>
      <c r="F2897" s="9">
        <f>MONTH(Tableau2[[#This Row],[Date]])</f>
        <v>10</v>
      </c>
      <c r="G2897" s="9">
        <f>YEAR(Tableau2[[#This Row],[Date]])</f>
        <v>2025</v>
      </c>
      <c r="H2897" s="9">
        <f>_xlfn.ISOWEEKNUM(Tableau2[[#This Row],[Date]])</f>
        <v>43</v>
      </c>
    </row>
    <row r="2898" spans="1:8" hidden="1" x14ac:dyDescent="0.25">
      <c r="B2898">
        <f t="shared" si="109"/>
        <v>111112</v>
      </c>
      <c r="C2898" s="3">
        <v>45951</v>
      </c>
      <c r="D2898">
        <v>8</v>
      </c>
      <c r="E2898" s="9" t="str">
        <f>IF(Tableau2[[#This Row],[Project]]="","pas de projet",Tableau2[[#This Row],[Project]])</f>
        <v>pas de projet</v>
      </c>
      <c r="F2898" s="9">
        <f>MONTH(Tableau2[[#This Row],[Date]])</f>
        <v>10</v>
      </c>
      <c r="G2898" s="9">
        <f>YEAR(Tableau2[[#This Row],[Date]])</f>
        <v>2025</v>
      </c>
      <c r="H2898" s="9">
        <f>_xlfn.ISOWEEKNUM(Tableau2[[#This Row],[Date]])</f>
        <v>43</v>
      </c>
    </row>
    <row r="2899" spans="1:8" hidden="1" x14ac:dyDescent="0.25">
      <c r="B2899">
        <v>111</v>
      </c>
      <c r="C2899" s="3">
        <v>45950</v>
      </c>
      <c r="D2899">
        <v>8</v>
      </c>
      <c r="E2899" s="9" t="str">
        <f>IF(Tableau2[[#This Row],[Project]]="","pas de projet",Tableau2[[#This Row],[Project]])</f>
        <v>pas de projet</v>
      </c>
      <c r="F2899" s="9">
        <f>MONTH(Tableau2[[#This Row],[Date]])</f>
        <v>10</v>
      </c>
      <c r="G2899" s="9">
        <f>YEAR(Tableau2[[#This Row],[Date]])</f>
        <v>2025</v>
      </c>
      <c r="H2899" s="9">
        <f>_xlfn.ISOWEEKNUM(Tableau2[[#This Row],[Date]])</f>
        <v>43</v>
      </c>
    </row>
    <row r="2900" spans="1:8" hidden="1" x14ac:dyDescent="0.25">
      <c r="B2900">
        <v>111</v>
      </c>
      <c r="C2900" s="3">
        <v>45950</v>
      </c>
      <c r="D2900">
        <v>8</v>
      </c>
      <c r="E2900" s="9" t="str">
        <f>IF(Tableau2[[#This Row],[Project]]="","pas de projet",Tableau2[[#This Row],[Project]])</f>
        <v>pas de projet</v>
      </c>
      <c r="F2900" s="9">
        <f>MONTH(Tableau2[[#This Row],[Date]])</f>
        <v>10</v>
      </c>
      <c r="G2900" s="9">
        <f>YEAR(Tableau2[[#This Row],[Date]])</f>
        <v>2025</v>
      </c>
      <c r="H2900" s="9">
        <f>_xlfn.ISOWEEKNUM(Tableau2[[#This Row],[Date]])</f>
        <v>43</v>
      </c>
    </row>
    <row r="2901" spans="1:8" hidden="1" x14ac:dyDescent="0.25">
      <c r="B2901">
        <v>111</v>
      </c>
      <c r="C2901" s="3">
        <v>45950</v>
      </c>
      <c r="D2901">
        <v>1</v>
      </c>
      <c r="E2901" s="9" t="str">
        <f>IF(Tableau2[[#This Row],[Project]]="","pas de projet",Tableau2[[#This Row],[Project]])</f>
        <v>pas de projet</v>
      </c>
      <c r="F2901" s="9">
        <f>MONTH(Tableau2[[#This Row],[Date]])</f>
        <v>10</v>
      </c>
      <c r="G2901" s="9">
        <f>YEAR(Tableau2[[#This Row],[Date]])</f>
        <v>2025</v>
      </c>
      <c r="H2901" s="9">
        <f>_xlfn.ISOWEEKNUM(Tableau2[[#This Row],[Date]])</f>
        <v>43</v>
      </c>
    </row>
    <row r="2902" spans="1:8" hidden="1" x14ac:dyDescent="0.25">
      <c r="B2902">
        <v>111</v>
      </c>
      <c r="C2902" s="3">
        <v>45950</v>
      </c>
      <c r="D2902">
        <v>10</v>
      </c>
      <c r="E2902" s="9" t="str">
        <f>IF(Tableau2[[#This Row],[Project]]="","pas de projet",Tableau2[[#This Row],[Project]])</f>
        <v>pas de projet</v>
      </c>
      <c r="F2902" s="9">
        <f>MONTH(Tableau2[[#This Row],[Date]])</f>
        <v>10</v>
      </c>
      <c r="G2902" s="9">
        <f>YEAR(Tableau2[[#This Row],[Date]])</f>
        <v>2025</v>
      </c>
      <c r="H2902" s="9">
        <f>_xlfn.ISOWEEKNUM(Tableau2[[#This Row],[Date]])</f>
        <v>43</v>
      </c>
    </row>
    <row r="2903" spans="1:8" hidden="1" x14ac:dyDescent="0.25">
      <c r="B2903">
        <v>111</v>
      </c>
      <c r="C2903" s="3">
        <v>45950</v>
      </c>
      <c r="D2903">
        <v>8</v>
      </c>
      <c r="E2903" s="9" t="str">
        <f>IF(Tableau2[[#This Row],[Project]]="","pas de projet",Tableau2[[#This Row],[Project]])</f>
        <v>pas de projet</v>
      </c>
      <c r="F2903" s="9">
        <f>MONTH(Tableau2[[#This Row],[Date]])</f>
        <v>10</v>
      </c>
      <c r="G2903" s="9">
        <f>YEAR(Tableau2[[#This Row],[Date]])</f>
        <v>2025</v>
      </c>
      <c r="H2903" s="9">
        <f>_xlfn.ISOWEEKNUM(Tableau2[[#This Row],[Date]])</f>
        <v>43</v>
      </c>
    </row>
    <row r="2904" spans="1:8" hidden="1" x14ac:dyDescent="0.25">
      <c r="B2904">
        <v>111</v>
      </c>
      <c r="C2904" s="3">
        <v>45950</v>
      </c>
      <c r="D2904">
        <v>8</v>
      </c>
      <c r="E2904" s="9" t="str">
        <f>IF(Tableau2[[#This Row],[Project]]="","pas de projet",Tableau2[[#This Row],[Project]])</f>
        <v>pas de projet</v>
      </c>
      <c r="F2904" s="9">
        <f>MONTH(Tableau2[[#This Row],[Date]])</f>
        <v>10</v>
      </c>
      <c r="G2904" s="9">
        <f>YEAR(Tableau2[[#This Row],[Date]])</f>
        <v>2025</v>
      </c>
      <c r="H2904" s="9">
        <f>_xlfn.ISOWEEKNUM(Tableau2[[#This Row],[Date]])</f>
        <v>43</v>
      </c>
    </row>
    <row r="2905" spans="1:8" hidden="1" x14ac:dyDescent="0.25">
      <c r="B2905">
        <f t="shared" ref="B2905:B2909" si="110">111111+1</f>
        <v>111112</v>
      </c>
      <c r="C2905" s="3">
        <v>45951</v>
      </c>
      <c r="D2905">
        <v>8</v>
      </c>
      <c r="E2905" s="9" t="str">
        <f>IF(Tableau2[[#This Row],[Project]]="","pas de projet",Tableau2[[#This Row],[Project]])</f>
        <v>pas de projet</v>
      </c>
      <c r="F2905" s="9">
        <f>MONTH(Tableau2[[#This Row],[Date]])</f>
        <v>10</v>
      </c>
      <c r="G2905" s="9">
        <f>YEAR(Tableau2[[#This Row],[Date]])</f>
        <v>2025</v>
      </c>
      <c r="H2905" s="9">
        <f>_xlfn.ISOWEEKNUM(Tableau2[[#This Row],[Date]])</f>
        <v>43</v>
      </c>
    </row>
    <row r="2906" spans="1:8" hidden="1" x14ac:dyDescent="0.25">
      <c r="B2906">
        <f t="shared" si="110"/>
        <v>111112</v>
      </c>
      <c r="C2906" s="3">
        <v>45951</v>
      </c>
      <c r="D2906">
        <v>8</v>
      </c>
      <c r="E2906" s="9" t="str">
        <f>IF(Tableau2[[#This Row],[Project]]="","pas de projet",Tableau2[[#This Row],[Project]])</f>
        <v>pas de projet</v>
      </c>
      <c r="F2906" s="9">
        <f>MONTH(Tableau2[[#This Row],[Date]])</f>
        <v>10</v>
      </c>
      <c r="G2906" s="9">
        <f>YEAR(Tableau2[[#This Row],[Date]])</f>
        <v>2025</v>
      </c>
      <c r="H2906" s="9">
        <f>_xlfn.ISOWEEKNUM(Tableau2[[#This Row],[Date]])</f>
        <v>43</v>
      </c>
    </row>
    <row r="2907" spans="1:8" hidden="1" x14ac:dyDescent="0.25">
      <c r="B2907">
        <f t="shared" si="110"/>
        <v>111112</v>
      </c>
      <c r="C2907" s="3">
        <v>45951</v>
      </c>
      <c r="D2907">
        <v>8</v>
      </c>
      <c r="E2907" s="9" t="str">
        <f>IF(Tableau2[[#This Row],[Project]]="","pas de projet",Tableau2[[#This Row],[Project]])</f>
        <v>pas de projet</v>
      </c>
      <c r="F2907" s="9">
        <f>MONTH(Tableau2[[#This Row],[Date]])</f>
        <v>10</v>
      </c>
      <c r="G2907" s="9">
        <f>YEAR(Tableau2[[#This Row],[Date]])</f>
        <v>2025</v>
      </c>
      <c r="H2907" s="9">
        <f>_xlfn.ISOWEEKNUM(Tableau2[[#This Row],[Date]])</f>
        <v>43</v>
      </c>
    </row>
    <row r="2908" spans="1:8" hidden="1" x14ac:dyDescent="0.25">
      <c r="B2908">
        <f t="shared" si="110"/>
        <v>111112</v>
      </c>
      <c r="C2908" s="3">
        <v>45951</v>
      </c>
      <c r="D2908">
        <v>8</v>
      </c>
      <c r="E2908" s="9" t="str">
        <f>IF(Tableau2[[#This Row],[Project]]="","pas de projet",Tableau2[[#This Row],[Project]])</f>
        <v>pas de projet</v>
      </c>
      <c r="F2908" s="9">
        <f>MONTH(Tableau2[[#This Row],[Date]])</f>
        <v>10</v>
      </c>
      <c r="G2908" s="9">
        <f>YEAR(Tableau2[[#This Row],[Date]])</f>
        <v>2025</v>
      </c>
      <c r="H2908" s="9">
        <f>_xlfn.ISOWEEKNUM(Tableau2[[#This Row],[Date]])</f>
        <v>43</v>
      </c>
    </row>
    <row r="2909" spans="1:8" hidden="1" x14ac:dyDescent="0.25">
      <c r="B2909">
        <f t="shared" si="110"/>
        <v>111112</v>
      </c>
      <c r="C2909" s="3">
        <v>45951</v>
      </c>
      <c r="D2909">
        <v>8</v>
      </c>
      <c r="E2909" s="9" t="str">
        <f>IF(Tableau2[[#This Row],[Project]]="","pas de projet",Tableau2[[#This Row],[Project]])</f>
        <v>pas de projet</v>
      </c>
      <c r="F2909" s="9">
        <f>MONTH(Tableau2[[#This Row],[Date]])</f>
        <v>10</v>
      </c>
      <c r="G2909" s="9">
        <f>YEAR(Tableau2[[#This Row],[Date]])</f>
        <v>2025</v>
      </c>
      <c r="H2909" s="9">
        <f>_xlfn.ISOWEEKNUM(Tableau2[[#This Row],[Date]])</f>
        <v>43</v>
      </c>
    </row>
    <row r="2910" spans="1:8" hidden="1" x14ac:dyDescent="0.25">
      <c r="A2910" t="s">
        <v>12</v>
      </c>
      <c r="B2910">
        <v>5</v>
      </c>
      <c r="C2910" s="3">
        <v>45950</v>
      </c>
      <c r="D2910">
        <v>16</v>
      </c>
      <c r="E2910" s="9" t="str">
        <f>IF(Tableau2[[#This Row],[Project]]="","pas de projet",Tableau2[[#This Row],[Project]])</f>
        <v>0DC377</v>
      </c>
      <c r="F2910" s="9">
        <f>MONTH(Tableau2[[#This Row],[Date]])</f>
        <v>10</v>
      </c>
      <c r="G2910" s="9">
        <f>YEAR(Tableau2[[#This Row],[Date]])</f>
        <v>2025</v>
      </c>
      <c r="H2910" s="9">
        <f>_xlfn.ISOWEEKNUM(Tableau2[[#This Row],[Date]])</f>
        <v>43</v>
      </c>
    </row>
    <row r="2911" spans="1:8" hidden="1" x14ac:dyDescent="0.25">
      <c r="A2911" t="s">
        <v>13</v>
      </c>
      <c r="B2911">
        <v>5</v>
      </c>
      <c r="C2911" s="3">
        <v>45950</v>
      </c>
      <c r="D2911">
        <v>16</v>
      </c>
      <c r="E2911" s="9" t="str">
        <f>IF(Tableau2[[#This Row],[Project]]="","pas de projet",Tableau2[[#This Row],[Project]])</f>
        <v>0DC378</v>
      </c>
      <c r="F2911" s="9">
        <f>MONTH(Tableau2[[#This Row],[Date]])</f>
        <v>10</v>
      </c>
      <c r="G2911" s="9">
        <f>YEAR(Tableau2[[#This Row],[Date]])</f>
        <v>2025</v>
      </c>
      <c r="H2911" s="9">
        <f>_xlfn.ISOWEEKNUM(Tableau2[[#This Row],[Date]])</f>
        <v>43</v>
      </c>
    </row>
    <row r="2912" spans="1:8" hidden="1" x14ac:dyDescent="0.25">
      <c r="B2912">
        <f t="shared" ref="B2912:B2931" si="111">111111+1</f>
        <v>111112</v>
      </c>
      <c r="C2912" s="3">
        <v>45951</v>
      </c>
      <c r="D2912">
        <v>8</v>
      </c>
      <c r="E2912" s="9" t="str">
        <f>IF(Tableau2[[#This Row],[Project]]="","pas de projet",Tableau2[[#This Row],[Project]])</f>
        <v>pas de projet</v>
      </c>
      <c r="F2912" s="9">
        <f>MONTH(Tableau2[[#This Row],[Date]])</f>
        <v>10</v>
      </c>
      <c r="G2912" s="9">
        <f>YEAR(Tableau2[[#This Row],[Date]])</f>
        <v>2025</v>
      </c>
      <c r="H2912" s="9">
        <f>_xlfn.ISOWEEKNUM(Tableau2[[#This Row],[Date]])</f>
        <v>43</v>
      </c>
    </row>
    <row r="2913" spans="1:8" hidden="1" x14ac:dyDescent="0.25">
      <c r="B2913">
        <f t="shared" si="111"/>
        <v>111112</v>
      </c>
      <c r="C2913" s="3">
        <v>45951</v>
      </c>
      <c r="D2913">
        <v>0</v>
      </c>
      <c r="E2913" s="9" t="str">
        <f>IF(Tableau2[[#This Row],[Project]]="","pas de projet",Tableau2[[#This Row],[Project]])</f>
        <v>pas de projet</v>
      </c>
      <c r="F2913" s="9">
        <f>MONTH(Tableau2[[#This Row],[Date]])</f>
        <v>10</v>
      </c>
      <c r="G2913" s="9">
        <f>YEAR(Tableau2[[#This Row],[Date]])</f>
        <v>2025</v>
      </c>
      <c r="H2913" s="9">
        <f>_xlfn.ISOWEEKNUM(Tableau2[[#This Row],[Date]])</f>
        <v>43</v>
      </c>
    </row>
    <row r="2914" spans="1:8" hidden="1" x14ac:dyDescent="0.25">
      <c r="B2914">
        <f t="shared" si="111"/>
        <v>111112</v>
      </c>
      <c r="C2914" s="3">
        <v>45951</v>
      </c>
      <c r="D2914">
        <v>8</v>
      </c>
      <c r="E2914" s="9" t="str">
        <f>IF(Tableau2[[#This Row],[Project]]="","pas de projet",Tableau2[[#This Row],[Project]])</f>
        <v>pas de projet</v>
      </c>
      <c r="F2914" s="9">
        <f>MONTH(Tableau2[[#This Row],[Date]])</f>
        <v>10</v>
      </c>
      <c r="G2914" s="9">
        <f>YEAR(Tableau2[[#This Row],[Date]])</f>
        <v>2025</v>
      </c>
      <c r="H2914" s="9">
        <f>_xlfn.ISOWEEKNUM(Tableau2[[#This Row],[Date]])</f>
        <v>43</v>
      </c>
    </row>
    <row r="2915" spans="1:8" hidden="1" x14ac:dyDescent="0.25">
      <c r="B2915">
        <f t="shared" si="111"/>
        <v>111112</v>
      </c>
      <c r="C2915" s="3">
        <v>45951</v>
      </c>
      <c r="D2915">
        <v>8</v>
      </c>
      <c r="E2915" s="9" t="str">
        <f>IF(Tableau2[[#This Row],[Project]]="","pas de projet",Tableau2[[#This Row],[Project]])</f>
        <v>pas de projet</v>
      </c>
      <c r="F2915" s="9">
        <f>MONTH(Tableau2[[#This Row],[Date]])</f>
        <v>10</v>
      </c>
      <c r="G2915" s="9">
        <f>YEAR(Tableau2[[#This Row],[Date]])</f>
        <v>2025</v>
      </c>
      <c r="H2915" s="9">
        <f>_xlfn.ISOWEEKNUM(Tableau2[[#This Row],[Date]])</f>
        <v>43</v>
      </c>
    </row>
    <row r="2916" spans="1:8" hidden="1" x14ac:dyDescent="0.25">
      <c r="B2916">
        <f t="shared" si="111"/>
        <v>111112</v>
      </c>
      <c r="C2916" s="3">
        <v>45951</v>
      </c>
      <c r="D2916">
        <v>8</v>
      </c>
      <c r="E2916" s="9" t="str">
        <f>IF(Tableau2[[#This Row],[Project]]="","pas de projet",Tableau2[[#This Row],[Project]])</f>
        <v>pas de projet</v>
      </c>
      <c r="F2916" s="9">
        <f>MONTH(Tableau2[[#This Row],[Date]])</f>
        <v>10</v>
      </c>
      <c r="G2916" s="9">
        <f>YEAR(Tableau2[[#This Row],[Date]])</f>
        <v>2025</v>
      </c>
      <c r="H2916" s="9">
        <f>_xlfn.ISOWEEKNUM(Tableau2[[#This Row],[Date]])</f>
        <v>43</v>
      </c>
    </row>
    <row r="2917" spans="1:8" hidden="1" x14ac:dyDescent="0.25">
      <c r="B2917">
        <f t="shared" si="111"/>
        <v>111112</v>
      </c>
      <c r="C2917" s="3">
        <v>45951</v>
      </c>
      <c r="D2917">
        <v>8</v>
      </c>
      <c r="E2917" s="9" t="str">
        <f>IF(Tableau2[[#This Row],[Project]]="","pas de projet",Tableau2[[#This Row],[Project]])</f>
        <v>pas de projet</v>
      </c>
      <c r="F2917" s="9">
        <f>MONTH(Tableau2[[#This Row],[Date]])</f>
        <v>10</v>
      </c>
      <c r="G2917" s="9">
        <f>YEAR(Tableau2[[#This Row],[Date]])</f>
        <v>2025</v>
      </c>
      <c r="H2917" s="9">
        <f>_xlfn.ISOWEEKNUM(Tableau2[[#This Row],[Date]])</f>
        <v>43</v>
      </c>
    </row>
    <row r="2918" spans="1:8" hidden="1" x14ac:dyDescent="0.25">
      <c r="B2918">
        <f t="shared" si="111"/>
        <v>111112</v>
      </c>
      <c r="C2918" s="3">
        <v>45951</v>
      </c>
      <c r="D2918">
        <v>8</v>
      </c>
      <c r="E2918" s="9" t="str">
        <f>IF(Tableau2[[#This Row],[Project]]="","pas de projet",Tableau2[[#This Row],[Project]])</f>
        <v>pas de projet</v>
      </c>
      <c r="F2918" s="9">
        <f>MONTH(Tableau2[[#This Row],[Date]])</f>
        <v>10</v>
      </c>
      <c r="G2918" s="9">
        <f>YEAR(Tableau2[[#This Row],[Date]])</f>
        <v>2025</v>
      </c>
      <c r="H2918" s="9">
        <f>_xlfn.ISOWEEKNUM(Tableau2[[#This Row],[Date]])</f>
        <v>43</v>
      </c>
    </row>
    <row r="2919" spans="1:8" hidden="1" x14ac:dyDescent="0.25">
      <c r="B2919">
        <f t="shared" si="111"/>
        <v>111112</v>
      </c>
      <c r="C2919" s="3">
        <v>45951</v>
      </c>
      <c r="D2919">
        <v>8</v>
      </c>
      <c r="E2919" s="9" t="str">
        <f>IF(Tableau2[[#This Row],[Project]]="","pas de projet",Tableau2[[#This Row],[Project]])</f>
        <v>pas de projet</v>
      </c>
      <c r="F2919" s="9">
        <f>MONTH(Tableau2[[#This Row],[Date]])</f>
        <v>10</v>
      </c>
      <c r="G2919" s="9">
        <f>YEAR(Tableau2[[#This Row],[Date]])</f>
        <v>2025</v>
      </c>
      <c r="H2919" s="9">
        <f>_xlfn.ISOWEEKNUM(Tableau2[[#This Row],[Date]])</f>
        <v>43</v>
      </c>
    </row>
    <row r="2920" spans="1:8" hidden="1" x14ac:dyDescent="0.25">
      <c r="A2920" t="s">
        <v>11</v>
      </c>
      <c r="B2920">
        <f t="shared" si="111"/>
        <v>111112</v>
      </c>
      <c r="C2920" s="3">
        <v>45951</v>
      </c>
      <c r="D2920">
        <v>8</v>
      </c>
      <c r="E2920" s="9" t="str">
        <f>IF(Tableau2[[#This Row],[Project]]="","pas de projet",Tableau2[[#This Row],[Project]])</f>
        <v>0NC376</v>
      </c>
      <c r="F2920" s="9">
        <f>MONTH(Tableau2[[#This Row],[Date]])</f>
        <v>10</v>
      </c>
      <c r="G2920" s="9">
        <f>YEAR(Tableau2[[#This Row],[Date]])</f>
        <v>2025</v>
      </c>
      <c r="H2920" s="9">
        <f>_xlfn.ISOWEEKNUM(Tableau2[[#This Row],[Date]])</f>
        <v>43</v>
      </c>
    </row>
    <row r="2921" spans="1:8" hidden="1" x14ac:dyDescent="0.25">
      <c r="A2921" t="s">
        <v>11</v>
      </c>
      <c r="B2921">
        <f t="shared" si="111"/>
        <v>111112</v>
      </c>
      <c r="C2921" s="3">
        <v>45950</v>
      </c>
      <c r="D2921">
        <v>8</v>
      </c>
      <c r="E2921" s="9" t="str">
        <f>IF(Tableau2[[#This Row],[Project]]="","pas de projet",Tableau2[[#This Row],[Project]])</f>
        <v>0NC376</v>
      </c>
      <c r="F2921" s="9">
        <f>MONTH(Tableau2[[#This Row],[Date]])</f>
        <v>10</v>
      </c>
      <c r="G2921" s="9">
        <f>YEAR(Tableau2[[#This Row],[Date]])</f>
        <v>2025</v>
      </c>
      <c r="H2921" s="9">
        <f>_xlfn.ISOWEEKNUM(Tableau2[[#This Row],[Date]])</f>
        <v>43</v>
      </c>
    </row>
    <row r="2922" spans="1:8" hidden="1" x14ac:dyDescent="0.25">
      <c r="A2922" t="s">
        <v>11</v>
      </c>
      <c r="B2922">
        <f t="shared" si="111"/>
        <v>111112</v>
      </c>
      <c r="C2922" s="3">
        <v>45947</v>
      </c>
      <c r="D2922">
        <v>8</v>
      </c>
      <c r="E2922" s="9" t="str">
        <f>IF(Tableau2[[#This Row],[Project]]="","pas de projet",Tableau2[[#This Row],[Project]])</f>
        <v>0NC376</v>
      </c>
      <c r="F2922" s="9">
        <f>MONTH(Tableau2[[#This Row],[Date]])</f>
        <v>10</v>
      </c>
      <c r="G2922" s="9">
        <f>YEAR(Tableau2[[#This Row],[Date]])</f>
        <v>2025</v>
      </c>
      <c r="H2922" s="9">
        <f>_xlfn.ISOWEEKNUM(Tableau2[[#This Row],[Date]])</f>
        <v>42</v>
      </c>
    </row>
    <row r="2923" spans="1:8" hidden="1" x14ac:dyDescent="0.25">
      <c r="A2923" t="s">
        <v>11</v>
      </c>
      <c r="B2923">
        <f t="shared" si="111"/>
        <v>111112</v>
      </c>
      <c r="C2923" s="3">
        <v>45946</v>
      </c>
      <c r="D2923">
        <v>8</v>
      </c>
      <c r="E2923" s="9" t="str">
        <f>IF(Tableau2[[#This Row],[Project]]="","pas de projet",Tableau2[[#This Row],[Project]])</f>
        <v>0NC376</v>
      </c>
      <c r="F2923" s="9">
        <f>MONTH(Tableau2[[#This Row],[Date]])</f>
        <v>10</v>
      </c>
      <c r="G2923" s="9">
        <f>YEAR(Tableau2[[#This Row],[Date]])</f>
        <v>2025</v>
      </c>
      <c r="H2923" s="9">
        <f>_xlfn.ISOWEEKNUM(Tableau2[[#This Row],[Date]])</f>
        <v>42</v>
      </c>
    </row>
    <row r="2924" spans="1:8" hidden="1" x14ac:dyDescent="0.25">
      <c r="A2924" t="s">
        <v>15</v>
      </c>
      <c r="B2924">
        <f t="shared" si="111"/>
        <v>111112</v>
      </c>
      <c r="C2924" s="3">
        <v>45950</v>
      </c>
      <c r="D2924">
        <v>7</v>
      </c>
      <c r="E2924" s="9" t="str">
        <f>IF(Tableau2[[#This Row],[Project]]="","pas de projet",Tableau2[[#This Row],[Project]])</f>
        <v>C379ASH</v>
      </c>
      <c r="F2924" s="9">
        <f>MONTH(Tableau2[[#This Row],[Date]])</f>
        <v>10</v>
      </c>
      <c r="G2924" s="9">
        <f>YEAR(Tableau2[[#This Row],[Date]])</f>
        <v>2025</v>
      </c>
      <c r="H2924" s="9">
        <f>_xlfn.ISOWEEKNUM(Tableau2[[#This Row],[Date]])</f>
        <v>43</v>
      </c>
    </row>
    <row r="2925" spans="1:8" hidden="1" x14ac:dyDescent="0.25">
      <c r="A2925" t="s">
        <v>9</v>
      </c>
      <c r="B2925">
        <f t="shared" si="111"/>
        <v>111112</v>
      </c>
      <c r="C2925" s="3">
        <v>45950</v>
      </c>
      <c r="D2925">
        <v>2</v>
      </c>
      <c r="E2925" s="9" t="str">
        <f>IF(Tableau2[[#This Row],[Project]]="","pas de projet",Tableau2[[#This Row],[Project]])</f>
        <v>0SC377</v>
      </c>
      <c r="F2925" s="9">
        <f>MONTH(Tableau2[[#This Row],[Date]])</f>
        <v>10</v>
      </c>
      <c r="G2925" s="9">
        <f>YEAR(Tableau2[[#This Row],[Date]])</f>
        <v>2025</v>
      </c>
      <c r="H2925" s="9">
        <f>_xlfn.ISOWEEKNUM(Tableau2[[#This Row],[Date]])</f>
        <v>43</v>
      </c>
    </row>
    <row r="2926" spans="1:8" hidden="1" x14ac:dyDescent="0.25">
      <c r="B2926">
        <f t="shared" si="111"/>
        <v>111112</v>
      </c>
      <c r="C2926" s="3">
        <v>45951</v>
      </c>
      <c r="D2926">
        <v>8</v>
      </c>
      <c r="E2926" s="9" t="str">
        <f>IF(Tableau2[[#This Row],[Project]]="","pas de projet",Tableau2[[#This Row],[Project]])</f>
        <v>pas de projet</v>
      </c>
      <c r="F2926" s="9">
        <f>MONTH(Tableau2[[#This Row],[Date]])</f>
        <v>10</v>
      </c>
      <c r="G2926" s="9">
        <f>YEAR(Tableau2[[#This Row],[Date]])</f>
        <v>2025</v>
      </c>
      <c r="H2926" s="9">
        <f>_xlfn.ISOWEEKNUM(Tableau2[[#This Row],[Date]])</f>
        <v>43</v>
      </c>
    </row>
    <row r="2927" spans="1:8" hidden="1" x14ac:dyDescent="0.25">
      <c r="B2927">
        <f t="shared" si="111"/>
        <v>111112</v>
      </c>
      <c r="C2927" s="3">
        <v>45951</v>
      </c>
      <c r="D2927">
        <v>8</v>
      </c>
      <c r="E2927" s="9" t="str">
        <f>IF(Tableau2[[#This Row],[Project]]="","pas de projet",Tableau2[[#This Row],[Project]])</f>
        <v>pas de projet</v>
      </c>
      <c r="F2927" s="9">
        <f>MONTH(Tableau2[[#This Row],[Date]])</f>
        <v>10</v>
      </c>
      <c r="G2927" s="9">
        <f>YEAR(Tableau2[[#This Row],[Date]])</f>
        <v>2025</v>
      </c>
      <c r="H2927" s="9">
        <f>_xlfn.ISOWEEKNUM(Tableau2[[#This Row],[Date]])</f>
        <v>43</v>
      </c>
    </row>
    <row r="2928" spans="1:8" hidden="1" x14ac:dyDescent="0.25">
      <c r="B2928">
        <f t="shared" si="111"/>
        <v>111112</v>
      </c>
      <c r="C2928" s="3">
        <v>45940</v>
      </c>
      <c r="D2928">
        <v>8</v>
      </c>
      <c r="E2928" s="9" t="str">
        <f>IF(Tableau2[[#This Row],[Project]]="","pas de projet",Tableau2[[#This Row],[Project]])</f>
        <v>pas de projet</v>
      </c>
      <c r="F2928" s="9">
        <f>MONTH(Tableau2[[#This Row],[Date]])</f>
        <v>10</v>
      </c>
      <c r="G2928" s="9">
        <f>YEAR(Tableau2[[#This Row],[Date]])</f>
        <v>2025</v>
      </c>
      <c r="H2928" s="9">
        <f>_xlfn.ISOWEEKNUM(Tableau2[[#This Row],[Date]])</f>
        <v>41</v>
      </c>
    </row>
    <row r="2929" spans="1:8" hidden="1" x14ac:dyDescent="0.25">
      <c r="B2929">
        <f t="shared" si="111"/>
        <v>111112</v>
      </c>
      <c r="C2929" s="3">
        <v>45940</v>
      </c>
      <c r="D2929">
        <v>0</v>
      </c>
      <c r="E2929" s="9" t="str">
        <f>IF(Tableau2[[#This Row],[Project]]="","pas de projet",Tableau2[[#This Row],[Project]])</f>
        <v>pas de projet</v>
      </c>
      <c r="F2929" s="9">
        <f>MONTH(Tableau2[[#This Row],[Date]])</f>
        <v>10</v>
      </c>
      <c r="G2929" s="9">
        <f>YEAR(Tableau2[[#This Row],[Date]])</f>
        <v>2025</v>
      </c>
      <c r="H2929" s="9">
        <f>_xlfn.ISOWEEKNUM(Tableau2[[#This Row],[Date]])</f>
        <v>41</v>
      </c>
    </row>
    <row r="2930" spans="1:8" hidden="1" x14ac:dyDescent="0.25">
      <c r="B2930">
        <f t="shared" si="111"/>
        <v>111112</v>
      </c>
      <c r="C2930" s="3">
        <v>45951</v>
      </c>
      <c r="D2930">
        <v>8</v>
      </c>
      <c r="E2930" s="9" t="str">
        <f>IF(Tableau2[[#This Row],[Project]]="","pas de projet",Tableau2[[#This Row],[Project]])</f>
        <v>pas de projet</v>
      </c>
      <c r="F2930" s="9">
        <f>MONTH(Tableau2[[#This Row],[Date]])</f>
        <v>10</v>
      </c>
      <c r="G2930" s="9">
        <f>YEAR(Tableau2[[#This Row],[Date]])</f>
        <v>2025</v>
      </c>
      <c r="H2930" s="9">
        <f>_xlfn.ISOWEEKNUM(Tableau2[[#This Row],[Date]])</f>
        <v>43</v>
      </c>
    </row>
    <row r="2931" spans="1:8" hidden="1" x14ac:dyDescent="0.25">
      <c r="B2931">
        <f t="shared" si="111"/>
        <v>111112</v>
      </c>
      <c r="C2931" s="3">
        <v>45951</v>
      </c>
      <c r="D2931">
        <v>8</v>
      </c>
      <c r="E2931" s="9" t="str">
        <f>IF(Tableau2[[#This Row],[Project]]="","pas de projet",Tableau2[[#This Row],[Project]])</f>
        <v>pas de projet</v>
      </c>
      <c r="F2931" s="9">
        <f>MONTH(Tableau2[[#This Row],[Date]])</f>
        <v>10</v>
      </c>
      <c r="G2931" s="9">
        <f>YEAR(Tableau2[[#This Row],[Date]])</f>
        <v>2025</v>
      </c>
      <c r="H2931" s="9">
        <f>_xlfn.ISOWEEKNUM(Tableau2[[#This Row],[Date]])</f>
        <v>43</v>
      </c>
    </row>
    <row r="2932" spans="1:8" hidden="1" x14ac:dyDescent="0.25">
      <c r="A2932" t="s">
        <v>12</v>
      </c>
      <c r="B2932">
        <v>5</v>
      </c>
      <c r="C2932" s="3">
        <v>45950</v>
      </c>
      <c r="D2932">
        <v>16</v>
      </c>
      <c r="E2932" s="9" t="str">
        <f>IF(Tableau2[[#This Row],[Project]]="","pas de projet",Tableau2[[#This Row],[Project]])</f>
        <v>0DC377</v>
      </c>
      <c r="F2932" s="9">
        <f>MONTH(Tableau2[[#This Row],[Date]])</f>
        <v>10</v>
      </c>
      <c r="G2932" s="9">
        <f>YEAR(Tableau2[[#This Row],[Date]])</f>
        <v>2025</v>
      </c>
      <c r="H2932" s="9">
        <f>_xlfn.ISOWEEKNUM(Tableau2[[#This Row],[Date]])</f>
        <v>43</v>
      </c>
    </row>
    <row r="2933" spans="1:8" hidden="1" x14ac:dyDescent="0.25">
      <c r="A2933" t="s">
        <v>12</v>
      </c>
      <c r="B2933">
        <v>5</v>
      </c>
      <c r="C2933" s="3">
        <v>45950</v>
      </c>
      <c r="D2933">
        <v>12</v>
      </c>
      <c r="E2933" s="9" t="str">
        <f>IF(Tableau2[[#This Row],[Project]]="","pas de projet",Tableau2[[#This Row],[Project]])</f>
        <v>0DC377</v>
      </c>
      <c r="F2933" s="9">
        <f>MONTH(Tableau2[[#This Row],[Date]])</f>
        <v>10</v>
      </c>
      <c r="G2933" s="9">
        <f>YEAR(Tableau2[[#This Row],[Date]])</f>
        <v>2025</v>
      </c>
      <c r="H2933" s="9">
        <f>_xlfn.ISOWEEKNUM(Tableau2[[#This Row],[Date]])</f>
        <v>43</v>
      </c>
    </row>
    <row r="2934" spans="1:8" hidden="1" x14ac:dyDescent="0.25">
      <c r="A2934" t="s">
        <v>13</v>
      </c>
      <c r="B2934">
        <v>5</v>
      </c>
      <c r="C2934" s="3">
        <v>45950</v>
      </c>
      <c r="D2934">
        <v>4</v>
      </c>
      <c r="E2934" s="9" t="str">
        <f>IF(Tableau2[[#This Row],[Project]]="","pas de projet",Tableau2[[#This Row],[Project]])</f>
        <v>0DC378</v>
      </c>
      <c r="F2934" s="9">
        <f>MONTH(Tableau2[[#This Row],[Date]])</f>
        <v>10</v>
      </c>
      <c r="G2934" s="9">
        <f>YEAR(Tableau2[[#This Row],[Date]])</f>
        <v>2025</v>
      </c>
      <c r="H2934" s="9">
        <f>_xlfn.ISOWEEKNUM(Tableau2[[#This Row],[Date]])</f>
        <v>43</v>
      </c>
    </row>
    <row r="2935" spans="1:8" hidden="1" x14ac:dyDescent="0.25">
      <c r="A2935" t="s">
        <v>22</v>
      </c>
      <c r="B2935">
        <v>5</v>
      </c>
      <c r="C2935" s="3">
        <v>45950</v>
      </c>
      <c r="D2935">
        <v>8</v>
      </c>
      <c r="E2935" s="9" t="str">
        <f>IF(Tableau2[[#This Row],[Project]]="","pas de projet",Tableau2[[#This Row],[Project]])</f>
        <v>0DC376</v>
      </c>
      <c r="F2935" s="9">
        <f>MONTH(Tableau2[[#This Row],[Date]])</f>
        <v>10</v>
      </c>
      <c r="G2935" s="9">
        <f>YEAR(Tableau2[[#This Row],[Date]])</f>
        <v>2025</v>
      </c>
      <c r="H2935" s="9">
        <f>_xlfn.ISOWEEKNUM(Tableau2[[#This Row],[Date]])</f>
        <v>43</v>
      </c>
    </row>
    <row r="2936" spans="1:8" hidden="1" x14ac:dyDescent="0.25">
      <c r="A2936" t="s">
        <v>12</v>
      </c>
      <c r="B2936">
        <v>5</v>
      </c>
      <c r="C2936" s="3">
        <v>45950</v>
      </c>
      <c r="D2936">
        <v>8</v>
      </c>
      <c r="E2936" s="9" t="str">
        <f>IF(Tableau2[[#This Row],[Project]]="","pas de projet",Tableau2[[#This Row],[Project]])</f>
        <v>0DC377</v>
      </c>
      <c r="F2936" s="9">
        <f>MONTH(Tableau2[[#This Row],[Date]])</f>
        <v>10</v>
      </c>
      <c r="G2936" s="9">
        <f>YEAR(Tableau2[[#This Row],[Date]])</f>
        <v>2025</v>
      </c>
      <c r="H2936" s="9">
        <f>_xlfn.ISOWEEKNUM(Tableau2[[#This Row],[Date]])</f>
        <v>43</v>
      </c>
    </row>
    <row r="2937" spans="1:8" hidden="1" x14ac:dyDescent="0.25">
      <c r="A2937" t="s">
        <v>12</v>
      </c>
      <c r="B2937">
        <v>5</v>
      </c>
      <c r="C2937" s="3">
        <v>45950</v>
      </c>
      <c r="D2937">
        <v>8</v>
      </c>
      <c r="E2937" s="9" t="str">
        <f>IF(Tableau2[[#This Row],[Project]]="","pas de projet",Tableau2[[#This Row],[Project]])</f>
        <v>0DC377</v>
      </c>
      <c r="F2937" s="9">
        <f>MONTH(Tableau2[[#This Row],[Date]])</f>
        <v>10</v>
      </c>
      <c r="G2937" s="9">
        <f>YEAR(Tableau2[[#This Row],[Date]])</f>
        <v>2025</v>
      </c>
      <c r="H2937" s="9">
        <f>_xlfn.ISOWEEKNUM(Tableau2[[#This Row],[Date]])</f>
        <v>43</v>
      </c>
    </row>
    <row r="2938" spans="1:8" hidden="1" x14ac:dyDescent="0.25">
      <c r="B2938">
        <f t="shared" ref="B2938:B2948" si="112">111111+1</f>
        <v>111112</v>
      </c>
      <c r="C2938" s="3">
        <v>45951</v>
      </c>
      <c r="D2938">
        <v>8</v>
      </c>
      <c r="E2938" s="9" t="str">
        <f>IF(Tableau2[[#This Row],[Project]]="","pas de projet",Tableau2[[#This Row],[Project]])</f>
        <v>pas de projet</v>
      </c>
      <c r="F2938" s="9">
        <f>MONTH(Tableau2[[#This Row],[Date]])</f>
        <v>10</v>
      </c>
      <c r="G2938" s="9">
        <f>YEAR(Tableau2[[#This Row],[Date]])</f>
        <v>2025</v>
      </c>
      <c r="H2938" s="9">
        <f>_xlfn.ISOWEEKNUM(Tableau2[[#This Row],[Date]])</f>
        <v>43</v>
      </c>
    </row>
    <row r="2939" spans="1:8" hidden="1" x14ac:dyDescent="0.25">
      <c r="A2939" t="s">
        <v>22</v>
      </c>
      <c r="B2939">
        <f t="shared" si="112"/>
        <v>111112</v>
      </c>
      <c r="C2939" s="3">
        <v>45951</v>
      </c>
      <c r="D2939">
        <v>8</v>
      </c>
      <c r="E2939" s="9" t="str">
        <f>IF(Tableau2[[#This Row],[Project]]="","pas de projet",Tableau2[[#This Row],[Project]])</f>
        <v>0DC376</v>
      </c>
      <c r="F2939" s="9">
        <f>MONTH(Tableau2[[#This Row],[Date]])</f>
        <v>10</v>
      </c>
      <c r="G2939" s="9">
        <f>YEAR(Tableau2[[#This Row],[Date]])</f>
        <v>2025</v>
      </c>
      <c r="H2939" s="9">
        <f>_xlfn.ISOWEEKNUM(Tableau2[[#This Row],[Date]])</f>
        <v>43</v>
      </c>
    </row>
    <row r="2940" spans="1:8" hidden="1" x14ac:dyDescent="0.25">
      <c r="A2940" t="s">
        <v>22</v>
      </c>
      <c r="B2940">
        <f t="shared" si="112"/>
        <v>111112</v>
      </c>
      <c r="C2940" s="3">
        <v>45950</v>
      </c>
      <c r="D2940">
        <v>2</v>
      </c>
      <c r="E2940" s="9" t="str">
        <f>IF(Tableau2[[#This Row],[Project]]="","pas de projet",Tableau2[[#This Row],[Project]])</f>
        <v>0DC376</v>
      </c>
      <c r="F2940" s="9">
        <f>MONTH(Tableau2[[#This Row],[Date]])</f>
        <v>10</v>
      </c>
      <c r="G2940" s="9">
        <f>YEAR(Tableau2[[#This Row],[Date]])</f>
        <v>2025</v>
      </c>
      <c r="H2940" s="9">
        <f>_xlfn.ISOWEEKNUM(Tableau2[[#This Row],[Date]])</f>
        <v>43</v>
      </c>
    </row>
    <row r="2941" spans="1:8" hidden="1" x14ac:dyDescent="0.25">
      <c r="A2941" t="s">
        <v>12</v>
      </c>
      <c r="B2941">
        <f t="shared" si="112"/>
        <v>111112</v>
      </c>
      <c r="C2941" s="3">
        <v>45950</v>
      </c>
      <c r="D2941">
        <v>2</v>
      </c>
      <c r="E2941" s="9" t="str">
        <f>IF(Tableau2[[#This Row],[Project]]="","pas de projet",Tableau2[[#This Row],[Project]])</f>
        <v>0DC377</v>
      </c>
      <c r="F2941" s="9">
        <f>MONTH(Tableau2[[#This Row],[Date]])</f>
        <v>10</v>
      </c>
      <c r="G2941" s="9">
        <f>YEAR(Tableau2[[#This Row],[Date]])</f>
        <v>2025</v>
      </c>
      <c r="H2941" s="9">
        <f>_xlfn.ISOWEEKNUM(Tableau2[[#This Row],[Date]])</f>
        <v>43</v>
      </c>
    </row>
    <row r="2942" spans="1:8" hidden="1" x14ac:dyDescent="0.25">
      <c r="A2942" t="s">
        <v>13</v>
      </c>
      <c r="B2942">
        <f t="shared" si="112"/>
        <v>111112</v>
      </c>
      <c r="C2942" s="3">
        <v>45950</v>
      </c>
      <c r="D2942">
        <v>4</v>
      </c>
      <c r="E2942" s="9" t="str">
        <f>IF(Tableau2[[#This Row],[Project]]="","pas de projet",Tableau2[[#This Row],[Project]])</f>
        <v>0DC378</v>
      </c>
      <c r="F2942" s="9">
        <f>MONTH(Tableau2[[#This Row],[Date]])</f>
        <v>10</v>
      </c>
      <c r="G2942" s="9">
        <f>YEAR(Tableau2[[#This Row],[Date]])</f>
        <v>2025</v>
      </c>
      <c r="H2942" s="9">
        <f>_xlfn.ISOWEEKNUM(Tableau2[[#This Row],[Date]])</f>
        <v>43</v>
      </c>
    </row>
    <row r="2943" spans="1:8" hidden="1" x14ac:dyDescent="0.25">
      <c r="B2943">
        <f t="shared" si="112"/>
        <v>111112</v>
      </c>
      <c r="C2943" s="3">
        <v>45951</v>
      </c>
      <c r="D2943">
        <v>8</v>
      </c>
      <c r="E2943" s="9" t="str">
        <f>IF(Tableau2[[#This Row],[Project]]="","pas de projet",Tableau2[[#This Row],[Project]])</f>
        <v>pas de projet</v>
      </c>
      <c r="F2943" s="9">
        <f>MONTH(Tableau2[[#This Row],[Date]])</f>
        <v>10</v>
      </c>
      <c r="G2943" s="9">
        <f>YEAR(Tableau2[[#This Row],[Date]])</f>
        <v>2025</v>
      </c>
      <c r="H2943" s="9">
        <f>_xlfn.ISOWEEKNUM(Tableau2[[#This Row],[Date]])</f>
        <v>43</v>
      </c>
    </row>
    <row r="2944" spans="1:8" hidden="1" x14ac:dyDescent="0.25">
      <c r="B2944">
        <f t="shared" si="112"/>
        <v>111112</v>
      </c>
      <c r="C2944" s="3">
        <v>45951</v>
      </c>
      <c r="D2944">
        <v>8</v>
      </c>
      <c r="E2944" s="9" t="str">
        <f>IF(Tableau2[[#This Row],[Project]]="","pas de projet",Tableau2[[#This Row],[Project]])</f>
        <v>pas de projet</v>
      </c>
      <c r="F2944" s="9">
        <f>MONTH(Tableau2[[#This Row],[Date]])</f>
        <v>10</v>
      </c>
      <c r="G2944" s="9">
        <f>YEAR(Tableau2[[#This Row],[Date]])</f>
        <v>2025</v>
      </c>
      <c r="H2944" s="9">
        <f>_xlfn.ISOWEEKNUM(Tableau2[[#This Row],[Date]])</f>
        <v>43</v>
      </c>
    </row>
    <row r="2945" spans="1:8" hidden="1" x14ac:dyDescent="0.25">
      <c r="B2945">
        <f t="shared" si="112"/>
        <v>111112</v>
      </c>
      <c r="C2945" s="3">
        <v>45951</v>
      </c>
      <c r="D2945">
        <v>8</v>
      </c>
      <c r="E2945" s="9" t="str">
        <f>IF(Tableau2[[#This Row],[Project]]="","pas de projet",Tableau2[[#This Row],[Project]])</f>
        <v>pas de projet</v>
      </c>
      <c r="F2945" s="9">
        <f>MONTH(Tableau2[[#This Row],[Date]])</f>
        <v>10</v>
      </c>
      <c r="G2945" s="9">
        <f>YEAR(Tableau2[[#This Row],[Date]])</f>
        <v>2025</v>
      </c>
      <c r="H2945" s="9">
        <f>_xlfn.ISOWEEKNUM(Tableau2[[#This Row],[Date]])</f>
        <v>43</v>
      </c>
    </row>
    <row r="2946" spans="1:8" hidden="1" x14ac:dyDescent="0.25">
      <c r="B2946">
        <f t="shared" si="112"/>
        <v>111112</v>
      </c>
      <c r="C2946" s="3">
        <v>45951</v>
      </c>
      <c r="D2946">
        <v>0</v>
      </c>
      <c r="E2946" s="9" t="str">
        <f>IF(Tableau2[[#This Row],[Project]]="","pas de projet",Tableau2[[#This Row],[Project]])</f>
        <v>pas de projet</v>
      </c>
      <c r="F2946" s="9">
        <f>MONTH(Tableau2[[#This Row],[Date]])</f>
        <v>10</v>
      </c>
      <c r="G2946" s="9">
        <f>YEAR(Tableau2[[#This Row],[Date]])</f>
        <v>2025</v>
      </c>
      <c r="H2946" s="9">
        <f>_xlfn.ISOWEEKNUM(Tableau2[[#This Row],[Date]])</f>
        <v>43</v>
      </c>
    </row>
    <row r="2947" spans="1:8" hidden="1" x14ac:dyDescent="0.25">
      <c r="B2947">
        <f t="shared" si="112"/>
        <v>111112</v>
      </c>
      <c r="C2947" s="3">
        <v>45951</v>
      </c>
      <c r="D2947">
        <v>8</v>
      </c>
      <c r="E2947" s="9" t="str">
        <f>IF(Tableau2[[#This Row],[Project]]="","pas de projet",Tableau2[[#This Row],[Project]])</f>
        <v>pas de projet</v>
      </c>
      <c r="F2947" s="9">
        <f>MONTH(Tableau2[[#This Row],[Date]])</f>
        <v>10</v>
      </c>
      <c r="G2947" s="9">
        <f>YEAR(Tableau2[[#This Row],[Date]])</f>
        <v>2025</v>
      </c>
      <c r="H2947" s="9">
        <f>_xlfn.ISOWEEKNUM(Tableau2[[#This Row],[Date]])</f>
        <v>43</v>
      </c>
    </row>
    <row r="2948" spans="1:8" hidden="1" x14ac:dyDescent="0.25">
      <c r="B2948">
        <f t="shared" si="112"/>
        <v>111112</v>
      </c>
      <c r="C2948" s="3">
        <v>45951</v>
      </c>
      <c r="D2948">
        <v>8</v>
      </c>
      <c r="E2948" s="9" t="str">
        <f>IF(Tableau2[[#This Row],[Project]]="","pas de projet",Tableau2[[#This Row],[Project]])</f>
        <v>pas de projet</v>
      </c>
      <c r="F2948" s="9">
        <f>MONTH(Tableau2[[#This Row],[Date]])</f>
        <v>10</v>
      </c>
      <c r="G2948" s="9">
        <f>YEAR(Tableau2[[#This Row],[Date]])</f>
        <v>2025</v>
      </c>
      <c r="H2948" s="9">
        <f>_xlfn.ISOWEEKNUM(Tableau2[[#This Row],[Date]])</f>
        <v>43</v>
      </c>
    </row>
    <row r="2949" spans="1:8" hidden="1" x14ac:dyDescent="0.25">
      <c r="B2949">
        <v>113</v>
      </c>
      <c r="C2949" s="3">
        <v>45951</v>
      </c>
      <c r="D2949">
        <v>8</v>
      </c>
      <c r="E2949" s="9" t="str">
        <f>IF(Tableau2[[#This Row],[Project]]="","pas de projet",Tableau2[[#This Row],[Project]])</f>
        <v>pas de projet</v>
      </c>
      <c r="F2949" s="9">
        <f>MONTH(Tableau2[[#This Row],[Date]])</f>
        <v>10</v>
      </c>
      <c r="G2949" s="9">
        <f>YEAR(Tableau2[[#This Row],[Date]])</f>
        <v>2025</v>
      </c>
      <c r="H2949" s="9">
        <f>_xlfn.ISOWEEKNUM(Tableau2[[#This Row],[Date]])</f>
        <v>43</v>
      </c>
    </row>
    <row r="2950" spans="1:8" hidden="1" x14ac:dyDescent="0.25">
      <c r="B2950">
        <v>113</v>
      </c>
      <c r="C2950" s="3">
        <v>45951</v>
      </c>
      <c r="D2950">
        <v>10</v>
      </c>
      <c r="E2950" s="9" t="str">
        <f>IF(Tableau2[[#This Row],[Project]]="","pas de projet",Tableau2[[#This Row],[Project]])</f>
        <v>pas de projet</v>
      </c>
      <c r="F2950" s="9">
        <f>MONTH(Tableau2[[#This Row],[Date]])</f>
        <v>10</v>
      </c>
      <c r="G2950" s="9">
        <f>YEAR(Tableau2[[#This Row],[Date]])</f>
        <v>2025</v>
      </c>
      <c r="H2950" s="9">
        <f>_xlfn.ISOWEEKNUM(Tableau2[[#This Row],[Date]])</f>
        <v>43</v>
      </c>
    </row>
    <row r="2951" spans="1:8" hidden="1" x14ac:dyDescent="0.25">
      <c r="B2951">
        <v>113</v>
      </c>
      <c r="C2951" s="3">
        <v>45951</v>
      </c>
      <c r="D2951">
        <v>8</v>
      </c>
      <c r="E2951" s="9" t="str">
        <f>IF(Tableau2[[#This Row],[Project]]="","pas de projet",Tableau2[[#This Row],[Project]])</f>
        <v>pas de projet</v>
      </c>
      <c r="F2951" s="9">
        <f>MONTH(Tableau2[[#This Row],[Date]])</f>
        <v>10</v>
      </c>
      <c r="G2951" s="9">
        <f>YEAR(Tableau2[[#This Row],[Date]])</f>
        <v>2025</v>
      </c>
      <c r="H2951" s="9">
        <f>_xlfn.ISOWEEKNUM(Tableau2[[#This Row],[Date]])</f>
        <v>43</v>
      </c>
    </row>
    <row r="2952" spans="1:8" hidden="1" x14ac:dyDescent="0.25">
      <c r="B2952">
        <v>113</v>
      </c>
      <c r="C2952" s="3">
        <v>45951</v>
      </c>
      <c r="D2952">
        <v>9</v>
      </c>
      <c r="E2952" s="9" t="str">
        <f>IF(Tableau2[[#This Row],[Project]]="","pas de projet",Tableau2[[#This Row],[Project]])</f>
        <v>pas de projet</v>
      </c>
      <c r="F2952" s="9">
        <f>MONTH(Tableau2[[#This Row],[Date]])</f>
        <v>10</v>
      </c>
      <c r="G2952" s="9">
        <f>YEAR(Tableau2[[#This Row],[Date]])</f>
        <v>2025</v>
      </c>
      <c r="H2952" s="9">
        <f>_xlfn.ISOWEEKNUM(Tableau2[[#This Row],[Date]])</f>
        <v>43</v>
      </c>
    </row>
    <row r="2953" spans="1:8" hidden="1" x14ac:dyDescent="0.25">
      <c r="B2953">
        <v>113</v>
      </c>
      <c r="C2953" s="3">
        <v>45951</v>
      </c>
      <c r="D2953">
        <v>10</v>
      </c>
      <c r="E2953" s="9" t="str">
        <f>IF(Tableau2[[#This Row],[Project]]="","pas de projet",Tableau2[[#This Row],[Project]])</f>
        <v>pas de projet</v>
      </c>
      <c r="F2953" s="9">
        <f>MONTH(Tableau2[[#This Row],[Date]])</f>
        <v>10</v>
      </c>
      <c r="G2953" s="9">
        <f>YEAR(Tableau2[[#This Row],[Date]])</f>
        <v>2025</v>
      </c>
      <c r="H2953" s="9">
        <f>_xlfn.ISOWEEKNUM(Tableau2[[#This Row],[Date]])</f>
        <v>43</v>
      </c>
    </row>
    <row r="2954" spans="1:8" hidden="1" x14ac:dyDescent="0.25">
      <c r="B2954">
        <v>113</v>
      </c>
      <c r="C2954" s="3">
        <v>45951</v>
      </c>
      <c r="D2954">
        <v>8</v>
      </c>
      <c r="E2954" s="9" t="str">
        <f>IF(Tableau2[[#This Row],[Project]]="","pas de projet",Tableau2[[#This Row],[Project]])</f>
        <v>pas de projet</v>
      </c>
      <c r="F2954" s="9">
        <f>MONTH(Tableau2[[#This Row],[Date]])</f>
        <v>10</v>
      </c>
      <c r="G2954" s="9">
        <f>YEAR(Tableau2[[#This Row],[Date]])</f>
        <v>2025</v>
      </c>
      <c r="H2954" s="9">
        <f>_xlfn.ISOWEEKNUM(Tableau2[[#This Row],[Date]])</f>
        <v>43</v>
      </c>
    </row>
    <row r="2955" spans="1:8" hidden="1" x14ac:dyDescent="0.25">
      <c r="B2955">
        <f>111111+1</f>
        <v>111112</v>
      </c>
      <c r="C2955" s="3">
        <v>45951</v>
      </c>
      <c r="D2955">
        <v>9</v>
      </c>
      <c r="E2955" s="9" t="str">
        <f>IF(Tableau2[[#This Row],[Project]]="","pas de projet",Tableau2[[#This Row],[Project]])</f>
        <v>pas de projet</v>
      </c>
      <c r="F2955" s="9">
        <f>MONTH(Tableau2[[#This Row],[Date]])</f>
        <v>10</v>
      </c>
      <c r="G2955" s="9">
        <f>YEAR(Tableau2[[#This Row],[Date]])</f>
        <v>2025</v>
      </c>
      <c r="H2955" s="9">
        <f>_xlfn.ISOWEEKNUM(Tableau2[[#This Row],[Date]])</f>
        <v>43</v>
      </c>
    </row>
    <row r="2956" spans="1:8" hidden="1" x14ac:dyDescent="0.25">
      <c r="A2956" t="s">
        <v>12</v>
      </c>
      <c r="B2956">
        <v>8</v>
      </c>
      <c r="C2956" s="3">
        <v>45950</v>
      </c>
      <c r="D2956">
        <v>100</v>
      </c>
      <c r="E2956" s="9" t="str">
        <f>IF(Tableau2[[#This Row],[Project]]="","pas de projet",Tableau2[[#This Row],[Project]])</f>
        <v>0DC377</v>
      </c>
      <c r="F2956" s="9">
        <f>MONTH(Tableau2[[#This Row],[Date]])</f>
        <v>10</v>
      </c>
      <c r="G2956" s="9">
        <f>YEAR(Tableau2[[#This Row],[Date]])</f>
        <v>2025</v>
      </c>
      <c r="H2956" s="9">
        <f>_xlfn.ISOWEEKNUM(Tableau2[[#This Row],[Date]])</f>
        <v>43</v>
      </c>
    </row>
    <row r="2957" spans="1:8" hidden="1" x14ac:dyDescent="0.25">
      <c r="A2957" t="s">
        <v>22</v>
      </c>
      <c r="B2957">
        <v>8</v>
      </c>
      <c r="C2957" s="3">
        <v>45950</v>
      </c>
      <c r="D2957">
        <v>100</v>
      </c>
      <c r="E2957" s="9" t="str">
        <f>IF(Tableau2[[#This Row],[Project]]="","pas de projet",Tableau2[[#This Row],[Project]])</f>
        <v>0DC376</v>
      </c>
      <c r="F2957" s="9">
        <f>MONTH(Tableau2[[#This Row],[Date]])</f>
        <v>10</v>
      </c>
      <c r="G2957" s="9">
        <f>YEAR(Tableau2[[#This Row],[Date]])</f>
        <v>2025</v>
      </c>
      <c r="H2957" s="9">
        <f>_xlfn.ISOWEEKNUM(Tableau2[[#This Row],[Date]])</f>
        <v>43</v>
      </c>
    </row>
    <row r="2958" spans="1:8" hidden="1" x14ac:dyDescent="0.25">
      <c r="A2958" t="s">
        <v>12</v>
      </c>
      <c r="B2958">
        <f t="shared" ref="B2958:B2964" si="113">111111+1</f>
        <v>111112</v>
      </c>
      <c r="C2958" s="3">
        <v>45953</v>
      </c>
      <c r="D2958">
        <v>9</v>
      </c>
      <c r="E2958" s="9" t="str">
        <f>IF(Tableau2[[#This Row],[Project]]="","pas de projet",Tableau2[[#This Row],[Project]])</f>
        <v>0DC377</v>
      </c>
      <c r="F2958" s="9">
        <f>MONTH(Tableau2[[#This Row],[Date]])</f>
        <v>10</v>
      </c>
      <c r="G2958" s="9">
        <f>YEAR(Tableau2[[#This Row],[Date]])</f>
        <v>2025</v>
      </c>
      <c r="H2958" s="9">
        <f>_xlfn.ISOWEEKNUM(Tableau2[[#This Row],[Date]])</f>
        <v>43</v>
      </c>
    </row>
    <row r="2959" spans="1:8" hidden="1" x14ac:dyDescent="0.25">
      <c r="A2959" t="s">
        <v>13</v>
      </c>
      <c r="B2959">
        <f t="shared" si="113"/>
        <v>111112</v>
      </c>
      <c r="C2959" s="3">
        <v>45952</v>
      </c>
      <c r="D2959">
        <v>9</v>
      </c>
      <c r="E2959" s="9" t="str">
        <f>IF(Tableau2[[#This Row],[Project]]="","pas de projet",Tableau2[[#This Row],[Project]])</f>
        <v>0DC378</v>
      </c>
      <c r="F2959" s="9">
        <f>MONTH(Tableau2[[#This Row],[Date]])</f>
        <v>10</v>
      </c>
      <c r="G2959" s="9">
        <f>YEAR(Tableau2[[#This Row],[Date]])</f>
        <v>2025</v>
      </c>
      <c r="H2959" s="9">
        <f>_xlfn.ISOWEEKNUM(Tableau2[[#This Row],[Date]])</f>
        <v>43</v>
      </c>
    </row>
    <row r="2960" spans="1:8" hidden="1" x14ac:dyDescent="0.25">
      <c r="A2960" t="s">
        <v>12</v>
      </c>
      <c r="B2960">
        <f t="shared" si="113"/>
        <v>111112</v>
      </c>
      <c r="C2960" s="3">
        <v>45951</v>
      </c>
      <c r="D2960">
        <v>9</v>
      </c>
      <c r="E2960" s="9" t="str">
        <f>IF(Tableau2[[#This Row],[Project]]="","pas de projet",Tableau2[[#This Row],[Project]])</f>
        <v>0DC377</v>
      </c>
      <c r="F2960" s="9">
        <f>MONTH(Tableau2[[#This Row],[Date]])</f>
        <v>10</v>
      </c>
      <c r="G2960" s="9">
        <f>YEAR(Tableau2[[#This Row],[Date]])</f>
        <v>2025</v>
      </c>
      <c r="H2960" s="9">
        <f>_xlfn.ISOWEEKNUM(Tableau2[[#This Row],[Date]])</f>
        <v>43</v>
      </c>
    </row>
    <row r="2961" spans="1:8" hidden="1" x14ac:dyDescent="0.25">
      <c r="A2961" t="s">
        <v>13</v>
      </c>
      <c r="B2961">
        <f t="shared" si="113"/>
        <v>111112</v>
      </c>
      <c r="C2961" s="3">
        <v>45950</v>
      </c>
      <c r="D2961">
        <v>9</v>
      </c>
      <c r="E2961" s="9" t="str">
        <f>IF(Tableau2[[#This Row],[Project]]="","pas de projet",Tableau2[[#This Row],[Project]])</f>
        <v>0DC378</v>
      </c>
      <c r="F2961" s="9">
        <f>MONTH(Tableau2[[#This Row],[Date]])</f>
        <v>10</v>
      </c>
      <c r="G2961" s="9">
        <f>YEAR(Tableau2[[#This Row],[Date]])</f>
        <v>2025</v>
      </c>
      <c r="H2961" s="9">
        <f>_xlfn.ISOWEEKNUM(Tableau2[[#This Row],[Date]])</f>
        <v>43</v>
      </c>
    </row>
    <row r="2962" spans="1:8" hidden="1" x14ac:dyDescent="0.25">
      <c r="A2962" t="s">
        <v>12</v>
      </c>
      <c r="B2962">
        <f t="shared" si="113"/>
        <v>111112</v>
      </c>
      <c r="C2962" s="3">
        <v>45950</v>
      </c>
      <c r="D2962">
        <v>9</v>
      </c>
      <c r="E2962" s="9" t="str">
        <f>IF(Tableau2[[#This Row],[Project]]="","pas de projet",Tableau2[[#This Row],[Project]])</f>
        <v>0DC377</v>
      </c>
      <c r="F2962" s="9">
        <f>MONTH(Tableau2[[#This Row],[Date]])</f>
        <v>10</v>
      </c>
      <c r="G2962" s="9">
        <f>YEAR(Tableau2[[#This Row],[Date]])</f>
        <v>2025</v>
      </c>
      <c r="H2962" s="9">
        <f>_xlfn.ISOWEEKNUM(Tableau2[[#This Row],[Date]])</f>
        <v>43</v>
      </c>
    </row>
    <row r="2963" spans="1:8" hidden="1" x14ac:dyDescent="0.25">
      <c r="A2963" t="s">
        <v>12</v>
      </c>
      <c r="B2963">
        <f t="shared" si="113"/>
        <v>111112</v>
      </c>
      <c r="C2963" s="3">
        <v>45950</v>
      </c>
      <c r="D2963">
        <v>5</v>
      </c>
      <c r="E2963" s="9" t="str">
        <f>IF(Tableau2[[#This Row],[Project]]="","pas de projet",Tableau2[[#This Row],[Project]])</f>
        <v>0DC377</v>
      </c>
      <c r="F2963" s="9">
        <f>MONTH(Tableau2[[#This Row],[Date]])</f>
        <v>10</v>
      </c>
      <c r="G2963" s="9">
        <f>YEAR(Tableau2[[#This Row],[Date]])</f>
        <v>2025</v>
      </c>
      <c r="H2963" s="9">
        <f>_xlfn.ISOWEEKNUM(Tableau2[[#This Row],[Date]])</f>
        <v>43</v>
      </c>
    </row>
    <row r="2964" spans="1:8" hidden="1" x14ac:dyDescent="0.25">
      <c r="A2964" t="s">
        <v>22</v>
      </c>
      <c r="B2964">
        <f t="shared" si="113"/>
        <v>111112</v>
      </c>
      <c r="C2964" s="3">
        <v>45950</v>
      </c>
      <c r="D2964">
        <v>4</v>
      </c>
      <c r="E2964" s="9" t="str">
        <f>IF(Tableau2[[#This Row],[Project]]="","pas de projet",Tableau2[[#This Row],[Project]])</f>
        <v>0DC376</v>
      </c>
      <c r="F2964" s="9">
        <f>MONTH(Tableau2[[#This Row],[Date]])</f>
        <v>10</v>
      </c>
      <c r="G2964" s="9">
        <f>YEAR(Tableau2[[#This Row],[Date]])</f>
        <v>2025</v>
      </c>
      <c r="H2964" s="9">
        <f>_xlfn.ISOWEEKNUM(Tableau2[[#This Row],[Date]])</f>
        <v>43</v>
      </c>
    </row>
    <row r="2965" spans="1:8" hidden="1" x14ac:dyDescent="0.25">
      <c r="A2965" t="s">
        <v>11</v>
      </c>
      <c r="B2965">
        <v>9</v>
      </c>
      <c r="C2965" s="3">
        <v>45950</v>
      </c>
      <c r="D2965">
        <v>24</v>
      </c>
      <c r="E2965" s="9" t="str">
        <f>IF(Tableau2[[#This Row],[Project]]="","pas de projet",Tableau2[[#This Row],[Project]])</f>
        <v>0NC376</v>
      </c>
      <c r="F2965" s="9">
        <f>MONTH(Tableau2[[#This Row],[Date]])</f>
        <v>10</v>
      </c>
      <c r="G2965" s="9">
        <f>YEAR(Tableau2[[#This Row],[Date]])</f>
        <v>2025</v>
      </c>
      <c r="H2965" s="9">
        <f>_xlfn.ISOWEEKNUM(Tableau2[[#This Row],[Date]])</f>
        <v>43</v>
      </c>
    </row>
    <row r="2966" spans="1:8" hidden="1" x14ac:dyDescent="0.25">
      <c r="A2966" t="s">
        <v>32</v>
      </c>
      <c r="B2966">
        <v>9</v>
      </c>
      <c r="C2966" s="3">
        <v>45950</v>
      </c>
      <c r="D2966">
        <v>24</v>
      </c>
      <c r="E2966" s="9" t="str">
        <f>IF(Tableau2[[#This Row],[Project]]="","pas de projet",Tableau2[[#This Row],[Project]])</f>
        <v>0NC378</v>
      </c>
      <c r="F2966" s="9">
        <f>MONTH(Tableau2[[#This Row],[Date]])</f>
        <v>10</v>
      </c>
      <c r="G2966" s="9">
        <f>YEAR(Tableau2[[#This Row],[Date]])</f>
        <v>2025</v>
      </c>
      <c r="H2966" s="9">
        <f>_xlfn.ISOWEEKNUM(Tableau2[[#This Row],[Date]])</f>
        <v>43</v>
      </c>
    </row>
    <row r="2967" spans="1:8" hidden="1" x14ac:dyDescent="0.25">
      <c r="A2967" t="s">
        <v>13</v>
      </c>
      <c r="B2967">
        <v>4</v>
      </c>
      <c r="C2967" s="3">
        <v>45950</v>
      </c>
      <c r="D2967">
        <v>6</v>
      </c>
      <c r="E2967" s="9" t="str">
        <f>IF(Tableau2[[#This Row],[Project]]="","pas de projet",Tableau2[[#This Row],[Project]])</f>
        <v>0DC378</v>
      </c>
      <c r="F2967" s="9">
        <f>MONTH(Tableau2[[#This Row],[Date]])</f>
        <v>10</v>
      </c>
      <c r="G2967" s="9">
        <f>YEAR(Tableau2[[#This Row],[Date]])</f>
        <v>2025</v>
      </c>
      <c r="H2967" s="9">
        <f>_xlfn.ISOWEEKNUM(Tableau2[[#This Row],[Date]])</f>
        <v>43</v>
      </c>
    </row>
    <row r="2968" spans="1:8" hidden="1" x14ac:dyDescent="0.25">
      <c r="A2968" t="s">
        <v>11</v>
      </c>
      <c r="B2968">
        <v>4</v>
      </c>
      <c r="C2968" s="3">
        <v>45950</v>
      </c>
      <c r="D2968">
        <v>9</v>
      </c>
      <c r="E2968" s="9" t="str">
        <f>IF(Tableau2[[#This Row],[Project]]="","pas de projet",Tableau2[[#This Row],[Project]])</f>
        <v>0NC376</v>
      </c>
      <c r="F2968" s="9">
        <f>MONTH(Tableau2[[#This Row],[Date]])</f>
        <v>10</v>
      </c>
      <c r="G2968" s="9">
        <f>YEAR(Tableau2[[#This Row],[Date]])</f>
        <v>2025</v>
      </c>
      <c r="H2968" s="9">
        <f>_xlfn.ISOWEEKNUM(Tableau2[[#This Row],[Date]])</f>
        <v>43</v>
      </c>
    </row>
    <row r="2969" spans="1:8" hidden="1" x14ac:dyDescent="0.25">
      <c r="A2969" t="s">
        <v>13</v>
      </c>
      <c r="B2969">
        <v>4</v>
      </c>
      <c r="C2969" s="3">
        <v>45950</v>
      </c>
      <c r="D2969">
        <v>17</v>
      </c>
      <c r="E2969" s="9" t="str">
        <f>IF(Tableau2[[#This Row],[Project]]="","pas de projet",Tableau2[[#This Row],[Project]])</f>
        <v>0DC378</v>
      </c>
      <c r="F2969" s="9">
        <f>MONTH(Tableau2[[#This Row],[Date]])</f>
        <v>10</v>
      </c>
      <c r="G2969" s="9">
        <f>YEAR(Tableau2[[#This Row],[Date]])</f>
        <v>2025</v>
      </c>
      <c r="H2969" s="9">
        <f>_xlfn.ISOWEEKNUM(Tableau2[[#This Row],[Date]])</f>
        <v>43</v>
      </c>
    </row>
    <row r="2970" spans="1:8" hidden="1" x14ac:dyDescent="0.25">
      <c r="A2970" t="s">
        <v>13</v>
      </c>
      <c r="B2970">
        <v>4</v>
      </c>
      <c r="C2970" s="3">
        <v>45950</v>
      </c>
      <c r="D2970">
        <v>24</v>
      </c>
      <c r="E2970" s="9" t="str">
        <f>IF(Tableau2[[#This Row],[Project]]="","pas de projet",Tableau2[[#This Row],[Project]])</f>
        <v>0DC378</v>
      </c>
      <c r="F2970" s="9">
        <f>MONTH(Tableau2[[#This Row],[Date]])</f>
        <v>10</v>
      </c>
      <c r="G2970" s="9">
        <f>YEAR(Tableau2[[#This Row],[Date]])</f>
        <v>2025</v>
      </c>
      <c r="H2970" s="9">
        <f>_xlfn.ISOWEEKNUM(Tableau2[[#This Row],[Date]])</f>
        <v>43</v>
      </c>
    </row>
    <row r="2971" spans="1:8" hidden="1" x14ac:dyDescent="0.25">
      <c r="A2971" t="s">
        <v>13</v>
      </c>
      <c r="B2971">
        <v>4</v>
      </c>
      <c r="C2971" s="3">
        <v>45950</v>
      </c>
      <c r="D2971">
        <v>18</v>
      </c>
      <c r="E2971" s="9" t="str">
        <f>IF(Tableau2[[#This Row],[Project]]="","pas de projet",Tableau2[[#This Row],[Project]])</f>
        <v>0DC378</v>
      </c>
      <c r="F2971" s="9">
        <f>MONTH(Tableau2[[#This Row],[Date]])</f>
        <v>10</v>
      </c>
      <c r="G2971" s="9">
        <f>YEAR(Tableau2[[#This Row],[Date]])</f>
        <v>2025</v>
      </c>
      <c r="H2971" s="9">
        <f>_xlfn.ISOWEEKNUM(Tableau2[[#This Row],[Date]])</f>
        <v>43</v>
      </c>
    </row>
    <row r="2972" spans="1:8" hidden="1" x14ac:dyDescent="0.25">
      <c r="A2972" t="s">
        <v>11</v>
      </c>
      <c r="B2972">
        <v>4</v>
      </c>
      <c r="C2972" s="3">
        <v>45950</v>
      </c>
      <c r="D2972">
        <v>24</v>
      </c>
      <c r="E2972" s="9" t="str">
        <f>IF(Tableau2[[#This Row],[Project]]="","pas de projet",Tableau2[[#This Row],[Project]])</f>
        <v>0NC376</v>
      </c>
      <c r="F2972" s="9">
        <f>MONTH(Tableau2[[#This Row],[Date]])</f>
        <v>10</v>
      </c>
      <c r="G2972" s="9">
        <f>YEAR(Tableau2[[#This Row],[Date]])</f>
        <v>2025</v>
      </c>
      <c r="H2972" s="9">
        <f>_xlfn.ISOWEEKNUM(Tableau2[[#This Row],[Date]])</f>
        <v>43</v>
      </c>
    </row>
    <row r="2973" spans="1:8" hidden="1" x14ac:dyDescent="0.25">
      <c r="A2973" t="s">
        <v>11</v>
      </c>
      <c r="B2973">
        <v>4</v>
      </c>
      <c r="C2973" s="3">
        <v>45950</v>
      </c>
      <c r="D2973">
        <v>18</v>
      </c>
      <c r="E2973" s="9" t="str">
        <f>IF(Tableau2[[#This Row],[Project]]="","pas de projet",Tableau2[[#This Row],[Project]])</f>
        <v>0NC376</v>
      </c>
      <c r="F2973" s="9">
        <f>MONTH(Tableau2[[#This Row],[Date]])</f>
        <v>10</v>
      </c>
      <c r="G2973" s="9">
        <f>YEAR(Tableau2[[#This Row],[Date]])</f>
        <v>2025</v>
      </c>
      <c r="H2973" s="9">
        <f>_xlfn.ISOWEEKNUM(Tableau2[[#This Row],[Date]])</f>
        <v>43</v>
      </c>
    </row>
    <row r="2974" spans="1:8" hidden="1" x14ac:dyDescent="0.25">
      <c r="A2974" t="s">
        <v>22</v>
      </c>
      <c r="B2974">
        <v>4</v>
      </c>
      <c r="C2974" s="3">
        <v>45950</v>
      </c>
      <c r="D2974">
        <v>18</v>
      </c>
      <c r="E2974" s="9" t="str">
        <f>IF(Tableau2[[#This Row],[Project]]="","pas de projet",Tableau2[[#This Row],[Project]])</f>
        <v>0DC376</v>
      </c>
      <c r="F2974" s="9">
        <f>MONTH(Tableau2[[#This Row],[Date]])</f>
        <v>10</v>
      </c>
      <c r="G2974" s="9">
        <f>YEAR(Tableau2[[#This Row],[Date]])</f>
        <v>2025</v>
      </c>
      <c r="H2974" s="9">
        <f>_xlfn.ISOWEEKNUM(Tableau2[[#This Row],[Date]])</f>
        <v>43</v>
      </c>
    </row>
    <row r="2975" spans="1:8" hidden="1" x14ac:dyDescent="0.25">
      <c r="A2975" t="s">
        <v>13</v>
      </c>
      <c r="B2975">
        <v>4</v>
      </c>
      <c r="C2975" s="3">
        <v>45950</v>
      </c>
      <c r="D2975">
        <v>26</v>
      </c>
      <c r="E2975" s="9" t="str">
        <f>IF(Tableau2[[#This Row],[Project]]="","pas de projet",Tableau2[[#This Row],[Project]])</f>
        <v>0DC378</v>
      </c>
      <c r="F2975" s="9">
        <f>MONTH(Tableau2[[#This Row],[Date]])</f>
        <v>10</v>
      </c>
      <c r="G2975" s="9">
        <f>YEAR(Tableau2[[#This Row],[Date]])</f>
        <v>2025</v>
      </c>
      <c r="H2975" s="9">
        <f>_xlfn.ISOWEEKNUM(Tableau2[[#This Row],[Date]])</f>
        <v>43</v>
      </c>
    </row>
    <row r="2976" spans="1:8" hidden="1" x14ac:dyDescent="0.25">
      <c r="A2976" t="s">
        <v>40</v>
      </c>
      <c r="B2976">
        <f>1</f>
        <v>1</v>
      </c>
      <c r="C2976" s="3">
        <v>45950</v>
      </c>
      <c r="D2976">
        <v>4</v>
      </c>
      <c r="E2976" s="9" t="str">
        <f>IF(Tableau2[[#This Row],[Project]]="","pas de projet",Tableau2[[#This Row],[Project]])</f>
        <v>0SC376</v>
      </c>
      <c r="F2976" s="9">
        <f>MONTH(Tableau2[[#This Row],[Date]])</f>
        <v>10</v>
      </c>
      <c r="G2976" s="9">
        <f>YEAR(Tableau2[[#This Row],[Date]])</f>
        <v>2025</v>
      </c>
      <c r="H2976" s="9">
        <f>_xlfn.ISOWEEKNUM(Tableau2[[#This Row],[Date]])</f>
        <v>43</v>
      </c>
    </row>
    <row r="2977" spans="1:8" hidden="1" x14ac:dyDescent="0.25">
      <c r="A2977" t="s">
        <v>8</v>
      </c>
      <c r="B2977">
        <f>1</f>
        <v>1</v>
      </c>
      <c r="C2977" s="3">
        <v>45950</v>
      </c>
      <c r="D2977">
        <v>8</v>
      </c>
      <c r="E2977" s="9" t="str">
        <f>IF(Tableau2[[#This Row],[Project]]="","pas de projet",Tableau2[[#This Row],[Project]])</f>
        <v>Fara proiect</v>
      </c>
      <c r="F2977" s="9">
        <f>MONTH(Tableau2[[#This Row],[Date]])</f>
        <v>10</v>
      </c>
      <c r="G2977" s="9">
        <f>YEAR(Tableau2[[#This Row],[Date]])</f>
        <v>2025</v>
      </c>
      <c r="H2977" s="9">
        <f>_xlfn.ISOWEEKNUM(Tableau2[[#This Row],[Date]])</f>
        <v>43</v>
      </c>
    </row>
    <row r="2978" spans="1:8" hidden="1" x14ac:dyDescent="0.25">
      <c r="A2978" t="s">
        <v>10</v>
      </c>
      <c r="B2978">
        <f>1</f>
        <v>1</v>
      </c>
      <c r="C2978" s="3">
        <v>45950</v>
      </c>
      <c r="D2978">
        <v>16</v>
      </c>
      <c r="E2978" s="9" t="str">
        <f>IF(Tableau2[[#This Row],[Project]]="","pas de projet",Tableau2[[#This Row],[Project]])</f>
        <v>0NC377</v>
      </c>
      <c r="F2978" s="9">
        <f>MONTH(Tableau2[[#This Row],[Date]])</f>
        <v>10</v>
      </c>
      <c r="G2978" s="9">
        <f>YEAR(Tableau2[[#This Row],[Date]])</f>
        <v>2025</v>
      </c>
      <c r="H2978" s="9">
        <f>_xlfn.ISOWEEKNUM(Tableau2[[#This Row],[Date]])</f>
        <v>43</v>
      </c>
    </row>
    <row r="2979" spans="1:8" hidden="1" x14ac:dyDescent="0.25">
      <c r="A2979" t="s">
        <v>10</v>
      </c>
      <c r="B2979">
        <f>1</f>
        <v>1</v>
      </c>
      <c r="C2979" s="3">
        <v>45950</v>
      </c>
      <c r="D2979">
        <v>40</v>
      </c>
      <c r="E2979" s="9" t="str">
        <f>IF(Tableau2[[#This Row],[Project]]="","pas de projet",Tableau2[[#This Row],[Project]])</f>
        <v>0NC377</v>
      </c>
      <c r="F2979" s="9">
        <f>MONTH(Tableau2[[#This Row],[Date]])</f>
        <v>10</v>
      </c>
      <c r="G2979" s="9">
        <f>YEAR(Tableau2[[#This Row],[Date]])</f>
        <v>2025</v>
      </c>
      <c r="H2979" s="9">
        <f>_xlfn.ISOWEEKNUM(Tableau2[[#This Row],[Date]])</f>
        <v>43</v>
      </c>
    </row>
    <row r="2980" spans="1:8" hidden="1" x14ac:dyDescent="0.25">
      <c r="A2980" t="s">
        <v>10</v>
      </c>
      <c r="B2980">
        <f>1</f>
        <v>1</v>
      </c>
      <c r="C2980" s="3">
        <v>45950</v>
      </c>
      <c r="D2980">
        <v>16</v>
      </c>
      <c r="E2980" s="9" t="str">
        <f>IF(Tableau2[[#This Row],[Project]]="","pas de projet",Tableau2[[#This Row],[Project]])</f>
        <v>0NC377</v>
      </c>
      <c r="F2980" s="9">
        <f>MONTH(Tableau2[[#This Row],[Date]])</f>
        <v>10</v>
      </c>
      <c r="G2980" s="9">
        <f>YEAR(Tableau2[[#This Row],[Date]])</f>
        <v>2025</v>
      </c>
      <c r="H2980" s="9">
        <f>_xlfn.ISOWEEKNUM(Tableau2[[#This Row],[Date]])</f>
        <v>43</v>
      </c>
    </row>
    <row r="2981" spans="1:8" hidden="1" x14ac:dyDescent="0.25">
      <c r="A2981" t="s">
        <v>10</v>
      </c>
      <c r="B2981">
        <f>1</f>
        <v>1</v>
      </c>
      <c r="C2981" s="3">
        <v>45950</v>
      </c>
      <c r="D2981">
        <v>32</v>
      </c>
      <c r="E2981" s="9" t="str">
        <f>IF(Tableau2[[#This Row],[Project]]="","pas de projet",Tableau2[[#This Row],[Project]])</f>
        <v>0NC377</v>
      </c>
      <c r="F2981" s="9">
        <f>MONTH(Tableau2[[#This Row],[Date]])</f>
        <v>10</v>
      </c>
      <c r="G2981" s="9">
        <f>YEAR(Tableau2[[#This Row],[Date]])</f>
        <v>2025</v>
      </c>
      <c r="H2981" s="9">
        <f>_xlfn.ISOWEEKNUM(Tableau2[[#This Row],[Date]])</f>
        <v>43</v>
      </c>
    </row>
    <row r="2982" spans="1:8" hidden="1" x14ac:dyDescent="0.25">
      <c r="A2982" t="s">
        <v>10</v>
      </c>
      <c r="B2982">
        <f>1</f>
        <v>1</v>
      </c>
      <c r="C2982" s="3">
        <v>45950</v>
      </c>
      <c r="D2982">
        <v>28</v>
      </c>
      <c r="E2982" s="9" t="str">
        <f>IF(Tableau2[[#This Row],[Project]]="","pas de projet",Tableau2[[#This Row],[Project]])</f>
        <v>0NC377</v>
      </c>
      <c r="F2982" s="9">
        <f>MONTH(Tableau2[[#This Row],[Date]])</f>
        <v>10</v>
      </c>
      <c r="G2982" s="9">
        <f>YEAR(Tableau2[[#This Row],[Date]])</f>
        <v>2025</v>
      </c>
      <c r="H2982" s="9">
        <f>_xlfn.ISOWEEKNUM(Tableau2[[#This Row],[Date]])</f>
        <v>43</v>
      </c>
    </row>
    <row r="2983" spans="1:8" hidden="1" x14ac:dyDescent="0.25">
      <c r="B2983">
        <f t="shared" ref="B2983:B2995" si="114">111111+1</f>
        <v>111112</v>
      </c>
      <c r="C2983" s="3">
        <v>45950</v>
      </c>
      <c r="D2983">
        <v>10</v>
      </c>
      <c r="E2983" s="9" t="str">
        <f>IF(Tableau2[[#This Row],[Project]]="","pas de projet",Tableau2[[#This Row],[Project]])</f>
        <v>pas de projet</v>
      </c>
      <c r="F2983" s="9">
        <f>MONTH(Tableau2[[#This Row],[Date]])</f>
        <v>10</v>
      </c>
      <c r="G2983" s="9">
        <f>YEAR(Tableau2[[#This Row],[Date]])</f>
        <v>2025</v>
      </c>
      <c r="H2983" s="9">
        <f>_xlfn.ISOWEEKNUM(Tableau2[[#This Row],[Date]])</f>
        <v>43</v>
      </c>
    </row>
    <row r="2984" spans="1:8" hidden="1" x14ac:dyDescent="0.25">
      <c r="B2984">
        <f t="shared" si="114"/>
        <v>111112</v>
      </c>
      <c r="C2984" s="3">
        <v>45950</v>
      </c>
      <c r="D2984">
        <v>8</v>
      </c>
      <c r="E2984" s="9" t="str">
        <f>IF(Tableau2[[#This Row],[Project]]="","pas de projet",Tableau2[[#This Row],[Project]])</f>
        <v>pas de projet</v>
      </c>
      <c r="F2984" s="9">
        <f>MONTH(Tableau2[[#This Row],[Date]])</f>
        <v>10</v>
      </c>
      <c r="G2984" s="9">
        <f>YEAR(Tableau2[[#This Row],[Date]])</f>
        <v>2025</v>
      </c>
      <c r="H2984" s="9">
        <f>_xlfn.ISOWEEKNUM(Tableau2[[#This Row],[Date]])</f>
        <v>43</v>
      </c>
    </row>
    <row r="2985" spans="1:8" hidden="1" x14ac:dyDescent="0.25">
      <c r="B2985">
        <f t="shared" si="114"/>
        <v>111112</v>
      </c>
      <c r="C2985" s="3">
        <v>45950</v>
      </c>
      <c r="D2985">
        <v>0</v>
      </c>
      <c r="E2985" s="9" t="str">
        <f>IF(Tableau2[[#This Row],[Project]]="","pas de projet",Tableau2[[#This Row],[Project]])</f>
        <v>pas de projet</v>
      </c>
      <c r="F2985" s="9">
        <f>MONTH(Tableau2[[#This Row],[Date]])</f>
        <v>10</v>
      </c>
      <c r="G2985" s="9">
        <f>YEAR(Tableau2[[#This Row],[Date]])</f>
        <v>2025</v>
      </c>
      <c r="H2985" s="9">
        <f>_xlfn.ISOWEEKNUM(Tableau2[[#This Row],[Date]])</f>
        <v>43</v>
      </c>
    </row>
    <row r="2986" spans="1:8" hidden="1" x14ac:dyDescent="0.25">
      <c r="B2986">
        <f t="shared" si="114"/>
        <v>111112</v>
      </c>
      <c r="C2986" s="3">
        <v>45945</v>
      </c>
      <c r="D2986">
        <v>10</v>
      </c>
      <c r="E2986" s="9" t="str">
        <f>IF(Tableau2[[#This Row],[Project]]="","pas de projet",Tableau2[[#This Row],[Project]])</f>
        <v>pas de projet</v>
      </c>
      <c r="F2986" s="9">
        <f>MONTH(Tableau2[[#This Row],[Date]])</f>
        <v>10</v>
      </c>
      <c r="G2986" s="9">
        <f>YEAR(Tableau2[[#This Row],[Date]])</f>
        <v>2025</v>
      </c>
      <c r="H2986" s="9">
        <f>_xlfn.ISOWEEKNUM(Tableau2[[#This Row],[Date]])</f>
        <v>42</v>
      </c>
    </row>
    <row r="2987" spans="1:8" hidden="1" x14ac:dyDescent="0.25">
      <c r="B2987">
        <f t="shared" si="114"/>
        <v>111112</v>
      </c>
      <c r="C2987" s="3">
        <v>45945</v>
      </c>
      <c r="D2987">
        <v>8</v>
      </c>
      <c r="E2987" s="9" t="str">
        <f>IF(Tableau2[[#This Row],[Project]]="","pas de projet",Tableau2[[#This Row],[Project]])</f>
        <v>pas de projet</v>
      </c>
      <c r="F2987" s="9">
        <f>MONTH(Tableau2[[#This Row],[Date]])</f>
        <v>10</v>
      </c>
      <c r="G2987" s="9">
        <f>YEAR(Tableau2[[#This Row],[Date]])</f>
        <v>2025</v>
      </c>
      <c r="H2987" s="9">
        <f>_xlfn.ISOWEEKNUM(Tableau2[[#This Row],[Date]])</f>
        <v>42</v>
      </c>
    </row>
    <row r="2988" spans="1:8" hidden="1" x14ac:dyDescent="0.25">
      <c r="B2988">
        <f t="shared" si="114"/>
        <v>111112</v>
      </c>
      <c r="C2988" s="3">
        <v>45945</v>
      </c>
      <c r="D2988">
        <v>8</v>
      </c>
      <c r="E2988" s="9" t="str">
        <f>IF(Tableau2[[#This Row],[Project]]="","pas de projet",Tableau2[[#This Row],[Project]])</f>
        <v>pas de projet</v>
      </c>
      <c r="F2988" s="9">
        <f>MONTH(Tableau2[[#This Row],[Date]])</f>
        <v>10</v>
      </c>
      <c r="G2988" s="9">
        <f>YEAR(Tableau2[[#This Row],[Date]])</f>
        <v>2025</v>
      </c>
      <c r="H2988" s="9">
        <f>_xlfn.ISOWEEKNUM(Tableau2[[#This Row],[Date]])</f>
        <v>42</v>
      </c>
    </row>
    <row r="2989" spans="1:8" hidden="1" x14ac:dyDescent="0.25">
      <c r="B2989">
        <f t="shared" si="114"/>
        <v>111112</v>
      </c>
      <c r="C2989" s="3">
        <v>45947</v>
      </c>
      <c r="D2989">
        <v>8</v>
      </c>
      <c r="E2989" s="9" t="str">
        <f>IF(Tableau2[[#This Row],[Project]]="","pas de projet",Tableau2[[#This Row],[Project]])</f>
        <v>pas de projet</v>
      </c>
      <c r="F2989" s="9">
        <f>MONTH(Tableau2[[#This Row],[Date]])</f>
        <v>10</v>
      </c>
      <c r="G2989" s="9">
        <f>YEAR(Tableau2[[#This Row],[Date]])</f>
        <v>2025</v>
      </c>
      <c r="H2989" s="9">
        <f>_xlfn.ISOWEEKNUM(Tableau2[[#This Row],[Date]])</f>
        <v>42</v>
      </c>
    </row>
    <row r="2990" spans="1:8" hidden="1" x14ac:dyDescent="0.25">
      <c r="B2990">
        <f t="shared" si="114"/>
        <v>111112</v>
      </c>
      <c r="C2990" s="3">
        <v>45947</v>
      </c>
      <c r="D2990">
        <v>8</v>
      </c>
      <c r="E2990" s="9" t="str">
        <f>IF(Tableau2[[#This Row],[Project]]="","pas de projet",Tableau2[[#This Row],[Project]])</f>
        <v>pas de projet</v>
      </c>
      <c r="F2990" s="9">
        <f>MONTH(Tableau2[[#This Row],[Date]])</f>
        <v>10</v>
      </c>
      <c r="G2990" s="9">
        <f>YEAR(Tableau2[[#This Row],[Date]])</f>
        <v>2025</v>
      </c>
      <c r="H2990" s="9">
        <f>_xlfn.ISOWEEKNUM(Tableau2[[#This Row],[Date]])</f>
        <v>42</v>
      </c>
    </row>
    <row r="2991" spans="1:8" hidden="1" x14ac:dyDescent="0.25">
      <c r="B2991">
        <f t="shared" si="114"/>
        <v>111112</v>
      </c>
      <c r="C2991" s="3">
        <v>45947</v>
      </c>
      <c r="D2991">
        <v>0</v>
      </c>
      <c r="E2991" s="9" t="str">
        <f>IF(Tableau2[[#This Row],[Project]]="","pas de projet",Tableau2[[#This Row],[Project]])</f>
        <v>pas de projet</v>
      </c>
      <c r="F2991" s="9">
        <f>MONTH(Tableau2[[#This Row],[Date]])</f>
        <v>10</v>
      </c>
      <c r="G2991" s="9">
        <f>YEAR(Tableau2[[#This Row],[Date]])</f>
        <v>2025</v>
      </c>
      <c r="H2991" s="9">
        <f>_xlfn.ISOWEEKNUM(Tableau2[[#This Row],[Date]])</f>
        <v>42</v>
      </c>
    </row>
    <row r="2992" spans="1:8" hidden="1" x14ac:dyDescent="0.25">
      <c r="B2992">
        <f t="shared" si="114"/>
        <v>111112</v>
      </c>
      <c r="C2992" s="3">
        <v>45946</v>
      </c>
      <c r="D2992">
        <v>8</v>
      </c>
      <c r="E2992" s="9" t="str">
        <f>IF(Tableau2[[#This Row],[Project]]="","pas de projet",Tableau2[[#This Row],[Project]])</f>
        <v>pas de projet</v>
      </c>
      <c r="F2992" s="9">
        <f>MONTH(Tableau2[[#This Row],[Date]])</f>
        <v>10</v>
      </c>
      <c r="G2992" s="9">
        <f>YEAR(Tableau2[[#This Row],[Date]])</f>
        <v>2025</v>
      </c>
      <c r="H2992" s="9">
        <f>_xlfn.ISOWEEKNUM(Tableau2[[#This Row],[Date]])</f>
        <v>42</v>
      </c>
    </row>
    <row r="2993" spans="1:8" hidden="1" x14ac:dyDescent="0.25">
      <c r="B2993">
        <f t="shared" si="114"/>
        <v>111112</v>
      </c>
      <c r="C2993" s="3">
        <v>45946</v>
      </c>
      <c r="D2993">
        <v>8</v>
      </c>
      <c r="E2993" s="9" t="str">
        <f>IF(Tableau2[[#This Row],[Project]]="","pas de projet",Tableau2[[#This Row],[Project]])</f>
        <v>pas de projet</v>
      </c>
      <c r="F2993" s="9">
        <f>MONTH(Tableau2[[#This Row],[Date]])</f>
        <v>10</v>
      </c>
      <c r="G2993" s="9">
        <f>YEAR(Tableau2[[#This Row],[Date]])</f>
        <v>2025</v>
      </c>
      <c r="H2993" s="9">
        <f>_xlfn.ISOWEEKNUM(Tableau2[[#This Row],[Date]])</f>
        <v>42</v>
      </c>
    </row>
    <row r="2994" spans="1:8" hidden="1" x14ac:dyDescent="0.25">
      <c r="B2994">
        <f t="shared" si="114"/>
        <v>111112</v>
      </c>
      <c r="C2994" s="3">
        <v>45946</v>
      </c>
      <c r="D2994">
        <v>0</v>
      </c>
      <c r="E2994" s="9" t="str">
        <f>IF(Tableau2[[#This Row],[Project]]="","pas de projet",Tableau2[[#This Row],[Project]])</f>
        <v>pas de projet</v>
      </c>
      <c r="F2994" s="9">
        <f>MONTH(Tableau2[[#This Row],[Date]])</f>
        <v>10</v>
      </c>
      <c r="G2994" s="9">
        <f>YEAR(Tableau2[[#This Row],[Date]])</f>
        <v>2025</v>
      </c>
      <c r="H2994" s="9">
        <f>_xlfn.ISOWEEKNUM(Tableau2[[#This Row],[Date]])</f>
        <v>42</v>
      </c>
    </row>
    <row r="2995" spans="1:8" hidden="1" x14ac:dyDescent="0.25">
      <c r="A2995" t="s">
        <v>13</v>
      </c>
      <c r="B2995">
        <f t="shared" si="114"/>
        <v>111112</v>
      </c>
      <c r="C2995" s="3">
        <v>45950</v>
      </c>
      <c r="D2995">
        <v>7</v>
      </c>
      <c r="E2995" s="9" t="str">
        <f>IF(Tableau2[[#This Row],[Project]]="","pas de projet",Tableau2[[#This Row],[Project]])</f>
        <v>0DC378</v>
      </c>
      <c r="F2995" s="9">
        <f>MONTH(Tableau2[[#This Row],[Date]])</f>
        <v>10</v>
      </c>
      <c r="G2995" s="9">
        <f>YEAR(Tableau2[[#This Row],[Date]])</f>
        <v>2025</v>
      </c>
      <c r="H2995" s="9">
        <f>_xlfn.ISOWEEKNUM(Tableau2[[#This Row],[Date]])</f>
        <v>43</v>
      </c>
    </row>
    <row r="2996" spans="1:8" hidden="1" x14ac:dyDescent="0.25">
      <c r="A2996" t="s">
        <v>40</v>
      </c>
      <c r="B2996">
        <v>114</v>
      </c>
      <c r="C2996" s="3">
        <v>45950</v>
      </c>
      <c r="D2996">
        <v>12</v>
      </c>
      <c r="E2996" s="9" t="str">
        <f>IF(Tableau2[[#This Row],[Project]]="","pas de projet",Tableau2[[#This Row],[Project]])</f>
        <v>0SC376</v>
      </c>
      <c r="F2996" s="9">
        <f>MONTH(Tableau2[[#This Row],[Date]])</f>
        <v>10</v>
      </c>
      <c r="G2996" s="9">
        <f>YEAR(Tableau2[[#This Row],[Date]])</f>
        <v>2025</v>
      </c>
      <c r="H2996" s="9">
        <f>_xlfn.ISOWEEKNUM(Tableau2[[#This Row],[Date]])</f>
        <v>43</v>
      </c>
    </row>
    <row r="2997" spans="1:8" hidden="1" x14ac:dyDescent="0.25">
      <c r="A2997" t="s">
        <v>22</v>
      </c>
      <c r="B2997">
        <v>114</v>
      </c>
      <c r="C2997" s="3">
        <v>45950</v>
      </c>
      <c r="D2997">
        <v>16</v>
      </c>
      <c r="E2997" s="9" t="str">
        <f>IF(Tableau2[[#This Row],[Project]]="","pas de projet",Tableau2[[#This Row],[Project]])</f>
        <v>0DC376</v>
      </c>
      <c r="F2997" s="9">
        <f>MONTH(Tableau2[[#This Row],[Date]])</f>
        <v>10</v>
      </c>
      <c r="G2997" s="9">
        <f>YEAR(Tableau2[[#This Row],[Date]])</f>
        <v>2025</v>
      </c>
      <c r="H2997" s="9">
        <f>_xlfn.ISOWEEKNUM(Tableau2[[#This Row],[Date]])</f>
        <v>43</v>
      </c>
    </row>
    <row r="2998" spans="1:8" hidden="1" x14ac:dyDescent="0.25">
      <c r="A2998" t="s">
        <v>12</v>
      </c>
      <c r="B2998">
        <v>114</v>
      </c>
      <c r="C2998" s="3">
        <v>45950</v>
      </c>
      <c r="D2998">
        <v>16</v>
      </c>
      <c r="E2998" s="9" t="str">
        <f>IF(Tableau2[[#This Row],[Project]]="","pas de projet",Tableau2[[#This Row],[Project]])</f>
        <v>0DC377</v>
      </c>
      <c r="F2998" s="9">
        <f>MONTH(Tableau2[[#This Row],[Date]])</f>
        <v>10</v>
      </c>
      <c r="G2998" s="9">
        <f>YEAR(Tableau2[[#This Row],[Date]])</f>
        <v>2025</v>
      </c>
      <c r="H2998" s="9">
        <f>_xlfn.ISOWEEKNUM(Tableau2[[#This Row],[Date]])</f>
        <v>43</v>
      </c>
    </row>
    <row r="2999" spans="1:8" hidden="1" x14ac:dyDescent="0.25">
      <c r="A2999" t="s">
        <v>10</v>
      </c>
      <c r="B2999">
        <v>114</v>
      </c>
      <c r="C2999" s="3">
        <v>45950</v>
      </c>
      <c r="D2999">
        <v>20</v>
      </c>
      <c r="E2999" s="9" t="str">
        <f>IF(Tableau2[[#This Row],[Project]]="","pas de projet",Tableau2[[#This Row],[Project]])</f>
        <v>0NC377</v>
      </c>
      <c r="F2999" s="9">
        <f>MONTH(Tableau2[[#This Row],[Date]])</f>
        <v>10</v>
      </c>
      <c r="G2999" s="9">
        <f>YEAR(Tableau2[[#This Row],[Date]])</f>
        <v>2025</v>
      </c>
      <c r="H2999" s="9">
        <f>_xlfn.ISOWEEKNUM(Tableau2[[#This Row],[Date]])</f>
        <v>43</v>
      </c>
    </row>
    <row r="3000" spans="1:8" hidden="1" x14ac:dyDescent="0.25">
      <c r="A3000" t="s">
        <v>11</v>
      </c>
      <c r="B3000">
        <v>114</v>
      </c>
      <c r="C3000" s="3">
        <v>45950</v>
      </c>
      <c r="D3000">
        <v>20</v>
      </c>
      <c r="E3000" s="9" t="str">
        <f>IF(Tableau2[[#This Row],[Project]]="","pas de projet",Tableau2[[#This Row],[Project]])</f>
        <v>0NC376</v>
      </c>
      <c r="F3000" s="9">
        <f>MONTH(Tableau2[[#This Row],[Date]])</f>
        <v>10</v>
      </c>
      <c r="G3000" s="9">
        <f>YEAR(Tableau2[[#This Row],[Date]])</f>
        <v>2025</v>
      </c>
      <c r="H3000" s="9">
        <f>_xlfn.ISOWEEKNUM(Tableau2[[#This Row],[Date]])</f>
        <v>43</v>
      </c>
    </row>
    <row r="3001" spans="1:8" hidden="1" x14ac:dyDescent="0.25">
      <c r="A3001" t="s">
        <v>22</v>
      </c>
      <c r="B3001">
        <v>114</v>
      </c>
      <c r="C3001" s="3">
        <v>45948</v>
      </c>
      <c r="D3001">
        <v>5</v>
      </c>
      <c r="E3001" s="9" t="str">
        <f>IF(Tableau2[[#This Row],[Project]]="","pas de projet",Tableau2[[#This Row],[Project]])</f>
        <v>0DC376</v>
      </c>
      <c r="F3001" s="9">
        <f>MONTH(Tableau2[[#This Row],[Date]])</f>
        <v>10</v>
      </c>
      <c r="G3001" s="9">
        <f>YEAR(Tableau2[[#This Row],[Date]])</f>
        <v>2025</v>
      </c>
      <c r="H3001" s="9">
        <f>_xlfn.ISOWEEKNUM(Tableau2[[#This Row],[Date]])</f>
        <v>42</v>
      </c>
    </row>
    <row r="3002" spans="1:8" hidden="1" x14ac:dyDescent="0.25">
      <c r="A3002" t="s">
        <v>10</v>
      </c>
      <c r="B3002">
        <v>114</v>
      </c>
      <c r="C3002" s="3">
        <v>45948</v>
      </c>
      <c r="D3002">
        <v>15</v>
      </c>
      <c r="E3002" s="9" t="str">
        <f>IF(Tableau2[[#This Row],[Project]]="","pas de projet",Tableau2[[#This Row],[Project]])</f>
        <v>0NC377</v>
      </c>
      <c r="F3002" s="9">
        <f>MONTH(Tableau2[[#This Row],[Date]])</f>
        <v>10</v>
      </c>
      <c r="G3002" s="9">
        <f>YEAR(Tableau2[[#This Row],[Date]])</f>
        <v>2025</v>
      </c>
      <c r="H3002" s="9">
        <f>_xlfn.ISOWEEKNUM(Tableau2[[#This Row],[Date]])</f>
        <v>42</v>
      </c>
    </row>
    <row r="3003" spans="1:8" hidden="1" x14ac:dyDescent="0.25">
      <c r="A3003" t="s">
        <v>11</v>
      </c>
      <c r="B3003">
        <v>114</v>
      </c>
      <c r="C3003" s="3">
        <v>45948</v>
      </c>
      <c r="D3003">
        <v>10</v>
      </c>
      <c r="E3003" s="9" t="str">
        <f>IF(Tableau2[[#This Row],[Project]]="","pas de projet",Tableau2[[#This Row],[Project]])</f>
        <v>0NC376</v>
      </c>
      <c r="F3003" s="9">
        <f>MONTH(Tableau2[[#This Row],[Date]])</f>
        <v>10</v>
      </c>
      <c r="G3003" s="9">
        <f>YEAR(Tableau2[[#This Row],[Date]])</f>
        <v>2025</v>
      </c>
      <c r="H3003" s="9">
        <f>_xlfn.ISOWEEKNUM(Tableau2[[#This Row],[Date]])</f>
        <v>42</v>
      </c>
    </row>
    <row r="3004" spans="1:8" hidden="1" x14ac:dyDescent="0.25">
      <c r="A3004" t="s">
        <v>22</v>
      </c>
      <c r="B3004">
        <v>114</v>
      </c>
      <c r="C3004" s="3">
        <v>45947</v>
      </c>
      <c r="D3004">
        <v>12</v>
      </c>
      <c r="E3004" s="9" t="str">
        <f>IF(Tableau2[[#This Row],[Project]]="","pas de projet",Tableau2[[#This Row],[Project]])</f>
        <v>0DC376</v>
      </c>
      <c r="F3004" s="9">
        <f>MONTH(Tableau2[[#This Row],[Date]])</f>
        <v>10</v>
      </c>
      <c r="G3004" s="9">
        <f>YEAR(Tableau2[[#This Row],[Date]])</f>
        <v>2025</v>
      </c>
      <c r="H3004" s="9">
        <f>_xlfn.ISOWEEKNUM(Tableau2[[#This Row],[Date]])</f>
        <v>42</v>
      </c>
    </row>
    <row r="3005" spans="1:8" hidden="1" x14ac:dyDescent="0.25">
      <c r="A3005" t="s">
        <v>10</v>
      </c>
      <c r="B3005">
        <f t="shared" ref="B3005:B3007" si="115">111111+1</f>
        <v>111112</v>
      </c>
      <c r="C3005" s="3">
        <v>45950</v>
      </c>
      <c r="D3005">
        <v>2</v>
      </c>
      <c r="E3005" s="9" t="str">
        <f>IF(Tableau2[[#This Row],[Project]]="","pas de projet",Tableau2[[#This Row],[Project]])</f>
        <v>0NC377</v>
      </c>
      <c r="F3005" s="9">
        <f>MONTH(Tableau2[[#This Row],[Date]])</f>
        <v>10</v>
      </c>
      <c r="G3005" s="9">
        <f>YEAR(Tableau2[[#This Row],[Date]])</f>
        <v>2025</v>
      </c>
      <c r="H3005" s="9">
        <f>_xlfn.ISOWEEKNUM(Tableau2[[#This Row],[Date]])</f>
        <v>43</v>
      </c>
    </row>
    <row r="3006" spans="1:8" hidden="1" x14ac:dyDescent="0.25">
      <c r="A3006" t="s">
        <v>32</v>
      </c>
      <c r="B3006">
        <f t="shared" si="115"/>
        <v>111112</v>
      </c>
      <c r="C3006" s="3">
        <v>45950</v>
      </c>
      <c r="D3006">
        <v>3</v>
      </c>
      <c r="E3006" s="9" t="str">
        <f>IF(Tableau2[[#This Row],[Project]]="","pas de projet",Tableau2[[#This Row],[Project]])</f>
        <v>0NC378</v>
      </c>
      <c r="F3006" s="9">
        <f>MONTH(Tableau2[[#This Row],[Date]])</f>
        <v>10</v>
      </c>
      <c r="G3006" s="9">
        <f>YEAR(Tableau2[[#This Row],[Date]])</f>
        <v>2025</v>
      </c>
      <c r="H3006" s="9">
        <f>_xlfn.ISOWEEKNUM(Tableau2[[#This Row],[Date]])</f>
        <v>43</v>
      </c>
    </row>
    <row r="3007" spans="1:8" hidden="1" x14ac:dyDescent="0.25">
      <c r="A3007" t="s">
        <v>15</v>
      </c>
      <c r="B3007">
        <f t="shared" si="115"/>
        <v>111112</v>
      </c>
      <c r="C3007" s="3">
        <v>45950</v>
      </c>
      <c r="D3007">
        <v>3</v>
      </c>
      <c r="E3007" s="9" t="str">
        <f>IF(Tableau2[[#This Row],[Project]]="","pas de projet",Tableau2[[#This Row],[Project]])</f>
        <v>C379ASH</v>
      </c>
      <c r="F3007" s="9">
        <f>MONTH(Tableau2[[#This Row],[Date]])</f>
        <v>10</v>
      </c>
      <c r="G3007" s="9">
        <f>YEAR(Tableau2[[#This Row],[Date]])</f>
        <v>2025</v>
      </c>
      <c r="H3007" s="9">
        <f>_xlfn.ISOWEEKNUM(Tableau2[[#This Row],[Date]])</f>
        <v>43</v>
      </c>
    </row>
    <row r="3008" spans="1:8" hidden="1" x14ac:dyDescent="0.25">
      <c r="A3008" t="s">
        <v>22</v>
      </c>
      <c r="B3008">
        <v>114</v>
      </c>
      <c r="C3008" s="3">
        <v>45947</v>
      </c>
      <c r="D3008">
        <v>16</v>
      </c>
      <c r="E3008" s="9" t="str">
        <f>IF(Tableau2[[#This Row],[Project]]="","pas de projet",Tableau2[[#This Row],[Project]])</f>
        <v>0DC376</v>
      </c>
      <c r="F3008" s="9">
        <f>MONTH(Tableau2[[#This Row],[Date]])</f>
        <v>10</v>
      </c>
      <c r="G3008" s="9">
        <f>YEAR(Tableau2[[#This Row],[Date]])</f>
        <v>2025</v>
      </c>
      <c r="H3008" s="9">
        <f>_xlfn.ISOWEEKNUM(Tableau2[[#This Row],[Date]])</f>
        <v>42</v>
      </c>
    </row>
    <row r="3009" spans="1:8" hidden="1" x14ac:dyDescent="0.25">
      <c r="A3009" t="s">
        <v>12</v>
      </c>
      <c r="B3009">
        <v>114</v>
      </c>
      <c r="C3009" s="3">
        <v>45947</v>
      </c>
      <c r="D3009">
        <v>16</v>
      </c>
      <c r="E3009" s="9" t="str">
        <f>IF(Tableau2[[#This Row],[Project]]="","pas de projet",Tableau2[[#This Row],[Project]])</f>
        <v>0DC377</v>
      </c>
      <c r="F3009" s="9">
        <f>MONTH(Tableau2[[#This Row],[Date]])</f>
        <v>10</v>
      </c>
      <c r="G3009" s="9">
        <f>YEAR(Tableau2[[#This Row],[Date]])</f>
        <v>2025</v>
      </c>
      <c r="H3009" s="9">
        <f>_xlfn.ISOWEEKNUM(Tableau2[[#This Row],[Date]])</f>
        <v>42</v>
      </c>
    </row>
    <row r="3010" spans="1:8" hidden="1" x14ac:dyDescent="0.25">
      <c r="A3010" t="s">
        <v>10</v>
      </c>
      <c r="B3010">
        <v>114</v>
      </c>
      <c r="C3010" s="3">
        <v>45947</v>
      </c>
      <c r="D3010">
        <v>20</v>
      </c>
      <c r="E3010" s="9" t="str">
        <f>IF(Tableau2[[#This Row],[Project]]="","pas de projet",Tableau2[[#This Row],[Project]])</f>
        <v>0NC377</v>
      </c>
      <c r="F3010" s="9">
        <f>MONTH(Tableau2[[#This Row],[Date]])</f>
        <v>10</v>
      </c>
      <c r="G3010" s="9">
        <f>YEAR(Tableau2[[#This Row],[Date]])</f>
        <v>2025</v>
      </c>
      <c r="H3010" s="9">
        <f>_xlfn.ISOWEEKNUM(Tableau2[[#This Row],[Date]])</f>
        <v>42</v>
      </c>
    </row>
    <row r="3011" spans="1:8" hidden="1" x14ac:dyDescent="0.25">
      <c r="A3011" t="s">
        <v>11</v>
      </c>
      <c r="B3011">
        <v>114</v>
      </c>
      <c r="C3011" s="3">
        <v>45947</v>
      </c>
      <c r="D3011">
        <v>20</v>
      </c>
      <c r="E3011" s="9" t="str">
        <f>IF(Tableau2[[#This Row],[Project]]="","pas de projet",Tableau2[[#This Row],[Project]])</f>
        <v>0NC376</v>
      </c>
      <c r="F3011" s="9">
        <f>MONTH(Tableau2[[#This Row],[Date]])</f>
        <v>10</v>
      </c>
      <c r="G3011" s="9">
        <f>YEAR(Tableau2[[#This Row],[Date]])</f>
        <v>2025</v>
      </c>
      <c r="H3011" s="9">
        <f>_xlfn.ISOWEEKNUM(Tableau2[[#This Row],[Date]])</f>
        <v>42</v>
      </c>
    </row>
    <row r="3012" spans="1:8" hidden="1" x14ac:dyDescent="0.25">
      <c r="A3012" t="s">
        <v>10</v>
      </c>
      <c r="B3012">
        <v>114</v>
      </c>
      <c r="C3012" s="3">
        <v>45937</v>
      </c>
      <c r="D3012">
        <v>9.5</v>
      </c>
      <c r="E3012" s="9" t="str">
        <f>IF(Tableau2[[#This Row],[Project]]="","pas de projet",Tableau2[[#This Row],[Project]])</f>
        <v>0NC377</v>
      </c>
      <c r="F3012" s="9">
        <f>MONTH(Tableau2[[#This Row],[Date]])</f>
        <v>10</v>
      </c>
      <c r="G3012" s="9">
        <f>YEAR(Tableau2[[#This Row],[Date]])</f>
        <v>2025</v>
      </c>
      <c r="H3012" s="9">
        <f>_xlfn.ISOWEEKNUM(Tableau2[[#This Row],[Date]])</f>
        <v>41</v>
      </c>
    </row>
    <row r="3013" spans="1:8" hidden="1" x14ac:dyDescent="0.25">
      <c r="A3013" t="s">
        <v>11</v>
      </c>
      <c r="B3013">
        <v>114</v>
      </c>
      <c r="C3013" s="3">
        <v>45937</v>
      </c>
      <c r="D3013">
        <v>9.5</v>
      </c>
      <c r="E3013" s="9" t="str">
        <f>IF(Tableau2[[#This Row],[Project]]="","pas de projet",Tableau2[[#This Row],[Project]])</f>
        <v>0NC376</v>
      </c>
      <c r="F3013" s="9">
        <f>MONTH(Tableau2[[#This Row],[Date]])</f>
        <v>10</v>
      </c>
      <c r="G3013" s="9">
        <f>YEAR(Tableau2[[#This Row],[Date]])</f>
        <v>2025</v>
      </c>
      <c r="H3013" s="9">
        <f>_xlfn.ISOWEEKNUM(Tableau2[[#This Row],[Date]])</f>
        <v>41</v>
      </c>
    </row>
    <row r="3014" spans="1:8" hidden="1" x14ac:dyDescent="0.25">
      <c r="A3014" t="s">
        <v>9</v>
      </c>
      <c r="B3014">
        <v>2</v>
      </c>
      <c r="C3014" s="3">
        <v>45950</v>
      </c>
      <c r="D3014">
        <v>4</v>
      </c>
      <c r="E3014" s="9" t="str">
        <f>IF(Tableau2[[#This Row],[Project]]="","pas de projet",Tableau2[[#This Row],[Project]])</f>
        <v>0SC377</v>
      </c>
      <c r="F3014" s="9">
        <f>MONTH(Tableau2[[#This Row],[Date]])</f>
        <v>10</v>
      </c>
      <c r="G3014" s="9">
        <f>YEAR(Tableau2[[#This Row],[Date]])</f>
        <v>2025</v>
      </c>
      <c r="H3014" s="9">
        <f>_xlfn.ISOWEEKNUM(Tableau2[[#This Row],[Date]])</f>
        <v>43</v>
      </c>
    </row>
    <row r="3015" spans="1:8" hidden="1" x14ac:dyDescent="0.25">
      <c r="B3015">
        <f t="shared" ref="B3015:B3036" si="116">111111+1</f>
        <v>111112</v>
      </c>
      <c r="C3015" s="3">
        <v>45950</v>
      </c>
      <c r="D3015">
        <v>8</v>
      </c>
      <c r="E3015" s="9" t="str">
        <f>IF(Tableau2[[#This Row],[Project]]="","pas de projet",Tableau2[[#This Row],[Project]])</f>
        <v>pas de projet</v>
      </c>
      <c r="F3015" s="9">
        <f>MONTH(Tableau2[[#This Row],[Date]])</f>
        <v>10</v>
      </c>
      <c r="G3015" s="9">
        <f>YEAR(Tableau2[[#This Row],[Date]])</f>
        <v>2025</v>
      </c>
      <c r="H3015" s="9">
        <f>_xlfn.ISOWEEKNUM(Tableau2[[#This Row],[Date]])</f>
        <v>43</v>
      </c>
    </row>
    <row r="3016" spans="1:8" hidden="1" x14ac:dyDescent="0.25">
      <c r="A3016" t="s">
        <v>12</v>
      </c>
      <c r="B3016">
        <f t="shared" si="116"/>
        <v>111112</v>
      </c>
      <c r="C3016" s="3">
        <v>45950</v>
      </c>
      <c r="D3016">
        <v>4</v>
      </c>
      <c r="E3016" s="9" t="str">
        <f>IF(Tableau2[[#This Row],[Project]]="","pas de projet",Tableau2[[#This Row],[Project]])</f>
        <v>0DC377</v>
      </c>
      <c r="F3016" s="9">
        <f>MONTH(Tableau2[[#This Row],[Date]])</f>
        <v>10</v>
      </c>
      <c r="G3016" s="9">
        <f>YEAR(Tableau2[[#This Row],[Date]])</f>
        <v>2025</v>
      </c>
      <c r="H3016" s="9">
        <f>_xlfn.ISOWEEKNUM(Tableau2[[#This Row],[Date]])</f>
        <v>43</v>
      </c>
    </row>
    <row r="3017" spans="1:8" hidden="1" x14ac:dyDescent="0.25">
      <c r="A3017" t="s">
        <v>13</v>
      </c>
      <c r="B3017">
        <f t="shared" si="116"/>
        <v>111112</v>
      </c>
      <c r="C3017" s="3">
        <v>45950</v>
      </c>
      <c r="D3017">
        <v>4</v>
      </c>
      <c r="E3017" s="9" t="str">
        <f>IF(Tableau2[[#This Row],[Project]]="","pas de projet",Tableau2[[#This Row],[Project]])</f>
        <v>0DC378</v>
      </c>
      <c r="F3017" s="9">
        <f>MONTH(Tableau2[[#This Row],[Date]])</f>
        <v>10</v>
      </c>
      <c r="G3017" s="9">
        <f>YEAR(Tableau2[[#This Row],[Date]])</f>
        <v>2025</v>
      </c>
      <c r="H3017" s="9">
        <f>_xlfn.ISOWEEKNUM(Tableau2[[#This Row],[Date]])</f>
        <v>43</v>
      </c>
    </row>
    <row r="3018" spans="1:8" hidden="1" x14ac:dyDescent="0.25">
      <c r="B3018">
        <f t="shared" si="116"/>
        <v>111112</v>
      </c>
      <c r="C3018" s="3">
        <v>45936</v>
      </c>
      <c r="D3018">
        <v>7</v>
      </c>
      <c r="E3018" s="9" t="str">
        <f>IF(Tableau2[[#This Row],[Project]]="","pas de projet",Tableau2[[#This Row],[Project]])</f>
        <v>pas de projet</v>
      </c>
      <c r="F3018" s="9">
        <f>MONTH(Tableau2[[#This Row],[Date]])</f>
        <v>10</v>
      </c>
      <c r="G3018" s="9">
        <f>YEAR(Tableau2[[#This Row],[Date]])</f>
        <v>2025</v>
      </c>
      <c r="H3018" s="9">
        <f>_xlfn.ISOWEEKNUM(Tableau2[[#This Row],[Date]])</f>
        <v>41</v>
      </c>
    </row>
    <row r="3019" spans="1:8" hidden="1" x14ac:dyDescent="0.25">
      <c r="B3019">
        <f t="shared" si="116"/>
        <v>111112</v>
      </c>
      <c r="C3019" s="3">
        <v>45950</v>
      </c>
      <c r="D3019">
        <v>8</v>
      </c>
      <c r="E3019" s="9" t="str">
        <f>IF(Tableau2[[#This Row],[Project]]="","pas de projet",Tableau2[[#This Row],[Project]])</f>
        <v>pas de projet</v>
      </c>
      <c r="F3019" s="9">
        <f>MONTH(Tableau2[[#This Row],[Date]])</f>
        <v>10</v>
      </c>
      <c r="G3019" s="9">
        <f>YEAR(Tableau2[[#This Row],[Date]])</f>
        <v>2025</v>
      </c>
      <c r="H3019" s="9">
        <f>_xlfn.ISOWEEKNUM(Tableau2[[#This Row],[Date]])</f>
        <v>43</v>
      </c>
    </row>
    <row r="3020" spans="1:8" hidden="1" x14ac:dyDescent="0.25">
      <c r="B3020">
        <f t="shared" si="116"/>
        <v>111112</v>
      </c>
      <c r="C3020" s="3">
        <v>45950</v>
      </c>
      <c r="D3020">
        <v>0</v>
      </c>
      <c r="E3020" s="9" t="str">
        <f>IF(Tableau2[[#This Row],[Project]]="","pas de projet",Tableau2[[#This Row],[Project]])</f>
        <v>pas de projet</v>
      </c>
      <c r="F3020" s="9">
        <f>MONTH(Tableau2[[#This Row],[Date]])</f>
        <v>10</v>
      </c>
      <c r="G3020" s="9">
        <f>YEAR(Tableau2[[#This Row],[Date]])</f>
        <v>2025</v>
      </c>
      <c r="H3020" s="9">
        <f>_xlfn.ISOWEEKNUM(Tableau2[[#This Row],[Date]])</f>
        <v>43</v>
      </c>
    </row>
    <row r="3021" spans="1:8" hidden="1" x14ac:dyDescent="0.25">
      <c r="B3021">
        <f t="shared" si="116"/>
        <v>111112</v>
      </c>
      <c r="C3021" s="3">
        <v>45950</v>
      </c>
      <c r="D3021">
        <v>8</v>
      </c>
      <c r="E3021" s="9" t="str">
        <f>IF(Tableau2[[#This Row],[Project]]="","pas de projet",Tableau2[[#This Row],[Project]])</f>
        <v>pas de projet</v>
      </c>
      <c r="F3021" s="9">
        <f>MONTH(Tableau2[[#This Row],[Date]])</f>
        <v>10</v>
      </c>
      <c r="G3021" s="9">
        <f>YEAR(Tableau2[[#This Row],[Date]])</f>
        <v>2025</v>
      </c>
      <c r="H3021" s="9">
        <f>_xlfn.ISOWEEKNUM(Tableau2[[#This Row],[Date]])</f>
        <v>43</v>
      </c>
    </row>
    <row r="3022" spans="1:8" hidden="1" x14ac:dyDescent="0.25">
      <c r="B3022">
        <f t="shared" si="116"/>
        <v>111112</v>
      </c>
      <c r="C3022" s="3">
        <v>45950</v>
      </c>
      <c r="D3022">
        <v>8</v>
      </c>
      <c r="E3022" s="9" t="str">
        <f>IF(Tableau2[[#This Row],[Project]]="","pas de projet",Tableau2[[#This Row],[Project]])</f>
        <v>pas de projet</v>
      </c>
      <c r="F3022" s="9">
        <f>MONTH(Tableau2[[#This Row],[Date]])</f>
        <v>10</v>
      </c>
      <c r="G3022" s="9">
        <f>YEAR(Tableau2[[#This Row],[Date]])</f>
        <v>2025</v>
      </c>
      <c r="H3022" s="9">
        <f>_xlfn.ISOWEEKNUM(Tableau2[[#This Row],[Date]])</f>
        <v>43</v>
      </c>
    </row>
    <row r="3023" spans="1:8" hidden="1" x14ac:dyDescent="0.25">
      <c r="B3023">
        <f t="shared" si="116"/>
        <v>111112</v>
      </c>
      <c r="C3023" s="3">
        <v>45950</v>
      </c>
      <c r="D3023">
        <v>8</v>
      </c>
      <c r="E3023" s="9" t="str">
        <f>IF(Tableau2[[#This Row],[Project]]="","pas de projet",Tableau2[[#This Row],[Project]])</f>
        <v>pas de projet</v>
      </c>
      <c r="F3023" s="9">
        <f>MONTH(Tableau2[[#This Row],[Date]])</f>
        <v>10</v>
      </c>
      <c r="G3023" s="9">
        <f>YEAR(Tableau2[[#This Row],[Date]])</f>
        <v>2025</v>
      </c>
      <c r="H3023" s="9">
        <f>_xlfn.ISOWEEKNUM(Tableau2[[#This Row],[Date]])</f>
        <v>43</v>
      </c>
    </row>
    <row r="3024" spans="1:8" hidden="1" x14ac:dyDescent="0.25">
      <c r="B3024">
        <f t="shared" si="116"/>
        <v>111112</v>
      </c>
      <c r="C3024" s="3">
        <v>45950</v>
      </c>
      <c r="D3024">
        <v>8</v>
      </c>
      <c r="E3024" s="9" t="str">
        <f>IF(Tableau2[[#This Row],[Project]]="","pas de projet",Tableau2[[#This Row],[Project]])</f>
        <v>pas de projet</v>
      </c>
      <c r="F3024" s="9">
        <f>MONTH(Tableau2[[#This Row],[Date]])</f>
        <v>10</v>
      </c>
      <c r="G3024" s="9">
        <f>YEAR(Tableau2[[#This Row],[Date]])</f>
        <v>2025</v>
      </c>
      <c r="H3024" s="9">
        <f>_xlfn.ISOWEEKNUM(Tableau2[[#This Row],[Date]])</f>
        <v>43</v>
      </c>
    </row>
    <row r="3025" spans="1:8" hidden="1" x14ac:dyDescent="0.25">
      <c r="B3025">
        <f t="shared" si="116"/>
        <v>111112</v>
      </c>
      <c r="C3025" s="3">
        <v>45950</v>
      </c>
      <c r="D3025">
        <v>8</v>
      </c>
      <c r="E3025" s="9" t="str">
        <f>IF(Tableau2[[#This Row],[Project]]="","pas de projet",Tableau2[[#This Row],[Project]])</f>
        <v>pas de projet</v>
      </c>
      <c r="F3025" s="9">
        <f>MONTH(Tableau2[[#This Row],[Date]])</f>
        <v>10</v>
      </c>
      <c r="G3025" s="9">
        <f>YEAR(Tableau2[[#This Row],[Date]])</f>
        <v>2025</v>
      </c>
      <c r="H3025" s="9">
        <f>_xlfn.ISOWEEKNUM(Tableau2[[#This Row],[Date]])</f>
        <v>43</v>
      </c>
    </row>
    <row r="3026" spans="1:8" hidden="1" x14ac:dyDescent="0.25">
      <c r="B3026">
        <f t="shared" si="116"/>
        <v>111112</v>
      </c>
      <c r="C3026" s="3">
        <v>45950</v>
      </c>
      <c r="D3026">
        <v>8</v>
      </c>
      <c r="E3026" s="9" t="str">
        <f>IF(Tableau2[[#This Row],[Project]]="","pas de projet",Tableau2[[#This Row],[Project]])</f>
        <v>pas de projet</v>
      </c>
      <c r="F3026" s="9">
        <f>MONTH(Tableau2[[#This Row],[Date]])</f>
        <v>10</v>
      </c>
      <c r="G3026" s="9">
        <f>YEAR(Tableau2[[#This Row],[Date]])</f>
        <v>2025</v>
      </c>
      <c r="H3026" s="9">
        <f>_xlfn.ISOWEEKNUM(Tableau2[[#This Row],[Date]])</f>
        <v>43</v>
      </c>
    </row>
    <row r="3027" spans="1:8" hidden="1" x14ac:dyDescent="0.25">
      <c r="A3027" t="s">
        <v>10</v>
      </c>
      <c r="B3027">
        <f t="shared" si="116"/>
        <v>111112</v>
      </c>
      <c r="C3027" s="3">
        <v>45948</v>
      </c>
      <c r="D3027">
        <v>2</v>
      </c>
      <c r="E3027" s="9" t="str">
        <f>IF(Tableau2[[#This Row],[Project]]="","pas de projet",Tableau2[[#This Row],[Project]])</f>
        <v>0NC377</v>
      </c>
      <c r="F3027" s="9">
        <f>MONTH(Tableau2[[#This Row],[Date]])</f>
        <v>10</v>
      </c>
      <c r="G3027" s="9">
        <f>YEAR(Tableau2[[#This Row],[Date]])</f>
        <v>2025</v>
      </c>
      <c r="H3027" s="9">
        <f>_xlfn.ISOWEEKNUM(Tableau2[[#This Row],[Date]])</f>
        <v>42</v>
      </c>
    </row>
    <row r="3028" spans="1:8" hidden="1" x14ac:dyDescent="0.25">
      <c r="A3028" t="s">
        <v>11</v>
      </c>
      <c r="B3028">
        <f t="shared" si="116"/>
        <v>111112</v>
      </c>
      <c r="C3028" s="3">
        <v>45948</v>
      </c>
      <c r="D3028">
        <v>3</v>
      </c>
      <c r="E3028" s="9" t="str">
        <f>IF(Tableau2[[#This Row],[Project]]="","pas de projet",Tableau2[[#This Row],[Project]])</f>
        <v>0NC376</v>
      </c>
      <c r="F3028" s="9">
        <f>MONTH(Tableau2[[#This Row],[Date]])</f>
        <v>10</v>
      </c>
      <c r="G3028" s="9">
        <f>YEAR(Tableau2[[#This Row],[Date]])</f>
        <v>2025</v>
      </c>
      <c r="H3028" s="9">
        <f>_xlfn.ISOWEEKNUM(Tableau2[[#This Row],[Date]])</f>
        <v>42</v>
      </c>
    </row>
    <row r="3029" spans="1:8" hidden="1" x14ac:dyDescent="0.25">
      <c r="A3029" t="s">
        <v>11</v>
      </c>
      <c r="B3029">
        <f t="shared" si="116"/>
        <v>111112</v>
      </c>
      <c r="C3029" s="3">
        <v>45947</v>
      </c>
      <c r="D3029">
        <v>2</v>
      </c>
      <c r="E3029" s="9" t="str">
        <f>IF(Tableau2[[#This Row],[Project]]="","pas de projet",Tableau2[[#This Row],[Project]])</f>
        <v>0NC376</v>
      </c>
      <c r="F3029" s="9">
        <f>MONTH(Tableau2[[#This Row],[Date]])</f>
        <v>10</v>
      </c>
      <c r="G3029" s="9">
        <f>YEAR(Tableau2[[#This Row],[Date]])</f>
        <v>2025</v>
      </c>
      <c r="H3029" s="9">
        <f>_xlfn.ISOWEEKNUM(Tableau2[[#This Row],[Date]])</f>
        <v>42</v>
      </c>
    </row>
    <row r="3030" spans="1:8" hidden="1" x14ac:dyDescent="0.25">
      <c r="A3030" t="s">
        <v>10</v>
      </c>
      <c r="B3030">
        <f t="shared" si="116"/>
        <v>111112</v>
      </c>
      <c r="C3030" s="3">
        <v>45947</v>
      </c>
      <c r="D3030">
        <v>2</v>
      </c>
      <c r="E3030" s="9" t="str">
        <f>IF(Tableau2[[#This Row],[Project]]="","pas de projet",Tableau2[[#This Row],[Project]])</f>
        <v>0NC377</v>
      </c>
      <c r="F3030" s="9">
        <f>MONTH(Tableau2[[#This Row],[Date]])</f>
        <v>10</v>
      </c>
      <c r="G3030" s="9">
        <f>YEAR(Tableau2[[#This Row],[Date]])</f>
        <v>2025</v>
      </c>
      <c r="H3030" s="9">
        <f>_xlfn.ISOWEEKNUM(Tableau2[[#This Row],[Date]])</f>
        <v>42</v>
      </c>
    </row>
    <row r="3031" spans="1:8" hidden="1" x14ac:dyDescent="0.25">
      <c r="A3031" t="s">
        <v>32</v>
      </c>
      <c r="B3031">
        <f t="shared" si="116"/>
        <v>111112</v>
      </c>
      <c r="C3031" s="3">
        <v>45947</v>
      </c>
      <c r="D3031">
        <v>4</v>
      </c>
      <c r="E3031" s="9" t="str">
        <f>IF(Tableau2[[#This Row],[Project]]="","pas de projet",Tableau2[[#This Row],[Project]])</f>
        <v>0NC378</v>
      </c>
      <c r="F3031" s="9">
        <f>MONTH(Tableau2[[#This Row],[Date]])</f>
        <v>10</v>
      </c>
      <c r="G3031" s="9">
        <f>YEAR(Tableau2[[#This Row],[Date]])</f>
        <v>2025</v>
      </c>
      <c r="H3031" s="9">
        <f>_xlfn.ISOWEEKNUM(Tableau2[[#This Row],[Date]])</f>
        <v>42</v>
      </c>
    </row>
    <row r="3032" spans="1:8" hidden="1" x14ac:dyDescent="0.25">
      <c r="B3032">
        <f t="shared" si="116"/>
        <v>111112</v>
      </c>
      <c r="C3032" s="3">
        <v>45950</v>
      </c>
      <c r="D3032">
        <v>8</v>
      </c>
      <c r="E3032" s="9" t="str">
        <f>IF(Tableau2[[#This Row],[Project]]="","pas de projet",Tableau2[[#This Row],[Project]])</f>
        <v>pas de projet</v>
      </c>
      <c r="F3032" s="9">
        <f>MONTH(Tableau2[[#This Row],[Date]])</f>
        <v>10</v>
      </c>
      <c r="G3032" s="9">
        <f>YEAR(Tableau2[[#This Row],[Date]])</f>
        <v>2025</v>
      </c>
      <c r="H3032" s="9">
        <f>_xlfn.ISOWEEKNUM(Tableau2[[#This Row],[Date]])</f>
        <v>43</v>
      </c>
    </row>
    <row r="3033" spans="1:8" hidden="1" x14ac:dyDescent="0.25">
      <c r="B3033">
        <f t="shared" si="116"/>
        <v>111112</v>
      </c>
      <c r="C3033" s="3">
        <v>45950</v>
      </c>
      <c r="D3033">
        <v>8</v>
      </c>
      <c r="E3033" s="9" t="str">
        <f>IF(Tableau2[[#This Row],[Project]]="","pas de projet",Tableau2[[#This Row],[Project]])</f>
        <v>pas de projet</v>
      </c>
      <c r="F3033" s="9">
        <f>MONTH(Tableau2[[#This Row],[Date]])</f>
        <v>10</v>
      </c>
      <c r="G3033" s="9">
        <f>YEAR(Tableau2[[#This Row],[Date]])</f>
        <v>2025</v>
      </c>
      <c r="H3033" s="9">
        <f>_xlfn.ISOWEEKNUM(Tableau2[[#This Row],[Date]])</f>
        <v>43</v>
      </c>
    </row>
    <row r="3034" spans="1:8" hidden="1" x14ac:dyDescent="0.25">
      <c r="B3034">
        <f t="shared" si="116"/>
        <v>111112</v>
      </c>
      <c r="C3034" s="3">
        <v>45950</v>
      </c>
      <c r="D3034">
        <v>8</v>
      </c>
      <c r="E3034" s="9" t="str">
        <f>IF(Tableau2[[#This Row],[Project]]="","pas de projet",Tableau2[[#This Row],[Project]])</f>
        <v>pas de projet</v>
      </c>
      <c r="F3034" s="9">
        <f>MONTH(Tableau2[[#This Row],[Date]])</f>
        <v>10</v>
      </c>
      <c r="G3034" s="9">
        <f>YEAR(Tableau2[[#This Row],[Date]])</f>
        <v>2025</v>
      </c>
      <c r="H3034" s="9">
        <f>_xlfn.ISOWEEKNUM(Tableau2[[#This Row],[Date]])</f>
        <v>43</v>
      </c>
    </row>
    <row r="3035" spans="1:8" hidden="1" x14ac:dyDescent="0.25">
      <c r="B3035">
        <f t="shared" si="116"/>
        <v>111112</v>
      </c>
      <c r="C3035" s="3">
        <v>45950</v>
      </c>
      <c r="D3035">
        <v>8</v>
      </c>
      <c r="E3035" s="9" t="str">
        <f>IF(Tableau2[[#This Row],[Project]]="","pas de projet",Tableau2[[#This Row],[Project]])</f>
        <v>pas de projet</v>
      </c>
      <c r="F3035" s="9">
        <f>MONTH(Tableau2[[#This Row],[Date]])</f>
        <v>10</v>
      </c>
      <c r="G3035" s="9">
        <f>YEAR(Tableau2[[#This Row],[Date]])</f>
        <v>2025</v>
      </c>
      <c r="H3035" s="9">
        <f>_xlfn.ISOWEEKNUM(Tableau2[[#This Row],[Date]])</f>
        <v>43</v>
      </c>
    </row>
    <row r="3036" spans="1:8" hidden="1" x14ac:dyDescent="0.25">
      <c r="B3036">
        <f t="shared" si="116"/>
        <v>111112</v>
      </c>
      <c r="C3036" s="3">
        <v>45950</v>
      </c>
      <c r="D3036">
        <v>8</v>
      </c>
      <c r="E3036" s="9" t="str">
        <f>IF(Tableau2[[#This Row],[Project]]="","pas de projet",Tableau2[[#This Row],[Project]])</f>
        <v>pas de projet</v>
      </c>
      <c r="F3036" s="9">
        <f>MONTH(Tableau2[[#This Row],[Date]])</f>
        <v>10</v>
      </c>
      <c r="G3036" s="9">
        <f>YEAR(Tableau2[[#This Row],[Date]])</f>
        <v>2025</v>
      </c>
      <c r="H3036" s="9">
        <f>_xlfn.ISOWEEKNUM(Tableau2[[#This Row],[Date]])</f>
        <v>43</v>
      </c>
    </row>
    <row r="3037" spans="1:8" hidden="1" x14ac:dyDescent="0.25">
      <c r="A3037" t="s">
        <v>12</v>
      </c>
      <c r="B3037">
        <v>5</v>
      </c>
      <c r="C3037" s="3">
        <v>45947</v>
      </c>
      <c r="D3037">
        <v>12</v>
      </c>
      <c r="E3037" s="9" t="str">
        <f>IF(Tableau2[[#This Row],[Project]]="","pas de projet",Tableau2[[#This Row],[Project]])</f>
        <v>0DC377</v>
      </c>
      <c r="F3037" s="9">
        <f>MONTH(Tableau2[[#This Row],[Date]])</f>
        <v>10</v>
      </c>
      <c r="G3037" s="9">
        <f>YEAR(Tableau2[[#This Row],[Date]])</f>
        <v>2025</v>
      </c>
      <c r="H3037" s="9">
        <f>_xlfn.ISOWEEKNUM(Tableau2[[#This Row],[Date]])</f>
        <v>42</v>
      </c>
    </row>
    <row r="3038" spans="1:8" hidden="1" x14ac:dyDescent="0.25">
      <c r="A3038" t="s">
        <v>12</v>
      </c>
      <c r="B3038">
        <v>5</v>
      </c>
      <c r="C3038" s="3">
        <v>45947</v>
      </c>
      <c r="D3038">
        <v>0.52</v>
      </c>
      <c r="E3038" s="9" t="str">
        <f>IF(Tableau2[[#This Row],[Project]]="","pas de projet",Tableau2[[#This Row],[Project]])</f>
        <v>0DC377</v>
      </c>
      <c r="F3038" s="9">
        <f>MONTH(Tableau2[[#This Row],[Date]])</f>
        <v>10</v>
      </c>
      <c r="G3038" s="9">
        <f>YEAR(Tableau2[[#This Row],[Date]])</f>
        <v>2025</v>
      </c>
      <c r="H3038" s="9">
        <f>_xlfn.ISOWEEKNUM(Tableau2[[#This Row],[Date]])</f>
        <v>42</v>
      </c>
    </row>
    <row r="3039" spans="1:8" hidden="1" x14ac:dyDescent="0.25">
      <c r="A3039" t="s">
        <v>12</v>
      </c>
      <c r="B3039">
        <v>5</v>
      </c>
      <c r="C3039" s="3">
        <v>45947</v>
      </c>
      <c r="D3039">
        <v>0.43</v>
      </c>
      <c r="E3039" s="9" t="str">
        <f>IF(Tableau2[[#This Row],[Project]]="","pas de projet",Tableau2[[#This Row],[Project]])</f>
        <v>0DC377</v>
      </c>
      <c r="F3039" s="9">
        <f>MONTH(Tableau2[[#This Row],[Date]])</f>
        <v>10</v>
      </c>
      <c r="G3039" s="9">
        <f>YEAR(Tableau2[[#This Row],[Date]])</f>
        <v>2025</v>
      </c>
      <c r="H3039" s="9">
        <f>_xlfn.ISOWEEKNUM(Tableau2[[#This Row],[Date]])</f>
        <v>42</v>
      </c>
    </row>
    <row r="3040" spans="1:8" hidden="1" x14ac:dyDescent="0.25">
      <c r="A3040" t="s">
        <v>12</v>
      </c>
      <c r="B3040">
        <v>5</v>
      </c>
      <c r="C3040" s="3">
        <v>45947</v>
      </c>
      <c r="D3040">
        <v>0.43</v>
      </c>
      <c r="E3040" s="9" t="str">
        <f>IF(Tableau2[[#This Row],[Project]]="","pas de projet",Tableau2[[#This Row],[Project]])</f>
        <v>0DC377</v>
      </c>
      <c r="F3040" s="9">
        <f>MONTH(Tableau2[[#This Row],[Date]])</f>
        <v>10</v>
      </c>
      <c r="G3040" s="9">
        <f>YEAR(Tableau2[[#This Row],[Date]])</f>
        <v>2025</v>
      </c>
      <c r="H3040" s="9">
        <f>_xlfn.ISOWEEKNUM(Tableau2[[#This Row],[Date]])</f>
        <v>42</v>
      </c>
    </row>
    <row r="3041" spans="1:8" hidden="1" x14ac:dyDescent="0.25">
      <c r="A3041" t="s">
        <v>12</v>
      </c>
      <c r="B3041">
        <v>5</v>
      </c>
      <c r="C3041" s="3">
        <v>45947</v>
      </c>
      <c r="D3041">
        <v>0.43</v>
      </c>
      <c r="E3041" s="9" t="str">
        <f>IF(Tableau2[[#This Row],[Project]]="","pas de projet",Tableau2[[#This Row],[Project]])</f>
        <v>0DC377</v>
      </c>
      <c r="F3041" s="9">
        <f>MONTH(Tableau2[[#This Row],[Date]])</f>
        <v>10</v>
      </c>
      <c r="G3041" s="9">
        <f>YEAR(Tableau2[[#This Row],[Date]])</f>
        <v>2025</v>
      </c>
      <c r="H3041" s="9">
        <f>_xlfn.ISOWEEKNUM(Tableau2[[#This Row],[Date]])</f>
        <v>42</v>
      </c>
    </row>
    <row r="3042" spans="1:8" hidden="1" x14ac:dyDescent="0.25">
      <c r="A3042" t="s">
        <v>12</v>
      </c>
      <c r="B3042">
        <v>5</v>
      </c>
      <c r="C3042" s="3">
        <v>45947</v>
      </c>
      <c r="D3042">
        <v>0.43</v>
      </c>
      <c r="E3042" s="9" t="str">
        <f>IF(Tableau2[[#This Row],[Project]]="","pas de projet",Tableau2[[#This Row],[Project]])</f>
        <v>0DC377</v>
      </c>
      <c r="F3042" s="9">
        <f>MONTH(Tableau2[[#This Row],[Date]])</f>
        <v>10</v>
      </c>
      <c r="G3042" s="9">
        <f>YEAR(Tableau2[[#This Row],[Date]])</f>
        <v>2025</v>
      </c>
      <c r="H3042" s="9">
        <f>_xlfn.ISOWEEKNUM(Tableau2[[#This Row],[Date]])</f>
        <v>42</v>
      </c>
    </row>
    <row r="3043" spans="1:8" hidden="1" x14ac:dyDescent="0.25">
      <c r="A3043" t="s">
        <v>12</v>
      </c>
      <c r="B3043">
        <v>5</v>
      </c>
      <c r="C3043" s="3">
        <v>45947</v>
      </c>
      <c r="D3043">
        <v>0.43</v>
      </c>
      <c r="E3043" s="9" t="str">
        <f>IF(Tableau2[[#This Row],[Project]]="","pas de projet",Tableau2[[#This Row],[Project]])</f>
        <v>0DC377</v>
      </c>
      <c r="F3043" s="9">
        <f>MONTH(Tableau2[[#This Row],[Date]])</f>
        <v>10</v>
      </c>
      <c r="G3043" s="9">
        <f>YEAR(Tableau2[[#This Row],[Date]])</f>
        <v>2025</v>
      </c>
      <c r="H3043" s="9">
        <f>_xlfn.ISOWEEKNUM(Tableau2[[#This Row],[Date]])</f>
        <v>42</v>
      </c>
    </row>
    <row r="3044" spans="1:8" hidden="1" x14ac:dyDescent="0.25">
      <c r="A3044" t="s">
        <v>12</v>
      </c>
      <c r="B3044">
        <v>5</v>
      </c>
      <c r="C3044" s="3">
        <v>45947</v>
      </c>
      <c r="D3044">
        <v>0.43</v>
      </c>
      <c r="E3044" s="9" t="str">
        <f>IF(Tableau2[[#This Row],[Project]]="","pas de projet",Tableau2[[#This Row],[Project]])</f>
        <v>0DC377</v>
      </c>
      <c r="F3044" s="9">
        <f>MONTH(Tableau2[[#This Row],[Date]])</f>
        <v>10</v>
      </c>
      <c r="G3044" s="9">
        <f>YEAR(Tableau2[[#This Row],[Date]])</f>
        <v>2025</v>
      </c>
      <c r="H3044" s="9">
        <f>_xlfn.ISOWEEKNUM(Tableau2[[#This Row],[Date]])</f>
        <v>42</v>
      </c>
    </row>
    <row r="3045" spans="1:8" hidden="1" x14ac:dyDescent="0.25">
      <c r="A3045" t="s">
        <v>12</v>
      </c>
      <c r="B3045">
        <v>5</v>
      </c>
      <c r="C3045" s="3">
        <v>45947</v>
      </c>
      <c r="D3045">
        <v>0.43</v>
      </c>
      <c r="E3045" s="9" t="str">
        <f>IF(Tableau2[[#This Row],[Project]]="","pas de projet",Tableau2[[#This Row],[Project]])</f>
        <v>0DC377</v>
      </c>
      <c r="F3045" s="9">
        <f>MONTH(Tableau2[[#This Row],[Date]])</f>
        <v>10</v>
      </c>
      <c r="G3045" s="9">
        <f>YEAR(Tableau2[[#This Row],[Date]])</f>
        <v>2025</v>
      </c>
      <c r="H3045" s="9">
        <f>_xlfn.ISOWEEKNUM(Tableau2[[#This Row],[Date]])</f>
        <v>42</v>
      </c>
    </row>
    <row r="3046" spans="1:8" hidden="1" x14ac:dyDescent="0.25">
      <c r="A3046" t="s">
        <v>12</v>
      </c>
      <c r="B3046">
        <v>5</v>
      </c>
      <c r="C3046" s="3">
        <v>45947</v>
      </c>
      <c r="D3046">
        <v>0.43</v>
      </c>
      <c r="E3046" s="9" t="str">
        <f>IF(Tableau2[[#This Row],[Project]]="","pas de projet",Tableau2[[#This Row],[Project]])</f>
        <v>0DC377</v>
      </c>
      <c r="F3046" s="9">
        <f>MONTH(Tableau2[[#This Row],[Date]])</f>
        <v>10</v>
      </c>
      <c r="G3046" s="9">
        <f>YEAR(Tableau2[[#This Row],[Date]])</f>
        <v>2025</v>
      </c>
      <c r="H3046" s="9">
        <f>_xlfn.ISOWEEKNUM(Tableau2[[#This Row],[Date]])</f>
        <v>42</v>
      </c>
    </row>
    <row r="3047" spans="1:8" hidden="1" x14ac:dyDescent="0.25">
      <c r="A3047" t="s">
        <v>12</v>
      </c>
      <c r="B3047">
        <v>5</v>
      </c>
      <c r="C3047" s="3">
        <v>45947</v>
      </c>
      <c r="D3047">
        <v>0.43</v>
      </c>
      <c r="E3047" s="9" t="str">
        <f>IF(Tableau2[[#This Row],[Project]]="","pas de projet",Tableau2[[#This Row],[Project]])</f>
        <v>0DC377</v>
      </c>
      <c r="F3047" s="9">
        <f>MONTH(Tableau2[[#This Row],[Date]])</f>
        <v>10</v>
      </c>
      <c r="G3047" s="9">
        <f>YEAR(Tableau2[[#This Row],[Date]])</f>
        <v>2025</v>
      </c>
      <c r="H3047" s="9">
        <f>_xlfn.ISOWEEKNUM(Tableau2[[#This Row],[Date]])</f>
        <v>42</v>
      </c>
    </row>
    <row r="3048" spans="1:8" hidden="1" x14ac:dyDescent="0.25">
      <c r="A3048" t="s">
        <v>12</v>
      </c>
      <c r="B3048">
        <v>5</v>
      </c>
      <c r="C3048" s="3">
        <v>45947</v>
      </c>
      <c r="D3048">
        <v>0.43</v>
      </c>
      <c r="E3048" s="9" t="str">
        <f>IF(Tableau2[[#This Row],[Project]]="","pas de projet",Tableau2[[#This Row],[Project]])</f>
        <v>0DC377</v>
      </c>
      <c r="F3048" s="9">
        <f>MONTH(Tableau2[[#This Row],[Date]])</f>
        <v>10</v>
      </c>
      <c r="G3048" s="9">
        <f>YEAR(Tableau2[[#This Row],[Date]])</f>
        <v>2025</v>
      </c>
      <c r="H3048" s="9">
        <f>_xlfn.ISOWEEKNUM(Tableau2[[#This Row],[Date]])</f>
        <v>42</v>
      </c>
    </row>
    <row r="3049" spans="1:8" hidden="1" x14ac:dyDescent="0.25">
      <c r="A3049" t="s">
        <v>12</v>
      </c>
      <c r="B3049">
        <v>5</v>
      </c>
      <c r="C3049" s="3">
        <v>45947</v>
      </c>
      <c r="D3049">
        <v>0.43</v>
      </c>
      <c r="E3049" s="9" t="str">
        <f>IF(Tableau2[[#This Row],[Project]]="","pas de projet",Tableau2[[#This Row],[Project]])</f>
        <v>0DC377</v>
      </c>
      <c r="F3049" s="9">
        <f>MONTH(Tableau2[[#This Row],[Date]])</f>
        <v>10</v>
      </c>
      <c r="G3049" s="9">
        <f>YEAR(Tableau2[[#This Row],[Date]])</f>
        <v>2025</v>
      </c>
      <c r="H3049" s="9">
        <f>_xlfn.ISOWEEKNUM(Tableau2[[#This Row],[Date]])</f>
        <v>42</v>
      </c>
    </row>
    <row r="3050" spans="1:8" hidden="1" x14ac:dyDescent="0.25">
      <c r="A3050" t="s">
        <v>12</v>
      </c>
      <c r="B3050">
        <v>5</v>
      </c>
      <c r="C3050" s="3">
        <v>45947</v>
      </c>
      <c r="D3050">
        <v>0.43</v>
      </c>
      <c r="E3050" s="9" t="str">
        <f>IF(Tableau2[[#This Row],[Project]]="","pas de projet",Tableau2[[#This Row],[Project]])</f>
        <v>0DC377</v>
      </c>
      <c r="F3050" s="9">
        <f>MONTH(Tableau2[[#This Row],[Date]])</f>
        <v>10</v>
      </c>
      <c r="G3050" s="9">
        <f>YEAR(Tableau2[[#This Row],[Date]])</f>
        <v>2025</v>
      </c>
      <c r="H3050" s="9">
        <f>_xlfn.ISOWEEKNUM(Tableau2[[#This Row],[Date]])</f>
        <v>42</v>
      </c>
    </row>
    <row r="3051" spans="1:8" hidden="1" x14ac:dyDescent="0.25">
      <c r="A3051" t="s">
        <v>12</v>
      </c>
      <c r="B3051">
        <v>5</v>
      </c>
      <c r="C3051" s="3">
        <v>45947</v>
      </c>
      <c r="D3051">
        <v>0.43</v>
      </c>
      <c r="E3051" s="9" t="str">
        <f>IF(Tableau2[[#This Row],[Project]]="","pas de projet",Tableau2[[#This Row],[Project]])</f>
        <v>0DC377</v>
      </c>
      <c r="F3051" s="9">
        <f>MONTH(Tableau2[[#This Row],[Date]])</f>
        <v>10</v>
      </c>
      <c r="G3051" s="9">
        <f>YEAR(Tableau2[[#This Row],[Date]])</f>
        <v>2025</v>
      </c>
      <c r="H3051" s="9">
        <f>_xlfn.ISOWEEKNUM(Tableau2[[#This Row],[Date]])</f>
        <v>42</v>
      </c>
    </row>
    <row r="3052" spans="1:8" hidden="1" x14ac:dyDescent="0.25">
      <c r="A3052" t="s">
        <v>12</v>
      </c>
      <c r="B3052">
        <v>5</v>
      </c>
      <c r="C3052" s="3">
        <v>45947</v>
      </c>
      <c r="D3052">
        <v>0.43</v>
      </c>
      <c r="E3052" s="9" t="str">
        <f>IF(Tableau2[[#This Row],[Project]]="","pas de projet",Tableau2[[#This Row],[Project]])</f>
        <v>0DC377</v>
      </c>
      <c r="F3052" s="9">
        <f>MONTH(Tableau2[[#This Row],[Date]])</f>
        <v>10</v>
      </c>
      <c r="G3052" s="9">
        <f>YEAR(Tableau2[[#This Row],[Date]])</f>
        <v>2025</v>
      </c>
      <c r="H3052" s="9">
        <f>_xlfn.ISOWEEKNUM(Tableau2[[#This Row],[Date]])</f>
        <v>42</v>
      </c>
    </row>
    <row r="3053" spans="1:8" hidden="1" x14ac:dyDescent="0.25">
      <c r="A3053" t="s">
        <v>12</v>
      </c>
      <c r="B3053">
        <v>5</v>
      </c>
      <c r="C3053" s="3">
        <v>45947</v>
      </c>
      <c r="D3053">
        <v>0.43</v>
      </c>
      <c r="E3053" s="9" t="str">
        <f>IF(Tableau2[[#This Row],[Project]]="","pas de projet",Tableau2[[#This Row],[Project]])</f>
        <v>0DC377</v>
      </c>
      <c r="F3053" s="9">
        <f>MONTH(Tableau2[[#This Row],[Date]])</f>
        <v>10</v>
      </c>
      <c r="G3053" s="9">
        <f>YEAR(Tableau2[[#This Row],[Date]])</f>
        <v>2025</v>
      </c>
      <c r="H3053" s="9">
        <f>_xlfn.ISOWEEKNUM(Tableau2[[#This Row],[Date]])</f>
        <v>42</v>
      </c>
    </row>
    <row r="3054" spans="1:8" hidden="1" x14ac:dyDescent="0.25">
      <c r="A3054" t="s">
        <v>12</v>
      </c>
      <c r="B3054">
        <v>5</v>
      </c>
      <c r="C3054" s="3">
        <v>45947</v>
      </c>
      <c r="D3054">
        <v>0.43</v>
      </c>
      <c r="E3054" s="9" t="str">
        <f>IF(Tableau2[[#This Row],[Project]]="","pas de projet",Tableau2[[#This Row],[Project]])</f>
        <v>0DC377</v>
      </c>
      <c r="F3054" s="9">
        <f>MONTH(Tableau2[[#This Row],[Date]])</f>
        <v>10</v>
      </c>
      <c r="G3054" s="9">
        <f>YEAR(Tableau2[[#This Row],[Date]])</f>
        <v>2025</v>
      </c>
      <c r="H3054" s="9">
        <f>_xlfn.ISOWEEKNUM(Tableau2[[#This Row],[Date]])</f>
        <v>42</v>
      </c>
    </row>
    <row r="3055" spans="1:8" hidden="1" x14ac:dyDescent="0.25">
      <c r="A3055" t="s">
        <v>12</v>
      </c>
      <c r="B3055">
        <v>5</v>
      </c>
      <c r="C3055" s="3">
        <v>45947</v>
      </c>
      <c r="D3055">
        <v>0.43</v>
      </c>
      <c r="E3055" s="9" t="str">
        <f>IF(Tableau2[[#This Row],[Project]]="","pas de projet",Tableau2[[#This Row],[Project]])</f>
        <v>0DC377</v>
      </c>
      <c r="F3055" s="9">
        <f>MONTH(Tableau2[[#This Row],[Date]])</f>
        <v>10</v>
      </c>
      <c r="G3055" s="9">
        <f>YEAR(Tableau2[[#This Row],[Date]])</f>
        <v>2025</v>
      </c>
      <c r="H3055" s="9">
        <f>_xlfn.ISOWEEKNUM(Tableau2[[#This Row],[Date]])</f>
        <v>42</v>
      </c>
    </row>
    <row r="3056" spans="1:8" hidden="1" x14ac:dyDescent="0.25">
      <c r="A3056" t="s">
        <v>12</v>
      </c>
      <c r="B3056">
        <v>5</v>
      </c>
      <c r="C3056" s="3">
        <v>45947</v>
      </c>
      <c r="D3056">
        <v>0.43</v>
      </c>
      <c r="E3056" s="9" t="str">
        <f>IF(Tableau2[[#This Row],[Project]]="","pas de projet",Tableau2[[#This Row],[Project]])</f>
        <v>0DC377</v>
      </c>
      <c r="F3056" s="9">
        <f>MONTH(Tableau2[[#This Row],[Date]])</f>
        <v>10</v>
      </c>
      <c r="G3056" s="9">
        <f>YEAR(Tableau2[[#This Row],[Date]])</f>
        <v>2025</v>
      </c>
      <c r="H3056" s="9">
        <f>_xlfn.ISOWEEKNUM(Tableau2[[#This Row],[Date]])</f>
        <v>42</v>
      </c>
    </row>
    <row r="3057" spans="1:8" hidden="1" x14ac:dyDescent="0.25">
      <c r="A3057" t="s">
        <v>12</v>
      </c>
      <c r="B3057">
        <v>5</v>
      </c>
      <c r="C3057" s="3">
        <v>45947</v>
      </c>
      <c r="D3057">
        <v>0.43</v>
      </c>
      <c r="E3057" s="9" t="str">
        <f>IF(Tableau2[[#This Row],[Project]]="","pas de projet",Tableau2[[#This Row],[Project]])</f>
        <v>0DC377</v>
      </c>
      <c r="F3057" s="9">
        <f>MONTH(Tableau2[[#This Row],[Date]])</f>
        <v>10</v>
      </c>
      <c r="G3057" s="9">
        <f>YEAR(Tableau2[[#This Row],[Date]])</f>
        <v>2025</v>
      </c>
      <c r="H3057" s="9">
        <f>_xlfn.ISOWEEKNUM(Tableau2[[#This Row],[Date]])</f>
        <v>42</v>
      </c>
    </row>
    <row r="3058" spans="1:8" hidden="1" x14ac:dyDescent="0.25">
      <c r="A3058" t="s">
        <v>12</v>
      </c>
      <c r="B3058">
        <v>5</v>
      </c>
      <c r="C3058" s="3">
        <v>45947</v>
      </c>
      <c r="D3058">
        <v>0.43</v>
      </c>
      <c r="E3058" s="9" t="str">
        <f>IF(Tableau2[[#This Row],[Project]]="","pas de projet",Tableau2[[#This Row],[Project]])</f>
        <v>0DC377</v>
      </c>
      <c r="F3058" s="9">
        <f>MONTH(Tableau2[[#This Row],[Date]])</f>
        <v>10</v>
      </c>
      <c r="G3058" s="9">
        <f>YEAR(Tableau2[[#This Row],[Date]])</f>
        <v>2025</v>
      </c>
      <c r="H3058" s="9">
        <f>_xlfn.ISOWEEKNUM(Tableau2[[#This Row],[Date]])</f>
        <v>42</v>
      </c>
    </row>
    <row r="3059" spans="1:8" hidden="1" x14ac:dyDescent="0.25">
      <c r="A3059" t="s">
        <v>12</v>
      </c>
      <c r="B3059">
        <v>5</v>
      </c>
      <c r="C3059" s="3">
        <v>45947</v>
      </c>
      <c r="D3059">
        <v>0.43</v>
      </c>
      <c r="E3059" s="9" t="str">
        <f>IF(Tableau2[[#This Row],[Project]]="","pas de projet",Tableau2[[#This Row],[Project]])</f>
        <v>0DC377</v>
      </c>
      <c r="F3059" s="9">
        <f>MONTH(Tableau2[[#This Row],[Date]])</f>
        <v>10</v>
      </c>
      <c r="G3059" s="9">
        <f>YEAR(Tableau2[[#This Row],[Date]])</f>
        <v>2025</v>
      </c>
      <c r="H3059" s="9">
        <f>_xlfn.ISOWEEKNUM(Tableau2[[#This Row],[Date]])</f>
        <v>42</v>
      </c>
    </row>
    <row r="3060" spans="1:8" hidden="1" x14ac:dyDescent="0.25">
      <c r="A3060" t="s">
        <v>12</v>
      </c>
      <c r="B3060">
        <v>5</v>
      </c>
      <c r="C3060" s="3">
        <v>45947</v>
      </c>
      <c r="D3060">
        <v>0.43</v>
      </c>
      <c r="E3060" s="9" t="str">
        <f>IF(Tableau2[[#This Row],[Project]]="","pas de projet",Tableau2[[#This Row],[Project]])</f>
        <v>0DC377</v>
      </c>
      <c r="F3060" s="9">
        <f>MONTH(Tableau2[[#This Row],[Date]])</f>
        <v>10</v>
      </c>
      <c r="G3060" s="9">
        <f>YEAR(Tableau2[[#This Row],[Date]])</f>
        <v>2025</v>
      </c>
      <c r="H3060" s="9">
        <f>_xlfn.ISOWEEKNUM(Tableau2[[#This Row],[Date]])</f>
        <v>42</v>
      </c>
    </row>
    <row r="3061" spans="1:8" hidden="1" x14ac:dyDescent="0.25">
      <c r="A3061" t="s">
        <v>12</v>
      </c>
      <c r="B3061">
        <v>5</v>
      </c>
      <c r="C3061" s="3">
        <v>45947</v>
      </c>
      <c r="D3061">
        <v>0.43</v>
      </c>
      <c r="E3061" s="9" t="str">
        <f>IF(Tableau2[[#This Row],[Project]]="","pas de projet",Tableau2[[#This Row],[Project]])</f>
        <v>0DC377</v>
      </c>
      <c r="F3061" s="9">
        <f>MONTH(Tableau2[[#This Row],[Date]])</f>
        <v>10</v>
      </c>
      <c r="G3061" s="9">
        <f>YEAR(Tableau2[[#This Row],[Date]])</f>
        <v>2025</v>
      </c>
      <c r="H3061" s="9">
        <f>_xlfn.ISOWEEKNUM(Tableau2[[#This Row],[Date]])</f>
        <v>42</v>
      </c>
    </row>
    <row r="3062" spans="1:8" hidden="1" x14ac:dyDescent="0.25">
      <c r="A3062" t="s">
        <v>12</v>
      </c>
      <c r="B3062">
        <v>5</v>
      </c>
      <c r="C3062" s="3">
        <v>45947</v>
      </c>
      <c r="D3062">
        <v>0.43</v>
      </c>
      <c r="E3062" s="9" t="str">
        <f>IF(Tableau2[[#This Row],[Project]]="","pas de projet",Tableau2[[#This Row],[Project]])</f>
        <v>0DC377</v>
      </c>
      <c r="F3062" s="9">
        <f>MONTH(Tableau2[[#This Row],[Date]])</f>
        <v>10</v>
      </c>
      <c r="G3062" s="9">
        <f>YEAR(Tableau2[[#This Row],[Date]])</f>
        <v>2025</v>
      </c>
      <c r="H3062" s="9">
        <f>_xlfn.ISOWEEKNUM(Tableau2[[#This Row],[Date]])</f>
        <v>42</v>
      </c>
    </row>
    <row r="3063" spans="1:8" hidden="1" x14ac:dyDescent="0.25">
      <c r="A3063" t="s">
        <v>12</v>
      </c>
      <c r="B3063">
        <v>5</v>
      </c>
      <c r="C3063" s="3">
        <v>45947</v>
      </c>
      <c r="D3063">
        <v>0.43</v>
      </c>
      <c r="E3063" s="9" t="str">
        <f>IF(Tableau2[[#This Row],[Project]]="","pas de projet",Tableau2[[#This Row],[Project]])</f>
        <v>0DC377</v>
      </c>
      <c r="F3063" s="9">
        <f>MONTH(Tableau2[[#This Row],[Date]])</f>
        <v>10</v>
      </c>
      <c r="G3063" s="9">
        <f>YEAR(Tableau2[[#This Row],[Date]])</f>
        <v>2025</v>
      </c>
      <c r="H3063" s="9">
        <f>_xlfn.ISOWEEKNUM(Tableau2[[#This Row],[Date]])</f>
        <v>42</v>
      </c>
    </row>
    <row r="3064" spans="1:8" hidden="1" x14ac:dyDescent="0.25">
      <c r="A3064" t="s">
        <v>12</v>
      </c>
      <c r="B3064">
        <v>5</v>
      </c>
      <c r="C3064" s="3">
        <v>45947</v>
      </c>
      <c r="D3064">
        <v>0.43</v>
      </c>
      <c r="E3064" s="9" t="str">
        <f>IF(Tableau2[[#This Row],[Project]]="","pas de projet",Tableau2[[#This Row],[Project]])</f>
        <v>0DC377</v>
      </c>
      <c r="F3064" s="9">
        <f>MONTH(Tableau2[[#This Row],[Date]])</f>
        <v>10</v>
      </c>
      <c r="G3064" s="9">
        <f>YEAR(Tableau2[[#This Row],[Date]])</f>
        <v>2025</v>
      </c>
      <c r="H3064" s="9">
        <f>_xlfn.ISOWEEKNUM(Tableau2[[#This Row],[Date]])</f>
        <v>42</v>
      </c>
    </row>
    <row r="3065" spans="1:8" hidden="1" x14ac:dyDescent="0.25">
      <c r="A3065" t="s">
        <v>12</v>
      </c>
      <c r="B3065">
        <v>5</v>
      </c>
      <c r="C3065" s="3">
        <v>45947</v>
      </c>
      <c r="D3065">
        <v>0.43</v>
      </c>
      <c r="E3065" s="9" t="str">
        <f>IF(Tableau2[[#This Row],[Project]]="","pas de projet",Tableau2[[#This Row],[Project]])</f>
        <v>0DC377</v>
      </c>
      <c r="F3065" s="9">
        <f>MONTH(Tableau2[[#This Row],[Date]])</f>
        <v>10</v>
      </c>
      <c r="G3065" s="9">
        <f>YEAR(Tableau2[[#This Row],[Date]])</f>
        <v>2025</v>
      </c>
      <c r="H3065" s="9">
        <f>_xlfn.ISOWEEKNUM(Tableau2[[#This Row],[Date]])</f>
        <v>42</v>
      </c>
    </row>
    <row r="3066" spans="1:8" hidden="1" x14ac:dyDescent="0.25">
      <c r="A3066" t="s">
        <v>12</v>
      </c>
      <c r="B3066">
        <v>5</v>
      </c>
      <c r="C3066" s="3">
        <v>45947</v>
      </c>
      <c r="D3066">
        <v>0.43</v>
      </c>
      <c r="E3066" s="9" t="str">
        <f>IF(Tableau2[[#This Row],[Project]]="","pas de projet",Tableau2[[#This Row],[Project]])</f>
        <v>0DC377</v>
      </c>
      <c r="F3066" s="9">
        <f>MONTH(Tableau2[[#This Row],[Date]])</f>
        <v>10</v>
      </c>
      <c r="G3066" s="9">
        <f>YEAR(Tableau2[[#This Row],[Date]])</f>
        <v>2025</v>
      </c>
      <c r="H3066" s="9">
        <f>_xlfn.ISOWEEKNUM(Tableau2[[#This Row],[Date]])</f>
        <v>42</v>
      </c>
    </row>
    <row r="3067" spans="1:8" hidden="1" x14ac:dyDescent="0.25">
      <c r="A3067" t="s">
        <v>12</v>
      </c>
      <c r="B3067">
        <v>5</v>
      </c>
      <c r="C3067" s="3">
        <v>45947</v>
      </c>
      <c r="D3067">
        <v>0.43</v>
      </c>
      <c r="E3067" s="9" t="str">
        <f>IF(Tableau2[[#This Row],[Project]]="","pas de projet",Tableau2[[#This Row],[Project]])</f>
        <v>0DC377</v>
      </c>
      <c r="F3067" s="9">
        <f>MONTH(Tableau2[[#This Row],[Date]])</f>
        <v>10</v>
      </c>
      <c r="G3067" s="9">
        <f>YEAR(Tableau2[[#This Row],[Date]])</f>
        <v>2025</v>
      </c>
      <c r="H3067" s="9">
        <f>_xlfn.ISOWEEKNUM(Tableau2[[#This Row],[Date]])</f>
        <v>42</v>
      </c>
    </row>
    <row r="3068" spans="1:8" hidden="1" x14ac:dyDescent="0.25">
      <c r="A3068" t="s">
        <v>12</v>
      </c>
      <c r="B3068">
        <v>5</v>
      </c>
      <c r="C3068" s="3">
        <v>45947</v>
      </c>
      <c r="D3068">
        <v>0.43</v>
      </c>
      <c r="E3068" s="9" t="str">
        <f>IF(Tableau2[[#This Row],[Project]]="","pas de projet",Tableau2[[#This Row],[Project]])</f>
        <v>0DC377</v>
      </c>
      <c r="F3068" s="9">
        <f>MONTH(Tableau2[[#This Row],[Date]])</f>
        <v>10</v>
      </c>
      <c r="G3068" s="9">
        <f>YEAR(Tableau2[[#This Row],[Date]])</f>
        <v>2025</v>
      </c>
      <c r="H3068" s="9">
        <f>_xlfn.ISOWEEKNUM(Tableau2[[#This Row],[Date]])</f>
        <v>42</v>
      </c>
    </row>
    <row r="3069" spans="1:8" hidden="1" x14ac:dyDescent="0.25">
      <c r="A3069" t="s">
        <v>12</v>
      </c>
      <c r="B3069">
        <v>5</v>
      </c>
      <c r="C3069" s="3">
        <v>45947</v>
      </c>
      <c r="D3069">
        <v>0.43</v>
      </c>
      <c r="E3069" s="9" t="str">
        <f>IF(Tableau2[[#This Row],[Project]]="","pas de projet",Tableau2[[#This Row],[Project]])</f>
        <v>0DC377</v>
      </c>
      <c r="F3069" s="9">
        <f>MONTH(Tableau2[[#This Row],[Date]])</f>
        <v>10</v>
      </c>
      <c r="G3069" s="9">
        <f>YEAR(Tableau2[[#This Row],[Date]])</f>
        <v>2025</v>
      </c>
      <c r="H3069" s="9">
        <f>_xlfn.ISOWEEKNUM(Tableau2[[#This Row],[Date]])</f>
        <v>42</v>
      </c>
    </row>
    <row r="3070" spans="1:8" hidden="1" x14ac:dyDescent="0.25">
      <c r="A3070" t="s">
        <v>12</v>
      </c>
      <c r="B3070">
        <v>5</v>
      </c>
      <c r="C3070" s="3">
        <v>45947</v>
      </c>
      <c r="D3070">
        <v>0.43</v>
      </c>
      <c r="E3070" s="9" t="str">
        <f>IF(Tableau2[[#This Row],[Project]]="","pas de projet",Tableau2[[#This Row],[Project]])</f>
        <v>0DC377</v>
      </c>
      <c r="F3070" s="9">
        <f>MONTH(Tableau2[[#This Row],[Date]])</f>
        <v>10</v>
      </c>
      <c r="G3070" s="9">
        <f>YEAR(Tableau2[[#This Row],[Date]])</f>
        <v>2025</v>
      </c>
      <c r="H3070" s="9">
        <f>_xlfn.ISOWEEKNUM(Tableau2[[#This Row],[Date]])</f>
        <v>42</v>
      </c>
    </row>
    <row r="3071" spans="1:8" hidden="1" x14ac:dyDescent="0.25">
      <c r="A3071" t="s">
        <v>12</v>
      </c>
      <c r="B3071">
        <v>5</v>
      </c>
      <c r="C3071" s="3">
        <v>45947</v>
      </c>
      <c r="D3071">
        <v>0.43</v>
      </c>
      <c r="E3071" s="9" t="str">
        <f>IF(Tableau2[[#This Row],[Project]]="","pas de projet",Tableau2[[#This Row],[Project]])</f>
        <v>0DC377</v>
      </c>
      <c r="F3071" s="9">
        <f>MONTH(Tableau2[[#This Row],[Date]])</f>
        <v>10</v>
      </c>
      <c r="G3071" s="9">
        <f>YEAR(Tableau2[[#This Row],[Date]])</f>
        <v>2025</v>
      </c>
      <c r="H3071" s="9">
        <f>_xlfn.ISOWEEKNUM(Tableau2[[#This Row],[Date]])</f>
        <v>42</v>
      </c>
    </row>
    <row r="3072" spans="1:8" hidden="1" x14ac:dyDescent="0.25">
      <c r="A3072" t="s">
        <v>12</v>
      </c>
      <c r="B3072">
        <v>5</v>
      </c>
      <c r="C3072" s="3">
        <v>45947</v>
      </c>
      <c r="D3072">
        <v>0.43</v>
      </c>
      <c r="E3072" s="9" t="str">
        <f>IF(Tableau2[[#This Row],[Project]]="","pas de projet",Tableau2[[#This Row],[Project]])</f>
        <v>0DC377</v>
      </c>
      <c r="F3072" s="9">
        <f>MONTH(Tableau2[[#This Row],[Date]])</f>
        <v>10</v>
      </c>
      <c r="G3072" s="9">
        <f>YEAR(Tableau2[[#This Row],[Date]])</f>
        <v>2025</v>
      </c>
      <c r="H3072" s="9">
        <f>_xlfn.ISOWEEKNUM(Tableau2[[#This Row],[Date]])</f>
        <v>42</v>
      </c>
    </row>
    <row r="3073" spans="1:8" hidden="1" x14ac:dyDescent="0.25">
      <c r="A3073" t="s">
        <v>12</v>
      </c>
      <c r="B3073">
        <v>5</v>
      </c>
      <c r="C3073" s="3">
        <v>45947</v>
      </c>
      <c r="D3073">
        <v>0.43</v>
      </c>
      <c r="E3073" s="9" t="str">
        <f>IF(Tableau2[[#This Row],[Project]]="","pas de projet",Tableau2[[#This Row],[Project]])</f>
        <v>0DC377</v>
      </c>
      <c r="F3073" s="9">
        <f>MONTH(Tableau2[[#This Row],[Date]])</f>
        <v>10</v>
      </c>
      <c r="G3073" s="9">
        <f>YEAR(Tableau2[[#This Row],[Date]])</f>
        <v>2025</v>
      </c>
      <c r="H3073" s="9">
        <f>_xlfn.ISOWEEKNUM(Tableau2[[#This Row],[Date]])</f>
        <v>42</v>
      </c>
    </row>
    <row r="3074" spans="1:8" hidden="1" x14ac:dyDescent="0.25">
      <c r="A3074" t="s">
        <v>12</v>
      </c>
      <c r="B3074">
        <v>5</v>
      </c>
      <c r="C3074" s="3">
        <v>45947</v>
      </c>
      <c r="D3074">
        <v>0.43</v>
      </c>
      <c r="E3074" s="9" t="str">
        <f>IF(Tableau2[[#This Row],[Project]]="","pas de projet",Tableau2[[#This Row],[Project]])</f>
        <v>0DC377</v>
      </c>
      <c r="F3074" s="9">
        <f>MONTH(Tableau2[[#This Row],[Date]])</f>
        <v>10</v>
      </c>
      <c r="G3074" s="9">
        <f>YEAR(Tableau2[[#This Row],[Date]])</f>
        <v>2025</v>
      </c>
      <c r="H3074" s="9">
        <f>_xlfn.ISOWEEKNUM(Tableau2[[#This Row],[Date]])</f>
        <v>42</v>
      </c>
    </row>
    <row r="3075" spans="1:8" hidden="1" x14ac:dyDescent="0.25">
      <c r="B3075">
        <v>111</v>
      </c>
      <c r="C3075" s="3">
        <v>45947</v>
      </c>
      <c r="D3075">
        <v>8</v>
      </c>
      <c r="E3075" s="9" t="str">
        <f>IF(Tableau2[[#This Row],[Project]]="","pas de projet",Tableau2[[#This Row],[Project]])</f>
        <v>pas de projet</v>
      </c>
      <c r="F3075" s="9">
        <f>MONTH(Tableau2[[#This Row],[Date]])</f>
        <v>10</v>
      </c>
      <c r="G3075" s="9">
        <f>YEAR(Tableau2[[#This Row],[Date]])</f>
        <v>2025</v>
      </c>
      <c r="H3075" s="9">
        <f>_xlfn.ISOWEEKNUM(Tableau2[[#This Row],[Date]])</f>
        <v>42</v>
      </c>
    </row>
    <row r="3076" spans="1:8" hidden="1" x14ac:dyDescent="0.25">
      <c r="B3076">
        <v>111</v>
      </c>
      <c r="C3076" s="3">
        <v>45947</v>
      </c>
      <c r="D3076">
        <v>8</v>
      </c>
      <c r="E3076" s="9" t="str">
        <f>IF(Tableau2[[#This Row],[Project]]="","pas de projet",Tableau2[[#This Row],[Project]])</f>
        <v>pas de projet</v>
      </c>
      <c r="F3076" s="9">
        <f>MONTH(Tableau2[[#This Row],[Date]])</f>
        <v>10</v>
      </c>
      <c r="G3076" s="9">
        <f>YEAR(Tableau2[[#This Row],[Date]])</f>
        <v>2025</v>
      </c>
      <c r="H3076" s="9">
        <f>_xlfn.ISOWEEKNUM(Tableau2[[#This Row],[Date]])</f>
        <v>42</v>
      </c>
    </row>
    <row r="3077" spans="1:8" hidden="1" x14ac:dyDescent="0.25">
      <c r="B3077">
        <v>111</v>
      </c>
      <c r="C3077" s="3">
        <v>45947</v>
      </c>
      <c r="D3077">
        <v>1</v>
      </c>
      <c r="E3077" s="9" t="str">
        <f>IF(Tableau2[[#This Row],[Project]]="","pas de projet",Tableau2[[#This Row],[Project]])</f>
        <v>pas de projet</v>
      </c>
      <c r="F3077" s="9">
        <f>MONTH(Tableau2[[#This Row],[Date]])</f>
        <v>10</v>
      </c>
      <c r="G3077" s="9">
        <f>YEAR(Tableau2[[#This Row],[Date]])</f>
        <v>2025</v>
      </c>
      <c r="H3077" s="9">
        <f>_xlfn.ISOWEEKNUM(Tableau2[[#This Row],[Date]])</f>
        <v>42</v>
      </c>
    </row>
    <row r="3078" spans="1:8" hidden="1" x14ac:dyDescent="0.25">
      <c r="B3078">
        <v>111</v>
      </c>
      <c r="C3078" s="3">
        <v>45947</v>
      </c>
      <c r="D3078">
        <v>8</v>
      </c>
      <c r="E3078" s="9" t="str">
        <f>IF(Tableau2[[#This Row],[Project]]="","pas de projet",Tableau2[[#This Row],[Project]])</f>
        <v>pas de projet</v>
      </c>
      <c r="F3078" s="9">
        <f>MONTH(Tableau2[[#This Row],[Date]])</f>
        <v>10</v>
      </c>
      <c r="G3078" s="9">
        <f>YEAR(Tableau2[[#This Row],[Date]])</f>
        <v>2025</v>
      </c>
      <c r="H3078" s="9">
        <f>_xlfn.ISOWEEKNUM(Tableau2[[#This Row],[Date]])</f>
        <v>42</v>
      </c>
    </row>
    <row r="3079" spans="1:8" hidden="1" x14ac:dyDescent="0.25">
      <c r="B3079">
        <v>111</v>
      </c>
      <c r="C3079" s="3">
        <v>45947</v>
      </c>
      <c r="D3079">
        <v>8</v>
      </c>
      <c r="E3079" s="9" t="str">
        <f>IF(Tableau2[[#This Row],[Project]]="","pas de projet",Tableau2[[#This Row],[Project]])</f>
        <v>pas de projet</v>
      </c>
      <c r="F3079" s="9">
        <f>MONTH(Tableau2[[#This Row],[Date]])</f>
        <v>10</v>
      </c>
      <c r="G3079" s="9">
        <f>YEAR(Tableau2[[#This Row],[Date]])</f>
        <v>2025</v>
      </c>
      <c r="H3079" s="9">
        <f>_xlfn.ISOWEEKNUM(Tableau2[[#This Row],[Date]])</f>
        <v>42</v>
      </c>
    </row>
    <row r="3080" spans="1:8" hidden="1" x14ac:dyDescent="0.25">
      <c r="B3080">
        <v>111</v>
      </c>
      <c r="C3080" s="3">
        <v>45947</v>
      </c>
      <c r="D3080">
        <v>8</v>
      </c>
      <c r="E3080" s="9" t="str">
        <f>IF(Tableau2[[#This Row],[Project]]="","pas de projet",Tableau2[[#This Row],[Project]])</f>
        <v>pas de projet</v>
      </c>
      <c r="F3080" s="9">
        <f>MONTH(Tableau2[[#This Row],[Date]])</f>
        <v>10</v>
      </c>
      <c r="G3080" s="9">
        <f>YEAR(Tableau2[[#This Row],[Date]])</f>
        <v>2025</v>
      </c>
      <c r="H3080" s="9">
        <f>_xlfn.ISOWEEKNUM(Tableau2[[#This Row],[Date]])</f>
        <v>42</v>
      </c>
    </row>
    <row r="3081" spans="1:8" hidden="1" x14ac:dyDescent="0.25">
      <c r="B3081">
        <v>111</v>
      </c>
      <c r="C3081" s="3">
        <v>45946</v>
      </c>
      <c r="D3081">
        <v>8</v>
      </c>
      <c r="E3081" s="9" t="str">
        <f>IF(Tableau2[[#This Row],[Project]]="","pas de projet",Tableau2[[#This Row],[Project]])</f>
        <v>pas de projet</v>
      </c>
      <c r="F3081" s="9">
        <f>MONTH(Tableau2[[#This Row],[Date]])</f>
        <v>10</v>
      </c>
      <c r="G3081" s="9">
        <f>YEAR(Tableau2[[#This Row],[Date]])</f>
        <v>2025</v>
      </c>
      <c r="H3081" s="9">
        <f>_xlfn.ISOWEEKNUM(Tableau2[[#This Row],[Date]])</f>
        <v>42</v>
      </c>
    </row>
    <row r="3082" spans="1:8" hidden="1" x14ac:dyDescent="0.25">
      <c r="B3082">
        <v>111</v>
      </c>
      <c r="C3082" s="3">
        <v>45946</v>
      </c>
      <c r="D3082">
        <v>8</v>
      </c>
      <c r="E3082" s="9" t="str">
        <f>IF(Tableau2[[#This Row],[Project]]="","pas de projet",Tableau2[[#This Row],[Project]])</f>
        <v>pas de projet</v>
      </c>
      <c r="F3082" s="9">
        <f>MONTH(Tableau2[[#This Row],[Date]])</f>
        <v>10</v>
      </c>
      <c r="G3082" s="9">
        <f>YEAR(Tableau2[[#This Row],[Date]])</f>
        <v>2025</v>
      </c>
      <c r="H3082" s="9">
        <f>_xlfn.ISOWEEKNUM(Tableau2[[#This Row],[Date]])</f>
        <v>42</v>
      </c>
    </row>
    <row r="3083" spans="1:8" hidden="1" x14ac:dyDescent="0.25">
      <c r="B3083">
        <v>111</v>
      </c>
      <c r="C3083" s="3">
        <v>45946</v>
      </c>
      <c r="D3083">
        <v>1</v>
      </c>
      <c r="E3083" s="9" t="str">
        <f>IF(Tableau2[[#This Row],[Project]]="","pas de projet",Tableau2[[#This Row],[Project]])</f>
        <v>pas de projet</v>
      </c>
      <c r="F3083" s="9">
        <f>MONTH(Tableau2[[#This Row],[Date]])</f>
        <v>10</v>
      </c>
      <c r="G3083" s="9">
        <f>YEAR(Tableau2[[#This Row],[Date]])</f>
        <v>2025</v>
      </c>
      <c r="H3083" s="9">
        <f>_xlfn.ISOWEEKNUM(Tableau2[[#This Row],[Date]])</f>
        <v>42</v>
      </c>
    </row>
    <row r="3084" spans="1:8" hidden="1" x14ac:dyDescent="0.25">
      <c r="B3084">
        <v>111</v>
      </c>
      <c r="C3084" s="3">
        <v>45946</v>
      </c>
      <c r="D3084">
        <v>8</v>
      </c>
      <c r="E3084" s="9" t="str">
        <f>IF(Tableau2[[#This Row],[Project]]="","pas de projet",Tableau2[[#This Row],[Project]])</f>
        <v>pas de projet</v>
      </c>
      <c r="F3084" s="9">
        <f>MONTH(Tableau2[[#This Row],[Date]])</f>
        <v>10</v>
      </c>
      <c r="G3084" s="9">
        <f>YEAR(Tableau2[[#This Row],[Date]])</f>
        <v>2025</v>
      </c>
      <c r="H3084" s="9">
        <f>_xlfn.ISOWEEKNUM(Tableau2[[#This Row],[Date]])</f>
        <v>42</v>
      </c>
    </row>
    <row r="3085" spans="1:8" hidden="1" x14ac:dyDescent="0.25">
      <c r="B3085">
        <v>111</v>
      </c>
      <c r="C3085" s="3">
        <v>45946</v>
      </c>
      <c r="D3085">
        <v>8</v>
      </c>
      <c r="E3085" s="9" t="str">
        <f>IF(Tableau2[[#This Row],[Project]]="","pas de projet",Tableau2[[#This Row],[Project]])</f>
        <v>pas de projet</v>
      </c>
      <c r="F3085" s="9">
        <f>MONTH(Tableau2[[#This Row],[Date]])</f>
        <v>10</v>
      </c>
      <c r="G3085" s="9">
        <f>YEAR(Tableau2[[#This Row],[Date]])</f>
        <v>2025</v>
      </c>
      <c r="H3085" s="9">
        <f>_xlfn.ISOWEEKNUM(Tableau2[[#This Row],[Date]])</f>
        <v>42</v>
      </c>
    </row>
    <row r="3086" spans="1:8" hidden="1" x14ac:dyDescent="0.25">
      <c r="B3086">
        <v>111</v>
      </c>
      <c r="C3086" s="3">
        <v>45946</v>
      </c>
      <c r="D3086">
        <v>8</v>
      </c>
      <c r="E3086" s="9" t="str">
        <f>IF(Tableau2[[#This Row],[Project]]="","pas de projet",Tableau2[[#This Row],[Project]])</f>
        <v>pas de projet</v>
      </c>
      <c r="F3086" s="9">
        <f>MONTH(Tableau2[[#This Row],[Date]])</f>
        <v>10</v>
      </c>
      <c r="G3086" s="9">
        <f>YEAR(Tableau2[[#This Row],[Date]])</f>
        <v>2025</v>
      </c>
      <c r="H3086" s="9">
        <f>_xlfn.ISOWEEKNUM(Tableau2[[#This Row],[Date]])</f>
        <v>42</v>
      </c>
    </row>
    <row r="3087" spans="1:8" hidden="1" x14ac:dyDescent="0.25">
      <c r="B3087">
        <v>111</v>
      </c>
      <c r="C3087" s="3">
        <v>45948</v>
      </c>
      <c r="D3087">
        <v>0</v>
      </c>
      <c r="E3087" s="9" t="str">
        <f>IF(Tableau2[[#This Row],[Project]]="","pas de projet",Tableau2[[#This Row],[Project]])</f>
        <v>pas de projet</v>
      </c>
      <c r="F3087" s="9">
        <f>MONTH(Tableau2[[#This Row],[Date]])</f>
        <v>10</v>
      </c>
      <c r="G3087" s="9">
        <f>YEAR(Tableau2[[#This Row],[Date]])</f>
        <v>2025</v>
      </c>
      <c r="H3087" s="9">
        <f>_xlfn.ISOWEEKNUM(Tableau2[[#This Row],[Date]])</f>
        <v>42</v>
      </c>
    </row>
    <row r="3088" spans="1:8" hidden="1" x14ac:dyDescent="0.25">
      <c r="B3088">
        <v>111</v>
      </c>
      <c r="C3088" s="3">
        <v>45948</v>
      </c>
      <c r="D3088">
        <v>0</v>
      </c>
      <c r="E3088" s="9" t="str">
        <f>IF(Tableau2[[#This Row],[Project]]="","pas de projet",Tableau2[[#This Row],[Project]])</f>
        <v>pas de projet</v>
      </c>
      <c r="F3088" s="9">
        <f>MONTH(Tableau2[[#This Row],[Date]])</f>
        <v>10</v>
      </c>
      <c r="G3088" s="9">
        <f>YEAR(Tableau2[[#This Row],[Date]])</f>
        <v>2025</v>
      </c>
      <c r="H3088" s="9">
        <f>_xlfn.ISOWEEKNUM(Tableau2[[#This Row],[Date]])</f>
        <v>42</v>
      </c>
    </row>
    <row r="3089" spans="1:8" hidden="1" x14ac:dyDescent="0.25">
      <c r="B3089">
        <v>111</v>
      </c>
      <c r="C3089" s="3">
        <v>45948</v>
      </c>
      <c r="D3089">
        <v>0</v>
      </c>
      <c r="E3089" s="9" t="str">
        <f>IF(Tableau2[[#This Row],[Project]]="","pas de projet",Tableau2[[#This Row],[Project]])</f>
        <v>pas de projet</v>
      </c>
      <c r="F3089" s="9">
        <f>MONTH(Tableau2[[#This Row],[Date]])</f>
        <v>10</v>
      </c>
      <c r="G3089" s="9">
        <f>YEAR(Tableau2[[#This Row],[Date]])</f>
        <v>2025</v>
      </c>
      <c r="H3089" s="9">
        <f>_xlfn.ISOWEEKNUM(Tableau2[[#This Row],[Date]])</f>
        <v>42</v>
      </c>
    </row>
    <row r="3090" spans="1:8" hidden="1" x14ac:dyDescent="0.25">
      <c r="B3090">
        <v>111</v>
      </c>
      <c r="C3090" s="3">
        <v>45948</v>
      </c>
      <c r="D3090">
        <v>3</v>
      </c>
      <c r="E3090" s="9" t="str">
        <f>IF(Tableau2[[#This Row],[Project]]="","pas de projet",Tableau2[[#This Row],[Project]])</f>
        <v>pas de projet</v>
      </c>
      <c r="F3090" s="9">
        <f>MONTH(Tableau2[[#This Row],[Date]])</f>
        <v>10</v>
      </c>
      <c r="G3090" s="9">
        <f>YEAR(Tableau2[[#This Row],[Date]])</f>
        <v>2025</v>
      </c>
      <c r="H3090" s="9">
        <f>_xlfn.ISOWEEKNUM(Tableau2[[#This Row],[Date]])</f>
        <v>42</v>
      </c>
    </row>
    <row r="3091" spans="1:8" hidden="1" x14ac:dyDescent="0.25">
      <c r="B3091">
        <v>111</v>
      </c>
      <c r="C3091" s="3">
        <v>45948</v>
      </c>
      <c r="D3091">
        <v>0</v>
      </c>
      <c r="E3091" s="9" t="str">
        <f>IF(Tableau2[[#This Row],[Project]]="","pas de projet",Tableau2[[#This Row],[Project]])</f>
        <v>pas de projet</v>
      </c>
      <c r="F3091" s="9">
        <f>MONTH(Tableau2[[#This Row],[Date]])</f>
        <v>10</v>
      </c>
      <c r="G3091" s="9">
        <f>YEAR(Tableau2[[#This Row],[Date]])</f>
        <v>2025</v>
      </c>
      <c r="H3091" s="9">
        <f>_xlfn.ISOWEEKNUM(Tableau2[[#This Row],[Date]])</f>
        <v>42</v>
      </c>
    </row>
    <row r="3092" spans="1:8" hidden="1" x14ac:dyDescent="0.25">
      <c r="B3092">
        <v>111</v>
      </c>
      <c r="C3092" s="3">
        <v>45948</v>
      </c>
      <c r="D3092">
        <v>0</v>
      </c>
      <c r="E3092" s="9" t="str">
        <f>IF(Tableau2[[#This Row],[Project]]="","pas de projet",Tableau2[[#This Row],[Project]])</f>
        <v>pas de projet</v>
      </c>
      <c r="F3092" s="9">
        <f>MONTH(Tableau2[[#This Row],[Date]])</f>
        <v>10</v>
      </c>
      <c r="G3092" s="9">
        <f>YEAR(Tableau2[[#This Row],[Date]])</f>
        <v>2025</v>
      </c>
      <c r="H3092" s="9">
        <f>_xlfn.ISOWEEKNUM(Tableau2[[#This Row],[Date]])</f>
        <v>42</v>
      </c>
    </row>
    <row r="3093" spans="1:8" hidden="1" x14ac:dyDescent="0.25">
      <c r="A3093" t="s">
        <v>32</v>
      </c>
      <c r="B3093">
        <f t="shared" ref="B3093:B3111" si="117">111111+1</f>
        <v>111112</v>
      </c>
      <c r="C3093" s="3">
        <v>45945</v>
      </c>
      <c r="D3093">
        <v>8</v>
      </c>
      <c r="E3093" s="9" t="str">
        <f>IF(Tableau2[[#This Row],[Project]]="","pas de projet",Tableau2[[#This Row],[Project]])</f>
        <v>0NC378</v>
      </c>
      <c r="F3093" s="9">
        <f>MONTH(Tableau2[[#This Row],[Date]])</f>
        <v>10</v>
      </c>
      <c r="G3093" s="9">
        <f>YEAR(Tableau2[[#This Row],[Date]])</f>
        <v>2025</v>
      </c>
      <c r="H3093" s="9">
        <f>_xlfn.ISOWEEKNUM(Tableau2[[#This Row],[Date]])</f>
        <v>42</v>
      </c>
    </row>
    <row r="3094" spans="1:8" hidden="1" x14ac:dyDescent="0.25">
      <c r="A3094" t="s">
        <v>32</v>
      </c>
      <c r="B3094">
        <f t="shared" si="117"/>
        <v>111112</v>
      </c>
      <c r="C3094" s="3">
        <v>45946</v>
      </c>
      <c r="D3094">
        <v>8</v>
      </c>
      <c r="E3094" s="9" t="str">
        <f>IF(Tableau2[[#This Row],[Project]]="","pas de projet",Tableau2[[#This Row],[Project]])</f>
        <v>0NC378</v>
      </c>
      <c r="F3094" s="9">
        <f>MONTH(Tableau2[[#This Row],[Date]])</f>
        <v>10</v>
      </c>
      <c r="G3094" s="9">
        <f>YEAR(Tableau2[[#This Row],[Date]])</f>
        <v>2025</v>
      </c>
      <c r="H3094" s="9">
        <f>_xlfn.ISOWEEKNUM(Tableau2[[#This Row],[Date]])</f>
        <v>42</v>
      </c>
    </row>
    <row r="3095" spans="1:8" hidden="1" x14ac:dyDescent="0.25">
      <c r="A3095" t="s">
        <v>11</v>
      </c>
      <c r="B3095">
        <f t="shared" si="117"/>
        <v>111112</v>
      </c>
      <c r="C3095" s="3">
        <v>45947</v>
      </c>
      <c r="D3095">
        <v>8</v>
      </c>
      <c r="E3095" s="9" t="str">
        <f>IF(Tableau2[[#This Row],[Project]]="","pas de projet",Tableau2[[#This Row],[Project]])</f>
        <v>0NC376</v>
      </c>
      <c r="F3095" s="9">
        <f>MONTH(Tableau2[[#This Row],[Date]])</f>
        <v>10</v>
      </c>
      <c r="G3095" s="9">
        <f>YEAR(Tableau2[[#This Row],[Date]])</f>
        <v>2025</v>
      </c>
      <c r="H3095" s="9">
        <f>_xlfn.ISOWEEKNUM(Tableau2[[#This Row],[Date]])</f>
        <v>42</v>
      </c>
    </row>
    <row r="3096" spans="1:8" hidden="1" x14ac:dyDescent="0.25">
      <c r="A3096" t="s">
        <v>22</v>
      </c>
      <c r="B3096">
        <f t="shared" si="117"/>
        <v>111112</v>
      </c>
      <c r="C3096" s="3">
        <v>45950</v>
      </c>
      <c r="D3096">
        <v>8</v>
      </c>
      <c r="E3096" s="9" t="str">
        <f>IF(Tableau2[[#This Row],[Project]]="","pas de projet",Tableau2[[#This Row],[Project]])</f>
        <v>0DC376</v>
      </c>
      <c r="F3096" s="9">
        <f>MONTH(Tableau2[[#This Row],[Date]])</f>
        <v>10</v>
      </c>
      <c r="G3096" s="9">
        <f>YEAR(Tableau2[[#This Row],[Date]])</f>
        <v>2025</v>
      </c>
      <c r="H3096" s="9">
        <f>_xlfn.ISOWEEKNUM(Tableau2[[#This Row],[Date]])</f>
        <v>43</v>
      </c>
    </row>
    <row r="3097" spans="1:8" hidden="1" x14ac:dyDescent="0.25">
      <c r="B3097">
        <f t="shared" si="117"/>
        <v>111112</v>
      </c>
      <c r="C3097" s="3">
        <v>45950</v>
      </c>
      <c r="D3097">
        <v>8</v>
      </c>
      <c r="E3097" s="9" t="str">
        <f>IF(Tableau2[[#This Row],[Project]]="","pas de projet",Tableau2[[#This Row],[Project]])</f>
        <v>pas de projet</v>
      </c>
      <c r="F3097" s="9">
        <f>MONTH(Tableau2[[#This Row],[Date]])</f>
        <v>10</v>
      </c>
      <c r="G3097" s="9">
        <f>YEAR(Tableau2[[#This Row],[Date]])</f>
        <v>2025</v>
      </c>
      <c r="H3097" s="9">
        <f>_xlfn.ISOWEEKNUM(Tableau2[[#This Row],[Date]])</f>
        <v>43</v>
      </c>
    </row>
    <row r="3098" spans="1:8" hidden="1" x14ac:dyDescent="0.25">
      <c r="B3098">
        <f t="shared" si="117"/>
        <v>111112</v>
      </c>
      <c r="C3098" s="3">
        <v>45950</v>
      </c>
      <c r="D3098">
        <v>0</v>
      </c>
      <c r="E3098" s="9" t="str">
        <f>IF(Tableau2[[#This Row],[Project]]="","pas de projet",Tableau2[[#This Row],[Project]])</f>
        <v>pas de projet</v>
      </c>
      <c r="F3098" s="9">
        <f>MONTH(Tableau2[[#This Row],[Date]])</f>
        <v>10</v>
      </c>
      <c r="G3098" s="9">
        <f>YEAR(Tableau2[[#This Row],[Date]])</f>
        <v>2025</v>
      </c>
      <c r="H3098" s="9">
        <f>_xlfn.ISOWEEKNUM(Tableau2[[#This Row],[Date]])</f>
        <v>43</v>
      </c>
    </row>
    <row r="3099" spans="1:8" hidden="1" x14ac:dyDescent="0.25">
      <c r="B3099">
        <f t="shared" si="117"/>
        <v>111112</v>
      </c>
      <c r="C3099" s="3">
        <v>45950</v>
      </c>
      <c r="D3099">
        <v>0</v>
      </c>
      <c r="E3099" s="9" t="str">
        <f>IF(Tableau2[[#This Row],[Project]]="","pas de projet",Tableau2[[#This Row],[Project]])</f>
        <v>pas de projet</v>
      </c>
      <c r="F3099" s="9">
        <f>MONTH(Tableau2[[#This Row],[Date]])</f>
        <v>10</v>
      </c>
      <c r="G3099" s="9">
        <f>YEAR(Tableau2[[#This Row],[Date]])</f>
        <v>2025</v>
      </c>
      <c r="H3099" s="9">
        <f>_xlfn.ISOWEEKNUM(Tableau2[[#This Row],[Date]])</f>
        <v>43</v>
      </c>
    </row>
    <row r="3100" spans="1:8" hidden="1" x14ac:dyDescent="0.25">
      <c r="B3100">
        <f t="shared" si="117"/>
        <v>111112</v>
      </c>
      <c r="C3100" s="3">
        <v>45950</v>
      </c>
      <c r="D3100">
        <v>8</v>
      </c>
      <c r="E3100" s="9" t="str">
        <f>IF(Tableau2[[#This Row],[Project]]="","pas de projet",Tableau2[[#This Row],[Project]])</f>
        <v>pas de projet</v>
      </c>
      <c r="F3100" s="9">
        <f>MONTH(Tableau2[[#This Row],[Date]])</f>
        <v>10</v>
      </c>
      <c r="G3100" s="9">
        <f>YEAR(Tableau2[[#This Row],[Date]])</f>
        <v>2025</v>
      </c>
      <c r="H3100" s="9">
        <f>_xlfn.ISOWEEKNUM(Tableau2[[#This Row],[Date]])</f>
        <v>43</v>
      </c>
    </row>
    <row r="3101" spans="1:8" hidden="1" x14ac:dyDescent="0.25">
      <c r="B3101">
        <f t="shared" si="117"/>
        <v>111112</v>
      </c>
      <c r="C3101" s="3">
        <v>45950</v>
      </c>
      <c r="D3101">
        <v>8</v>
      </c>
      <c r="E3101" s="9" t="str">
        <f>IF(Tableau2[[#This Row],[Project]]="","pas de projet",Tableau2[[#This Row],[Project]])</f>
        <v>pas de projet</v>
      </c>
      <c r="F3101" s="9">
        <f>MONTH(Tableau2[[#This Row],[Date]])</f>
        <v>10</v>
      </c>
      <c r="G3101" s="9">
        <f>YEAR(Tableau2[[#This Row],[Date]])</f>
        <v>2025</v>
      </c>
      <c r="H3101" s="9">
        <f>_xlfn.ISOWEEKNUM(Tableau2[[#This Row],[Date]])</f>
        <v>43</v>
      </c>
    </row>
    <row r="3102" spans="1:8" hidden="1" x14ac:dyDescent="0.25">
      <c r="B3102">
        <f t="shared" si="117"/>
        <v>111112</v>
      </c>
      <c r="C3102" s="3">
        <v>45950</v>
      </c>
      <c r="D3102">
        <v>8</v>
      </c>
      <c r="E3102" s="9" t="str">
        <f>IF(Tableau2[[#This Row],[Project]]="","pas de projet",Tableau2[[#This Row],[Project]])</f>
        <v>pas de projet</v>
      </c>
      <c r="F3102" s="9">
        <f>MONTH(Tableau2[[#This Row],[Date]])</f>
        <v>10</v>
      </c>
      <c r="G3102" s="9">
        <f>YEAR(Tableau2[[#This Row],[Date]])</f>
        <v>2025</v>
      </c>
      <c r="H3102" s="9">
        <f>_xlfn.ISOWEEKNUM(Tableau2[[#This Row],[Date]])</f>
        <v>43</v>
      </c>
    </row>
    <row r="3103" spans="1:8" hidden="1" x14ac:dyDescent="0.25">
      <c r="B3103">
        <f t="shared" si="117"/>
        <v>111112</v>
      </c>
      <c r="C3103" s="3">
        <v>45950</v>
      </c>
      <c r="D3103">
        <v>8</v>
      </c>
      <c r="E3103" s="9" t="str">
        <f>IF(Tableau2[[#This Row],[Project]]="","pas de projet",Tableau2[[#This Row],[Project]])</f>
        <v>pas de projet</v>
      </c>
      <c r="F3103" s="9">
        <f>MONTH(Tableau2[[#This Row],[Date]])</f>
        <v>10</v>
      </c>
      <c r="G3103" s="9">
        <f>YEAR(Tableau2[[#This Row],[Date]])</f>
        <v>2025</v>
      </c>
      <c r="H3103" s="9">
        <f>_xlfn.ISOWEEKNUM(Tableau2[[#This Row],[Date]])</f>
        <v>43</v>
      </c>
    </row>
    <row r="3104" spans="1:8" hidden="1" x14ac:dyDescent="0.25">
      <c r="B3104">
        <f t="shared" si="117"/>
        <v>111112</v>
      </c>
      <c r="C3104" s="3">
        <v>45950</v>
      </c>
      <c r="D3104">
        <v>8</v>
      </c>
      <c r="E3104" s="9" t="str">
        <f>IF(Tableau2[[#This Row],[Project]]="","pas de projet",Tableau2[[#This Row],[Project]])</f>
        <v>pas de projet</v>
      </c>
      <c r="F3104" s="9">
        <f>MONTH(Tableau2[[#This Row],[Date]])</f>
        <v>10</v>
      </c>
      <c r="G3104" s="9">
        <f>YEAR(Tableau2[[#This Row],[Date]])</f>
        <v>2025</v>
      </c>
      <c r="H3104" s="9">
        <f>_xlfn.ISOWEEKNUM(Tableau2[[#This Row],[Date]])</f>
        <v>43</v>
      </c>
    </row>
    <row r="3105" spans="2:8" hidden="1" x14ac:dyDescent="0.25">
      <c r="B3105">
        <f t="shared" si="117"/>
        <v>111112</v>
      </c>
      <c r="C3105" s="3">
        <v>45950</v>
      </c>
      <c r="D3105">
        <v>9</v>
      </c>
      <c r="E3105" s="9" t="str">
        <f>IF(Tableau2[[#This Row],[Project]]="","pas de projet",Tableau2[[#This Row],[Project]])</f>
        <v>pas de projet</v>
      </c>
      <c r="F3105" s="9">
        <f>MONTH(Tableau2[[#This Row],[Date]])</f>
        <v>10</v>
      </c>
      <c r="G3105" s="9">
        <f>YEAR(Tableau2[[#This Row],[Date]])</f>
        <v>2025</v>
      </c>
      <c r="H3105" s="9">
        <f>_xlfn.ISOWEEKNUM(Tableau2[[#This Row],[Date]])</f>
        <v>43</v>
      </c>
    </row>
    <row r="3106" spans="2:8" hidden="1" x14ac:dyDescent="0.25">
      <c r="B3106">
        <f t="shared" si="117"/>
        <v>111112</v>
      </c>
      <c r="C3106" s="3">
        <v>45950</v>
      </c>
      <c r="D3106">
        <v>8</v>
      </c>
      <c r="E3106" s="9" t="str">
        <f>IF(Tableau2[[#This Row],[Project]]="","pas de projet",Tableau2[[#This Row],[Project]])</f>
        <v>pas de projet</v>
      </c>
      <c r="F3106" s="9">
        <f>MONTH(Tableau2[[#This Row],[Date]])</f>
        <v>10</v>
      </c>
      <c r="G3106" s="9">
        <f>YEAR(Tableau2[[#This Row],[Date]])</f>
        <v>2025</v>
      </c>
      <c r="H3106" s="9">
        <f>_xlfn.ISOWEEKNUM(Tableau2[[#This Row],[Date]])</f>
        <v>43</v>
      </c>
    </row>
    <row r="3107" spans="2:8" hidden="1" x14ac:dyDescent="0.25">
      <c r="B3107">
        <f t="shared" si="117"/>
        <v>111112</v>
      </c>
      <c r="C3107" s="3">
        <v>45950</v>
      </c>
      <c r="D3107">
        <v>8</v>
      </c>
      <c r="E3107" s="9" t="str">
        <f>IF(Tableau2[[#This Row],[Project]]="","pas de projet",Tableau2[[#This Row],[Project]])</f>
        <v>pas de projet</v>
      </c>
      <c r="F3107" s="9">
        <f>MONTH(Tableau2[[#This Row],[Date]])</f>
        <v>10</v>
      </c>
      <c r="G3107" s="9">
        <f>YEAR(Tableau2[[#This Row],[Date]])</f>
        <v>2025</v>
      </c>
      <c r="H3107" s="9">
        <f>_xlfn.ISOWEEKNUM(Tableau2[[#This Row],[Date]])</f>
        <v>43</v>
      </c>
    </row>
    <row r="3108" spans="2:8" hidden="1" x14ac:dyDescent="0.25">
      <c r="B3108">
        <f t="shared" si="117"/>
        <v>111112</v>
      </c>
      <c r="C3108" s="3">
        <v>45950</v>
      </c>
      <c r="D3108">
        <v>8</v>
      </c>
      <c r="E3108" s="9" t="str">
        <f>IF(Tableau2[[#This Row],[Project]]="","pas de projet",Tableau2[[#This Row],[Project]])</f>
        <v>pas de projet</v>
      </c>
      <c r="F3108" s="9">
        <f>MONTH(Tableau2[[#This Row],[Date]])</f>
        <v>10</v>
      </c>
      <c r="G3108" s="9">
        <f>YEAR(Tableau2[[#This Row],[Date]])</f>
        <v>2025</v>
      </c>
      <c r="H3108" s="9">
        <f>_xlfn.ISOWEEKNUM(Tableau2[[#This Row],[Date]])</f>
        <v>43</v>
      </c>
    </row>
    <row r="3109" spans="2:8" hidden="1" x14ac:dyDescent="0.25">
      <c r="B3109">
        <f t="shared" si="117"/>
        <v>111112</v>
      </c>
      <c r="C3109" s="3">
        <v>45950</v>
      </c>
      <c r="D3109">
        <v>0</v>
      </c>
      <c r="E3109" s="9" t="str">
        <f>IF(Tableau2[[#This Row],[Project]]="","pas de projet",Tableau2[[#This Row],[Project]])</f>
        <v>pas de projet</v>
      </c>
      <c r="F3109" s="9">
        <f>MONTH(Tableau2[[#This Row],[Date]])</f>
        <v>10</v>
      </c>
      <c r="G3109" s="9">
        <f>YEAR(Tableau2[[#This Row],[Date]])</f>
        <v>2025</v>
      </c>
      <c r="H3109" s="9">
        <f>_xlfn.ISOWEEKNUM(Tableau2[[#This Row],[Date]])</f>
        <v>43</v>
      </c>
    </row>
    <row r="3110" spans="2:8" hidden="1" x14ac:dyDescent="0.25">
      <c r="B3110">
        <f t="shared" si="117"/>
        <v>111112</v>
      </c>
      <c r="C3110" s="3">
        <v>45950</v>
      </c>
      <c r="D3110">
        <v>8</v>
      </c>
      <c r="E3110" s="9" t="str">
        <f>IF(Tableau2[[#This Row],[Project]]="","pas de projet",Tableau2[[#This Row],[Project]])</f>
        <v>pas de projet</v>
      </c>
      <c r="F3110" s="9">
        <f>MONTH(Tableau2[[#This Row],[Date]])</f>
        <v>10</v>
      </c>
      <c r="G3110" s="9">
        <f>YEAR(Tableau2[[#This Row],[Date]])</f>
        <v>2025</v>
      </c>
      <c r="H3110" s="9">
        <f>_xlfn.ISOWEEKNUM(Tableau2[[#This Row],[Date]])</f>
        <v>43</v>
      </c>
    </row>
    <row r="3111" spans="2:8" hidden="1" x14ac:dyDescent="0.25">
      <c r="B3111">
        <f t="shared" si="117"/>
        <v>111112</v>
      </c>
      <c r="C3111" s="3">
        <v>45950</v>
      </c>
      <c r="D3111">
        <v>8</v>
      </c>
      <c r="E3111" s="9" t="str">
        <f>IF(Tableau2[[#This Row],[Project]]="","pas de projet",Tableau2[[#This Row],[Project]])</f>
        <v>pas de projet</v>
      </c>
      <c r="F3111" s="9">
        <f>MONTH(Tableau2[[#This Row],[Date]])</f>
        <v>10</v>
      </c>
      <c r="G3111" s="9">
        <f>YEAR(Tableau2[[#This Row],[Date]])</f>
        <v>2025</v>
      </c>
      <c r="H3111" s="9">
        <f>_xlfn.ISOWEEKNUM(Tableau2[[#This Row],[Date]])</f>
        <v>43</v>
      </c>
    </row>
    <row r="3112" spans="2:8" hidden="1" x14ac:dyDescent="0.25">
      <c r="B3112">
        <v>113</v>
      </c>
      <c r="C3112" s="3">
        <v>45950</v>
      </c>
      <c r="D3112">
        <v>8</v>
      </c>
      <c r="E3112" s="9" t="str">
        <f>IF(Tableau2[[#This Row],[Project]]="","pas de projet",Tableau2[[#This Row],[Project]])</f>
        <v>pas de projet</v>
      </c>
      <c r="F3112" s="9">
        <f>MONTH(Tableau2[[#This Row],[Date]])</f>
        <v>10</v>
      </c>
      <c r="G3112" s="9">
        <f>YEAR(Tableau2[[#This Row],[Date]])</f>
        <v>2025</v>
      </c>
      <c r="H3112" s="9">
        <f>_xlfn.ISOWEEKNUM(Tableau2[[#This Row],[Date]])</f>
        <v>43</v>
      </c>
    </row>
    <row r="3113" spans="2:8" hidden="1" x14ac:dyDescent="0.25">
      <c r="B3113">
        <v>113</v>
      </c>
      <c r="C3113" s="3">
        <v>45950</v>
      </c>
      <c r="D3113">
        <v>10</v>
      </c>
      <c r="E3113" s="9" t="str">
        <f>IF(Tableau2[[#This Row],[Project]]="","pas de projet",Tableau2[[#This Row],[Project]])</f>
        <v>pas de projet</v>
      </c>
      <c r="F3113" s="9">
        <f>MONTH(Tableau2[[#This Row],[Date]])</f>
        <v>10</v>
      </c>
      <c r="G3113" s="9">
        <f>YEAR(Tableau2[[#This Row],[Date]])</f>
        <v>2025</v>
      </c>
      <c r="H3113" s="9">
        <f>_xlfn.ISOWEEKNUM(Tableau2[[#This Row],[Date]])</f>
        <v>43</v>
      </c>
    </row>
    <row r="3114" spans="2:8" hidden="1" x14ac:dyDescent="0.25">
      <c r="B3114">
        <v>113</v>
      </c>
      <c r="C3114" s="3">
        <v>45950</v>
      </c>
      <c r="D3114">
        <v>8</v>
      </c>
      <c r="E3114" s="9" t="str">
        <f>IF(Tableau2[[#This Row],[Project]]="","pas de projet",Tableau2[[#This Row],[Project]])</f>
        <v>pas de projet</v>
      </c>
      <c r="F3114" s="9">
        <f>MONTH(Tableau2[[#This Row],[Date]])</f>
        <v>10</v>
      </c>
      <c r="G3114" s="9">
        <f>YEAR(Tableau2[[#This Row],[Date]])</f>
        <v>2025</v>
      </c>
      <c r="H3114" s="9">
        <f>_xlfn.ISOWEEKNUM(Tableau2[[#This Row],[Date]])</f>
        <v>43</v>
      </c>
    </row>
    <row r="3115" spans="2:8" hidden="1" x14ac:dyDescent="0.25">
      <c r="B3115">
        <v>113</v>
      </c>
      <c r="C3115" s="3">
        <v>45950</v>
      </c>
      <c r="D3115">
        <v>9</v>
      </c>
      <c r="E3115" s="9" t="str">
        <f>IF(Tableau2[[#This Row],[Project]]="","pas de projet",Tableau2[[#This Row],[Project]])</f>
        <v>pas de projet</v>
      </c>
      <c r="F3115" s="9">
        <f>MONTH(Tableau2[[#This Row],[Date]])</f>
        <v>10</v>
      </c>
      <c r="G3115" s="9">
        <f>YEAR(Tableau2[[#This Row],[Date]])</f>
        <v>2025</v>
      </c>
      <c r="H3115" s="9">
        <f>_xlfn.ISOWEEKNUM(Tableau2[[#This Row],[Date]])</f>
        <v>43</v>
      </c>
    </row>
    <row r="3116" spans="2:8" hidden="1" x14ac:dyDescent="0.25">
      <c r="B3116">
        <v>113</v>
      </c>
      <c r="C3116" s="3">
        <v>45950</v>
      </c>
      <c r="D3116">
        <v>10</v>
      </c>
      <c r="E3116" s="9" t="str">
        <f>IF(Tableau2[[#This Row],[Project]]="","pas de projet",Tableau2[[#This Row],[Project]])</f>
        <v>pas de projet</v>
      </c>
      <c r="F3116" s="9">
        <f>MONTH(Tableau2[[#This Row],[Date]])</f>
        <v>10</v>
      </c>
      <c r="G3116" s="9">
        <f>YEAR(Tableau2[[#This Row],[Date]])</f>
        <v>2025</v>
      </c>
      <c r="H3116" s="9">
        <f>_xlfn.ISOWEEKNUM(Tableau2[[#This Row],[Date]])</f>
        <v>43</v>
      </c>
    </row>
    <row r="3117" spans="2:8" hidden="1" x14ac:dyDescent="0.25">
      <c r="B3117">
        <v>113</v>
      </c>
      <c r="C3117" s="3">
        <v>45950</v>
      </c>
      <c r="D3117">
        <v>8</v>
      </c>
      <c r="E3117" s="9" t="str">
        <f>IF(Tableau2[[#This Row],[Project]]="","pas de projet",Tableau2[[#This Row],[Project]])</f>
        <v>pas de projet</v>
      </c>
      <c r="F3117" s="9">
        <f>MONTH(Tableau2[[#This Row],[Date]])</f>
        <v>10</v>
      </c>
      <c r="G3117" s="9">
        <f>YEAR(Tableau2[[#This Row],[Date]])</f>
        <v>2025</v>
      </c>
      <c r="H3117" s="9">
        <f>_xlfn.ISOWEEKNUM(Tableau2[[#This Row],[Date]])</f>
        <v>43</v>
      </c>
    </row>
    <row r="3118" spans="2:8" hidden="1" x14ac:dyDescent="0.25">
      <c r="B3118">
        <f>111111+1</f>
        <v>111112</v>
      </c>
      <c r="C3118" s="3">
        <v>45950</v>
      </c>
      <c r="D3118">
        <v>8</v>
      </c>
      <c r="E3118" s="9" t="str">
        <f>IF(Tableau2[[#This Row],[Project]]="","pas de projet",Tableau2[[#This Row],[Project]])</f>
        <v>pas de projet</v>
      </c>
      <c r="F3118" s="9">
        <f>MONTH(Tableau2[[#This Row],[Date]])</f>
        <v>10</v>
      </c>
      <c r="G3118" s="9">
        <f>YEAR(Tableau2[[#This Row],[Date]])</f>
        <v>2025</v>
      </c>
      <c r="H3118" s="9">
        <f>_xlfn.ISOWEEKNUM(Tableau2[[#This Row],[Date]])</f>
        <v>43</v>
      </c>
    </row>
    <row r="3119" spans="2:8" hidden="1" x14ac:dyDescent="0.25">
      <c r="B3119">
        <v>113</v>
      </c>
      <c r="C3119" s="3">
        <v>45948</v>
      </c>
      <c r="D3119">
        <v>0</v>
      </c>
      <c r="E3119" s="9" t="str">
        <f>IF(Tableau2[[#This Row],[Project]]="","pas de projet",Tableau2[[#This Row],[Project]])</f>
        <v>pas de projet</v>
      </c>
      <c r="F3119" s="9">
        <f>MONTH(Tableau2[[#This Row],[Date]])</f>
        <v>10</v>
      </c>
      <c r="G3119" s="9">
        <f>YEAR(Tableau2[[#This Row],[Date]])</f>
        <v>2025</v>
      </c>
      <c r="H3119" s="9">
        <f>_xlfn.ISOWEEKNUM(Tableau2[[#This Row],[Date]])</f>
        <v>42</v>
      </c>
    </row>
    <row r="3120" spans="2:8" hidden="1" x14ac:dyDescent="0.25">
      <c r="B3120">
        <v>113</v>
      </c>
      <c r="C3120" s="3">
        <v>45948</v>
      </c>
      <c r="D3120">
        <v>0</v>
      </c>
      <c r="E3120" s="9" t="str">
        <f>IF(Tableau2[[#This Row],[Project]]="","pas de projet",Tableau2[[#This Row],[Project]])</f>
        <v>pas de projet</v>
      </c>
      <c r="F3120" s="9">
        <f>MONTH(Tableau2[[#This Row],[Date]])</f>
        <v>10</v>
      </c>
      <c r="G3120" s="9">
        <f>YEAR(Tableau2[[#This Row],[Date]])</f>
        <v>2025</v>
      </c>
      <c r="H3120" s="9">
        <f>_xlfn.ISOWEEKNUM(Tableau2[[#This Row],[Date]])</f>
        <v>42</v>
      </c>
    </row>
    <row r="3121" spans="1:8" hidden="1" x14ac:dyDescent="0.25">
      <c r="B3121">
        <v>113</v>
      </c>
      <c r="C3121" s="3">
        <v>45948</v>
      </c>
      <c r="D3121">
        <v>0</v>
      </c>
      <c r="E3121" s="9" t="str">
        <f>IF(Tableau2[[#This Row],[Project]]="","pas de projet",Tableau2[[#This Row],[Project]])</f>
        <v>pas de projet</v>
      </c>
      <c r="F3121" s="9">
        <f>MONTH(Tableau2[[#This Row],[Date]])</f>
        <v>10</v>
      </c>
      <c r="G3121" s="9">
        <f>YEAR(Tableau2[[#This Row],[Date]])</f>
        <v>2025</v>
      </c>
      <c r="H3121" s="9">
        <f>_xlfn.ISOWEEKNUM(Tableau2[[#This Row],[Date]])</f>
        <v>42</v>
      </c>
    </row>
    <row r="3122" spans="1:8" hidden="1" x14ac:dyDescent="0.25">
      <c r="B3122">
        <v>113</v>
      </c>
      <c r="C3122" s="3">
        <v>45948</v>
      </c>
      <c r="D3122">
        <v>0</v>
      </c>
      <c r="E3122" s="9" t="str">
        <f>IF(Tableau2[[#This Row],[Project]]="","pas de projet",Tableau2[[#This Row],[Project]])</f>
        <v>pas de projet</v>
      </c>
      <c r="F3122" s="9">
        <f>MONTH(Tableau2[[#This Row],[Date]])</f>
        <v>10</v>
      </c>
      <c r="G3122" s="9">
        <f>YEAR(Tableau2[[#This Row],[Date]])</f>
        <v>2025</v>
      </c>
      <c r="H3122" s="9">
        <f>_xlfn.ISOWEEKNUM(Tableau2[[#This Row],[Date]])</f>
        <v>42</v>
      </c>
    </row>
    <row r="3123" spans="1:8" hidden="1" x14ac:dyDescent="0.25">
      <c r="B3123">
        <v>113</v>
      </c>
      <c r="C3123" s="3">
        <v>45948</v>
      </c>
      <c r="D3123">
        <v>0</v>
      </c>
      <c r="E3123" s="9" t="str">
        <f>IF(Tableau2[[#This Row],[Project]]="","pas de projet",Tableau2[[#This Row],[Project]])</f>
        <v>pas de projet</v>
      </c>
      <c r="F3123" s="9">
        <f>MONTH(Tableau2[[#This Row],[Date]])</f>
        <v>10</v>
      </c>
      <c r="G3123" s="9">
        <f>YEAR(Tableau2[[#This Row],[Date]])</f>
        <v>2025</v>
      </c>
      <c r="H3123" s="9">
        <f>_xlfn.ISOWEEKNUM(Tableau2[[#This Row],[Date]])</f>
        <v>42</v>
      </c>
    </row>
    <row r="3124" spans="1:8" hidden="1" x14ac:dyDescent="0.25">
      <c r="B3124">
        <v>113</v>
      </c>
      <c r="C3124" s="3">
        <v>45948</v>
      </c>
      <c r="D3124">
        <v>5</v>
      </c>
      <c r="E3124" s="9" t="str">
        <f>IF(Tableau2[[#This Row],[Project]]="","pas de projet",Tableau2[[#This Row],[Project]])</f>
        <v>pas de projet</v>
      </c>
      <c r="F3124" s="9">
        <f>MONTH(Tableau2[[#This Row],[Date]])</f>
        <v>10</v>
      </c>
      <c r="G3124" s="9">
        <f>YEAR(Tableau2[[#This Row],[Date]])</f>
        <v>2025</v>
      </c>
      <c r="H3124" s="9">
        <f>_xlfn.ISOWEEKNUM(Tableau2[[#This Row],[Date]])</f>
        <v>42</v>
      </c>
    </row>
    <row r="3125" spans="1:8" hidden="1" x14ac:dyDescent="0.25">
      <c r="A3125" t="s">
        <v>13</v>
      </c>
      <c r="B3125">
        <f>111111+1</f>
        <v>111112</v>
      </c>
      <c r="C3125" s="3">
        <v>45948</v>
      </c>
      <c r="D3125">
        <v>6</v>
      </c>
      <c r="E3125" s="9" t="str">
        <f>IF(Tableau2[[#This Row],[Project]]="","pas de projet",Tableau2[[#This Row],[Project]])</f>
        <v>0DC378</v>
      </c>
      <c r="F3125" s="9">
        <f>MONTH(Tableau2[[#This Row],[Date]])</f>
        <v>10</v>
      </c>
      <c r="G3125" s="9">
        <f>YEAR(Tableau2[[#This Row],[Date]])</f>
        <v>2025</v>
      </c>
      <c r="H3125" s="9">
        <f>_xlfn.ISOWEEKNUM(Tableau2[[#This Row],[Date]])</f>
        <v>42</v>
      </c>
    </row>
    <row r="3126" spans="1:8" hidden="1" x14ac:dyDescent="0.25">
      <c r="A3126" t="s">
        <v>10</v>
      </c>
      <c r="B3126">
        <v>2</v>
      </c>
      <c r="C3126" s="3">
        <v>45948</v>
      </c>
      <c r="D3126">
        <v>10</v>
      </c>
      <c r="E3126" s="9" t="str">
        <f>IF(Tableau2[[#This Row],[Project]]="","pas de projet",Tableau2[[#This Row],[Project]])</f>
        <v>0NC377</v>
      </c>
      <c r="F3126" s="9">
        <f>MONTH(Tableau2[[#This Row],[Date]])</f>
        <v>10</v>
      </c>
      <c r="G3126" s="9">
        <f>YEAR(Tableau2[[#This Row],[Date]])</f>
        <v>2025</v>
      </c>
      <c r="H3126" s="9">
        <f>_xlfn.ISOWEEKNUM(Tableau2[[#This Row],[Date]])</f>
        <v>42</v>
      </c>
    </row>
    <row r="3127" spans="1:8" hidden="1" x14ac:dyDescent="0.25">
      <c r="A3127" t="s">
        <v>10</v>
      </c>
      <c r="B3127">
        <v>2</v>
      </c>
      <c r="C3127" s="3">
        <v>45948</v>
      </c>
      <c r="D3127">
        <v>20</v>
      </c>
      <c r="E3127" s="9" t="str">
        <f>IF(Tableau2[[#This Row],[Project]]="","pas de projet",Tableau2[[#This Row],[Project]])</f>
        <v>0NC377</v>
      </c>
      <c r="F3127" s="9">
        <f>MONTH(Tableau2[[#This Row],[Date]])</f>
        <v>10</v>
      </c>
      <c r="G3127" s="9">
        <f>YEAR(Tableau2[[#This Row],[Date]])</f>
        <v>2025</v>
      </c>
      <c r="H3127" s="9">
        <f>_xlfn.ISOWEEKNUM(Tableau2[[#This Row],[Date]])</f>
        <v>42</v>
      </c>
    </row>
    <row r="3128" spans="1:8" hidden="1" x14ac:dyDescent="0.25">
      <c r="A3128" t="s">
        <v>10</v>
      </c>
      <c r="B3128">
        <v>2</v>
      </c>
      <c r="C3128" s="3">
        <v>45948</v>
      </c>
      <c r="D3128">
        <v>15</v>
      </c>
      <c r="E3128" s="9" t="str">
        <f>IF(Tableau2[[#This Row],[Project]]="","pas de projet",Tableau2[[#This Row],[Project]])</f>
        <v>0NC377</v>
      </c>
      <c r="F3128" s="9">
        <f>MONTH(Tableau2[[#This Row],[Date]])</f>
        <v>10</v>
      </c>
      <c r="G3128" s="9">
        <f>YEAR(Tableau2[[#This Row],[Date]])</f>
        <v>2025</v>
      </c>
      <c r="H3128" s="9">
        <f>_xlfn.ISOWEEKNUM(Tableau2[[#This Row],[Date]])</f>
        <v>42</v>
      </c>
    </row>
    <row r="3129" spans="1:8" hidden="1" x14ac:dyDescent="0.25">
      <c r="A3129" t="s">
        <v>22</v>
      </c>
      <c r="B3129">
        <v>2</v>
      </c>
      <c r="C3129" s="3">
        <v>45948</v>
      </c>
      <c r="D3129">
        <v>5</v>
      </c>
      <c r="E3129" s="9" t="str">
        <f>IF(Tableau2[[#This Row],[Project]]="","pas de projet",Tableau2[[#This Row],[Project]])</f>
        <v>0DC376</v>
      </c>
      <c r="F3129" s="9">
        <f>MONTH(Tableau2[[#This Row],[Date]])</f>
        <v>10</v>
      </c>
      <c r="G3129" s="9">
        <f>YEAR(Tableau2[[#This Row],[Date]])</f>
        <v>2025</v>
      </c>
      <c r="H3129" s="9">
        <f>_xlfn.ISOWEEKNUM(Tableau2[[#This Row],[Date]])</f>
        <v>42</v>
      </c>
    </row>
    <row r="3130" spans="1:8" hidden="1" x14ac:dyDescent="0.25">
      <c r="A3130" t="s">
        <v>9</v>
      </c>
      <c r="B3130">
        <v>2</v>
      </c>
      <c r="C3130" s="3">
        <v>45947</v>
      </c>
      <c r="D3130">
        <v>8</v>
      </c>
      <c r="E3130" s="9" t="str">
        <f>IF(Tableau2[[#This Row],[Project]]="","pas de projet",Tableau2[[#This Row],[Project]])</f>
        <v>0SC377</v>
      </c>
      <c r="F3130" s="9">
        <f>MONTH(Tableau2[[#This Row],[Date]])</f>
        <v>10</v>
      </c>
      <c r="G3130" s="9">
        <f>YEAR(Tableau2[[#This Row],[Date]])</f>
        <v>2025</v>
      </c>
      <c r="H3130" s="9">
        <f>_xlfn.ISOWEEKNUM(Tableau2[[#This Row],[Date]])</f>
        <v>42</v>
      </c>
    </row>
    <row r="3131" spans="1:8" hidden="1" x14ac:dyDescent="0.25">
      <c r="A3131" t="s">
        <v>10</v>
      </c>
      <c r="B3131">
        <v>2</v>
      </c>
      <c r="C3131" s="3">
        <v>45947</v>
      </c>
      <c r="D3131">
        <v>8</v>
      </c>
      <c r="E3131" s="9" t="str">
        <f>IF(Tableau2[[#This Row],[Project]]="","pas de projet",Tableau2[[#This Row],[Project]])</f>
        <v>0NC377</v>
      </c>
      <c r="F3131" s="9">
        <f>MONTH(Tableau2[[#This Row],[Date]])</f>
        <v>10</v>
      </c>
      <c r="G3131" s="9">
        <f>YEAR(Tableau2[[#This Row],[Date]])</f>
        <v>2025</v>
      </c>
      <c r="H3131" s="9">
        <f>_xlfn.ISOWEEKNUM(Tableau2[[#This Row],[Date]])</f>
        <v>42</v>
      </c>
    </row>
    <row r="3132" spans="1:8" hidden="1" x14ac:dyDescent="0.25">
      <c r="A3132" t="s">
        <v>10</v>
      </c>
      <c r="B3132">
        <v>2</v>
      </c>
      <c r="C3132" s="3">
        <v>45947</v>
      </c>
      <c r="D3132">
        <v>32</v>
      </c>
      <c r="E3132" s="9" t="str">
        <f>IF(Tableau2[[#This Row],[Project]]="","pas de projet",Tableau2[[#This Row],[Project]])</f>
        <v>0NC377</v>
      </c>
      <c r="F3132" s="9">
        <f>MONTH(Tableau2[[#This Row],[Date]])</f>
        <v>10</v>
      </c>
      <c r="G3132" s="9">
        <f>YEAR(Tableau2[[#This Row],[Date]])</f>
        <v>2025</v>
      </c>
      <c r="H3132" s="9">
        <f>_xlfn.ISOWEEKNUM(Tableau2[[#This Row],[Date]])</f>
        <v>42</v>
      </c>
    </row>
    <row r="3133" spans="1:8" hidden="1" x14ac:dyDescent="0.25">
      <c r="A3133" t="s">
        <v>10</v>
      </c>
      <c r="B3133">
        <v>2</v>
      </c>
      <c r="C3133" s="3">
        <v>45947</v>
      </c>
      <c r="D3133">
        <v>48</v>
      </c>
      <c r="E3133" s="9" t="str">
        <f>IF(Tableau2[[#This Row],[Project]]="","pas de projet",Tableau2[[#This Row],[Project]])</f>
        <v>0NC377</v>
      </c>
      <c r="F3133" s="9">
        <f>MONTH(Tableau2[[#This Row],[Date]])</f>
        <v>10</v>
      </c>
      <c r="G3133" s="9">
        <f>YEAR(Tableau2[[#This Row],[Date]])</f>
        <v>2025</v>
      </c>
      <c r="H3133" s="9">
        <f>_xlfn.ISOWEEKNUM(Tableau2[[#This Row],[Date]])</f>
        <v>42</v>
      </c>
    </row>
    <row r="3134" spans="1:8" hidden="1" x14ac:dyDescent="0.25">
      <c r="A3134" t="s">
        <v>22</v>
      </c>
      <c r="B3134">
        <v>2</v>
      </c>
      <c r="C3134" s="3">
        <v>45947</v>
      </c>
      <c r="D3134">
        <v>8</v>
      </c>
      <c r="E3134" s="9" t="str">
        <f>IF(Tableau2[[#This Row],[Project]]="","pas de projet",Tableau2[[#This Row],[Project]])</f>
        <v>0DC376</v>
      </c>
      <c r="F3134" s="9">
        <f>MONTH(Tableau2[[#This Row],[Date]])</f>
        <v>10</v>
      </c>
      <c r="G3134" s="9">
        <f>YEAR(Tableau2[[#This Row],[Date]])</f>
        <v>2025</v>
      </c>
      <c r="H3134" s="9">
        <f>_xlfn.ISOWEEKNUM(Tableau2[[#This Row],[Date]])</f>
        <v>42</v>
      </c>
    </row>
    <row r="3135" spans="1:8" hidden="1" x14ac:dyDescent="0.25">
      <c r="A3135" t="s">
        <v>40</v>
      </c>
      <c r="B3135">
        <v>7</v>
      </c>
      <c r="C3135" s="3">
        <v>45948</v>
      </c>
      <c r="D3135">
        <v>10</v>
      </c>
      <c r="E3135" s="9" t="str">
        <f>IF(Tableau2[[#This Row],[Project]]="","pas de projet",Tableau2[[#This Row],[Project]])</f>
        <v>0SC376</v>
      </c>
      <c r="F3135" s="9">
        <f>MONTH(Tableau2[[#This Row],[Date]])</f>
        <v>10</v>
      </c>
      <c r="G3135" s="9">
        <f>YEAR(Tableau2[[#This Row],[Date]])</f>
        <v>2025</v>
      </c>
      <c r="H3135" s="9">
        <f>_xlfn.ISOWEEKNUM(Tableau2[[#This Row],[Date]])</f>
        <v>42</v>
      </c>
    </row>
    <row r="3136" spans="1:8" hidden="1" x14ac:dyDescent="0.25">
      <c r="A3136" t="s">
        <v>9</v>
      </c>
      <c r="B3136">
        <v>7</v>
      </c>
      <c r="C3136" s="3">
        <v>45948</v>
      </c>
      <c r="D3136">
        <v>15</v>
      </c>
      <c r="E3136" s="9" t="str">
        <f>IF(Tableau2[[#This Row],[Project]]="","pas de projet",Tableau2[[#This Row],[Project]])</f>
        <v>0SC377</v>
      </c>
      <c r="F3136" s="9">
        <f>MONTH(Tableau2[[#This Row],[Date]])</f>
        <v>10</v>
      </c>
      <c r="G3136" s="9">
        <f>YEAR(Tableau2[[#This Row],[Date]])</f>
        <v>2025</v>
      </c>
      <c r="H3136" s="9">
        <f>_xlfn.ISOWEEKNUM(Tableau2[[#This Row],[Date]])</f>
        <v>42</v>
      </c>
    </row>
    <row r="3137" spans="1:8" hidden="1" x14ac:dyDescent="0.25">
      <c r="A3137" t="s">
        <v>13</v>
      </c>
      <c r="B3137">
        <v>8</v>
      </c>
      <c r="C3137" s="3">
        <v>45948</v>
      </c>
      <c r="D3137">
        <v>10</v>
      </c>
      <c r="E3137" s="9" t="str">
        <f>IF(Tableau2[[#This Row],[Project]]="","pas de projet",Tableau2[[#This Row],[Project]])</f>
        <v>0DC378</v>
      </c>
      <c r="F3137" s="9">
        <f>MONTH(Tableau2[[#This Row],[Date]])</f>
        <v>10</v>
      </c>
      <c r="G3137" s="9">
        <f>YEAR(Tableau2[[#This Row],[Date]])</f>
        <v>2025</v>
      </c>
      <c r="H3137" s="9">
        <f>_xlfn.ISOWEEKNUM(Tableau2[[#This Row],[Date]])</f>
        <v>42</v>
      </c>
    </row>
    <row r="3138" spans="1:8" hidden="1" x14ac:dyDescent="0.25">
      <c r="A3138" t="s">
        <v>12</v>
      </c>
      <c r="B3138">
        <v>8</v>
      </c>
      <c r="C3138" s="3">
        <v>45948</v>
      </c>
      <c r="D3138">
        <v>30</v>
      </c>
      <c r="E3138" s="9" t="str">
        <f>IF(Tableau2[[#This Row],[Project]]="","pas de projet",Tableau2[[#This Row],[Project]])</f>
        <v>0DC377</v>
      </c>
      <c r="F3138" s="9">
        <f>MONTH(Tableau2[[#This Row],[Date]])</f>
        <v>10</v>
      </c>
      <c r="G3138" s="9">
        <f>YEAR(Tableau2[[#This Row],[Date]])</f>
        <v>2025</v>
      </c>
      <c r="H3138" s="9">
        <f>_xlfn.ISOWEEKNUM(Tableau2[[#This Row],[Date]])</f>
        <v>42</v>
      </c>
    </row>
    <row r="3139" spans="1:8" hidden="1" x14ac:dyDescent="0.25">
      <c r="A3139" t="s">
        <v>22</v>
      </c>
      <c r="B3139">
        <v>8</v>
      </c>
      <c r="C3139" s="3">
        <v>45948</v>
      </c>
      <c r="D3139">
        <v>10</v>
      </c>
      <c r="E3139" s="9" t="str">
        <f>IF(Tableau2[[#This Row],[Project]]="","pas de projet",Tableau2[[#This Row],[Project]])</f>
        <v>0DC376</v>
      </c>
      <c r="F3139" s="9">
        <f>MONTH(Tableau2[[#This Row],[Date]])</f>
        <v>10</v>
      </c>
      <c r="G3139" s="9">
        <f>YEAR(Tableau2[[#This Row],[Date]])</f>
        <v>2025</v>
      </c>
      <c r="H3139" s="9">
        <f>_xlfn.ISOWEEKNUM(Tableau2[[#This Row],[Date]])</f>
        <v>42</v>
      </c>
    </row>
    <row r="3140" spans="1:8" hidden="1" x14ac:dyDescent="0.25">
      <c r="A3140" t="s">
        <v>22</v>
      </c>
      <c r="B3140">
        <v>8</v>
      </c>
      <c r="C3140" s="3">
        <v>45948</v>
      </c>
      <c r="D3140">
        <v>25</v>
      </c>
      <c r="E3140" s="9" t="str">
        <f>IF(Tableau2[[#This Row],[Project]]="","pas de projet",Tableau2[[#This Row],[Project]])</f>
        <v>0DC376</v>
      </c>
      <c r="F3140" s="9">
        <f>MONTH(Tableau2[[#This Row],[Date]])</f>
        <v>10</v>
      </c>
      <c r="G3140" s="9">
        <f>YEAR(Tableau2[[#This Row],[Date]])</f>
        <v>2025</v>
      </c>
      <c r="H3140" s="9">
        <f>_xlfn.ISOWEEKNUM(Tableau2[[#This Row],[Date]])</f>
        <v>42</v>
      </c>
    </row>
    <row r="3141" spans="1:8" hidden="1" x14ac:dyDescent="0.25">
      <c r="A3141" t="s">
        <v>22</v>
      </c>
      <c r="B3141">
        <v>7</v>
      </c>
      <c r="C3141" s="3">
        <v>45948</v>
      </c>
      <c r="D3141">
        <v>10</v>
      </c>
      <c r="E3141" s="9" t="str">
        <f>IF(Tableau2[[#This Row],[Project]]="","pas de projet",Tableau2[[#This Row],[Project]])</f>
        <v>0DC376</v>
      </c>
      <c r="F3141" s="9">
        <f>MONTH(Tableau2[[#This Row],[Date]])</f>
        <v>10</v>
      </c>
      <c r="G3141" s="9">
        <f>YEAR(Tableau2[[#This Row],[Date]])</f>
        <v>2025</v>
      </c>
      <c r="H3141" s="9">
        <f>_xlfn.ISOWEEKNUM(Tableau2[[#This Row],[Date]])</f>
        <v>42</v>
      </c>
    </row>
    <row r="3142" spans="1:8" hidden="1" x14ac:dyDescent="0.25">
      <c r="A3142" t="s">
        <v>32</v>
      </c>
      <c r="B3142">
        <v>7</v>
      </c>
      <c r="C3142" s="3">
        <v>45948</v>
      </c>
      <c r="D3142">
        <v>10</v>
      </c>
      <c r="E3142" s="9" t="str">
        <f>IF(Tableau2[[#This Row],[Project]]="","pas de projet",Tableau2[[#This Row],[Project]])</f>
        <v>0NC378</v>
      </c>
      <c r="F3142" s="9">
        <f>MONTH(Tableau2[[#This Row],[Date]])</f>
        <v>10</v>
      </c>
      <c r="G3142" s="9">
        <f>YEAR(Tableau2[[#This Row],[Date]])</f>
        <v>2025</v>
      </c>
      <c r="H3142" s="9">
        <f>_xlfn.ISOWEEKNUM(Tableau2[[#This Row],[Date]])</f>
        <v>42</v>
      </c>
    </row>
    <row r="3143" spans="1:8" hidden="1" x14ac:dyDescent="0.25">
      <c r="A3143" t="s">
        <v>10</v>
      </c>
      <c r="B3143">
        <v>6</v>
      </c>
      <c r="C3143" s="3">
        <v>45948</v>
      </c>
      <c r="D3143">
        <v>11</v>
      </c>
      <c r="E3143" s="9" t="str">
        <f>IF(Tableau2[[#This Row],[Project]]="","pas de projet",Tableau2[[#This Row],[Project]])</f>
        <v>0NC377</v>
      </c>
      <c r="F3143" s="9">
        <f>MONTH(Tableau2[[#This Row],[Date]])</f>
        <v>10</v>
      </c>
      <c r="G3143" s="9">
        <f>YEAR(Tableau2[[#This Row],[Date]])</f>
        <v>2025</v>
      </c>
      <c r="H3143" s="9">
        <f>_xlfn.ISOWEEKNUM(Tableau2[[#This Row],[Date]])</f>
        <v>42</v>
      </c>
    </row>
    <row r="3144" spans="1:8" hidden="1" x14ac:dyDescent="0.25">
      <c r="A3144" t="s">
        <v>12</v>
      </c>
      <c r="B3144">
        <v>6</v>
      </c>
      <c r="C3144" s="3">
        <v>45948</v>
      </c>
      <c r="D3144">
        <v>11</v>
      </c>
      <c r="E3144" s="9" t="str">
        <f>IF(Tableau2[[#This Row],[Project]]="","pas de projet",Tableau2[[#This Row],[Project]])</f>
        <v>0DC377</v>
      </c>
      <c r="F3144" s="9">
        <f>MONTH(Tableau2[[#This Row],[Date]])</f>
        <v>10</v>
      </c>
      <c r="G3144" s="9">
        <f>YEAR(Tableau2[[#This Row],[Date]])</f>
        <v>2025</v>
      </c>
      <c r="H3144" s="9">
        <f>_xlfn.ISOWEEKNUM(Tableau2[[#This Row],[Date]])</f>
        <v>42</v>
      </c>
    </row>
    <row r="3145" spans="1:8" hidden="1" x14ac:dyDescent="0.25">
      <c r="A3145" t="s">
        <v>15</v>
      </c>
      <c r="B3145">
        <v>6</v>
      </c>
      <c r="C3145" s="3">
        <v>45948</v>
      </c>
      <c r="D3145">
        <v>26</v>
      </c>
      <c r="E3145" s="9" t="str">
        <f>IF(Tableau2[[#This Row],[Project]]="","pas de projet",Tableau2[[#This Row],[Project]])</f>
        <v>C379ASH</v>
      </c>
      <c r="F3145" s="9">
        <f>MONTH(Tableau2[[#This Row],[Date]])</f>
        <v>10</v>
      </c>
      <c r="G3145" s="9">
        <f>YEAR(Tableau2[[#This Row],[Date]])</f>
        <v>2025</v>
      </c>
      <c r="H3145" s="9">
        <f>_xlfn.ISOWEEKNUM(Tableau2[[#This Row],[Date]])</f>
        <v>42</v>
      </c>
    </row>
    <row r="3146" spans="1:8" hidden="1" x14ac:dyDescent="0.25">
      <c r="A3146" t="s">
        <v>32</v>
      </c>
      <c r="B3146">
        <v>6</v>
      </c>
      <c r="C3146" s="3">
        <v>45948</v>
      </c>
      <c r="D3146">
        <v>16</v>
      </c>
      <c r="E3146" s="9" t="str">
        <f>IF(Tableau2[[#This Row],[Project]]="","pas de projet",Tableau2[[#This Row],[Project]])</f>
        <v>0NC378</v>
      </c>
      <c r="F3146" s="9">
        <f>MONTH(Tableau2[[#This Row],[Date]])</f>
        <v>10</v>
      </c>
      <c r="G3146" s="9">
        <f>YEAR(Tableau2[[#This Row],[Date]])</f>
        <v>2025</v>
      </c>
      <c r="H3146" s="9">
        <f>_xlfn.ISOWEEKNUM(Tableau2[[#This Row],[Date]])</f>
        <v>42</v>
      </c>
    </row>
    <row r="3147" spans="1:8" hidden="1" x14ac:dyDescent="0.25">
      <c r="A3147" t="s">
        <v>15</v>
      </c>
      <c r="B3147">
        <v>6</v>
      </c>
      <c r="C3147" s="3">
        <v>45948</v>
      </c>
      <c r="D3147">
        <v>2.85</v>
      </c>
      <c r="E3147" s="9" t="str">
        <f>IF(Tableau2[[#This Row],[Project]]="","pas de projet",Tableau2[[#This Row],[Project]])</f>
        <v>C379ASH</v>
      </c>
      <c r="F3147" s="9">
        <f>MONTH(Tableau2[[#This Row],[Date]])</f>
        <v>10</v>
      </c>
      <c r="G3147" s="9">
        <f>YEAR(Tableau2[[#This Row],[Date]])</f>
        <v>2025</v>
      </c>
      <c r="H3147" s="9">
        <f>_xlfn.ISOWEEKNUM(Tableau2[[#This Row],[Date]])</f>
        <v>42</v>
      </c>
    </row>
    <row r="3148" spans="1:8" hidden="1" x14ac:dyDescent="0.25">
      <c r="A3148" t="s">
        <v>15</v>
      </c>
      <c r="B3148">
        <v>6</v>
      </c>
      <c r="C3148" s="3">
        <v>45948</v>
      </c>
      <c r="D3148">
        <v>2.83</v>
      </c>
      <c r="E3148" s="9" t="str">
        <f>IF(Tableau2[[#This Row],[Project]]="","pas de projet",Tableau2[[#This Row],[Project]])</f>
        <v>C379ASH</v>
      </c>
      <c r="F3148" s="9">
        <f>MONTH(Tableau2[[#This Row],[Date]])</f>
        <v>10</v>
      </c>
      <c r="G3148" s="9">
        <f>YEAR(Tableau2[[#This Row],[Date]])</f>
        <v>2025</v>
      </c>
      <c r="H3148" s="9">
        <f>_xlfn.ISOWEEKNUM(Tableau2[[#This Row],[Date]])</f>
        <v>42</v>
      </c>
    </row>
    <row r="3149" spans="1:8" hidden="1" x14ac:dyDescent="0.25">
      <c r="A3149" t="s">
        <v>15</v>
      </c>
      <c r="B3149">
        <v>6</v>
      </c>
      <c r="C3149" s="3">
        <v>45948</v>
      </c>
      <c r="D3149">
        <v>2.83</v>
      </c>
      <c r="E3149" s="9" t="str">
        <f>IF(Tableau2[[#This Row],[Project]]="","pas de projet",Tableau2[[#This Row],[Project]])</f>
        <v>C379ASH</v>
      </c>
      <c r="F3149" s="9">
        <f>MONTH(Tableau2[[#This Row],[Date]])</f>
        <v>10</v>
      </c>
      <c r="G3149" s="9">
        <f>YEAR(Tableau2[[#This Row],[Date]])</f>
        <v>2025</v>
      </c>
      <c r="H3149" s="9">
        <f>_xlfn.ISOWEEKNUM(Tableau2[[#This Row],[Date]])</f>
        <v>42</v>
      </c>
    </row>
    <row r="3150" spans="1:8" hidden="1" x14ac:dyDescent="0.25">
      <c r="A3150" t="s">
        <v>15</v>
      </c>
      <c r="B3150">
        <v>6</v>
      </c>
      <c r="C3150" s="3">
        <v>45948</v>
      </c>
      <c r="D3150">
        <v>2.83</v>
      </c>
      <c r="E3150" s="9" t="str">
        <f>IF(Tableau2[[#This Row],[Project]]="","pas de projet",Tableau2[[#This Row],[Project]])</f>
        <v>C379ASH</v>
      </c>
      <c r="F3150" s="9">
        <f>MONTH(Tableau2[[#This Row],[Date]])</f>
        <v>10</v>
      </c>
      <c r="G3150" s="9">
        <f>YEAR(Tableau2[[#This Row],[Date]])</f>
        <v>2025</v>
      </c>
      <c r="H3150" s="9">
        <f>_xlfn.ISOWEEKNUM(Tableau2[[#This Row],[Date]])</f>
        <v>42</v>
      </c>
    </row>
    <row r="3151" spans="1:8" hidden="1" x14ac:dyDescent="0.25">
      <c r="A3151" t="s">
        <v>15</v>
      </c>
      <c r="B3151">
        <v>6</v>
      </c>
      <c r="C3151" s="3">
        <v>45948</v>
      </c>
      <c r="D3151">
        <v>2.83</v>
      </c>
      <c r="E3151" s="9" t="str">
        <f>IF(Tableau2[[#This Row],[Project]]="","pas de projet",Tableau2[[#This Row],[Project]])</f>
        <v>C379ASH</v>
      </c>
      <c r="F3151" s="9">
        <f>MONTH(Tableau2[[#This Row],[Date]])</f>
        <v>10</v>
      </c>
      <c r="G3151" s="9">
        <f>YEAR(Tableau2[[#This Row],[Date]])</f>
        <v>2025</v>
      </c>
      <c r="H3151" s="9">
        <f>_xlfn.ISOWEEKNUM(Tableau2[[#This Row],[Date]])</f>
        <v>42</v>
      </c>
    </row>
    <row r="3152" spans="1:8" hidden="1" x14ac:dyDescent="0.25">
      <c r="A3152" t="s">
        <v>15</v>
      </c>
      <c r="B3152">
        <v>6</v>
      </c>
      <c r="C3152" s="3">
        <v>45948</v>
      </c>
      <c r="D3152">
        <v>2.83</v>
      </c>
      <c r="E3152" s="9" t="str">
        <f>IF(Tableau2[[#This Row],[Project]]="","pas de projet",Tableau2[[#This Row],[Project]])</f>
        <v>C379ASH</v>
      </c>
      <c r="F3152" s="9">
        <f>MONTH(Tableau2[[#This Row],[Date]])</f>
        <v>10</v>
      </c>
      <c r="G3152" s="9">
        <f>YEAR(Tableau2[[#This Row],[Date]])</f>
        <v>2025</v>
      </c>
      <c r="H3152" s="9">
        <f>_xlfn.ISOWEEKNUM(Tableau2[[#This Row],[Date]])</f>
        <v>42</v>
      </c>
    </row>
    <row r="3153" spans="1:8" hidden="1" x14ac:dyDescent="0.25">
      <c r="A3153" t="s">
        <v>10</v>
      </c>
      <c r="B3153">
        <v>9</v>
      </c>
      <c r="C3153" s="3">
        <v>45948</v>
      </c>
      <c r="D3153">
        <v>5</v>
      </c>
      <c r="E3153" s="9" t="str">
        <f>IF(Tableau2[[#This Row],[Project]]="","pas de projet",Tableau2[[#This Row],[Project]])</f>
        <v>0NC377</v>
      </c>
      <c r="F3153" s="9">
        <f>MONTH(Tableau2[[#This Row],[Date]])</f>
        <v>10</v>
      </c>
      <c r="G3153" s="9">
        <f>YEAR(Tableau2[[#This Row],[Date]])</f>
        <v>2025</v>
      </c>
      <c r="H3153" s="9">
        <f>_xlfn.ISOWEEKNUM(Tableau2[[#This Row],[Date]])</f>
        <v>42</v>
      </c>
    </row>
    <row r="3154" spans="1:8" hidden="1" x14ac:dyDescent="0.25">
      <c r="A3154" t="s">
        <v>32</v>
      </c>
      <c r="B3154">
        <v>9</v>
      </c>
      <c r="C3154" s="3">
        <v>45948</v>
      </c>
      <c r="D3154">
        <v>15</v>
      </c>
      <c r="E3154" s="9" t="str">
        <f>IF(Tableau2[[#This Row],[Project]]="","pas de projet",Tableau2[[#This Row],[Project]])</f>
        <v>0NC378</v>
      </c>
      <c r="F3154" s="9">
        <f>MONTH(Tableau2[[#This Row],[Date]])</f>
        <v>10</v>
      </c>
      <c r="G3154" s="9">
        <f>YEAR(Tableau2[[#This Row],[Date]])</f>
        <v>2025</v>
      </c>
      <c r="H3154" s="9">
        <f>_xlfn.ISOWEEKNUM(Tableau2[[#This Row],[Date]])</f>
        <v>42</v>
      </c>
    </row>
    <row r="3155" spans="1:8" hidden="1" x14ac:dyDescent="0.25">
      <c r="A3155" t="s">
        <v>10</v>
      </c>
      <c r="B3155">
        <v>9</v>
      </c>
      <c r="C3155" s="3">
        <v>45947</v>
      </c>
      <c r="D3155">
        <v>40</v>
      </c>
      <c r="E3155" s="9" t="str">
        <f>IF(Tableau2[[#This Row],[Project]]="","pas de projet",Tableau2[[#This Row],[Project]])</f>
        <v>0NC377</v>
      </c>
      <c r="F3155" s="9">
        <f>MONTH(Tableau2[[#This Row],[Date]])</f>
        <v>10</v>
      </c>
      <c r="G3155" s="9">
        <f>YEAR(Tableau2[[#This Row],[Date]])</f>
        <v>2025</v>
      </c>
      <c r="H3155" s="9">
        <f>_xlfn.ISOWEEKNUM(Tableau2[[#This Row],[Date]])</f>
        <v>42</v>
      </c>
    </row>
    <row r="3156" spans="1:8" hidden="1" x14ac:dyDescent="0.25">
      <c r="A3156" t="s">
        <v>32</v>
      </c>
      <c r="B3156">
        <f t="shared" ref="B3156:B3157" si="118">111111+1</f>
        <v>111112</v>
      </c>
      <c r="C3156" s="3">
        <v>45948</v>
      </c>
      <c r="D3156">
        <v>2</v>
      </c>
      <c r="E3156" s="9" t="str">
        <f>IF(Tableau2[[#This Row],[Project]]="","pas de projet",Tableau2[[#This Row],[Project]])</f>
        <v>0NC378</v>
      </c>
      <c r="F3156" s="9">
        <f>MONTH(Tableau2[[#This Row],[Date]])</f>
        <v>10</v>
      </c>
      <c r="G3156" s="9">
        <f>YEAR(Tableau2[[#This Row],[Date]])</f>
        <v>2025</v>
      </c>
      <c r="H3156" s="9">
        <f>_xlfn.ISOWEEKNUM(Tableau2[[#This Row],[Date]])</f>
        <v>42</v>
      </c>
    </row>
    <row r="3157" spans="1:8" hidden="1" x14ac:dyDescent="0.25">
      <c r="A3157" t="s">
        <v>15</v>
      </c>
      <c r="B3157">
        <f t="shared" si="118"/>
        <v>111112</v>
      </c>
      <c r="C3157" s="3">
        <v>45948</v>
      </c>
      <c r="D3157">
        <v>3</v>
      </c>
      <c r="E3157" s="9" t="str">
        <f>IF(Tableau2[[#This Row],[Project]]="","pas de projet",Tableau2[[#This Row],[Project]])</f>
        <v>C379ASH</v>
      </c>
      <c r="F3157" s="9">
        <f>MONTH(Tableau2[[#This Row],[Date]])</f>
        <v>10</v>
      </c>
      <c r="G3157" s="9">
        <f>YEAR(Tableau2[[#This Row],[Date]])</f>
        <v>2025</v>
      </c>
      <c r="H3157" s="9">
        <f>_xlfn.ISOWEEKNUM(Tableau2[[#This Row],[Date]])</f>
        <v>42</v>
      </c>
    </row>
    <row r="3158" spans="1:8" hidden="1" x14ac:dyDescent="0.25">
      <c r="A3158" t="s">
        <v>13</v>
      </c>
      <c r="B3158">
        <v>4</v>
      </c>
      <c r="C3158" s="3">
        <v>45948</v>
      </c>
      <c r="D3158">
        <v>10</v>
      </c>
      <c r="E3158" s="9" t="str">
        <f>IF(Tableau2[[#This Row],[Project]]="","pas de projet",Tableau2[[#This Row],[Project]])</f>
        <v>0DC378</v>
      </c>
      <c r="F3158" s="9">
        <f>MONTH(Tableau2[[#This Row],[Date]])</f>
        <v>10</v>
      </c>
      <c r="G3158" s="9">
        <f>YEAR(Tableau2[[#This Row],[Date]])</f>
        <v>2025</v>
      </c>
      <c r="H3158" s="9">
        <f>_xlfn.ISOWEEKNUM(Tableau2[[#This Row],[Date]])</f>
        <v>42</v>
      </c>
    </row>
    <row r="3159" spans="1:8" hidden="1" x14ac:dyDescent="0.25">
      <c r="A3159" t="s">
        <v>13</v>
      </c>
      <c r="B3159">
        <v>4</v>
      </c>
      <c r="C3159" s="3">
        <v>45948</v>
      </c>
      <c r="D3159">
        <v>10</v>
      </c>
      <c r="E3159" s="9" t="str">
        <f>IF(Tableau2[[#This Row],[Project]]="","pas de projet",Tableau2[[#This Row],[Project]])</f>
        <v>0DC378</v>
      </c>
      <c r="F3159" s="9">
        <f>MONTH(Tableau2[[#This Row],[Date]])</f>
        <v>10</v>
      </c>
      <c r="G3159" s="9">
        <f>YEAR(Tableau2[[#This Row],[Date]])</f>
        <v>2025</v>
      </c>
      <c r="H3159" s="9">
        <f>_xlfn.ISOWEEKNUM(Tableau2[[#This Row],[Date]])</f>
        <v>42</v>
      </c>
    </row>
    <row r="3160" spans="1:8" hidden="1" x14ac:dyDescent="0.25">
      <c r="A3160" t="s">
        <v>22</v>
      </c>
      <c r="B3160">
        <v>4</v>
      </c>
      <c r="C3160" s="3">
        <v>45948</v>
      </c>
      <c r="D3160">
        <v>10</v>
      </c>
      <c r="E3160" s="9" t="str">
        <f>IF(Tableau2[[#This Row],[Project]]="","pas de projet",Tableau2[[#This Row],[Project]])</f>
        <v>0DC376</v>
      </c>
      <c r="F3160" s="9">
        <f>MONTH(Tableau2[[#This Row],[Date]])</f>
        <v>10</v>
      </c>
      <c r="G3160" s="9">
        <f>YEAR(Tableau2[[#This Row],[Date]])</f>
        <v>2025</v>
      </c>
      <c r="H3160" s="9">
        <f>_xlfn.ISOWEEKNUM(Tableau2[[#This Row],[Date]])</f>
        <v>42</v>
      </c>
    </row>
    <row r="3161" spans="1:8" hidden="1" x14ac:dyDescent="0.25">
      <c r="A3161" t="s">
        <v>11</v>
      </c>
      <c r="B3161">
        <v>4</v>
      </c>
      <c r="C3161" s="3">
        <v>45948</v>
      </c>
      <c r="D3161">
        <v>10</v>
      </c>
      <c r="E3161" s="9" t="str">
        <f>IF(Tableau2[[#This Row],[Project]]="","pas de projet",Tableau2[[#This Row],[Project]])</f>
        <v>0NC376</v>
      </c>
      <c r="F3161" s="9">
        <f>MONTH(Tableau2[[#This Row],[Date]])</f>
        <v>10</v>
      </c>
      <c r="G3161" s="9">
        <f>YEAR(Tableau2[[#This Row],[Date]])</f>
        <v>2025</v>
      </c>
      <c r="H3161" s="9">
        <f>_xlfn.ISOWEEKNUM(Tableau2[[#This Row],[Date]])</f>
        <v>42</v>
      </c>
    </row>
    <row r="3162" spans="1:8" hidden="1" x14ac:dyDescent="0.25">
      <c r="A3162" t="s">
        <v>12</v>
      </c>
      <c r="B3162">
        <v>5</v>
      </c>
      <c r="C3162" s="3">
        <v>45948</v>
      </c>
      <c r="D3162">
        <v>28</v>
      </c>
      <c r="E3162" s="9" t="str">
        <f>IF(Tableau2[[#This Row],[Project]]="","pas de projet",Tableau2[[#This Row],[Project]])</f>
        <v>0DC377</v>
      </c>
      <c r="F3162" s="9">
        <f>MONTH(Tableau2[[#This Row],[Date]])</f>
        <v>10</v>
      </c>
      <c r="G3162" s="9">
        <f>YEAR(Tableau2[[#This Row],[Date]])</f>
        <v>2025</v>
      </c>
      <c r="H3162" s="9">
        <f>_xlfn.ISOWEEKNUM(Tableau2[[#This Row],[Date]])</f>
        <v>42</v>
      </c>
    </row>
    <row r="3163" spans="1:8" hidden="1" x14ac:dyDescent="0.25">
      <c r="A3163" t="s">
        <v>13</v>
      </c>
      <c r="B3163">
        <v>5</v>
      </c>
      <c r="C3163" s="3">
        <v>45948</v>
      </c>
      <c r="D3163">
        <v>17</v>
      </c>
      <c r="E3163" s="9" t="str">
        <f>IF(Tableau2[[#This Row],[Project]]="","pas de projet",Tableau2[[#This Row],[Project]])</f>
        <v>0DC378</v>
      </c>
      <c r="F3163" s="9">
        <f>MONTH(Tableau2[[#This Row],[Date]])</f>
        <v>10</v>
      </c>
      <c r="G3163" s="9">
        <f>YEAR(Tableau2[[#This Row],[Date]])</f>
        <v>2025</v>
      </c>
      <c r="H3163" s="9">
        <f>_xlfn.ISOWEEKNUM(Tableau2[[#This Row],[Date]])</f>
        <v>42</v>
      </c>
    </row>
    <row r="3164" spans="1:8" hidden="1" x14ac:dyDescent="0.25">
      <c r="A3164" t="s">
        <v>10</v>
      </c>
      <c r="B3164">
        <f>1</f>
        <v>1</v>
      </c>
      <c r="C3164" s="3">
        <v>45948</v>
      </c>
      <c r="D3164">
        <v>5</v>
      </c>
      <c r="E3164" s="9" t="str">
        <f>IF(Tableau2[[#This Row],[Project]]="","pas de projet",Tableau2[[#This Row],[Project]])</f>
        <v>0NC377</v>
      </c>
      <c r="F3164" s="9">
        <f>MONTH(Tableau2[[#This Row],[Date]])</f>
        <v>10</v>
      </c>
      <c r="G3164" s="9">
        <f>YEAR(Tableau2[[#This Row],[Date]])</f>
        <v>2025</v>
      </c>
      <c r="H3164" s="9">
        <f>_xlfn.ISOWEEKNUM(Tableau2[[#This Row],[Date]])</f>
        <v>42</v>
      </c>
    </row>
    <row r="3165" spans="1:8" hidden="1" x14ac:dyDescent="0.25">
      <c r="A3165" t="s">
        <v>10</v>
      </c>
      <c r="B3165">
        <f>1</f>
        <v>1</v>
      </c>
      <c r="C3165" s="3">
        <v>45948</v>
      </c>
      <c r="D3165">
        <v>20</v>
      </c>
      <c r="E3165" s="9" t="str">
        <f>IF(Tableau2[[#This Row],[Project]]="","pas de projet",Tableau2[[#This Row],[Project]])</f>
        <v>0NC377</v>
      </c>
      <c r="F3165" s="9">
        <f>MONTH(Tableau2[[#This Row],[Date]])</f>
        <v>10</v>
      </c>
      <c r="G3165" s="9">
        <f>YEAR(Tableau2[[#This Row],[Date]])</f>
        <v>2025</v>
      </c>
      <c r="H3165" s="9">
        <f>_xlfn.ISOWEEKNUM(Tableau2[[#This Row],[Date]])</f>
        <v>42</v>
      </c>
    </row>
    <row r="3166" spans="1:8" hidden="1" x14ac:dyDescent="0.25">
      <c r="A3166" t="s">
        <v>10</v>
      </c>
      <c r="B3166">
        <f>1</f>
        <v>1</v>
      </c>
      <c r="C3166" s="3">
        <v>45948</v>
      </c>
      <c r="D3166">
        <v>5</v>
      </c>
      <c r="E3166" s="9" t="str">
        <f>IF(Tableau2[[#This Row],[Project]]="","pas de projet",Tableau2[[#This Row],[Project]])</f>
        <v>0NC377</v>
      </c>
      <c r="F3166" s="9">
        <f>MONTH(Tableau2[[#This Row],[Date]])</f>
        <v>10</v>
      </c>
      <c r="G3166" s="9">
        <f>YEAR(Tableau2[[#This Row],[Date]])</f>
        <v>2025</v>
      </c>
      <c r="H3166" s="9">
        <f>_xlfn.ISOWEEKNUM(Tableau2[[#This Row],[Date]])</f>
        <v>42</v>
      </c>
    </row>
    <row r="3167" spans="1:8" hidden="1" x14ac:dyDescent="0.25">
      <c r="A3167" t="s">
        <v>10</v>
      </c>
      <c r="B3167">
        <f>1</f>
        <v>1</v>
      </c>
      <c r="C3167" s="3">
        <v>45948</v>
      </c>
      <c r="D3167">
        <v>20</v>
      </c>
      <c r="E3167" s="9" t="str">
        <f>IF(Tableau2[[#This Row],[Project]]="","pas de projet",Tableau2[[#This Row],[Project]])</f>
        <v>0NC377</v>
      </c>
      <c r="F3167" s="9">
        <f>MONTH(Tableau2[[#This Row],[Date]])</f>
        <v>10</v>
      </c>
      <c r="G3167" s="9">
        <f>YEAR(Tableau2[[#This Row],[Date]])</f>
        <v>2025</v>
      </c>
      <c r="H3167" s="9">
        <f>_xlfn.ISOWEEKNUM(Tableau2[[#This Row],[Date]])</f>
        <v>42</v>
      </c>
    </row>
    <row r="3168" spans="1:8" hidden="1" x14ac:dyDescent="0.25">
      <c r="A3168" t="s">
        <v>13</v>
      </c>
      <c r="B3168">
        <v>5</v>
      </c>
      <c r="C3168" s="3">
        <v>45947</v>
      </c>
      <c r="D3168">
        <v>4</v>
      </c>
      <c r="E3168" s="9" t="str">
        <f>IF(Tableau2[[#This Row],[Project]]="","pas de projet",Tableau2[[#This Row],[Project]])</f>
        <v>0DC378</v>
      </c>
      <c r="F3168" s="9">
        <f>MONTH(Tableau2[[#This Row],[Date]])</f>
        <v>10</v>
      </c>
      <c r="G3168" s="9">
        <f>YEAR(Tableau2[[#This Row],[Date]])</f>
        <v>2025</v>
      </c>
      <c r="H3168" s="9">
        <f>_xlfn.ISOWEEKNUM(Tableau2[[#This Row],[Date]])</f>
        <v>42</v>
      </c>
    </row>
    <row r="3169" spans="1:8" hidden="1" x14ac:dyDescent="0.25">
      <c r="A3169" t="s">
        <v>13</v>
      </c>
      <c r="B3169">
        <v>5</v>
      </c>
      <c r="C3169" s="3">
        <v>45947</v>
      </c>
      <c r="D3169">
        <v>12</v>
      </c>
      <c r="E3169" s="9" t="str">
        <f>IF(Tableau2[[#This Row],[Project]]="","pas de projet",Tableau2[[#This Row],[Project]])</f>
        <v>0DC378</v>
      </c>
      <c r="F3169" s="9">
        <f>MONTH(Tableau2[[#This Row],[Date]])</f>
        <v>10</v>
      </c>
      <c r="G3169" s="9">
        <f>YEAR(Tableau2[[#This Row],[Date]])</f>
        <v>2025</v>
      </c>
      <c r="H3169" s="9">
        <f>_xlfn.ISOWEEKNUM(Tableau2[[#This Row],[Date]])</f>
        <v>42</v>
      </c>
    </row>
    <row r="3170" spans="1:8" hidden="1" x14ac:dyDescent="0.25">
      <c r="A3170" t="s">
        <v>12</v>
      </c>
      <c r="B3170">
        <v>5</v>
      </c>
      <c r="C3170" s="3">
        <v>45947</v>
      </c>
      <c r="D3170">
        <v>8</v>
      </c>
      <c r="E3170" s="9" t="str">
        <f>IF(Tableau2[[#This Row],[Project]]="","pas de projet",Tableau2[[#This Row],[Project]])</f>
        <v>0DC377</v>
      </c>
      <c r="F3170" s="9">
        <f>MONTH(Tableau2[[#This Row],[Date]])</f>
        <v>10</v>
      </c>
      <c r="G3170" s="9">
        <f>YEAR(Tableau2[[#This Row],[Date]])</f>
        <v>2025</v>
      </c>
      <c r="H3170" s="9">
        <f>_xlfn.ISOWEEKNUM(Tableau2[[#This Row],[Date]])</f>
        <v>42</v>
      </c>
    </row>
    <row r="3171" spans="1:8" hidden="1" x14ac:dyDescent="0.25">
      <c r="A3171" t="s">
        <v>12</v>
      </c>
      <c r="B3171">
        <v>5</v>
      </c>
      <c r="C3171" s="3">
        <v>45947</v>
      </c>
      <c r="D3171">
        <v>8</v>
      </c>
      <c r="E3171" s="9" t="str">
        <f>IF(Tableau2[[#This Row],[Project]]="","pas de projet",Tableau2[[#This Row],[Project]])</f>
        <v>0DC377</v>
      </c>
      <c r="F3171" s="9">
        <f>MONTH(Tableau2[[#This Row],[Date]])</f>
        <v>10</v>
      </c>
      <c r="G3171" s="9">
        <f>YEAR(Tableau2[[#This Row],[Date]])</f>
        <v>2025</v>
      </c>
      <c r="H3171" s="9">
        <f>_xlfn.ISOWEEKNUM(Tableau2[[#This Row],[Date]])</f>
        <v>42</v>
      </c>
    </row>
    <row r="3172" spans="1:8" hidden="1" x14ac:dyDescent="0.25">
      <c r="A3172" t="s">
        <v>8</v>
      </c>
      <c r="B3172">
        <v>5</v>
      </c>
      <c r="C3172" s="3">
        <v>45947</v>
      </c>
      <c r="D3172">
        <v>4</v>
      </c>
      <c r="E3172" s="9" t="str">
        <f>IF(Tableau2[[#This Row],[Project]]="","pas de projet",Tableau2[[#This Row],[Project]])</f>
        <v>Fara proiect</v>
      </c>
      <c r="F3172" s="9">
        <f>MONTH(Tableau2[[#This Row],[Date]])</f>
        <v>10</v>
      </c>
      <c r="G3172" s="9">
        <f>YEAR(Tableau2[[#This Row],[Date]])</f>
        <v>2025</v>
      </c>
      <c r="H3172" s="9">
        <f>_xlfn.ISOWEEKNUM(Tableau2[[#This Row],[Date]])</f>
        <v>42</v>
      </c>
    </row>
    <row r="3173" spans="1:8" hidden="1" x14ac:dyDescent="0.25">
      <c r="A3173" t="s">
        <v>22</v>
      </c>
      <c r="B3173">
        <v>5</v>
      </c>
      <c r="C3173" s="3">
        <v>45947</v>
      </c>
      <c r="D3173">
        <v>16</v>
      </c>
      <c r="E3173" s="9" t="str">
        <f>IF(Tableau2[[#This Row],[Project]]="","pas de projet",Tableau2[[#This Row],[Project]])</f>
        <v>0DC376</v>
      </c>
      <c r="F3173" s="9">
        <f>MONTH(Tableau2[[#This Row],[Date]])</f>
        <v>10</v>
      </c>
      <c r="G3173" s="9">
        <f>YEAR(Tableau2[[#This Row],[Date]])</f>
        <v>2025</v>
      </c>
      <c r="H3173" s="9">
        <f>_xlfn.ISOWEEKNUM(Tableau2[[#This Row],[Date]])</f>
        <v>42</v>
      </c>
    </row>
    <row r="3174" spans="1:8" hidden="1" x14ac:dyDescent="0.25">
      <c r="A3174" t="s">
        <v>11</v>
      </c>
      <c r="B3174">
        <v>5</v>
      </c>
      <c r="C3174" s="3">
        <v>45947</v>
      </c>
      <c r="D3174">
        <v>16</v>
      </c>
      <c r="E3174" s="9" t="str">
        <f>IF(Tableau2[[#This Row],[Project]]="","pas de projet",Tableau2[[#This Row],[Project]])</f>
        <v>0NC376</v>
      </c>
      <c r="F3174" s="9">
        <f>MONTH(Tableau2[[#This Row],[Date]])</f>
        <v>10</v>
      </c>
      <c r="G3174" s="9">
        <f>YEAR(Tableau2[[#This Row],[Date]])</f>
        <v>2025</v>
      </c>
      <c r="H3174" s="9">
        <f>_xlfn.ISOWEEKNUM(Tableau2[[#This Row],[Date]])</f>
        <v>42</v>
      </c>
    </row>
    <row r="3175" spans="1:8" hidden="1" x14ac:dyDescent="0.25">
      <c r="A3175">
        <v>30234</v>
      </c>
      <c r="B3175">
        <v>113</v>
      </c>
      <c r="C3175" s="3">
        <v>45948</v>
      </c>
      <c r="D3175">
        <v>5</v>
      </c>
      <c r="E3175" s="9">
        <f>IF(Tableau2[[#This Row],[Project]]="","pas de projet",Tableau2[[#This Row],[Project]])</f>
        <v>30234</v>
      </c>
      <c r="F3175" s="9">
        <f>MONTH(Tableau2[[#This Row],[Date]])</f>
        <v>10</v>
      </c>
      <c r="G3175" s="9">
        <f>YEAR(Tableau2[[#This Row],[Date]])</f>
        <v>2025</v>
      </c>
      <c r="H3175" s="9">
        <f>_xlfn.ISOWEEKNUM(Tableau2[[#This Row],[Date]])</f>
        <v>42</v>
      </c>
    </row>
    <row r="3176" spans="1:8" hidden="1" x14ac:dyDescent="0.25">
      <c r="A3176">
        <v>30234</v>
      </c>
      <c r="B3176">
        <v>113</v>
      </c>
      <c r="C3176" s="3">
        <v>45948</v>
      </c>
      <c r="D3176">
        <v>5</v>
      </c>
      <c r="E3176" s="9">
        <f>IF(Tableau2[[#This Row],[Project]]="","pas de projet",Tableau2[[#This Row],[Project]])</f>
        <v>30234</v>
      </c>
      <c r="F3176" s="9">
        <f>MONTH(Tableau2[[#This Row],[Date]])</f>
        <v>10</v>
      </c>
      <c r="G3176" s="9">
        <f>YEAR(Tableau2[[#This Row],[Date]])</f>
        <v>2025</v>
      </c>
      <c r="H3176" s="9">
        <f>_xlfn.ISOWEEKNUM(Tableau2[[#This Row],[Date]])</f>
        <v>42</v>
      </c>
    </row>
    <row r="3177" spans="1:8" hidden="1" x14ac:dyDescent="0.25">
      <c r="A3177">
        <v>30234</v>
      </c>
      <c r="B3177">
        <v>113</v>
      </c>
      <c r="C3177" s="3">
        <v>45948</v>
      </c>
      <c r="D3177">
        <v>5</v>
      </c>
      <c r="E3177" s="9">
        <f>IF(Tableau2[[#This Row],[Project]]="","pas de projet",Tableau2[[#This Row],[Project]])</f>
        <v>30234</v>
      </c>
      <c r="F3177" s="9">
        <f>MONTH(Tableau2[[#This Row],[Date]])</f>
        <v>10</v>
      </c>
      <c r="G3177" s="9">
        <f>YEAR(Tableau2[[#This Row],[Date]])</f>
        <v>2025</v>
      </c>
      <c r="H3177" s="9">
        <f>_xlfn.ISOWEEKNUM(Tableau2[[#This Row],[Date]])</f>
        <v>42</v>
      </c>
    </row>
    <row r="3178" spans="1:8" hidden="1" x14ac:dyDescent="0.25">
      <c r="B3178">
        <f t="shared" ref="B3178:B3179" si="119">111111+1</f>
        <v>111112</v>
      </c>
      <c r="C3178" s="3">
        <v>45948</v>
      </c>
      <c r="D3178">
        <v>5</v>
      </c>
      <c r="E3178" s="9" t="str">
        <f>IF(Tableau2[[#This Row],[Project]]="","pas de projet",Tableau2[[#This Row],[Project]])</f>
        <v>pas de projet</v>
      </c>
      <c r="F3178" s="9">
        <f>MONTH(Tableau2[[#This Row],[Date]])</f>
        <v>10</v>
      </c>
      <c r="G3178" s="9">
        <f>YEAR(Tableau2[[#This Row],[Date]])</f>
        <v>2025</v>
      </c>
      <c r="H3178" s="9">
        <f>_xlfn.ISOWEEKNUM(Tableau2[[#This Row],[Date]])</f>
        <v>42</v>
      </c>
    </row>
    <row r="3179" spans="1:8" hidden="1" x14ac:dyDescent="0.25">
      <c r="A3179" t="s">
        <v>12</v>
      </c>
      <c r="B3179">
        <f t="shared" si="119"/>
        <v>111112</v>
      </c>
      <c r="C3179" s="3">
        <v>45948</v>
      </c>
      <c r="D3179">
        <v>5</v>
      </c>
      <c r="E3179" s="9" t="str">
        <f>IF(Tableau2[[#This Row],[Project]]="","pas de projet",Tableau2[[#This Row],[Project]])</f>
        <v>0DC377</v>
      </c>
      <c r="F3179" s="9">
        <f>MONTH(Tableau2[[#This Row],[Date]])</f>
        <v>10</v>
      </c>
      <c r="G3179" s="9">
        <f>YEAR(Tableau2[[#This Row],[Date]])</f>
        <v>2025</v>
      </c>
      <c r="H3179" s="9">
        <f>_xlfn.ISOWEEKNUM(Tableau2[[#This Row],[Date]])</f>
        <v>42</v>
      </c>
    </row>
    <row r="3180" spans="1:8" hidden="1" x14ac:dyDescent="0.25">
      <c r="A3180" t="s">
        <v>13</v>
      </c>
      <c r="B3180">
        <v>4</v>
      </c>
      <c r="C3180" s="3">
        <v>45947</v>
      </c>
      <c r="D3180">
        <v>12</v>
      </c>
      <c r="E3180" s="9" t="str">
        <f>IF(Tableau2[[#This Row],[Project]]="","pas de projet",Tableau2[[#This Row],[Project]])</f>
        <v>0DC378</v>
      </c>
      <c r="F3180" s="9">
        <f>MONTH(Tableau2[[#This Row],[Date]])</f>
        <v>10</v>
      </c>
      <c r="G3180" s="9">
        <f>YEAR(Tableau2[[#This Row],[Date]])</f>
        <v>2025</v>
      </c>
      <c r="H3180" s="9">
        <f>_xlfn.ISOWEEKNUM(Tableau2[[#This Row],[Date]])</f>
        <v>42</v>
      </c>
    </row>
    <row r="3181" spans="1:8" hidden="1" x14ac:dyDescent="0.25">
      <c r="A3181" t="s">
        <v>12</v>
      </c>
      <c r="B3181">
        <v>8</v>
      </c>
      <c r="C3181" s="3">
        <v>45947</v>
      </c>
      <c r="D3181">
        <v>108</v>
      </c>
      <c r="E3181" s="9" t="str">
        <f>IF(Tableau2[[#This Row],[Project]]="","pas de projet",Tableau2[[#This Row],[Project]])</f>
        <v>0DC377</v>
      </c>
      <c r="F3181" s="9">
        <f>MONTH(Tableau2[[#This Row],[Date]])</f>
        <v>10</v>
      </c>
      <c r="G3181" s="9">
        <f>YEAR(Tableau2[[#This Row],[Date]])</f>
        <v>2025</v>
      </c>
      <c r="H3181" s="9">
        <f>_xlfn.ISOWEEKNUM(Tableau2[[#This Row],[Date]])</f>
        <v>42</v>
      </c>
    </row>
    <row r="3182" spans="1:8" hidden="1" x14ac:dyDescent="0.25">
      <c r="A3182" t="s">
        <v>13</v>
      </c>
      <c r="B3182">
        <v>4</v>
      </c>
      <c r="C3182" s="3">
        <v>45947</v>
      </c>
      <c r="D3182">
        <v>24</v>
      </c>
      <c r="E3182" s="9" t="str">
        <f>IF(Tableau2[[#This Row],[Project]]="","pas de projet",Tableau2[[#This Row],[Project]])</f>
        <v>0DC378</v>
      </c>
      <c r="F3182" s="9">
        <f>MONTH(Tableau2[[#This Row],[Date]])</f>
        <v>10</v>
      </c>
      <c r="G3182" s="9">
        <f>YEAR(Tableau2[[#This Row],[Date]])</f>
        <v>2025</v>
      </c>
      <c r="H3182" s="9">
        <f>_xlfn.ISOWEEKNUM(Tableau2[[#This Row],[Date]])</f>
        <v>42</v>
      </c>
    </row>
    <row r="3183" spans="1:8" hidden="1" x14ac:dyDescent="0.25">
      <c r="A3183" t="s">
        <v>9</v>
      </c>
      <c r="B3183">
        <f>111111+1</f>
        <v>111112</v>
      </c>
      <c r="C3183" s="3">
        <v>45947</v>
      </c>
      <c r="D3183">
        <v>8</v>
      </c>
      <c r="E3183" s="9" t="str">
        <f>IF(Tableau2[[#This Row],[Project]]="","pas de projet",Tableau2[[#This Row],[Project]])</f>
        <v>0SC377</v>
      </c>
      <c r="F3183" s="9">
        <f>MONTH(Tableau2[[#This Row],[Date]])</f>
        <v>10</v>
      </c>
      <c r="G3183" s="9">
        <f>YEAR(Tableau2[[#This Row],[Date]])</f>
        <v>2025</v>
      </c>
      <c r="H3183" s="9">
        <f>_xlfn.ISOWEEKNUM(Tableau2[[#This Row],[Date]])</f>
        <v>42</v>
      </c>
    </row>
    <row r="3184" spans="1:8" hidden="1" x14ac:dyDescent="0.25">
      <c r="A3184" t="s">
        <v>22</v>
      </c>
      <c r="B3184">
        <v>8</v>
      </c>
      <c r="C3184" s="3">
        <v>45947</v>
      </c>
      <c r="D3184">
        <v>100</v>
      </c>
      <c r="E3184" s="9" t="str">
        <f>IF(Tableau2[[#This Row],[Project]]="","pas de projet",Tableau2[[#This Row],[Project]])</f>
        <v>0DC376</v>
      </c>
      <c r="F3184" s="9">
        <f>MONTH(Tableau2[[#This Row],[Date]])</f>
        <v>10</v>
      </c>
      <c r="G3184" s="9">
        <f>YEAR(Tableau2[[#This Row],[Date]])</f>
        <v>2025</v>
      </c>
      <c r="H3184" s="9">
        <f>_xlfn.ISOWEEKNUM(Tableau2[[#This Row],[Date]])</f>
        <v>42</v>
      </c>
    </row>
    <row r="3185" spans="1:8" hidden="1" x14ac:dyDescent="0.25">
      <c r="A3185" t="s">
        <v>40</v>
      </c>
      <c r="B3185">
        <v>4</v>
      </c>
      <c r="C3185" s="3">
        <v>45947</v>
      </c>
      <c r="D3185">
        <v>16</v>
      </c>
      <c r="E3185" s="9" t="str">
        <f>IF(Tableau2[[#This Row],[Project]]="","pas de projet",Tableau2[[#This Row],[Project]])</f>
        <v>0SC376</v>
      </c>
      <c r="F3185" s="9">
        <f>MONTH(Tableau2[[#This Row],[Date]])</f>
        <v>10</v>
      </c>
      <c r="G3185" s="9">
        <f>YEAR(Tableau2[[#This Row],[Date]])</f>
        <v>2025</v>
      </c>
      <c r="H3185" s="9">
        <f>_xlfn.ISOWEEKNUM(Tableau2[[#This Row],[Date]])</f>
        <v>42</v>
      </c>
    </row>
    <row r="3186" spans="1:8" hidden="1" x14ac:dyDescent="0.25">
      <c r="A3186" t="s">
        <v>12</v>
      </c>
      <c r="B3186">
        <f t="shared" ref="B3186:B3187" si="120">111111+1</f>
        <v>111112</v>
      </c>
      <c r="C3186" s="3">
        <v>45947</v>
      </c>
      <c r="D3186">
        <v>4</v>
      </c>
      <c r="E3186" s="9" t="str">
        <f>IF(Tableau2[[#This Row],[Project]]="","pas de projet",Tableau2[[#This Row],[Project]])</f>
        <v>0DC377</v>
      </c>
      <c r="F3186" s="9">
        <f>MONTH(Tableau2[[#This Row],[Date]])</f>
        <v>10</v>
      </c>
      <c r="G3186" s="9">
        <f>YEAR(Tableau2[[#This Row],[Date]])</f>
        <v>2025</v>
      </c>
      <c r="H3186" s="9">
        <f>_xlfn.ISOWEEKNUM(Tableau2[[#This Row],[Date]])</f>
        <v>42</v>
      </c>
    </row>
    <row r="3187" spans="1:8" hidden="1" x14ac:dyDescent="0.25">
      <c r="A3187" t="s">
        <v>13</v>
      </c>
      <c r="B3187">
        <f t="shared" si="120"/>
        <v>111112</v>
      </c>
      <c r="C3187" s="3">
        <v>45947</v>
      </c>
      <c r="D3187">
        <v>4</v>
      </c>
      <c r="E3187" s="9" t="str">
        <f>IF(Tableau2[[#This Row],[Project]]="","pas de projet",Tableau2[[#This Row],[Project]])</f>
        <v>0DC378</v>
      </c>
      <c r="F3187" s="9">
        <f>MONTH(Tableau2[[#This Row],[Date]])</f>
        <v>10</v>
      </c>
      <c r="G3187" s="9">
        <f>YEAR(Tableau2[[#This Row],[Date]])</f>
        <v>2025</v>
      </c>
      <c r="H3187" s="9">
        <f>_xlfn.ISOWEEKNUM(Tableau2[[#This Row],[Date]])</f>
        <v>42</v>
      </c>
    </row>
    <row r="3188" spans="1:8" hidden="1" x14ac:dyDescent="0.25">
      <c r="A3188" t="s">
        <v>13</v>
      </c>
      <c r="B3188">
        <v>4</v>
      </c>
      <c r="C3188" s="3">
        <v>45947</v>
      </c>
      <c r="D3188">
        <v>18</v>
      </c>
      <c r="E3188" s="9" t="str">
        <f>IF(Tableau2[[#This Row],[Project]]="","pas de projet",Tableau2[[#This Row],[Project]])</f>
        <v>0DC378</v>
      </c>
      <c r="F3188" s="9">
        <f>MONTH(Tableau2[[#This Row],[Date]])</f>
        <v>10</v>
      </c>
      <c r="G3188" s="9">
        <f>YEAR(Tableau2[[#This Row],[Date]])</f>
        <v>2025</v>
      </c>
      <c r="H3188" s="9">
        <f>_xlfn.ISOWEEKNUM(Tableau2[[#This Row],[Date]])</f>
        <v>42</v>
      </c>
    </row>
    <row r="3189" spans="1:8" hidden="1" x14ac:dyDescent="0.25">
      <c r="A3189" t="s">
        <v>22</v>
      </c>
      <c r="B3189">
        <v>4</v>
      </c>
      <c r="C3189" s="3">
        <v>45947</v>
      </c>
      <c r="D3189">
        <v>16</v>
      </c>
      <c r="E3189" s="9" t="str">
        <f>IF(Tableau2[[#This Row],[Project]]="","pas de projet",Tableau2[[#This Row],[Project]])</f>
        <v>0DC376</v>
      </c>
      <c r="F3189" s="9">
        <f>MONTH(Tableau2[[#This Row],[Date]])</f>
        <v>10</v>
      </c>
      <c r="G3189" s="9">
        <f>YEAR(Tableau2[[#This Row],[Date]])</f>
        <v>2025</v>
      </c>
      <c r="H3189" s="9">
        <f>_xlfn.ISOWEEKNUM(Tableau2[[#This Row],[Date]])</f>
        <v>42</v>
      </c>
    </row>
    <row r="3190" spans="1:8" hidden="1" x14ac:dyDescent="0.25">
      <c r="A3190" t="s">
        <v>12</v>
      </c>
      <c r="B3190">
        <v>4</v>
      </c>
      <c r="C3190" s="3">
        <v>45947</v>
      </c>
      <c r="D3190">
        <v>10</v>
      </c>
      <c r="E3190" s="9" t="str">
        <f>IF(Tableau2[[#This Row],[Project]]="","pas de projet",Tableau2[[#This Row],[Project]])</f>
        <v>0DC377</v>
      </c>
      <c r="F3190" s="9">
        <f>MONTH(Tableau2[[#This Row],[Date]])</f>
        <v>10</v>
      </c>
      <c r="G3190" s="9">
        <f>YEAR(Tableau2[[#This Row],[Date]])</f>
        <v>2025</v>
      </c>
      <c r="H3190" s="9">
        <f>_xlfn.ISOWEEKNUM(Tableau2[[#This Row],[Date]])</f>
        <v>42</v>
      </c>
    </row>
    <row r="3191" spans="1:8" hidden="1" x14ac:dyDescent="0.25">
      <c r="A3191" t="s">
        <v>11</v>
      </c>
      <c r="B3191">
        <v>4</v>
      </c>
      <c r="C3191" s="3">
        <v>45947</v>
      </c>
      <c r="D3191">
        <v>16</v>
      </c>
      <c r="E3191" s="9" t="str">
        <f>IF(Tableau2[[#This Row],[Project]]="","pas de projet",Tableau2[[#This Row],[Project]])</f>
        <v>0NC376</v>
      </c>
      <c r="F3191" s="9">
        <f>MONTH(Tableau2[[#This Row],[Date]])</f>
        <v>10</v>
      </c>
      <c r="G3191" s="9">
        <f>YEAR(Tableau2[[#This Row],[Date]])</f>
        <v>2025</v>
      </c>
      <c r="H3191" s="9">
        <f>_xlfn.ISOWEEKNUM(Tableau2[[#This Row],[Date]])</f>
        <v>42</v>
      </c>
    </row>
    <row r="3192" spans="1:8" hidden="1" x14ac:dyDescent="0.25">
      <c r="A3192" t="s">
        <v>12</v>
      </c>
      <c r="B3192">
        <f t="shared" ref="B3192:B3193" si="121">111111+1</f>
        <v>111112</v>
      </c>
      <c r="C3192" s="3">
        <v>45947</v>
      </c>
      <c r="D3192">
        <v>5</v>
      </c>
      <c r="E3192" s="9" t="str">
        <f>IF(Tableau2[[#This Row],[Project]]="","pas de projet",Tableau2[[#This Row],[Project]])</f>
        <v>0DC377</v>
      </c>
      <c r="F3192" s="9">
        <f>MONTH(Tableau2[[#This Row],[Date]])</f>
        <v>10</v>
      </c>
      <c r="G3192" s="9">
        <f>YEAR(Tableau2[[#This Row],[Date]])</f>
        <v>2025</v>
      </c>
      <c r="H3192" s="9">
        <f>_xlfn.ISOWEEKNUM(Tableau2[[#This Row],[Date]])</f>
        <v>42</v>
      </c>
    </row>
    <row r="3193" spans="1:8" hidden="1" x14ac:dyDescent="0.25">
      <c r="A3193" t="s">
        <v>15</v>
      </c>
      <c r="B3193">
        <f t="shared" si="121"/>
        <v>111112</v>
      </c>
      <c r="C3193" s="3">
        <v>45947</v>
      </c>
      <c r="D3193">
        <v>3</v>
      </c>
      <c r="E3193" s="9" t="str">
        <f>IF(Tableau2[[#This Row],[Project]]="","pas de projet",Tableau2[[#This Row],[Project]])</f>
        <v>C379ASH</v>
      </c>
      <c r="F3193" s="9">
        <f>MONTH(Tableau2[[#This Row],[Date]])</f>
        <v>10</v>
      </c>
      <c r="G3193" s="9">
        <f>YEAR(Tableau2[[#This Row],[Date]])</f>
        <v>2025</v>
      </c>
      <c r="H3193" s="9">
        <f>_xlfn.ISOWEEKNUM(Tableau2[[#This Row],[Date]])</f>
        <v>42</v>
      </c>
    </row>
    <row r="3194" spans="1:8" hidden="1" x14ac:dyDescent="0.25">
      <c r="A3194" t="s">
        <v>40</v>
      </c>
      <c r="B3194">
        <v>4</v>
      </c>
      <c r="C3194" s="3">
        <v>45947</v>
      </c>
      <c r="D3194">
        <v>16</v>
      </c>
      <c r="E3194" s="9" t="str">
        <f>IF(Tableau2[[#This Row],[Project]]="","pas de projet",Tableau2[[#This Row],[Project]])</f>
        <v>0SC376</v>
      </c>
      <c r="F3194" s="9">
        <f>MONTH(Tableau2[[#This Row],[Date]])</f>
        <v>10</v>
      </c>
      <c r="G3194" s="9">
        <f>YEAR(Tableau2[[#This Row],[Date]])</f>
        <v>2025</v>
      </c>
      <c r="H3194" s="9">
        <f>_xlfn.ISOWEEKNUM(Tableau2[[#This Row],[Date]])</f>
        <v>42</v>
      </c>
    </row>
    <row r="3195" spans="1:8" hidden="1" x14ac:dyDescent="0.25">
      <c r="A3195" t="s">
        <v>8</v>
      </c>
      <c r="B3195">
        <v>12</v>
      </c>
      <c r="C3195" s="3">
        <v>45947</v>
      </c>
      <c r="D3195">
        <v>10</v>
      </c>
      <c r="E3195" s="9" t="str">
        <f>IF(Tableau2[[#This Row],[Project]]="","pas de projet",Tableau2[[#This Row],[Project]])</f>
        <v>Fara proiect</v>
      </c>
      <c r="F3195" s="9">
        <f>MONTH(Tableau2[[#This Row],[Date]])</f>
        <v>10</v>
      </c>
      <c r="G3195" s="9">
        <f>YEAR(Tableau2[[#This Row],[Date]])</f>
        <v>2025</v>
      </c>
      <c r="H3195" s="9">
        <f>_xlfn.ISOWEEKNUM(Tableau2[[#This Row],[Date]])</f>
        <v>42</v>
      </c>
    </row>
    <row r="3196" spans="1:8" hidden="1" x14ac:dyDescent="0.25">
      <c r="A3196" t="s">
        <v>8</v>
      </c>
      <c r="B3196">
        <v>12</v>
      </c>
      <c r="C3196" s="3">
        <v>45947</v>
      </c>
      <c r="D3196">
        <v>10</v>
      </c>
      <c r="E3196" s="9" t="str">
        <f>IF(Tableau2[[#This Row],[Project]]="","pas de projet",Tableau2[[#This Row],[Project]])</f>
        <v>Fara proiect</v>
      </c>
      <c r="F3196" s="9">
        <f>MONTH(Tableau2[[#This Row],[Date]])</f>
        <v>10</v>
      </c>
      <c r="G3196" s="9">
        <f>YEAR(Tableau2[[#This Row],[Date]])</f>
        <v>2025</v>
      </c>
      <c r="H3196" s="9">
        <f>_xlfn.ISOWEEKNUM(Tableau2[[#This Row],[Date]])</f>
        <v>42</v>
      </c>
    </row>
    <row r="3197" spans="1:8" hidden="1" x14ac:dyDescent="0.25">
      <c r="A3197" t="s">
        <v>32</v>
      </c>
      <c r="B3197">
        <v>12</v>
      </c>
      <c r="C3197" s="3">
        <v>45947</v>
      </c>
      <c r="D3197">
        <v>60</v>
      </c>
      <c r="E3197" s="9" t="str">
        <f>IF(Tableau2[[#This Row],[Project]]="","pas de projet",Tableau2[[#This Row],[Project]])</f>
        <v>0NC378</v>
      </c>
      <c r="F3197" s="9">
        <f>MONTH(Tableau2[[#This Row],[Date]])</f>
        <v>10</v>
      </c>
      <c r="G3197" s="9">
        <f>YEAR(Tableau2[[#This Row],[Date]])</f>
        <v>2025</v>
      </c>
      <c r="H3197" s="9">
        <f>_xlfn.ISOWEEKNUM(Tableau2[[#This Row],[Date]])</f>
        <v>42</v>
      </c>
    </row>
    <row r="3198" spans="1:8" hidden="1" x14ac:dyDescent="0.25">
      <c r="A3198" t="s">
        <v>32</v>
      </c>
      <c r="B3198">
        <v>12</v>
      </c>
      <c r="C3198" s="3">
        <v>45946</v>
      </c>
      <c r="D3198">
        <v>80</v>
      </c>
      <c r="E3198" s="9" t="str">
        <f>IF(Tableau2[[#This Row],[Project]]="","pas de projet",Tableau2[[#This Row],[Project]])</f>
        <v>0NC378</v>
      </c>
      <c r="F3198" s="9">
        <f>MONTH(Tableau2[[#This Row],[Date]])</f>
        <v>10</v>
      </c>
      <c r="G3198" s="9">
        <f>YEAR(Tableau2[[#This Row],[Date]])</f>
        <v>2025</v>
      </c>
      <c r="H3198" s="9">
        <f>_xlfn.ISOWEEKNUM(Tableau2[[#This Row],[Date]])</f>
        <v>42</v>
      </c>
    </row>
    <row r="3199" spans="1:8" hidden="1" x14ac:dyDescent="0.25">
      <c r="A3199" t="s">
        <v>32</v>
      </c>
      <c r="B3199">
        <v>12</v>
      </c>
      <c r="C3199" s="3">
        <v>45945</v>
      </c>
      <c r="D3199">
        <v>80</v>
      </c>
      <c r="E3199" s="9" t="str">
        <f>IF(Tableau2[[#This Row],[Project]]="","pas de projet",Tableau2[[#This Row],[Project]])</f>
        <v>0NC378</v>
      </c>
      <c r="F3199" s="9">
        <f>MONTH(Tableau2[[#This Row],[Date]])</f>
        <v>10</v>
      </c>
      <c r="G3199" s="9">
        <f>YEAR(Tableau2[[#This Row],[Date]])</f>
        <v>2025</v>
      </c>
      <c r="H3199" s="9">
        <f>_xlfn.ISOWEEKNUM(Tableau2[[#This Row],[Date]])</f>
        <v>42</v>
      </c>
    </row>
    <row r="3200" spans="1:8" hidden="1" x14ac:dyDescent="0.25">
      <c r="A3200" t="s">
        <v>32</v>
      </c>
      <c r="B3200">
        <v>12</v>
      </c>
      <c r="C3200" s="3">
        <v>45944</v>
      </c>
      <c r="D3200">
        <v>80</v>
      </c>
      <c r="E3200" s="9" t="str">
        <f>IF(Tableau2[[#This Row],[Project]]="","pas de projet",Tableau2[[#This Row],[Project]])</f>
        <v>0NC378</v>
      </c>
      <c r="F3200" s="9">
        <f>MONTH(Tableau2[[#This Row],[Date]])</f>
        <v>10</v>
      </c>
      <c r="G3200" s="9">
        <f>YEAR(Tableau2[[#This Row],[Date]])</f>
        <v>2025</v>
      </c>
      <c r="H3200" s="9">
        <f>_xlfn.ISOWEEKNUM(Tableau2[[#This Row],[Date]])</f>
        <v>42</v>
      </c>
    </row>
    <row r="3201" spans="1:8" hidden="1" x14ac:dyDescent="0.25">
      <c r="A3201" t="s">
        <v>32</v>
      </c>
      <c r="B3201">
        <v>12</v>
      </c>
      <c r="C3201" s="3">
        <v>45943</v>
      </c>
      <c r="D3201">
        <v>38</v>
      </c>
      <c r="E3201" s="9" t="str">
        <f>IF(Tableau2[[#This Row],[Project]]="","pas de projet",Tableau2[[#This Row],[Project]])</f>
        <v>0NC378</v>
      </c>
      <c r="F3201" s="9">
        <f>MONTH(Tableau2[[#This Row],[Date]])</f>
        <v>10</v>
      </c>
      <c r="G3201" s="9">
        <f>YEAR(Tableau2[[#This Row],[Date]])</f>
        <v>2025</v>
      </c>
      <c r="H3201" s="9">
        <f>_xlfn.ISOWEEKNUM(Tableau2[[#This Row],[Date]])</f>
        <v>42</v>
      </c>
    </row>
    <row r="3202" spans="1:8" hidden="1" x14ac:dyDescent="0.25">
      <c r="A3202" t="s">
        <v>10</v>
      </c>
      <c r="B3202">
        <v>12</v>
      </c>
      <c r="C3202" s="3">
        <v>45943</v>
      </c>
      <c r="D3202">
        <v>32</v>
      </c>
      <c r="E3202" s="9" t="str">
        <f>IF(Tableau2[[#This Row],[Project]]="","pas de projet",Tableau2[[#This Row],[Project]])</f>
        <v>0NC377</v>
      </c>
      <c r="F3202" s="9">
        <f>MONTH(Tableau2[[#This Row],[Date]])</f>
        <v>10</v>
      </c>
      <c r="G3202" s="9">
        <f>YEAR(Tableau2[[#This Row],[Date]])</f>
        <v>2025</v>
      </c>
      <c r="H3202" s="9">
        <f>_xlfn.ISOWEEKNUM(Tableau2[[#This Row],[Date]])</f>
        <v>42</v>
      </c>
    </row>
    <row r="3203" spans="1:8" hidden="1" x14ac:dyDescent="0.25">
      <c r="A3203" t="s">
        <v>13</v>
      </c>
      <c r="B3203">
        <v>6</v>
      </c>
      <c r="C3203" s="3">
        <v>45947</v>
      </c>
      <c r="D3203">
        <v>17</v>
      </c>
      <c r="E3203" s="9" t="str">
        <f>IF(Tableau2[[#This Row],[Project]]="","pas de projet",Tableau2[[#This Row],[Project]])</f>
        <v>0DC378</v>
      </c>
      <c r="F3203" s="9">
        <f>MONTH(Tableau2[[#This Row],[Date]])</f>
        <v>10</v>
      </c>
      <c r="G3203" s="9">
        <f>YEAR(Tableau2[[#This Row],[Date]])</f>
        <v>2025</v>
      </c>
      <c r="H3203" s="9">
        <f>_xlfn.ISOWEEKNUM(Tableau2[[#This Row],[Date]])</f>
        <v>42</v>
      </c>
    </row>
    <row r="3204" spans="1:8" hidden="1" x14ac:dyDescent="0.25">
      <c r="A3204" t="s">
        <v>15</v>
      </c>
      <c r="B3204">
        <v>6</v>
      </c>
      <c r="C3204" s="3">
        <v>45947</v>
      </c>
      <c r="D3204">
        <v>68</v>
      </c>
      <c r="E3204" s="9" t="str">
        <f>IF(Tableau2[[#This Row],[Project]]="","pas de projet",Tableau2[[#This Row],[Project]])</f>
        <v>C379ASH</v>
      </c>
      <c r="F3204" s="9">
        <f>MONTH(Tableau2[[#This Row],[Date]])</f>
        <v>10</v>
      </c>
      <c r="G3204" s="9">
        <f>YEAR(Tableau2[[#This Row],[Date]])</f>
        <v>2025</v>
      </c>
      <c r="H3204" s="9">
        <f>_xlfn.ISOWEEKNUM(Tableau2[[#This Row],[Date]])</f>
        <v>42</v>
      </c>
    </row>
    <row r="3205" spans="1:8" hidden="1" x14ac:dyDescent="0.25">
      <c r="A3205" t="s">
        <v>15</v>
      </c>
      <c r="B3205">
        <v>6</v>
      </c>
      <c r="C3205" s="3">
        <v>45947</v>
      </c>
      <c r="D3205">
        <v>34</v>
      </c>
      <c r="E3205" s="9" t="str">
        <f>IF(Tableau2[[#This Row],[Project]]="","pas de projet",Tableau2[[#This Row],[Project]])</f>
        <v>C379ASH</v>
      </c>
      <c r="F3205" s="9">
        <f>MONTH(Tableau2[[#This Row],[Date]])</f>
        <v>10</v>
      </c>
      <c r="G3205" s="9">
        <f>YEAR(Tableau2[[#This Row],[Date]])</f>
        <v>2025</v>
      </c>
      <c r="H3205" s="9">
        <f>_xlfn.ISOWEEKNUM(Tableau2[[#This Row],[Date]])</f>
        <v>42</v>
      </c>
    </row>
    <row r="3206" spans="1:8" hidden="1" x14ac:dyDescent="0.25">
      <c r="A3206" t="s">
        <v>8</v>
      </c>
      <c r="B3206">
        <v>6</v>
      </c>
      <c r="C3206" s="3">
        <v>45947</v>
      </c>
      <c r="D3206">
        <v>24</v>
      </c>
      <c r="E3206" s="9" t="str">
        <f>IF(Tableau2[[#This Row],[Project]]="","pas de projet",Tableau2[[#This Row],[Project]])</f>
        <v>Fara proiect</v>
      </c>
      <c r="F3206" s="9">
        <f>MONTH(Tableau2[[#This Row],[Date]])</f>
        <v>10</v>
      </c>
      <c r="G3206" s="9">
        <f>YEAR(Tableau2[[#This Row],[Date]])</f>
        <v>2025</v>
      </c>
      <c r="H3206" s="9">
        <f>_xlfn.ISOWEEKNUM(Tableau2[[#This Row],[Date]])</f>
        <v>42</v>
      </c>
    </row>
    <row r="3207" spans="1:8" hidden="1" x14ac:dyDescent="0.25">
      <c r="A3207" t="s">
        <v>8</v>
      </c>
      <c r="B3207">
        <v>6</v>
      </c>
      <c r="C3207" s="3">
        <v>45947</v>
      </c>
      <c r="D3207">
        <v>24</v>
      </c>
      <c r="E3207" s="9" t="str">
        <f>IF(Tableau2[[#This Row],[Project]]="","pas de projet",Tableau2[[#This Row],[Project]])</f>
        <v>Fara proiect</v>
      </c>
      <c r="F3207" s="9">
        <f>MONTH(Tableau2[[#This Row],[Date]])</f>
        <v>10</v>
      </c>
      <c r="G3207" s="9">
        <f>YEAR(Tableau2[[#This Row],[Date]])</f>
        <v>2025</v>
      </c>
      <c r="H3207" s="9">
        <f>_xlfn.ISOWEEKNUM(Tableau2[[#This Row],[Date]])</f>
        <v>42</v>
      </c>
    </row>
    <row r="3208" spans="1:8" hidden="1" x14ac:dyDescent="0.25">
      <c r="A3208" t="s">
        <v>12</v>
      </c>
      <c r="B3208">
        <v>6</v>
      </c>
      <c r="C3208" s="3">
        <v>45947</v>
      </c>
      <c r="D3208">
        <v>16</v>
      </c>
      <c r="E3208" s="9" t="str">
        <f>IF(Tableau2[[#This Row],[Project]]="","pas de projet",Tableau2[[#This Row],[Project]])</f>
        <v>0DC377</v>
      </c>
      <c r="F3208" s="9">
        <f>MONTH(Tableau2[[#This Row],[Date]])</f>
        <v>10</v>
      </c>
      <c r="G3208" s="9">
        <f>YEAR(Tableau2[[#This Row],[Date]])</f>
        <v>2025</v>
      </c>
      <c r="H3208" s="9">
        <f>_xlfn.ISOWEEKNUM(Tableau2[[#This Row],[Date]])</f>
        <v>42</v>
      </c>
    </row>
    <row r="3209" spans="1:8" hidden="1" x14ac:dyDescent="0.25">
      <c r="A3209" t="s">
        <v>22</v>
      </c>
      <c r="B3209">
        <v>6</v>
      </c>
      <c r="C3209" s="3">
        <v>45947</v>
      </c>
      <c r="D3209">
        <v>16</v>
      </c>
      <c r="E3209" s="9" t="str">
        <f>IF(Tableau2[[#This Row],[Project]]="","pas de projet",Tableau2[[#This Row],[Project]])</f>
        <v>0DC376</v>
      </c>
      <c r="F3209" s="9">
        <f>MONTH(Tableau2[[#This Row],[Date]])</f>
        <v>10</v>
      </c>
      <c r="G3209" s="9">
        <f>YEAR(Tableau2[[#This Row],[Date]])</f>
        <v>2025</v>
      </c>
      <c r="H3209" s="9">
        <f>_xlfn.ISOWEEKNUM(Tableau2[[#This Row],[Date]])</f>
        <v>42</v>
      </c>
    </row>
    <row r="3210" spans="1:8" hidden="1" x14ac:dyDescent="0.25">
      <c r="A3210" t="s">
        <v>22</v>
      </c>
      <c r="B3210">
        <v>6</v>
      </c>
      <c r="C3210" s="3">
        <v>45946</v>
      </c>
      <c r="D3210">
        <v>17</v>
      </c>
      <c r="E3210" s="9" t="str">
        <f>IF(Tableau2[[#This Row],[Project]]="","pas de projet",Tableau2[[#This Row],[Project]])</f>
        <v>0DC376</v>
      </c>
      <c r="F3210" s="9">
        <f>MONTH(Tableau2[[#This Row],[Date]])</f>
        <v>10</v>
      </c>
      <c r="G3210" s="9">
        <f>YEAR(Tableau2[[#This Row],[Date]])</f>
        <v>2025</v>
      </c>
      <c r="H3210" s="9">
        <f>_xlfn.ISOWEEKNUM(Tableau2[[#This Row],[Date]])</f>
        <v>42</v>
      </c>
    </row>
    <row r="3211" spans="1:8" hidden="1" x14ac:dyDescent="0.25">
      <c r="A3211" t="s">
        <v>22</v>
      </c>
      <c r="B3211">
        <v>6</v>
      </c>
      <c r="C3211" s="3">
        <v>45946</v>
      </c>
      <c r="D3211">
        <v>16</v>
      </c>
      <c r="E3211" s="9" t="str">
        <f>IF(Tableau2[[#This Row],[Project]]="","pas de projet",Tableau2[[#This Row],[Project]])</f>
        <v>0DC376</v>
      </c>
      <c r="F3211" s="9">
        <f>MONTH(Tableau2[[#This Row],[Date]])</f>
        <v>10</v>
      </c>
      <c r="G3211" s="9">
        <f>YEAR(Tableau2[[#This Row],[Date]])</f>
        <v>2025</v>
      </c>
      <c r="H3211" s="9">
        <f>_xlfn.ISOWEEKNUM(Tableau2[[#This Row],[Date]])</f>
        <v>42</v>
      </c>
    </row>
    <row r="3212" spans="1:8" hidden="1" x14ac:dyDescent="0.25">
      <c r="A3212" t="s">
        <v>12</v>
      </c>
      <c r="B3212">
        <v>6</v>
      </c>
      <c r="C3212" s="3">
        <v>45946</v>
      </c>
      <c r="D3212">
        <v>16</v>
      </c>
      <c r="E3212" s="9" t="str">
        <f>IF(Tableau2[[#This Row],[Project]]="","pas de projet",Tableau2[[#This Row],[Project]])</f>
        <v>0DC377</v>
      </c>
      <c r="F3212" s="9">
        <f>MONTH(Tableau2[[#This Row],[Date]])</f>
        <v>10</v>
      </c>
      <c r="G3212" s="9">
        <f>YEAR(Tableau2[[#This Row],[Date]])</f>
        <v>2025</v>
      </c>
      <c r="H3212" s="9">
        <f>_xlfn.ISOWEEKNUM(Tableau2[[#This Row],[Date]])</f>
        <v>42</v>
      </c>
    </row>
    <row r="3213" spans="1:8" hidden="1" x14ac:dyDescent="0.25">
      <c r="A3213" t="s">
        <v>8</v>
      </c>
      <c r="B3213">
        <v>6</v>
      </c>
      <c r="C3213" s="3">
        <v>45946</v>
      </c>
      <c r="D3213">
        <v>24</v>
      </c>
      <c r="E3213" s="9" t="str">
        <f>IF(Tableau2[[#This Row],[Project]]="","pas de projet",Tableau2[[#This Row],[Project]])</f>
        <v>Fara proiect</v>
      </c>
      <c r="F3213" s="9">
        <f>MONTH(Tableau2[[#This Row],[Date]])</f>
        <v>10</v>
      </c>
      <c r="G3213" s="9">
        <f>YEAR(Tableau2[[#This Row],[Date]])</f>
        <v>2025</v>
      </c>
      <c r="H3213" s="9">
        <f>_xlfn.ISOWEEKNUM(Tableau2[[#This Row],[Date]])</f>
        <v>42</v>
      </c>
    </row>
    <row r="3214" spans="1:8" hidden="1" x14ac:dyDescent="0.25">
      <c r="A3214" t="s">
        <v>15</v>
      </c>
      <c r="B3214">
        <v>6</v>
      </c>
      <c r="C3214" s="3">
        <v>45946</v>
      </c>
      <c r="D3214">
        <v>34</v>
      </c>
      <c r="E3214" s="9" t="str">
        <f>IF(Tableau2[[#This Row],[Project]]="","pas de projet",Tableau2[[#This Row],[Project]])</f>
        <v>C379ASH</v>
      </c>
      <c r="F3214" s="9">
        <f>MONTH(Tableau2[[#This Row],[Date]])</f>
        <v>10</v>
      </c>
      <c r="G3214" s="9">
        <f>YEAR(Tableau2[[#This Row],[Date]])</f>
        <v>2025</v>
      </c>
      <c r="H3214" s="9">
        <f>_xlfn.ISOWEEKNUM(Tableau2[[#This Row],[Date]])</f>
        <v>42</v>
      </c>
    </row>
    <row r="3215" spans="1:8" hidden="1" x14ac:dyDescent="0.25">
      <c r="A3215" t="s">
        <v>15</v>
      </c>
      <c r="B3215">
        <v>6</v>
      </c>
      <c r="C3215" s="3">
        <v>45946</v>
      </c>
      <c r="D3215">
        <v>16</v>
      </c>
      <c r="E3215" s="9" t="str">
        <f>IF(Tableau2[[#This Row],[Project]]="","pas de projet",Tableau2[[#This Row],[Project]])</f>
        <v>C379ASH</v>
      </c>
      <c r="F3215" s="9">
        <f>MONTH(Tableau2[[#This Row],[Date]])</f>
        <v>10</v>
      </c>
      <c r="G3215" s="9">
        <f>YEAR(Tableau2[[#This Row],[Date]])</f>
        <v>2025</v>
      </c>
      <c r="H3215" s="9">
        <f>_xlfn.ISOWEEKNUM(Tableau2[[#This Row],[Date]])</f>
        <v>42</v>
      </c>
    </row>
    <row r="3216" spans="1:8" hidden="1" x14ac:dyDescent="0.25">
      <c r="A3216" t="s">
        <v>32</v>
      </c>
      <c r="B3216">
        <v>6</v>
      </c>
      <c r="C3216" s="3">
        <v>45946</v>
      </c>
      <c r="D3216">
        <v>17</v>
      </c>
      <c r="E3216" s="9" t="str">
        <f>IF(Tableau2[[#This Row],[Project]]="","pas de projet",Tableau2[[#This Row],[Project]])</f>
        <v>0NC378</v>
      </c>
      <c r="F3216" s="9">
        <f>MONTH(Tableau2[[#This Row],[Date]])</f>
        <v>10</v>
      </c>
      <c r="G3216" s="9">
        <f>YEAR(Tableau2[[#This Row],[Date]])</f>
        <v>2025</v>
      </c>
      <c r="H3216" s="9">
        <f>_xlfn.ISOWEEKNUM(Tableau2[[#This Row],[Date]])</f>
        <v>42</v>
      </c>
    </row>
    <row r="3217" spans="1:8" hidden="1" x14ac:dyDescent="0.25">
      <c r="A3217" t="s">
        <v>32</v>
      </c>
      <c r="B3217">
        <v>6</v>
      </c>
      <c r="C3217" s="3">
        <v>45946</v>
      </c>
      <c r="D3217">
        <v>50</v>
      </c>
      <c r="E3217" s="9" t="str">
        <f>IF(Tableau2[[#This Row],[Project]]="","pas de projet",Tableau2[[#This Row],[Project]])</f>
        <v>0NC378</v>
      </c>
      <c r="F3217" s="9">
        <f>MONTH(Tableau2[[#This Row],[Date]])</f>
        <v>10</v>
      </c>
      <c r="G3217" s="9">
        <f>YEAR(Tableau2[[#This Row],[Date]])</f>
        <v>2025</v>
      </c>
      <c r="H3217" s="9">
        <f>_xlfn.ISOWEEKNUM(Tableau2[[#This Row],[Date]])</f>
        <v>42</v>
      </c>
    </row>
    <row r="3218" spans="1:8" hidden="1" x14ac:dyDescent="0.25">
      <c r="A3218" t="s">
        <v>32</v>
      </c>
      <c r="B3218">
        <v>6</v>
      </c>
      <c r="C3218" s="3">
        <v>45946</v>
      </c>
      <c r="D3218">
        <v>17</v>
      </c>
      <c r="E3218" s="9" t="str">
        <f>IF(Tableau2[[#This Row],[Project]]="","pas de projet",Tableau2[[#This Row],[Project]])</f>
        <v>0NC378</v>
      </c>
      <c r="F3218" s="9">
        <f>MONTH(Tableau2[[#This Row],[Date]])</f>
        <v>10</v>
      </c>
      <c r="G3218" s="9">
        <f>YEAR(Tableau2[[#This Row],[Date]])</f>
        <v>2025</v>
      </c>
      <c r="H3218" s="9">
        <f>_xlfn.ISOWEEKNUM(Tableau2[[#This Row],[Date]])</f>
        <v>42</v>
      </c>
    </row>
    <row r="3219" spans="1:8" hidden="1" x14ac:dyDescent="0.25">
      <c r="A3219" t="s">
        <v>15</v>
      </c>
      <c r="B3219">
        <v>6</v>
      </c>
      <c r="C3219" s="3">
        <v>45947</v>
      </c>
      <c r="D3219">
        <v>5.66</v>
      </c>
      <c r="E3219" s="9" t="str">
        <f>IF(Tableau2[[#This Row],[Project]]="","pas de projet",Tableau2[[#This Row],[Project]])</f>
        <v>C379ASH</v>
      </c>
      <c r="F3219" s="9">
        <f>MONTH(Tableau2[[#This Row],[Date]])</f>
        <v>10</v>
      </c>
      <c r="G3219" s="9">
        <f>YEAR(Tableau2[[#This Row],[Date]])</f>
        <v>2025</v>
      </c>
      <c r="H3219" s="9">
        <f>_xlfn.ISOWEEKNUM(Tableau2[[#This Row],[Date]])</f>
        <v>42</v>
      </c>
    </row>
    <row r="3220" spans="1:8" hidden="1" x14ac:dyDescent="0.25">
      <c r="A3220" t="s">
        <v>15</v>
      </c>
      <c r="B3220">
        <v>6</v>
      </c>
      <c r="C3220" s="3">
        <v>45947</v>
      </c>
      <c r="D3220">
        <v>5.67</v>
      </c>
      <c r="E3220" s="9" t="str">
        <f>IF(Tableau2[[#This Row],[Project]]="","pas de projet",Tableau2[[#This Row],[Project]])</f>
        <v>C379ASH</v>
      </c>
      <c r="F3220" s="9">
        <f>MONTH(Tableau2[[#This Row],[Date]])</f>
        <v>10</v>
      </c>
      <c r="G3220" s="9">
        <f>YEAR(Tableau2[[#This Row],[Date]])</f>
        <v>2025</v>
      </c>
      <c r="H3220" s="9">
        <f>_xlfn.ISOWEEKNUM(Tableau2[[#This Row],[Date]])</f>
        <v>42</v>
      </c>
    </row>
    <row r="3221" spans="1:8" hidden="1" x14ac:dyDescent="0.25">
      <c r="A3221" t="s">
        <v>15</v>
      </c>
      <c r="B3221">
        <v>6</v>
      </c>
      <c r="C3221" s="3">
        <v>45947</v>
      </c>
      <c r="D3221">
        <v>5.67</v>
      </c>
      <c r="E3221" s="9" t="str">
        <f>IF(Tableau2[[#This Row],[Project]]="","pas de projet",Tableau2[[#This Row],[Project]])</f>
        <v>C379ASH</v>
      </c>
      <c r="F3221" s="9">
        <f>MONTH(Tableau2[[#This Row],[Date]])</f>
        <v>10</v>
      </c>
      <c r="G3221" s="9">
        <f>YEAR(Tableau2[[#This Row],[Date]])</f>
        <v>2025</v>
      </c>
      <c r="H3221" s="9">
        <f>_xlfn.ISOWEEKNUM(Tableau2[[#This Row],[Date]])</f>
        <v>42</v>
      </c>
    </row>
    <row r="3222" spans="1:8" hidden="1" x14ac:dyDescent="0.25">
      <c r="A3222" t="s">
        <v>15</v>
      </c>
      <c r="B3222">
        <v>6</v>
      </c>
      <c r="C3222" s="3">
        <v>45946</v>
      </c>
      <c r="D3222">
        <v>5</v>
      </c>
      <c r="E3222" s="9" t="str">
        <f>IF(Tableau2[[#This Row],[Project]]="","pas de projet",Tableau2[[#This Row],[Project]])</f>
        <v>C379ASH</v>
      </c>
      <c r="F3222" s="9">
        <f>MONTH(Tableau2[[#This Row],[Date]])</f>
        <v>10</v>
      </c>
      <c r="G3222" s="9">
        <f>YEAR(Tableau2[[#This Row],[Date]])</f>
        <v>2025</v>
      </c>
      <c r="H3222" s="9">
        <f>_xlfn.ISOWEEKNUM(Tableau2[[#This Row],[Date]])</f>
        <v>42</v>
      </c>
    </row>
    <row r="3223" spans="1:8" hidden="1" x14ac:dyDescent="0.25">
      <c r="A3223" t="s">
        <v>15</v>
      </c>
      <c r="B3223">
        <v>6</v>
      </c>
      <c r="C3223" s="3">
        <v>45946</v>
      </c>
      <c r="D3223">
        <v>5</v>
      </c>
      <c r="E3223" s="9" t="str">
        <f>IF(Tableau2[[#This Row],[Project]]="","pas de projet",Tableau2[[#This Row],[Project]])</f>
        <v>C379ASH</v>
      </c>
      <c r="F3223" s="9">
        <f>MONTH(Tableau2[[#This Row],[Date]])</f>
        <v>10</v>
      </c>
      <c r="G3223" s="9">
        <f>YEAR(Tableau2[[#This Row],[Date]])</f>
        <v>2025</v>
      </c>
      <c r="H3223" s="9">
        <f>_xlfn.ISOWEEKNUM(Tableau2[[#This Row],[Date]])</f>
        <v>42</v>
      </c>
    </row>
    <row r="3224" spans="1:8" hidden="1" x14ac:dyDescent="0.25">
      <c r="A3224" t="s">
        <v>15</v>
      </c>
      <c r="B3224">
        <v>6</v>
      </c>
      <c r="C3224" s="3">
        <v>45946</v>
      </c>
      <c r="D3224">
        <v>5</v>
      </c>
      <c r="E3224" s="9" t="str">
        <f>IF(Tableau2[[#This Row],[Project]]="","pas de projet",Tableau2[[#This Row],[Project]])</f>
        <v>C379ASH</v>
      </c>
      <c r="F3224" s="9">
        <f>MONTH(Tableau2[[#This Row],[Date]])</f>
        <v>10</v>
      </c>
      <c r="G3224" s="9">
        <f>YEAR(Tableau2[[#This Row],[Date]])</f>
        <v>2025</v>
      </c>
      <c r="H3224" s="9">
        <f>_xlfn.ISOWEEKNUM(Tableau2[[#This Row],[Date]])</f>
        <v>42</v>
      </c>
    </row>
    <row r="3225" spans="1:8" hidden="1" x14ac:dyDescent="0.25">
      <c r="A3225" t="s">
        <v>15</v>
      </c>
      <c r="B3225">
        <v>6</v>
      </c>
      <c r="C3225" s="3">
        <v>45946</v>
      </c>
      <c r="D3225">
        <v>5</v>
      </c>
      <c r="E3225" s="9" t="str">
        <f>IF(Tableau2[[#This Row],[Project]]="","pas de projet",Tableau2[[#This Row],[Project]])</f>
        <v>C379ASH</v>
      </c>
      <c r="F3225" s="9">
        <f>MONTH(Tableau2[[#This Row],[Date]])</f>
        <v>10</v>
      </c>
      <c r="G3225" s="9">
        <f>YEAR(Tableau2[[#This Row],[Date]])</f>
        <v>2025</v>
      </c>
      <c r="H3225" s="9">
        <f>_xlfn.ISOWEEKNUM(Tableau2[[#This Row],[Date]])</f>
        <v>42</v>
      </c>
    </row>
    <row r="3226" spans="1:8" hidden="1" x14ac:dyDescent="0.25">
      <c r="A3226" t="s">
        <v>15</v>
      </c>
      <c r="B3226">
        <v>6</v>
      </c>
      <c r="C3226" s="3">
        <v>45946</v>
      </c>
      <c r="D3226">
        <v>5</v>
      </c>
      <c r="E3226" s="9" t="str">
        <f>IF(Tableau2[[#This Row],[Project]]="","pas de projet",Tableau2[[#This Row],[Project]])</f>
        <v>C379ASH</v>
      </c>
      <c r="F3226" s="9">
        <f>MONTH(Tableau2[[#This Row],[Date]])</f>
        <v>10</v>
      </c>
      <c r="G3226" s="9">
        <f>YEAR(Tableau2[[#This Row],[Date]])</f>
        <v>2025</v>
      </c>
      <c r="H3226" s="9">
        <f>_xlfn.ISOWEEKNUM(Tableau2[[#This Row],[Date]])</f>
        <v>42</v>
      </c>
    </row>
    <row r="3227" spans="1:8" hidden="1" x14ac:dyDescent="0.25">
      <c r="A3227" t="s">
        <v>12</v>
      </c>
      <c r="B3227">
        <f t="shared" ref="B3227:B3230" si="122">111111+1</f>
        <v>111112</v>
      </c>
      <c r="C3227" s="3">
        <v>45947</v>
      </c>
      <c r="D3227">
        <v>7</v>
      </c>
      <c r="E3227" s="9" t="str">
        <f>IF(Tableau2[[#This Row],[Project]]="","pas de projet",Tableau2[[#This Row],[Project]])</f>
        <v>0DC377</v>
      </c>
      <c r="F3227" s="9">
        <f>MONTH(Tableau2[[#This Row],[Date]])</f>
        <v>10</v>
      </c>
      <c r="G3227" s="9">
        <f>YEAR(Tableau2[[#This Row],[Date]])</f>
        <v>2025</v>
      </c>
      <c r="H3227" s="9">
        <f>_xlfn.ISOWEEKNUM(Tableau2[[#This Row],[Date]])</f>
        <v>42</v>
      </c>
    </row>
    <row r="3228" spans="1:8" hidden="1" x14ac:dyDescent="0.25">
      <c r="B3228">
        <f t="shared" si="122"/>
        <v>111112</v>
      </c>
      <c r="C3228" s="3">
        <v>45947</v>
      </c>
      <c r="D3228">
        <v>5</v>
      </c>
      <c r="E3228" s="9" t="str">
        <f>IF(Tableau2[[#This Row],[Project]]="","pas de projet",Tableau2[[#This Row],[Project]])</f>
        <v>pas de projet</v>
      </c>
      <c r="F3228" s="9">
        <f>MONTH(Tableau2[[#This Row],[Date]])</f>
        <v>10</v>
      </c>
      <c r="G3228" s="9">
        <f>YEAR(Tableau2[[#This Row],[Date]])</f>
        <v>2025</v>
      </c>
      <c r="H3228" s="9">
        <f>_xlfn.ISOWEEKNUM(Tableau2[[#This Row],[Date]])</f>
        <v>42</v>
      </c>
    </row>
    <row r="3229" spans="1:8" hidden="1" x14ac:dyDescent="0.25">
      <c r="B3229">
        <f t="shared" si="122"/>
        <v>111112</v>
      </c>
      <c r="C3229" s="3">
        <v>45947</v>
      </c>
      <c r="D3229">
        <v>0</v>
      </c>
      <c r="E3229" s="9" t="str">
        <f>IF(Tableau2[[#This Row],[Project]]="","pas de projet",Tableau2[[#This Row],[Project]])</f>
        <v>pas de projet</v>
      </c>
      <c r="F3229" s="9">
        <f>MONTH(Tableau2[[#This Row],[Date]])</f>
        <v>10</v>
      </c>
      <c r="G3229" s="9">
        <f>YEAR(Tableau2[[#This Row],[Date]])</f>
        <v>2025</v>
      </c>
      <c r="H3229" s="9">
        <f>_xlfn.ISOWEEKNUM(Tableau2[[#This Row],[Date]])</f>
        <v>42</v>
      </c>
    </row>
    <row r="3230" spans="1:8" hidden="1" x14ac:dyDescent="0.25">
      <c r="B3230">
        <f t="shared" si="122"/>
        <v>111112</v>
      </c>
      <c r="C3230" s="3">
        <v>45947</v>
      </c>
      <c r="D3230">
        <v>0</v>
      </c>
      <c r="E3230" s="9" t="str">
        <f>IF(Tableau2[[#This Row],[Project]]="","pas de projet",Tableau2[[#This Row],[Project]])</f>
        <v>pas de projet</v>
      </c>
      <c r="F3230" s="9">
        <f>MONTH(Tableau2[[#This Row],[Date]])</f>
        <v>10</v>
      </c>
      <c r="G3230" s="9">
        <f>YEAR(Tableau2[[#This Row],[Date]])</f>
        <v>2025</v>
      </c>
      <c r="H3230" s="9">
        <f>_xlfn.ISOWEEKNUM(Tableau2[[#This Row],[Date]])</f>
        <v>42</v>
      </c>
    </row>
    <row r="3231" spans="1:8" hidden="1" x14ac:dyDescent="0.25">
      <c r="A3231" t="s">
        <v>32</v>
      </c>
      <c r="B3231">
        <v>7</v>
      </c>
      <c r="C3231" s="3">
        <v>45947</v>
      </c>
      <c r="D3231">
        <v>18</v>
      </c>
      <c r="E3231" s="9" t="str">
        <f>IF(Tableau2[[#This Row],[Project]]="","pas de projet",Tableau2[[#This Row],[Project]])</f>
        <v>0NC378</v>
      </c>
      <c r="F3231" s="9">
        <f>MONTH(Tableau2[[#This Row],[Date]])</f>
        <v>10</v>
      </c>
      <c r="G3231" s="9">
        <f>YEAR(Tableau2[[#This Row],[Date]])</f>
        <v>2025</v>
      </c>
      <c r="H3231" s="9">
        <f>_xlfn.ISOWEEKNUM(Tableau2[[#This Row],[Date]])</f>
        <v>42</v>
      </c>
    </row>
    <row r="3232" spans="1:8" hidden="1" x14ac:dyDescent="0.25">
      <c r="A3232" t="s">
        <v>40</v>
      </c>
      <c r="B3232">
        <v>7</v>
      </c>
      <c r="C3232" s="3">
        <v>45947</v>
      </c>
      <c r="D3232">
        <v>18</v>
      </c>
      <c r="E3232" s="9" t="str">
        <f>IF(Tableau2[[#This Row],[Project]]="","pas de projet",Tableau2[[#This Row],[Project]])</f>
        <v>0SC376</v>
      </c>
      <c r="F3232" s="9">
        <f>MONTH(Tableau2[[#This Row],[Date]])</f>
        <v>10</v>
      </c>
      <c r="G3232" s="9">
        <f>YEAR(Tableau2[[#This Row],[Date]])</f>
        <v>2025</v>
      </c>
      <c r="H3232" s="9">
        <f>_xlfn.ISOWEEKNUM(Tableau2[[#This Row],[Date]])</f>
        <v>42</v>
      </c>
    </row>
    <row r="3233" spans="1:8" hidden="1" x14ac:dyDescent="0.25">
      <c r="A3233" t="s">
        <v>22</v>
      </c>
      <c r="B3233">
        <v>7</v>
      </c>
      <c r="C3233" s="3">
        <v>45947</v>
      </c>
      <c r="D3233">
        <v>20</v>
      </c>
      <c r="E3233" s="9" t="str">
        <f>IF(Tableau2[[#This Row],[Project]]="","pas de projet",Tableau2[[#This Row],[Project]])</f>
        <v>0DC376</v>
      </c>
      <c r="F3233" s="9">
        <f>MONTH(Tableau2[[#This Row],[Date]])</f>
        <v>10</v>
      </c>
      <c r="G3233" s="9">
        <f>YEAR(Tableau2[[#This Row],[Date]])</f>
        <v>2025</v>
      </c>
      <c r="H3233" s="9">
        <f>_xlfn.ISOWEEKNUM(Tableau2[[#This Row],[Date]])</f>
        <v>42</v>
      </c>
    </row>
    <row r="3234" spans="1:8" hidden="1" x14ac:dyDescent="0.25">
      <c r="A3234" t="s">
        <v>9</v>
      </c>
      <c r="B3234">
        <v>7</v>
      </c>
      <c r="C3234" s="3">
        <v>45947</v>
      </c>
      <c r="D3234">
        <v>32</v>
      </c>
      <c r="E3234" s="9" t="str">
        <f>IF(Tableau2[[#This Row],[Project]]="","pas de projet",Tableau2[[#This Row],[Project]])</f>
        <v>0SC377</v>
      </c>
      <c r="F3234" s="9">
        <f>MONTH(Tableau2[[#This Row],[Date]])</f>
        <v>10</v>
      </c>
      <c r="G3234" s="9">
        <f>YEAR(Tableau2[[#This Row],[Date]])</f>
        <v>2025</v>
      </c>
      <c r="H3234" s="9">
        <f>_xlfn.ISOWEEKNUM(Tableau2[[#This Row],[Date]])</f>
        <v>42</v>
      </c>
    </row>
    <row r="3235" spans="1:8" hidden="1" x14ac:dyDescent="0.25">
      <c r="A3235" t="s">
        <v>8</v>
      </c>
      <c r="B3235">
        <f>1</f>
        <v>1</v>
      </c>
      <c r="C3235" s="3">
        <v>45947</v>
      </c>
      <c r="D3235">
        <v>20</v>
      </c>
      <c r="E3235" s="9" t="str">
        <f>IF(Tableau2[[#This Row],[Project]]="","pas de projet",Tableau2[[#This Row],[Project]])</f>
        <v>Fara proiect</v>
      </c>
      <c r="F3235" s="9">
        <f>MONTH(Tableau2[[#This Row],[Date]])</f>
        <v>10</v>
      </c>
      <c r="G3235" s="9">
        <f>YEAR(Tableau2[[#This Row],[Date]])</f>
        <v>2025</v>
      </c>
      <c r="H3235" s="9">
        <f>_xlfn.ISOWEEKNUM(Tableau2[[#This Row],[Date]])</f>
        <v>42</v>
      </c>
    </row>
    <row r="3236" spans="1:8" hidden="1" x14ac:dyDescent="0.25">
      <c r="A3236" t="s">
        <v>32</v>
      </c>
      <c r="B3236">
        <f>1</f>
        <v>1</v>
      </c>
      <c r="C3236" s="3">
        <v>45947</v>
      </c>
      <c r="D3236">
        <v>16</v>
      </c>
      <c r="E3236" s="9" t="str">
        <f>IF(Tableau2[[#This Row],[Project]]="","pas de projet",Tableau2[[#This Row],[Project]])</f>
        <v>0NC378</v>
      </c>
      <c r="F3236" s="9">
        <f>MONTH(Tableau2[[#This Row],[Date]])</f>
        <v>10</v>
      </c>
      <c r="G3236" s="9">
        <f>YEAR(Tableau2[[#This Row],[Date]])</f>
        <v>2025</v>
      </c>
      <c r="H3236" s="9">
        <f>_xlfn.ISOWEEKNUM(Tableau2[[#This Row],[Date]])</f>
        <v>42</v>
      </c>
    </row>
    <row r="3237" spans="1:8" hidden="1" x14ac:dyDescent="0.25">
      <c r="A3237" t="s">
        <v>10</v>
      </c>
      <c r="B3237">
        <f>1</f>
        <v>1</v>
      </c>
      <c r="C3237" s="3">
        <v>45947</v>
      </c>
      <c r="D3237">
        <v>14</v>
      </c>
      <c r="E3237" s="9" t="str">
        <f>IF(Tableau2[[#This Row],[Project]]="","pas de projet",Tableau2[[#This Row],[Project]])</f>
        <v>0NC377</v>
      </c>
      <c r="F3237" s="9">
        <f>MONTH(Tableau2[[#This Row],[Date]])</f>
        <v>10</v>
      </c>
      <c r="G3237" s="9">
        <f>YEAR(Tableau2[[#This Row],[Date]])</f>
        <v>2025</v>
      </c>
      <c r="H3237" s="9">
        <f>_xlfn.ISOWEEKNUM(Tableau2[[#This Row],[Date]])</f>
        <v>42</v>
      </c>
    </row>
    <row r="3238" spans="1:8" hidden="1" x14ac:dyDescent="0.25">
      <c r="A3238" t="s">
        <v>10</v>
      </c>
      <c r="B3238">
        <f>1</f>
        <v>1</v>
      </c>
      <c r="C3238" s="3">
        <v>45947</v>
      </c>
      <c r="D3238">
        <v>21</v>
      </c>
      <c r="E3238" s="9" t="str">
        <f>IF(Tableau2[[#This Row],[Project]]="","pas de projet",Tableau2[[#This Row],[Project]])</f>
        <v>0NC377</v>
      </c>
      <c r="F3238" s="9">
        <f>MONTH(Tableau2[[#This Row],[Date]])</f>
        <v>10</v>
      </c>
      <c r="G3238" s="9">
        <f>YEAR(Tableau2[[#This Row],[Date]])</f>
        <v>2025</v>
      </c>
      <c r="H3238" s="9">
        <f>_xlfn.ISOWEEKNUM(Tableau2[[#This Row],[Date]])</f>
        <v>42</v>
      </c>
    </row>
    <row r="3239" spans="1:8" hidden="1" x14ac:dyDescent="0.25">
      <c r="A3239" t="s">
        <v>10</v>
      </c>
      <c r="B3239">
        <f>1</f>
        <v>1</v>
      </c>
      <c r="C3239" s="3">
        <v>45947</v>
      </c>
      <c r="D3239">
        <v>38</v>
      </c>
      <c r="E3239" s="9" t="str">
        <f>IF(Tableau2[[#This Row],[Project]]="","pas de projet",Tableau2[[#This Row],[Project]])</f>
        <v>0NC377</v>
      </c>
      <c r="F3239" s="9">
        <f>MONTH(Tableau2[[#This Row],[Date]])</f>
        <v>10</v>
      </c>
      <c r="G3239" s="9">
        <f>YEAR(Tableau2[[#This Row],[Date]])</f>
        <v>2025</v>
      </c>
      <c r="H3239" s="9">
        <f>_xlfn.ISOWEEKNUM(Tableau2[[#This Row],[Date]])</f>
        <v>42</v>
      </c>
    </row>
    <row r="3240" spans="1:8" hidden="1" x14ac:dyDescent="0.25">
      <c r="A3240" t="s">
        <v>10</v>
      </c>
      <c r="B3240">
        <f>1</f>
        <v>1</v>
      </c>
      <c r="C3240" s="3">
        <v>45947</v>
      </c>
      <c r="D3240">
        <v>27</v>
      </c>
      <c r="E3240" s="9" t="str">
        <f>IF(Tableau2[[#This Row],[Project]]="","pas de projet",Tableau2[[#This Row],[Project]])</f>
        <v>0NC377</v>
      </c>
      <c r="F3240" s="9">
        <f>MONTH(Tableau2[[#This Row],[Date]])</f>
        <v>10</v>
      </c>
      <c r="G3240" s="9">
        <f>YEAR(Tableau2[[#This Row],[Date]])</f>
        <v>2025</v>
      </c>
      <c r="H3240" s="9">
        <f>_xlfn.ISOWEEKNUM(Tableau2[[#This Row],[Date]])</f>
        <v>42</v>
      </c>
    </row>
    <row r="3241" spans="1:8" hidden="1" x14ac:dyDescent="0.25">
      <c r="B3241">
        <v>113</v>
      </c>
      <c r="C3241" s="3">
        <v>45938</v>
      </c>
      <c r="D3241">
        <v>7</v>
      </c>
      <c r="E3241" s="9" t="str">
        <f>IF(Tableau2[[#This Row],[Project]]="","pas de projet",Tableau2[[#This Row],[Project]])</f>
        <v>pas de projet</v>
      </c>
      <c r="F3241" s="9">
        <f>MONTH(Tableau2[[#This Row],[Date]])</f>
        <v>10</v>
      </c>
      <c r="G3241" s="9">
        <f>YEAR(Tableau2[[#This Row],[Date]])</f>
        <v>2025</v>
      </c>
      <c r="H3241" s="9">
        <f>_xlfn.ISOWEEKNUM(Tableau2[[#This Row],[Date]])</f>
        <v>41</v>
      </c>
    </row>
    <row r="3242" spans="1:8" hidden="1" x14ac:dyDescent="0.25">
      <c r="B3242">
        <v>113</v>
      </c>
      <c r="C3242" s="3">
        <v>45938</v>
      </c>
      <c r="D3242">
        <v>10</v>
      </c>
      <c r="E3242" s="9" t="str">
        <f>IF(Tableau2[[#This Row],[Project]]="","pas de projet",Tableau2[[#This Row],[Project]])</f>
        <v>pas de projet</v>
      </c>
      <c r="F3242" s="9">
        <f>MONTH(Tableau2[[#This Row],[Date]])</f>
        <v>10</v>
      </c>
      <c r="G3242" s="9">
        <f>YEAR(Tableau2[[#This Row],[Date]])</f>
        <v>2025</v>
      </c>
      <c r="H3242" s="9">
        <f>_xlfn.ISOWEEKNUM(Tableau2[[#This Row],[Date]])</f>
        <v>41</v>
      </c>
    </row>
    <row r="3243" spans="1:8" hidden="1" x14ac:dyDescent="0.25">
      <c r="B3243">
        <v>113</v>
      </c>
      <c r="C3243" s="3">
        <v>45938</v>
      </c>
      <c r="D3243">
        <v>8</v>
      </c>
      <c r="E3243" s="9" t="str">
        <f>IF(Tableau2[[#This Row],[Project]]="","pas de projet",Tableau2[[#This Row],[Project]])</f>
        <v>pas de projet</v>
      </c>
      <c r="F3243" s="9">
        <f>MONTH(Tableau2[[#This Row],[Date]])</f>
        <v>10</v>
      </c>
      <c r="G3243" s="9">
        <f>YEAR(Tableau2[[#This Row],[Date]])</f>
        <v>2025</v>
      </c>
      <c r="H3243" s="9">
        <f>_xlfn.ISOWEEKNUM(Tableau2[[#This Row],[Date]])</f>
        <v>41</v>
      </c>
    </row>
    <row r="3244" spans="1:8" hidden="1" x14ac:dyDescent="0.25">
      <c r="B3244">
        <v>113</v>
      </c>
      <c r="C3244" s="3">
        <v>45938</v>
      </c>
      <c r="D3244">
        <v>9</v>
      </c>
      <c r="E3244" s="9" t="str">
        <f>IF(Tableau2[[#This Row],[Project]]="","pas de projet",Tableau2[[#This Row],[Project]])</f>
        <v>pas de projet</v>
      </c>
      <c r="F3244" s="9">
        <f>MONTH(Tableau2[[#This Row],[Date]])</f>
        <v>10</v>
      </c>
      <c r="G3244" s="9">
        <f>YEAR(Tableau2[[#This Row],[Date]])</f>
        <v>2025</v>
      </c>
      <c r="H3244" s="9">
        <f>_xlfn.ISOWEEKNUM(Tableau2[[#This Row],[Date]])</f>
        <v>41</v>
      </c>
    </row>
    <row r="3245" spans="1:8" hidden="1" x14ac:dyDescent="0.25">
      <c r="B3245">
        <v>113</v>
      </c>
      <c r="C3245" s="3">
        <v>45938</v>
      </c>
      <c r="D3245">
        <v>10</v>
      </c>
      <c r="E3245" s="9" t="str">
        <f>IF(Tableau2[[#This Row],[Project]]="","pas de projet",Tableau2[[#This Row],[Project]])</f>
        <v>pas de projet</v>
      </c>
      <c r="F3245" s="9">
        <f>MONTH(Tableau2[[#This Row],[Date]])</f>
        <v>10</v>
      </c>
      <c r="G3245" s="9">
        <f>YEAR(Tableau2[[#This Row],[Date]])</f>
        <v>2025</v>
      </c>
      <c r="H3245" s="9">
        <f>_xlfn.ISOWEEKNUM(Tableau2[[#This Row],[Date]])</f>
        <v>41</v>
      </c>
    </row>
    <row r="3246" spans="1:8" hidden="1" x14ac:dyDescent="0.25">
      <c r="B3246">
        <v>113</v>
      </c>
      <c r="C3246" s="3">
        <v>45938</v>
      </c>
      <c r="D3246">
        <v>8</v>
      </c>
      <c r="E3246" s="9" t="str">
        <f>IF(Tableau2[[#This Row],[Project]]="","pas de projet",Tableau2[[#This Row],[Project]])</f>
        <v>pas de projet</v>
      </c>
      <c r="F3246" s="9">
        <f>MONTH(Tableau2[[#This Row],[Date]])</f>
        <v>10</v>
      </c>
      <c r="G3246" s="9">
        <f>YEAR(Tableau2[[#This Row],[Date]])</f>
        <v>2025</v>
      </c>
      <c r="H3246" s="9">
        <f>_xlfn.ISOWEEKNUM(Tableau2[[#This Row],[Date]])</f>
        <v>41</v>
      </c>
    </row>
    <row r="3247" spans="1:8" hidden="1" x14ac:dyDescent="0.25">
      <c r="A3247" t="s">
        <v>10</v>
      </c>
      <c r="B3247">
        <f t="shared" ref="B3247:B3249" si="123">111111+1</f>
        <v>111112</v>
      </c>
      <c r="C3247" s="3">
        <v>45947</v>
      </c>
      <c r="D3247">
        <v>2</v>
      </c>
      <c r="E3247" s="9" t="str">
        <f>IF(Tableau2[[#This Row],[Project]]="","pas de projet",Tableau2[[#This Row],[Project]])</f>
        <v>0NC377</v>
      </c>
      <c r="F3247" s="9">
        <f>MONTH(Tableau2[[#This Row],[Date]])</f>
        <v>10</v>
      </c>
      <c r="G3247" s="9">
        <f>YEAR(Tableau2[[#This Row],[Date]])</f>
        <v>2025</v>
      </c>
      <c r="H3247" s="9">
        <f>_xlfn.ISOWEEKNUM(Tableau2[[#This Row],[Date]])</f>
        <v>42</v>
      </c>
    </row>
    <row r="3248" spans="1:8" hidden="1" x14ac:dyDescent="0.25">
      <c r="A3248" t="s">
        <v>32</v>
      </c>
      <c r="B3248">
        <f t="shared" si="123"/>
        <v>111112</v>
      </c>
      <c r="C3248" s="3">
        <v>45947</v>
      </c>
      <c r="D3248">
        <v>3</v>
      </c>
      <c r="E3248" s="9" t="str">
        <f>IF(Tableau2[[#This Row],[Project]]="","pas de projet",Tableau2[[#This Row],[Project]])</f>
        <v>0NC378</v>
      </c>
      <c r="F3248" s="9">
        <f>MONTH(Tableau2[[#This Row],[Date]])</f>
        <v>10</v>
      </c>
      <c r="G3248" s="9">
        <f>YEAR(Tableau2[[#This Row],[Date]])</f>
        <v>2025</v>
      </c>
      <c r="H3248" s="9">
        <f>_xlfn.ISOWEEKNUM(Tableau2[[#This Row],[Date]])</f>
        <v>42</v>
      </c>
    </row>
    <row r="3249" spans="1:8" hidden="1" x14ac:dyDescent="0.25">
      <c r="A3249" t="s">
        <v>15</v>
      </c>
      <c r="B3249">
        <f t="shared" si="123"/>
        <v>111112</v>
      </c>
      <c r="C3249" s="3">
        <v>45947</v>
      </c>
      <c r="D3249">
        <v>3</v>
      </c>
      <c r="E3249" s="9" t="str">
        <f>IF(Tableau2[[#This Row],[Project]]="","pas de projet",Tableau2[[#This Row],[Project]])</f>
        <v>C379ASH</v>
      </c>
      <c r="F3249" s="9">
        <f>MONTH(Tableau2[[#This Row],[Date]])</f>
        <v>10</v>
      </c>
      <c r="G3249" s="9">
        <f>YEAR(Tableau2[[#This Row],[Date]])</f>
        <v>2025</v>
      </c>
      <c r="H3249" s="9">
        <f>_xlfn.ISOWEEKNUM(Tableau2[[#This Row],[Date]])</f>
        <v>42</v>
      </c>
    </row>
    <row r="3250" spans="1:8" hidden="1" x14ac:dyDescent="0.25">
      <c r="A3250" t="s">
        <v>22</v>
      </c>
      <c r="B3250">
        <v>7</v>
      </c>
      <c r="C3250" s="3">
        <v>45946</v>
      </c>
      <c r="D3250">
        <v>9</v>
      </c>
      <c r="E3250" s="9" t="str">
        <f>IF(Tableau2[[#This Row],[Project]]="","pas de projet",Tableau2[[#This Row],[Project]])</f>
        <v>0DC376</v>
      </c>
      <c r="F3250" s="9">
        <f>MONTH(Tableau2[[#This Row],[Date]])</f>
        <v>10</v>
      </c>
      <c r="G3250" s="9">
        <f>YEAR(Tableau2[[#This Row],[Date]])</f>
        <v>2025</v>
      </c>
      <c r="H3250" s="9">
        <f>_xlfn.ISOWEEKNUM(Tableau2[[#This Row],[Date]])</f>
        <v>42</v>
      </c>
    </row>
    <row r="3251" spans="1:8" hidden="1" x14ac:dyDescent="0.25">
      <c r="A3251" t="s">
        <v>10</v>
      </c>
      <c r="B3251">
        <v>7</v>
      </c>
      <c r="C3251" s="3">
        <v>45946</v>
      </c>
      <c r="D3251">
        <v>8</v>
      </c>
      <c r="E3251" s="9" t="str">
        <f>IF(Tableau2[[#This Row],[Project]]="","pas de projet",Tableau2[[#This Row],[Project]])</f>
        <v>0NC377</v>
      </c>
      <c r="F3251" s="9">
        <f>MONTH(Tableau2[[#This Row],[Date]])</f>
        <v>10</v>
      </c>
      <c r="G3251" s="9">
        <f>YEAR(Tableau2[[#This Row],[Date]])</f>
        <v>2025</v>
      </c>
      <c r="H3251" s="9">
        <f>_xlfn.ISOWEEKNUM(Tableau2[[#This Row],[Date]])</f>
        <v>42</v>
      </c>
    </row>
    <row r="3252" spans="1:8" hidden="1" x14ac:dyDescent="0.25">
      <c r="A3252" t="s">
        <v>32</v>
      </c>
      <c r="B3252">
        <v>7</v>
      </c>
      <c r="C3252" s="3">
        <v>45946</v>
      </c>
      <c r="D3252">
        <v>18</v>
      </c>
      <c r="E3252" s="9" t="str">
        <f>IF(Tableau2[[#This Row],[Project]]="","pas de projet",Tableau2[[#This Row],[Project]])</f>
        <v>0NC378</v>
      </c>
      <c r="F3252" s="9">
        <f>MONTH(Tableau2[[#This Row],[Date]])</f>
        <v>10</v>
      </c>
      <c r="G3252" s="9">
        <f>YEAR(Tableau2[[#This Row],[Date]])</f>
        <v>2025</v>
      </c>
      <c r="H3252" s="9">
        <f>_xlfn.ISOWEEKNUM(Tableau2[[#This Row],[Date]])</f>
        <v>42</v>
      </c>
    </row>
    <row r="3253" spans="1:8" hidden="1" x14ac:dyDescent="0.25">
      <c r="A3253" t="s">
        <v>8</v>
      </c>
      <c r="B3253">
        <v>7</v>
      </c>
      <c r="C3253" s="3">
        <v>45946</v>
      </c>
      <c r="D3253">
        <v>15</v>
      </c>
      <c r="E3253" s="9" t="str">
        <f>IF(Tableau2[[#This Row],[Project]]="","pas de projet",Tableau2[[#This Row],[Project]])</f>
        <v>Fara proiect</v>
      </c>
      <c r="F3253" s="9">
        <f>MONTH(Tableau2[[#This Row],[Date]])</f>
        <v>10</v>
      </c>
      <c r="G3253" s="9">
        <f>YEAR(Tableau2[[#This Row],[Date]])</f>
        <v>2025</v>
      </c>
      <c r="H3253" s="9">
        <f>_xlfn.ISOWEEKNUM(Tableau2[[#This Row],[Date]])</f>
        <v>42</v>
      </c>
    </row>
    <row r="3254" spans="1:8" hidden="1" x14ac:dyDescent="0.25">
      <c r="A3254" t="s">
        <v>40</v>
      </c>
      <c r="B3254">
        <v>7</v>
      </c>
      <c r="C3254" s="3">
        <v>45946</v>
      </c>
      <c r="D3254">
        <v>16</v>
      </c>
      <c r="E3254" s="9" t="str">
        <f>IF(Tableau2[[#This Row],[Project]]="","pas de projet",Tableau2[[#This Row],[Project]])</f>
        <v>0SC376</v>
      </c>
      <c r="F3254" s="9">
        <f>MONTH(Tableau2[[#This Row],[Date]])</f>
        <v>10</v>
      </c>
      <c r="G3254" s="9">
        <f>YEAR(Tableau2[[#This Row],[Date]])</f>
        <v>2025</v>
      </c>
      <c r="H3254" s="9">
        <f>_xlfn.ISOWEEKNUM(Tableau2[[#This Row],[Date]])</f>
        <v>42</v>
      </c>
    </row>
    <row r="3255" spans="1:8" hidden="1" x14ac:dyDescent="0.25">
      <c r="A3255" t="s">
        <v>9</v>
      </c>
      <c r="B3255">
        <v>7</v>
      </c>
      <c r="C3255" s="3">
        <v>45946</v>
      </c>
      <c r="D3255">
        <v>38</v>
      </c>
      <c r="E3255" s="9" t="str">
        <f>IF(Tableau2[[#This Row],[Project]]="","pas de projet",Tableau2[[#This Row],[Project]])</f>
        <v>0SC377</v>
      </c>
      <c r="F3255" s="9">
        <f>MONTH(Tableau2[[#This Row],[Date]])</f>
        <v>10</v>
      </c>
      <c r="G3255" s="9">
        <f>YEAR(Tableau2[[#This Row],[Date]])</f>
        <v>2025</v>
      </c>
      <c r="H3255" s="9">
        <f>_xlfn.ISOWEEKNUM(Tableau2[[#This Row],[Date]])</f>
        <v>42</v>
      </c>
    </row>
    <row r="3256" spans="1:8" hidden="1" x14ac:dyDescent="0.25">
      <c r="B3256">
        <f t="shared" ref="B3256:B3268" si="124">111111+1</f>
        <v>111112</v>
      </c>
      <c r="C3256" s="3">
        <v>45950</v>
      </c>
      <c r="D3256">
        <v>0</v>
      </c>
      <c r="E3256" s="9" t="str">
        <f>IF(Tableau2[[#This Row],[Project]]="","pas de projet",Tableau2[[#This Row],[Project]])</f>
        <v>pas de projet</v>
      </c>
      <c r="F3256" s="9">
        <f>MONTH(Tableau2[[#This Row],[Date]])</f>
        <v>10</v>
      </c>
      <c r="G3256" s="9">
        <f>YEAR(Tableau2[[#This Row],[Date]])</f>
        <v>2025</v>
      </c>
      <c r="H3256" s="9">
        <f>_xlfn.ISOWEEKNUM(Tableau2[[#This Row],[Date]])</f>
        <v>43</v>
      </c>
    </row>
    <row r="3257" spans="1:8" hidden="1" x14ac:dyDescent="0.25">
      <c r="B3257">
        <f t="shared" si="124"/>
        <v>111112</v>
      </c>
      <c r="C3257" s="3">
        <v>45950</v>
      </c>
      <c r="D3257">
        <v>0</v>
      </c>
      <c r="E3257" s="9" t="str">
        <f>IF(Tableau2[[#This Row],[Project]]="","pas de projet",Tableau2[[#This Row],[Project]])</f>
        <v>pas de projet</v>
      </c>
      <c r="F3257" s="9">
        <f>MONTH(Tableau2[[#This Row],[Date]])</f>
        <v>10</v>
      </c>
      <c r="G3257" s="9">
        <f>YEAR(Tableau2[[#This Row],[Date]])</f>
        <v>2025</v>
      </c>
      <c r="H3257" s="9">
        <f>_xlfn.ISOWEEKNUM(Tableau2[[#This Row],[Date]])</f>
        <v>43</v>
      </c>
    </row>
    <row r="3258" spans="1:8" hidden="1" x14ac:dyDescent="0.25">
      <c r="B3258">
        <f t="shared" si="124"/>
        <v>111112</v>
      </c>
      <c r="C3258" s="3">
        <v>45950</v>
      </c>
      <c r="D3258">
        <v>0</v>
      </c>
      <c r="E3258" s="9" t="str">
        <f>IF(Tableau2[[#This Row],[Project]]="","pas de projet",Tableau2[[#This Row],[Project]])</f>
        <v>pas de projet</v>
      </c>
      <c r="F3258" s="9">
        <f>MONTH(Tableau2[[#This Row],[Date]])</f>
        <v>10</v>
      </c>
      <c r="G3258" s="9">
        <f>YEAR(Tableau2[[#This Row],[Date]])</f>
        <v>2025</v>
      </c>
      <c r="H3258" s="9">
        <f>_xlfn.ISOWEEKNUM(Tableau2[[#This Row],[Date]])</f>
        <v>43</v>
      </c>
    </row>
    <row r="3259" spans="1:8" hidden="1" x14ac:dyDescent="0.25">
      <c r="B3259">
        <f t="shared" si="124"/>
        <v>111112</v>
      </c>
      <c r="C3259" s="3">
        <v>45945</v>
      </c>
      <c r="D3259">
        <v>8</v>
      </c>
      <c r="E3259" s="9" t="str">
        <f>IF(Tableau2[[#This Row],[Project]]="","pas de projet",Tableau2[[#This Row],[Project]])</f>
        <v>pas de projet</v>
      </c>
      <c r="F3259" s="9">
        <f>MONTH(Tableau2[[#This Row],[Date]])</f>
        <v>10</v>
      </c>
      <c r="G3259" s="9">
        <f>YEAR(Tableau2[[#This Row],[Date]])</f>
        <v>2025</v>
      </c>
      <c r="H3259" s="9">
        <f>_xlfn.ISOWEEKNUM(Tableau2[[#This Row],[Date]])</f>
        <v>42</v>
      </c>
    </row>
    <row r="3260" spans="1:8" hidden="1" x14ac:dyDescent="0.25">
      <c r="B3260">
        <f t="shared" si="124"/>
        <v>111112</v>
      </c>
      <c r="C3260" s="3">
        <v>45940</v>
      </c>
      <c r="D3260">
        <v>8</v>
      </c>
      <c r="E3260" s="9" t="str">
        <f>IF(Tableau2[[#This Row],[Project]]="","pas de projet",Tableau2[[#This Row],[Project]])</f>
        <v>pas de projet</v>
      </c>
      <c r="F3260" s="9">
        <f>MONTH(Tableau2[[#This Row],[Date]])</f>
        <v>10</v>
      </c>
      <c r="G3260" s="9">
        <f>YEAR(Tableau2[[#This Row],[Date]])</f>
        <v>2025</v>
      </c>
      <c r="H3260" s="9">
        <f>_xlfn.ISOWEEKNUM(Tableau2[[#This Row],[Date]])</f>
        <v>41</v>
      </c>
    </row>
    <row r="3261" spans="1:8" hidden="1" x14ac:dyDescent="0.25">
      <c r="B3261">
        <f t="shared" si="124"/>
        <v>111112</v>
      </c>
      <c r="C3261" s="3">
        <v>45947</v>
      </c>
      <c r="D3261">
        <v>8</v>
      </c>
      <c r="E3261" s="9" t="str">
        <f>IF(Tableau2[[#This Row],[Project]]="","pas de projet",Tableau2[[#This Row],[Project]])</f>
        <v>pas de projet</v>
      </c>
      <c r="F3261" s="9">
        <f>MONTH(Tableau2[[#This Row],[Date]])</f>
        <v>10</v>
      </c>
      <c r="G3261" s="9">
        <f>YEAR(Tableau2[[#This Row],[Date]])</f>
        <v>2025</v>
      </c>
      <c r="H3261" s="9">
        <f>_xlfn.ISOWEEKNUM(Tableau2[[#This Row],[Date]])</f>
        <v>42</v>
      </c>
    </row>
    <row r="3262" spans="1:8" hidden="1" x14ac:dyDescent="0.25">
      <c r="B3262">
        <f t="shared" si="124"/>
        <v>111112</v>
      </c>
      <c r="C3262" s="3">
        <v>45947</v>
      </c>
      <c r="D3262">
        <v>8</v>
      </c>
      <c r="E3262" s="9" t="str">
        <f>IF(Tableau2[[#This Row],[Project]]="","pas de projet",Tableau2[[#This Row],[Project]])</f>
        <v>pas de projet</v>
      </c>
      <c r="F3262" s="9">
        <f>MONTH(Tableau2[[#This Row],[Date]])</f>
        <v>10</v>
      </c>
      <c r="G3262" s="9">
        <f>YEAR(Tableau2[[#This Row],[Date]])</f>
        <v>2025</v>
      </c>
      <c r="H3262" s="9">
        <f>_xlfn.ISOWEEKNUM(Tableau2[[#This Row],[Date]])</f>
        <v>42</v>
      </c>
    </row>
    <row r="3263" spans="1:8" hidden="1" x14ac:dyDescent="0.25">
      <c r="B3263">
        <f t="shared" si="124"/>
        <v>111112</v>
      </c>
      <c r="C3263" s="3">
        <v>45947</v>
      </c>
      <c r="D3263">
        <v>8</v>
      </c>
      <c r="E3263" s="9" t="str">
        <f>IF(Tableau2[[#This Row],[Project]]="","pas de projet",Tableau2[[#This Row],[Project]])</f>
        <v>pas de projet</v>
      </c>
      <c r="F3263" s="9">
        <f>MONTH(Tableau2[[#This Row],[Date]])</f>
        <v>10</v>
      </c>
      <c r="G3263" s="9">
        <f>YEAR(Tableau2[[#This Row],[Date]])</f>
        <v>2025</v>
      </c>
      <c r="H3263" s="9">
        <f>_xlfn.ISOWEEKNUM(Tableau2[[#This Row],[Date]])</f>
        <v>42</v>
      </c>
    </row>
    <row r="3264" spans="1:8" hidden="1" x14ac:dyDescent="0.25">
      <c r="B3264">
        <f t="shared" si="124"/>
        <v>111112</v>
      </c>
      <c r="C3264" s="3">
        <v>45947</v>
      </c>
      <c r="D3264">
        <v>8</v>
      </c>
      <c r="E3264" s="9" t="str">
        <f>IF(Tableau2[[#This Row],[Project]]="","pas de projet",Tableau2[[#This Row],[Project]])</f>
        <v>pas de projet</v>
      </c>
      <c r="F3264" s="9">
        <f>MONTH(Tableau2[[#This Row],[Date]])</f>
        <v>10</v>
      </c>
      <c r="G3264" s="9">
        <f>YEAR(Tableau2[[#This Row],[Date]])</f>
        <v>2025</v>
      </c>
      <c r="H3264" s="9">
        <f>_xlfn.ISOWEEKNUM(Tableau2[[#This Row],[Date]])</f>
        <v>42</v>
      </c>
    </row>
    <row r="3265" spans="1:8" hidden="1" x14ac:dyDescent="0.25">
      <c r="B3265">
        <f t="shared" si="124"/>
        <v>111112</v>
      </c>
      <c r="C3265" s="3">
        <v>45947</v>
      </c>
      <c r="D3265">
        <v>8</v>
      </c>
      <c r="E3265" s="9" t="str">
        <f>IF(Tableau2[[#This Row],[Project]]="","pas de projet",Tableau2[[#This Row],[Project]])</f>
        <v>pas de projet</v>
      </c>
      <c r="F3265" s="9">
        <f>MONTH(Tableau2[[#This Row],[Date]])</f>
        <v>10</v>
      </c>
      <c r="G3265" s="9">
        <f>YEAR(Tableau2[[#This Row],[Date]])</f>
        <v>2025</v>
      </c>
      <c r="H3265" s="9">
        <f>_xlfn.ISOWEEKNUM(Tableau2[[#This Row],[Date]])</f>
        <v>42</v>
      </c>
    </row>
    <row r="3266" spans="1:8" hidden="1" x14ac:dyDescent="0.25">
      <c r="B3266">
        <f t="shared" si="124"/>
        <v>111112</v>
      </c>
      <c r="C3266" s="3">
        <v>45947</v>
      </c>
      <c r="D3266">
        <v>8</v>
      </c>
      <c r="E3266" s="9" t="str">
        <f>IF(Tableau2[[#This Row],[Project]]="","pas de projet",Tableau2[[#This Row],[Project]])</f>
        <v>pas de projet</v>
      </c>
      <c r="F3266" s="9">
        <f>MONTH(Tableau2[[#This Row],[Date]])</f>
        <v>10</v>
      </c>
      <c r="G3266" s="9">
        <f>YEAR(Tableau2[[#This Row],[Date]])</f>
        <v>2025</v>
      </c>
      <c r="H3266" s="9">
        <f>_xlfn.ISOWEEKNUM(Tableau2[[#This Row],[Date]])</f>
        <v>42</v>
      </c>
    </row>
    <row r="3267" spans="1:8" hidden="1" x14ac:dyDescent="0.25">
      <c r="B3267">
        <f t="shared" si="124"/>
        <v>111112</v>
      </c>
      <c r="C3267" s="3">
        <v>45947</v>
      </c>
      <c r="D3267">
        <v>8</v>
      </c>
      <c r="E3267" s="9" t="str">
        <f>IF(Tableau2[[#This Row],[Project]]="","pas de projet",Tableau2[[#This Row],[Project]])</f>
        <v>pas de projet</v>
      </c>
      <c r="F3267" s="9">
        <f>MONTH(Tableau2[[#This Row],[Date]])</f>
        <v>10</v>
      </c>
      <c r="G3267" s="9">
        <f>YEAR(Tableau2[[#This Row],[Date]])</f>
        <v>2025</v>
      </c>
      <c r="H3267" s="9">
        <f>_xlfn.ISOWEEKNUM(Tableau2[[#This Row],[Date]])</f>
        <v>42</v>
      </c>
    </row>
    <row r="3268" spans="1:8" hidden="1" x14ac:dyDescent="0.25">
      <c r="B3268">
        <f t="shared" si="124"/>
        <v>111112</v>
      </c>
      <c r="C3268" s="3">
        <v>45947</v>
      </c>
      <c r="D3268">
        <v>8</v>
      </c>
      <c r="E3268" s="9" t="str">
        <f>IF(Tableau2[[#This Row],[Project]]="","pas de projet",Tableau2[[#This Row],[Project]])</f>
        <v>pas de projet</v>
      </c>
      <c r="F3268" s="9">
        <f>MONTH(Tableau2[[#This Row],[Date]])</f>
        <v>10</v>
      </c>
      <c r="G3268" s="9">
        <f>YEAR(Tableau2[[#This Row],[Date]])</f>
        <v>2025</v>
      </c>
      <c r="H3268" s="9">
        <f>_xlfn.ISOWEEKNUM(Tableau2[[#This Row],[Date]])</f>
        <v>42</v>
      </c>
    </row>
    <row r="3269" spans="1:8" hidden="1" x14ac:dyDescent="0.25">
      <c r="A3269" t="s">
        <v>13</v>
      </c>
      <c r="B3269">
        <v>4</v>
      </c>
      <c r="C3269" s="3">
        <v>45945</v>
      </c>
      <c r="D3269">
        <v>18</v>
      </c>
      <c r="E3269" s="9" t="str">
        <f>IF(Tableau2[[#This Row],[Project]]="","pas de projet",Tableau2[[#This Row],[Project]])</f>
        <v>0DC378</v>
      </c>
      <c r="F3269" s="9">
        <f>MONTH(Tableau2[[#This Row],[Date]])</f>
        <v>10</v>
      </c>
      <c r="G3269" s="9">
        <f>YEAR(Tableau2[[#This Row],[Date]])</f>
        <v>2025</v>
      </c>
      <c r="H3269" s="9">
        <f>_xlfn.ISOWEEKNUM(Tableau2[[#This Row],[Date]])</f>
        <v>42</v>
      </c>
    </row>
    <row r="3270" spans="1:8" hidden="1" x14ac:dyDescent="0.25">
      <c r="A3270" t="s">
        <v>13</v>
      </c>
      <c r="B3270">
        <v>4</v>
      </c>
      <c r="C3270" s="3">
        <v>45946</v>
      </c>
      <c r="D3270">
        <v>16</v>
      </c>
      <c r="E3270" s="9" t="str">
        <f>IF(Tableau2[[#This Row],[Project]]="","pas de projet",Tableau2[[#This Row],[Project]])</f>
        <v>0DC378</v>
      </c>
      <c r="F3270" s="9">
        <f>MONTH(Tableau2[[#This Row],[Date]])</f>
        <v>10</v>
      </c>
      <c r="G3270" s="9">
        <f>YEAR(Tableau2[[#This Row],[Date]])</f>
        <v>2025</v>
      </c>
      <c r="H3270" s="9">
        <f>_xlfn.ISOWEEKNUM(Tableau2[[#This Row],[Date]])</f>
        <v>42</v>
      </c>
    </row>
    <row r="3271" spans="1:8" hidden="1" x14ac:dyDescent="0.25">
      <c r="A3271" t="s">
        <v>12</v>
      </c>
      <c r="B3271">
        <v>5</v>
      </c>
      <c r="C3271" s="3">
        <v>45946</v>
      </c>
      <c r="D3271">
        <v>6</v>
      </c>
      <c r="E3271" s="9" t="str">
        <f>IF(Tableau2[[#This Row],[Project]]="","pas de projet",Tableau2[[#This Row],[Project]])</f>
        <v>0DC377</v>
      </c>
      <c r="F3271" s="9">
        <f>MONTH(Tableau2[[#This Row],[Date]])</f>
        <v>10</v>
      </c>
      <c r="G3271" s="9">
        <f>YEAR(Tableau2[[#This Row],[Date]])</f>
        <v>2025</v>
      </c>
      <c r="H3271" s="9">
        <f>_xlfn.ISOWEEKNUM(Tableau2[[#This Row],[Date]])</f>
        <v>42</v>
      </c>
    </row>
    <row r="3272" spans="1:8" hidden="1" x14ac:dyDescent="0.25">
      <c r="A3272" t="s">
        <v>12</v>
      </c>
      <c r="B3272">
        <v>5</v>
      </c>
      <c r="C3272" s="3">
        <v>45946</v>
      </c>
      <c r="D3272">
        <v>16</v>
      </c>
      <c r="E3272" s="9" t="str">
        <f>IF(Tableau2[[#This Row],[Project]]="","pas de projet",Tableau2[[#This Row],[Project]])</f>
        <v>0DC377</v>
      </c>
      <c r="F3272" s="9">
        <f>MONTH(Tableau2[[#This Row],[Date]])</f>
        <v>10</v>
      </c>
      <c r="G3272" s="9">
        <f>YEAR(Tableau2[[#This Row],[Date]])</f>
        <v>2025</v>
      </c>
      <c r="H3272" s="9">
        <f>_xlfn.ISOWEEKNUM(Tableau2[[#This Row],[Date]])</f>
        <v>42</v>
      </c>
    </row>
    <row r="3273" spans="1:8" hidden="1" x14ac:dyDescent="0.25">
      <c r="A3273" t="s">
        <v>12</v>
      </c>
      <c r="B3273">
        <v>5</v>
      </c>
      <c r="C3273" s="3">
        <v>45946</v>
      </c>
      <c r="D3273">
        <v>0.49</v>
      </c>
      <c r="E3273" s="9" t="str">
        <f>IF(Tableau2[[#This Row],[Project]]="","pas de projet",Tableau2[[#This Row],[Project]])</f>
        <v>0DC377</v>
      </c>
      <c r="F3273" s="9">
        <f>MONTH(Tableau2[[#This Row],[Date]])</f>
        <v>10</v>
      </c>
      <c r="G3273" s="9">
        <f>YEAR(Tableau2[[#This Row],[Date]])</f>
        <v>2025</v>
      </c>
      <c r="H3273" s="9">
        <f>_xlfn.ISOWEEKNUM(Tableau2[[#This Row],[Date]])</f>
        <v>42</v>
      </c>
    </row>
    <row r="3274" spans="1:8" hidden="1" x14ac:dyDescent="0.25">
      <c r="A3274" t="s">
        <v>12</v>
      </c>
      <c r="B3274">
        <v>5</v>
      </c>
      <c r="C3274" s="3">
        <v>45946</v>
      </c>
      <c r="D3274">
        <v>0.47</v>
      </c>
      <c r="E3274" s="9" t="str">
        <f>IF(Tableau2[[#This Row],[Project]]="","pas de projet",Tableau2[[#This Row],[Project]])</f>
        <v>0DC377</v>
      </c>
      <c r="F3274" s="9">
        <f>MONTH(Tableau2[[#This Row],[Date]])</f>
        <v>10</v>
      </c>
      <c r="G3274" s="9">
        <f>YEAR(Tableau2[[#This Row],[Date]])</f>
        <v>2025</v>
      </c>
      <c r="H3274" s="9">
        <f>_xlfn.ISOWEEKNUM(Tableau2[[#This Row],[Date]])</f>
        <v>42</v>
      </c>
    </row>
    <row r="3275" spans="1:8" hidden="1" x14ac:dyDescent="0.25">
      <c r="A3275" t="s">
        <v>12</v>
      </c>
      <c r="B3275">
        <v>5</v>
      </c>
      <c r="C3275" s="3">
        <v>45946</v>
      </c>
      <c r="D3275">
        <v>0.47</v>
      </c>
      <c r="E3275" s="9" t="str">
        <f>IF(Tableau2[[#This Row],[Project]]="","pas de projet",Tableau2[[#This Row],[Project]])</f>
        <v>0DC377</v>
      </c>
      <c r="F3275" s="9">
        <f>MONTH(Tableau2[[#This Row],[Date]])</f>
        <v>10</v>
      </c>
      <c r="G3275" s="9">
        <f>YEAR(Tableau2[[#This Row],[Date]])</f>
        <v>2025</v>
      </c>
      <c r="H3275" s="9">
        <f>_xlfn.ISOWEEKNUM(Tableau2[[#This Row],[Date]])</f>
        <v>42</v>
      </c>
    </row>
    <row r="3276" spans="1:8" hidden="1" x14ac:dyDescent="0.25">
      <c r="A3276" t="s">
        <v>12</v>
      </c>
      <c r="B3276">
        <v>5</v>
      </c>
      <c r="C3276" s="3">
        <v>45946</v>
      </c>
      <c r="D3276">
        <v>0.47</v>
      </c>
      <c r="E3276" s="9" t="str">
        <f>IF(Tableau2[[#This Row],[Project]]="","pas de projet",Tableau2[[#This Row],[Project]])</f>
        <v>0DC377</v>
      </c>
      <c r="F3276" s="9">
        <f>MONTH(Tableau2[[#This Row],[Date]])</f>
        <v>10</v>
      </c>
      <c r="G3276" s="9">
        <f>YEAR(Tableau2[[#This Row],[Date]])</f>
        <v>2025</v>
      </c>
      <c r="H3276" s="9">
        <f>_xlfn.ISOWEEKNUM(Tableau2[[#This Row],[Date]])</f>
        <v>42</v>
      </c>
    </row>
    <row r="3277" spans="1:8" hidden="1" x14ac:dyDescent="0.25">
      <c r="A3277" t="s">
        <v>12</v>
      </c>
      <c r="B3277">
        <v>5</v>
      </c>
      <c r="C3277" s="3">
        <v>45946</v>
      </c>
      <c r="D3277">
        <v>0.47</v>
      </c>
      <c r="E3277" s="9" t="str">
        <f>IF(Tableau2[[#This Row],[Project]]="","pas de projet",Tableau2[[#This Row],[Project]])</f>
        <v>0DC377</v>
      </c>
      <c r="F3277" s="9">
        <f>MONTH(Tableau2[[#This Row],[Date]])</f>
        <v>10</v>
      </c>
      <c r="G3277" s="9">
        <f>YEAR(Tableau2[[#This Row],[Date]])</f>
        <v>2025</v>
      </c>
      <c r="H3277" s="9">
        <f>_xlfn.ISOWEEKNUM(Tableau2[[#This Row],[Date]])</f>
        <v>42</v>
      </c>
    </row>
    <row r="3278" spans="1:8" hidden="1" x14ac:dyDescent="0.25">
      <c r="A3278" t="s">
        <v>12</v>
      </c>
      <c r="B3278">
        <v>5</v>
      </c>
      <c r="C3278" s="3">
        <v>45946</v>
      </c>
      <c r="D3278">
        <v>0.47</v>
      </c>
      <c r="E3278" s="9" t="str">
        <f>IF(Tableau2[[#This Row],[Project]]="","pas de projet",Tableau2[[#This Row],[Project]])</f>
        <v>0DC377</v>
      </c>
      <c r="F3278" s="9">
        <f>MONTH(Tableau2[[#This Row],[Date]])</f>
        <v>10</v>
      </c>
      <c r="G3278" s="9">
        <f>YEAR(Tableau2[[#This Row],[Date]])</f>
        <v>2025</v>
      </c>
      <c r="H3278" s="9">
        <f>_xlfn.ISOWEEKNUM(Tableau2[[#This Row],[Date]])</f>
        <v>42</v>
      </c>
    </row>
    <row r="3279" spans="1:8" hidden="1" x14ac:dyDescent="0.25">
      <c r="A3279" t="s">
        <v>12</v>
      </c>
      <c r="B3279">
        <v>5</v>
      </c>
      <c r="C3279" s="3">
        <v>45946</v>
      </c>
      <c r="D3279">
        <v>0.47</v>
      </c>
      <c r="E3279" s="9" t="str">
        <f>IF(Tableau2[[#This Row],[Project]]="","pas de projet",Tableau2[[#This Row],[Project]])</f>
        <v>0DC377</v>
      </c>
      <c r="F3279" s="9">
        <f>MONTH(Tableau2[[#This Row],[Date]])</f>
        <v>10</v>
      </c>
      <c r="G3279" s="9">
        <f>YEAR(Tableau2[[#This Row],[Date]])</f>
        <v>2025</v>
      </c>
      <c r="H3279" s="9">
        <f>_xlfn.ISOWEEKNUM(Tableau2[[#This Row],[Date]])</f>
        <v>42</v>
      </c>
    </row>
    <row r="3280" spans="1:8" hidden="1" x14ac:dyDescent="0.25">
      <c r="A3280" t="s">
        <v>12</v>
      </c>
      <c r="B3280">
        <v>5</v>
      </c>
      <c r="C3280" s="3">
        <v>45946</v>
      </c>
      <c r="D3280">
        <v>0.47</v>
      </c>
      <c r="E3280" s="9" t="str">
        <f>IF(Tableau2[[#This Row],[Project]]="","pas de projet",Tableau2[[#This Row],[Project]])</f>
        <v>0DC377</v>
      </c>
      <c r="F3280" s="9">
        <f>MONTH(Tableau2[[#This Row],[Date]])</f>
        <v>10</v>
      </c>
      <c r="G3280" s="9">
        <f>YEAR(Tableau2[[#This Row],[Date]])</f>
        <v>2025</v>
      </c>
      <c r="H3280" s="9">
        <f>_xlfn.ISOWEEKNUM(Tableau2[[#This Row],[Date]])</f>
        <v>42</v>
      </c>
    </row>
    <row r="3281" spans="1:8" hidden="1" x14ac:dyDescent="0.25">
      <c r="A3281" t="s">
        <v>12</v>
      </c>
      <c r="B3281">
        <v>5</v>
      </c>
      <c r="C3281" s="3">
        <v>45946</v>
      </c>
      <c r="D3281">
        <v>0.47</v>
      </c>
      <c r="E3281" s="9" t="str">
        <f>IF(Tableau2[[#This Row],[Project]]="","pas de projet",Tableau2[[#This Row],[Project]])</f>
        <v>0DC377</v>
      </c>
      <c r="F3281" s="9">
        <f>MONTH(Tableau2[[#This Row],[Date]])</f>
        <v>10</v>
      </c>
      <c r="G3281" s="9">
        <f>YEAR(Tableau2[[#This Row],[Date]])</f>
        <v>2025</v>
      </c>
      <c r="H3281" s="9">
        <f>_xlfn.ISOWEEKNUM(Tableau2[[#This Row],[Date]])</f>
        <v>42</v>
      </c>
    </row>
    <row r="3282" spans="1:8" hidden="1" x14ac:dyDescent="0.25">
      <c r="A3282" t="s">
        <v>12</v>
      </c>
      <c r="B3282">
        <v>5</v>
      </c>
      <c r="C3282" s="3">
        <v>45946</v>
      </c>
      <c r="D3282">
        <v>0.47</v>
      </c>
      <c r="E3282" s="9" t="str">
        <f>IF(Tableau2[[#This Row],[Project]]="","pas de projet",Tableau2[[#This Row],[Project]])</f>
        <v>0DC377</v>
      </c>
      <c r="F3282" s="9">
        <f>MONTH(Tableau2[[#This Row],[Date]])</f>
        <v>10</v>
      </c>
      <c r="G3282" s="9">
        <f>YEAR(Tableau2[[#This Row],[Date]])</f>
        <v>2025</v>
      </c>
      <c r="H3282" s="9">
        <f>_xlfn.ISOWEEKNUM(Tableau2[[#This Row],[Date]])</f>
        <v>42</v>
      </c>
    </row>
    <row r="3283" spans="1:8" hidden="1" x14ac:dyDescent="0.25">
      <c r="A3283" t="s">
        <v>12</v>
      </c>
      <c r="B3283">
        <v>5</v>
      </c>
      <c r="C3283" s="3">
        <v>45946</v>
      </c>
      <c r="D3283">
        <v>0.47</v>
      </c>
      <c r="E3283" s="9" t="str">
        <f>IF(Tableau2[[#This Row],[Project]]="","pas de projet",Tableau2[[#This Row],[Project]])</f>
        <v>0DC377</v>
      </c>
      <c r="F3283" s="9">
        <f>MONTH(Tableau2[[#This Row],[Date]])</f>
        <v>10</v>
      </c>
      <c r="G3283" s="9">
        <f>YEAR(Tableau2[[#This Row],[Date]])</f>
        <v>2025</v>
      </c>
      <c r="H3283" s="9">
        <f>_xlfn.ISOWEEKNUM(Tableau2[[#This Row],[Date]])</f>
        <v>42</v>
      </c>
    </row>
    <row r="3284" spans="1:8" hidden="1" x14ac:dyDescent="0.25">
      <c r="A3284" t="s">
        <v>12</v>
      </c>
      <c r="B3284">
        <v>5</v>
      </c>
      <c r="C3284" s="3">
        <v>45946</v>
      </c>
      <c r="D3284">
        <v>0.47</v>
      </c>
      <c r="E3284" s="9" t="str">
        <f>IF(Tableau2[[#This Row],[Project]]="","pas de projet",Tableau2[[#This Row],[Project]])</f>
        <v>0DC377</v>
      </c>
      <c r="F3284" s="9">
        <f>MONTH(Tableau2[[#This Row],[Date]])</f>
        <v>10</v>
      </c>
      <c r="G3284" s="9">
        <f>YEAR(Tableau2[[#This Row],[Date]])</f>
        <v>2025</v>
      </c>
      <c r="H3284" s="9">
        <f>_xlfn.ISOWEEKNUM(Tableau2[[#This Row],[Date]])</f>
        <v>42</v>
      </c>
    </row>
    <row r="3285" spans="1:8" hidden="1" x14ac:dyDescent="0.25">
      <c r="A3285" t="s">
        <v>12</v>
      </c>
      <c r="B3285">
        <v>5</v>
      </c>
      <c r="C3285" s="3">
        <v>45946</v>
      </c>
      <c r="D3285">
        <v>0.47</v>
      </c>
      <c r="E3285" s="9" t="str">
        <f>IF(Tableau2[[#This Row],[Project]]="","pas de projet",Tableau2[[#This Row],[Project]])</f>
        <v>0DC377</v>
      </c>
      <c r="F3285" s="9">
        <f>MONTH(Tableau2[[#This Row],[Date]])</f>
        <v>10</v>
      </c>
      <c r="G3285" s="9">
        <f>YEAR(Tableau2[[#This Row],[Date]])</f>
        <v>2025</v>
      </c>
      <c r="H3285" s="9">
        <f>_xlfn.ISOWEEKNUM(Tableau2[[#This Row],[Date]])</f>
        <v>42</v>
      </c>
    </row>
    <row r="3286" spans="1:8" hidden="1" x14ac:dyDescent="0.25">
      <c r="A3286" t="s">
        <v>12</v>
      </c>
      <c r="B3286">
        <v>5</v>
      </c>
      <c r="C3286" s="3">
        <v>45946</v>
      </c>
      <c r="D3286">
        <v>0.47</v>
      </c>
      <c r="E3286" s="9" t="str">
        <f>IF(Tableau2[[#This Row],[Project]]="","pas de projet",Tableau2[[#This Row],[Project]])</f>
        <v>0DC377</v>
      </c>
      <c r="F3286" s="9">
        <f>MONTH(Tableau2[[#This Row],[Date]])</f>
        <v>10</v>
      </c>
      <c r="G3286" s="9">
        <f>YEAR(Tableau2[[#This Row],[Date]])</f>
        <v>2025</v>
      </c>
      <c r="H3286" s="9">
        <f>_xlfn.ISOWEEKNUM(Tableau2[[#This Row],[Date]])</f>
        <v>42</v>
      </c>
    </row>
    <row r="3287" spans="1:8" hidden="1" x14ac:dyDescent="0.25">
      <c r="A3287" t="s">
        <v>12</v>
      </c>
      <c r="B3287">
        <v>5</v>
      </c>
      <c r="C3287" s="3">
        <v>45946</v>
      </c>
      <c r="D3287">
        <v>0.47</v>
      </c>
      <c r="E3287" s="9" t="str">
        <f>IF(Tableau2[[#This Row],[Project]]="","pas de projet",Tableau2[[#This Row],[Project]])</f>
        <v>0DC377</v>
      </c>
      <c r="F3287" s="9">
        <f>MONTH(Tableau2[[#This Row],[Date]])</f>
        <v>10</v>
      </c>
      <c r="G3287" s="9">
        <f>YEAR(Tableau2[[#This Row],[Date]])</f>
        <v>2025</v>
      </c>
      <c r="H3287" s="9">
        <f>_xlfn.ISOWEEKNUM(Tableau2[[#This Row],[Date]])</f>
        <v>42</v>
      </c>
    </row>
    <row r="3288" spans="1:8" hidden="1" x14ac:dyDescent="0.25">
      <c r="A3288" t="s">
        <v>12</v>
      </c>
      <c r="B3288">
        <v>5</v>
      </c>
      <c r="C3288" s="3">
        <v>45946</v>
      </c>
      <c r="D3288">
        <v>0.47</v>
      </c>
      <c r="E3288" s="9" t="str">
        <f>IF(Tableau2[[#This Row],[Project]]="","pas de projet",Tableau2[[#This Row],[Project]])</f>
        <v>0DC377</v>
      </c>
      <c r="F3288" s="9">
        <f>MONTH(Tableau2[[#This Row],[Date]])</f>
        <v>10</v>
      </c>
      <c r="G3288" s="9">
        <f>YEAR(Tableau2[[#This Row],[Date]])</f>
        <v>2025</v>
      </c>
      <c r="H3288" s="9">
        <f>_xlfn.ISOWEEKNUM(Tableau2[[#This Row],[Date]])</f>
        <v>42</v>
      </c>
    </row>
    <row r="3289" spans="1:8" hidden="1" x14ac:dyDescent="0.25">
      <c r="A3289" t="s">
        <v>12</v>
      </c>
      <c r="B3289">
        <v>5</v>
      </c>
      <c r="C3289" s="3">
        <v>45946</v>
      </c>
      <c r="D3289">
        <v>0.47</v>
      </c>
      <c r="E3289" s="9" t="str">
        <f>IF(Tableau2[[#This Row],[Project]]="","pas de projet",Tableau2[[#This Row],[Project]])</f>
        <v>0DC377</v>
      </c>
      <c r="F3289" s="9">
        <f>MONTH(Tableau2[[#This Row],[Date]])</f>
        <v>10</v>
      </c>
      <c r="G3289" s="9">
        <f>YEAR(Tableau2[[#This Row],[Date]])</f>
        <v>2025</v>
      </c>
      <c r="H3289" s="9">
        <f>_xlfn.ISOWEEKNUM(Tableau2[[#This Row],[Date]])</f>
        <v>42</v>
      </c>
    </row>
    <row r="3290" spans="1:8" hidden="1" x14ac:dyDescent="0.25">
      <c r="A3290" t="s">
        <v>12</v>
      </c>
      <c r="B3290">
        <v>5</v>
      </c>
      <c r="C3290" s="3">
        <v>45946</v>
      </c>
      <c r="D3290">
        <v>0.47</v>
      </c>
      <c r="E3290" s="9" t="str">
        <f>IF(Tableau2[[#This Row],[Project]]="","pas de projet",Tableau2[[#This Row],[Project]])</f>
        <v>0DC377</v>
      </c>
      <c r="F3290" s="9">
        <f>MONTH(Tableau2[[#This Row],[Date]])</f>
        <v>10</v>
      </c>
      <c r="G3290" s="9">
        <f>YEAR(Tableau2[[#This Row],[Date]])</f>
        <v>2025</v>
      </c>
      <c r="H3290" s="9">
        <f>_xlfn.ISOWEEKNUM(Tableau2[[#This Row],[Date]])</f>
        <v>42</v>
      </c>
    </row>
    <row r="3291" spans="1:8" hidden="1" x14ac:dyDescent="0.25">
      <c r="A3291" t="s">
        <v>12</v>
      </c>
      <c r="B3291">
        <v>5</v>
      </c>
      <c r="C3291" s="3">
        <v>45946</v>
      </c>
      <c r="D3291">
        <v>0.47</v>
      </c>
      <c r="E3291" s="9" t="str">
        <f>IF(Tableau2[[#This Row],[Project]]="","pas de projet",Tableau2[[#This Row],[Project]])</f>
        <v>0DC377</v>
      </c>
      <c r="F3291" s="9">
        <f>MONTH(Tableau2[[#This Row],[Date]])</f>
        <v>10</v>
      </c>
      <c r="G3291" s="9">
        <f>YEAR(Tableau2[[#This Row],[Date]])</f>
        <v>2025</v>
      </c>
      <c r="H3291" s="9">
        <f>_xlfn.ISOWEEKNUM(Tableau2[[#This Row],[Date]])</f>
        <v>42</v>
      </c>
    </row>
    <row r="3292" spans="1:8" hidden="1" x14ac:dyDescent="0.25">
      <c r="A3292" t="s">
        <v>12</v>
      </c>
      <c r="B3292">
        <v>5</v>
      </c>
      <c r="C3292" s="3">
        <v>45946</v>
      </c>
      <c r="D3292">
        <v>0.47</v>
      </c>
      <c r="E3292" s="9" t="str">
        <f>IF(Tableau2[[#This Row],[Project]]="","pas de projet",Tableau2[[#This Row],[Project]])</f>
        <v>0DC377</v>
      </c>
      <c r="F3292" s="9">
        <f>MONTH(Tableau2[[#This Row],[Date]])</f>
        <v>10</v>
      </c>
      <c r="G3292" s="9">
        <f>YEAR(Tableau2[[#This Row],[Date]])</f>
        <v>2025</v>
      </c>
      <c r="H3292" s="9">
        <f>_xlfn.ISOWEEKNUM(Tableau2[[#This Row],[Date]])</f>
        <v>42</v>
      </c>
    </row>
    <row r="3293" spans="1:8" hidden="1" x14ac:dyDescent="0.25">
      <c r="A3293" t="s">
        <v>12</v>
      </c>
      <c r="B3293">
        <v>5</v>
      </c>
      <c r="C3293" s="3">
        <v>45946</v>
      </c>
      <c r="D3293">
        <v>0.47</v>
      </c>
      <c r="E3293" s="9" t="str">
        <f>IF(Tableau2[[#This Row],[Project]]="","pas de projet",Tableau2[[#This Row],[Project]])</f>
        <v>0DC377</v>
      </c>
      <c r="F3293" s="9">
        <f>MONTH(Tableau2[[#This Row],[Date]])</f>
        <v>10</v>
      </c>
      <c r="G3293" s="9">
        <f>YEAR(Tableau2[[#This Row],[Date]])</f>
        <v>2025</v>
      </c>
      <c r="H3293" s="9">
        <f>_xlfn.ISOWEEKNUM(Tableau2[[#This Row],[Date]])</f>
        <v>42</v>
      </c>
    </row>
    <row r="3294" spans="1:8" hidden="1" x14ac:dyDescent="0.25">
      <c r="A3294" t="s">
        <v>12</v>
      </c>
      <c r="B3294">
        <v>5</v>
      </c>
      <c r="C3294" s="3">
        <v>45946</v>
      </c>
      <c r="D3294">
        <v>0.47</v>
      </c>
      <c r="E3294" s="9" t="str">
        <f>IF(Tableau2[[#This Row],[Project]]="","pas de projet",Tableau2[[#This Row],[Project]])</f>
        <v>0DC377</v>
      </c>
      <c r="F3294" s="9">
        <f>MONTH(Tableau2[[#This Row],[Date]])</f>
        <v>10</v>
      </c>
      <c r="G3294" s="9">
        <f>YEAR(Tableau2[[#This Row],[Date]])</f>
        <v>2025</v>
      </c>
      <c r="H3294" s="9">
        <f>_xlfn.ISOWEEKNUM(Tableau2[[#This Row],[Date]])</f>
        <v>42</v>
      </c>
    </row>
    <row r="3295" spans="1:8" hidden="1" x14ac:dyDescent="0.25">
      <c r="A3295" t="s">
        <v>12</v>
      </c>
      <c r="B3295">
        <v>5</v>
      </c>
      <c r="C3295" s="3">
        <v>45946</v>
      </c>
      <c r="D3295">
        <v>0.47</v>
      </c>
      <c r="E3295" s="9" t="str">
        <f>IF(Tableau2[[#This Row],[Project]]="","pas de projet",Tableau2[[#This Row],[Project]])</f>
        <v>0DC377</v>
      </c>
      <c r="F3295" s="9">
        <f>MONTH(Tableau2[[#This Row],[Date]])</f>
        <v>10</v>
      </c>
      <c r="G3295" s="9">
        <f>YEAR(Tableau2[[#This Row],[Date]])</f>
        <v>2025</v>
      </c>
      <c r="H3295" s="9">
        <f>_xlfn.ISOWEEKNUM(Tableau2[[#This Row],[Date]])</f>
        <v>42</v>
      </c>
    </row>
    <row r="3296" spans="1:8" hidden="1" x14ac:dyDescent="0.25">
      <c r="A3296" t="s">
        <v>12</v>
      </c>
      <c r="B3296">
        <v>5</v>
      </c>
      <c r="C3296" s="3">
        <v>45946</v>
      </c>
      <c r="D3296">
        <v>0.47</v>
      </c>
      <c r="E3296" s="9" t="str">
        <f>IF(Tableau2[[#This Row],[Project]]="","pas de projet",Tableau2[[#This Row],[Project]])</f>
        <v>0DC377</v>
      </c>
      <c r="F3296" s="9">
        <f>MONTH(Tableau2[[#This Row],[Date]])</f>
        <v>10</v>
      </c>
      <c r="G3296" s="9">
        <f>YEAR(Tableau2[[#This Row],[Date]])</f>
        <v>2025</v>
      </c>
      <c r="H3296" s="9">
        <f>_xlfn.ISOWEEKNUM(Tableau2[[#This Row],[Date]])</f>
        <v>42</v>
      </c>
    </row>
    <row r="3297" spans="1:8" hidden="1" x14ac:dyDescent="0.25">
      <c r="A3297" t="s">
        <v>12</v>
      </c>
      <c r="B3297">
        <v>5</v>
      </c>
      <c r="C3297" s="3">
        <v>45946</v>
      </c>
      <c r="D3297">
        <v>0.47</v>
      </c>
      <c r="E3297" s="9" t="str">
        <f>IF(Tableau2[[#This Row],[Project]]="","pas de projet",Tableau2[[#This Row],[Project]])</f>
        <v>0DC377</v>
      </c>
      <c r="F3297" s="9">
        <f>MONTH(Tableau2[[#This Row],[Date]])</f>
        <v>10</v>
      </c>
      <c r="G3297" s="9">
        <f>YEAR(Tableau2[[#This Row],[Date]])</f>
        <v>2025</v>
      </c>
      <c r="H3297" s="9">
        <f>_xlfn.ISOWEEKNUM(Tableau2[[#This Row],[Date]])</f>
        <v>42</v>
      </c>
    </row>
    <row r="3298" spans="1:8" hidden="1" x14ac:dyDescent="0.25">
      <c r="A3298" t="s">
        <v>12</v>
      </c>
      <c r="B3298">
        <v>5</v>
      </c>
      <c r="C3298" s="3">
        <v>45946</v>
      </c>
      <c r="D3298">
        <v>0.47</v>
      </c>
      <c r="E3298" s="9" t="str">
        <f>IF(Tableau2[[#This Row],[Project]]="","pas de projet",Tableau2[[#This Row],[Project]])</f>
        <v>0DC377</v>
      </c>
      <c r="F3298" s="9">
        <f>MONTH(Tableau2[[#This Row],[Date]])</f>
        <v>10</v>
      </c>
      <c r="G3298" s="9">
        <f>YEAR(Tableau2[[#This Row],[Date]])</f>
        <v>2025</v>
      </c>
      <c r="H3298" s="9">
        <f>_xlfn.ISOWEEKNUM(Tableau2[[#This Row],[Date]])</f>
        <v>42</v>
      </c>
    </row>
    <row r="3299" spans="1:8" hidden="1" x14ac:dyDescent="0.25">
      <c r="A3299" t="s">
        <v>12</v>
      </c>
      <c r="B3299">
        <v>5</v>
      </c>
      <c r="C3299" s="3">
        <v>45946</v>
      </c>
      <c r="D3299">
        <v>0.47</v>
      </c>
      <c r="E3299" s="9" t="str">
        <f>IF(Tableau2[[#This Row],[Project]]="","pas de projet",Tableau2[[#This Row],[Project]])</f>
        <v>0DC377</v>
      </c>
      <c r="F3299" s="9">
        <f>MONTH(Tableau2[[#This Row],[Date]])</f>
        <v>10</v>
      </c>
      <c r="G3299" s="9">
        <f>YEAR(Tableau2[[#This Row],[Date]])</f>
        <v>2025</v>
      </c>
      <c r="H3299" s="9">
        <f>_xlfn.ISOWEEKNUM(Tableau2[[#This Row],[Date]])</f>
        <v>42</v>
      </c>
    </row>
    <row r="3300" spans="1:8" hidden="1" x14ac:dyDescent="0.25">
      <c r="A3300" t="s">
        <v>12</v>
      </c>
      <c r="B3300">
        <v>5</v>
      </c>
      <c r="C3300" s="3">
        <v>45946</v>
      </c>
      <c r="D3300">
        <v>0.47</v>
      </c>
      <c r="E3300" s="9" t="str">
        <f>IF(Tableau2[[#This Row],[Project]]="","pas de projet",Tableau2[[#This Row],[Project]])</f>
        <v>0DC377</v>
      </c>
      <c r="F3300" s="9">
        <f>MONTH(Tableau2[[#This Row],[Date]])</f>
        <v>10</v>
      </c>
      <c r="G3300" s="9">
        <f>YEAR(Tableau2[[#This Row],[Date]])</f>
        <v>2025</v>
      </c>
      <c r="H3300" s="9">
        <f>_xlfn.ISOWEEKNUM(Tableau2[[#This Row],[Date]])</f>
        <v>42</v>
      </c>
    </row>
    <row r="3301" spans="1:8" hidden="1" x14ac:dyDescent="0.25">
      <c r="A3301" t="s">
        <v>12</v>
      </c>
      <c r="B3301">
        <v>5</v>
      </c>
      <c r="C3301" s="3">
        <v>45946</v>
      </c>
      <c r="D3301">
        <v>0.47</v>
      </c>
      <c r="E3301" s="9" t="str">
        <f>IF(Tableau2[[#This Row],[Project]]="","pas de projet",Tableau2[[#This Row],[Project]])</f>
        <v>0DC377</v>
      </c>
      <c r="F3301" s="9">
        <f>MONTH(Tableau2[[#This Row],[Date]])</f>
        <v>10</v>
      </c>
      <c r="G3301" s="9">
        <f>YEAR(Tableau2[[#This Row],[Date]])</f>
        <v>2025</v>
      </c>
      <c r="H3301" s="9">
        <f>_xlfn.ISOWEEKNUM(Tableau2[[#This Row],[Date]])</f>
        <v>42</v>
      </c>
    </row>
    <row r="3302" spans="1:8" hidden="1" x14ac:dyDescent="0.25">
      <c r="A3302" t="s">
        <v>12</v>
      </c>
      <c r="B3302">
        <v>5</v>
      </c>
      <c r="C3302" s="3">
        <v>45946</v>
      </c>
      <c r="D3302">
        <v>0.47</v>
      </c>
      <c r="E3302" s="9" t="str">
        <f>IF(Tableau2[[#This Row],[Project]]="","pas de projet",Tableau2[[#This Row],[Project]])</f>
        <v>0DC377</v>
      </c>
      <c r="F3302" s="9">
        <f>MONTH(Tableau2[[#This Row],[Date]])</f>
        <v>10</v>
      </c>
      <c r="G3302" s="9">
        <f>YEAR(Tableau2[[#This Row],[Date]])</f>
        <v>2025</v>
      </c>
      <c r="H3302" s="9">
        <f>_xlfn.ISOWEEKNUM(Tableau2[[#This Row],[Date]])</f>
        <v>42</v>
      </c>
    </row>
    <row r="3303" spans="1:8" hidden="1" x14ac:dyDescent="0.25">
      <c r="A3303" t="s">
        <v>12</v>
      </c>
      <c r="B3303">
        <v>5</v>
      </c>
      <c r="C3303" s="3">
        <v>45946</v>
      </c>
      <c r="D3303">
        <v>0.47</v>
      </c>
      <c r="E3303" s="9" t="str">
        <f>IF(Tableau2[[#This Row],[Project]]="","pas de projet",Tableau2[[#This Row],[Project]])</f>
        <v>0DC377</v>
      </c>
      <c r="F3303" s="9">
        <f>MONTH(Tableau2[[#This Row],[Date]])</f>
        <v>10</v>
      </c>
      <c r="G3303" s="9">
        <f>YEAR(Tableau2[[#This Row],[Date]])</f>
        <v>2025</v>
      </c>
      <c r="H3303" s="9">
        <f>_xlfn.ISOWEEKNUM(Tableau2[[#This Row],[Date]])</f>
        <v>42</v>
      </c>
    </row>
    <row r="3304" spans="1:8" hidden="1" x14ac:dyDescent="0.25">
      <c r="A3304" t="s">
        <v>12</v>
      </c>
      <c r="B3304">
        <v>5</v>
      </c>
      <c r="C3304" s="3">
        <v>45946</v>
      </c>
      <c r="D3304">
        <v>0.47</v>
      </c>
      <c r="E3304" s="9" t="str">
        <f>IF(Tableau2[[#This Row],[Project]]="","pas de projet",Tableau2[[#This Row],[Project]])</f>
        <v>0DC377</v>
      </c>
      <c r="F3304" s="9">
        <f>MONTH(Tableau2[[#This Row],[Date]])</f>
        <v>10</v>
      </c>
      <c r="G3304" s="9">
        <f>YEAR(Tableau2[[#This Row],[Date]])</f>
        <v>2025</v>
      </c>
      <c r="H3304" s="9">
        <f>_xlfn.ISOWEEKNUM(Tableau2[[#This Row],[Date]])</f>
        <v>42</v>
      </c>
    </row>
    <row r="3305" spans="1:8" hidden="1" x14ac:dyDescent="0.25">
      <c r="A3305" t="s">
        <v>12</v>
      </c>
      <c r="B3305">
        <v>5</v>
      </c>
      <c r="C3305" s="3">
        <v>45946</v>
      </c>
      <c r="D3305">
        <v>0.47</v>
      </c>
      <c r="E3305" s="9" t="str">
        <f>IF(Tableau2[[#This Row],[Project]]="","pas de projet",Tableau2[[#This Row],[Project]])</f>
        <v>0DC377</v>
      </c>
      <c r="F3305" s="9">
        <f>MONTH(Tableau2[[#This Row],[Date]])</f>
        <v>10</v>
      </c>
      <c r="G3305" s="9">
        <f>YEAR(Tableau2[[#This Row],[Date]])</f>
        <v>2025</v>
      </c>
      <c r="H3305" s="9">
        <f>_xlfn.ISOWEEKNUM(Tableau2[[#This Row],[Date]])</f>
        <v>42</v>
      </c>
    </row>
    <row r="3306" spans="1:8" hidden="1" x14ac:dyDescent="0.25">
      <c r="A3306" t="s">
        <v>12</v>
      </c>
      <c r="B3306">
        <v>5</v>
      </c>
      <c r="C3306" s="3">
        <v>45946</v>
      </c>
      <c r="D3306">
        <v>0.47</v>
      </c>
      <c r="E3306" s="9" t="str">
        <f>IF(Tableau2[[#This Row],[Project]]="","pas de projet",Tableau2[[#This Row],[Project]])</f>
        <v>0DC377</v>
      </c>
      <c r="F3306" s="9">
        <f>MONTH(Tableau2[[#This Row],[Date]])</f>
        <v>10</v>
      </c>
      <c r="G3306" s="9">
        <f>YEAR(Tableau2[[#This Row],[Date]])</f>
        <v>2025</v>
      </c>
      <c r="H3306" s="9">
        <f>_xlfn.ISOWEEKNUM(Tableau2[[#This Row],[Date]])</f>
        <v>42</v>
      </c>
    </row>
    <row r="3307" spans="1:8" hidden="1" x14ac:dyDescent="0.25">
      <c r="A3307" t="s">
        <v>22</v>
      </c>
      <c r="B3307">
        <v>5</v>
      </c>
      <c r="C3307" s="3">
        <v>45946</v>
      </c>
      <c r="D3307">
        <v>6</v>
      </c>
      <c r="E3307" s="9" t="str">
        <f>IF(Tableau2[[#This Row],[Project]]="","pas de projet",Tableau2[[#This Row],[Project]])</f>
        <v>0DC376</v>
      </c>
      <c r="F3307" s="9">
        <f>MONTH(Tableau2[[#This Row],[Date]])</f>
        <v>10</v>
      </c>
      <c r="G3307" s="9">
        <f>YEAR(Tableau2[[#This Row],[Date]])</f>
        <v>2025</v>
      </c>
      <c r="H3307" s="9">
        <f>_xlfn.ISOWEEKNUM(Tableau2[[#This Row],[Date]])</f>
        <v>42</v>
      </c>
    </row>
    <row r="3308" spans="1:8" hidden="1" x14ac:dyDescent="0.25">
      <c r="A3308" t="s">
        <v>22</v>
      </c>
      <c r="B3308">
        <v>5</v>
      </c>
      <c r="C3308" s="3">
        <v>45946</v>
      </c>
      <c r="D3308">
        <v>24</v>
      </c>
      <c r="E3308" s="9" t="str">
        <f>IF(Tableau2[[#This Row],[Project]]="","pas de projet",Tableau2[[#This Row],[Project]])</f>
        <v>0DC376</v>
      </c>
      <c r="F3308" s="9">
        <f>MONTH(Tableau2[[#This Row],[Date]])</f>
        <v>10</v>
      </c>
      <c r="G3308" s="9">
        <f>YEAR(Tableau2[[#This Row],[Date]])</f>
        <v>2025</v>
      </c>
      <c r="H3308" s="9">
        <f>_xlfn.ISOWEEKNUM(Tableau2[[#This Row],[Date]])</f>
        <v>42</v>
      </c>
    </row>
    <row r="3309" spans="1:8" hidden="1" x14ac:dyDescent="0.25">
      <c r="A3309" t="s">
        <v>11</v>
      </c>
      <c r="B3309">
        <v>5</v>
      </c>
      <c r="C3309" s="3">
        <v>45946</v>
      </c>
      <c r="D3309">
        <v>8</v>
      </c>
      <c r="E3309" s="9" t="str">
        <f>IF(Tableau2[[#This Row],[Project]]="","pas de projet",Tableau2[[#This Row],[Project]])</f>
        <v>0NC376</v>
      </c>
      <c r="F3309" s="9">
        <f>MONTH(Tableau2[[#This Row],[Date]])</f>
        <v>10</v>
      </c>
      <c r="G3309" s="9">
        <f>YEAR(Tableau2[[#This Row],[Date]])</f>
        <v>2025</v>
      </c>
      <c r="H3309" s="9">
        <f>_xlfn.ISOWEEKNUM(Tableau2[[#This Row],[Date]])</f>
        <v>42</v>
      </c>
    </row>
    <row r="3310" spans="1:8" hidden="1" x14ac:dyDescent="0.25">
      <c r="A3310" t="s">
        <v>13</v>
      </c>
      <c r="B3310">
        <v>5</v>
      </c>
      <c r="C3310" s="3">
        <v>45946</v>
      </c>
      <c r="D3310">
        <v>16</v>
      </c>
      <c r="E3310" s="9" t="str">
        <f>IF(Tableau2[[#This Row],[Project]]="","pas de projet",Tableau2[[#This Row],[Project]])</f>
        <v>0DC378</v>
      </c>
      <c r="F3310" s="9">
        <f>MONTH(Tableau2[[#This Row],[Date]])</f>
        <v>10</v>
      </c>
      <c r="G3310" s="9">
        <f>YEAR(Tableau2[[#This Row],[Date]])</f>
        <v>2025</v>
      </c>
      <c r="H3310" s="9">
        <f>_xlfn.ISOWEEKNUM(Tableau2[[#This Row],[Date]])</f>
        <v>42</v>
      </c>
    </row>
    <row r="3311" spans="1:8" hidden="1" x14ac:dyDescent="0.25">
      <c r="A3311" t="s">
        <v>13</v>
      </c>
      <c r="B3311">
        <v>5</v>
      </c>
      <c r="C3311" s="3">
        <v>45946</v>
      </c>
      <c r="D3311">
        <v>4</v>
      </c>
      <c r="E3311" s="9" t="str">
        <f>IF(Tableau2[[#This Row],[Project]]="","pas de projet",Tableau2[[#This Row],[Project]])</f>
        <v>0DC378</v>
      </c>
      <c r="F3311" s="9">
        <f>MONTH(Tableau2[[#This Row],[Date]])</f>
        <v>10</v>
      </c>
      <c r="G3311" s="9">
        <f>YEAR(Tableau2[[#This Row],[Date]])</f>
        <v>2025</v>
      </c>
      <c r="H3311" s="9">
        <f>_xlfn.ISOWEEKNUM(Tableau2[[#This Row],[Date]])</f>
        <v>42</v>
      </c>
    </row>
    <row r="3312" spans="1:8" hidden="1" x14ac:dyDescent="0.25">
      <c r="B3312">
        <f t="shared" ref="B3312:B3326" si="125">111111+1</f>
        <v>111112</v>
      </c>
      <c r="C3312" s="3">
        <v>45947</v>
      </c>
      <c r="D3312">
        <v>8</v>
      </c>
      <c r="E3312" s="9" t="str">
        <f>IF(Tableau2[[#This Row],[Project]]="","pas de projet",Tableau2[[#This Row],[Project]])</f>
        <v>pas de projet</v>
      </c>
      <c r="F3312" s="9">
        <f>MONTH(Tableau2[[#This Row],[Date]])</f>
        <v>10</v>
      </c>
      <c r="G3312" s="9">
        <f>YEAR(Tableau2[[#This Row],[Date]])</f>
        <v>2025</v>
      </c>
      <c r="H3312" s="9">
        <f>_xlfn.ISOWEEKNUM(Tableau2[[#This Row],[Date]])</f>
        <v>42</v>
      </c>
    </row>
    <row r="3313" spans="2:8" hidden="1" x14ac:dyDescent="0.25">
      <c r="B3313">
        <f t="shared" si="125"/>
        <v>111112</v>
      </c>
      <c r="C3313" s="3">
        <v>45947</v>
      </c>
      <c r="D3313">
        <v>8</v>
      </c>
      <c r="E3313" s="9" t="str">
        <f>IF(Tableau2[[#This Row],[Project]]="","pas de projet",Tableau2[[#This Row],[Project]])</f>
        <v>pas de projet</v>
      </c>
      <c r="F3313" s="9">
        <f>MONTH(Tableau2[[#This Row],[Date]])</f>
        <v>10</v>
      </c>
      <c r="G3313" s="9">
        <f>YEAR(Tableau2[[#This Row],[Date]])</f>
        <v>2025</v>
      </c>
      <c r="H3313" s="9">
        <f>_xlfn.ISOWEEKNUM(Tableau2[[#This Row],[Date]])</f>
        <v>42</v>
      </c>
    </row>
    <row r="3314" spans="2:8" hidden="1" x14ac:dyDescent="0.25">
      <c r="B3314">
        <f t="shared" si="125"/>
        <v>111112</v>
      </c>
      <c r="C3314" s="3">
        <v>45947</v>
      </c>
      <c r="D3314">
        <v>8</v>
      </c>
      <c r="E3314" s="9" t="str">
        <f>IF(Tableau2[[#This Row],[Project]]="","pas de projet",Tableau2[[#This Row],[Project]])</f>
        <v>pas de projet</v>
      </c>
      <c r="F3314" s="9">
        <f>MONTH(Tableau2[[#This Row],[Date]])</f>
        <v>10</v>
      </c>
      <c r="G3314" s="9">
        <f>YEAR(Tableau2[[#This Row],[Date]])</f>
        <v>2025</v>
      </c>
      <c r="H3314" s="9">
        <f>_xlfn.ISOWEEKNUM(Tableau2[[#This Row],[Date]])</f>
        <v>42</v>
      </c>
    </row>
    <row r="3315" spans="2:8" hidden="1" x14ac:dyDescent="0.25">
      <c r="B3315">
        <f t="shared" si="125"/>
        <v>111112</v>
      </c>
      <c r="C3315" s="3">
        <v>45947</v>
      </c>
      <c r="D3315">
        <v>8</v>
      </c>
      <c r="E3315" s="9" t="str">
        <f>IF(Tableau2[[#This Row],[Project]]="","pas de projet",Tableau2[[#This Row],[Project]])</f>
        <v>pas de projet</v>
      </c>
      <c r="F3315" s="9">
        <f>MONTH(Tableau2[[#This Row],[Date]])</f>
        <v>10</v>
      </c>
      <c r="G3315" s="9">
        <f>YEAR(Tableau2[[#This Row],[Date]])</f>
        <v>2025</v>
      </c>
      <c r="H3315" s="9">
        <f>_xlfn.ISOWEEKNUM(Tableau2[[#This Row],[Date]])</f>
        <v>42</v>
      </c>
    </row>
    <row r="3316" spans="2:8" hidden="1" x14ac:dyDescent="0.25">
      <c r="B3316">
        <f t="shared" si="125"/>
        <v>111112</v>
      </c>
      <c r="C3316" s="3">
        <v>45947</v>
      </c>
      <c r="D3316">
        <v>8</v>
      </c>
      <c r="E3316" s="9" t="str">
        <f>IF(Tableau2[[#This Row],[Project]]="","pas de projet",Tableau2[[#This Row],[Project]])</f>
        <v>pas de projet</v>
      </c>
      <c r="F3316" s="9">
        <f>MONTH(Tableau2[[#This Row],[Date]])</f>
        <v>10</v>
      </c>
      <c r="G3316" s="9">
        <f>YEAR(Tableau2[[#This Row],[Date]])</f>
        <v>2025</v>
      </c>
      <c r="H3316" s="9">
        <f>_xlfn.ISOWEEKNUM(Tableau2[[#This Row],[Date]])</f>
        <v>42</v>
      </c>
    </row>
    <row r="3317" spans="2:8" hidden="1" x14ac:dyDescent="0.25">
      <c r="B3317">
        <f t="shared" si="125"/>
        <v>111112</v>
      </c>
      <c r="C3317" s="3">
        <v>45947</v>
      </c>
      <c r="D3317">
        <v>8</v>
      </c>
      <c r="E3317" s="9" t="str">
        <f>IF(Tableau2[[#This Row],[Project]]="","pas de projet",Tableau2[[#This Row],[Project]])</f>
        <v>pas de projet</v>
      </c>
      <c r="F3317" s="9">
        <f>MONTH(Tableau2[[#This Row],[Date]])</f>
        <v>10</v>
      </c>
      <c r="G3317" s="9">
        <f>YEAR(Tableau2[[#This Row],[Date]])</f>
        <v>2025</v>
      </c>
      <c r="H3317" s="9">
        <f>_xlfn.ISOWEEKNUM(Tableau2[[#This Row],[Date]])</f>
        <v>42</v>
      </c>
    </row>
    <row r="3318" spans="2:8" hidden="1" x14ac:dyDescent="0.25">
      <c r="B3318">
        <f t="shared" si="125"/>
        <v>111112</v>
      </c>
      <c r="C3318" s="3">
        <v>45947</v>
      </c>
      <c r="D3318">
        <v>8</v>
      </c>
      <c r="E3318" s="9" t="str">
        <f>IF(Tableau2[[#This Row],[Project]]="","pas de projet",Tableau2[[#This Row],[Project]])</f>
        <v>pas de projet</v>
      </c>
      <c r="F3318" s="9">
        <f>MONTH(Tableau2[[#This Row],[Date]])</f>
        <v>10</v>
      </c>
      <c r="G3318" s="9">
        <f>YEAR(Tableau2[[#This Row],[Date]])</f>
        <v>2025</v>
      </c>
      <c r="H3318" s="9">
        <f>_xlfn.ISOWEEKNUM(Tableau2[[#This Row],[Date]])</f>
        <v>42</v>
      </c>
    </row>
    <row r="3319" spans="2:8" hidden="1" x14ac:dyDescent="0.25">
      <c r="B3319">
        <f t="shared" si="125"/>
        <v>111112</v>
      </c>
      <c r="C3319" s="3">
        <v>45948</v>
      </c>
      <c r="D3319">
        <v>0</v>
      </c>
      <c r="E3319" s="9" t="str">
        <f>IF(Tableau2[[#This Row],[Project]]="","pas de projet",Tableau2[[#This Row],[Project]])</f>
        <v>pas de projet</v>
      </c>
      <c r="F3319" s="9">
        <f>MONTH(Tableau2[[#This Row],[Date]])</f>
        <v>10</v>
      </c>
      <c r="G3319" s="9">
        <f>YEAR(Tableau2[[#This Row],[Date]])</f>
        <v>2025</v>
      </c>
      <c r="H3319" s="9">
        <f>_xlfn.ISOWEEKNUM(Tableau2[[#This Row],[Date]])</f>
        <v>42</v>
      </c>
    </row>
    <row r="3320" spans="2:8" hidden="1" x14ac:dyDescent="0.25">
      <c r="B3320">
        <f t="shared" si="125"/>
        <v>111112</v>
      </c>
      <c r="C3320" s="3">
        <v>45948</v>
      </c>
      <c r="D3320">
        <v>0</v>
      </c>
      <c r="E3320" s="9" t="str">
        <f>IF(Tableau2[[#This Row],[Project]]="","pas de projet",Tableau2[[#This Row],[Project]])</f>
        <v>pas de projet</v>
      </c>
      <c r="F3320" s="9">
        <f>MONTH(Tableau2[[#This Row],[Date]])</f>
        <v>10</v>
      </c>
      <c r="G3320" s="9">
        <f>YEAR(Tableau2[[#This Row],[Date]])</f>
        <v>2025</v>
      </c>
      <c r="H3320" s="9">
        <f>_xlfn.ISOWEEKNUM(Tableau2[[#This Row],[Date]])</f>
        <v>42</v>
      </c>
    </row>
    <row r="3321" spans="2:8" hidden="1" x14ac:dyDescent="0.25">
      <c r="B3321">
        <f t="shared" si="125"/>
        <v>111112</v>
      </c>
      <c r="C3321" s="3">
        <v>45948</v>
      </c>
      <c r="D3321">
        <v>0</v>
      </c>
      <c r="E3321" s="9" t="str">
        <f>IF(Tableau2[[#This Row],[Project]]="","pas de projet",Tableau2[[#This Row],[Project]])</f>
        <v>pas de projet</v>
      </c>
      <c r="F3321" s="9">
        <f>MONTH(Tableau2[[#This Row],[Date]])</f>
        <v>10</v>
      </c>
      <c r="G3321" s="9">
        <f>YEAR(Tableau2[[#This Row],[Date]])</f>
        <v>2025</v>
      </c>
      <c r="H3321" s="9">
        <f>_xlfn.ISOWEEKNUM(Tableau2[[#This Row],[Date]])</f>
        <v>42</v>
      </c>
    </row>
    <row r="3322" spans="2:8" hidden="1" x14ac:dyDescent="0.25">
      <c r="B3322">
        <f t="shared" si="125"/>
        <v>111112</v>
      </c>
      <c r="C3322" s="3">
        <v>45948</v>
      </c>
      <c r="D3322">
        <v>5</v>
      </c>
      <c r="E3322" s="9" t="str">
        <f>IF(Tableau2[[#This Row],[Project]]="","pas de projet",Tableau2[[#This Row],[Project]])</f>
        <v>pas de projet</v>
      </c>
      <c r="F3322" s="9">
        <f>MONTH(Tableau2[[#This Row],[Date]])</f>
        <v>10</v>
      </c>
      <c r="G3322" s="9">
        <f>YEAR(Tableau2[[#This Row],[Date]])</f>
        <v>2025</v>
      </c>
      <c r="H3322" s="9">
        <f>_xlfn.ISOWEEKNUM(Tableau2[[#This Row],[Date]])</f>
        <v>42</v>
      </c>
    </row>
    <row r="3323" spans="2:8" hidden="1" x14ac:dyDescent="0.25">
      <c r="B3323">
        <f t="shared" si="125"/>
        <v>111112</v>
      </c>
      <c r="C3323" s="3">
        <v>45947</v>
      </c>
      <c r="D3323">
        <v>8</v>
      </c>
      <c r="E3323" s="9" t="str">
        <f>IF(Tableau2[[#This Row],[Project]]="","pas de projet",Tableau2[[#This Row],[Project]])</f>
        <v>pas de projet</v>
      </c>
      <c r="F3323" s="9">
        <f>MONTH(Tableau2[[#This Row],[Date]])</f>
        <v>10</v>
      </c>
      <c r="G3323" s="9">
        <f>YEAR(Tableau2[[#This Row],[Date]])</f>
        <v>2025</v>
      </c>
      <c r="H3323" s="9">
        <f>_xlfn.ISOWEEKNUM(Tableau2[[#This Row],[Date]])</f>
        <v>42</v>
      </c>
    </row>
    <row r="3324" spans="2:8" hidden="1" x14ac:dyDescent="0.25">
      <c r="B3324">
        <f t="shared" si="125"/>
        <v>111112</v>
      </c>
      <c r="C3324" s="3">
        <v>45947</v>
      </c>
      <c r="D3324">
        <v>8</v>
      </c>
      <c r="E3324" s="9" t="str">
        <f>IF(Tableau2[[#This Row],[Project]]="","pas de projet",Tableau2[[#This Row],[Project]])</f>
        <v>pas de projet</v>
      </c>
      <c r="F3324" s="9">
        <f>MONTH(Tableau2[[#This Row],[Date]])</f>
        <v>10</v>
      </c>
      <c r="G3324" s="9">
        <f>YEAR(Tableau2[[#This Row],[Date]])</f>
        <v>2025</v>
      </c>
      <c r="H3324" s="9">
        <f>_xlfn.ISOWEEKNUM(Tableau2[[#This Row],[Date]])</f>
        <v>42</v>
      </c>
    </row>
    <row r="3325" spans="2:8" hidden="1" x14ac:dyDescent="0.25">
      <c r="B3325">
        <f t="shared" si="125"/>
        <v>111112</v>
      </c>
      <c r="C3325" s="3">
        <v>45947</v>
      </c>
      <c r="D3325">
        <v>8</v>
      </c>
      <c r="E3325" s="9" t="str">
        <f>IF(Tableau2[[#This Row],[Project]]="","pas de projet",Tableau2[[#This Row],[Project]])</f>
        <v>pas de projet</v>
      </c>
      <c r="F3325" s="9">
        <f>MONTH(Tableau2[[#This Row],[Date]])</f>
        <v>10</v>
      </c>
      <c r="G3325" s="9">
        <f>YEAR(Tableau2[[#This Row],[Date]])</f>
        <v>2025</v>
      </c>
      <c r="H3325" s="9">
        <f>_xlfn.ISOWEEKNUM(Tableau2[[#This Row],[Date]])</f>
        <v>42</v>
      </c>
    </row>
    <row r="3326" spans="2:8" hidden="1" x14ac:dyDescent="0.25">
      <c r="B3326">
        <f t="shared" si="125"/>
        <v>111112</v>
      </c>
      <c r="C3326" s="3">
        <v>45947</v>
      </c>
      <c r="D3326">
        <v>8</v>
      </c>
      <c r="E3326" s="9" t="str">
        <f>IF(Tableau2[[#This Row],[Project]]="","pas de projet",Tableau2[[#This Row],[Project]])</f>
        <v>pas de projet</v>
      </c>
      <c r="F3326" s="9">
        <f>MONTH(Tableau2[[#This Row],[Date]])</f>
        <v>10</v>
      </c>
      <c r="G3326" s="9">
        <f>YEAR(Tableau2[[#This Row],[Date]])</f>
        <v>2025</v>
      </c>
      <c r="H3326" s="9">
        <f>_xlfn.ISOWEEKNUM(Tableau2[[#This Row],[Date]])</f>
        <v>42</v>
      </c>
    </row>
    <row r="3327" spans="2:8" hidden="1" x14ac:dyDescent="0.25">
      <c r="B3327">
        <v>113</v>
      </c>
      <c r="C3327" s="3">
        <v>45947</v>
      </c>
      <c r="D3327">
        <v>8</v>
      </c>
      <c r="E3327" s="9" t="str">
        <f>IF(Tableau2[[#This Row],[Project]]="","pas de projet",Tableau2[[#This Row],[Project]])</f>
        <v>pas de projet</v>
      </c>
      <c r="F3327" s="9">
        <f>MONTH(Tableau2[[#This Row],[Date]])</f>
        <v>10</v>
      </c>
      <c r="G3327" s="9">
        <f>YEAR(Tableau2[[#This Row],[Date]])</f>
        <v>2025</v>
      </c>
      <c r="H3327" s="9">
        <f>_xlfn.ISOWEEKNUM(Tableau2[[#This Row],[Date]])</f>
        <v>42</v>
      </c>
    </row>
    <row r="3328" spans="2:8" hidden="1" x14ac:dyDescent="0.25">
      <c r="B3328">
        <v>113</v>
      </c>
      <c r="C3328" s="3">
        <v>45947</v>
      </c>
      <c r="D3328">
        <v>8</v>
      </c>
      <c r="E3328" s="9" t="str">
        <f>IF(Tableau2[[#This Row],[Project]]="","pas de projet",Tableau2[[#This Row],[Project]])</f>
        <v>pas de projet</v>
      </c>
      <c r="F3328" s="9">
        <f>MONTH(Tableau2[[#This Row],[Date]])</f>
        <v>10</v>
      </c>
      <c r="G3328" s="9">
        <f>YEAR(Tableau2[[#This Row],[Date]])</f>
        <v>2025</v>
      </c>
      <c r="H3328" s="9">
        <f>_xlfn.ISOWEEKNUM(Tableau2[[#This Row],[Date]])</f>
        <v>42</v>
      </c>
    </row>
    <row r="3329" spans="1:8" hidden="1" x14ac:dyDescent="0.25">
      <c r="B3329">
        <v>113</v>
      </c>
      <c r="C3329" s="3">
        <v>45947</v>
      </c>
      <c r="D3329">
        <v>8</v>
      </c>
      <c r="E3329" s="9" t="str">
        <f>IF(Tableau2[[#This Row],[Project]]="","pas de projet",Tableau2[[#This Row],[Project]])</f>
        <v>pas de projet</v>
      </c>
      <c r="F3329" s="9">
        <f>MONTH(Tableau2[[#This Row],[Date]])</f>
        <v>10</v>
      </c>
      <c r="G3329" s="9">
        <f>YEAR(Tableau2[[#This Row],[Date]])</f>
        <v>2025</v>
      </c>
      <c r="H3329" s="9">
        <f>_xlfn.ISOWEEKNUM(Tableau2[[#This Row],[Date]])</f>
        <v>42</v>
      </c>
    </row>
    <row r="3330" spans="1:8" hidden="1" x14ac:dyDescent="0.25">
      <c r="B3330">
        <v>113</v>
      </c>
      <c r="C3330" s="3">
        <v>45947</v>
      </c>
      <c r="D3330">
        <v>9</v>
      </c>
      <c r="E3330" s="9" t="str">
        <f>IF(Tableau2[[#This Row],[Project]]="","pas de projet",Tableau2[[#This Row],[Project]])</f>
        <v>pas de projet</v>
      </c>
      <c r="F3330" s="9">
        <f>MONTH(Tableau2[[#This Row],[Date]])</f>
        <v>10</v>
      </c>
      <c r="G3330" s="9">
        <f>YEAR(Tableau2[[#This Row],[Date]])</f>
        <v>2025</v>
      </c>
      <c r="H3330" s="9">
        <f>_xlfn.ISOWEEKNUM(Tableau2[[#This Row],[Date]])</f>
        <v>42</v>
      </c>
    </row>
    <row r="3331" spans="1:8" hidden="1" x14ac:dyDescent="0.25">
      <c r="B3331">
        <v>113</v>
      </c>
      <c r="C3331" s="3">
        <v>45947</v>
      </c>
      <c r="D3331">
        <v>8</v>
      </c>
      <c r="E3331" s="9" t="str">
        <f>IF(Tableau2[[#This Row],[Project]]="","pas de projet",Tableau2[[#This Row],[Project]])</f>
        <v>pas de projet</v>
      </c>
      <c r="F3331" s="9">
        <f>MONTH(Tableau2[[#This Row],[Date]])</f>
        <v>10</v>
      </c>
      <c r="G3331" s="9">
        <f>YEAR(Tableau2[[#This Row],[Date]])</f>
        <v>2025</v>
      </c>
      <c r="H3331" s="9">
        <f>_xlfn.ISOWEEKNUM(Tableau2[[#This Row],[Date]])</f>
        <v>42</v>
      </c>
    </row>
    <row r="3332" spans="1:8" hidden="1" x14ac:dyDescent="0.25">
      <c r="B3332">
        <v>113</v>
      </c>
      <c r="C3332" s="3">
        <v>45947</v>
      </c>
      <c r="D3332">
        <v>8</v>
      </c>
      <c r="E3332" s="9" t="str">
        <f>IF(Tableau2[[#This Row],[Project]]="","pas de projet",Tableau2[[#This Row],[Project]])</f>
        <v>pas de projet</v>
      </c>
      <c r="F3332" s="9">
        <f>MONTH(Tableau2[[#This Row],[Date]])</f>
        <v>10</v>
      </c>
      <c r="G3332" s="9">
        <f>YEAR(Tableau2[[#This Row],[Date]])</f>
        <v>2025</v>
      </c>
      <c r="H3332" s="9">
        <f>_xlfn.ISOWEEKNUM(Tableau2[[#This Row],[Date]])</f>
        <v>42</v>
      </c>
    </row>
    <row r="3333" spans="1:8" hidden="1" x14ac:dyDescent="0.25">
      <c r="B3333">
        <f t="shared" ref="B3333:B3340" si="126">111111+1</f>
        <v>111112</v>
      </c>
      <c r="C3333" s="3">
        <v>45947</v>
      </c>
      <c r="D3333">
        <v>8</v>
      </c>
      <c r="E3333" s="9" t="str">
        <f>IF(Tableau2[[#This Row],[Project]]="","pas de projet",Tableau2[[#This Row],[Project]])</f>
        <v>pas de projet</v>
      </c>
      <c r="F3333" s="9">
        <f>MONTH(Tableau2[[#This Row],[Date]])</f>
        <v>10</v>
      </c>
      <c r="G3333" s="9">
        <f>YEAR(Tableau2[[#This Row],[Date]])</f>
        <v>2025</v>
      </c>
      <c r="H3333" s="9">
        <f>_xlfn.ISOWEEKNUM(Tableau2[[#This Row],[Date]])</f>
        <v>42</v>
      </c>
    </row>
    <row r="3334" spans="1:8" hidden="1" x14ac:dyDescent="0.25">
      <c r="B3334">
        <f t="shared" si="126"/>
        <v>111112</v>
      </c>
      <c r="C3334" s="3">
        <v>45947</v>
      </c>
      <c r="D3334">
        <v>8</v>
      </c>
      <c r="E3334" s="9" t="str">
        <f>IF(Tableau2[[#This Row],[Project]]="","pas de projet",Tableau2[[#This Row],[Project]])</f>
        <v>pas de projet</v>
      </c>
      <c r="F3334" s="9">
        <f>MONTH(Tableau2[[#This Row],[Date]])</f>
        <v>10</v>
      </c>
      <c r="G3334" s="9">
        <f>YEAR(Tableau2[[#This Row],[Date]])</f>
        <v>2025</v>
      </c>
      <c r="H3334" s="9">
        <f>_xlfn.ISOWEEKNUM(Tableau2[[#This Row],[Date]])</f>
        <v>42</v>
      </c>
    </row>
    <row r="3335" spans="1:8" hidden="1" x14ac:dyDescent="0.25">
      <c r="B3335">
        <f t="shared" si="126"/>
        <v>111112</v>
      </c>
      <c r="C3335" s="3">
        <v>45947</v>
      </c>
      <c r="D3335">
        <v>8</v>
      </c>
      <c r="E3335" s="9" t="str">
        <f>IF(Tableau2[[#This Row],[Project]]="","pas de projet",Tableau2[[#This Row],[Project]])</f>
        <v>pas de projet</v>
      </c>
      <c r="F3335" s="9">
        <f>MONTH(Tableau2[[#This Row],[Date]])</f>
        <v>10</v>
      </c>
      <c r="G3335" s="9">
        <f>YEAR(Tableau2[[#This Row],[Date]])</f>
        <v>2025</v>
      </c>
      <c r="H3335" s="9">
        <f>_xlfn.ISOWEEKNUM(Tableau2[[#This Row],[Date]])</f>
        <v>42</v>
      </c>
    </row>
    <row r="3336" spans="1:8" hidden="1" x14ac:dyDescent="0.25">
      <c r="B3336">
        <f t="shared" si="126"/>
        <v>111112</v>
      </c>
      <c r="C3336" s="3">
        <v>45947</v>
      </c>
      <c r="D3336">
        <v>0</v>
      </c>
      <c r="E3336" s="9" t="str">
        <f>IF(Tableau2[[#This Row],[Project]]="","pas de projet",Tableau2[[#This Row],[Project]])</f>
        <v>pas de projet</v>
      </c>
      <c r="F3336" s="9">
        <f>MONTH(Tableau2[[#This Row],[Date]])</f>
        <v>10</v>
      </c>
      <c r="G3336" s="9">
        <f>YEAR(Tableau2[[#This Row],[Date]])</f>
        <v>2025</v>
      </c>
      <c r="H3336" s="9">
        <f>_xlfn.ISOWEEKNUM(Tableau2[[#This Row],[Date]])</f>
        <v>42</v>
      </c>
    </row>
    <row r="3337" spans="1:8" hidden="1" x14ac:dyDescent="0.25">
      <c r="B3337">
        <f t="shared" si="126"/>
        <v>111112</v>
      </c>
      <c r="C3337" s="3">
        <v>45947</v>
      </c>
      <c r="D3337">
        <v>8</v>
      </c>
      <c r="E3337" s="9" t="str">
        <f>IF(Tableau2[[#This Row],[Project]]="","pas de projet",Tableau2[[#This Row],[Project]])</f>
        <v>pas de projet</v>
      </c>
      <c r="F3337" s="9">
        <f>MONTH(Tableau2[[#This Row],[Date]])</f>
        <v>10</v>
      </c>
      <c r="G3337" s="9">
        <f>YEAR(Tableau2[[#This Row],[Date]])</f>
        <v>2025</v>
      </c>
      <c r="H3337" s="9">
        <f>_xlfn.ISOWEEKNUM(Tableau2[[#This Row],[Date]])</f>
        <v>42</v>
      </c>
    </row>
    <row r="3338" spans="1:8" hidden="1" x14ac:dyDescent="0.25">
      <c r="B3338">
        <f t="shared" si="126"/>
        <v>111112</v>
      </c>
      <c r="C3338" s="3">
        <v>45947</v>
      </c>
      <c r="D3338">
        <v>8</v>
      </c>
      <c r="E3338" s="9" t="str">
        <f>IF(Tableau2[[#This Row],[Project]]="","pas de projet",Tableau2[[#This Row],[Project]])</f>
        <v>pas de projet</v>
      </c>
      <c r="F3338" s="9">
        <f>MONTH(Tableau2[[#This Row],[Date]])</f>
        <v>10</v>
      </c>
      <c r="G3338" s="9">
        <f>YEAR(Tableau2[[#This Row],[Date]])</f>
        <v>2025</v>
      </c>
      <c r="H3338" s="9">
        <f>_xlfn.ISOWEEKNUM(Tableau2[[#This Row],[Date]])</f>
        <v>42</v>
      </c>
    </row>
    <row r="3339" spans="1:8" hidden="1" x14ac:dyDescent="0.25">
      <c r="B3339">
        <f t="shared" si="126"/>
        <v>111112</v>
      </c>
      <c r="C3339" s="3">
        <v>45947</v>
      </c>
      <c r="D3339">
        <v>8</v>
      </c>
      <c r="E3339" s="9" t="str">
        <f>IF(Tableau2[[#This Row],[Project]]="","pas de projet",Tableau2[[#This Row],[Project]])</f>
        <v>pas de projet</v>
      </c>
      <c r="F3339" s="9">
        <f>MONTH(Tableau2[[#This Row],[Date]])</f>
        <v>10</v>
      </c>
      <c r="G3339" s="9">
        <f>YEAR(Tableau2[[#This Row],[Date]])</f>
        <v>2025</v>
      </c>
      <c r="H3339" s="9">
        <f>_xlfn.ISOWEEKNUM(Tableau2[[#This Row],[Date]])</f>
        <v>42</v>
      </c>
    </row>
    <row r="3340" spans="1:8" hidden="1" x14ac:dyDescent="0.25">
      <c r="B3340">
        <f t="shared" si="126"/>
        <v>111112</v>
      </c>
      <c r="C3340" s="3">
        <v>45947</v>
      </c>
      <c r="D3340">
        <v>8</v>
      </c>
      <c r="E3340" s="9" t="str">
        <f>IF(Tableau2[[#This Row],[Project]]="","pas de projet",Tableau2[[#This Row],[Project]])</f>
        <v>pas de projet</v>
      </c>
      <c r="F3340" s="9">
        <f>MONTH(Tableau2[[#This Row],[Date]])</f>
        <v>10</v>
      </c>
      <c r="G3340" s="9">
        <f>YEAR(Tableau2[[#This Row],[Date]])</f>
        <v>2025</v>
      </c>
      <c r="H3340" s="9">
        <f>_xlfn.ISOWEEKNUM(Tableau2[[#This Row],[Date]])</f>
        <v>42</v>
      </c>
    </row>
    <row r="3341" spans="1:8" hidden="1" x14ac:dyDescent="0.25">
      <c r="A3341" t="s">
        <v>12</v>
      </c>
      <c r="B3341">
        <v>8</v>
      </c>
      <c r="C3341" s="3">
        <v>45946</v>
      </c>
      <c r="D3341">
        <v>149</v>
      </c>
      <c r="E3341" s="9" t="str">
        <f>IF(Tableau2[[#This Row],[Project]]="","pas de projet",Tableau2[[#This Row],[Project]])</f>
        <v>0DC377</v>
      </c>
      <c r="F3341" s="9">
        <f>MONTH(Tableau2[[#This Row],[Date]])</f>
        <v>10</v>
      </c>
      <c r="G3341" s="9">
        <f>YEAR(Tableau2[[#This Row],[Date]])</f>
        <v>2025</v>
      </c>
      <c r="H3341" s="9">
        <f>_xlfn.ISOWEEKNUM(Tableau2[[#This Row],[Date]])</f>
        <v>42</v>
      </c>
    </row>
    <row r="3342" spans="1:8" hidden="1" x14ac:dyDescent="0.25">
      <c r="A3342" t="s">
        <v>22</v>
      </c>
      <c r="B3342">
        <v>8</v>
      </c>
      <c r="C3342" s="3">
        <v>45946</v>
      </c>
      <c r="D3342">
        <v>52</v>
      </c>
      <c r="E3342" s="9" t="str">
        <f>IF(Tableau2[[#This Row],[Project]]="","pas de projet",Tableau2[[#This Row],[Project]])</f>
        <v>0DC376</v>
      </c>
      <c r="F3342" s="9">
        <f>MONTH(Tableau2[[#This Row],[Date]])</f>
        <v>10</v>
      </c>
      <c r="G3342" s="9">
        <f>YEAR(Tableau2[[#This Row],[Date]])</f>
        <v>2025</v>
      </c>
      <c r="H3342" s="9">
        <f>_xlfn.ISOWEEKNUM(Tableau2[[#This Row],[Date]])</f>
        <v>42</v>
      </c>
    </row>
    <row r="3343" spans="1:8" hidden="1" x14ac:dyDescent="0.25">
      <c r="A3343" t="s">
        <v>10</v>
      </c>
      <c r="B3343">
        <v>2</v>
      </c>
      <c r="C3343" s="3">
        <v>45946</v>
      </c>
      <c r="D3343">
        <v>24</v>
      </c>
      <c r="E3343" s="9" t="str">
        <f>IF(Tableau2[[#This Row],[Project]]="","pas de projet",Tableau2[[#This Row],[Project]])</f>
        <v>0NC377</v>
      </c>
      <c r="F3343" s="9">
        <f>MONTH(Tableau2[[#This Row],[Date]])</f>
        <v>10</v>
      </c>
      <c r="G3343" s="9">
        <f>YEAR(Tableau2[[#This Row],[Date]])</f>
        <v>2025</v>
      </c>
      <c r="H3343" s="9">
        <f>_xlfn.ISOWEEKNUM(Tableau2[[#This Row],[Date]])</f>
        <v>42</v>
      </c>
    </row>
    <row r="3344" spans="1:8" hidden="1" x14ac:dyDescent="0.25">
      <c r="A3344" t="s">
        <v>10</v>
      </c>
      <c r="B3344">
        <v>2</v>
      </c>
      <c r="C3344" s="3">
        <v>45946</v>
      </c>
      <c r="D3344">
        <v>51</v>
      </c>
      <c r="E3344" s="9" t="str">
        <f>IF(Tableau2[[#This Row],[Project]]="","pas de projet",Tableau2[[#This Row],[Project]])</f>
        <v>0NC377</v>
      </c>
      <c r="F3344" s="9">
        <f>MONTH(Tableau2[[#This Row],[Date]])</f>
        <v>10</v>
      </c>
      <c r="G3344" s="9">
        <f>YEAR(Tableau2[[#This Row],[Date]])</f>
        <v>2025</v>
      </c>
      <c r="H3344" s="9">
        <f>_xlfn.ISOWEEKNUM(Tableau2[[#This Row],[Date]])</f>
        <v>42</v>
      </c>
    </row>
    <row r="3345" spans="1:8" hidden="1" x14ac:dyDescent="0.25">
      <c r="A3345" t="s">
        <v>8</v>
      </c>
      <c r="B3345">
        <v>2</v>
      </c>
      <c r="C3345" s="3">
        <v>45946</v>
      </c>
      <c r="D3345">
        <v>13</v>
      </c>
      <c r="E3345" s="9" t="str">
        <f>IF(Tableau2[[#This Row],[Project]]="","pas de projet",Tableau2[[#This Row],[Project]])</f>
        <v>Fara proiect</v>
      </c>
      <c r="F3345" s="9">
        <f>MONTH(Tableau2[[#This Row],[Date]])</f>
        <v>10</v>
      </c>
      <c r="G3345" s="9">
        <f>YEAR(Tableau2[[#This Row],[Date]])</f>
        <v>2025</v>
      </c>
      <c r="H3345" s="9">
        <f>_xlfn.ISOWEEKNUM(Tableau2[[#This Row],[Date]])</f>
        <v>42</v>
      </c>
    </row>
    <row r="3346" spans="1:8" hidden="1" x14ac:dyDescent="0.25">
      <c r="A3346" t="s">
        <v>11</v>
      </c>
      <c r="B3346">
        <v>2</v>
      </c>
      <c r="C3346" s="3">
        <v>45946</v>
      </c>
      <c r="D3346">
        <v>16</v>
      </c>
      <c r="E3346" s="9" t="str">
        <f>IF(Tableau2[[#This Row],[Project]]="","pas de projet",Tableau2[[#This Row],[Project]])</f>
        <v>0NC376</v>
      </c>
      <c r="F3346" s="9">
        <f>MONTH(Tableau2[[#This Row],[Date]])</f>
        <v>10</v>
      </c>
      <c r="G3346" s="9">
        <f>YEAR(Tableau2[[#This Row],[Date]])</f>
        <v>2025</v>
      </c>
      <c r="H3346" s="9">
        <f>_xlfn.ISOWEEKNUM(Tableau2[[#This Row],[Date]])</f>
        <v>42</v>
      </c>
    </row>
    <row r="3347" spans="1:8" hidden="1" x14ac:dyDescent="0.25">
      <c r="A3347" t="s">
        <v>9</v>
      </c>
      <c r="B3347">
        <v>2</v>
      </c>
      <c r="C3347" s="3">
        <v>45945</v>
      </c>
      <c r="D3347">
        <v>8</v>
      </c>
      <c r="E3347" s="9" t="str">
        <f>IF(Tableau2[[#This Row],[Project]]="","pas de projet",Tableau2[[#This Row],[Project]])</f>
        <v>0SC377</v>
      </c>
      <c r="F3347" s="9">
        <f>MONTH(Tableau2[[#This Row],[Date]])</f>
        <v>10</v>
      </c>
      <c r="G3347" s="9">
        <f>YEAR(Tableau2[[#This Row],[Date]])</f>
        <v>2025</v>
      </c>
      <c r="H3347" s="9">
        <f>_xlfn.ISOWEEKNUM(Tableau2[[#This Row],[Date]])</f>
        <v>42</v>
      </c>
    </row>
    <row r="3348" spans="1:8" hidden="1" x14ac:dyDescent="0.25">
      <c r="A3348" t="s">
        <v>10</v>
      </c>
      <c r="B3348">
        <v>2</v>
      </c>
      <c r="C3348" s="3">
        <v>45945</v>
      </c>
      <c r="D3348">
        <v>56</v>
      </c>
      <c r="E3348" s="9" t="str">
        <f>IF(Tableau2[[#This Row],[Project]]="","pas de projet",Tableau2[[#This Row],[Project]])</f>
        <v>0NC377</v>
      </c>
      <c r="F3348" s="9">
        <f>MONTH(Tableau2[[#This Row],[Date]])</f>
        <v>10</v>
      </c>
      <c r="G3348" s="9">
        <f>YEAR(Tableau2[[#This Row],[Date]])</f>
        <v>2025</v>
      </c>
      <c r="H3348" s="9">
        <f>_xlfn.ISOWEEKNUM(Tableau2[[#This Row],[Date]])</f>
        <v>42</v>
      </c>
    </row>
    <row r="3349" spans="1:8" hidden="1" x14ac:dyDescent="0.25">
      <c r="A3349" t="s">
        <v>22</v>
      </c>
      <c r="B3349">
        <v>2</v>
      </c>
      <c r="C3349" s="3">
        <v>45945</v>
      </c>
      <c r="D3349">
        <v>16</v>
      </c>
      <c r="E3349" s="9" t="str">
        <f>IF(Tableau2[[#This Row],[Project]]="","pas de projet",Tableau2[[#This Row],[Project]])</f>
        <v>0DC376</v>
      </c>
      <c r="F3349" s="9">
        <f>MONTH(Tableau2[[#This Row],[Date]])</f>
        <v>10</v>
      </c>
      <c r="G3349" s="9">
        <f>YEAR(Tableau2[[#This Row],[Date]])</f>
        <v>2025</v>
      </c>
      <c r="H3349" s="9">
        <f>_xlfn.ISOWEEKNUM(Tableau2[[#This Row],[Date]])</f>
        <v>42</v>
      </c>
    </row>
    <row r="3350" spans="1:8" hidden="1" x14ac:dyDescent="0.25">
      <c r="A3350" t="s">
        <v>11</v>
      </c>
      <c r="B3350">
        <v>2</v>
      </c>
      <c r="C3350" s="3">
        <v>45945</v>
      </c>
      <c r="D3350">
        <v>8</v>
      </c>
      <c r="E3350" s="9" t="str">
        <f>IF(Tableau2[[#This Row],[Project]]="","pas de projet",Tableau2[[#This Row],[Project]])</f>
        <v>0NC376</v>
      </c>
      <c r="F3350" s="9">
        <f>MONTH(Tableau2[[#This Row],[Date]])</f>
        <v>10</v>
      </c>
      <c r="G3350" s="9">
        <f>YEAR(Tableau2[[#This Row],[Date]])</f>
        <v>2025</v>
      </c>
      <c r="H3350" s="9">
        <f>_xlfn.ISOWEEKNUM(Tableau2[[#This Row],[Date]])</f>
        <v>42</v>
      </c>
    </row>
    <row r="3351" spans="1:8" hidden="1" x14ac:dyDescent="0.25">
      <c r="A3351" t="s">
        <v>11</v>
      </c>
      <c r="B3351">
        <v>2</v>
      </c>
      <c r="C3351" s="3">
        <v>45945</v>
      </c>
      <c r="D3351">
        <v>8</v>
      </c>
      <c r="E3351" s="9" t="str">
        <f>IF(Tableau2[[#This Row],[Project]]="","pas de projet",Tableau2[[#This Row],[Project]])</f>
        <v>0NC376</v>
      </c>
      <c r="F3351" s="9">
        <f>MONTH(Tableau2[[#This Row],[Date]])</f>
        <v>10</v>
      </c>
      <c r="G3351" s="9">
        <f>YEAR(Tableau2[[#This Row],[Date]])</f>
        <v>2025</v>
      </c>
      <c r="H3351" s="9">
        <f>_xlfn.ISOWEEKNUM(Tableau2[[#This Row],[Date]])</f>
        <v>42</v>
      </c>
    </row>
    <row r="3352" spans="1:8" hidden="1" x14ac:dyDescent="0.25">
      <c r="A3352" t="s">
        <v>8</v>
      </c>
      <c r="B3352">
        <v>2</v>
      </c>
      <c r="C3352" s="3">
        <v>45944</v>
      </c>
      <c r="D3352">
        <v>8</v>
      </c>
      <c r="E3352" s="9" t="str">
        <f>IF(Tableau2[[#This Row],[Project]]="","pas de projet",Tableau2[[#This Row],[Project]])</f>
        <v>Fara proiect</v>
      </c>
      <c r="F3352" s="9">
        <f>MONTH(Tableau2[[#This Row],[Date]])</f>
        <v>10</v>
      </c>
      <c r="G3352" s="9">
        <f>YEAR(Tableau2[[#This Row],[Date]])</f>
        <v>2025</v>
      </c>
      <c r="H3352" s="9">
        <f>_xlfn.ISOWEEKNUM(Tableau2[[#This Row],[Date]])</f>
        <v>42</v>
      </c>
    </row>
    <row r="3353" spans="1:8" hidden="1" x14ac:dyDescent="0.25">
      <c r="A3353" t="s">
        <v>10</v>
      </c>
      <c r="B3353">
        <v>2</v>
      </c>
      <c r="C3353" s="3">
        <v>45944</v>
      </c>
      <c r="D3353">
        <v>72</v>
      </c>
      <c r="E3353" s="9" t="str">
        <f>IF(Tableau2[[#This Row],[Project]]="","pas de projet",Tableau2[[#This Row],[Project]])</f>
        <v>0NC377</v>
      </c>
      <c r="F3353" s="9">
        <f>MONTH(Tableau2[[#This Row],[Date]])</f>
        <v>10</v>
      </c>
      <c r="G3353" s="9">
        <f>YEAR(Tableau2[[#This Row],[Date]])</f>
        <v>2025</v>
      </c>
      <c r="H3353" s="9">
        <f>_xlfn.ISOWEEKNUM(Tableau2[[#This Row],[Date]])</f>
        <v>42</v>
      </c>
    </row>
    <row r="3354" spans="1:8" hidden="1" x14ac:dyDescent="0.25">
      <c r="A3354" t="s">
        <v>10</v>
      </c>
      <c r="B3354">
        <v>2</v>
      </c>
      <c r="C3354" s="3">
        <v>45944</v>
      </c>
      <c r="D3354">
        <v>8</v>
      </c>
      <c r="E3354" s="9" t="str">
        <f>IF(Tableau2[[#This Row],[Project]]="","pas de projet",Tableau2[[#This Row],[Project]])</f>
        <v>0NC377</v>
      </c>
      <c r="F3354" s="9">
        <f>MONTH(Tableau2[[#This Row],[Date]])</f>
        <v>10</v>
      </c>
      <c r="G3354" s="9">
        <f>YEAR(Tableau2[[#This Row],[Date]])</f>
        <v>2025</v>
      </c>
      <c r="H3354" s="9">
        <f>_xlfn.ISOWEEKNUM(Tableau2[[#This Row],[Date]])</f>
        <v>42</v>
      </c>
    </row>
    <row r="3355" spans="1:8" hidden="1" x14ac:dyDescent="0.25">
      <c r="A3355" t="s">
        <v>11</v>
      </c>
      <c r="B3355">
        <v>2</v>
      </c>
      <c r="C3355" s="3">
        <v>45944</v>
      </c>
      <c r="D3355">
        <v>8</v>
      </c>
      <c r="E3355" s="9" t="str">
        <f>IF(Tableau2[[#This Row],[Project]]="","pas de projet",Tableau2[[#This Row],[Project]])</f>
        <v>0NC376</v>
      </c>
      <c r="F3355" s="9">
        <f>MONTH(Tableau2[[#This Row],[Date]])</f>
        <v>10</v>
      </c>
      <c r="G3355" s="9">
        <f>YEAR(Tableau2[[#This Row],[Date]])</f>
        <v>2025</v>
      </c>
      <c r="H3355" s="9">
        <f>_xlfn.ISOWEEKNUM(Tableau2[[#This Row],[Date]])</f>
        <v>42</v>
      </c>
    </row>
    <row r="3356" spans="1:8" hidden="1" x14ac:dyDescent="0.25">
      <c r="A3356" t="s">
        <v>11</v>
      </c>
      <c r="B3356">
        <v>2</v>
      </c>
      <c r="C3356" s="3">
        <v>45943</v>
      </c>
      <c r="D3356">
        <v>8</v>
      </c>
      <c r="E3356" s="9" t="str">
        <f>IF(Tableau2[[#This Row],[Project]]="","pas de projet",Tableau2[[#This Row],[Project]])</f>
        <v>0NC376</v>
      </c>
      <c r="F3356" s="9">
        <f>MONTH(Tableau2[[#This Row],[Date]])</f>
        <v>10</v>
      </c>
      <c r="G3356" s="9">
        <f>YEAR(Tableau2[[#This Row],[Date]])</f>
        <v>2025</v>
      </c>
      <c r="H3356" s="9">
        <f>_xlfn.ISOWEEKNUM(Tableau2[[#This Row],[Date]])</f>
        <v>42</v>
      </c>
    </row>
    <row r="3357" spans="1:8" hidden="1" x14ac:dyDescent="0.25">
      <c r="A3357" t="s">
        <v>10</v>
      </c>
      <c r="B3357">
        <v>2</v>
      </c>
      <c r="C3357" s="3">
        <v>45943</v>
      </c>
      <c r="D3357">
        <v>80</v>
      </c>
      <c r="E3357" s="9" t="str">
        <f>IF(Tableau2[[#This Row],[Project]]="","pas de projet",Tableau2[[#This Row],[Project]])</f>
        <v>0NC377</v>
      </c>
      <c r="F3357" s="9">
        <f>MONTH(Tableau2[[#This Row],[Date]])</f>
        <v>10</v>
      </c>
      <c r="G3357" s="9">
        <f>YEAR(Tableau2[[#This Row],[Date]])</f>
        <v>2025</v>
      </c>
      <c r="H3357" s="9">
        <f>_xlfn.ISOWEEKNUM(Tableau2[[#This Row],[Date]])</f>
        <v>42</v>
      </c>
    </row>
    <row r="3358" spans="1:8" hidden="1" x14ac:dyDescent="0.25">
      <c r="A3358" t="s">
        <v>13</v>
      </c>
      <c r="B3358">
        <f t="shared" ref="B3358:B3361" si="127">111111+1</f>
        <v>111112</v>
      </c>
      <c r="C3358" s="3">
        <v>45946</v>
      </c>
      <c r="D3358">
        <v>8</v>
      </c>
      <c r="E3358" s="9" t="str">
        <f>IF(Tableau2[[#This Row],[Project]]="","pas de projet",Tableau2[[#This Row],[Project]])</f>
        <v>0DC378</v>
      </c>
      <c r="F3358" s="9">
        <f>MONTH(Tableau2[[#This Row],[Date]])</f>
        <v>10</v>
      </c>
      <c r="G3358" s="9">
        <f>YEAR(Tableau2[[#This Row],[Date]])</f>
        <v>2025</v>
      </c>
      <c r="H3358" s="9">
        <f>_xlfn.ISOWEEKNUM(Tableau2[[#This Row],[Date]])</f>
        <v>42</v>
      </c>
    </row>
    <row r="3359" spans="1:8" hidden="1" x14ac:dyDescent="0.25">
      <c r="A3359" t="s">
        <v>13</v>
      </c>
      <c r="B3359">
        <f t="shared" si="127"/>
        <v>111112</v>
      </c>
      <c r="C3359" s="3">
        <v>45946</v>
      </c>
      <c r="D3359">
        <v>2</v>
      </c>
      <c r="E3359" s="9" t="str">
        <f>IF(Tableau2[[#This Row],[Project]]="","pas de projet",Tableau2[[#This Row],[Project]])</f>
        <v>0DC378</v>
      </c>
      <c r="F3359" s="9">
        <f>MONTH(Tableau2[[#This Row],[Date]])</f>
        <v>10</v>
      </c>
      <c r="G3359" s="9">
        <f>YEAR(Tableau2[[#This Row],[Date]])</f>
        <v>2025</v>
      </c>
      <c r="H3359" s="9">
        <f>_xlfn.ISOWEEKNUM(Tableau2[[#This Row],[Date]])</f>
        <v>42</v>
      </c>
    </row>
    <row r="3360" spans="1:8" hidden="1" x14ac:dyDescent="0.25">
      <c r="A3360" t="s">
        <v>12</v>
      </c>
      <c r="B3360">
        <f t="shared" si="127"/>
        <v>111112</v>
      </c>
      <c r="C3360" s="3">
        <v>45946</v>
      </c>
      <c r="D3360">
        <v>2</v>
      </c>
      <c r="E3360" s="9" t="str">
        <f>IF(Tableau2[[#This Row],[Project]]="","pas de projet",Tableau2[[#This Row],[Project]])</f>
        <v>0DC377</v>
      </c>
      <c r="F3360" s="9">
        <f>MONTH(Tableau2[[#This Row],[Date]])</f>
        <v>10</v>
      </c>
      <c r="G3360" s="9">
        <f>YEAR(Tableau2[[#This Row],[Date]])</f>
        <v>2025</v>
      </c>
      <c r="H3360" s="9">
        <f>_xlfn.ISOWEEKNUM(Tableau2[[#This Row],[Date]])</f>
        <v>42</v>
      </c>
    </row>
    <row r="3361" spans="1:8" hidden="1" x14ac:dyDescent="0.25">
      <c r="A3361" t="s">
        <v>22</v>
      </c>
      <c r="B3361">
        <f t="shared" si="127"/>
        <v>111112</v>
      </c>
      <c r="C3361" s="3">
        <v>45946</v>
      </c>
      <c r="D3361">
        <v>4</v>
      </c>
      <c r="E3361" s="9" t="str">
        <f>IF(Tableau2[[#This Row],[Project]]="","pas de projet",Tableau2[[#This Row],[Project]])</f>
        <v>0DC376</v>
      </c>
      <c r="F3361" s="9">
        <f>MONTH(Tableau2[[#This Row],[Date]])</f>
        <v>10</v>
      </c>
      <c r="G3361" s="9">
        <f>YEAR(Tableau2[[#This Row],[Date]])</f>
        <v>2025</v>
      </c>
      <c r="H3361" s="9">
        <f>_xlfn.ISOWEEKNUM(Tableau2[[#This Row],[Date]])</f>
        <v>42</v>
      </c>
    </row>
    <row r="3362" spans="1:8" hidden="1" x14ac:dyDescent="0.25">
      <c r="A3362" t="s">
        <v>15</v>
      </c>
      <c r="B3362">
        <v>9</v>
      </c>
      <c r="C3362" s="3">
        <v>45946</v>
      </c>
      <c r="D3362">
        <v>35</v>
      </c>
      <c r="E3362" s="9" t="str">
        <f>IF(Tableau2[[#This Row],[Project]]="","pas de projet",Tableau2[[#This Row],[Project]])</f>
        <v>C379ASH</v>
      </c>
      <c r="F3362" s="9">
        <f>MONTH(Tableau2[[#This Row],[Date]])</f>
        <v>10</v>
      </c>
      <c r="G3362" s="9">
        <f>YEAR(Tableau2[[#This Row],[Date]])</f>
        <v>2025</v>
      </c>
      <c r="H3362" s="9">
        <f>_xlfn.ISOWEEKNUM(Tableau2[[#This Row],[Date]])</f>
        <v>42</v>
      </c>
    </row>
    <row r="3363" spans="1:8" hidden="1" x14ac:dyDescent="0.25">
      <c r="A3363" t="s">
        <v>10</v>
      </c>
      <c r="B3363">
        <v>9</v>
      </c>
      <c r="C3363" s="3">
        <v>45946</v>
      </c>
      <c r="D3363">
        <v>5</v>
      </c>
      <c r="E3363" s="9" t="str">
        <f>IF(Tableau2[[#This Row],[Project]]="","pas de projet",Tableau2[[#This Row],[Project]])</f>
        <v>0NC377</v>
      </c>
      <c r="F3363" s="9">
        <f>MONTH(Tableau2[[#This Row],[Date]])</f>
        <v>10</v>
      </c>
      <c r="G3363" s="9">
        <f>YEAR(Tableau2[[#This Row],[Date]])</f>
        <v>2025</v>
      </c>
      <c r="H3363" s="9">
        <f>_xlfn.ISOWEEKNUM(Tableau2[[#This Row],[Date]])</f>
        <v>42</v>
      </c>
    </row>
    <row r="3364" spans="1:8" hidden="1" x14ac:dyDescent="0.25">
      <c r="A3364" t="s">
        <v>22</v>
      </c>
      <c r="B3364">
        <v>4</v>
      </c>
      <c r="C3364" s="3">
        <v>45946</v>
      </c>
      <c r="D3364">
        <v>13</v>
      </c>
      <c r="E3364" s="9" t="str">
        <f>IF(Tableau2[[#This Row],[Project]]="","pas de projet",Tableau2[[#This Row],[Project]])</f>
        <v>0DC376</v>
      </c>
      <c r="F3364" s="9">
        <f>MONTH(Tableau2[[#This Row],[Date]])</f>
        <v>10</v>
      </c>
      <c r="G3364" s="9">
        <f>YEAR(Tableau2[[#This Row],[Date]])</f>
        <v>2025</v>
      </c>
      <c r="H3364" s="9">
        <f>_xlfn.ISOWEEKNUM(Tableau2[[#This Row],[Date]])</f>
        <v>42</v>
      </c>
    </row>
    <row r="3365" spans="1:8" hidden="1" x14ac:dyDescent="0.25">
      <c r="B3365">
        <f t="shared" ref="B3365:B3371" si="128">111111+1</f>
        <v>111112</v>
      </c>
      <c r="C3365" s="3">
        <v>45947</v>
      </c>
      <c r="D3365">
        <v>8</v>
      </c>
      <c r="E3365" s="9" t="str">
        <f>IF(Tableau2[[#This Row],[Project]]="","pas de projet",Tableau2[[#This Row],[Project]])</f>
        <v>pas de projet</v>
      </c>
      <c r="F3365" s="9">
        <f>MONTH(Tableau2[[#This Row],[Date]])</f>
        <v>10</v>
      </c>
      <c r="G3365" s="9">
        <f>YEAR(Tableau2[[#This Row],[Date]])</f>
        <v>2025</v>
      </c>
      <c r="H3365" s="9">
        <f>_xlfn.ISOWEEKNUM(Tableau2[[#This Row],[Date]])</f>
        <v>42</v>
      </c>
    </row>
    <row r="3366" spans="1:8" hidden="1" x14ac:dyDescent="0.25">
      <c r="B3366">
        <f t="shared" si="128"/>
        <v>111112</v>
      </c>
      <c r="C3366" s="3">
        <v>45945</v>
      </c>
      <c r="D3366">
        <v>8</v>
      </c>
      <c r="E3366" s="9" t="str">
        <f>IF(Tableau2[[#This Row],[Project]]="","pas de projet",Tableau2[[#This Row],[Project]])</f>
        <v>pas de projet</v>
      </c>
      <c r="F3366" s="9">
        <f>MONTH(Tableau2[[#This Row],[Date]])</f>
        <v>10</v>
      </c>
      <c r="G3366" s="9">
        <f>YEAR(Tableau2[[#This Row],[Date]])</f>
        <v>2025</v>
      </c>
      <c r="H3366" s="9">
        <f>_xlfn.ISOWEEKNUM(Tableau2[[#This Row],[Date]])</f>
        <v>42</v>
      </c>
    </row>
    <row r="3367" spans="1:8" hidden="1" x14ac:dyDescent="0.25">
      <c r="B3367">
        <f t="shared" si="128"/>
        <v>111112</v>
      </c>
      <c r="C3367" s="3">
        <v>45946</v>
      </c>
      <c r="D3367">
        <v>8</v>
      </c>
      <c r="E3367" s="9" t="str">
        <f>IF(Tableau2[[#This Row],[Project]]="","pas de projet",Tableau2[[#This Row],[Project]])</f>
        <v>pas de projet</v>
      </c>
      <c r="F3367" s="9">
        <f>MONTH(Tableau2[[#This Row],[Date]])</f>
        <v>10</v>
      </c>
      <c r="G3367" s="9">
        <f>YEAR(Tableau2[[#This Row],[Date]])</f>
        <v>2025</v>
      </c>
      <c r="H3367" s="9">
        <f>_xlfn.ISOWEEKNUM(Tableau2[[#This Row],[Date]])</f>
        <v>42</v>
      </c>
    </row>
    <row r="3368" spans="1:8" hidden="1" x14ac:dyDescent="0.25">
      <c r="B3368">
        <f t="shared" si="128"/>
        <v>111112</v>
      </c>
      <c r="C3368" s="3">
        <v>45946</v>
      </c>
      <c r="D3368">
        <v>7</v>
      </c>
      <c r="E3368" s="9" t="str">
        <f>IF(Tableau2[[#This Row],[Project]]="","pas de projet",Tableau2[[#This Row],[Project]])</f>
        <v>pas de projet</v>
      </c>
      <c r="F3368" s="9">
        <f>MONTH(Tableau2[[#This Row],[Date]])</f>
        <v>10</v>
      </c>
      <c r="G3368" s="9">
        <f>YEAR(Tableau2[[#This Row],[Date]])</f>
        <v>2025</v>
      </c>
      <c r="H3368" s="9">
        <f>_xlfn.ISOWEEKNUM(Tableau2[[#This Row],[Date]])</f>
        <v>42</v>
      </c>
    </row>
    <row r="3369" spans="1:8" hidden="1" x14ac:dyDescent="0.25">
      <c r="B3369">
        <f t="shared" si="128"/>
        <v>111112</v>
      </c>
      <c r="C3369" s="3">
        <v>45946</v>
      </c>
      <c r="D3369">
        <v>0</v>
      </c>
      <c r="E3369" s="9" t="str">
        <f>IF(Tableau2[[#This Row],[Project]]="","pas de projet",Tableau2[[#This Row],[Project]])</f>
        <v>pas de projet</v>
      </c>
      <c r="F3369" s="9">
        <f>MONTH(Tableau2[[#This Row],[Date]])</f>
        <v>10</v>
      </c>
      <c r="G3369" s="9">
        <f>YEAR(Tableau2[[#This Row],[Date]])</f>
        <v>2025</v>
      </c>
      <c r="H3369" s="9">
        <f>_xlfn.ISOWEEKNUM(Tableau2[[#This Row],[Date]])</f>
        <v>42</v>
      </c>
    </row>
    <row r="3370" spans="1:8" hidden="1" x14ac:dyDescent="0.25">
      <c r="B3370">
        <f t="shared" si="128"/>
        <v>111112</v>
      </c>
      <c r="C3370" s="3">
        <v>45946</v>
      </c>
      <c r="D3370">
        <v>0</v>
      </c>
      <c r="E3370" s="9" t="str">
        <f>IF(Tableau2[[#This Row],[Project]]="","pas de projet",Tableau2[[#This Row],[Project]])</f>
        <v>pas de projet</v>
      </c>
      <c r="F3370" s="9">
        <f>MONTH(Tableau2[[#This Row],[Date]])</f>
        <v>10</v>
      </c>
      <c r="G3370" s="9">
        <f>YEAR(Tableau2[[#This Row],[Date]])</f>
        <v>2025</v>
      </c>
      <c r="H3370" s="9">
        <f>_xlfn.ISOWEEKNUM(Tableau2[[#This Row],[Date]])</f>
        <v>42</v>
      </c>
    </row>
    <row r="3371" spans="1:8" hidden="1" x14ac:dyDescent="0.25">
      <c r="A3371" t="s">
        <v>13</v>
      </c>
      <c r="B3371">
        <f t="shared" si="128"/>
        <v>111112</v>
      </c>
      <c r="C3371" s="3">
        <v>45946</v>
      </c>
      <c r="D3371">
        <v>8</v>
      </c>
      <c r="E3371" s="9" t="str">
        <f>IF(Tableau2[[#This Row],[Project]]="","pas de projet",Tableau2[[#This Row],[Project]])</f>
        <v>0DC378</v>
      </c>
      <c r="F3371" s="9">
        <f>MONTH(Tableau2[[#This Row],[Date]])</f>
        <v>10</v>
      </c>
      <c r="G3371" s="9">
        <f>YEAR(Tableau2[[#This Row],[Date]])</f>
        <v>2025</v>
      </c>
      <c r="H3371" s="9">
        <f>_xlfn.ISOWEEKNUM(Tableau2[[#This Row],[Date]])</f>
        <v>42</v>
      </c>
    </row>
    <row r="3372" spans="1:8" hidden="1" x14ac:dyDescent="0.25">
      <c r="A3372" t="s">
        <v>13</v>
      </c>
      <c r="B3372">
        <v>4</v>
      </c>
      <c r="C3372" s="3">
        <v>45946</v>
      </c>
      <c r="D3372">
        <v>18</v>
      </c>
      <c r="E3372" s="9" t="str">
        <f>IF(Tableau2[[#This Row],[Project]]="","pas de projet",Tableau2[[#This Row],[Project]])</f>
        <v>0DC378</v>
      </c>
      <c r="F3372" s="9">
        <f>MONTH(Tableau2[[#This Row],[Date]])</f>
        <v>10</v>
      </c>
      <c r="G3372" s="9">
        <f>YEAR(Tableau2[[#This Row],[Date]])</f>
        <v>2025</v>
      </c>
      <c r="H3372" s="9">
        <f>_xlfn.ISOWEEKNUM(Tableau2[[#This Row],[Date]])</f>
        <v>42</v>
      </c>
    </row>
    <row r="3373" spans="1:8" hidden="1" x14ac:dyDescent="0.25">
      <c r="A3373" t="s">
        <v>13</v>
      </c>
      <c r="B3373">
        <v>4</v>
      </c>
      <c r="C3373" s="3">
        <v>45946</v>
      </c>
      <c r="D3373">
        <v>18</v>
      </c>
      <c r="E3373" s="9" t="str">
        <f>IF(Tableau2[[#This Row],[Project]]="","pas de projet",Tableau2[[#This Row],[Project]])</f>
        <v>0DC378</v>
      </c>
      <c r="F3373" s="9">
        <f>MONTH(Tableau2[[#This Row],[Date]])</f>
        <v>10</v>
      </c>
      <c r="G3373" s="9">
        <f>YEAR(Tableau2[[#This Row],[Date]])</f>
        <v>2025</v>
      </c>
      <c r="H3373" s="9">
        <f>_xlfn.ISOWEEKNUM(Tableau2[[#This Row],[Date]])</f>
        <v>42</v>
      </c>
    </row>
    <row r="3374" spans="1:8" hidden="1" x14ac:dyDescent="0.25">
      <c r="A3374" t="s">
        <v>11</v>
      </c>
      <c r="B3374">
        <v>4</v>
      </c>
      <c r="C3374" s="3">
        <v>45946</v>
      </c>
      <c r="D3374">
        <v>18</v>
      </c>
      <c r="E3374" s="9" t="str">
        <f>IF(Tableau2[[#This Row],[Project]]="","pas de projet",Tableau2[[#This Row],[Project]])</f>
        <v>0NC376</v>
      </c>
      <c r="F3374" s="9">
        <f>MONTH(Tableau2[[#This Row],[Date]])</f>
        <v>10</v>
      </c>
      <c r="G3374" s="9">
        <f>YEAR(Tableau2[[#This Row],[Date]])</f>
        <v>2025</v>
      </c>
      <c r="H3374" s="9">
        <f>_xlfn.ISOWEEKNUM(Tableau2[[#This Row],[Date]])</f>
        <v>42</v>
      </c>
    </row>
    <row r="3375" spans="1:8" hidden="1" x14ac:dyDescent="0.25">
      <c r="A3375" t="s">
        <v>40</v>
      </c>
      <c r="B3375">
        <v>4</v>
      </c>
      <c r="C3375" s="3">
        <v>45946</v>
      </c>
      <c r="D3375">
        <v>10</v>
      </c>
      <c r="E3375" s="9" t="str">
        <f>IF(Tableau2[[#This Row],[Project]]="","pas de projet",Tableau2[[#This Row],[Project]])</f>
        <v>0SC376</v>
      </c>
      <c r="F3375" s="9">
        <f>MONTH(Tableau2[[#This Row],[Date]])</f>
        <v>10</v>
      </c>
      <c r="G3375" s="9">
        <f>YEAR(Tableau2[[#This Row],[Date]])</f>
        <v>2025</v>
      </c>
      <c r="H3375" s="9">
        <f>_xlfn.ISOWEEKNUM(Tableau2[[#This Row],[Date]])</f>
        <v>42</v>
      </c>
    </row>
    <row r="3376" spans="1:8" hidden="1" x14ac:dyDescent="0.25">
      <c r="A3376" t="s">
        <v>11</v>
      </c>
      <c r="B3376">
        <v>4</v>
      </c>
      <c r="C3376" s="3">
        <v>45946</v>
      </c>
      <c r="D3376">
        <v>26</v>
      </c>
      <c r="E3376" s="9" t="str">
        <f>IF(Tableau2[[#This Row],[Project]]="","pas de projet",Tableau2[[#This Row],[Project]])</f>
        <v>0NC376</v>
      </c>
      <c r="F3376" s="9">
        <f>MONTH(Tableau2[[#This Row],[Date]])</f>
        <v>10</v>
      </c>
      <c r="G3376" s="9">
        <f>YEAR(Tableau2[[#This Row],[Date]])</f>
        <v>2025</v>
      </c>
      <c r="H3376" s="9">
        <f>_xlfn.ISOWEEKNUM(Tableau2[[#This Row],[Date]])</f>
        <v>42</v>
      </c>
    </row>
    <row r="3377" spans="1:8" hidden="1" x14ac:dyDescent="0.25">
      <c r="A3377" t="s">
        <v>8</v>
      </c>
      <c r="B3377">
        <v>4</v>
      </c>
      <c r="C3377" s="3">
        <v>45946</v>
      </c>
      <c r="D3377">
        <v>17</v>
      </c>
      <c r="E3377" s="9" t="str">
        <f>IF(Tableau2[[#This Row],[Project]]="","pas de projet",Tableau2[[#This Row],[Project]])</f>
        <v>Fara proiect</v>
      </c>
      <c r="F3377" s="9">
        <f>MONTH(Tableau2[[#This Row],[Date]])</f>
        <v>10</v>
      </c>
      <c r="G3377" s="9">
        <f>YEAR(Tableau2[[#This Row],[Date]])</f>
        <v>2025</v>
      </c>
      <c r="H3377" s="9">
        <f>_xlfn.ISOWEEKNUM(Tableau2[[#This Row],[Date]])</f>
        <v>42</v>
      </c>
    </row>
    <row r="3378" spans="1:8" hidden="1" x14ac:dyDescent="0.25">
      <c r="A3378" t="s">
        <v>32</v>
      </c>
      <c r="B3378">
        <f t="shared" ref="B3378:B3386" si="129">111111+1</f>
        <v>111112</v>
      </c>
      <c r="C3378" s="3">
        <v>45946</v>
      </c>
      <c r="D3378">
        <v>2</v>
      </c>
      <c r="E3378" s="9" t="str">
        <f>IF(Tableau2[[#This Row],[Project]]="","pas de projet",Tableau2[[#This Row],[Project]])</f>
        <v>0NC378</v>
      </c>
      <c r="F3378" s="9">
        <f>MONTH(Tableau2[[#This Row],[Date]])</f>
        <v>10</v>
      </c>
      <c r="G3378" s="9">
        <f>YEAR(Tableau2[[#This Row],[Date]])</f>
        <v>2025</v>
      </c>
      <c r="H3378" s="9">
        <f>_xlfn.ISOWEEKNUM(Tableau2[[#This Row],[Date]])</f>
        <v>42</v>
      </c>
    </row>
    <row r="3379" spans="1:8" hidden="1" x14ac:dyDescent="0.25">
      <c r="A3379" t="s">
        <v>11</v>
      </c>
      <c r="B3379">
        <f t="shared" si="129"/>
        <v>111112</v>
      </c>
      <c r="C3379" s="3">
        <v>45946</v>
      </c>
      <c r="D3379">
        <v>2</v>
      </c>
      <c r="E3379" s="9" t="str">
        <f>IF(Tableau2[[#This Row],[Project]]="","pas de projet",Tableau2[[#This Row],[Project]])</f>
        <v>0NC376</v>
      </c>
      <c r="F3379" s="9">
        <f>MONTH(Tableau2[[#This Row],[Date]])</f>
        <v>10</v>
      </c>
      <c r="G3379" s="9">
        <f>YEAR(Tableau2[[#This Row],[Date]])</f>
        <v>2025</v>
      </c>
      <c r="H3379" s="9">
        <f>_xlfn.ISOWEEKNUM(Tableau2[[#This Row],[Date]])</f>
        <v>42</v>
      </c>
    </row>
    <row r="3380" spans="1:8" hidden="1" x14ac:dyDescent="0.25">
      <c r="A3380" t="s">
        <v>10</v>
      </c>
      <c r="B3380">
        <f t="shared" si="129"/>
        <v>111112</v>
      </c>
      <c r="C3380" s="3">
        <v>45946</v>
      </c>
      <c r="D3380">
        <v>4</v>
      </c>
      <c r="E3380" s="9" t="str">
        <f>IF(Tableau2[[#This Row],[Project]]="","pas de projet",Tableau2[[#This Row],[Project]])</f>
        <v>0NC377</v>
      </c>
      <c r="F3380" s="9">
        <f>MONTH(Tableau2[[#This Row],[Date]])</f>
        <v>10</v>
      </c>
      <c r="G3380" s="9">
        <f>YEAR(Tableau2[[#This Row],[Date]])</f>
        <v>2025</v>
      </c>
      <c r="H3380" s="9">
        <f>_xlfn.ISOWEEKNUM(Tableau2[[#This Row],[Date]])</f>
        <v>42</v>
      </c>
    </row>
    <row r="3381" spans="1:8" hidden="1" x14ac:dyDescent="0.25">
      <c r="A3381" t="s">
        <v>10</v>
      </c>
      <c r="B3381">
        <f t="shared" si="129"/>
        <v>111112</v>
      </c>
      <c r="C3381" s="3">
        <v>45945</v>
      </c>
      <c r="D3381">
        <v>2</v>
      </c>
      <c r="E3381" s="9" t="str">
        <f>IF(Tableau2[[#This Row],[Project]]="","pas de projet",Tableau2[[#This Row],[Project]])</f>
        <v>0NC377</v>
      </c>
      <c r="F3381" s="9">
        <f>MONTH(Tableau2[[#This Row],[Date]])</f>
        <v>10</v>
      </c>
      <c r="G3381" s="9">
        <f>YEAR(Tableau2[[#This Row],[Date]])</f>
        <v>2025</v>
      </c>
      <c r="H3381" s="9">
        <f>_xlfn.ISOWEEKNUM(Tableau2[[#This Row],[Date]])</f>
        <v>42</v>
      </c>
    </row>
    <row r="3382" spans="1:8" hidden="1" x14ac:dyDescent="0.25">
      <c r="A3382" t="s">
        <v>11</v>
      </c>
      <c r="B3382">
        <f t="shared" si="129"/>
        <v>111112</v>
      </c>
      <c r="C3382" s="3">
        <v>45945</v>
      </c>
      <c r="D3382">
        <v>2</v>
      </c>
      <c r="E3382" s="9" t="str">
        <f>IF(Tableau2[[#This Row],[Project]]="","pas de projet",Tableau2[[#This Row],[Project]])</f>
        <v>0NC376</v>
      </c>
      <c r="F3382" s="9">
        <f>MONTH(Tableau2[[#This Row],[Date]])</f>
        <v>10</v>
      </c>
      <c r="G3382" s="9">
        <f>YEAR(Tableau2[[#This Row],[Date]])</f>
        <v>2025</v>
      </c>
      <c r="H3382" s="9">
        <f>_xlfn.ISOWEEKNUM(Tableau2[[#This Row],[Date]])</f>
        <v>42</v>
      </c>
    </row>
    <row r="3383" spans="1:8" hidden="1" x14ac:dyDescent="0.25">
      <c r="A3383" t="s">
        <v>10</v>
      </c>
      <c r="B3383">
        <f t="shared" si="129"/>
        <v>111112</v>
      </c>
      <c r="C3383" s="3">
        <v>45945</v>
      </c>
      <c r="D3383">
        <v>4</v>
      </c>
      <c r="E3383" s="9" t="str">
        <f>IF(Tableau2[[#This Row],[Project]]="","pas de projet",Tableau2[[#This Row],[Project]])</f>
        <v>0NC377</v>
      </c>
      <c r="F3383" s="9">
        <f>MONTH(Tableau2[[#This Row],[Date]])</f>
        <v>10</v>
      </c>
      <c r="G3383" s="9">
        <f>YEAR(Tableau2[[#This Row],[Date]])</f>
        <v>2025</v>
      </c>
      <c r="H3383" s="9">
        <f>_xlfn.ISOWEEKNUM(Tableau2[[#This Row],[Date]])</f>
        <v>42</v>
      </c>
    </row>
    <row r="3384" spans="1:8" hidden="1" x14ac:dyDescent="0.25">
      <c r="A3384" t="s">
        <v>12</v>
      </c>
      <c r="B3384">
        <f t="shared" si="129"/>
        <v>111112</v>
      </c>
      <c r="C3384" s="3">
        <v>45946</v>
      </c>
      <c r="D3384">
        <v>8</v>
      </c>
      <c r="E3384" s="9" t="str">
        <f>IF(Tableau2[[#This Row],[Project]]="","pas de projet",Tableau2[[#This Row],[Project]])</f>
        <v>0DC377</v>
      </c>
      <c r="F3384" s="9">
        <f>MONTH(Tableau2[[#This Row],[Date]])</f>
        <v>10</v>
      </c>
      <c r="G3384" s="9">
        <f>YEAR(Tableau2[[#This Row],[Date]])</f>
        <v>2025</v>
      </c>
      <c r="H3384" s="9">
        <f>_xlfn.ISOWEEKNUM(Tableau2[[#This Row],[Date]])</f>
        <v>42</v>
      </c>
    </row>
    <row r="3385" spans="1:8" hidden="1" x14ac:dyDescent="0.25">
      <c r="A3385" t="s">
        <v>12</v>
      </c>
      <c r="B3385">
        <f t="shared" si="129"/>
        <v>111112</v>
      </c>
      <c r="C3385" s="3">
        <v>45945</v>
      </c>
      <c r="D3385">
        <v>8</v>
      </c>
      <c r="E3385" s="9" t="str">
        <f>IF(Tableau2[[#This Row],[Project]]="","pas de projet",Tableau2[[#This Row],[Project]])</f>
        <v>0DC377</v>
      </c>
      <c r="F3385" s="9">
        <f>MONTH(Tableau2[[#This Row],[Date]])</f>
        <v>10</v>
      </c>
      <c r="G3385" s="9">
        <f>YEAR(Tableau2[[#This Row],[Date]])</f>
        <v>2025</v>
      </c>
      <c r="H3385" s="9">
        <f>_xlfn.ISOWEEKNUM(Tableau2[[#This Row],[Date]])</f>
        <v>42</v>
      </c>
    </row>
    <row r="3386" spans="1:8" hidden="1" x14ac:dyDescent="0.25">
      <c r="A3386" t="s">
        <v>13</v>
      </c>
      <c r="B3386">
        <f t="shared" si="129"/>
        <v>111112</v>
      </c>
      <c r="C3386" s="3">
        <v>45944</v>
      </c>
      <c r="D3386">
        <v>8</v>
      </c>
      <c r="E3386" s="9" t="str">
        <f>IF(Tableau2[[#This Row],[Project]]="","pas de projet",Tableau2[[#This Row],[Project]])</f>
        <v>0DC378</v>
      </c>
      <c r="F3386" s="9">
        <f>MONTH(Tableau2[[#This Row],[Date]])</f>
        <v>10</v>
      </c>
      <c r="G3386" s="9">
        <f>YEAR(Tableau2[[#This Row],[Date]])</f>
        <v>2025</v>
      </c>
      <c r="H3386" s="9">
        <f>_xlfn.ISOWEEKNUM(Tableau2[[#This Row],[Date]])</f>
        <v>42</v>
      </c>
    </row>
    <row r="3387" spans="1:8" hidden="1" x14ac:dyDescent="0.25">
      <c r="A3387" t="s">
        <v>10</v>
      </c>
      <c r="B3387">
        <f>1</f>
        <v>1</v>
      </c>
      <c r="C3387" s="3">
        <v>45946</v>
      </c>
      <c r="D3387">
        <v>8</v>
      </c>
      <c r="E3387" s="9" t="str">
        <f>IF(Tableau2[[#This Row],[Project]]="","pas de projet",Tableau2[[#This Row],[Project]])</f>
        <v>0NC377</v>
      </c>
      <c r="F3387" s="9">
        <f>MONTH(Tableau2[[#This Row],[Date]])</f>
        <v>10</v>
      </c>
      <c r="G3387" s="9">
        <f>YEAR(Tableau2[[#This Row],[Date]])</f>
        <v>2025</v>
      </c>
      <c r="H3387" s="9">
        <f>_xlfn.ISOWEEKNUM(Tableau2[[#This Row],[Date]])</f>
        <v>42</v>
      </c>
    </row>
    <row r="3388" spans="1:8" hidden="1" x14ac:dyDescent="0.25">
      <c r="A3388" t="s">
        <v>9</v>
      </c>
      <c r="B3388">
        <f>1</f>
        <v>1</v>
      </c>
      <c r="C3388" s="3">
        <v>45946</v>
      </c>
      <c r="D3388">
        <v>8</v>
      </c>
      <c r="E3388" s="9" t="str">
        <f>IF(Tableau2[[#This Row],[Project]]="","pas de projet",Tableau2[[#This Row],[Project]])</f>
        <v>0SC377</v>
      </c>
      <c r="F3388" s="9">
        <f>MONTH(Tableau2[[#This Row],[Date]])</f>
        <v>10</v>
      </c>
      <c r="G3388" s="9">
        <f>YEAR(Tableau2[[#This Row],[Date]])</f>
        <v>2025</v>
      </c>
      <c r="H3388" s="9">
        <f>_xlfn.ISOWEEKNUM(Tableau2[[#This Row],[Date]])</f>
        <v>42</v>
      </c>
    </row>
    <row r="3389" spans="1:8" hidden="1" x14ac:dyDescent="0.25">
      <c r="A3389" t="s">
        <v>10</v>
      </c>
      <c r="B3389">
        <f>1</f>
        <v>1</v>
      </c>
      <c r="C3389" s="3">
        <v>45946</v>
      </c>
      <c r="D3389">
        <v>32</v>
      </c>
      <c r="E3389" s="9" t="str">
        <f>IF(Tableau2[[#This Row],[Project]]="","pas de projet",Tableau2[[#This Row],[Project]])</f>
        <v>0NC377</v>
      </c>
      <c r="F3389" s="9">
        <f>MONTH(Tableau2[[#This Row],[Date]])</f>
        <v>10</v>
      </c>
      <c r="G3389" s="9">
        <f>YEAR(Tableau2[[#This Row],[Date]])</f>
        <v>2025</v>
      </c>
      <c r="H3389" s="9">
        <f>_xlfn.ISOWEEKNUM(Tableau2[[#This Row],[Date]])</f>
        <v>42</v>
      </c>
    </row>
    <row r="3390" spans="1:8" hidden="1" x14ac:dyDescent="0.25">
      <c r="A3390" t="s">
        <v>10</v>
      </c>
      <c r="B3390">
        <f>1</f>
        <v>1</v>
      </c>
      <c r="C3390" s="3">
        <v>45946</v>
      </c>
      <c r="D3390">
        <v>40</v>
      </c>
      <c r="E3390" s="9" t="str">
        <f>IF(Tableau2[[#This Row],[Project]]="","pas de projet",Tableau2[[#This Row],[Project]])</f>
        <v>0NC377</v>
      </c>
      <c r="F3390" s="9">
        <f>MONTH(Tableau2[[#This Row],[Date]])</f>
        <v>10</v>
      </c>
      <c r="G3390" s="9">
        <f>YEAR(Tableau2[[#This Row],[Date]])</f>
        <v>2025</v>
      </c>
      <c r="H3390" s="9">
        <f>_xlfn.ISOWEEKNUM(Tableau2[[#This Row],[Date]])</f>
        <v>42</v>
      </c>
    </row>
    <row r="3391" spans="1:8" hidden="1" x14ac:dyDescent="0.25">
      <c r="A3391" t="s">
        <v>10</v>
      </c>
      <c r="B3391">
        <f>1</f>
        <v>1</v>
      </c>
      <c r="C3391" s="3">
        <v>45946</v>
      </c>
      <c r="D3391">
        <v>16</v>
      </c>
      <c r="E3391" s="9" t="str">
        <f>IF(Tableau2[[#This Row],[Project]]="","pas de projet",Tableau2[[#This Row],[Project]])</f>
        <v>0NC377</v>
      </c>
      <c r="F3391" s="9">
        <f>MONTH(Tableau2[[#This Row],[Date]])</f>
        <v>10</v>
      </c>
      <c r="G3391" s="9">
        <f>YEAR(Tableau2[[#This Row],[Date]])</f>
        <v>2025</v>
      </c>
      <c r="H3391" s="9">
        <f>_xlfn.ISOWEEKNUM(Tableau2[[#This Row],[Date]])</f>
        <v>42</v>
      </c>
    </row>
    <row r="3392" spans="1:8" hidden="1" x14ac:dyDescent="0.25">
      <c r="A3392" t="s">
        <v>10</v>
      </c>
      <c r="B3392">
        <f>1</f>
        <v>1</v>
      </c>
      <c r="C3392" s="3">
        <v>45946</v>
      </c>
      <c r="D3392">
        <v>32</v>
      </c>
      <c r="E3392" s="9" t="str">
        <f>IF(Tableau2[[#This Row],[Project]]="","pas de projet",Tableau2[[#This Row],[Project]])</f>
        <v>0NC377</v>
      </c>
      <c r="F3392" s="9">
        <f>MONTH(Tableau2[[#This Row],[Date]])</f>
        <v>10</v>
      </c>
      <c r="G3392" s="9">
        <f>YEAR(Tableau2[[#This Row],[Date]])</f>
        <v>2025</v>
      </c>
      <c r="H3392" s="9">
        <f>_xlfn.ISOWEEKNUM(Tableau2[[#This Row],[Date]])</f>
        <v>42</v>
      </c>
    </row>
    <row r="3393" spans="1:8" hidden="1" x14ac:dyDescent="0.25">
      <c r="A3393" t="s">
        <v>22</v>
      </c>
      <c r="B3393">
        <v>7</v>
      </c>
      <c r="C3393" s="3">
        <v>45946</v>
      </c>
      <c r="D3393">
        <v>16</v>
      </c>
      <c r="E3393" s="9" t="str">
        <f>IF(Tableau2[[#This Row],[Project]]="","pas de projet",Tableau2[[#This Row],[Project]])</f>
        <v>0DC376</v>
      </c>
      <c r="F3393" s="9">
        <f>MONTH(Tableau2[[#This Row],[Date]])</f>
        <v>10</v>
      </c>
      <c r="G3393" s="9">
        <f>YEAR(Tableau2[[#This Row],[Date]])</f>
        <v>2025</v>
      </c>
      <c r="H3393" s="9">
        <f>_xlfn.ISOWEEKNUM(Tableau2[[#This Row],[Date]])</f>
        <v>42</v>
      </c>
    </row>
    <row r="3394" spans="1:8" hidden="1" x14ac:dyDescent="0.25">
      <c r="A3394" t="s">
        <v>22</v>
      </c>
      <c r="B3394">
        <v>114</v>
      </c>
      <c r="C3394" s="3">
        <v>45946</v>
      </c>
      <c r="D3394">
        <v>28</v>
      </c>
      <c r="E3394" s="9" t="str">
        <f>IF(Tableau2[[#This Row],[Project]]="","pas de projet",Tableau2[[#This Row],[Project]])</f>
        <v>0DC376</v>
      </c>
      <c r="F3394" s="9">
        <f>MONTH(Tableau2[[#This Row],[Date]])</f>
        <v>10</v>
      </c>
      <c r="G3394" s="9">
        <f>YEAR(Tableau2[[#This Row],[Date]])</f>
        <v>2025</v>
      </c>
      <c r="H3394" s="9">
        <f>_xlfn.ISOWEEKNUM(Tableau2[[#This Row],[Date]])</f>
        <v>42</v>
      </c>
    </row>
    <row r="3395" spans="1:8" hidden="1" x14ac:dyDescent="0.25">
      <c r="A3395" t="s">
        <v>40</v>
      </c>
      <c r="B3395">
        <v>114</v>
      </c>
      <c r="C3395" s="3">
        <v>45946</v>
      </c>
      <c r="D3395">
        <v>16</v>
      </c>
      <c r="E3395" s="9" t="str">
        <f>IF(Tableau2[[#This Row],[Project]]="","pas de projet",Tableau2[[#This Row],[Project]])</f>
        <v>0SC376</v>
      </c>
      <c r="F3395" s="9">
        <f>MONTH(Tableau2[[#This Row],[Date]])</f>
        <v>10</v>
      </c>
      <c r="G3395" s="9">
        <f>YEAR(Tableau2[[#This Row],[Date]])</f>
        <v>2025</v>
      </c>
      <c r="H3395" s="9">
        <f>_xlfn.ISOWEEKNUM(Tableau2[[#This Row],[Date]])</f>
        <v>42</v>
      </c>
    </row>
    <row r="3396" spans="1:8" hidden="1" x14ac:dyDescent="0.25">
      <c r="A3396" t="s">
        <v>10</v>
      </c>
      <c r="B3396">
        <v>114</v>
      </c>
      <c r="C3396" s="3">
        <v>45946</v>
      </c>
      <c r="D3396">
        <v>20</v>
      </c>
      <c r="E3396" s="9" t="str">
        <f>IF(Tableau2[[#This Row],[Project]]="","pas de projet",Tableau2[[#This Row],[Project]])</f>
        <v>0NC377</v>
      </c>
      <c r="F3396" s="9">
        <f>MONTH(Tableau2[[#This Row],[Date]])</f>
        <v>10</v>
      </c>
      <c r="G3396" s="9">
        <f>YEAR(Tableau2[[#This Row],[Date]])</f>
        <v>2025</v>
      </c>
      <c r="H3396" s="9">
        <f>_xlfn.ISOWEEKNUM(Tableau2[[#This Row],[Date]])</f>
        <v>42</v>
      </c>
    </row>
    <row r="3397" spans="1:8" hidden="1" x14ac:dyDescent="0.25">
      <c r="A3397" t="s">
        <v>11</v>
      </c>
      <c r="B3397">
        <v>114</v>
      </c>
      <c r="C3397" s="3">
        <v>45946</v>
      </c>
      <c r="D3397">
        <v>20</v>
      </c>
      <c r="E3397" s="9" t="str">
        <f>IF(Tableau2[[#This Row],[Project]]="","pas de projet",Tableau2[[#This Row],[Project]])</f>
        <v>0NC376</v>
      </c>
      <c r="F3397" s="9">
        <f>MONTH(Tableau2[[#This Row],[Date]])</f>
        <v>10</v>
      </c>
      <c r="G3397" s="9">
        <f>YEAR(Tableau2[[#This Row],[Date]])</f>
        <v>2025</v>
      </c>
      <c r="H3397" s="9">
        <f>_xlfn.ISOWEEKNUM(Tableau2[[#This Row],[Date]])</f>
        <v>42</v>
      </c>
    </row>
    <row r="3398" spans="1:8" hidden="1" x14ac:dyDescent="0.25">
      <c r="A3398" t="s">
        <v>13</v>
      </c>
      <c r="B3398">
        <v>114</v>
      </c>
      <c r="C3398" s="3">
        <v>45940</v>
      </c>
      <c r="D3398">
        <v>36</v>
      </c>
      <c r="E3398" s="9" t="str">
        <f>IF(Tableau2[[#This Row],[Project]]="","pas de projet",Tableau2[[#This Row],[Project]])</f>
        <v>0DC378</v>
      </c>
      <c r="F3398" s="9">
        <f>MONTH(Tableau2[[#This Row],[Date]])</f>
        <v>10</v>
      </c>
      <c r="G3398" s="9">
        <f>YEAR(Tableau2[[#This Row],[Date]])</f>
        <v>2025</v>
      </c>
      <c r="H3398" s="9">
        <f>_xlfn.ISOWEEKNUM(Tableau2[[#This Row],[Date]])</f>
        <v>41</v>
      </c>
    </row>
    <row r="3399" spans="1:8" hidden="1" x14ac:dyDescent="0.25">
      <c r="A3399" t="s">
        <v>10</v>
      </c>
      <c r="B3399">
        <v>114</v>
      </c>
      <c r="C3399" s="3">
        <v>45940</v>
      </c>
      <c r="D3399">
        <v>20</v>
      </c>
      <c r="E3399" s="9" t="str">
        <f>IF(Tableau2[[#This Row],[Project]]="","pas de projet",Tableau2[[#This Row],[Project]])</f>
        <v>0NC377</v>
      </c>
      <c r="F3399" s="9">
        <f>MONTH(Tableau2[[#This Row],[Date]])</f>
        <v>10</v>
      </c>
      <c r="G3399" s="9">
        <f>YEAR(Tableau2[[#This Row],[Date]])</f>
        <v>2025</v>
      </c>
      <c r="H3399" s="9">
        <f>_xlfn.ISOWEEKNUM(Tableau2[[#This Row],[Date]])</f>
        <v>41</v>
      </c>
    </row>
    <row r="3400" spans="1:8" hidden="1" x14ac:dyDescent="0.25">
      <c r="A3400" t="s">
        <v>11</v>
      </c>
      <c r="B3400">
        <v>114</v>
      </c>
      <c r="C3400" s="3">
        <v>45940</v>
      </c>
      <c r="D3400">
        <v>20</v>
      </c>
      <c r="E3400" s="9" t="str">
        <f>IF(Tableau2[[#This Row],[Project]]="","pas de projet",Tableau2[[#This Row],[Project]])</f>
        <v>0NC376</v>
      </c>
      <c r="F3400" s="9">
        <f>MONTH(Tableau2[[#This Row],[Date]])</f>
        <v>10</v>
      </c>
      <c r="G3400" s="9">
        <f>YEAR(Tableau2[[#This Row],[Date]])</f>
        <v>2025</v>
      </c>
      <c r="H3400" s="9">
        <f>_xlfn.ISOWEEKNUM(Tableau2[[#This Row],[Date]])</f>
        <v>41</v>
      </c>
    </row>
    <row r="3401" spans="1:8" hidden="1" x14ac:dyDescent="0.25">
      <c r="A3401" t="s">
        <v>10</v>
      </c>
      <c r="B3401">
        <v>114</v>
      </c>
      <c r="C3401" s="3">
        <v>45939</v>
      </c>
      <c r="D3401">
        <v>12</v>
      </c>
      <c r="E3401" s="9" t="str">
        <f>IF(Tableau2[[#This Row],[Project]]="","pas de projet",Tableau2[[#This Row],[Project]])</f>
        <v>0NC377</v>
      </c>
      <c r="F3401" s="9">
        <f>MONTH(Tableau2[[#This Row],[Date]])</f>
        <v>10</v>
      </c>
      <c r="G3401" s="9">
        <f>YEAR(Tableau2[[#This Row],[Date]])</f>
        <v>2025</v>
      </c>
      <c r="H3401" s="9">
        <f>_xlfn.ISOWEEKNUM(Tableau2[[#This Row],[Date]])</f>
        <v>41</v>
      </c>
    </row>
    <row r="3402" spans="1:8" hidden="1" x14ac:dyDescent="0.25">
      <c r="A3402" t="s">
        <v>10</v>
      </c>
      <c r="B3402">
        <f t="shared" ref="B3402:B3404" si="130">111111+1</f>
        <v>111112</v>
      </c>
      <c r="C3402" s="3">
        <v>45946</v>
      </c>
      <c r="D3402">
        <v>2</v>
      </c>
      <c r="E3402" s="9" t="str">
        <f>IF(Tableau2[[#This Row],[Project]]="","pas de projet",Tableau2[[#This Row],[Project]])</f>
        <v>0NC377</v>
      </c>
      <c r="F3402" s="9">
        <f>MONTH(Tableau2[[#This Row],[Date]])</f>
        <v>10</v>
      </c>
      <c r="G3402" s="9">
        <f>YEAR(Tableau2[[#This Row],[Date]])</f>
        <v>2025</v>
      </c>
      <c r="H3402" s="9">
        <f>_xlfn.ISOWEEKNUM(Tableau2[[#This Row],[Date]])</f>
        <v>42</v>
      </c>
    </row>
    <row r="3403" spans="1:8" hidden="1" x14ac:dyDescent="0.25">
      <c r="A3403" t="s">
        <v>32</v>
      </c>
      <c r="B3403">
        <f t="shared" si="130"/>
        <v>111112</v>
      </c>
      <c r="C3403" s="3">
        <v>45946</v>
      </c>
      <c r="D3403">
        <v>3</v>
      </c>
      <c r="E3403" s="9" t="str">
        <f>IF(Tableau2[[#This Row],[Project]]="","pas de projet",Tableau2[[#This Row],[Project]])</f>
        <v>0NC378</v>
      </c>
      <c r="F3403" s="9">
        <f>MONTH(Tableau2[[#This Row],[Date]])</f>
        <v>10</v>
      </c>
      <c r="G3403" s="9">
        <f>YEAR(Tableau2[[#This Row],[Date]])</f>
        <v>2025</v>
      </c>
      <c r="H3403" s="9">
        <f>_xlfn.ISOWEEKNUM(Tableau2[[#This Row],[Date]])</f>
        <v>42</v>
      </c>
    </row>
    <row r="3404" spans="1:8" hidden="1" x14ac:dyDescent="0.25">
      <c r="A3404" t="s">
        <v>15</v>
      </c>
      <c r="B3404">
        <f t="shared" si="130"/>
        <v>111112</v>
      </c>
      <c r="C3404" s="3">
        <v>45946</v>
      </c>
      <c r="D3404">
        <v>3</v>
      </c>
      <c r="E3404" s="9" t="str">
        <f>IF(Tableau2[[#This Row],[Project]]="","pas de projet",Tableau2[[#This Row],[Project]])</f>
        <v>C379ASH</v>
      </c>
      <c r="F3404" s="9">
        <f>MONTH(Tableau2[[#This Row],[Date]])</f>
        <v>10</v>
      </c>
      <c r="G3404" s="9">
        <f>YEAR(Tableau2[[#This Row],[Date]])</f>
        <v>2025</v>
      </c>
      <c r="H3404" s="9">
        <f>_xlfn.ISOWEEKNUM(Tableau2[[#This Row],[Date]])</f>
        <v>42</v>
      </c>
    </row>
    <row r="3405" spans="1:8" hidden="1" x14ac:dyDescent="0.25">
      <c r="A3405" t="s">
        <v>22</v>
      </c>
      <c r="B3405">
        <v>7</v>
      </c>
      <c r="C3405" s="3">
        <v>45945</v>
      </c>
      <c r="D3405">
        <v>16</v>
      </c>
      <c r="E3405" s="9" t="str">
        <f>IF(Tableau2[[#This Row],[Project]]="","pas de projet",Tableau2[[#This Row],[Project]])</f>
        <v>0DC376</v>
      </c>
      <c r="F3405" s="9">
        <f>MONTH(Tableau2[[#This Row],[Date]])</f>
        <v>10</v>
      </c>
      <c r="G3405" s="9">
        <f>YEAR(Tableau2[[#This Row],[Date]])</f>
        <v>2025</v>
      </c>
      <c r="H3405" s="9">
        <f>_xlfn.ISOWEEKNUM(Tableau2[[#This Row],[Date]])</f>
        <v>42</v>
      </c>
    </row>
    <row r="3406" spans="1:8" hidden="1" x14ac:dyDescent="0.25">
      <c r="A3406" t="s">
        <v>12</v>
      </c>
      <c r="B3406">
        <f t="shared" ref="B3406:B3423" si="131">111111+1</f>
        <v>111112</v>
      </c>
      <c r="C3406" s="3">
        <v>45947</v>
      </c>
      <c r="D3406">
        <v>4</v>
      </c>
      <c r="E3406" s="9" t="str">
        <f>IF(Tableau2[[#This Row],[Project]]="","pas de projet",Tableau2[[#This Row],[Project]])</f>
        <v>0DC377</v>
      </c>
      <c r="F3406" s="9">
        <f>MONTH(Tableau2[[#This Row],[Date]])</f>
        <v>10</v>
      </c>
      <c r="G3406" s="9">
        <f>YEAR(Tableau2[[#This Row],[Date]])</f>
        <v>2025</v>
      </c>
      <c r="H3406" s="9">
        <f>_xlfn.ISOWEEKNUM(Tableau2[[#This Row],[Date]])</f>
        <v>42</v>
      </c>
    </row>
    <row r="3407" spans="1:8" hidden="1" x14ac:dyDescent="0.25">
      <c r="A3407" t="s">
        <v>22</v>
      </c>
      <c r="B3407">
        <f t="shared" si="131"/>
        <v>111112</v>
      </c>
      <c r="C3407" s="3">
        <v>45947</v>
      </c>
      <c r="D3407">
        <v>4</v>
      </c>
      <c r="E3407" s="9" t="str">
        <f>IF(Tableau2[[#This Row],[Project]]="","pas de projet",Tableau2[[#This Row],[Project]])</f>
        <v>0DC376</v>
      </c>
      <c r="F3407" s="9">
        <f>MONTH(Tableau2[[#This Row],[Date]])</f>
        <v>10</v>
      </c>
      <c r="G3407" s="9">
        <f>YEAR(Tableau2[[#This Row],[Date]])</f>
        <v>2025</v>
      </c>
      <c r="H3407" s="9">
        <f>_xlfn.ISOWEEKNUM(Tableau2[[#This Row],[Date]])</f>
        <v>42</v>
      </c>
    </row>
    <row r="3408" spans="1:8" hidden="1" x14ac:dyDescent="0.25">
      <c r="A3408" t="s">
        <v>12</v>
      </c>
      <c r="B3408">
        <f t="shared" si="131"/>
        <v>111112</v>
      </c>
      <c r="C3408" s="3">
        <v>45946</v>
      </c>
      <c r="D3408">
        <v>6</v>
      </c>
      <c r="E3408" s="9" t="str">
        <f>IF(Tableau2[[#This Row],[Project]]="","pas de projet",Tableau2[[#This Row],[Project]])</f>
        <v>0DC377</v>
      </c>
      <c r="F3408" s="9">
        <f>MONTH(Tableau2[[#This Row],[Date]])</f>
        <v>10</v>
      </c>
      <c r="G3408" s="9">
        <f>YEAR(Tableau2[[#This Row],[Date]])</f>
        <v>2025</v>
      </c>
      <c r="H3408" s="9">
        <f>_xlfn.ISOWEEKNUM(Tableau2[[#This Row],[Date]])</f>
        <v>42</v>
      </c>
    </row>
    <row r="3409" spans="1:8" hidden="1" x14ac:dyDescent="0.25">
      <c r="A3409" t="s">
        <v>22</v>
      </c>
      <c r="B3409">
        <f t="shared" si="131"/>
        <v>111112</v>
      </c>
      <c r="C3409" s="3">
        <v>45946</v>
      </c>
      <c r="D3409">
        <v>3</v>
      </c>
      <c r="E3409" s="9" t="str">
        <f>IF(Tableau2[[#This Row],[Project]]="","pas de projet",Tableau2[[#This Row],[Project]])</f>
        <v>0DC376</v>
      </c>
      <c r="F3409" s="9">
        <f>MONTH(Tableau2[[#This Row],[Date]])</f>
        <v>10</v>
      </c>
      <c r="G3409" s="9">
        <f>YEAR(Tableau2[[#This Row],[Date]])</f>
        <v>2025</v>
      </c>
      <c r="H3409" s="9">
        <f>_xlfn.ISOWEEKNUM(Tableau2[[#This Row],[Date]])</f>
        <v>42</v>
      </c>
    </row>
    <row r="3410" spans="1:8" hidden="1" x14ac:dyDescent="0.25">
      <c r="B3410">
        <f t="shared" si="131"/>
        <v>111112</v>
      </c>
      <c r="C3410" s="3">
        <v>45946</v>
      </c>
      <c r="D3410">
        <v>8</v>
      </c>
      <c r="E3410" s="9" t="str">
        <f>IF(Tableau2[[#This Row],[Project]]="","pas de projet",Tableau2[[#This Row],[Project]])</f>
        <v>pas de projet</v>
      </c>
      <c r="F3410" s="9">
        <f>MONTH(Tableau2[[#This Row],[Date]])</f>
        <v>10</v>
      </c>
      <c r="G3410" s="9">
        <f>YEAR(Tableau2[[#This Row],[Date]])</f>
        <v>2025</v>
      </c>
      <c r="H3410" s="9">
        <f>_xlfn.ISOWEEKNUM(Tableau2[[#This Row],[Date]])</f>
        <v>42</v>
      </c>
    </row>
    <row r="3411" spans="1:8" hidden="1" x14ac:dyDescent="0.25">
      <c r="B3411">
        <f t="shared" si="131"/>
        <v>111112</v>
      </c>
      <c r="C3411" s="3">
        <v>45940</v>
      </c>
      <c r="D3411">
        <v>8</v>
      </c>
      <c r="E3411" s="9" t="str">
        <f>IF(Tableau2[[#This Row],[Project]]="","pas de projet",Tableau2[[#This Row],[Project]])</f>
        <v>pas de projet</v>
      </c>
      <c r="F3411" s="9">
        <f>MONTH(Tableau2[[#This Row],[Date]])</f>
        <v>10</v>
      </c>
      <c r="G3411" s="9">
        <f>YEAR(Tableau2[[#This Row],[Date]])</f>
        <v>2025</v>
      </c>
      <c r="H3411" s="9">
        <f>_xlfn.ISOWEEKNUM(Tableau2[[#This Row],[Date]])</f>
        <v>41</v>
      </c>
    </row>
    <row r="3412" spans="1:8" hidden="1" x14ac:dyDescent="0.25">
      <c r="B3412">
        <f t="shared" si="131"/>
        <v>111112</v>
      </c>
      <c r="C3412" s="3">
        <v>45945</v>
      </c>
      <c r="D3412">
        <v>8</v>
      </c>
      <c r="E3412" s="9" t="str">
        <f>IF(Tableau2[[#This Row],[Project]]="","pas de projet",Tableau2[[#This Row],[Project]])</f>
        <v>pas de projet</v>
      </c>
      <c r="F3412" s="9">
        <f>MONTH(Tableau2[[#This Row],[Date]])</f>
        <v>10</v>
      </c>
      <c r="G3412" s="9">
        <f>YEAR(Tableau2[[#This Row],[Date]])</f>
        <v>2025</v>
      </c>
      <c r="H3412" s="9">
        <f>_xlfn.ISOWEEKNUM(Tableau2[[#This Row],[Date]])</f>
        <v>42</v>
      </c>
    </row>
    <row r="3413" spans="1:8" hidden="1" x14ac:dyDescent="0.25">
      <c r="B3413">
        <f t="shared" si="131"/>
        <v>111112</v>
      </c>
      <c r="C3413" s="3">
        <v>45945</v>
      </c>
      <c r="D3413">
        <v>0</v>
      </c>
      <c r="E3413" s="9" t="str">
        <f>IF(Tableau2[[#This Row],[Project]]="","pas de projet",Tableau2[[#This Row],[Project]])</f>
        <v>pas de projet</v>
      </c>
      <c r="F3413" s="9">
        <f>MONTH(Tableau2[[#This Row],[Date]])</f>
        <v>10</v>
      </c>
      <c r="G3413" s="9">
        <f>YEAR(Tableau2[[#This Row],[Date]])</f>
        <v>2025</v>
      </c>
      <c r="H3413" s="9">
        <f>_xlfn.ISOWEEKNUM(Tableau2[[#This Row],[Date]])</f>
        <v>42</v>
      </c>
    </row>
    <row r="3414" spans="1:8" hidden="1" x14ac:dyDescent="0.25">
      <c r="B3414">
        <f t="shared" si="131"/>
        <v>111112</v>
      </c>
      <c r="C3414" s="3">
        <v>45945</v>
      </c>
      <c r="D3414">
        <v>0</v>
      </c>
      <c r="E3414" s="9" t="str">
        <f>IF(Tableau2[[#This Row],[Project]]="","pas de projet",Tableau2[[#This Row],[Project]])</f>
        <v>pas de projet</v>
      </c>
      <c r="F3414" s="9">
        <f>MONTH(Tableau2[[#This Row],[Date]])</f>
        <v>10</v>
      </c>
      <c r="G3414" s="9">
        <f>YEAR(Tableau2[[#This Row],[Date]])</f>
        <v>2025</v>
      </c>
      <c r="H3414" s="9">
        <f>_xlfn.ISOWEEKNUM(Tableau2[[#This Row],[Date]])</f>
        <v>42</v>
      </c>
    </row>
    <row r="3415" spans="1:8" hidden="1" x14ac:dyDescent="0.25">
      <c r="B3415">
        <f t="shared" si="131"/>
        <v>111112</v>
      </c>
      <c r="C3415" s="3">
        <v>45945</v>
      </c>
      <c r="D3415">
        <v>8</v>
      </c>
      <c r="E3415" s="9" t="str">
        <f>IF(Tableau2[[#This Row],[Project]]="","pas de projet",Tableau2[[#This Row],[Project]])</f>
        <v>pas de projet</v>
      </c>
      <c r="F3415" s="9">
        <f>MONTH(Tableau2[[#This Row],[Date]])</f>
        <v>10</v>
      </c>
      <c r="G3415" s="9">
        <f>YEAR(Tableau2[[#This Row],[Date]])</f>
        <v>2025</v>
      </c>
      <c r="H3415" s="9">
        <f>_xlfn.ISOWEEKNUM(Tableau2[[#This Row],[Date]])</f>
        <v>42</v>
      </c>
    </row>
    <row r="3416" spans="1:8" hidden="1" x14ac:dyDescent="0.25">
      <c r="B3416">
        <f t="shared" si="131"/>
        <v>111112</v>
      </c>
      <c r="C3416" s="3">
        <v>45946</v>
      </c>
      <c r="D3416">
        <v>8</v>
      </c>
      <c r="E3416" s="9" t="str">
        <f>IF(Tableau2[[#This Row],[Project]]="","pas de projet",Tableau2[[#This Row],[Project]])</f>
        <v>pas de projet</v>
      </c>
      <c r="F3416" s="9">
        <f>MONTH(Tableau2[[#This Row],[Date]])</f>
        <v>10</v>
      </c>
      <c r="G3416" s="9">
        <f>YEAR(Tableau2[[#This Row],[Date]])</f>
        <v>2025</v>
      </c>
      <c r="H3416" s="9">
        <f>_xlfn.ISOWEEKNUM(Tableau2[[#This Row],[Date]])</f>
        <v>42</v>
      </c>
    </row>
    <row r="3417" spans="1:8" hidden="1" x14ac:dyDescent="0.25">
      <c r="B3417">
        <f t="shared" si="131"/>
        <v>111112</v>
      </c>
      <c r="C3417" s="3">
        <v>45943</v>
      </c>
      <c r="D3417">
        <v>8</v>
      </c>
      <c r="E3417" s="9" t="str">
        <f>IF(Tableau2[[#This Row],[Project]]="","pas de projet",Tableau2[[#This Row],[Project]])</f>
        <v>pas de projet</v>
      </c>
      <c r="F3417" s="9">
        <f>MONTH(Tableau2[[#This Row],[Date]])</f>
        <v>10</v>
      </c>
      <c r="G3417" s="9">
        <f>YEAR(Tableau2[[#This Row],[Date]])</f>
        <v>2025</v>
      </c>
      <c r="H3417" s="9">
        <f>_xlfn.ISOWEEKNUM(Tableau2[[#This Row],[Date]])</f>
        <v>42</v>
      </c>
    </row>
    <row r="3418" spans="1:8" hidden="1" x14ac:dyDescent="0.25">
      <c r="B3418">
        <f t="shared" si="131"/>
        <v>111112</v>
      </c>
      <c r="C3418" s="3">
        <v>45943</v>
      </c>
      <c r="D3418">
        <v>0</v>
      </c>
      <c r="E3418" s="9" t="str">
        <f>IF(Tableau2[[#This Row],[Project]]="","pas de projet",Tableau2[[#This Row],[Project]])</f>
        <v>pas de projet</v>
      </c>
      <c r="F3418" s="9">
        <f>MONTH(Tableau2[[#This Row],[Date]])</f>
        <v>10</v>
      </c>
      <c r="G3418" s="9">
        <f>YEAR(Tableau2[[#This Row],[Date]])</f>
        <v>2025</v>
      </c>
      <c r="H3418" s="9">
        <f>_xlfn.ISOWEEKNUM(Tableau2[[#This Row],[Date]])</f>
        <v>42</v>
      </c>
    </row>
    <row r="3419" spans="1:8" hidden="1" x14ac:dyDescent="0.25">
      <c r="B3419">
        <f t="shared" si="131"/>
        <v>111112</v>
      </c>
      <c r="C3419" s="3">
        <v>45943</v>
      </c>
      <c r="D3419">
        <v>0</v>
      </c>
      <c r="E3419" s="9" t="str">
        <f>IF(Tableau2[[#This Row],[Project]]="","pas de projet",Tableau2[[#This Row],[Project]])</f>
        <v>pas de projet</v>
      </c>
      <c r="F3419" s="9">
        <f>MONTH(Tableau2[[#This Row],[Date]])</f>
        <v>10</v>
      </c>
      <c r="G3419" s="9">
        <f>YEAR(Tableau2[[#This Row],[Date]])</f>
        <v>2025</v>
      </c>
      <c r="H3419" s="9">
        <f>_xlfn.ISOWEEKNUM(Tableau2[[#This Row],[Date]])</f>
        <v>42</v>
      </c>
    </row>
    <row r="3420" spans="1:8" hidden="1" x14ac:dyDescent="0.25">
      <c r="A3420" t="s">
        <v>13</v>
      </c>
      <c r="B3420">
        <f t="shared" si="131"/>
        <v>111112</v>
      </c>
      <c r="C3420" s="3">
        <v>45947</v>
      </c>
      <c r="D3420">
        <v>8</v>
      </c>
      <c r="E3420" s="9" t="str">
        <f>IF(Tableau2[[#This Row],[Project]]="","pas de projet",Tableau2[[#This Row],[Project]])</f>
        <v>0DC378</v>
      </c>
      <c r="F3420" s="9">
        <f>MONTH(Tableau2[[#This Row],[Date]])</f>
        <v>10</v>
      </c>
      <c r="G3420" s="9">
        <f>YEAR(Tableau2[[#This Row],[Date]])</f>
        <v>2025</v>
      </c>
      <c r="H3420" s="9">
        <f>_xlfn.ISOWEEKNUM(Tableau2[[#This Row],[Date]])</f>
        <v>42</v>
      </c>
    </row>
    <row r="3421" spans="1:8" hidden="1" x14ac:dyDescent="0.25">
      <c r="A3421" t="s">
        <v>22</v>
      </c>
      <c r="B3421">
        <f t="shared" si="131"/>
        <v>111112</v>
      </c>
      <c r="C3421" s="3">
        <v>45943</v>
      </c>
      <c r="D3421">
        <v>8</v>
      </c>
      <c r="E3421" s="9" t="str">
        <f>IF(Tableau2[[#This Row],[Project]]="","pas de projet",Tableau2[[#This Row],[Project]])</f>
        <v>0DC376</v>
      </c>
      <c r="F3421" s="9">
        <f>MONTH(Tableau2[[#This Row],[Date]])</f>
        <v>10</v>
      </c>
      <c r="G3421" s="9">
        <f>YEAR(Tableau2[[#This Row],[Date]])</f>
        <v>2025</v>
      </c>
      <c r="H3421" s="9">
        <f>_xlfn.ISOWEEKNUM(Tableau2[[#This Row],[Date]])</f>
        <v>42</v>
      </c>
    </row>
    <row r="3422" spans="1:8" hidden="1" x14ac:dyDescent="0.25">
      <c r="A3422" t="s">
        <v>13</v>
      </c>
      <c r="B3422">
        <f t="shared" si="131"/>
        <v>111112</v>
      </c>
      <c r="C3422" s="3">
        <v>45945</v>
      </c>
      <c r="D3422">
        <v>8</v>
      </c>
      <c r="E3422" s="9" t="str">
        <f>IF(Tableau2[[#This Row],[Project]]="","pas de projet",Tableau2[[#This Row],[Project]])</f>
        <v>0DC378</v>
      </c>
      <c r="F3422" s="9">
        <f>MONTH(Tableau2[[#This Row],[Date]])</f>
        <v>10</v>
      </c>
      <c r="G3422" s="9">
        <f>YEAR(Tableau2[[#This Row],[Date]])</f>
        <v>2025</v>
      </c>
      <c r="H3422" s="9">
        <f>_xlfn.ISOWEEKNUM(Tableau2[[#This Row],[Date]])</f>
        <v>42</v>
      </c>
    </row>
    <row r="3423" spans="1:8" hidden="1" x14ac:dyDescent="0.25">
      <c r="A3423" t="s">
        <v>22</v>
      </c>
      <c r="B3423">
        <f t="shared" si="131"/>
        <v>111112</v>
      </c>
      <c r="C3423" s="3">
        <v>45946</v>
      </c>
      <c r="D3423">
        <v>8</v>
      </c>
      <c r="E3423" s="9" t="str">
        <f>IF(Tableau2[[#This Row],[Project]]="","pas de projet",Tableau2[[#This Row],[Project]])</f>
        <v>0DC376</v>
      </c>
      <c r="F3423" s="9">
        <f>MONTH(Tableau2[[#This Row],[Date]])</f>
        <v>10</v>
      </c>
      <c r="G3423" s="9">
        <f>YEAR(Tableau2[[#This Row],[Date]])</f>
        <v>2025</v>
      </c>
      <c r="H3423" s="9">
        <f>_xlfn.ISOWEEKNUM(Tableau2[[#This Row],[Date]])</f>
        <v>42</v>
      </c>
    </row>
    <row r="3424" spans="1:8" hidden="1" x14ac:dyDescent="0.25">
      <c r="B3424">
        <v>113</v>
      </c>
      <c r="C3424" s="3">
        <v>45946</v>
      </c>
      <c r="D3424">
        <v>8</v>
      </c>
      <c r="E3424" s="9" t="str">
        <f>IF(Tableau2[[#This Row],[Project]]="","pas de projet",Tableau2[[#This Row],[Project]])</f>
        <v>pas de projet</v>
      </c>
      <c r="F3424" s="9">
        <f>MONTH(Tableau2[[#This Row],[Date]])</f>
        <v>10</v>
      </c>
      <c r="G3424" s="9">
        <f>YEAR(Tableau2[[#This Row],[Date]])</f>
        <v>2025</v>
      </c>
      <c r="H3424" s="9">
        <f>_xlfn.ISOWEEKNUM(Tableau2[[#This Row],[Date]])</f>
        <v>42</v>
      </c>
    </row>
    <row r="3425" spans="2:8" hidden="1" x14ac:dyDescent="0.25">
      <c r="B3425">
        <v>113</v>
      </c>
      <c r="C3425" s="3">
        <v>45946</v>
      </c>
      <c r="D3425">
        <v>10</v>
      </c>
      <c r="E3425" s="9" t="str">
        <f>IF(Tableau2[[#This Row],[Project]]="","pas de projet",Tableau2[[#This Row],[Project]])</f>
        <v>pas de projet</v>
      </c>
      <c r="F3425" s="9">
        <f>MONTH(Tableau2[[#This Row],[Date]])</f>
        <v>10</v>
      </c>
      <c r="G3425" s="9">
        <f>YEAR(Tableau2[[#This Row],[Date]])</f>
        <v>2025</v>
      </c>
      <c r="H3425" s="9">
        <f>_xlfn.ISOWEEKNUM(Tableau2[[#This Row],[Date]])</f>
        <v>42</v>
      </c>
    </row>
    <row r="3426" spans="2:8" hidden="1" x14ac:dyDescent="0.25">
      <c r="B3426">
        <v>113</v>
      </c>
      <c r="C3426" s="3">
        <v>45946</v>
      </c>
      <c r="D3426">
        <v>8</v>
      </c>
      <c r="E3426" s="9" t="str">
        <f>IF(Tableau2[[#This Row],[Project]]="","pas de projet",Tableau2[[#This Row],[Project]])</f>
        <v>pas de projet</v>
      </c>
      <c r="F3426" s="9">
        <f>MONTH(Tableau2[[#This Row],[Date]])</f>
        <v>10</v>
      </c>
      <c r="G3426" s="9">
        <f>YEAR(Tableau2[[#This Row],[Date]])</f>
        <v>2025</v>
      </c>
      <c r="H3426" s="9">
        <f>_xlfn.ISOWEEKNUM(Tableau2[[#This Row],[Date]])</f>
        <v>42</v>
      </c>
    </row>
    <row r="3427" spans="2:8" hidden="1" x14ac:dyDescent="0.25">
      <c r="B3427">
        <v>113</v>
      </c>
      <c r="C3427" s="3">
        <v>45946</v>
      </c>
      <c r="D3427">
        <v>9</v>
      </c>
      <c r="E3427" s="9" t="str">
        <f>IF(Tableau2[[#This Row],[Project]]="","pas de projet",Tableau2[[#This Row],[Project]])</f>
        <v>pas de projet</v>
      </c>
      <c r="F3427" s="9">
        <f>MONTH(Tableau2[[#This Row],[Date]])</f>
        <v>10</v>
      </c>
      <c r="G3427" s="9">
        <f>YEAR(Tableau2[[#This Row],[Date]])</f>
        <v>2025</v>
      </c>
      <c r="H3427" s="9">
        <f>_xlfn.ISOWEEKNUM(Tableau2[[#This Row],[Date]])</f>
        <v>42</v>
      </c>
    </row>
    <row r="3428" spans="2:8" hidden="1" x14ac:dyDescent="0.25">
      <c r="B3428">
        <v>113</v>
      </c>
      <c r="C3428" s="3">
        <v>45946</v>
      </c>
      <c r="D3428">
        <v>10</v>
      </c>
      <c r="E3428" s="9" t="str">
        <f>IF(Tableau2[[#This Row],[Project]]="","pas de projet",Tableau2[[#This Row],[Project]])</f>
        <v>pas de projet</v>
      </c>
      <c r="F3428" s="9">
        <f>MONTH(Tableau2[[#This Row],[Date]])</f>
        <v>10</v>
      </c>
      <c r="G3428" s="9">
        <f>YEAR(Tableau2[[#This Row],[Date]])</f>
        <v>2025</v>
      </c>
      <c r="H3428" s="9">
        <f>_xlfn.ISOWEEKNUM(Tableau2[[#This Row],[Date]])</f>
        <v>42</v>
      </c>
    </row>
    <row r="3429" spans="2:8" hidden="1" x14ac:dyDescent="0.25">
      <c r="B3429">
        <v>113</v>
      </c>
      <c r="C3429" s="3">
        <v>45946</v>
      </c>
      <c r="D3429">
        <v>8</v>
      </c>
      <c r="E3429" s="9" t="str">
        <f>IF(Tableau2[[#This Row],[Project]]="","pas de projet",Tableau2[[#This Row],[Project]])</f>
        <v>pas de projet</v>
      </c>
      <c r="F3429" s="9">
        <f>MONTH(Tableau2[[#This Row],[Date]])</f>
        <v>10</v>
      </c>
      <c r="G3429" s="9">
        <f>YEAR(Tableau2[[#This Row],[Date]])</f>
        <v>2025</v>
      </c>
      <c r="H3429" s="9">
        <f>_xlfn.ISOWEEKNUM(Tableau2[[#This Row],[Date]])</f>
        <v>42</v>
      </c>
    </row>
    <row r="3430" spans="2:8" hidden="1" x14ac:dyDescent="0.25">
      <c r="B3430">
        <f t="shared" ref="B3430:B3441" si="132">111111+1</f>
        <v>111112</v>
      </c>
      <c r="C3430" s="3">
        <v>45946</v>
      </c>
      <c r="D3430">
        <v>8</v>
      </c>
      <c r="E3430" s="9" t="str">
        <f>IF(Tableau2[[#This Row],[Project]]="","pas de projet",Tableau2[[#This Row],[Project]])</f>
        <v>pas de projet</v>
      </c>
      <c r="F3430" s="9">
        <f>MONTH(Tableau2[[#This Row],[Date]])</f>
        <v>10</v>
      </c>
      <c r="G3430" s="9">
        <f>YEAR(Tableau2[[#This Row],[Date]])</f>
        <v>2025</v>
      </c>
      <c r="H3430" s="9">
        <f>_xlfn.ISOWEEKNUM(Tableau2[[#This Row],[Date]])</f>
        <v>42</v>
      </c>
    </row>
    <row r="3431" spans="2:8" hidden="1" x14ac:dyDescent="0.25">
      <c r="B3431">
        <f t="shared" si="132"/>
        <v>111112</v>
      </c>
      <c r="C3431" s="3">
        <v>45946</v>
      </c>
      <c r="D3431">
        <v>8</v>
      </c>
      <c r="E3431" s="9" t="str">
        <f>IF(Tableau2[[#This Row],[Project]]="","pas de projet",Tableau2[[#This Row],[Project]])</f>
        <v>pas de projet</v>
      </c>
      <c r="F3431" s="9">
        <f>MONTH(Tableau2[[#This Row],[Date]])</f>
        <v>10</v>
      </c>
      <c r="G3431" s="9">
        <f>YEAR(Tableau2[[#This Row],[Date]])</f>
        <v>2025</v>
      </c>
      <c r="H3431" s="9">
        <f>_xlfn.ISOWEEKNUM(Tableau2[[#This Row],[Date]])</f>
        <v>42</v>
      </c>
    </row>
    <row r="3432" spans="2:8" hidden="1" x14ac:dyDescent="0.25">
      <c r="B3432">
        <f t="shared" si="132"/>
        <v>111112</v>
      </c>
      <c r="C3432" s="3">
        <v>45946</v>
      </c>
      <c r="D3432">
        <v>8</v>
      </c>
      <c r="E3432" s="9" t="str">
        <f>IF(Tableau2[[#This Row],[Project]]="","pas de projet",Tableau2[[#This Row],[Project]])</f>
        <v>pas de projet</v>
      </c>
      <c r="F3432" s="9">
        <f>MONTH(Tableau2[[#This Row],[Date]])</f>
        <v>10</v>
      </c>
      <c r="G3432" s="9">
        <f>YEAR(Tableau2[[#This Row],[Date]])</f>
        <v>2025</v>
      </c>
      <c r="H3432" s="9">
        <f>_xlfn.ISOWEEKNUM(Tableau2[[#This Row],[Date]])</f>
        <v>42</v>
      </c>
    </row>
    <row r="3433" spans="2:8" hidden="1" x14ac:dyDescent="0.25">
      <c r="B3433">
        <f t="shared" si="132"/>
        <v>111112</v>
      </c>
      <c r="C3433" s="3">
        <v>45946</v>
      </c>
      <c r="D3433">
        <v>8</v>
      </c>
      <c r="E3433" s="9" t="str">
        <f>IF(Tableau2[[#This Row],[Project]]="","pas de projet",Tableau2[[#This Row],[Project]])</f>
        <v>pas de projet</v>
      </c>
      <c r="F3433" s="9">
        <f>MONTH(Tableau2[[#This Row],[Date]])</f>
        <v>10</v>
      </c>
      <c r="G3433" s="9">
        <f>YEAR(Tableau2[[#This Row],[Date]])</f>
        <v>2025</v>
      </c>
      <c r="H3433" s="9">
        <f>_xlfn.ISOWEEKNUM(Tableau2[[#This Row],[Date]])</f>
        <v>42</v>
      </c>
    </row>
    <row r="3434" spans="2:8" hidden="1" x14ac:dyDescent="0.25">
      <c r="B3434">
        <f t="shared" si="132"/>
        <v>111112</v>
      </c>
      <c r="C3434" s="3">
        <v>45946</v>
      </c>
      <c r="D3434">
        <v>8</v>
      </c>
      <c r="E3434" s="9" t="str">
        <f>IF(Tableau2[[#This Row],[Project]]="","pas de projet",Tableau2[[#This Row],[Project]])</f>
        <v>pas de projet</v>
      </c>
      <c r="F3434" s="9">
        <f>MONTH(Tableau2[[#This Row],[Date]])</f>
        <v>10</v>
      </c>
      <c r="G3434" s="9">
        <f>YEAR(Tableau2[[#This Row],[Date]])</f>
        <v>2025</v>
      </c>
      <c r="H3434" s="9">
        <f>_xlfn.ISOWEEKNUM(Tableau2[[#This Row],[Date]])</f>
        <v>42</v>
      </c>
    </row>
    <row r="3435" spans="2:8" hidden="1" x14ac:dyDescent="0.25">
      <c r="B3435">
        <f t="shared" si="132"/>
        <v>111112</v>
      </c>
      <c r="C3435" s="3">
        <v>45946</v>
      </c>
      <c r="D3435">
        <v>8</v>
      </c>
      <c r="E3435" s="9" t="str">
        <f>IF(Tableau2[[#This Row],[Project]]="","pas de projet",Tableau2[[#This Row],[Project]])</f>
        <v>pas de projet</v>
      </c>
      <c r="F3435" s="9">
        <f>MONTH(Tableau2[[#This Row],[Date]])</f>
        <v>10</v>
      </c>
      <c r="G3435" s="9">
        <f>YEAR(Tableau2[[#This Row],[Date]])</f>
        <v>2025</v>
      </c>
      <c r="H3435" s="9">
        <f>_xlfn.ISOWEEKNUM(Tableau2[[#This Row],[Date]])</f>
        <v>42</v>
      </c>
    </row>
    <row r="3436" spans="2:8" hidden="1" x14ac:dyDescent="0.25">
      <c r="B3436">
        <f t="shared" si="132"/>
        <v>111112</v>
      </c>
      <c r="C3436" s="3">
        <v>45946</v>
      </c>
      <c r="D3436">
        <v>8</v>
      </c>
      <c r="E3436" s="9" t="str">
        <f>IF(Tableau2[[#This Row],[Project]]="","pas de projet",Tableau2[[#This Row],[Project]])</f>
        <v>pas de projet</v>
      </c>
      <c r="F3436" s="9">
        <f>MONTH(Tableau2[[#This Row],[Date]])</f>
        <v>10</v>
      </c>
      <c r="G3436" s="9">
        <f>YEAR(Tableau2[[#This Row],[Date]])</f>
        <v>2025</v>
      </c>
      <c r="H3436" s="9">
        <f>_xlfn.ISOWEEKNUM(Tableau2[[#This Row],[Date]])</f>
        <v>42</v>
      </c>
    </row>
    <row r="3437" spans="2:8" hidden="1" x14ac:dyDescent="0.25">
      <c r="B3437">
        <f t="shared" si="132"/>
        <v>111112</v>
      </c>
      <c r="C3437" s="3">
        <v>45946</v>
      </c>
      <c r="D3437">
        <v>8</v>
      </c>
      <c r="E3437" s="9" t="str">
        <f>IF(Tableau2[[#This Row],[Project]]="","pas de projet",Tableau2[[#This Row],[Project]])</f>
        <v>pas de projet</v>
      </c>
      <c r="F3437" s="9">
        <f>MONTH(Tableau2[[#This Row],[Date]])</f>
        <v>10</v>
      </c>
      <c r="G3437" s="9">
        <f>YEAR(Tableau2[[#This Row],[Date]])</f>
        <v>2025</v>
      </c>
      <c r="H3437" s="9">
        <f>_xlfn.ISOWEEKNUM(Tableau2[[#This Row],[Date]])</f>
        <v>42</v>
      </c>
    </row>
    <row r="3438" spans="2:8" hidden="1" x14ac:dyDescent="0.25">
      <c r="B3438">
        <f t="shared" si="132"/>
        <v>111112</v>
      </c>
      <c r="C3438" s="3">
        <v>45946</v>
      </c>
      <c r="D3438">
        <v>8</v>
      </c>
      <c r="E3438" s="9" t="str">
        <f>IF(Tableau2[[#This Row],[Project]]="","pas de projet",Tableau2[[#This Row],[Project]])</f>
        <v>pas de projet</v>
      </c>
      <c r="F3438" s="9">
        <f>MONTH(Tableau2[[#This Row],[Date]])</f>
        <v>10</v>
      </c>
      <c r="G3438" s="9">
        <f>YEAR(Tableau2[[#This Row],[Date]])</f>
        <v>2025</v>
      </c>
      <c r="H3438" s="9">
        <f>_xlfn.ISOWEEKNUM(Tableau2[[#This Row],[Date]])</f>
        <v>42</v>
      </c>
    </row>
    <row r="3439" spans="2:8" hidden="1" x14ac:dyDescent="0.25">
      <c r="B3439">
        <f t="shared" si="132"/>
        <v>111112</v>
      </c>
      <c r="C3439" s="3">
        <v>45946</v>
      </c>
      <c r="D3439">
        <v>8</v>
      </c>
      <c r="E3439" s="9" t="str">
        <f>IF(Tableau2[[#This Row],[Project]]="","pas de projet",Tableau2[[#This Row],[Project]])</f>
        <v>pas de projet</v>
      </c>
      <c r="F3439" s="9">
        <f>MONTH(Tableau2[[#This Row],[Date]])</f>
        <v>10</v>
      </c>
      <c r="G3439" s="9">
        <f>YEAR(Tableau2[[#This Row],[Date]])</f>
        <v>2025</v>
      </c>
      <c r="H3439" s="9">
        <f>_xlfn.ISOWEEKNUM(Tableau2[[#This Row],[Date]])</f>
        <v>42</v>
      </c>
    </row>
    <row r="3440" spans="2:8" hidden="1" x14ac:dyDescent="0.25">
      <c r="B3440">
        <f t="shared" si="132"/>
        <v>111112</v>
      </c>
      <c r="C3440" s="3">
        <v>45946</v>
      </c>
      <c r="D3440">
        <v>8</v>
      </c>
      <c r="E3440" s="9" t="str">
        <f>IF(Tableau2[[#This Row],[Project]]="","pas de projet",Tableau2[[#This Row],[Project]])</f>
        <v>pas de projet</v>
      </c>
      <c r="F3440" s="9">
        <f>MONTH(Tableau2[[#This Row],[Date]])</f>
        <v>10</v>
      </c>
      <c r="G3440" s="9">
        <f>YEAR(Tableau2[[#This Row],[Date]])</f>
        <v>2025</v>
      </c>
      <c r="H3440" s="9">
        <f>_xlfn.ISOWEEKNUM(Tableau2[[#This Row],[Date]])</f>
        <v>42</v>
      </c>
    </row>
    <row r="3441" spans="1:8" hidden="1" x14ac:dyDescent="0.25">
      <c r="B3441">
        <f t="shared" si="132"/>
        <v>111112</v>
      </c>
      <c r="C3441" s="3">
        <v>45946</v>
      </c>
      <c r="D3441">
        <v>8</v>
      </c>
      <c r="E3441" s="9" t="str">
        <f>IF(Tableau2[[#This Row],[Project]]="","pas de projet",Tableau2[[#This Row],[Project]])</f>
        <v>pas de projet</v>
      </c>
      <c r="F3441" s="9">
        <f>MONTH(Tableau2[[#This Row],[Date]])</f>
        <v>10</v>
      </c>
      <c r="G3441" s="9">
        <f>YEAR(Tableau2[[#This Row],[Date]])</f>
        <v>2025</v>
      </c>
      <c r="H3441" s="9">
        <f>_xlfn.ISOWEEKNUM(Tableau2[[#This Row],[Date]])</f>
        <v>42</v>
      </c>
    </row>
    <row r="3442" spans="1:8" hidden="1" x14ac:dyDescent="0.25">
      <c r="A3442" t="s">
        <v>12</v>
      </c>
      <c r="B3442">
        <v>5</v>
      </c>
      <c r="C3442" s="3">
        <v>45945</v>
      </c>
      <c r="D3442">
        <v>16</v>
      </c>
      <c r="E3442" s="9" t="str">
        <f>IF(Tableau2[[#This Row],[Project]]="","pas de projet",Tableau2[[#This Row],[Project]])</f>
        <v>0DC377</v>
      </c>
      <c r="F3442" s="9">
        <f>MONTH(Tableau2[[#This Row],[Date]])</f>
        <v>10</v>
      </c>
      <c r="G3442" s="9">
        <f>YEAR(Tableau2[[#This Row],[Date]])</f>
        <v>2025</v>
      </c>
      <c r="H3442" s="9">
        <f>_xlfn.ISOWEEKNUM(Tableau2[[#This Row],[Date]])</f>
        <v>42</v>
      </c>
    </row>
    <row r="3443" spans="1:8" hidden="1" x14ac:dyDescent="0.25">
      <c r="B3443">
        <f>111111+1</f>
        <v>111112</v>
      </c>
      <c r="C3443" s="3">
        <v>45946</v>
      </c>
      <c r="D3443">
        <v>8</v>
      </c>
      <c r="E3443" s="9" t="str">
        <f>IF(Tableau2[[#This Row],[Project]]="","pas de projet",Tableau2[[#This Row],[Project]])</f>
        <v>pas de projet</v>
      </c>
      <c r="F3443" s="9">
        <f>MONTH(Tableau2[[#This Row],[Date]])</f>
        <v>10</v>
      </c>
      <c r="G3443" s="9">
        <f>YEAR(Tableau2[[#This Row],[Date]])</f>
        <v>2025</v>
      </c>
      <c r="H3443" s="9">
        <f>_xlfn.ISOWEEKNUM(Tableau2[[#This Row],[Date]])</f>
        <v>42</v>
      </c>
    </row>
    <row r="3444" spans="1:8" hidden="1" x14ac:dyDescent="0.25">
      <c r="A3444" t="s">
        <v>22</v>
      </c>
      <c r="B3444">
        <v>5</v>
      </c>
      <c r="C3444" s="3">
        <v>45945</v>
      </c>
      <c r="D3444">
        <v>24</v>
      </c>
      <c r="E3444" s="9" t="str">
        <f>IF(Tableau2[[#This Row],[Project]]="","pas de projet",Tableau2[[#This Row],[Project]])</f>
        <v>0DC376</v>
      </c>
      <c r="F3444" s="9">
        <f>MONTH(Tableau2[[#This Row],[Date]])</f>
        <v>10</v>
      </c>
      <c r="G3444" s="9">
        <f>YEAR(Tableau2[[#This Row],[Date]])</f>
        <v>2025</v>
      </c>
      <c r="H3444" s="9">
        <f>_xlfn.ISOWEEKNUM(Tableau2[[#This Row],[Date]])</f>
        <v>42</v>
      </c>
    </row>
    <row r="3445" spans="1:8" hidden="1" x14ac:dyDescent="0.25">
      <c r="A3445" t="s">
        <v>13</v>
      </c>
      <c r="B3445">
        <v>5</v>
      </c>
      <c r="C3445" s="3">
        <v>45945</v>
      </c>
      <c r="D3445">
        <v>12</v>
      </c>
      <c r="E3445" s="9" t="str">
        <f>IF(Tableau2[[#This Row],[Project]]="","pas de projet",Tableau2[[#This Row],[Project]])</f>
        <v>0DC378</v>
      </c>
      <c r="F3445" s="9">
        <f>MONTH(Tableau2[[#This Row],[Date]])</f>
        <v>10</v>
      </c>
      <c r="G3445" s="9">
        <f>YEAR(Tableau2[[#This Row],[Date]])</f>
        <v>2025</v>
      </c>
      <c r="H3445" s="9">
        <f>_xlfn.ISOWEEKNUM(Tableau2[[#This Row],[Date]])</f>
        <v>42</v>
      </c>
    </row>
    <row r="3446" spans="1:8" hidden="1" x14ac:dyDescent="0.25">
      <c r="A3446" t="s">
        <v>13</v>
      </c>
      <c r="B3446">
        <v>5</v>
      </c>
      <c r="C3446" s="3">
        <v>45945</v>
      </c>
      <c r="D3446">
        <v>4</v>
      </c>
      <c r="E3446" s="9" t="str">
        <f>IF(Tableau2[[#This Row],[Project]]="","pas de projet",Tableau2[[#This Row],[Project]])</f>
        <v>0DC378</v>
      </c>
      <c r="F3446" s="9">
        <f>MONTH(Tableau2[[#This Row],[Date]])</f>
        <v>10</v>
      </c>
      <c r="G3446" s="9">
        <f>YEAR(Tableau2[[#This Row],[Date]])</f>
        <v>2025</v>
      </c>
      <c r="H3446" s="9">
        <f>_xlfn.ISOWEEKNUM(Tableau2[[#This Row],[Date]])</f>
        <v>42</v>
      </c>
    </row>
    <row r="3447" spans="1:8" hidden="1" x14ac:dyDescent="0.25">
      <c r="A3447" t="s">
        <v>12</v>
      </c>
      <c r="B3447">
        <v>5</v>
      </c>
      <c r="C3447" s="3">
        <v>45945</v>
      </c>
      <c r="D3447">
        <v>16</v>
      </c>
      <c r="E3447" s="9" t="str">
        <f>IF(Tableau2[[#This Row],[Project]]="","pas de projet",Tableau2[[#This Row],[Project]])</f>
        <v>0DC377</v>
      </c>
      <c r="F3447" s="9">
        <f>MONTH(Tableau2[[#This Row],[Date]])</f>
        <v>10</v>
      </c>
      <c r="G3447" s="9">
        <f>YEAR(Tableau2[[#This Row],[Date]])</f>
        <v>2025</v>
      </c>
      <c r="H3447" s="9">
        <f>_xlfn.ISOWEEKNUM(Tableau2[[#This Row],[Date]])</f>
        <v>42</v>
      </c>
    </row>
    <row r="3448" spans="1:8" hidden="1" x14ac:dyDescent="0.25">
      <c r="A3448" t="s">
        <v>12</v>
      </c>
      <c r="B3448">
        <v>5</v>
      </c>
      <c r="C3448" s="3">
        <v>45945</v>
      </c>
      <c r="D3448">
        <v>8</v>
      </c>
      <c r="E3448" s="9" t="str">
        <f>IF(Tableau2[[#This Row],[Project]]="","pas de projet",Tableau2[[#This Row],[Project]])</f>
        <v>0DC377</v>
      </c>
      <c r="F3448" s="9">
        <f>MONTH(Tableau2[[#This Row],[Date]])</f>
        <v>10</v>
      </c>
      <c r="G3448" s="9">
        <f>YEAR(Tableau2[[#This Row],[Date]])</f>
        <v>2025</v>
      </c>
      <c r="H3448" s="9">
        <f>_xlfn.ISOWEEKNUM(Tableau2[[#This Row],[Date]])</f>
        <v>42</v>
      </c>
    </row>
    <row r="3449" spans="1:8" hidden="1" x14ac:dyDescent="0.25">
      <c r="A3449" t="s">
        <v>12</v>
      </c>
      <c r="B3449">
        <v>5</v>
      </c>
      <c r="C3449" s="3">
        <v>45945</v>
      </c>
      <c r="D3449">
        <v>8</v>
      </c>
      <c r="E3449" s="9" t="str">
        <f>IF(Tableau2[[#This Row],[Project]]="","pas de projet",Tableau2[[#This Row],[Project]])</f>
        <v>0DC377</v>
      </c>
      <c r="F3449" s="9">
        <f>MONTH(Tableau2[[#This Row],[Date]])</f>
        <v>10</v>
      </c>
      <c r="G3449" s="9">
        <f>YEAR(Tableau2[[#This Row],[Date]])</f>
        <v>2025</v>
      </c>
      <c r="H3449" s="9">
        <f>_xlfn.ISOWEEKNUM(Tableau2[[#This Row],[Date]])</f>
        <v>42</v>
      </c>
    </row>
    <row r="3450" spans="1:8" hidden="1" x14ac:dyDescent="0.25">
      <c r="A3450" t="s">
        <v>22</v>
      </c>
      <c r="B3450">
        <f t="shared" ref="B3450:B3454" si="133">111111+1</f>
        <v>111112</v>
      </c>
      <c r="C3450" s="3">
        <v>45945</v>
      </c>
      <c r="D3450">
        <v>2</v>
      </c>
      <c r="E3450" s="9" t="str">
        <f>IF(Tableau2[[#This Row],[Project]]="","pas de projet",Tableau2[[#This Row],[Project]])</f>
        <v>0DC376</v>
      </c>
      <c r="F3450" s="9">
        <f>MONTH(Tableau2[[#This Row],[Date]])</f>
        <v>10</v>
      </c>
      <c r="G3450" s="9">
        <f>YEAR(Tableau2[[#This Row],[Date]])</f>
        <v>2025</v>
      </c>
      <c r="H3450" s="9">
        <f>_xlfn.ISOWEEKNUM(Tableau2[[#This Row],[Date]])</f>
        <v>42</v>
      </c>
    </row>
    <row r="3451" spans="1:8" hidden="1" x14ac:dyDescent="0.25">
      <c r="A3451" t="s">
        <v>12</v>
      </c>
      <c r="B3451">
        <f t="shared" si="133"/>
        <v>111112</v>
      </c>
      <c r="C3451" s="3">
        <v>45945</v>
      </c>
      <c r="D3451">
        <v>3</v>
      </c>
      <c r="E3451" s="9" t="str">
        <f>IF(Tableau2[[#This Row],[Project]]="","pas de projet",Tableau2[[#This Row],[Project]])</f>
        <v>0DC377</v>
      </c>
      <c r="F3451" s="9">
        <f>MONTH(Tableau2[[#This Row],[Date]])</f>
        <v>10</v>
      </c>
      <c r="G3451" s="9">
        <f>YEAR(Tableau2[[#This Row],[Date]])</f>
        <v>2025</v>
      </c>
      <c r="H3451" s="9">
        <f>_xlfn.ISOWEEKNUM(Tableau2[[#This Row],[Date]])</f>
        <v>42</v>
      </c>
    </row>
    <row r="3452" spans="1:8" hidden="1" x14ac:dyDescent="0.25">
      <c r="A3452" t="s">
        <v>13</v>
      </c>
      <c r="B3452">
        <f t="shared" si="133"/>
        <v>111112</v>
      </c>
      <c r="C3452" s="3">
        <v>45945</v>
      </c>
      <c r="D3452">
        <v>3</v>
      </c>
      <c r="E3452" s="9" t="str">
        <f>IF(Tableau2[[#This Row],[Project]]="","pas de projet",Tableau2[[#This Row],[Project]])</f>
        <v>0DC378</v>
      </c>
      <c r="F3452" s="9">
        <f>MONTH(Tableau2[[#This Row],[Date]])</f>
        <v>10</v>
      </c>
      <c r="G3452" s="9">
        <f>YEAR(Tableau2[[#This Row],[Date]])</f>
        <v>2025</v>
      </c>
      <c r="H3452" s="9">
        <f>_xlfn.ISOWEEKNUM(Tableau2[[#This Row],[Date]])</f>
        <v>42</v>
      </c>
    </row>
    <row r="3453" spans="1:8" hidden="1" x14ac:dyDescent="0.25">
      <c r="A3453" t="s">
        <v>22</v>
      </c>
      <c r="B3453">
        <f t="shared" si="133"/>
        <v>111112</v>
      </c>
      <c r="C3453" s="3">
        <v>45946</v>
      </c>
      <c r="D3453">
        <v>8</v>
      </c>
      <c r="E3453" s="9" t="str">
        <f>IF(Tableau2[[#This Row],[Project]]="","pas de projet",Tableau2[[#This Row],[Project]])</f>
        <v>0DC376</v>
      </c>
      <c r="F3453" s="9">
        <f>MONTH(Tableau2[[#This Row],[Date]])</f>
        <v>10</v>
      </c>
      <c r="G3453" s="9">
        <f>YEAR(Tableau2[[#This Row],[Date]])</f>
        <v>2025</v>
      </c>
      <c r="H3453" s="9">
        <f>_xlfn.ISOWEEKNUM(Tableau2[[#This Row],[Date]])</f>
        <v>42</v>
      </c>
    </row>
    <row r="3454" spans="1:8" hidden="1" x14ac:dyDescent="0.25">
      <c r="B3454">
        <f t="shared" si="133"/>
        <v>111112</v>
      </c>
      <c r="C3454" s="3">
        <v>45946</v>
      </c>
      <c r="D3454">
        <v>8</v>
      </c>
      <c r="E3454" s="9" t="str">
        <f>IF(Tableau2[[#This Row],[Project]]="","pas de projet",Tableau2[[#This Row],[Project]])</f>
        <v>pas de projet</v>
      </c>
      <c r="F3454" s="9">
        <f>MONTH(Tableau2[[#This Row],[Date]])</f>
        <v>10</v>
      </c>
      <c r="G3454" s="9">
        <f>YEAR(Tableau2[[#This Row],[Date]])</f>
        <v>2025</v>
      </c>
      <c r="H3454" s="9">
        <f>_xlfn.ISOWEEKNUM(Tableau2[[#This Row],[Date]])</f>
        <v>42</v>
      </c>
    </row>
    <row r="3455" spans="1:8" hidden="1" x14ac:dyDescent="0.25">
      <c r="B3455">
        <v>111</v>
      </c>
      <c r="C3455" s="3">
        <v>45945</v>
      </c>
      <c r="D3455">
        <v>8</v>
      </c>
      <c r="E3455" s="9" t="str">
        <f>IF(Tableau2[[#This Row],[Project]]="","pas de projet",Tableau2[[#This Row],[Project]])</f>
        <v>pas de projet</v>
      </c>
      <c r="F3455" s="9">
        <f>MONTH(Tableau2[[#This Row],[Date]])</f>
        <v>10</v>
      </c>
      <c r="G3455" s="9">
        <f>YEAR(Tableau2[[#This Row],[Date]])</f>
        <v>2025</v>
      </c>
      <c r="H3455" s="9">
        <f>_xlfn.ISOWEEKNUM(Tableau2[[#This Row],[Date]])</f>
        <v>42</v>
      </c>
    </row>
    <row r="3456" spans="1:8" hidden="1" x14ac:dyDescent="0.25">
      <c r="B3456">
        <v>111</v>
      </c>
      <c r="C3456" s="3">
        <v>45945</v>
      </c>
      <c r="D3456">
        <v>8</v>
      </c>
      <c r="E3456" s="9" t="str">
        <f>IF(Tableau2[[#This Row],[Project]]="","pas de projet",Tableau2[[#This Row],[Project]])</f>
        <v>pas de projet</v>
      </c>
      <c r="F3456" s="9">
        <f>MONTH(Tableau2[[#This Row],[Date]])</f>
        <v>10</v>
      </c>
      <c r="G3456" s="9">
        <f>YEAR(Tableau2[[#This Row],[Date]])</f>
        <v>2025</v>
      </c>
      <c r="H3456" s="9">
        <f>_xlfn.ISOWEEKNUM(Tableau2[[#This Row],[Date]])</f>
        <v>42</v>
      </c>
    </row>
    <row r="3457" spans="2:8" hidden="1" x14ac:dyDescent="0.25">
      <c r="B3457">
        <v>111</v>
      </c>
      <c r="C3457" s="3">
        <v>45945</v>
      </c>
      <c r="D3457">
        <v>1</v>
      </c>
      <c r="E3457" s="9" t="str">
        <f>IF(Tableau2[[#This Row],[Project]]="","pas de projet",Tableau2[[#This Row],[Project]])</f>
        <v>pas de projet</v>
      </c>
      <c r="F3457" s="9">
        <f>MONTH(Tableau2[[#This Row],[Date]])</f>
        <v>10</v>
      </c>
      <c r="G3457" s="9">
        <f>YEAR(Tableau2[[#This Row],[Date]])</f>
        <v>2025</v>
      </c>
      <c r="H3457" s="9">
        <f>_xlfn.ISOWEEKNUM(Tableau2[[#This Row],[Date]])</f>
        <v>42</v>
      </c>
    </row>
    <row r="3458" spans="2:8" hidden="1" x14ac:dyDescent="0.25">
      <c r="B3458">
        <v>111</v>
      </c>
      <c r="C3458" s="3">
        <v>45945</v>
      </c>
      <c r="D3458">
        <v>9</v>
      </c>
      <c r="E3458" s="9" t="str">
        <f>IF(Tableau2[[#This Row],[Project]]="","pas de projet",Tableau2[[#This Row],[Project]])</f>
        <v>pas de projet</v>
      </c>
      <c r="F3458" s="9">
        <f>MONTH(Tableau2[[#This Row],[Date]])</f>
        <v>10</v>
      </c>
      <c r="G3458" s="9">
        <f>YEAR(Tableau2[[#This Row],[Date]])</f>
        <v>2025</v>
      </c>
      <c r="H3458" s="9">
        <f>_xlfn.ISOWEEKNUM(Tableau2[[#This Row],[Date]])</f>
        <v>42</v>
      </c>
    </row>
    <row r="3459" spans="2:8" hidden="1" x14ac:dyDescent="0.25">
      <c r="B3459">
        <v>111</v>
      </c>
      <c r="C3459" s="3">
        <v>45945</v>
      </c>
      <c r="D3459">
        <v>8</v>
      </c>
      <c r="E3459" s="9" t="str">
        <f>IF(Tableau2[[#This Row],[Project]]="","pas de projet",Tableau2[[#This Row],[Project]])</f>
        <v>pas de projet</v>
      </c>
      <c r="F3459" s="9">
        <f>MONTH(Tableau2[[#This Row],[Date]])</f>
        <v>10</v>
      </c>
      <c r="G3459" s="9">
        <f>YEAR(Tableau2[[#This Row],[Date]])</f>
        <v>2025</v>
      </c>
      <c r="H3459" s="9">
        <f>_xlfn.ISOWEEKNUM(Tableau2[[#This Row],[Date]])</f>
        <v>42</v>
      </c>
    </row>
    <row r="3460" spans="2:8" hidden="1" x14ac:dyDescent="0.25">
      <c r="B3460">
        <v>111</v>
      </c>
      <c r="C3460" s="3">
        <v>45945</v>
      </c>
      <c r="D3460">
        <v>8</v>
      </c>
      <c r="E3460" s="9" t="str">
        <f>IF(Tableau2[[#This Row],[Project]]="","pas de projet",Tableau2[[#This Row],[Project]])</f>
        <v>pas de projet</v>
      </c>
      <c r="F3460" s="9">
        <f>MONTH(Tableau2[[#This Row],[Date]])</f>
        <v>10</v>
      </c>
      <c r="G3460" s="9">
        <f>YEAR(Tableau2[[#This Row],[Date]])</f>
        <v>2025</v>
      </c>
      <c r="H3460" s="9">
        <f>_xlfn.ISOWEEKNUM(Tableau2[[#This Row],[Date]])</f>
        <v>42</v>
      </c>
    </row>
    <row r="3461" spans="2:8" hidden="1" x14ac:dyDescent="0.25">
      <c r="B3461">
        <v>111</v>
      </c>
      <c r="C3461" s="3">
        <v>45937</v>
      </c>
      <c r="D3461">
        <v>8</v>
      </c>
      <c r="E3461" s="9" t="str">
        <f>IF(Tableau2[[#This Row],[Project]]="","pas de projet",Tableau2[[#This Row],[Project]])</f>
        <v>pas de projet</v>
      </c>
      <c r="F3461" s="9">
        <f>MONTH(Tableau2[[#This Row],[Date]])</f>
        <v>10</v>
      </c>
      <c r="G3461" s="9">
        <f>YEAR(Tableau2[[#This Row],[Date]])</f>
        <v>2025</v>
      </c>
      <c r="H3461" s="9">
        <f>_xlfn.ISOWEEKNUM(Tableau2[[#This Row],[Date]])</f>
        <v>41</v>
      </c>
    </row>
    <row r="3462" spans="2:8" hidden="1" x14ac:dyDescent="0.25">
      <c r="B3462">
        <v>111</v>
      </c>
      <c r="C3462" s="3">
        <v>45937</v>
      </c>
      <c r="D3462">
        <v>8</v>
      </c>
      <c r="E3462" s="9" t="str">
        <f>IF(Tableau2[[#This Row],[Project]]="","pas de projet",Tableau2[[#This Row],[Project]])</f>
        <v>pas de projet</v>
      </c>
      <c r="F3462" s="9">
        <f>MONTH(Tableau2[[#This Row],[Date]])</f>
        <v>10</v>
      </c>
      <c r="G3462" s="9">
        <f>YEAR(Tableau2[[#This Row],[Date]])</f>
        <v>2025</v>
      </c>
      <c r="H3462" s="9">
        <f>_xlfn.ISOWEEKNUM(Tableau2[[#This Row],[Date]])</f>
        <v>41</v>
      </c>
    </row>
    <row r="3463" spans="2:8" hidden="1" x14ac:dyDescent="0.25">
      <c r="B3463">
        <v>111</v>
      </c>
      <c r="C3463" s="3">
        <v>45937</v>
      </c>
      <c r="D3463">
        <v>1</v>
      </c>
      <c r="E3463" s="9" t="str">
        <f>IF(Tableau2[[#This Row],[Project]]="","pas de projet",Tableau2[[#This Row],[Project]])</f>
        <v>pas de projet</v>
      </c>
      <c r="F3463" s="9">
        <f>MONTH(Tableau2[[#This Row],[Date]])</f>
        <v>10</v>
      </c>
      <c r="G3463" s="9">
        <f>YEAR(Tableau2[[#This Row],[Date]])</f>
        <v>2025</v>
      </c>
      <c r="H3463" s="9">
        <f>_xlfn.ISOWEEKNUM(Tableau2[[#This Row],[Date]])</f>
        <v>41</v>
      </c>
    </row>
    <row r="3464" spans="2:8" hidden="1" x14ac:dyDescent="0.25">
      <c r="B3464">
        <v>111</v>
      </c>
      <c r="C3464" s="3">
        <v>45937</v>
      </c>
      <c r="D3464">
        <v>8</v>
      </c>
      <c r="E3464" s="9" t="str">
        <f>IF(Tableau2[[#This Row],[Project]]="","pas de projet",Tableau2[[#This Row],[Project]])</f>
        <v>pas de projet</v>
      </c>
      <c r="F3464" s="9">
        <f>MONTH(Tableau2[[#This Row],[Date]])</f>
        <v>10</v>
      </c>
      <c r="G3464" s="9">
        <f>YEAR(Tableau2[[#This Row],[Date]])</f>
        <v>2025</v>
      </c>
      <c r="H3464" s="9">
        <f>_xlfn.ISOWEEKNUM(Tableau2[[#This Row],[Date]])</f>
        <v>41</v>
      </c>
    </row>
    <row r="3465" spans="2:8" hidden="1" x14ac:dyDescent="0.25">
      <c r="B3465">
        <v>111</v>
      </c>
      <c r="C3465" s="3">
        <v>45937</v>
      </c>
      <c r="D3465">
        <v>8</v>
      </c>
      <c r="E3465" s="9" t="str">
        <f>IF(Tableau2[[#This Row],[Project]]="","pas de projet",Tableau2[[#This Row],[Project]])</f>
        <v>pas de projet</v>
      </c>
      <c r="F3465" s="9">
        <f>MONTH(Tableau2[[#This Row],[Date]])</f>
        <v>10</v>
      </c>
      <c r="G3465" s="9">
        <f>YEAR(Tableau2[[#This Row],[Date]])</f>
        <v>2025</v>
      </c>
      <c r="H3465" s="9">
        <f>_xlfn.ISOWEEKNUM(Tableau2[[#This Row],[Date]])</f>
        <v>41</v>
      </c>
    </row>
    <row r="3466" spans="2:8" hidden="1" x14ac:dyDescent="0.25">
      <c r="B3466">
        <v>111</v>
      </c>
      <c r="C3466" s="3">
        <v>45937</v>
      </c>
      <c r="D3466">
        <v>8</v>
      </c>
      <c r="E3466" s="9" t="str">
        <f>IF(Tableau2[[#This Row],[Project]]="","pas de projet",Tableau2[[#This Row],[Project]])</f>
        <v>pas de projet</v>
      </c>
      <c r="F3466" s="9">
        <f>MONTH(Tableau2[[#This Row],[Date]])</f>
        <v>10</v>
      </c>
      <c r="G3466" s="9">
        <f>YEAR(Tableau2[[#This Row],[Date]])</f>
        <v>2025</v>
      </c>
      <c r="H3466" s="9">
        <f>_xlfn.ISOWEEKNUM(Tableau2[[#This Row],[Date]])</f>
        <v>41</v>
      </c>
    </row>
    <row r="3467" spans="2:8" hidden="1" x14ac:dyDescent="0.25">
      <c r="B3467">
        <f t="shared" ref="B3467:B3476" si="134">111111+1</f>
        <v>111112</v>
      </c>
      <c r="C3467" s="3">
        <v>45946</v>
      </c>
      <c r="D3467">
        <v>8</v>
      </c>
      <c r="E3467" s="9" t="str">
        <f>IF(Tableau2[[#This Row],[Project]]="","pas de projet",Tableau2[[#This Row],[Project]])</f>
        <v>pas de projet</v>
      </c>
      <c r="F3467" s="9">
        <f>MONTH(Tableau2[[#This Row],[Date]])</f>
        <v>10</v>
      </c>
      <c r="G3467" s="9">
        <f>YEAR(Tableau2[[#This Row],[Date]])</f>
        <v>2025</v>
      </c>
      <c r="H3467" s="9">
        <f>_xlfn.ISOWEEKNUM(Tableau2[[#This Row],[Date]])</f>
        <v>42</v>
      </c>
    </row>
    <row r="3468" spans="2:8" hidden="1" x14ac:dyDescent="0.25">
      <c r="B3468">
        <f t="shared" si="134"/>
        <v>111112</v>
      </c>
      <c r="C3468" s="3">
        <v>45946</v>
      </c>
      <c r="D3468">
        <v>8</v>
      </c>
      <c r="E3468" s="9" t="str">
        <f>IF(Tableau2[[#This Row],[Project]]="","pas de projet",Tableau2[[#This Row],[Project]])</f>
        <v>pas de projet</v>
      </c>
      <c r="F3468" s="9">
        <f>MONTH(Tableau2[[#This Row],[Date]])</f>
        <v>10</v>
      </c>
      <c r="G3468" s="9">
        <f>YEAR(Tableau2[[#This Row],[Date]])</f>
        <v>2025</v>
      </c>
      <c r="H3468" s="9">
        <f>_xlfn.ISOWEEKNUM(Tableau2[[#This Row],[Date]])</f>
        <v>42</v>
      </c>
    </row>
    <row r="3469" spans="2:8" hidden="1" x14ac:dyDescent="0.25">
      <c r="B3469">
        <f t="shared" si="134"/>
        <v>111112</v>
      </c>
      <c r="C3469" s="3">
        <v>45946</v>
      </c>
      <c r="D3469">
        <v>8</v>
      </c>
      <c r="E3469" s="9" t="str">
        <f>IF(Tableau2[[#This Row],[Project]]="","pas de projet",Tableau2[[#This Row],[Project]])</f>
        <v>pas de projet</v>
      </c>
      <c r="F3469" s="9">
        <f>MONTH(Tableau2[[#This Row],[Date]])</f>
        <v>10</v>
      </c>
      <c r="G3469" s="9">
        <f>YEAR(Tableau2[[#This Row],[Date]])</f>
        <v>2025</v>
      </c>
      <c r="H3469" s="9">
        <f>_xlfn.ISOWEEKNUM(Tableau2[[#This Row],[Date]])</f>
        <v>42</v>
      </c>
    </row>
    <row r="3470" spans="2:8" hidden="1" x14ac:dyDescent="0.25">
      <c r="B3470">
        <f t="shared" si="134"/>
        <v>111112</v>
      </c>
      <c r="C3470" s="3">
        <v>45946</v>
      </c>
      <c r="D3470">
        <v>8</v>
      </c>
      <c r="E3470" s="9" t="str">
        <f>IF(Tableau2[[#This Row],[Project]]="","pas de projet",Tableau2[[#This Row],[Project]])</f>
        <v>pas de projet</v>
      </c>
      <c r="F3470" s="9">
        <f>MONTH(Tableau2[[#This Row],[Date]])</f>
        <v>10</v>
      </c>
      <c r="G3470" s="9">
        <f>YEAR(Tableau2[[#This Row],[Date]])</f>
        <v>2025</v>
      </c>
      <c r="H3470" s="9">
        <f>_xlfn.ISOWEEKNUM(Tableau2[[#This Row],[Date]])</f>
        <v>42</v>
      </c>
    </row>
    <row r="3471" spans="2:8" hidden="1" x14ac:dyDescent="0.25">
      <c r="B3471">
        <f t="shared" si="134"/>
        <v>111112</v>
      </c>
      <c r="C3471" s="3">
        <v>45946</v>
      </c>
      <c r="D3471">
        <v>10</v>
      </c>
      <c r="E3471" s="9" t="str">
        <f>IF(Tableau2[[#This Row],[Project]]="","pas de projet",Tableau2[[#This Row],[Project]])</f>
        <v>pas de projet</v>
      </c>
      <c r="F3471" s="9">
        <f>MONTH(Tableau2[[#This Row],[Date]])</f>
        <v>10</v>
      </c>
      <c r="G3471" s="9">
        <f>YEAR(Tableau2[[#This Row],[Date]])</f>
        <v>2025</v>
      </c>
      <c r="H3471" s="9">
        <f>_xlfn.ISOWEEKNUM(Tableau2[[#This Row],[Date]])</f>
        <v>42</v>
      </c>
    </row>
    <row r="3472" spans="2:8" hidden="1" x14ac:dyDescent="0.25">
      <c r="B3472">
        <f t="shared" si="134"/>
        <v>111112</v>
      </c>
      <c r="C3472" s="3">
        <v>45946</v>
      </c>
      <c r="D3472">
        <v>8</v>
      </c>
      <c r="E3472" s="9" t="str">
        <f>IF(Tableau2[[#This Row],[Project]]="","pas de projet",Tableau2[[#This Row],[Project]])</f>
        <v>pas de projet</v>
      </c>
      <c r="F3472" s="9">
        <f>MONTH(Tableau2[[#This Row],[Date]])</f>
        <v>10</v>
      </c>
      <c r="G3472" s="9">
        <f>YEAR(Tableau2[[#This Row],[Date]])</f>
        <v>2025</v>
      </c>
      <c r="H3472" s="9">
        <f>_xlfn.ISOWEEKNUM(Tableau2[[#This Row],[Date]])</f>
        <v>42</v>
      </c>
    </row>
    <row r="3473" spans="1:8" hidden="1" x14ac:dyDescent="0.25">
      <c r="B3473">
        <f t="shared" si="134"/>
        <v>111112</v>
      </c>
      <c r="C3473" s="3">
        <v>45946</v>
      </c>
      <c r="D3473">
        <v>8</v>
      </c>
      <c r="E3473" s="9" t="str">
        <f>IF(Tableau2[[#This Row],[Project]]="","pas de projet",Tableau2[[#This Row],[Project]])</f>
        <v>pas de projet</v>
      </c>
      <c r="F3473" s="9">
        <f>MONTH(Tableau2[[#This Row],[Date]])</f>
        <v>10</v>
      </c>
      <c r="G3473" s="9">
        <f>YEAR(Tableau2[[#This Row],[Date]])</f>
        <v>2025</v>
      </c>
      <c r="H3473" s="9">
        <f>_xlfn.ISOWEEKNUM(Tableau2[[#This Row],[Date]])</f>
        <v>42</v>
      </c>
    </row>
    <row r="3474" spans="1:8" hidden="1" x14ac:dyDescent="0.25">
      <c r="B3474">
        <f t="shared" si="134"/>
        <v>111112</v>
      </c>
      <c r="C3474" s="3">
        <v>45946</v>
      </c>
      <c r="D3474">
        <v>0</v>
      </c>
      <c r="E3474" s="9" t="str">
        <f>IF(Tableau2[[#This Row],[Project]]="","pas de projet",Tableau2[[#This Row],[Project]])</f>
        <v>pas de projet</v>
      </c>
      <c r="F3474" s="9">
        <f>MONTH(Tableau2[[#This Row],[Date]])</f>
        <v>10</v>
      </c>
      <c r="G3474" s="9">
        <f>YEAR(Tableau2[[#This Row],[Date]])</f>
        <v>2025</v>
      </c>
      <c r="H3474" s="9">
        <f>_xlfn.ISOWEEKNUM(Tableau2[[#This Row],[Date]])</f>
        <v>42</v>
      </c>
    </row>
    <row r="3475" spans="1:8" hidden="1" x14ac:dyDescent="0.25">
      <c r="B3475">
        <f t="shared" si="134"/>
        <v>111112</v>
      </c>
      <c r="C3475" s="3">
        <v>45946</v>
      </c>
      <c r="D3475">
        <v>8</v>
      </c>
      <c r="E3475" s="9" t="str">
        <f>IF(Tableau2[[#This Row],[Project]]="","pas de projet",Tableau2[[#This Row],[Project]])</f>
        <v>pas de projet</v>
      </c>
      <c r="F3475" s="9">
        <f>MONTH(Tableau2[[#This Row],[Date]])</f>
        <v>10</v>
      </c>
      <c r="G3475" s="9">
        <f>YEAR(Tableau2[[#This Row],[Date]])</f>
        <v>2025</v>
      </c>
      <c r="H3475" s="9">
        <f>_xlfn.ISOWEEKNUM(Tableau2[[#This Row],[Date]])</f>
        <v>42</v>
      </c>
    </row>
    <row r="3476" spans="1:8" hidden="1" x14ac:dyDescent="0.25">
      <c r="B3476">
        <f t="shared" si="134"/>
        <v>111112</v>
      </c>
      <c r="C3476" s="3">
        <v>45946</v>
      </c>
      <c r="D3476">
        <v>8</v>
      </c>
      <c r="E3476" s="9" t="str">
        <f>IF(Tableau2[[#This Row],[Project]]="","pas de projet",Tableau2[[#This Row],[Project]])</f>
        <v>pas de projet</v>
      </c>
      <c r="F3476" s="9">
        <f>MONTH(Tableau2[[#This Row],[Date]])</f>
        <v>10</v>
      </c>
      <c r="G3476" s="9">
        <f>YEAR(Tableau2[[#This Row],[Date]])</f>
        <v>2025</v>
      </c>
      <c r="H3476" s="9">
        <f>_xlfn.ISOWEEKNUM(Tableau2[[#This Row],[Date]])</f>
        <v>42</v>
      </c>
    </row>
    <row r="3477" spans="1:8" hidden="1" x14ac:dyDescent="0.25">
      <c r="A3477">
        <v>30234</v>
      </c>
      <c r="B3477">
        <v>113</v>
      </c>
      <c r="C3477" s="3">
        <v>45945</v>
      </c>
      <c r="D3477">
        <v>8</v>
      </c>
      <c r="E3477" s="9">
        <f>IF(Tableau2[[#This Row],[Project]]="","pas de projet",Tableau2[[#This Row],[Project]])</f>
        <v>30234</v>
      </c>
      <c r="F3477" s="9">
        <f>MONTH(Tableau2[[#This Row],[Date]])</f>
        <v>10</v>
      </c>
      <c r="G3477" s="9">
        <f>YEAR(Tableau2[[#This Row],[Date]])</f>
        <v>2025</v>
      </c>
      <c r="H3477" s="9">
        <f>_xlfn.ISOWEEKNUM(Tableau2[[#This Row],[Date]])</f>
        <v>42</v>
      </c>
    </row>
    <row r="3478" spans="1:8" hidden="1" x14ac:dyDescent="0.25">
      <c r="A3478">
        <v>30234</v>
      </c>
      <c r="B3478">
        <v>113</v>
      </c>
      <c r="C3478" s="3">
        <v>45945</v>
      </c>
      <c r="D3478">
        <v>8</v>
      </c>
      <c r="E3478" s="9">
        <f>IF(Tableau2[[#This Row],[Project]]="","pas de projet",Tableau2[[#This Row],[Project]])</f>
        <v>30234</v>
      </c>
      <c r="F3478" s="9">
        <f>MONTH(Tableau2[[#This Row],[Date]])</f>
        <v>10</v>
      </c>
      <c r="G3478" s="9">
        <f>YEAR(Tableau2[[#This Row],[Date]])</f>
        <v>2025</v>
      </c>
      <c r="H3478" s="9">
        <f>_xlfn.ISOWEEKNUM(Tableau2[[#This Row],[Date]])</f>
        <v>42</v>
      </c>
    </row>
    <row r="3479" spans="1:8" hidden="1" x14ac:dyDescent="0.25">
      <c r="A3479">
        <v>30234</v>
      </c>
      <c r="B3479">
        <v>113</v>
      </c>
      <c r="C3479" s="3">
        <v>45945</v>
      </c>
      <c r="D3479">
        <v>8</v>
      </c>
      <c r="E3479" s="9">
        <f>IF(Tableau2[[#This Row],[Project]]="","pas de projet",Tableau2[[#This Row],[Project]])</f>
        <v>30234</v>
      </c>
      <c r="F3479" s="9">
        <f>MONTH(Tableau2[[#This Row],[Date]])</f>
        <v>10</v>
      </c>
      <c r="G3479" s="9">
        <f>YEAR(Tableau2[[#This Row],[Date]])</f>
        <v>2025</v>
      </c>
      <c r="H3479" s="9">
        <f>_xlfn.ISOWEEKNUM(Tableau2[[#This Row],[Date]])</f>
        <v>42</v>
      </c>
    </row>
    <row r="3480" spans="1:8" hidden="1" x14ac:dyDescent="0.25">
      <c r="A3480">
        <v>30234</v>
      </c>
      <c r="B3480">
        <v>113</v>
      </c>
      <c r="C3480" s="3">
        <v>45945</v>
      </c>
      <c r="D3480">
        <v>8</v>
      </c>
      <c r="E3480" s="9">
        <f>IF(Tableau2[[#This Row],[Project]]="","pas de projet",Tableau2[[#This Row],[Project]])</f>
        <v>30234</v>
      </c>
      <c r="F3480" s="9">
        <f>MONTH(Tableau2[[#This Row],[Date]])</f>
        <v>10</v>
      </c>
      <c r="G3480" s="9">
        <f>YEAR(Tableau2[[#This Row],[Date]])</f>
        <v>2025</v>
      </c>
      <c r="H3480" s="9">
        <f>_xlfn.ISOWEEKNUM(Tableau2[[#This Row],[Date]])</f>
        <v>42</v>
      </c>
    </row>
    <row r="3481" spans="1:8" hidden="1" x14ac:dyDescent="0.25">
      <c r="A3481">
        <v>30234</v>
      </c>
      <c r="B3481">
        <v>113</v>
      </c>
      <c r="C3481" s="3">
        <v>45945</v>
      </c>
      <c r="D3481">
        <v>8</v>
      </c>
      <c r="E3481" s="9">
        <f>IF(Tableau2[[#This Row],[Project]]="","pas de projet",Tableau2[[#This Row],[Project]])</f>
        <v>30234</v>
      </c>
      <c r="F3481" s="9">
        <f>MONTH(Tableau2[[#This Row],[Date]])</f>
        <v>10</v>
      </c>
      <c r="G3481" s="9">
        <f>YEAR(Tableau2[[#This Row],[Date]])</f>
        <v>2025</v>
      </c>
      <c r="H3481" s="9">
        <f>_xlfn.ISOWEEKNUM(Tableau2[[#This Row],[Date]])</f>
        <v>42</v>
      </c>
    </row>
    <row r="3482" spans="1:8" hidden="1" x14ac:dyDescent="0.25">
      <c r="A3482">
        <v>30234</v>
      </c>
      <c r="B3482">
        <v>113</v>
      </c>
      <c r="C3482" s="3">
        <v>45945</v>
      </c>
      <c r="D3482">
        <v>8</v>
      </c>
      <c r="E3482" s="9">
        <f>IF(Tableau2[[#This Row],[Project]]="","pas de projet",Tableau2[[#This Row],[Project]])</f>
        <v>30234</v>
      </c>
      <c r="F3482" s="9">
        <f>MONTH(Tableau2[[#This Row],[Date]])</f>
        <v>10</v>
      </c>
      <c r="G3482" s="9">
        <f>YEAR(Tableau2[[#This Row],[Date]])</f>
        <v>2025</v>
      </c>
      <c r="H3482" s="9">
        <f>_xlfn.ISOWEEKNUM(Tableau2[[#This Row],[Date]])</f>
        <v>42</v>
      </c>
    </row>
    <row r="3483" spans="1:8" hidden="1" x14ac:dyDescent="0.25">
      <c r="B3483">
        <f>111111+1</f>
        <v>111112</v>
      </c>
      <c r="C3483" s="3">
        <v>45946</v>
      </c>
      <c r="D3483">
        <v>8</v>
      </c>
      <c r="E3483" s="9" t="str">
        <f>IF(Tableau2[[#This Row],[Project]]="","pas de projet",Tableau2[[#This Row],[Project]])</f>
        <v>pas de projet</v>
      </c>
      <c r="F3483" s="9">
        <f>MONTH(Tableau2[[#This Row],[Date]])</f>
        <v>10</v>
      </c>
      <c r="G3483" s="9">
        <f>YEAR(Tableau2[[#This Row],[Date]])</f>
        <v>2025</v>
      </c>
      <c r="H3483" s="9">
        <f>_xlfn.ISOWEEKNUM(Tableau2[[#This Row],[Date]])</f>
        <v>42</v>
      </c>
    </row>
    <row r="3484" spans="1:8" hidden="1" x14ac:dyDescent="0.25">
      <c r="A3484">
        <v>30234</v>
      </c>
      <c r="B3484">
        <v>113</v>
      </c>
      <c r="C3484" s="3">
        <v>45946</v>
      </c>
      <c r="D3484">
        <v>8</v>
      </c>
      <c r="E3484" s="9">
        <f>IF(Tableau2[[#This Row],[Project]]="","pas de projet",Tableau2[[#This Row],[Project]])</f>
        <v>30234</v>
      </c>
      <c r="F3484" s="9">
        <f>MONTH(Tableau2[[#This Row],[Date]])</f>
        <v>10</v>
      </c>
      <c r="G3484" s="9">
        <f>YEAR(Tableau2[[#This Row],[Date]])</f>
        <v>2025</v>
      </c>
      <c r="H3484" s="9">
        <f>_xlfn.ISOWEEKNUM(Tableau2[[#This Row],[Date]])</f>
        <v>42</v>
      </c>
    </row>
    <row r="3485" spans="1:8" hidden="1" x14ac:dyDescent="0.25">
      <c r="A3485">
        <v>30234</v>
      </c>
      <c r="B3485">
        <v>113</v>
      </c>
      <c r="C3485" s="3">
        <v>45946</v>
      </c>
      <c r="D3485">
        <v>8</v>
      </c>
      <c r="E3485" s="9">
        <f>IF(Tableau2[[#This Row],[Project]]="","pas de projet",Tableau2[[#This Row],[Project]])</f>
        <v>30234</v>
      </c>
      <c r="F3485" s="9">
        <f>MONTH(Tableau2[[#This Row],[Date]])</f>
        <v>10</v>
      </c>
      <c r="G3485" s="9">
        <f>YEAR(Tableau2[[#This Row],[Date]])</f>
        <v>2025</v>
      </c>
      <c r="H3485" s="9">
        <f>_xlfn.ISOWEEKNUM(Tableau2[[#This Row],[Date]])</f>
        <v>42</v>
      </c>
    </row>
    <row r="3486" spans="1:8" hidden="1" x14ac:dyDescent="0.25">
      <c r="A3486">
        <v>30234</v>
      </c>
      <c r="B3486">
        <v>113</v>
      </c>
      <c r="C3486" s="3">
        <v>45946</v>
      </c>
      <c r="D3486">
        <v>8</v>
      </c>
      <c r="E3486" s="9">
        <f>IF(Tableau2[[#This Row],[Project]]="","pas de projet",Tableau2[[#This Row],[Project]])</f>
        <v>30234</v>
      </c>
      <c r="F3486" s="9">
        <f>MONTH(Tableau2[[#This Row],[Date]])</f>
        <v>10</v>
      </c>
      <c r="G3486" s="9">
        <f>YEAR(Tableau2[[#This Row],[Date]])</f>
        <v>2025</v>
      </c>
      <c r="H3486" s="9">
        <f>_xlfn.ISOWEEKNUM(Tableau2[[#This Row],[Date]])</f>
        <v>42</v>
      </c>
    </row>
    <row r="3487" spans="1:8" hidden="1" x14ac:dyDescent="0.25">
      <c r="A3487">
        <v>30234</v>
      </c>
      <c r="B3487">
        <v>113</v>
      </c>
      <c r="C3487" s="3">
        <v>45946</v>
      </c>
      <c r="D3487">
        <v>8</v>
      </c>
      <c r="E3487" s="9">
        <f>IF(Tableau2[[#This Row],[Project]]="","pas de projet",Tableau2[[#This Row],[Project]])</f>
        <v>30234</v>
      </c>
      <c r="F3487" s="9">
        <f>MONTH(Tableau2[[#This Row],[Date]])</f>
        <v>10</v>
      </c>
      <c r="G3487" s="9">
        <f>YEAR(Tableau2[[#This Row],[Date]])</f>
        <v>2025</v>
      </c>
      <c r="H3487" s="9">
        <f>_xlfn.ISOWEEKNUM(Tableau2[[#This Row],[Date]])</f>
        <v>42</v>
      </c>
    </row>
    <row r="3488" spans="1:8" hidden="1" x14ac:dyDescent="0.25">
      <c r="A3488">
        <v>30234</v>
      </c>
      <c r="B3488">
        <v>113</v>
      </c>
      <c r="C3488" s="3">
        <v>45946</v>
      </c>
      <c r="D3488">
        <v>8</v>
      </c>
      <c r="E3488" s="9">
        <f>IF(Tableau2[[#This Row],[Project]]="","pas de projet",Tableau2[[#This Row],[Project]])</f>
        <v>30234</v>
      </c>
      <c r="F3488" s="9">
        <f>MONTH(Tableau2[[#This Row],[Date]])</f>
        <v>10</v>
      </c>
      <c r="G3488" s="9">
        <f>YEAR(Tableau2[[#This Row],[Date]])</f>
        <v>2025</v>
      </c>
      <c r="H3488" s="9">
        <f>_xlfn.ISOWEEKNUM(Tableau2[[#This Row],[Date]])</f>
        <v>42</v>
      </c>
    </row>
    <row r="3489" spans="1:8" hidden="1" x14ac:dyDescent="0.25">
      <c r="B3489">
        <f t="shared" ref="B3489:B3498" si="135">111111+1</f>
        <v>111112</v>
      </c>
      <c r="C3489" s="3">
        <v>45946</v>
      </c>
      <c r="D3489">
        <v>8</v>
      </c>
      <c r="E3489" s="9" t="str">
        <f>IF(Tableau2[[#This Row],[Project]]="","pas de projet",Tableau2[[#This Row],[Project]])</f>
        <v>pas de projet</v>
      </c>
      <c r="F3489" s="9">
        <f>MONTH(Tableau2[[#This Row],[Date]])</f>
        <v>10</v>
      </c>
      <c r="G3489" s="9">
        <f>YEAR(Tableau2[[#This Row],[Date]])</f>
        <v>2025</v>
      </c>
      <c r="H3489" s="9">
        <f>_xlfn.ISOWEEKNUM(Tableau2[[#This Row],[Date]])</f>
        <v>42</v>
      </c>
    </row>
    <row r="3490" spans="1:8" hidden="1" x14ac:dyDescent="0.25">
      <c r="A3490" t="s">
        <v>9</v>
      </c>
      <c r="B3490">
        <f t="shared" si="135"/>
        <v>111112</v>
      </c>
      <c r="C3490" s="3">
        <v>45945</v>
      </c>
      <c r="D3490">
        <v>8</v>
      </c>
      <c r="E3490" s="9" t="str">
        <f>IF(Tableau2[[#This Row],[Project]]="","pas de projet",Tableau2[[#This Row],[Project]])</f>
        <v>0SC377</v>
      </c>
      <c r="F3490" s="9">
        <f>MONTH(Tableau2[[#This Row],[Date]])</f>
        <v>10</v>
      </c>
      <c r="G3490" s="9">
        <f>YEAR(Tableau2[[#This Row],[Date]])</f>
        <v>2025</v>
      </c>
      <c r="H3490" s="9">
        <f>_xlfn.ISOWEEKNUM(Tableau2[[#This Row],[Date]])</f>
        <v>42</v>
      </c>
    </row>
    <row r="3491" spans="1:8" hidden="1" x14ac:dyDescent="0.25">
      <c r="A3491" t="s">
        <v>13</v>
      </c>
      <c r="B3491">
        <f t="shared" si="135"/>
        <v>111112</v>
      </c>
      <c r="C3491" s="3">
        <v>45945</v>
      </c>
      <c r="D3491">
        <v>2</v>
      </c>
      <c r="E3491" s="9" t="str">
        <f>IF(Tableau2[[#This Row],[Project]]="","pas de projet",Tableau2[[#This Row],[Project]])</f>
        <v>0DC378</v>
      </c>
      <c r="F3491" s="9">
        <f>MONTH(Tableau2[[#This Row],[Date]])</f>
        <v>10</v>
      </c>
      <c r="G3491" s="9">
        <f>YEAR(Tableau2[[#This Row],[Date]])</f>
        <v>2025</v>
      </c>
      <c r="H3491" s="9">
        <f>_xlfn.ISOWEEKNUM(Tableau2[[#This Row],[Date]])</f>
        <v>42</v>
      </c>
    </row>
    <row r="3492" spans="1:8" hidden="1" x14ac:dyDescent="0.25">
      <c r="A3492" t="s">
        <v>12</v>
      </c>
      <c r="B3492">
        <f t="shared" si="135"/>
        <v>111112</v>
      </c>
      <c r="C3492" s="3">
        <v>45945</v>
      </c>
      <c r="D3492">
        <v>4</v>
      </c>
      <c r="E3492" s="9" t="str">
        <f>IF(Tableau2[[#This Row],[Project]]="","pas de projet",Tableau2[[#This Row],[Project]])</f>
        <v>0DC377</v>
      </c>
      <c r="F3492" s="9">
        <f>MONTH(Tableau2[[#This Row],[Date]])</f>
        <v>10</v>
      </c>
      <c r="G3492" s="9">
        <f>YEAR(Tableau2[[#This Row],[Date]])</f>
        <v>2025</v>
      </c>
      <c r="H3492" s="9">
        <f>_xlfn.ISOWEEKNUM(Tableau2[[#This Row],[Date]])</f>
        <v>42</v>
      </c>
    </row>
    <row r="3493" spans="1:8" hidden="1" x14ac:dyDescent="0.25">
      <c r="A3493" t="s">
        <v>22</v>
      </c>
      <c r="B3493">
        <f t="shared" si="135"/>
        <v>111112</v>
      </c>
      <c r="C3493" s="3">
        <v>45945</v>
      </c>
      <c r="D3493">
        <v>2</v>
      </c>
      <c r="E3493" s="9" t="str">
        <f>IF(Tableau2[[#This Row],[Project]]="","pas de projet",Tableau2[[#This Row],[Project]])</f>
        <v>0DC376</v>
      </c>
      <c r="F3493" s="9">
        <f>MONTH(Tableau2[[#This Row],[Date]])</f>
        <v>10</v>
      </c>
      <c r="G3493" s="9">
        <f>YEAR(Tableau2[[#This Row],[Date]])</f>
        <v>2025</v>
      </c>
      <c r="H3493" s="9">
        <f>_xlfn.ISOWEEKNUM(Tableau2[[#This Row],[Date]])</f>
        <v>42</v>
      </c>
    </row>
    <row r="3494" spans="1:8" hidden="1" x14ac:dyDescent="0.25">
      <c r="A3494" t="s">
        <v>22</v>
      </c>
      <c r="B3494">
        <f t="shared" si="135"/>
        <v>111112</v>
      </c>
      <c r="C3494" s="3">
        <v>45944</v>
      </c>
      <c r="D3494">
        <v>4</v>
      </c>
      <c r="E3494" s="9" t="str">
        <f>IF(Tableau2[[#This Row],[Project]]="","pas de projet",Tableau2[[#This Row],[Project]])</f>
        <v>0DC376</v>
      </c>
      <c r="F3494" s="9">
        <f>MONTH(Tableau2[[#This Row],[Date]])</f>
        <v>10</v>
      </c>
      <c r="G3494" s="9">
        <f>YEAR(Tableau2[[#This Row],[Date]])</f>
        <v>2025</v>
      </c>
      <c r="H3494" s="9">
        <f>_xlfn.ISOWEEKNUM(Tableau2[[#This Row],[Date]])</f>
        <v>42</v>
      </c>
    </row>
    <row r="3495" spans="1:8" hidden="1" x14ac:dyDescent="0.25">
      <c r="A3495" t="s">
        <v>13</v>
      </c>
      <c r="B3495">
        <f t="shared" si="135"/>
        <v>111112</v>
      </c>
      <c r="C3495" s="3">
        <v>45944</v>
      </c>
      <c r="D3495">
        <v>4</v>
      </c>
      <c r="E3495" s="9" t="str">
        <f>IF(Tableau2[[#This Row],[Project]]="","pas de projet",Tableau2[[#This Row],[Project]])</f>
        <v>0DC378</v>
      </c>
      <c r="F3495" s="9">
        <f>MONTH(Tableau2[[#This Row],[Date]])</f>
        <v>10</v>
      </c>
      <c r="G3495" s="9">
        <f>YEAR(Tableau2[[#This Row],[Date]])</f>
        <v>2025</v>
      </c>
      <c r="H3495" s="9">
        <f>_xlfn.ISOWEEKNUM(Tableau2[[#This Row],[Date]])</f>
        <v>42</v>
      </c>
    </row>
    <row r="3496" spans="1:8" hidden="1" x14ac:dyDescent="0.25">
      <c r="B3496">
        <f t="shared" si="135"/>
        <v>111112</v>
      </c>
      <c r="C3496" s="3">
        <v>45945</v>
      </c>
      <c r="D3496">
        <v>8</v>
      </c>
      <c r="E3496" s="9" t="str">
        <f>IF(Tableau2[[#This Row],[Project]]="","pas de projet",Tableau2[[#This Row],[Project]])</f>
        <v>pas de projet</v>
      </c>
      <c r="F3496" s="9">
        <f>MONTH(Tableau2[[#This Row],[Date]])</f>
        <v>10</v>
      </c>
      <c r="G3496" s="9">
        <f>YEAR(Tableau2[[#This Row],[Date]])</f>
        <v>2025</v>
      </c>
      <c r="H3496" s="9">
        <f>_xlfn.ISOWEEKNUM(Tableau2[[#This Row],[Date]])</f>
        <v>42</v>
      </c>
    </row>
    <row r="3497" spans="1:8" hidden="1" x14ac:dyDescent="0.25">
      <c r="B3497">
        <f t="shared" si="135"/>
        <v>111112</v>
      </c>
      <c r="C3497" s="3">
        <v>45945</v>
      </c>
      <c r="D3497">
        <v>0</v>
      </c>
      <c r="E3497" s="9" t="str">
        <f>IF(Tableau2[[#This Row],[Project]]="","pas de projet",Tableau2[[#This Row],[Project]])</f>
        <v>pas de projet</v>
      </c>
      <c r="F3497" s="9">
        <f>MONTH(Tableau2[[#This Row],[Date]])</f>
        <v>10</v>
      </c>
      <c r="G3497" s="9">
        <f>YEAR(Tableau2[[#This Row],[Date]])</f>
        <v>2025</v>
      </c>
      <c r="H3497" s="9">
        <f>_xlfn.ISOWEEKNUM(Tableau2[[#This Row],[Date]])</f>
        <v>42</v>
      </c>
    </row>
    <row r="3498" spans="1:8" hidden="1" x14ac:dyDescent="0.25">
      <c r="B3498">
        <f t="shared" si="135"/>
        <v>111112</v>
      </c>
      <c r="C3498" s="3">
        <v>45945</v>
      </c>
      <c r="D3498">
        <v>0</v>
      </c>
      <c r="E3498" s="9" t="str">
        <f>IF(Tableau2[[#This Row],[Project]]="","pas de projet",Tableau2[[#This Row],[Project]])</f>
        <v>pas de projet</v>
      </c>
      <c r="F3498" s="9">
        <f>MONTH(Tableau2[[#This Row],[Date]])</f>
        <v>10</v>
      </c>
      <c r="G3498" s="9">
        <f>YEAR(Tableau2[[#This Row],[Date]])</f>
        <v>2025</v>
      </c>
      <c r="H3498" s="9">
        <f>_xlfn.ISOWEEKNUM(Tableau2[[#This Row],[Date]])</f>
        <v>42</v>
      </c>
    </row>
    <row r="3499" spans="1:8" hidden="1" x14ac:dyDescent="0.25">
      <c r="A3499" t="s">
        <v>10</v>
      </c>
      <c r="B3499">
        <v>6</v>
      </c>
      <c r="C3499" s="3">
        <v>45945</v>
      </c>
      <c r="D3499">
        <v>17</v>
      </c>
      <c r="E3499" s="9" t="str">
        <f>IF(Tableau2[[#This Row],[Project]]="","pas de projet",Tableau2[[#This Row],[Project]])</f>
        <v>0NC377</v>
      </c>
      <c r="F3499" s="9">
        <f>MONTH(Tableau2[[#This Row],[Date]])</f>
        <v>10</v>
      </c>
      <c r="G3499" s="9">
        <f>YEAR(Tableau2[[#This Row],[Date]])</f>
        <v>2025</v>
      </c>
      <c r="H3499" s="9">
        <f>_xlfn.ISOWEEKNUM(Tableau2[[#This Row],[Date]])</f>
        <v>42</v>
      </c>
    </row>
    <row r="3500" spans="1:8" hidden="1" x14ac:dyDescent="0.25">
      <c r="A3500" t="s">
        <v>12</v>
      </c>
      <c r="B3500">
        <v>6</v>
      </c>
      <c r="C3500" s="3">
        <v>45945</v>
      </c>
      <c r="D3500">
        <v>17</v>
      </c>
      <c r="E3500" s="9" t="str">
        <f>IF(Tableau2[[#This Row],[Project]]="","pas de projet",Tableau2[[#This Row],[Project]])</f>
        <v>0DC377</v>
      </c>
      <c r="F3500" s="9">
        <f>MONTH(Tableau2[[#This Row],[Date]])</f>
        <v>10</v>
      </c>
      <c r="G3500" s="9">
        <f>YEAR(Tableau2[[#This Row],[Date]])</f>
        <v>2025</v>
      </c>
      <c r="H3500" s="9">
        <f>_xlfn.ISOWEEKNUM(Tableau2[[#This Row],[Date]])</f>
        <v>42</v>
      </c>
    </row>
    <row r="3501" spans="1:8" hidden="1" x14ac:dyDescent="0.25">
      <c r="A3501" t="s">
        <v>10</v>
      </c>
      <c r="B3501">
        <v>9</v>
      </c>
      <c r="C3501" s="3">
        <v>45945</v>
      </c>
      <c r="D3501">
        <v>30</v>
      </c>
      <c r="E3501" s="9" t="str">
        <f>IF(Tableau2[[#This Row],[Project]]="","pas de projet",Tableau2[[#This Row],[Project]])</f>
        <v>0NC377</v>
      </c>
      <c r="F3501" s="9">
        <f>MONTH(Tableau2[[#This Row],[Date]])</f>
        <v>10</v>
      </c>
      <c r="G3501" s="9">
        <f>YEAR(Tableau2[[#This Row],[Date]])</f>
        <v>2025</v>
      </c>
      <c r="H3501" s="9">
        <f>_xlfn.ISOWEEKNUM(Tableau2[[#This Row],[Date]])</f>
        <v>42</v>
      </c>
    </row>
    <row r="3502" spans="1:8" hidden="1" x14ac:dyDescent="0.25">
      <c r="A3502" t="s">
        <v>22</v>
      </c>
      <c r="B3502">
        <v>6</v>
      </c>
      <c r="C3502" s="3">
        <v>45945</v>
      </c>
      <c r="D3502">
        <v>16</v>
      </c>
      <c r="E3502" s="9" t="str">
        <f>IF(Tableau2[[#This Row],[Project]]="","pas de projet",Tableau2[[#This Row],[Project]])</f>
        <v>0DC376</v>
      </c>
      <c r="F3502" s="9">
        <f>MONTH(Tableau2[[#This Row],[Date]])</f>
        <v>10</v>
      </c>
      <c r="G3502" s="9">
        <f>YEAR(Tableau2[[#This Row],[Date]])</f>
        <v>2025</v>
      </c>
      <c r="H3502" s="9">
        <f>_xlfn.ISOWEEKNUM(Tableau2[[#This Row],[Date]])</f>
        <v>42</v>
      </c>
    </row>
    <row r="3503" spans="1:8" hidden="1" x14ac:dyDescent="0.25">
      <c r="A3503" t="s">
        <v>32</v>
      </c>
      <c r="B3503">
        <v>9</v>
      </c>
      <c r="C3503" s="3">
        <v>45945</v>
      </c>
      <c r="D3503">
        <v>9</v>
      </c>
      <c r="E3503" s="9" t="str">
        <f>IF(Tableau2[[#This Row],[Project]]="","pas de projet",Tableau2[[#This Row],[Project]])</f>
        <v>0NC378</v>
      </c>
      <c r="F3503" s="9">
        <f>MONTH(Tableau2[[#This Row],[Date]])</f>
        <v>10</v>
      </c>
      <c r="G3503" s="9">
        <f>YEAR(Tableau2[[#This Row],[Date]])</f>
        <v>2025</v>
      </c>
      <c r="H3503" s="9">
        <f>_xlfn.ISOWEEKNUM(Tableau2[[#This Row],[Date]])</f>
        <v>42</v>
      </c>
    </row>
    <row r="3504" spans="1:8" hidden="1" x14ac:dyDescent="0.25">
      <c r="A3504" t="s">
        <v>11</v>
      </c>
      <c r="B3504">
        <v>6</v>
      </c>
      <c r="C3504" s="3">
        <v>45945</v>
      </c>
      <c r="D3504">
        <v>8</v>
      </c>
      <c r="E3504" s="9" t="str">
        <f>IF(Tableau2[[#This Row],[Project]]="","pas de projet",Tableau2[[#This Row],[Project]])</f>
        <v>0NC376</v>
      </c>
      <c r="F3504" s="9">
        <f>MONTH(Tableau2[[#This Row],[Date]])</f>
        <v>10</v>
      </c>
      <c r="G3504" s="9">
        <f>YEAR(Tableau2[[#This Row],[Date]])</f>
        <v>2025</v>
      </c>
      <c r="H3504" s="9">
        <f>_xlfn.ISOWEEKNUM(Tableau2[[#This Row],[Date]])</f>
        <v>42</v>
      </c>
    </row>
    <row r="3505" spans="1:8" hidden="1" x14ac:dyDescent="0.25">
      <c r="A3505" t="s">
        <v>11</v>
      </c>
      <c r="B3505">
        <v>9</v>
      </c>
      <c r="C3505" s="3">
        <v>45945</v>
      </c>
      <c r="D3505">
        <v>9</v>
      </c>
      <c r="E3505" s="9" t="str">
        <f>IF(Tableau2[[#This Row],[Project]]="","pas de projet",Tableau2[[#This Row],[Project]])</f>
        <v>0NC376</v>
      </c>
      <c r="F3505" s="9">
        <f>MONTH(Tableau2[[#This Row],[Date]])</f>
        <v>10</v>
      </c>
      <c r="G3505" s="9">
        <f>YEAR(Tableau2[[#This Row],[Date]])</f>
        <v>2025</v>
      </c>
      <c r="H3505" s="9">
        <f>_xlfn.ISOWEEKNUM(Tableau2[[#This Row],[Date]])</f>
        <v>42</v>
      </c>
    </row>
    <row r="3506" spans="1:8" hidden="1" x14ac:dyDescent="0.25">
      <c r="A3506" t="s">
        <v>8</v>
      </c>
      <c r="B3506">
        <v>6</v>
      </c>
      <c r="C3506" s="3">
        <v>45945</v>
      </c>
      <c r="D3506">
        <v>16</v>
      </c>
      <c r="E3506" s="9" t="str">
        <f>IF(Tableau2[[#This Row],[Project]]="","pas de projet",Tableau2[[#This Row],[Project]])</f>
        <v>Fara proiect</v>
      </c>
      <c r="F3506" s="9">
        <f>MONTH(Tableau2[[#This Row],[Date]])</f>
        <v>10</v>
      </c>
      <c r="G3506" s="9">
        <f>YEAR(Tableau2[[#This Row],[Date]])</f>
        <v>2025</v>
      </c>
      <c r="H3506" s="9">
        <f>_xlfn.ISOWEEKNUM(Tableau2[[#This Row],[Date]])</f>
        <v>42</v>
      </c>
    </row>
    <row r="3507" spans="1:8" hidden="1" x14ac:dyDescent="0.25">
      <c r="A3507" t="s">
        <v>8</v>
      </c>
      <c r="B3507">
        <v>6</v>
      </c>
      <c r="C3507" s="3">
        <v>45945</v>
      </c>
      <c r="D3507">
        <v>41</v>
      </c>
      <c r="E3507" s="9" t="str">
        <f>IF(Tableau2[[#This Row],[Project]]="","pas de projet",Tableau2[[#This Row],[Project]])</f>
        <v>Fara proiect</v>
      </c>
      <c r="F3507" s="9">
        <f>MONTH(Tableau2[[#This Row],[Date]])</f>
        <v>10</v>
      </c>
      <c r="G3507" s="9">
        <f>YEAR(Tableau2[[#This Row],[Date]])</f>
        <v>2025</v>
      </c>
      <c r="H3507" s="9">
        <f>_xlfn.ISOWEEKNUM(Tableau2[[#This Row],[Date]])</f>
        <v>42</v>
      </c>
    </row>
    <row r="3508" spans="1:8" hidden="1" x14ac:dyDescent="0.25">
      <c r="A3508" t="s">
        <v>8</v>
      </c>
      <c r="B3508">
        <v>6</v>
      </c>
      <c r="C3508" s="3">
        <v>45944</v>
      </c>
      <c r="D3508">
        <v>16</v>
      </c>
      <c r="E3508" s="9" t="str">
        <f>IF(Tableau2[[#This Row],[Project]]="","pas de projet",Tableau2[[#This Row],[Project]])</f>
        <v>Fara proiect</v>
      </c>
      <c r="F3508" s="9">
        <f>MONTH(Tableau2[[#This Row],[Date]])</f>
        <v>10</v>
      </c>
      <c r="G3508" s="9">
        <f>YEAR(Tableau2[[#This Row],[Date]])</f>
        <v>2025</v>
      </c>
      <c r="H3508" s="9">
        <f>_xlfn.ISOWEEKNUM(Tableau2[[#This Row],[Date]])</f>
        <v>42</v>
      </c>
    </row>
    <row r="3509" spans="1:8" hidden="1" x14ac:dyDescent="0.25">
      <c r="A3509" t="s">
        <v>8</v>
      </c>
      <c r="B3509">
        <v>6</v>
      </c>
      <c r="C3509" s="3">
        <v>45944</v>
      </c>
      <c r="D3509">
        <v>16</v>
      </c>
      <c r="E3509" s="9" t="str">
        <f>IF(Tableau2[[#This Row],[Project]]="","pas de projet",Tableau2[[#This Row],[Project]])</f>
        <v>Fara proiect</v>
      </c>
      <c r="F3509" s="9">
        <f>MONTH(Tableau2[[#This Row],[Date]])</f>
        <v>10</v>
      </c>
      <c r="G3509" s="9">
        <f>YEAR(Tableau2[[#This Row],[Date]])</f>
        <v>2025</v>
      </c>
      <c r="H3509" s="9">
        <f>_xlfn.ISOWEEKNUM(Tableau2[[#This Row],[Date]])</f>
        <v>42</v>
      </c>
    </row>
    <row r="3510" spans="1:8" hidden="1" x14ac:dyDescent="0.25">
      <c r="A3510" t="s">
        <v>13</v>
      </c>
      <c r="B3510">
        <v>4</v>
      </c>
      <c r="C3510" s="3">
        <v>45945</v>
      </c>
      <c r="D3510">
        <v>16</v>
      </c>
      <c r="E3510" s="9" t="str">
        <f>IF(Tableau2[[#This Row],[Project]]="","pas de projet",Tableau2[[#This Row],[Project]])</f>
        <v>0DC378</v>
      </c>
      <c r="F3510" s="9">
        <f>MONTH(Tableau2[[#This Row],[Date]])</f>
        <v>10</v>
      </c>
      <c r="G3510" s="9">
        <f>YEAR(Tableau2[[#This Row],[Date]])</f>
        <v>2025</v>
      </c>
      <c r="H3510" s="9">
        <f>_xlfn.ISOWEEKNUM(Tableau2[[#This Row],[Date]])</f>
        <v>42</v>
      </c>
    </row>
    <row r="3511" spans="1:8" hidden="1" x14ac:dyDescent="0.25">
      <c r="A3511" t="s">
        <v>11</v>
      </c>
      <c r="B3511">
        <v>6</v>
      </c>
      <c r="C3511" s="3">
        <v>45944</v>
      </c>
      <c r="D3511">
        <v>8</v>
      </c>
      <c r="E3511" s="9" t="str">
        <f>IF(Tableau2[[#This Row],[Project]]="","pas de projet",Tableau2[[#This Row],[Project]])</f>
        <v>0NC376</v>
      </c>
      <c r="F3511" s="9">
        <f>MONTH(Tableau2[[#This Row],[Date]])</f>
        <v>10</v>
      </c>
      <c r="G3511" s="9">
        <f>YEAR(Tableau2[[#This Row],[Date]])</f>
        <v>2025</v>
      </c>
      <c r="H3511" s="9">
        <f>_xlfn.ISOWEEKNUM(Tableau2[[#This Row],[Date]])</f>
        <v>42</v>
      </c>
    </row>
    <row r="3512" spans="1:8" hidden="1" x14ac:dyDescent="0.25">
      <c r="A3512" t="s">
        <v>22</v>
      </c>
      <c r="B3512">
        <v>6</v>
      </c>
      <c r="C3512" s="3">
        <v>45944</v>
      </c>
      <c r="D3512">
        <v>16</v>
      </c>
      <c r="E3512" s="9" t="str">
        <f>IF(Tableau2[[#This Row],[Project]]="","pas de projet",Tableau2[[#This Row],[Project]])</f>
        <v>0DC376</v>
      </c>
      <c r="F3512" s="9">
        <f>MONTH(Tableau2[[#This Row],[Date]])</f>
        <v>10</v>
      </c>
      <c r="G3512" s="9">
        <f>YEAR(Tableau2[[#This Row],[Date]])</f>
        <v>2025</v>
      </c>
      <c r="H3512" s="9">
        <f>_xlfn.ISOWEEKNUM(Tableau2[[#This Row],[Date]])</f>
        <v>42</v>
      </c>
    </row>
    <row r="3513" spans="1:8" hidden="1" x14ac:dyDescent="0.25">
      <c r="A3513" t="s">
        <v>12</v>
      </c>
      <c r="B3513">
        <v>8</v>
      </c>
      <c r="C3513" s="3">
        <v>45945</v>
      </c>
      <c r="D3513">
        <v>149</v>
      </c>
      <c r="E3513" s="9" t="str">
        <f>IF(Tableau2[[#This Row],[Project]]="","pas de projet",Tableau2[[#This Row],[Project]])</f>
        <v>0DC377</v>
      </c>
      <c r="F3513" s="9">
        <f>MONTH(Tableau2[[#This Row],[Date]])</f>
        <v>10</v>
      </c>
      <c r="G3513" s="9">
        <f>YEAR(Tableau2[[#This Row],[Date]])</f>
        <v>2025</v>
      </c>
      <c r="H3513" s="9">
        <f>_xlfn.ISOWEEKNUM(Tableau2[[#This Row],[Date]])</f>
        <v>42</v>
      </c>
    </row>
    <row r="3514" spans="1:8" hidden="1" x14ac:dyDescent="0.25">
      <c r="A3514" t="s">
        <v>15</v>
      </c>
      <c r="B3514">
        <v>6</v>
      </c>
      <c r="C3514" s="3">
        <v>45945</v>
      </c>
      <c r="D3514">
        <v>17</v>
      </c>
      <c r="E3514" s="9" t="str">
        <f>IF(Tableau2[[#This Row],[Project]]="","pas de projet",Tableau2[[#This Row],[Project]])</f>
        <v>C379ASH</v>
      </c>
      <c r="F3514" s="9">
        <f>MONTH(Tableau2[[#This Row],[Date]])</f>
        <v>10</v>
      </c>
      <c r="G3514" s="9">
        <f>YEAR(Tableau2[[#This Row],[Date]])</f>
        <v>2025</v>
      </c>
      <c r="H3514" s="9">
        <f>_xlfn.ISOWEEKNUM(Tableau2[[#This Row],[Date]])</f>
        <v>42</v>
      </c>
    </row>
    <row r="3515" spans="1:8" hidden="1" x14ac:dyDescent="0.25">
      <c r="A3515" t="s">
        <v>32</v>
      </c>
      <c r="B3515">
        <v>6</v>
      </c>
      <c r="C3515" s="3">
        <v>45945</v>
      </c>
      <c r="D3515">
        <v>75</v>
      </c>
      <c r="E3515" s="9" t="str">
        <f>IF(Tableau2[[#This Row],[Project]]="","pas de projet",Tableau2[[#This Row],[Project]])</f>
        <v>0NC378</v>
      </c>
      <c r="F3515" s="9">
        <f>MONTH(Tableau2[[#This Row],[Date]])</f>
        <v>10</v>
      </c>
      <c r="G3515" s="9">
        <f>YEAR(Tableau2[[#This Row],[Date]])</f>
        <v>2025</v>
      </c>
      <c r="H3515" s="9">
        <f>_xlfn.ISOWEEKNUM(Tableau2[[#This Row],[Date]])</f>
        <v>42</v>
      </c>
    </row>
    <row r="3516" spans="1:8" hidden="1" x14ac:dyDescent="0.25">
      <c r="A3516" t="s">
        <v>32</v>
      </c>
      <c r="B3516">
        <v>6</v>
      </c>
      <c r="C3516" s="3">
        <v>45944</v>
      </c>
      <c r="D3516">
        <v>92</v>
      </c>
      <c r="E3516" s="9" t="str">
        <f>IF(Tableau2[[#This Row],[Project]]="","pas de projet",Tableau2[[#This Row],[Project]])</f>
        <v>0NC378</v>
      </c>
      <c r="F3516" s="9">
        <f>MONTH(Tableau2[[#This Row],[Date]])</f>
        <v>10</v>
      </c>
      <c r="G3516" s="9">
        <f>YEAR(Tableau2[[#This Row],[Date]])</f>
        <v>2025</v>
      </c>
      <c r="H3516" s="9">
        <f>_xlfn.ISOWEEKNUM(Tableau2[[#This Row],[Date]])</f>
        <v>42</v>
      </c>
    </row>
    <row r="3517" spans="1:8" hidden="1" x14ac:dyDescent="0.25">
      <c r="A3517" t="s">
        <v>22</v>
      </c>
      <c r="B3517">
        <v>8</v>
      </c>
      <c r="C3517" s="3">
        <v>45945</v>
      </c>
      <c r="D3517">
        <v>56</v>
      </c>
      <c r="E3517" s="9" t="str">
        <f>IF(Tableau2[[#This Row],[Project]]="","pas de projet",Tableau2[[#This Row],[Project]])</f>
        <v>0DC376</v>
      </c>
      <c r="F3517" s="9">
        <f>MONTH(Tableau2[[#This Row],[Date]])</f>
        <v>10</v>
      </c>
      <c r="G3517" s="9">
        <f>YEAR(Tableau2[[#This Row],[Date]])</f>
        <v>2025</v>
      </c>
      <c r="H3517" s="9">
        <f>_xlfn.ISOWEEKNUM(Tableau2[[#This Row],[Date]])</f>
        <v>42</v>
      </c>
    </row>
    <row r="3518" spans="1:8" hidden="1" x14ac:dyDescent="0.25">
      <c r="A3518" t="s">
        <v>13</v>
      </c>
      <c r="B3518">
        <v>6</v>
      </c>
      <c r="C3518" s="3">
        <v>45944</v>
      </c>
      <c r="D3518">
        <v>17</v>
      </c>
      <c r="E3518" s="9" t="str">
        <f>IF(Tableau2[[#This Row],[Project]]="","pas de projet",Tableau2[[#This Row],[Project]])</f>
        <v>0DC378</v>
      </c>
      <c r="F3518" s="9">
        <f>MONTH(Tableau2[[#This Row],[Date]])</f>
        <v>10</v>
      </c>
      <c r="G3518" s="9">
        <f>YEAR(Tableau2[[#This Row],[Date]])</f>
        <v>2025</v>
      </c>
      <c r="H3518" s="9">
        <f>_xlfn.ISOWEEKNUM(Tableau2[[#This Row],[Date]])</f>
        <v>42</v>
      </c>
    </row>
    <row r="3519" spans="1:8" hidden="1" x14ac:dyDescent="0.25">
      <c r="A3519" t="s">
        <v>13</v>
      </c>
      <c r="B3519">
        <v>6</v>
      </c>
      <c r="C3519" s="3">
        <v>45944</v>
      </c>
      <c r="D3519">
        <v>34</v>
      </c>
      <c r="E3519" s="9" t="str">
        <f>IF(Tableau2[[#This Row],[Project]]="","pas de projet",Tableau2[[#This Row],[Project]])</f>
        <v>0DC378</v>
      </c>
      <c r="F3519" s="9">
        <f>MONTH(Tableau2[[#This Row],[Date]])</f>
        <v>10</v>
      </c>
      <c r="G3519" s="9">
        <f>YEAR(Tableau2[[#This Row],[Date]])</f>
        <v>2025</v>
      </c>
      <c r="H3519" s="9">
        <f>_xlfn.ISOWEEKNUM(Tableau2[[#This Row],[Date]])</f>
        <v>42</v>
      </c>
    </row>
    <row r="3520" spans="1:8" hidden="1" x14ac:dyDescent="0.25">
      <c r="A3520" t="s">
        <v>13</v>
      </c>
      <c r="B3520">
        <f>111111+1</f>
        <v>111112</v>
      </c>
      <c r="C3520" s="3">
        <v>45945</v>
      </c>
      <c r="D3520">
        <v>10</v>
      </c>
      <c r="E3520" s="9" t="str">
        <f>IF(Tableau2[[#This Row],[Project]]="","pas de projet",Tableau2[[#This Row],[Project]])</f>
        <v>0DC378</v>
      </c>
      <c r="F3520" s="9">
        <f>MONTH(Tableau2[[#This Row],[Date]])</f>
        <v>10</v>
      </c>
      <c r="G3520" s="9">
        <f>YEAR(Tableau2[[#This Row],[Date]])</f>
        <v>2025</v>
      </c>
      <c r="H3520" s="9">
        <f>_xlfn.ISOWEEKNUM(Tableau2[[#This Row],[Date]])</f>
        <v>42</v>
      </c>
    </row>
    <row r="3521" spans="1:8" hidden="1" x14ac:dyDescent="0.25">
      <c r="A3521" t="s">
        <v>15</v>
      </c>
      <c r="B3521">
        <v>6</v>
      </c>
      <c r="C3521" s="3">
        <v>45945</v>
      </c>
      <c r="D3521">
        <v>6.25</v>
      </c>
      <c r="E3521" s="9" t="str">
        <f>IF(Tableau2[[#This Row],[Project]]="","pas de projet",Tableau2[[#This Row],[Project]])</f>
        <v>C379ASH</v>
      </c>
      <c r="F3521" s="9">
        <f>MONTH(Tableau2[[#This Row],[Date]])</f>
        <v>10</v>
      </c>
      <c r="G3521" s="9">
        <f>YEAR(Tableau2[[#This Row],[Date]])</f>
        <v>2025</v>
      </c>
      <c r="H3521" s="9">
        <f>_xlfn.ISOWEEKNUM(Tableau2[[#This Row],[Date]])</f>
        <v>42</v>
      </c>
    </row>
    <row r="3522" spans="1:8" hidden="1" x14ac:dyDescent="0.25">
      <c r="A3522" t="s">
        <v>15</v>
      </c>
      <c r="B3522">
        <v>6</v>
      </c>
      <c r="C3522" s="3">
        <v>45945</v>
      </c>
      <c r="D3522">
        <v>6.25</v>
      </c>
      <c r="E3522" s="9" t="str">
        <f>IF(Tableau2[[#This Row],[Project]]="","pas de projet",Tableau2[[#This Row],[Project]])</f>
        <v>C379ASH</v>
      </c>
      <c r="F3522" s="9">
        <f>MONTH(Tableau2[[#This Row],[Date]])</f>
        <v>10</v>
      </c>
      <c r="G3522" s="9">
        <f>YEAR(Tableau2[[#This Row],[Date]])</f>
        <v>2025</v>
      </c>
      <c r="H3522" s="9">
        <f>_xlfn.ISOWEEKNUM(Tableau2[[#This Row],[Date]])</f>
        <v>42</v>
      </c>
    </row>
    <row r="3523" spans="1:8" hidden="1" x14ac:dyDescent="0.25">
      <c r="A3523" t="s">
        <v>15</v>
      </c>
      <c r="B3523">
        <v>6</v>
      </c>
      <c r="C3523" s="3">
        <v>45945</v>
      </c>
      <c r="D3523">
        <v>6.25</v>
      </c>
      <c r="E3523" s="9" t="str">
        <f>IF(Tableau2[[#This Row],[Project]]="","pas de projet",Tableau2[[#This Row],[Project]])</f>
        <v>C379ASH</v>
      </c>
      <c r="F3523" s="9">
        <f>MONTH(Tableau2[[#This Row],[Date]])</f>
        <v>10</v>
      </c>
      <c r="G3523" s="9">
        <f>YEAR(Tableau2[[#This Row],[Date]])</f>
        <v>2025</v>
      </c>
      <c r="H3523" s="9">
        <f>_xlfn.ISOWEEKNUM(Tableau2[[#This Row],[Date]])</f>
        <v>42</v>
      </c>
    </row>
    <row r="3524" spans="1:8" hidden="1" x14ac:dyDescent="0.25">
      <c r="A3524" t="s">
        <v>15</v>
      </c>
      <c r="B3524">
        <v>6</v>
      </c>
      <c r="C3524" s="3">
        <v>45945</v>
      </c>
      <c r="D3524">
        <v>6.25</v>
      </c>
      <c r="E3524" s="9" t="str">
        <f>IF(Tableau2[[#This Row],[Project]]="","pas de projet",Tableau2[[#This Row],[Project]])</f>
        <v>C379ASH</v>
      </c>
      <c r="F3524" s="9">
        <f>MONTH(Tableau2[[#This Row],[Date]])</f>
        <v>10</v>
      </c>
      <c r="G3524" s="9">
        <f>YEAR(Tableau2[[#This Row],[Date]])</f>
        <v>2025</v>
      </c>
      <c r="H3524" s="9">
        <f>_xlfn.ISOWEEKNUM(Tableau2[[#This Row],[Date]])</f>
        <v>42</v>
      </c>
    </row>
    <row r="3525" spans="1:8" hidden="1" x14ac:dyDescent="0.25">
      <c r="A3525" t="s">
        <v>15</v>
      </c>
      <c r="B3525">
        <v>6</v>
      </c>
      <c r="C3525" s="3">
        <v>45944</v>
      </c>
      <c r="D3525">
        <v>6.25</v>
      </c>
      <c r="E3525" s="9" t="str">
        <f>IF(Tableau2[[#This Row],[Project]]="","pas de projet",Tableau2[[#This Row],[Project]])</f>
        <v>C379ASH</v>
      </c>
      <c r="F3525" s="9">
        <f>MONTH(Tableau2[[#This Row],[Date]])</f>
        <v>10</v>
      </c>
      <c r="G3525" s="9">
        <f>YEAR(Tableau2[[#This Row],[Date]])</f>
        <v>2025</v>
      </c>
      <c r="H3525" s="9">
        <f>_xlfn.ISOWEEKNUM(Tableau2[[#This Row],[Date]])</f>
        <v>42</v>
      </c>
    </row>
    <row r="3526" spans="1:8" hidden="1" x14ac:dyDescent="0.25">
      <c r="A3526" t="s">
        <v>15</v>
      </c>
      <c r="B3526">
        <v>6</v>
      </c>
      <c r="C3526" s="3">
        <v>45944</v>
      </c>
      <c r="D3526">
        <v>6.25</v>
      </c>
      <c r="E3526" s="9" t="str">
        <f>IF(Tableau2[[#This Row],[Project]]="","pas de projet",Tableau2[[#This Row],[Project]])</f>
        <v>C379ASH</v>
      </c>
      <c r="F3526" s="9">
        <f>MONTH(Tableau2[[#This Row],[Date]])</f>
        <v>10</v>
      </c>
      <c r="G3526" s="9">
        <f>YEAR(Tableau2[[#This Row],[Date]])</f>
        <v>2025</v>
      </c>
      <c r="H3526" s="9">
        <f>_xlfn.ISOWEEKNUM(Tableau2[[#This Row],[Date]])</f>
        <v>42</v>
      </c>
    </row>
    <row r="3527" spans="1:8" hidden="1" x14ac:dyDescent="0.25">
      <c r="A3527" t="s">
        <v>15</v>
      </c>
      <c r="B3527">
        <v>6</v>
      </c>
      <c r="C3527" s="3">
        <v>45944</v>
      </c>
      <c r="D3527">
        <v>6.25</v>
      </c>
      <c r="E3527" s="9" t="str">
        <f>IF(Tableau2[[#This Row],[Project]]="","pas de projet",Tableau2[[#This Row],[Project]])</f>
        <v>C379ASH</v>
      </c>
      <c r="F3527" s="9">
        <f>MONTH(Tableau2[[#This Row],[Date]])</f>
        <v>10</v>
      </c>
      <c r="G3527" s="9">
        <f>YEAR(Tableau2[[#This Row],[Date]])</f>
        <v>2025</v>
      </c>
      <c r="H3527" s="9">
        <f>_xlfn.ISOWEEKNUM(Tableau2[[#This Row],[Date]])</f>
        <v>42</v>
      </c>
    </row>
    <row r="3528" spans="1:8" hidden="1" x14ac:dyDescent="0.25">
      <c r="A3528" t="s">
        <v>15</v>
      </c>
      <c r="B3528">
        <v>6</v>
      </c>
      <c r="C3528" s="3">
        <v>45944</v>
      </c>
      <c r="D3528">
        <v>6.25</v>
      </c>
      <c r="E3528" s="9" t="str">
        <f>IF(Tableau2[[#This Row],[Project]]="","pas de projet",Tableau2[[#This Row],[Project]])</f>
        <v>C379ASH</v>
      </c>
      <c r="F3528" s="9">
        <f>MONTH(Tableau2[[#This Row],[Date]])</f>
        <v>10</v>
      </c>
      <c r="G3528" s="9">
        <f>YEAR(Tableau2[[#This Row],[Date]])</f>
        <v>2025</v>
      </c>
      <c r="H3528" s="9">
        <f>_xlfn.ISOWEEKNUM(Tableau2[[#This Row],[Date]])</f>
        <v>42</v>
      </c>
    </row>
    <row r="3529" spans="1:8" hidden="1" x14ac:dyDescent="0.25">
      <c r="A3529" t="s">
        <v>12</v>
      </c>
      <c r="B3529">
        <v>4</v>
      </c>
      <c r="C3529" s="3">
        <v>45945</v>
      </c>
      <c r="D3529">
        <v>18</v>
      </c>
      <c r="E3529" s="9" t="str">
        <f>IF(Tableau2[[#This Row],[Project]]="","pas de projet",Tableau2[[#This Row],[Project]])</f>
        <v>0DC377</v>
      </c>
      <c r="F3529" s="9">
        <f>MONTH(Tableau2[[#This Row],[Date]])</f>
        <v>10</v>
      </c>
      <c r="G3529" s="9">
        <f>YEAR(Tableau2[[#This Row],[Date]])</f>
        <v>2025</v>
      </c>
      <c r="H3529" s="9">
        <f>_xlfn.ISOWEEKNUM(Tableau2[[#This Row],[Date]])</f>
        <v>42</v>
      </c>
    </row>
    <row r="3530" spans="1:8" hidden="1" x14ac:dyDescent="0.25">
      <c r="A3530" t="s">
        <v>13</v>
      </c>
      <c r="B3530">
        <v>4</v>
      </c>
      <c r="C3530" s="3">
        <v>45945</v>
      </c>
      <c r="D3530">
        <v>24</v>
      </c>
      <c r="E3530" s="9" t="str">
        <f>IF(Tableau2[[#This Row],[Project]]="","pas de projet",Tableau2[[#This Row],[Project]])</f>
        <v>0DC378</v>
      </c>
      <c r="F3530" s="9">
        <f>MONTH(Tableau2[[#This Row],[Date]])</f>
        <v>10</v>
      </c>
      <c r="G3530" s="9">
        <f>YEAR(Tableau2[[#This Row],[Date]])</f>
        <v>2025</v>
      </c>
      <c r="H3530" s="9">
        <f>_xlfn.ISOWEEKNUM(Tableau2[[#This Row],[Date]])</f>
        <v>42</v>
      </c>
    </row>
    <row r="3531" spans="1:8" hidden="1" x14ac:dyDescent="0.25">
      <c r="A3531" t="s">
        <v>12</v>
      </c>
      <c r="B3531">
        <f t="shared" ref="B3531:B3532" si="136">111111+1</f>
        <v>111112</v>
      </c>
      <c r="C3531" s="3">
        <v>45945</v>
      </c>
      <c r="D3531">
        <v>5</v>
      </c>
      <c r="E3531" s="9" t="str">
        <f>IF(Tableau2[[#This Row],[Project]]="","pas de projet",Tableau2[[#This Row],[Project]])</f>
        <v>0DC377</v>
      </c>
      <c r="F3531" s="9">
        <f>MONTH(Tableau2[[#This Row],[Date]])</f>
        <v>10</v>
      </c>
      <c r="G3531" s="9">
        <f>YEAR(Tableau2[[#This Row],[Date]])</f>
        <v>2025</v>
      </c>
      <c r="H3531" s="9">
        <f>_xlfn.ISOWEEKNUM(Tableau2[[#This Row],[Date]])</f>
        <v>42</v>
      </c>
    </row>
    <row r="3532" spans="1:8" hidden="1" x14ac:dyDescent="0.25">
      <c r="A3532" t="s">
        <v>22</v>
      </c>
      <c r="B3532">
        <f t="shared" si="136"/>
        <v>111112</v>
      </c>
      <c r="C3532" s="3">
        <v>45945</v>
      </c>
      <c r="D3532">
        <v>4</v>
      </c>
      <c r="E3532" s="9" t="str">
        <f>IF(Tableau2[[#This Row],[Project]]="","pas de projet",Tableau2[[#This Row],[Project]])</f>
        <v>0DC376</v>
      </c>
      <c r="F3532" s="9">
        <f>MONTH(Tableau2[[#This Row],[Date]])</f>
        <v>10</v>
      </c>
      <c r="G3532" s="9">
        <f>YEAR(Tableau2[[#This Row],[Date]])</f>
        <v>2025</v>
      </c>
      <c r="H3532" s="9">
        <f>_xlfn.ISOWEEKNUM(Tableau2[[#This Row],[Date]])</f>
        <v>42</v>
      </c>
    </row>
    <row r="3533" spans="1:8" hidden="1" x14ac:dyDescent="0.25">
      <c r="A3533" t="s">
        <v>13</v>
      </c>
      <c r="B3533">
        <v>4</v>
      </c>
      <c r="C3533" s="3">
        <v>45945</v>
      </c>
      <c r="D3533">
        <v>5</v>
      </c>
      <c r="E3533" s="9" t="str">
        <f>IF(Tableau2[[#This Row],[Project]]="","pas de projet",Tableau2[[#This Row],[Project]])</f>
        <v>0DC378</v>
      </c>
      <c r="F3533" s="9">
        <f>MONTH(Tableau2[[#This Row],[Date]])</f>
        <v>10</v>
      </c>
      <c r="G3533" s="9">
        <f>YEAR(Tableau2[[#This Row],[Date]])</f>
        <v>2025</v>
      </c>
      <c r="H3533" s="9">
        <f>_xlfn.ISOWEEKNUM(Tableau2[[#This Row],[Date]])</f>
        <v>42</v>
      </c>
    </row>
    <row r="3534" spans="1:8" hidden="1" x14ac:dyDescent="0.25">
      <c r="A3534" t="s">
        <v>11</v>
      </c>
      <c r="B3534">
        <v>4</v>
      </c>
      <c r="C3534" s="3">
        <v>45945</v>
      </c>
      <c r="D3534">
        <v>9</v>
      </c>
      <c r="E3534" s="9" t="str">
        <f>IF(Tableau2[[#This Row],[Project]]="","pas de projet",Tableau2[[#This Row],[Project]])</f>
        <v>0NC376</v>
      </c>
      <c r="F3534" s="9">
        <f>MONTH(Tableau2[[#This Row],[Date]])</f>
        <v>10</v>
      </c>
      <c r="G3534" s="9">
        <f>YEAR(Tableau2[[#This Row],[Date]])</f>
        <v>2025</v>
      </c>
      <c r="H3534" s="9">
        <f>_xlfn.ISOWEEKNUM(Tableau2[[#This Row],[Date]])</f>
        <v>42</v>
      </c>
    </row>
    <row r="3535" spans="1:8" hidden="1" x14ac:dyDescent="0.25">
      <c r="A3535" t="s">
        <v>11</v>
      </c>
      <c r="B3535">
        <v>4</v>
      </c>
      <c r="C3535" s="3">
        <v>45945</v>
      </c>
      <c r="D3535">
        <v>26</v>
      </c>
      <c r="E3535" s="9" t="str">
        <f>IF(Tableau2[[#This Row],[Project]]="","pas de projet",Tableau2[[#This Row],[Project]])</f>
        <v>0NC376</v>
      </c>
      <c r="F3535" s="9">
        <f>MONTH(Tableau2[[#This Row],[Date]])</f>
        <v>10</v>
      </c>
      <c r="G3535" s="9">
        <f>YEAR(Tableau2[[#This Row],[Date]])</f>
        <v>2025</v>
      </c>
      <c r="H3535" s="9">
        <f>_xlfn.ISOWEEKNUM(Tableau2[[#This Row],[Date]])</f>
        <v>42</v>
      </c>
    </row>
    <row r="3536" spans="1:8" hidden="1" x14ac:dyDescent="0.25">
      <c r="A3536" t="s">
        <v>11</v>
      </c>
      <c r="B3536">
        <v>4</v>
      </c>
      <c r="C3536" s="3">
        <v>45945</v>
      </c>
      <c r="D3536">
        <v>18</v>
      </c>
      <c r="E3536" s="9" t="str">
        <f>IF(Tableau2[[#This Row],[Project]]="","pas de projet",Tableau2[[#This Row],[Project]])</f>
        <v>0NC376</v>
      </c>
      <c r="F3536" s="9">
        <f>MONTH(Tableau2[[#This Row],[Date]])</f>
        <v>10</v>
      </c>
      <c r="G3536" s="9">
        <f>YEAR(Tableau2[[#This Row],[Date]])</f>
        <v>2025</v>
      </c>
      <c r="H3536" s="9">
        <f>_xlfn.ISOWEEKNUM(Tableau2[[#This Row],[Date]])</f>
        <v>42</v>
      </c>
    </row>
    <row r="3537" spans="1:8" hidden="1" x14ac:dyDescent="0.25">
      <c r="A3537" t="s">
        <v>13</v>
      </c>
      <c r="B3537">
        <v>4</v>
      </c>
      <c r="C3537" s="3">
        <v>45945</v>
      </c>
      <c r="D3537">
        <v>18</v>
      </c>
      <c r="E3537" s="9" t="str">
        <f>IF(Tableau2[[#This Row],[Project]]="","pas de projet",Tableau2[[#This Row],[Project]])</f>
        <v>0DC378</v>
      </c>
      <c r="F3537" s="9">
        <f>MONTH(Tableau2[[#This Row],[Date]])</f>
        <v>10</v>
      </c>
      <c r="G3537" s="9">
        <f>YEAR(Tableau2[[#This Row],[Date]])</f>
        <v>2025</v>
      </c>
      <c r="H3537" s="9">
        <f>_xlfn.ISOWEEKNUM(Tableau2[[#This Row],[Date]])</f>
        <v>42</v>
      </c>
    </row>
    <row r="3538" spans="1:8" hidden="1" x14ac:dyDescent="0.25">
      <c r="A3538" t="s">
        <v>12</v>
      </c>
      <c r="B3538">
        <v>7</v>
      </c>
      <c r="C3538" s="3">
        <v>45945</v>
      </c>
      <c r="D3538">
        <v>16</v>
      </c>
      <c r="E3538" s="9" t="str">
        <f>IF(Tableau2[[#This Row],[Project]]="","pas de projet",Tableau2[[#This Row],[Project]])</f>
        <v>0DC377</v>
      </c>
      <c r="F3538" s="9">
        <f>MONTH(Tableau2[[#This Row],[Date]])</f>
        <v>10</v>
      </c>
      <c r="G3538" s="9">
        <f>YEAR(Tableau2[[#This Row],[Date]])</f>
        <v>2025</v>
      </c>
      <c r="H3538" s="9">
        <f>_xlfn.ISOWEEKNUM(Tableau2[[#This Row],[Date]])</f>
        <v>42</v>
      </c>
    </row>
    <row r="3539" spans="1:8" hidden="1" x14ac:dyDescent="0.25">
      <c r="B3539">
        <v>113</v>
      </c>
      <c r="C3539" s="3">
        <v>45944</v>
      </c>
      <c r="D3539">
        <v>8</v>
      </c>
      <c r="E3539" s="9" t="str">
        <f>IF(Tableau2[[#This Row],[Project]]="","pas de projet",Tableau2[[#This Row],[Project]])</f>
        <v>pas de projet</v>
      </c>
      <c r="F3539" s="9">
        <f>MONTH(Tableau2[[#This Row],[Date]])</f>
        <v>10</v>
      </c>
      <c r="G3539" s="9">
        <f>YEAR(Tableau2[[#This Row],[Date]])</f>
        <v>2025</v>
      </c>
      <c r="H3539" s="9">
        <f>_xlfn.ISOWEEKNUM(Tableau2[[#This Row],[Date]])</f>
        <v>42</v>
      </c>
    </row>
    <row r="3540" spans="1:8" hidden="1" x14ac:dyDescent="0.25">
      <c r="B3540">
        <v>113</v>
      </c>
      <c r="C3540" s="3">
        <v>45944</v>
      </c>
      <c r="D3540">
        <v>10</v>
      </c>
      <c r="E3540" s="9" t="str">
        <f>IF(Tableau2[[#This Row],[Project]]="","pas de projet",Tableau2[[#This Row],[Project]])</f>
        <v>pas de projet</v>
      </c>
      <c r="F3540" s="9">
        <f>MONTH(Tableau2[[#This Row],[Date]])</f>
        <v>10</v>
      </c>
      <c r="G3540" s="9">
        <f>YEAR(Tableau2[[#This Row],[Date]])</f>
        <v>2025</v>
      </c>
      <c r="H3540" s="9">
        <f>_xlfn.ISOWEEKNUM(Tableau2[[#This Row],[Date]])</f>
        <v>42</v>
      </c>
    </row>
    <row r="3541" spans="1:8" hidden="1" x14ac:dyDescent="0.25">
      <c r="B3541">
        <v>113</v>
      </c>
      <c r="C3541" s="3">
        <v>45944</v>
      </c>
      <c r="D3541">
        <v>8</v>
      </c>
      <c r="E3541" s="9" t="str">
        <f>IF(Tableau2[[#This Row],[Project]]="","pas de projet",Tableau2[[#This Row],[Project]])</f>
        <v>pas de projet</v>
      </c>
      <c r="F3541" s="9">
        <f>MONTH(Tableau2[[#This Row],[Date]])</f>
        <v>10</v>
      </c>
      <c r="G3541" s="9">
        <f>YEAR(Tableau2[[#This Row],[Date]])</f>
        <v>2025</v>
      </c>
      <c r="H3541" s="9">
        <f>_xlfn.ISOWEEKNUM(Tableau2[[#This Row],[Date]])</f>
        <v>42</v>
      </c>
    </row>
    <row r="3542" spans="1:8" hidden="1" x14ac:dyDescent="0.25">
      <c r="B3542">
        <v>113</v>
      </c>
      <c r="C3542" s="3">
        <v>45944</v>
      </c>
      <c r="D3542">
        <v>9</v>
      </c>
      <c r="E3542" s="9" t="str">
        <f>IF(Tableau2[[#This Row],[Project]]="","pas de projet",Tableau2[[#This Row],[Project]])</f>
        <v>pas de projet</v>
      </c>
      <c r="F3542" s="9">
        <f>MONTH(Tableau2[[#This Row],[Date]])</f>
        <v>10</v>
      </c>
      <c r="G3542" s="9">
        <f>YEAR(Tableau2[[#This Row],[Date]])</f>
        <v>2025</v>
      </c>
      <c r="H3542" s="9">
        <f>_xlfn.ISOWEEKNUM(Tableau2[[#This Row],[Date]])</f>
        <v>42</v>
      </c>
    </row>
    <row r="3543" spans="1:8" hidden="1" x14ac:dyDescent="0.25">
      <c r="B3543">
        <v>113</v>
      </c>
      <c r="C3543" s="3">
        <v>45944</v>
      </c>
      <c r="D3543">
        <v>10</v>
      </c>
      <c r="E3543" s="9" t="str">
        <f>IF(Tableau2[[#This Row],[Project]]="","pas de projet",Tableau2[[#This Row],[Project]])</f>
        <v>pas de projet</v>
      </c>
      <c r="F3543" s="9">
        <f>MONTH(Tableau2[[#This Row],[Date]])</f>
        <v>10</v>
      </c>
      <c r="G3543" s="9">
        <f>YEAR(Tableau2[[#This Row],[Date]])</f>
        <v>2025</v>
      </c>
      <c r="H3543" s="9">
        <f>_xlfn.ISOWEEKNUM(Tableau2[[#This Row],[Date]])</f>
        <v>42</v>
      </c>
    </row>
    <row r="3544" spans="1:8" hidden="1" x14ac:dyDescent="0.25">
      <c r="B3544">
        <v>113</v>
      </c>
      <c r="C3544" s="3">
        <v>45944</v>
      </c>
      <c r="D3544">
        <v>8</v>
      </c>
      <c r="E3544" s="9" t="str">
        <f>IF(Tableau2[[#This Row],[Project]]="","pas de projet",Tableau2[[#This Row],[Project]])</f>
        <v>pas de projet</v>
      </c>
      <c r="F3544" s="9">
        <f>MONTH(Tableau2[[#This Row],[Date]])</f>
        <v>10</v>
      </c>
      <c r="G3544" s="9">
        <f>YEAR(Tableau2[[#This Row],[Date]])</f>
        <v>2025</v>
      </c>
      <c r="H3544" s="9">
        <f>_xlfn.ISOWEEKNUM(Tableau2[[#This Row],[Date]])</f>
        <v>42</v>
      </c>
    </row>
    <row r="3545" spans="1:8" hidden="1" x14ac:dyDescent="0.25">
      <c r="A3545" t="s">
        <v>9</v>
      </c>
      <c r="B3545">
        <v>7</v>
      </c>
      <c r="C3545" s="3">
        <v>45945</v>
      </c>
      <c r="D3545">
        <v>16</v>
      </c>
      <c r="E3545" s="9" t="str">
        <f>IF(Tableau2[[#This Row],[Project]]="","pas de projet",Tableau2[[#This Row],[Project]])</f>
        <v>0SC377</v>
      </c>
      <c r="F3545" s="9">
        <f>MONTH(Tableau2[[#This Row],[Date]])</f>
        <v>10</v>
      </c>
      <c r="G3545" s="9">
        <f>YEAR(Tableau2[[#This Row],[Date]])</f>
        <v>2025</v>
      </c>
      <c r="H3545" s="9">
        <f>_xlfn.ISOWEEKNUM(Tableau2[[#This Row],[Date]])</f>
        <v>42</v>
      </c>
    </row>
    <row r="3546" spans="1:8" hidden="1" x14ac:dyDescent="0.25">
      <c r="A3546" t="s">
        <v>9</v>
      </c>
      <c r="B3546">
        <v>7</v>
      </c>
      <c r="C3546" s="3">
        <v>45945</v>
      </c>
      <c r="D3546">
        <v>32</v>
      </c>
      <c r="E3546" s="9" t="str">
        <f>IF(Tableau2[[#This Row],[Project]]="","pas de projet",Tableau2[[#This Row],[Project]])</f>
        <v>0SC377</v>
      </c>
      <c r="F3546" s="9">
        <f>MONTH(Tableau2[[#This Row],[Date]])</f>
        <v>10</v>
      </c>
      <c r="G3546" s="9">
        <f>YEAR(Tableau2[[#This Row],[Date]])</f>
        <v>2025</v>
      </c>
      <c r="H3546" s="9">
        <f>_xlfn.ISOWEEKNUM(Tableau2[[#This Row],[Date]])</f>
        <v>42</v>
      </c>
    </row>
    <row r="3547" spans="1:8" hidden="1" x14ac:dyDescent="0.25">
      <c r="A3547" t="s">
        <v>12</v>
      </c>
      <c r="B3547">
        <v>7</v>
      </c>
      <c r="C3547" s="3">
        <v>45945</v>
      </c>
      <c r="D3547">
        <v>16</v>
      </c>
      <c r="E3547" s="9" t="str">
        <f>IF(Tableau2[[#This Row],[Project]]="","pas de projet",Tableau2[[#This Row],[Project]])</f>
        <v>0DC377</v>
      </c>
      <c r="F3547" s="9">
        <f>MONTH(Tableau2[[#This Row],[Date]])</f>
        <v>10</v>
      </c>
      <c r="G3547" s="9">
        <f>YEAR(Tableau2[[#This Row],[Date]])</f>
        <v>2025</v>
      </c>
      <c r="H3547" s="9">
        <f>_xlfn.ISOWEEKNUM(Tableau2[[#This Row],[Date]])</f>
        <v>42</v>
      </c>
    </row>
    <row r="3548" spans="1:8" hidden="1" x14ac:dyDescent="0.25">
      <c r="A3548" t="s">
        <v>32</v>
      </c>
      <c r="B3548">
        <v>7</v>
      </c>
      <c r="C3548" s="3">
        <v>45945</v>
      </c>
      <c r="D3548">
        <v>16</v>
      </c>
      <c r="E3548" s="9" t="str">
        <f>IF(Tableau2[[#This Row],[Project]]="","pas de projet",Tableau2[[#This Row],[Project]])</f>
        <v>0NC378</v>
      </c>
      <c r="F3548" s="9">
        <f>MONTH(Tableau2[[#This Row],[Date]])</f>
        <v>10</v>
      </c>
      <c r="G3548" s="9">
        <f>YEAR(Tableau2[[#This Row],[Date]])</f>
        <v>2025</v>
      </c>
      <c r="H3548" s="9">
        <f>_xlfn.ISOWEEKNUM(Tableau2[[#This Row],[Date]])</f>
        <v>42</v>
      </c>
    </row>
    <row r="3549" spans="1:8" hidden="1" x14ac:dyDescent="0.25">
      <c r="A3549" t="s">
        <v>10</v>
      </c>
      <c r="B3549">
        <v>7</v>
      </c>
      <c r="C3549" s="3">
        <v>45945</v>
      </c>
      <c r="D3549">
        <v>8</v>
      </c>
      <c r="E3549" s="9" t="str">
        <f>IF(Tableau2[[#This Row],[Project]]="","pas de projet",Tableau2[[#This Row],[Project]])</f>
        <v>0NC377</v>
      </c>
      <c r="F3549" s="9">
        <f>MONTH(Tableau2[[#This Row],[Date]])</f>
        <v>10</v>
      </c>
      <c r="G3549" s="9">
        <f>YEAR(Tableau2[[#This Row],[Date]])</f>
        <v>2025</v>
      </c>
      <c r="H3549" s="9">
        <f>_xlfn.ISOWEEKNUM(Tableau2[[#This Row],[Date]])</f>
        <v>42</v>
      </c>
    </row>
    <row r="3550" spans="1:8" hidden="1" x14ac:dyDescent="0.25">
      <c r="B3550">
        <v>113</v>
      </c>
      <c r="C3550" s="3">
        <v>45945</v>
      </c>
      <c r="D3550">
        <v>8</v>
      </c>
      <c r="E3550" s="9" t="str">
        <f>IF(Tableau2[[#This Row],[Project]]="","pas de projet",Tableau2[[#This Row],[Project]])</f>
        <v>pas de projet</v>
      </c>
      <c r="F3550" s="9">
        <f>MONTH(Tableau2[[#This Row],[Date]])</f>
        <v>10</v>
      </c>
      <c r="G3550" s="9">
        <f>YEAR(Tableau2[[#This Row],[Date]])</f>
        <v>2025</v>
      </c>
      <c r="H3550" s="9">
        <f>_xlfn.ISOWEEKNUM(Tableau2[[#This Row],[Date]])</f>
        <v>42</v>
      </c>
    </row>
    <row r="3551" spans="1:8" hidden="1" x14ac:dyDescent="0.25">
      <c r="B3551">
        <v>113</v>
      </c>
      <c r="C3551" s="3">
        <v>45945</v>
      </c>
      <c r="D3551">
        <v>10</v>
      </c>
      <c r="E3551" s="9" t="str">
        <f>IF(Tableau2[[#This Row],[Project]]="","pas de projet",Tableau2[[#This Row],[Project]])</f>
        <v>pas de projet</v>
      </c>
      <c r="F3551" s="9">
        <f>MONTH(Tableau2[[#This Row],[Date]])</f>
        <v>10</v>
      </c>
      <c r="G3551" s="9">
        <f>YEAR(Tableau2[[#This Row],[Date]])</f>
        <v>2025</v>
      </c>
      <c r="H3551" s="9">
        <f>_xlfn.ISOWEEKNUM(Tableau2[[#This Row],[Date]])</f>
        <v>42</v>
      </c>
    </row>
    <row r="3552" spans="1:8" hidden="1" x14ac:dyDescent="0.25">
      <c r="B3552">
        <v>113</v>
      </c>
      <c r="C3552" s="3">
        <v>45945</v>
      </c>
      <c r="D3552">
        <v>8</v>
      </c>
      <c r="E3552" s="9" t="str">
        <f>IF(Tableau2[[#This Row],[Project]]="","pas de projet",Tableau2[[#This Row],[Project]])</f>
        <v>pas de projet</v>
      </c>
      <c r="F3552" s="9">
        <f>MONTH(Tableau2[[#This Row],[Date]])</f>
        <v>10</v>
      </c>
      <c r="G3552" s="9">
        <f>YEAR(Tableau2[[#This Row],[Date]])</f>
        <v>2025</v>
      </c>
      <c r="H3552" s="9">
        <f>_xlfn.ISOWEEKNUM(Tableau2[[#This Row],[Date]])</f>
        <v>42</v>
      </c>
    </row>
    <row r="3553" spans="1:8" hidden="1" x14ac:dyDescent="0.25">
      <c r="B3553">
        <v>113</v>
      </c>
      <c r="C3553" s="3">
        <v>45945</v>
      </c>
      <c r="D3553">
        <v>10</v>
      </c>
      <c r="E3553" s="9" t="str">
        <f>IF(Tableau2[[#This Row],[Project]]="","pas de projet",Tableau2[[#This Row],[Project]])</f>
        <v>pas de projet</v>
      </c>
      <c r="F3553" s="9">
        <f>MONTH(Tableau2[[#This Row],[Date]])</f>
        <v>10</v>
      </c>
      <c r="G3553" s="9">
        <f>YEAR(Tableau2[[#This Row],[Date]])</f>
        <v>2025</v>
      </c>
      <c r="H3553" s="9">
        <f>_xlfn.ISOWEEKNUM(Tableau2[[#This Row],[Date]])</f>
        <v>42</v>
      </c>
    </row>
    <row r="3554" spans="1:8" hidden="1" x14ac:dyDescent="0.25">
      <c r="B3554">
        <v>113</v>
      </c>
      <c r="C3554" s="3">
        <v>45945</v>
      </c>
      <c r="D3554">
        <v>10</v>
      </c>
      <c r="E3554" s="9" t="str">
        <f>IF(Tableau2[[#This Row],[Project]]="","pas de projet",Tableau2[[#This Row],[Project]])</f>
        <v>pas de projet</v>
      </c>
      <c r="F3554" s="9">
        <f>MONTH(Tableau2[[#This Row],[Date]])</f>
        <v>10</v>
      </c>
      <c r="G3554" s="9">
        <f>YEAR(Tableau2[[#This Row],[Date]])</f>
        <v>2025</v>
      </c>
      <c r="H3554" s="9">
        <f>_xlfn.ISOWEEKNUM(Tableau2[[#This Row],[Date]])</f>
        <v>42</v>
      </c>
    </row>
    <row r="3555" spans="1:8" hidden="1" x14ac:dyDescent="0.25">
      <c r="B3555">
        <v>113</v>
      </c>
      <c r="C3555" s="3">
        <v>45945</v>
      </c>
      <c r="D3555">
        <v>8</v>
      </c>
      <c r="E3555" s="9" t="str">
        <f>IF(Tableau2[[#This Row],[Project]]="","pas de projet",Tableau2[[#This Row],[Project]])</f>
        <v>pas de projet</v>
      </c>
      <c r="F3555" s="9">
        <f>MONTH(Tableau2[[#This Row],[Date]])</f>
        <v>10</v>
      </c>
      <c r="G3555" s="9">
        <f>YEAR(Tableau2[[#This Row],[Date]])</f>
        <v>2025</v>
      </c>
      <c r="H3555" s="9">
        <f>_xlfn.ISOWEEKNUM(Tableau2[[#This Row],[Date]])</f>
        <v>42</v>
      </c>
    </row>
    <row r="3556" spans="1:8" hidden="1" x14ac:dyDescent="0.25">
      <c r="A3556" t="s">
        <v>15</v>
      </c>
      <c r="B3556">
        <v>7</v>
      </c>
      <c r="C3556" s="3">
        <v>45944</v>
      </c>
      <c r="D3556">
        <v>24</v>
      </c>
      <c r="E3556" s="9" t="str">
        <f>IF(Tableau2[[#This Row],[Project]]="","pas de projet",Tableau2[[#This Row],[Project]])</f>
        <v>C379ASH</v>
      </c>
      <c r="F3556" s="9">
        <f>MONTH(Tableau2[[#This Row],[Date]])</f>
        <v>10</v>
      </c>
      <c r="G3556" s="9">
        <f>YEAR(Tableau2[[#This Row],[Date]])</f>
        <v>2025</v>
      </c>
      <c r="H3556" s="9">
        <f>_xlfn.ISOWEEKNUM(Tableau2[[#This Row],[Date]])</f>
        <v>42</v>
      </c>
    </row>
    <row r="3557" spans="1:8" hidden="1" x14ac:dyDescent="0.25">
      <c r="A3557" t="s">
        <v>10</v>
      </c>
      <c r="B3557">
        <v>7</v>
      </c>
      <c r="C3557" s="3">
        <v>45944</v>
      </c>
      <c r="D3557">
        <v>4</v>
      </c>
      <c r="E3557" s="9" t="str">
        <f>IF(Tableau2[[#This Row],[Project]]="","pas de projet",Tableau2[[#This Row],[Project]])</f>
        <v>0NC377</v>
      </c>
      <c r="F3557" s="9">
        <f>MONTH(Tableau2[[#This Row],[Date]])</f>
        <v>10</v>
      </c>
      <c r="G3557" s="9">
        <f>YEAR(Tableau2[[#This Row],[Date]])</f>
        <v>2025</v>
      </c>
      <c r="H3557" s="9">
        <f>_xlfn.ISOWEEKNUM(Tableau2[[#This Row],[Date]])</f>
        <v>42</v>
      </c>
    </row>
    <row r="3558" spans="1:8" hidden="1" x14ac:dyDescent="0.25">
      <c r="A3558" t="s">
        <v>32</v>
      </c>
      <c r="B3558">
        <v>7</v>
      </c>
      <c r="C3558" s="3">
        <v>45944</v>
      </c>
      <c r="D3558">
        <v>4</v>
      </c>
      <c r="E3558" s="9" t="str">
        <f>IF(Tableau2[[#This Row],[Project]]="","pas de projet",Tableau2[[#This Row],[Project]])</f>
        <v>0NC378</v>
      </c>
      <c r="F3558" s="9">
        <f>MONTH(Tableau2[[#This Row],[Date]])</f>
        <v>10</v>
      </c>
      <c r="G3558" s="9">
        <f>YEAR(Tableau2[[#This Row],[Date]])</f>
        <v>2025</v>
      </c>
      <c r="H3558" s="9">
        <f>_xlfn.ISOWEEKNUM(Tableau2[[#This Row],[Date]])</f>
        <v>42</v>
      </c>
    </row>
    <row r="3559" spans="1:8" hidden="1" x14ac:dyDescent="0.25">
      <c r="A3559" t="s">
        <v>9</v>
      </c>
      <c r="B3559">
        <v>7</v>
      </c>
      <c r="C3559" s="3">
        <v>45944</v>
      </c>
      <c r="D3559">
        <v>32</v>
      </c>
      <c r="E3559" s="9" t="str">
        <f>IF(Tableau2[[#This Row],[Project]]="","pas de projet",Tableau2[[#This Row],[Project]])</f>
        <v>0SC377</v>
      </c>
      <c r="F3559" s="9">
        <f>MONTH(Tableau2[[#This Row],[Date]])</f>
        <v>10</v>
      </c>
      <c r="G3559" s="9">
        <f>YEAR(Tableau2[[#This Row],[Date]])</f>
        <v>2025</v>
      </c>
      <c r="H3559" s="9">
        <f>_xlfn.ISOWEEKNUM(Tableau2[[#This Row],[Date]])</f>
        <v>42</v>
      </c>
    </row>
    <row r="3560" spans="1:8" hidden="1" x14ac:dyDescent="0.25">
      <c r="A3560" t="s">
        <v>12</v>
      </c>
      <c r="B3560">
        <v>7</v>
      </c>
      <c r="C3560" s="3">
        <v>45944</v>
      </c>
      <c r="D3560">
        <v>8</v>
      </c>
      <c r="E3560" s="9" t="str">
        <f>IF(Tableau2[[#This Row],[Project]]="","pas de projet",Tableau2[[#This Row],[Project]])</f>
        <v>0DC377</v>
      </c>
      <c r="F3560" s="9">
        <f>MONTH(Tableau2[[#This Row],[Date]])</f>
        <v>10</v>
      </c>
      <c r="G3560" s="9">
        <f>YEAR(Tableau2[[#This Row],[Date]])</f>
        <v>2025</v>
      </c>
      <c r="H3560" s="9">
        <f>_xlfn.ISOWEEKNUM(Tableau2[[#This Row],[Date]])</f>
        <v>42</v>
      </c>
    </row>
    <row r="3561" spans="1:8" hidden="1" x14ac:dyDescent="0.25">
      <c r="A3561" t="s">
        <v>12</v>
      </c>
      <c r="B3561">
        <v>7</v>
      </c>
      <c r="C3561" s="3">
        <v>45944</v>
      </c>
      <c r="D3561">
        <v>8</v>
      </c>
      <c r="E3561" s="9" t="str">
        <f>IF(Tableau2[[#This Row],[Project]]="","pas de projet",Tableau2[[#This Row],[Project]])</f>
        <v>0DC377</v>
      </c>
      <c r="F3561" s="9">
        <f>MONTH(Tableau2[[#This Row],[Date]])</f>
        <v>10</v>
      </c>
      <c r="G3561" s="9">
        <f>YEAR(Tableau2[[#This Row],[Date]])</f>
        <v>2025</v>
      </c>
      <c r="H3561" s="9">
        <f>_xlfn.ISOWEEKNUM(Tableau2[[#This Row],[Date]])</f>
        <v>42</v>
      </c>
    </row>
    <row r="3562" spans="1:8" hidden="1" x14ac:dyDescent="0.25">
      <c r="A3562" t="s">
        <v>12</v>
      </c>
      <c r="B3562">
        <v>7</v>
      </c>
      <c r="C3562" s="3">
        <v>45944</v>
      </c>
      <c r="D3562">
        <v>24</v>
      </c>
      <c r="E3562" s="9" t="str">
        <f>IF(Tableau2[[#This Row],[Project]]="","pas de projet",Tableau2[[#This Row],[Project]])</f>
        <v>0DC377</v>
      </c>
      <c r="F3562" s="9">
        <f>MONTH(Tableau2[[#This Row],[Date]])</f>
        <v>10</v>
      </c>
      <c r="G3562" s="9">
        <f>YEAR(Tableau2[[#This Row],[Date]])</f>
        <v>2025</v>
      </c>
      <c r="H3562" s="9">
        <f>_xlfn.ISOWEEKNUM(Tableau2[[#This Row],[Date]])</f>
        <v>42</v>
      </c>
    </row>
    <row r="3563" spans="1:8" hidden="1" x14ac:dyDescent="0.25">
      <c r="A3563" t="s">
        <v>9</v>
      </c>
      <c r="B3563">
        <v>7</v>
      </c>
      <c r="C3563" s="3">
        <v>45944</v>
      </c>
      <c r="D3563">
        <v>16</v>
      </c>
      <c r="E3563" s="9" t="str">
        <f>IF(Tableau2[[#This Row],[Project]]="","pas de projet",Tableau2[[#This Row],[Project]])</f>
        <v>0SC377</v>
      </c>
      <c r="F3563" s="9">
        <f>MONTH(Tableau2[[#This Row],[Date]])</f>
        <v>10</v>
      </c>
      <c r="G3563" s="9">
        <f>YEAR(Tableau2[[#This Row],[Date]])</f>
        <v>2025</v>
      </c>
      <c r="H3563" s="9">
        <f>_xlfn.ISOWEEKNUM(Tableau2[[#This Row],[Date]])</f>
        <v>42</v>
      </c>
    </row>
    <row r="3564" spans="1:8" hidden="1" x14ac:dyDescent="0.25">
      <c r="A3564" t="s">
        <v>32</v>
      </c>
      <c r="B3564">
        <v>7</v>
      </c>
      <c r="C3564" s="3">
        <v>45943</v>
      </c>
      <c r="D3564">
        <v>15</v>
      </c>
      <c r="E3564" s="9" t="str">
        <f>IF(Tableau2[[#This Row],[Project]]="","pas de projet",Tableau2[[#This Row],[Project]])</f>
        <v>0NC378</v>
      </c>
      <c r="F3564" s="9">
        <f>MONTH(Tableau2[[#This Row],[Date]])</f>
        <v>10</v>
      </c>
      <c r="G3564" s="9">
        <f>YEAR(Tableau2[[#This Row],[Date]])</f>
        <v>2025</v>
      </c>
      <c r="H3564" s="9">
        <f>_xlfn.ISOWEEKNUM(Tableau2[[#This Row],[Date]])</f>
        <v>42</v>
      </c>
    </row>
    <row r="3565" spans="1:8" hidden="1" x14ac:dyDescent="0.25">
      <c r="A3565" t="s">
        <v>32</v>
      </c>
      <c r="B3565">
        <v>7</v>
      </c>
      <c r="C3565" s="3">
        <v>45943</v>
      </c>
      <c r="D3565">
        <v>8</v>
      </c>
      <c r="E3565" s="9" t="str">
        <f>IF(Tableau2[[#This Row],[Project]]="","pas de projet",Tableau2[[#This Row],[Project]])</f>
        <v>0NC378</v>
      </c>
      <c r="F3565" s="9">
        <f>MONTH(Tableau2[[#This Row],[Date]])</f>
        <v>10</v>
      </c>
      <c r="G3565" s="9">
        <f>YEAR(Tableau2[[#This Row],[Date]])</f>
        <v>2025</v>
      </c>
      <c r="H3565" s="9">
        <f>_xlfn.ISOWEEKNUM(Tableau2[[#This Row],[Date]])</f>
        <v>42</v>
      </c>
    </row>
    <row r="3566" spans="1:8" hidden="1" x14ac:dyDescent="0.25">
      <c r="A3566" t="s">
        <v>12</v>
      </c>
      <c r="B3566">
        <v>7</v>
      </c>
      <c r="C3566" s="3">
        <v>45943</v>
      </c>
      <c r="D3566">
        <v>16</v>
      </c>
      <c r="E3566" s="9" t="str">
        <f>IF(Tableau2[[#This Row],[Project]]="","pas de projet",Tableau2[[#This Row],[Project]])</f>
        <v>0DC377</v>
      </c>
      <c r="F3566" s="9">
        <f>MONTH(Tableau2[[#This Row],[Date]])</f>
        <v>10</v>
      </c>
      <c r="G3566" s="9">
        <f>YEAR(Tableau2[[#This Row],[Date]])</f>
        <v>2025</v>
      </c>
      <c r="H3566" s="9">
        <f>_xlfn.ISOWEEKNUM(Tableau2[[#This Row],[Date]])</f>
        <v>42</v>
      </c>
    </row>
    <row r="3567" spans="1:8" hidden="1" x14ac:dyDescent="0.25">
      <c r="A3567" t="s">
        <v>9</v>
      </c>
      <c r="B3567">
        <v>7</v>
      </c>
      <c r="C3567" s="3">
        <v>45943</v>
      </c>
      <c r="D3567">
        <v>32</v>
      </c>
      <c r="E3567" s="9" t="str">
        <f>IF(Tableau2[[#This Row],[Project]]="","pas de projet",Tableau2[[#This Row],[Project]])</f>
        <v>0SC377</v>
      </c>
      <c r="F3567" s="9">
        <f>MONTH(Tableau2[[#This Row],[Date]])</f>
        <v>10</v>
      </c>
      <c r="G3567" s="9">
        <f>YEAR(Tableau2[[#This Row],[Date]])</f>
        <v>2025</v>
      </c>
      <c r="H3567" s="9">
        <f>_xlfn.ISOWEEKNUM(Tableau2[[#This Row],[Date]])</f>
        <v>42</v>
      </c>
    </row>
    <row r="3568" spans="1:8" hidden="1" x14ac:dyDescent="0.25">
      <c r="A3568" t="s">
        <v>12</v>
      </c>
      <c r="B3568">
        <v>7</v>
      </c>
      <c r="C3568" s="3">
        <v>45943</v>
      </c>
      <c r="D3568">
        <v>16</v>
      </c>
      <c r="E3568" s="9" t="str">
        <f>IF(Tableau2[[#This Row],[Project]]="","pas de projet",Tableau2[[#This Row],[Project]])</f>
        <v>0DC377</v>
      </c>
      <c r="F3568" s="9">
        <f>MONTH(Tableau2[[#This Row],[Date]])</f>
        <v>10</v>
      </c>
      <c r="G3568" s="9">
        <f>YEAR(Tableau2[[#This Row],[Date]])</f>
        <v>2025</v>
      </c>
      <c r="H3568" s="9">
        <f>_xlfn.ISOWEEKNUM(Tableau2[[#This Row],[Date]])</f>
        <v>42</v>
      </c>
    </row>
    <row r="3569" spans="1:8" hidden="1" x14ac:dyDescent="0.25">
      <c r="A3569" t="s">
        <v>12</v>
      </c>
      <c r="B3569">
        <v>7</v>
      </c>
      <c r="C3569" s="3">
        <v>45943</v>
      </c>
      <c r="D3569">
        <v>24</v>
      </c>
      <c r="E3569" s="9" t="str">
        <f>IF(Tableau2[[#This Row],[Project]]="","pas de projet",Tableau2[[#This Row],[Project]])</f>
        <v>0DC377</v>
      </c>
      <c r="F3569" s="9">
        <f>MONTH(Tableau2[[#This Row],[Date]])</f>
        <v>10</v>
      </c>
      <c r="G3569" s="9">
        <f>YEAR(Tableau2[[#This Row],[Date]])</f>
        <v>2025</v>
      </c>
      <c r="H3569" s="9">
        <f>_xlfn.ISOWEEKNUM(Tableau2[[#This Row],[Date]])</f>
        <v>42</v>
      </c>
    </row>
    <row r="3570" spans="1:8" hidden="1" x14ac:dyDescent="0.25">
      <c r="A3570" t="s">
        <v>9</v>
      </c>
      <c r="B3570">
        <v>7</v>
      </c>
      <c r="C3570" s="3">
        <v>45943</v>
      </c>
      <c r="D3570">
        <v>16</v>
      </c>
      <c r="E3570" s="9" t="str">
        <f>IF(Tableau2[[#This Row],[Project]]="","pas de projet",Tableau2[[#This Row],[Project]])</f>
        <v>0SC377</v>
      </c>
      <c r="F3570" s="9">
        <f>MONTH(Tableau2[[#This Row],[Date]])</f>
        <v>10</v>
      </c>
      <c r="G3570" s="9">
        <f>YEAR(Tableau2[[#This Row],[Date]])</f>
        <v>2025</v>
      </c>
      <c r="H3570" s="9">
        <f>_xlfn.ISOWEEKNUM(Tableau2[[#This Row],[Date]])</f>
        <v>42</v>
      </c>
    </row>
    <row r="3571" spans="1:8" hidden="1" x14ac:dyDescent="0.25">
      <c r="A3571" t="s">
        <v>10</v>
      </c>
      <c r="B3571">
        <f>1</f>
        <v>1</v>
      </c>
      <c r="C3571" s="3">
        <v>45945</v>
      </c>
      <c r="D3571">
        <v>8</v>
      </c>
      <c r="E3571" s="9" t="str">
        <f>IF(Tableau2[[#This Row],[Project]]="","pas de projet",Tableau2[[#This Row],[Project]])</f>
        <v>0NC377</v>
      </c>
      <c r="F3571" s="9">
        <f>MONTH(Tableau2[[#This Row],[Date]])</f>
        <v>10</v>
      </c>
      <c r="G3571" s="9">
        <f>YEAR(Tableau2[[#This Row],[Date]])</f>
        <v>2025</v>
      </c>
      <c r="H3571" s="9">
        <f>_xlfn.ISOWEEKNUM(Tableau2[[#This Row],[Date]])</f>
        <v>42</v>
      </c>
    </row>
    <row r="3572" spans="1:8" hidden="1" x14ac:dyDescent="0.25">
      <c r="A3572" t="s">
        <v>10</v>
      </c>
      <c r="B3572">
        <f>1</f>
        <v>1</v>
      </c>
      <c r="C3572" s="3">
        <v>45945</v>
      </c>
      <c r="D3572">
        <v>24</v>
      </c>
      <c r="E3572" s="9" t="str">
        <f>IF(Tableau2[[#This Row],[Project]]="","pas de projet",Tableau2[[#This Row],[Project]])</f>
        <v>0NC377</v>
      </c>
      <c r="F3572" s="9">
        <f>MONTH(Tableau2[[#This Row],[Date]])</f>
        <v>10</v>
      </c>
      <c r="G3572" s="9">
        <f>YEAR(Tableau2[[#This Row],[Date]])</f>
        <v>2025</v>
      </c>
      <c r="H3572" s="9">
        <f>_xlfn.ISOWEEKNUM(Tableau2[[#This Row],[Date]])</f>
        <v>42</v>
      </c>
    </row>
    <row r="3573" spans="1:8" hidden="1" x14ac:dyDescent="0.25">
      <c r="A3573" t="s">
        <v>10</v>
      </c>
      <c r="B3573">
        <f>1</f>
        <v>1</v>
      </c>
      <c r="C3573" s="3">
        <v>45945</v>
      </c>
      <c r="D3573">
        <v>24</v>
      </c>
      <c r="E3573" s="9" t="str">
        <f>IF(Tableau2[[#This Row],[Project]]="","pas de projet",Tableau2[[#This Row],[Project]])</f>
        <v>0NC377</v>
      </c>
      <c r="F3573" s="9">
        <f>MONTH(Tableau2[[#This Row],[Date]])</f>
        <v>10</v>
      </c>
      <c r="G3573" s="9">
        <f>YEAR(Tableau2[[#This Row],[Date]])</f>
        <v>2025</v>
      </c>
      <c r="H3573" s="9">
        <f>_xlfn.ISOWEEKNUM(Tableau2[[#This Row],[Date]])</f>
        <v>42</v>
      </c>
    </row>
    <row r="3574" spans="1:8" hidden="1" x14ac:dyDescent="0.25">
      <c r="A3574" t="s">
        <v>10</v>
      </c>
      <c r="B3574">
        <f>1</f>
        <v>1</v>
      </c>
      <c r="C3574" s="3">
        <v>45945</v>
      </c>
      <c r="D3574">
        <v>8</v>
      </c>
      <c r="E3574" s="9" t="str">
        <f>IF(Tableau2[[#This Row],[Project]]="","pas de projet",Tableau2[[#This Row],[Project]])</f>
        <v>0NC377</v>
      </c>
      <c r="F3574" s="9">
        <f>MONTH(Tableau2[[#This Row],[Date]])</f>
        <v>10</v>
      </c>
      <c r="G3574" s="9">
        <f>YEAR(Tableau2[[#This Row],[Date]])</f>
        <v>2025</v>
      </c>
      <c r="H3574" s="9">
        <f>_xlfn.ISOWEEKNUM(Tableau2[[#This Row],[Date]])</f>
        <v>42</v>
      </c>
    </row>
    <row r="3575" spans="1:8" hidden="1" x14ac:dyDescent="0.25">
      <c r="A3575" t="s">
        <v>10</v>
      </c>
      <c r="B3575">
        <f>1</f>
        <v>1</v>
      </c>
      <c r="C3575" s="3">
        <v>45945</v>
      </c>
      <c r="D3575">
        <v>32</v>
      </c>
      <c r="E3575" s="9" t="str">
        <f>IF(Tableau2[[#This Row],[Project]]="","pas de projet",Tableau2[[#This Row],[Project]])</f>
        <v>0NC377</v>
      </c>
      <c r="F3575" s="9">
        <f>MONTH(Tableau2[[#This Row],[Date]])</f>
        <v>10</v>
      </c>
      <c r="G3575" s="9">
        <f>YEAR(Tableau2[[#This Row],[Date]])</f>
        <v>2025</v>
      </c>
      <c r="H3575" s="9">
        <f>_xlfn.ISOWEEKNUM(Tableau2[[#This Row],[Date]])</f>
        <v>42</v>
      </c>
    </row>
    <row r="3576" spans="1:8" hidden="1" x14ac:dyDescent="0.25">
      <c r="A3576" t="s">
        <v>10</v>
      </c>
      <c r="B3576">
        <f>1</f>
        <v>1</v>
      </c>
      <c r="C3576" s="3">
        <v>45945</v>
      </c>
      <c r="D3576">
        <v>24</v>
      </c>
      <c r="E3576" s="9" t="str">
        <f>IF(Tableau2[[#This Row],[Project]]="","pas de projet",Tableau2[[#This Row],[Project]])</f>
        <v>0NC377</v>
      </c>
      <c r="F3576" s="9">
        <f>MONTH(Tableau2[[#This Row],[Date]])</f>
        <v>10</v>
      </c>
      <c r="G3576" s="9">
        <f>YEAR(Tableau2[[#This Row],[Date]])</f>
        <v>2025</v>
      </c>
      <c r="H3576" s="9">
        <f>_xlfn.ISOWEEKNUM(Tableau2[[#This Row],[Date]])</f>
        <v>42</v>
      </c>
    </row>
    <row r="3577" spans="1:8" hidden="1" x14ac:dyDescent="0.25">
      <c r="A3577" t="s">
        <v>10</v>
      </c>
      <c r="B3577">
        <f>1</f>
        <v>1</v>
      </c>
      <c r="C3577" s="3">
        <v>45945</v>
      </c>
      <c r="D3577">
        <v>8</v>
      </c>
      <c r="E3577" s="9" t="str">
        <f>IF(Tableau2[[#This Row],[Project]]="","pas de projet",Tableau2[[#This Row],[Project]])</f>
        <v>0NC377</v>
      </c>
      <c r="F3577" s="9">
        <f>MONTH(Tableau2[[#This Row],[Date]])</f>
        <v>10</v>
      </c>
      <c r="G3577" s="9">
        <f>YEAR(Tableau2[[#This Row],[Date]])</f>
        <v>2025</v>
      </c>
      <c r="H3577" s="9">
        <f>_xlfn.ISOWEEKNUM(Tableau2[[#This Row],[Date]])</f>
        <v>42</v>
      </c>
    </row>
    <row r="3578" spans="1:8" hidden="1" x14ac:dyDescent="0.25">
      <c r="B3578">
        <f t="shared" ref="B3578:B3593" si="137">111111+1</f>
        <v>111112</v>
      </c>
      <c r="C3578" s="3">
        <v>45931</v>
      </c>
      <c r="D3578">
        <v>8</v>
      </c>
      <c r="E3578" s="9" t="str">
        <f>IF(Tableau2[[#This Row],[Project]]="","pas de projet",Tableau2[[#This Row],[Project]])</f>
        <v>pas de projet</v>
      </c>
      <c r="F3578" s="9">
        <f>MONTH(Tableau2[[#This Row],[Date]])</f>
        <v>10</v>
      </c>
      <c r="G3578" s="9">
        <f>YEAR(Tableau2[[#This Row],[Date]])</f>
        <v>2025</v>
      </c>
      <c r="H3578" s="9">
        <f>_xlfn.ISOWEEKNUM(Tableau2[[#This Row],[Date]])</f>
        <v>40</v>
      </c>
    </row>
    <row r="3579" spans="1:8" hidden="1" x14ac:dyDescent="0.25">
      <c r="B3579">
        <f t="shared" si="137"/>
        <v>111112</v>
      </c>
      <c r="C3579" s="3">
        <v>45931</v>
      </c>
      <c r="D3579">
        <v>8</v>
      </c>
      <c r="E3579" s="9" t="str">
        <f>IF(Tableau2[[#This Row],[Project]]="","pas de projet",Tableau2[[#This Row],[Project]])</f>
        <v>pas de projet</v>
      </c>
      <c r="F3579" s="9">
        <f>MONTH(Tableau2[[#This Row],[Date]])</f>
        <v>10</v>
      </c>
      <c r="G3579" s="9">
        <f>YEAR(Tableau2[[#This Row],[Date]])</f>
        <v>2025</v>
      </c>
      <c r="H3579" s="9">
        <f>_xlfn.ISOWEEKNUM(Tableau2[[#This Row],[Date]])</f>
        <v>40</v>
      </c>
    </row>
    <row r="3580" spans="1:8" hidden="1" x14ac:dyDescent="0.25">
      <c r="B3580">
        <f t="shared" si="137"/>
        <v>111112</v>
      </c>
      <c r="C3580" s="3">
        <v>45931</v>
      </c>
      <c r="D3580">
        <v>8</v>
      </c>
      <c r="E3580" s="9" t="str">
        <f>IF(Tableau2[[#This Row],[Project]]="","pas de projet",Tableau2[[#This Row],[Project]])</f>
        <v>pas de projet</v>
      </c>
      <c r="F3580" s="9">
        <f>MONTH(Tableau2[[#This Row],[Date]])</f>
        <v>10</v>
      </c>
      <c r="G3580" s="9">
        <f>YEAR(Tableau2[[#This Row],[Date]])</f>
        <v>2025</v>
      </c>
      <c r="H3580" s="9">
        <f>_xlfn.ISOWEEKNUM(Tableau2[[#This Row],[Date]])</f>
        <v>40</v>
      </c>
    </row>
    <row r="3581" spans="1:8" hidden="1" x14ac:dyDescent="0.25">
      <c r="A3581" t="s">
        <v>10</v>
      </c>
      <c r="B3581">
        <f t="shared" si="137"/>
        <v>111112</v>
      </c>
      <c r="C3581" s="3">
        <v>45945</v>
      </c>
      <c r="D3581">
        <v>2</v>
      </c>
      <c r="E3581" s="9" t="str">
        <f>IF(Tableau2[[#This Row],[Project]]="","pas de projet",Tableau2[[#This Row],[Project]])</f>
        <v>0NC377</v>
      </c>
      <c r="F3581" s="9">
        <f>MONTH(Tableau2[[#This Row],[Date]])</f>
        <v>10</v>
      </c>
      <c r="G3581" s="9">
        <f>YEAR(Tableau2[[#This Row],[Date]])</f>
        <v>2025</v>
      </c>
      <c r="H3581" s="9">
        <f>_xlfn.ISOWEEKNUM(Tableau2[[#This Row],[Date]])</f>
        <v>42</v>
      </c>
    </row>
    <row r="3582" spans="1:8" hidden="1" x14ac:dyDescent="0.25">
      <c r="A3582" t="s">
        <v>32</v>
      </c>
      <c r="B3582">
        <f t="shared" si="137"/>
        <v>111112</v>
      </c>
      <c r="C3582" s="3">
        <v>45945</v>
      </c>
      <c r="D3582">
        <v>3</v>
      </c>
      <c r="E3582" s="9" t="str">
        <f>IF(Tableau2[[#This Row],[Project]]="","pas de projet",Tableau2[[#This Row],[Project]])</f>
        <v>0NC378</v>
      </c>
      <c r="F3582" s="9">
        <f>MONTH(Tableau2[[#This Row],[Date]])</f>
        <v>10</v>
      </c>
      <c r="G3582" s="9">
        <f>YEAR(Tableau2[[#This Row],[Date]])</f>
        <v>2025</v>
      </c>
      <c r="H3582" s="9">
        <f>_xlfn.ISOWEEKNUM(Tableau2[[#This Row],[Date]])</f>
        <v>42</v>
      </c>
    </row>
    <row r="3583" spans="1:8" hidden="1" x14ac:dyDescent="0.25">
      <c r="A3583" t="s">
        <v>15</v>
      </c>
      <c r="B3583">
        <f t="shared" si="137"/>
        <v>111112</v>
      </c>
      <c r="C3583" s="3">
        <v>45945</v>
      </c>
      <c r="D3583">
        <v>3</v>
      </c>
      <c r="E3583" s="9" t="str">
        <f>IF(Tableau2[[#This Row],[Project]]="","pas de projet",Tableau2[[#This Row],[Project]])</f>
        <v>C379ASH</v>
      </c>
      <c r="F3583" s="9">
        <f>MONTH(Tableau2[[#This Row],[Date]])</f>
        <v>10</v>
      </c>
      <c r="G3583" s="9">
        <f>YEAR(Tableau2[[#This Row],[Date]])</f>
        <v>2025</v>
      </c>
      <c r="H3583" s="9">
        <f>_xlfn.ISOWEEKNUM(Tableau2[[#This Row],[Date]])</f>
        <v>42</v>
      </c>
    </row>
    <row r="3584" spans="1:8" hidden="1" x14ac:dyDescent="0.25">
      <c r="A3584" t="s">
        <v>12</v>
      </c>
      <c r="B3584">
        <f t="shared" si="137"/>
        <v>111112</v>
      </c>
      <c r="C3584" s="3">
        <v>45943</v>
      </c>
      <c r="D3584">
        <v>8</v>
      </c>
      <c r="E3584" s="9" t="str">
        <f>IF(Tableau2[[#This Row],[Project]]="","pas de projet",Tableau2[[#This Row],[Project]])</f>
        <v>0DC377</v>
      </c>
      <c r="F3584" s="9">
        <f>MONTH(Tableau2[[#This Row],[Date]])</f>
        <v>10</v>
      </c>
      <c r="G3584" s="9">
        <f>YEAR(Tableau2[[#This Row],[Date]])</f>
        <v>2025</v>
      </c>
      <c r="H3584" s="9">
        <f>_xlfn.ISOWEEKNUM(Tableau2[[#This Row],[Date]])</f>
        <v>42</v>
      </c>
    </row>
    <row r="3585" spans="1:8" hidden="1" x14ac:dyDescent="0.25">
      <c r="A3585" t="s">
        <v>22</v>
      </c>
      <c r="B3585">
        <f t="shared" si="137"/>
        <v>111112</v>
      </c>
      <c r="C3585" s="3">
        <v>45944</v>
      </c>
      <c r="D3585">
        <v>8</v>
      </c>
      <c r="E3585" s="9" t="str">
        <f>IF(Tableau2[[#This Row],[Project]]="","pas de projet",Tableau2[[#This Row],[Project]])</f>
        <v>0DC376</v>
      </c>
      <c r="F3585" s="9">
        <f>MONTH(Tableau2[[#This Row],[Date]])</f>
        <v>10</v>
      </c>
      <c r="G3585" s="9">
        <f>YEAR(Tableau2[[#This Row],[Date]])</f>
        <v>2025</v>
      </c>
      <c r="H3585" s="9">
        <f>_xlfn.ISOWEEKNUM(Tableau2[[#This Row],[Date]])</f>
        <v>42</v>
      </c>
    </row>
    <row r="3586" spans="1:8" hidden="1" x14ac:dyDescent="0.25">
      <c r="A3586" t="s">
        <v>22</v>
      </c>
      <c r="B3586">
        <f t="shared" si="137"/>
        <v>111112</v>
      </c>
      <c r="C3586" s="3">
        <v>45945</v>
      </c>
      <c r="D3586">
        <v>8</v>
      </c>
      <c r="E3586" s="9" t="str">
        <f>IF(Tableau2[[#This Row],[Project]]="","pas de projet",Tableau2[[#This Row],[Project]])</f>
        <v>0DC376</v>
      </c>
      <c r="F3586" s="9">
        <f>MONTH(Tableau2[[#This Row],[Date]])</f>
        <v>10</v>
      </c>
      <c r="G3586" s="9">
        <f>YEAR(Tableau2[[#This Row],[Date]])</f>
        <v>2025</v>
      </c>
      <c r="H3586" s="9">
        <f>_xlfn.ISOWEEKNUM(Tableau2[[#This Row],[Date]])</f>
        <v>42</v>
      </c>
    </row>
    <row r="3587" spans="1:8" hidden="1" x14ac:dyDescent="0.25">
      <c r="B3587">
        <f t="shared" si="137"/>
        <v>111112</v>
      </c>
      <c r="C3587" s="3">
        <v>45945</v>
      </c>
      <c r="D3587">
        <v>10</v>
      </c>
      <c r="E3587" s="9" t="str">
        <f>IF(Tableau2[[#This Row],[Project]]="","pas de projet",Tableau2[[#This Row],[Project]])</f>
        <v>pas de projet</v>
      </c>
      <c r="F3587" s="9">
        <f>MONTH(Tableau2[[#This Row],[Date]])</f>
        <v>10</v>
      </c>
      <c r="G3587" s="9">
        <f>YEAR(Tableau2[[#This Row],[Date]])</f>
        <v>2025</v>
      </c>
      <c r="H3587" s="9">
        <f>_xlfn.ISOWEEKNUM(Tableau2[[#This Row],[Date]])</f>
        <v>42</v>
      </c>
    </row>
    <row r="3588" spans="1:8" hidden="1" x14ac:dyDescent="0.25">
      <c r="B3588">
        <f t="shared" si="137"/>
        <v>111112</v>
      </c>
      <c r="C3588" s="3">
        <v>45945</v>
      </c>
      <c r="D3588">
        <v>8</v>
      </c>
      <c r="E3588" s="9" t="str">
        <f>IF(Tableau2[[#This Row],[Project]]="","pas de projet",Tableau2[[#This Row],[Project]])</f>
        <v>pas de projet</v>
      </c>
      <c r="F3588" s="9">
        <f>MONTH(Tableau2[[#This Row],[Date]])</f>
        <v>10</v>
      </c>
      <c r="G3588" s="9">
        <f>YEAR(Tableau2[[#This Row],[Date]])</f>
        <v>2025</v>
      </c>
      <c r="H3588" s="9">
        <f>_xlfn.ISOWEEKNUM(Tableau2[[#This Row],[Date]])</f>
        <v>42</v>
      </c>
    </row>
    <row r="3589" spans="1:8" hidden="1" x14ac:dyDescent="0.25">
      <c r="B3589">
        <f t="shared" si="137"/>
        <v>111112</v>
      </c>
      <c r="C3589" s="3">
        <v>45945</v>
      </c>
      <c r="D3589">
        <v>8</v>
      </c>
      <c r="E3589" s="9" t="str">
        <f>IF(Tableau2[[#This Row],[Project]]="","pas de projet",Tableau2[[#This Row],[Project]])</f>
        <v>pas de projet</v>
      </c>
      <c r="F3589" s="9">
        <f>MONTH(Tableau2[[#This Row],[Date]])</f>
        <v>10</v>
      </c>
      <c r="G3589" s="9">
        <f>YEAR(Tableau2[[#This Row],[Date]])</f>
        <v>2025</v>
      </c>
      <c r="H3589" s="9">
        <f>_xlfn.ISOWEEKNUM(Tableau2[[#This Row],[Date]])</f>
        <v>42</v>
      </c>
    </row>
    <row r="3590" spans="1:8" hidden="1" x14ac:dyDescent="0.25">
      <c r="B3590">
        <f t="shared" si="137"/>
        <v>111112</v>
      </c>
      <c r="C3590" s="3">
        <v>45945</v>
      </c>
      <c r="D3590">
        <v>0</v>
      </c>
      <c r="E3590" s="9" t="str">
        <f>IF(Tableau2[[#This Row],[Project]]="","pas de projet",Tableau2[[#This Row],[Project]])</f>
        <v>pas de projet</v>
      </c>
      <c r="F3590" s="9">
        <f>MONTH(Tableau2[[#This Row],[Date]])</f>
        <v>10</v>
      </c>
      <c r="G3590" s="9">
        <f>YEAR(Tableau2[[#This Row],[Date]])</f>
        <v>2025</v>
      </c>
      <c r="H3590" s="9">
        <f>_xlfn.ISOWEEKNUM(Tableau2[[#This Row],[Date]])</f>
        <v>42</v>
      </c>
    </row>
    <row r="3591" spans="1:8" hidden="1" x14ac:dyDescent="0.25">
      <c r="B3591">
        <f t="shared" si="137"/>
        <v>111112</v>
      </c>
      <c r="C3591" s="3">
        <v>45945</v>
      </c>
      <c r="D3591">
        <v>8</v>
      </c>
      <c r="E3591" s="9" t="str">
        <f>IF(Tableau2[[#This Row],[Project]]="","pas de projet",Tableau2[[#This Row],[Project]])</f>
        <v>pas de projet</v>
      </c>
      <c r="F3591" s="9">
        <f>MONTH(Tableau2[[#This Row],[Date]])</f>
        <v>10</v>
      </c>
      <c r="G3591" s="9">
        <f>YEAR(Tableau2[[#This Row],[Date]])</f>
        <v>2025</v>
      </c>
      <c r="H3591" s="9">
        <f>_xlfn.ISOWEEKNUM(Tableau2[[#This Row],[Date]])</f>
        <v>42</v>
      </c>
    </row>
    <row r="3592" spans="1:8" hidden="1" x14ac:dyDescent="0.25">
      <c r="B3592">
        <f t="shared" si="137"/>
        <v>111112</v>
      </c>
      <c r="C3592" s="3">
        <v>45945</v>
      </c>
      <c r="D3592">
        <v>8</v>
      </c>
      <c r="E3592" s="9" t="str">
        <f>IF(Tableau2[[#This Row],[Project]]="","pas de projet",Tableau2[[#This Row],[Project]])</f>
        <v>pas de projet</v>
      </c>
      <c r="F3592" s="9">
        <f>MONTH(Tableau2[[#This Row],[Date]])</f>
        <v>10</v>
      </c>
      <c r="G3592" s="9">
        <f>YEAR(Tableau2[[#This Row],[Date]])</f>
        <v>2025</v>
      </c>
      <c r="H3592" s="9">
        <f>_xlfn.ISOWEEKNUM(Tableau2[[#This Row],[Date]])</f>
        <v>42</v>
      </c>
    </row>
    <row r="3593" spans="1:8" hidden="1" x14ac:dyDescent="0.25">
      <c r="B3593">
        <f t="shared" si="137"/>
        <v>111112</v>
      </c>
      <c r="C3593" s="3">
        <v>45945</v>
      </c>
      <c r="D3593">
        <v>8</v>
      </c>
      <c r="E3593" s="9" t="str">
        <f>IF(Tableau2[[#This Row],[Project]]="","pas de projet",Tableau2[[#This Row],[Project]])</f>
        <v>pas de projet</v>
      </c>
      <c r="F3593" s="9">
        <f>MONTH(Tableau2[[#This Row],[Date]])</f>
        <v>10</v>
      </c>
      <c r="G3593" s="9">
        <f>YEAR(Tableau2[[#This Row],[Date]])</f>
        <v>2025</v>
      </c>
      <c r="H3593" s="9">
        <f>_xlfn.ISOWEEKNUM(Tableau2[[#This Row],[Date]])</f>
        <v>42</v>
      </c>
    </row>
    <row r="3594" spans="1:8" hidden="1" x14ac:dyDescent="0.25">
      <c r="A3594" t="s">
        <v>22</v>
      </c>
      <c r="B3594">
        <v>114</v>
      </c>
      <c r="C3594" s="3">
        <v>45939</v>
      </c>
      <c r="D3594">
        <v>40</v>
      </c>
      <c r="E3594" s="9" t="str">
        <f>IF(Tableau2[[#This Row],[Project]]="","pas de projet",Tableau2[[#This Row],[Project]])</f>
        <v>0DC376</v>
      </c>
      <c r="F3594" s="9">
        <f>MONTH(Tableau2[[#This Row],[Date]])</f>
        <v>10</v>
      </c>
      <c r="G3594" s="9">
        <f>YEAR(Tableau2[[#This Row],[Date]])</f>
        <v>2025</v>
      </c>
      <c r="H3594" s="9">
        <f>_xlfn.ISOWEEKNUM(Tableau2[[#This Row],[Date]])</f>
        <v>41</v>
      </c>
    </row>
    <row r="3595" spans="1:8" hidden="1" x14ac:dyDescent="0.25">
      <c r="A3595" t="s">
        <v>11</v>
      </c>
      <c r="B3595">
        <v>114</v>
      </c>
      <c r="C3595" s="3">
        <v>45939</v>
      </c>
      <c r="D3595">
        <v>20</v>
      </c>
      <c r="E3595" s="9" t="str">
        <f>IF(Tableau2[[#This Row],[Project]]="","pas de projet",Tableau2[[#This Row],[Project]])</f>
        <v>0NC376</v>
      </c>
      <c r="F3595" s="9">
        <f>MONTH(Tableau2[[#This Row],[Date]])</f>
        <v>10</v>
      </c>
      <c r="G3595" s="9">
        <f>YEAR(Tableau2[[#This Row],[Date]])</f>
        <v>2025</v>
      </c>
      <c r="H3595" s="9">
        <f>_xlfn.ISOWEEKNUM(Tableau2[[#This Row],[Date]])</f>
        <v>41</v>
      </c>
    </row>
    <row r="3596" spans="1:8" hidden="1" x14ac:dyDescent="0.25">
      <c r="A3596" t="s">
        <v>11</v>
      </c>
      <c r="B3596">
        <v>114</v>
      </c>
      <c r="C3596" s="3">
        <v>45941</v>
      </c>
      <c r="D3596">
        <v>5</v>
      </c>
      <c r="E3596" s="9" t="str">
        <f>IF(Tableau2[[#This Row],[Project]]="","pas de projet",Tableau2[[#This Row],[Project]])</f>
        <v>0NC376</v>
      </c>
      <c r="F3596" s="9">
        <f>MONTH(Tableau2[[#This Row],[Date]])</f>
        <v>10</v>
      </c>
      <c r="G3596" s="9">
        <f>YEAR(Tableau2[[#This Row],[Date]])</f>
        <v>2025</v>
      </c>
      <c r="H3596" s="9">
        <f>_xlfn.ISOWEEKNUM(Tableau2[[#This Row],[Date]])</f>
        <v>41</v>
      </c>
    </row>
    <row r="3597" spans="1:8" hidden="1" x14ac:dyDescent="0.25">
      <c r="A3597" t="s">
        <v>10</v>
      </c>
      <c r="B3597">
        <v>114</v>
      </c>
      <c r="C3597" s="3">
        <v>45941</v>
      </c>
      <c r="D3597">
        <v>10</v>
      </c>
      <c r="E3597" s="9" t="str">
        <f>IF(Tableau2[[#This Row],[Project]]="","pas de projet",Tableau2[[#This Row],[Project]])</f>
        <v>0NC377</v>
      </c>
      <c r="F3597" s="9">
        <f>MONTH(Tableau2[[#This Row],[Date]])</f>
        <v>10</v>
      </c>
      <c r="G3597" s="9">
        <f>YEAR(Tableau2[[#This Row],[Date]])</f>
        <v>2025</v>
      </c>
      <c r="H3597" s="9">
        <f>_xlfn.ISOWEEKNUM(Tableau2[[#This Row],[Date]])</f>
        <v>41</v>
      </c>
    </row>
    <row r="3598" spans="1:8" hidden="1" x14ac:dyDescent="0.25">
      <c r="A3598" t="s">
        <v>22</v>
      </c>
      <c r="B3598">
        <v>114</v>
      </c>
      <c r="C3598" s="3">
        <v>45945</v>
      </c>
      <c r="D3598">
        <v>8</v>
      </c>
      <c r="E3598" s="9" t="str">
        <f>IF(Tableau2[[#This Row],[Project]]="","pas de projet",Tableau2[[#This Row],[Project]])</f>
        <v>0DC376</v>
      </c>
      <c r="F3598" s="9">
        <f>MONTH(Tableau2[[#This Row],[Date]])</f>
        <v>10</v>
      </c>
      <c r="G3598" s="9">
        <f>YEAR(Tableau2[[#This Row],[Date]])</f>
        <v>2025</v>
      </c>
      <c r="H3598" s="9">
        <f>_xlfn.ISOWEEKNUM(Tableau2[[#This Row],[Date]])</f>
        <v>42</v>
      </c>
    </row>
    <row r="3599" spans="1:8" hidden="1" x14ac:dyDescent="0.25">
      <c r="A3599" t="s">
        <v>13</v>
      </c>
      <c r="B3599">
        <v>114</v>
      </c>
      <c r="C3599" s="3">
        <v>45945</v>
      </c>
      <c r="D3599">
        <v>36</v>
      </c>
      <c r="E3599" s="9" t="str">
        <f>IF(Tableau2[[#This Row],[Project]]="","pas de projet",Tableau2[[#This Row],[Project]])</f>
        <v>0DC378</v>
      </c>
      <c r="F3599" s="9">
        <f>MONTH(Tableau2[[#This Row],[Date]])</f>
        <v>10</v>
      </c>
      <c r="G3599" s="9">
        <f>YEAR(Tableau2[[#This Row],[Date]])</f>
        <v>2025</v>
      </c>
      <c r="H3599" s="9">
        <f>_xlfn.ISOWEEKNUM(Tableau2[[#This Row],[Date]])</f>
        <v>42</v>
      </c>
    </row>
    <row r="3600" spans="1:8" hidden="1" x14ac:dyDescent="0.25">
      <c r="A3600" t="s">
        <v>11</v>
      </c>
      <c r="B3600">
        <v>114</v>
      </c>
      <c r="C3600" s="3">
        <v>45945</v>
      </c>
      <c r="D3600">
        <v>20</v>
      </c>
      <c r="E3600" s="9" t="str">
        <f>IF(Tableau2[[#This Row],[Project]]="","pas de projet",Tableau2[[#This Row],[Project]])</f>
        <v>0NC376</v>
      </c>
      <c r="F3600" s="9">
        <f>MONTH(Tableau2[[#This Row],[Date]])</f>
        <v>10</v>
      </c>
      <c r="G3600" s="9">
        <f>YEAR(Tableau2[[#This Row],[Date]])</f>
        <v>2025</v>
      </c>
      <c r="H3600" s="9">
        <f>_xlfn.ISOWEEKNUM(Tableau2[[#This Row],[Date]])</f>
        <v>42</v>
      </c>
    </row>
    <row r="3601" spans="1:8" hidden="1" x14ac:dyDescent="0.25">
      <c r="A3601" t="s">
        <v>10</v>
      </c>
      <c r="B3601">
        <v>114</v>
      </c>
      <c r="C3601" s="3">
        <v>45945</v>
      </c>
      <c r="D3601">
        <v>20</v>
      </c>
      <c r="E3601" s="9" t="str">
        <f>IF(Tableau2[[#This Row],[Project]]="","pas de projet",Tableau2[[#This Row],[Project]])</f>
        <v>0NC377</v>
      </c>
      <c r="F3601" s="9">
        <f>MONTH(Tableau2[[#This Row],[Date]])</f>
        <v>10</v>
      </c>
      <c r="G3601" s="9">
        <f>YEAR(Tableau2[[#This Row],[Date]])</f>
        <v>2025</v>
      </c>
      <c r="H3601" s="9">
        <f>_xlfn.ISOWEEKNUM(Tableau2[[#This Row],[Date]])</f>
        <v>42</v>
      </c>
    </row>
    <row r="3602" spans="1:8" hidden="1" x14ac:dyDescent="0.25">
      <c r="A3602" t="s">
        <v>8</v>
      </c>
      <c r="B3602">
        <v>7</v>
      </c>
      <c r="C3602" s="3">
        <v>45941</v>
      </c>
      <c r="D3602">
        <v>25</v>
      </c>
      <c r="E3602" s="9" t="str">
        <f>IF(Tableau2[[#This Row],[Project]]="","pas de projet",Tableau2[[#This Row],[Project]])</f>
        <v>Fara proiect</v>
      </c>
      <c r="F3602" s="9">
        <f>MONTH(Tableau2[[#This Row],[Date]])</f>
        <v>10</v>
      </c>
      <c r="G3602" s="9">
        <f>YEAR(Tableau2[[#This Row],[Date]])</f>
        <v>2025</v>
      </c>
      <c r="H3602" s="9">
        <f>_xlfn.ISOWEEKNUM(Tableau2[[#This Row],[Date]])</f>
        <v>41</v>
      </c>
    </row>
    <row r="3603" spans="1:8" hidden="1" x14ac:dyDescent="0.25">
      <c r="A3603" t="s">
        <v>13</v>
      </c>
      <c r="B3603">
        <v>114</v>
      </c>
      <c r="C3603" s="3">
        <v>45944</v>
      </c>
      <c r="D3603">
        <v>36</v>
      </c>
      <c r="E3603" s="9" t="str">
        <f>IF(Tableau2[[#This Row],[Project]]="","pas de projet",Tableau2[[#This Row],[Project]])</f>
        <v>0DC378</v>
      </c>
      <c r="F3603" s="9">
        <f>MONTH(Tableau2[[#This Row],[Date]])</f>
        <v>10</v>
      </c>
      <c r="G3603" s="9">
        <f>YEAR(Tableau2[[#This Row],[Date]])</f>
        <v>2025</v>
      </c>
      <c r="H3603" s="9">
        <f>_xlfn.ISOWEEKNUM(Tableau2[[#This Row],[Date]])</f>
        <v>42</v>
      </c>
    </row>
    <row r="3604" spans="1:8" hidden="1" x14ac:dyDescent="0.25">
      <c r="A3604" t="s">
        <v>15</v>
      </c>
      <c r="B3604">
        <v>7</v>
      </c>
      <c r="C3604" s="3">
        <v>45941</v>
      </c>
      <c r="D3604">
        <v>10</v>
      </c>
      <c r="E3604" s="9" t="str">
        <f>IF(Tableau2[[#This Row],[Project]]="","pas de projet",Tableau2[[#This Row],[Project]])</f>
        <v>C379ASH</v>
      </c>
      <c r="F3604" s="9">
        <f>MONTH(Tableau2[[#This Row],[Date]])</f>
        <v>10</v>
      </c>
      <c r="G3604" s="9">
        <f>YEAR(Tableau2[[#This Row],[Date]])</f>
        <v>2025</v>
      </c>
      <c r="H3604" s="9">
        <f>_xlfn.ISOWEEKNUM(Tableau2[[#This Row],[Date]])</f>
        <v>41</v>
      </c>
    </row>
    <row r="3605" spans="1:8" hidden="1" x14ac:dyDescent="0.25">
      <c r="A3605" t="s">
        <v>10</v>
      </c>
      <c r="B3605">
        <v>114</v>
      </c>
      <c r="C3605" s="3">
        <v>45944</v>
      </c>
      <c r="D3605">
        <v>20</v>
      </c>
      <c r="E3605" s="9" t="str">
        <f>IF(Tableau2[[#This Row],[Project]]="","pas de projet",Tableau2[[#This Row],[Project]])</f>
        <v>0NC377</v>
      </c>
      <c r="F3605" s="9">
        <f>MONTH(Tableau2[[#This Row],[Date]])</f>
        <v>10</v>
      </c>
      <c r="G3605" s="9">
        <f>YEAR(Tableau2[[#This Row],[Date]])</f>
        <v>2025</v>
      </c>
      <c r="H3605" s="9">
        <f>_xlfn.ISOWEEKNUM(Tableau2[[#This Row],[Date]])</f>
        <v>42</v>
      </c>
    </row>
    <row r="3606" spans="1:8" hidden="1" x14ac:dyDescent="0.25">
      <c r="A3606" t="s">
        <v>11</v>
      </c>
      <c r="B3606">
        <v>114</v>
      </c>
      <c r="C3606" s="3">
        <v>45944</v>
      </c>
      <c r="D3606">
        <v>20</v>
      </c>
      <c r="E3606" s="9" t="str">
        <f>IF(Tableau2[[#This Row],[Project]]="","pas de projet",Tableau2[[#This Row],[Project]])</f>
        <v>0NC376</v>
      </c>
      <c r="F3606" s="9">
        <f>MONTH(Tableau2[[#This Row],[Date]])</f>
        <v>10</v>
      </c>
      <c r="G3606" s="9">
        <f>YEAR(Tableau2[[#This Row],[Date]])</f>
        <v>2025</v>
      </c>
      <c r="H3606" s="9">
        <f>_xlfn.ISOWEEKNUM(Tableau2[[#This Row],[Date]])</f>
        <v>42</v>
      </c>
    </row>
    <row r="3607" spans="1:8" hidden="1" x14ac:dyDescent="0.25">
      <c r="A3607" t="s">
        <v>13</v>
      </c>
      <c r="B3607">
        <v>114</v>
      </c>
      <c r="C3607" s="3">
        <v>45943</v>
      </c>
      <c r="D3607">
        <v>36</v>
      </c>
      <c r="E3607" s="9" t="str">
        <f>IF(Tableau2[[#This Row],[Project]]="","pas de projet",Tableau2[[#This Row],[Project]])</f>
        <v>0DC378</v>
      </c>
      <c r="F3607" s="9">
        <f>MONTH(Tableau2[[#This Row],[Date]])</f>
        <v>10</v>
      </c>
      <c r="G3607" s="9">
        <f>YEAR(Tableau2[[#This Row],[Date]])</f>
        <v>2025</v>
      </c>
      <c r="H3607" s="9">
        <f>_xlfn.ISOWEEKNUM(Tableau2[[#This Row],[Date]])</f>
        <v>42</v>
      </c>
    </row>
    <row r="3608" spans="1:8" hidden="1" x14ac:dyDescent="0.25">
      <c r="A3608" t="s">
        <v>15</v>
      </c>
      <c r="B3608">
        <v>7</v>
      </c>
      <c r="C3608" s="3">
        <v>45941</v>
      </c>
      <c r="D3608">
        <v>10</v>
      </c>
      <c r="E3608" s="9" t="str">
        <f>IF(Tableau2[[#This Row],[Project]]="","pas de projet",Tableau2[[#This Row],[Project]])</f>
        <v>C379ASH</v>
      </c>
      <c r="F3608" s="9">
        <f>MONTH(Tableau2[[#This Row],[Date]])</f>
        <v>10</v>
      </c>
      <c r="G3608" s="9">
        <f>YEAR(Tableau2[[#This Row],[Date]])</f>
        <v>2025</v>
      </c>
      <c r="H3608" s="9">
        <f>_xlfn.ISOWEEKNUM(Tableau2[[#This Row],[Date]])</f>
        <v>41</v>
      </c>
    </row>
    <row r="3609" spans="1:8" hidden="1" x14ac:dyDescent="0.25">
      <c r="A3609" t="s">
        <v>10</v>
      </c>
      <c r="B3609">
        <v>114</v>
      </c>
      <c r="C3609" s="3">
        <v>45943</v>
      </c>
      <c r="D3609">
        <v>20</v>
      </c>
      <c r="E3609" s="9" t="str">
        <f>IF(Tableau2[[#This Row],[Project]]="","pas de projet",Tableau2[[#This Row],[Project]])</f>
        <v>0NC377</v>
      </c>
      <c r="F3609" s="9">
        <f>MONTH(Tableau2[[#This Row],[Date]])</f>
        <v>10</v>
      </c>
      <c r="G3609" s="9">
        <f>YEAR(Tableau2[[#This Row],[Date]])</f>
        <v>2025</v>
      </c>
      <c r="H3609" s="9">
        <f>_xlfn.ISOWEEKNUM(Tableau2[[#This Row],[Date]])</f>
        <v>42</v>
      </c>
    </row>
    <row r="3610" spans="1:8" hidden="1" x14ac:dyDescent="0.25">
      <c r="A3610" t="s">
        <v>11</v>
      </c>
      <c r="B3610">
        <v>114</v>
      </c>
      <c r="C3610" s="3">
        <v>45943</v>
      </c>
      <c r="D3610">
        <v>20</v>
      </c>
      <c r="E3610" s="9" t="str">
        <f>IF(Tableau2[[#This Row],[Project]]="","pas de projet",Tableau2[[#This Row],[Project]])</f>
        <v>0NC376</v>
      </c>
      <c r="F3610" s="9">
        <f>MONTH(Tableau2[[#This Row],[Date]])</f>
        <v>10</v>
      </c>
      <c r="G3610" s="9">
        <f>YEAR(Tableau2[[#This Row],[Date]])</f>
        <v>2025</v>
      </c>
      <c r="H3610" s="9">
        <f>_xlfn.ISOWEEKNUM(Tableau2[[#This Row],[Date]])</f>
        <v>42</v>
      </c>
    </row>
    <row r="3611" spans="1:8" hidden="1" x14ac:dyDescent="0.25">
      <c r="A3611" t="s">
        <v>11</v>
      </c>
      <c r="B3611">
        <v>114</v>
      </c>
      <c r="C3611" s="3">
        <v>45931</v>
      </c>
      <c r="D3611">
        <v>16</v>
      </c>
      <c r="E3611" s="9" t="str">
        <f>IF(Tableau2[[#This Row],[Project]]="","pas de projet",Tableau2[[#This Row],[Project]])</f>
        <v>0NC376</v>
      </c>
      <c r="F3611" s="9">
        <f>MONTH(Tableau2[[#This Row],[Date]])</f>
        <v>10</v>
      </c>
      <c r="G3611" s="9">
        <f>YEAR(Tableau2[[#This Row],[Date]])</f>
        <v>2025</v>
      </c>
      <c r="H3611" s="9">
        <f>_xlfn.ISOWEEKNUM(Tableau2[[#This Row],[Date]])</f>
        <v>40</v>
      </c>
    </row>
    <row r="3612" spans="1:8" x14ac:dyDescent="0.25">
      <c r="A3612" t="s">
        <v>22</v>
      </c>
      <c r="B3612">
        <v>114</v>
      </c>
      <c r="C3612" s="3">
        <v>45930</v>
      </c>
      <c r="D3612">
        <v>20</v>
      </c>
      <c r="E3612" s="9" t="str">
        <f>IF(Tableau2[[#This Row],[Project]]="","pas de projet",Tableau2[[#This Row],[Project]])</f>
        <v>0DC376</v>
      </c>
      <c r="F3612" s="9">
        <f>MONTH(Tableau2[[#This Row],[Date]])</f>
        <v>9</v>
      </c>
      <c r="G3612" s="9">
        <f>YEAR(Tableau2[[#This Row],[Date]])</f>
        <v>2025</v>
      </c>
      <c r="H3612" s="9">
        <f>_xlfn.ISOWEEKNUM(Tableau2[[#This Row],[Date]])</f>
        <v>40</v>
      </c>
    </row>
    <row r="3613" spans="1:8" hidden="1" x14ac:dyDescent="0.25">
      <c r="A3613" t="s">
        <v>9</v>
      </c>
      <c r="B3613">
        <v>7</v>
      </c>
      <c r="C3613" s="3">
        <v>45941</v>
      </c>
      <c r="D3613">
        <v>15</v>
      </c>
      <c r="E3613" s="9" t="str">
        <f>IF(Tableau2[[#This Row],[Project]]="","pas de projet",Tableau2[[#This Row],[Project]])</f>
        <v>0SC377</v>
      </c>
      <c r="F3613" s="9">
        <f>MONTH(Tableau2[[#This Row],[Date]])</f>
        <v>10</v>
      </c>
      <c r="G3613" s="9">
        <f>YEAR(Tableau2[[#This Row],[Date]])</f>
        <v>2025</v>
      </c>
      <c r="H3613" s="9">
        <f>_xlfn.ISOWEEKNUM(Tableau2[[#This Row],[Date]])</f>
        <v>41</v>
      </c>
    </row>
    <row r="3614" spans="1:8" hidden="1" x14ac:dyDescent="0.25">
      <c r="A3614" t="s">
        <v>12</v>
      </c>
      <c r="B3614">
        <v>5</v>
      </c>
      <c r="C3614" s="3">
        <v>45944</v>
      </c>
      <c r="D3614">
        <v>12</v>
      </c>
      <c r="E3614" s="9" t="str">
        <f>IF(Tableau2[[#This Row],[Project]]="","pas de projet",Tableau2[[#This Row],[Project]])</f>
        <v>0DC377</v>
      </c>
      <c r="F3614" s="9">
        <f>MONTH(Tableau2[[#This Row],[Date]])</f>
        <v>10</v>
      </c>
      <c r="G3614" s="9">
        <f>YEAR(Tableau2[[#This Row],[Date]])</f>
        <v>2025</v>
      </c>
      <c r="H3614" s="9">
        <f>_xlfn.ISOWEEKNUM(Tableau2[[#This Row],[Date]])</f>
        <v>42</v>
      </c>
    </row>
    <row r="3615" spans="1:8" hidden="1" x14ac:dyDescent="0.25">
      <c r="A3615" t="s">
        <v>12</v>
      </c>
      <c r="B3615">
        <v>5</v>
      </c>
      <c r="C3615" s="3">
        <v>45944</v>
      </c>
      <c r="D3615">
        <v>16</v>
      </c>
      <c r="E3615" s="9" t="str">
        <f>IF(Tableau2[[#This Row],[Project]]="","pas de projet",Tableau2[[#This Row],[Project]])</f>
        <v>0DC377</v>
      </c>
      <c r="F3615" s="9">
        <f>MONTH(Tableau2[[#This Row],[Date]])</f>
        <v>10</v>
      </c>
      <c r="G3615" s="9">
        <f>YEAR(Tableau2[[#This Row],[Date]])</f>
        <v>2025</v>
      </c>
      <c r="H3615" s="9">
        <f>_xlfn.ISOWEEKNUM(Tableau2[[#This Row],[Date]])</f>
        <v>42</v>
      </c>
    </row>
    <row r="3616" spans="1:8" hidden="1" x14ac:dyDescent="0.25">
      <c r="A3616" t="s">
        <v>13</v>
      </c>
      <c r="B3616">
        <v>5</v>
      </c>
      <c r="C3616" s="3">
        <v>45944</v>
      </c>
      <c r="D3616">
        <v>24</v>
      </c>
      <c r="E3616" s="9" t="str">
        <f>IF(Tableau2[[#This Row],[Project]]="","pas de projet",Tableau2[[#This Row],[Project]])</f>
        <v>0DC378</v>
      </c>
      <c r="F3616" s="9">
        <f>MONTH(Tableau2[[#This Row],[Date]])</f>
        <v>10</v>
      </c>
      <c r="G3616" s="9">
        <f>YEAR(Tableau2[[#This Row],[Date]])</f>
        <v>2025</v>
      </c>
      <c r="H3616" s="9">
        <f>_xlfn.ISOWEEKNUM(Tableau2[[#This Row],[Date]])</f>
        <v>42</v>
      </c>
    </row>
    <row r="3617" spans="1:8" hidden="1" x14ac:dyDescent="0.25">
      <c r="B3617">
        <f>111111+1</f>
        <v>111112</v>
      </c>
      <c r="C3617" s="3">
        <v>45945</v>
      </c>
      <c r="D3617">
        <v>8</v>
      </c>
      <c r="E3617" s="9" t="str">
        <f>IF(Tableau2[[#This Row],[Project]]="","pas de projet",Tableau2[[#This Row],[Project]])</f>
        <v>pas de projet</v>
      </c>
      <c r="F3617" s="9">
        <f>MONTH(Tableau2[[#This Row],[Date]])</f>
        <v>10</v>
      </c>
      <c r="G3617" s="9">
        <f>YEAR(Tableau2[[#This Row],[Date]])</f>
        <v>2025</v>
      </c>
      <c r="H3617" s="9">
        <f>_xlfn.ISOWEEKNUM(Tableau2[[#This Row],[Date]])</f>
        <v>42</v>
      </c>
    </row>
    <row r="3618" spans="1:8" hidden="1" x14ac:dyDescent="0.25">
      <c r="A3618" t="s">
        <v>12</v>
      </c>
      <c r="B3618">
        <v>5</v>
      </c>
      <c r="C3618" s="3">
        <v>45944</v>
      </c>
      <c r="D3618">
        <v>0.49</v>
      </c>
      <c r="E3618" s="9" t="str">
        <f>IF(Tableau2[[#This Row],[Project]]="","pas de projet",Tableau2[[#This Row],[Project]])</f>
        <v>0DC377</v>
      </c>
      <c r="F3618" s="9">
        <f>MONTH(Tableau2[[#This Row],[Date]])</f>
        <v>10</v>
      </c>
      <c r="G3618" s="9">
        <f>YEAR(Tableau2[[#This Row],[Date]])</f>
        <v>2025</v>
      </c>
      <c r="H3618" s="9">
        <f>_xlfn.ISOWEEKNUM(Tableau2[[#This Row],[Date]])</f>
        <v>42</v>
      </c>
    </row>
    <row r="3619" spans="1:8" hidden="1" x14ac:dyDescent="0.25">
      <c r="A3619" t="s">
        <v>12</v>
      </c>
      <c r="B3619">
        <v>5</v>
      </c>
      <c r="C3619" s="3">
        <v>45944</v>
      </c>
      <c r="D3619">
        <v>0.47</v>
      </c>
      <c r="E3619" s="9" t="str">
        <f>IF(Tableau2[[#This Row],[Project]]="","pas de projet",Tableau2[[#This Row],[Project]])</f>
        <v>0DC377</v>
      </c>
      <c r="F3619" s="9">
        <f>MONTH(Tableau2[[#This Row],[Date]])</f>
        <v>10</v>
      </c>
      <c r="G3619" s="9">
        <f>YEAR(Tableau2[[#This Row],[Date]])</f>
        <v>2025</v>
      </c>
      <c r="H3619" s="9">
        <f>_xlfn.ISOWEEKNUM(Tableau2[[#This Row],[Date]])</f>
        <v>42</v>
      </c>
    </row>
    <row r="3620" spans="1:8" hidden="1" x14ac:dyDescent="0.25">
      <c r="A3620" t="s">
        <v>12</v>
      </c>
      <c r="B3620">
        <v>5</v>
      </c>
      <c r="C3620" s="3">
        <v>45944</v>
      </c>
      <c r="D3620">
        <v>0.47</v>
      </c>
      <c r="E3620" s="9" t="str">
        <f>IF(Tableau2[[#This Row],[Project]]="","pas de projet",Tableau2[[#This Row],[Project]])</f>
        <v>0DC377</v>
      </c>
      <c r="F3620" s="9">
        <f>MONTH(Tableau2[[#This Row],[Date]])</f>
        <v>10</v>
      </c>
      <c r="G3620" s="9">
        <f>YEAR(Tableau2[[#This Row],[Date]])</f>
        <v>2025</v>
      </c>
      <c r="H3620" s="9">
        <f>_xlfn.ISOWEEKNUM(Tableau2[[#This Row],[Date]])</f>
        <v>42</v>
      </c>
    </row>
    <row r="3621" spans="1:8" hidden="1" x14ac:dyDescent="0.25">
      <c r="A3621" t="s">
        <v>12</v>
      </c>
      <c r="B3621">
        <v>5</v>
      </c>
      <c r="C3621" s="3">
        <v>45944</v>
      </c>
      <c r="D3621">
        <v>0.47</v>
      </c>
      <c r="E3621" s="9" t="str">
        <f>IF(Tableau2[[#This Row],[Project]]="","pas de projet",Tableau2[[#This Row],[Project]])</f>
        <v>0DC377</v>
      </c>
      <c r="F3621" s="9">
        <f>MONTH(Tableau2[[#This Row],[Date]])</f>
        <v>10</v>
      </c>
      <c r="G3621" s="9">
        <f>YEAR(Tableau2[[#This Row],[Date]])</f>
        <v>2025</v>
      </c>
      <c r="H3621" s="9">
        <f>_xlfn.ISOWEEKNUM(Tableau2[[#This Row],[Date]])</f>
        <v>42</v>
      </c>
    </row>
    <row r="3622" spans="1:8" hidden="1" x14ac:dyDescent="0.25">
      <c r="A3622" t="s">
        <v>12</v>
      </c>
      <c r="B3622">
        <v>5</v>
      </c>
      <c r="C3622" s="3">
        <v>45944</v>
      </c>
      <c r="D3622">
        <v>0.47</v>
      </c>
      <c r="E3622" s="9" t="str">
        <f>IF(Tableau2[[#This Row],[Project]]="","pas de projet",Tableau2[[#This Row],[Project]])</f>
        <v>0DC377</v>
      </c>
      <c r="F3622" s="9">
        <f>MONTH(Tableau2[[#This Row],[Date]])</f>
        <v>10</v>
      </c>
      <c r="G3622" s="9">
        <f>YEAR(Tableau2[[#This Row],[Date]])</f>
        <v>2025</v>
      </c>
      <c r="H3622" s="9">
        <f>_xlfn.ISOWEEKNUM(Tableau2[[#This Row],[Date]])</f>
        <v>42</v>
      </c>
    </row>
    <row r="3623" spans="1:8" hidden="1" x14ac:dyDescent="0.25">
      <c r="A3623" t="s">
        <v>12</v>
      </c>
      <c r="B3623">
        <v>5</v>
      </c>
      <c r="C3623" s="3">
        <v>45944</v>
      </c>
      <c r="D3623">
        <v>0.47</v>
      </c>
      <c r="E3623" s="9" t="str">
        <f>IF(Tableau2[[#This Row],[Project]]="","pas de projet",Tableau2[[#This Row],[Project]])</f>
        <v>0DC377</v>
      </c>
      <c r="F3623" s="9">
        <f>MONTH(Tableau2[[#This Row],[Date]])</f>
        <v>10</v>
      </c>
      <c r="G3623" s="9">
        <f>YEAR(Tableau2[[#This Row],[Date]])</f>
        <v>2025</v>
      </c>
      <c r="H3623" s="9">
        <f>_xlfn.ISOWEEKNUM(Tableau2[[#This Row],[Date]])</f>
        <v>42</v>
      </c>
    </row>
    <row r="3624" spans="1:8" hidden="1" x14ac:dyDescent="0.25">
      <c r="A3624" t="s">
        <v>12</v>
      </c>
      <c r="B3624">
        <v>5</v>
      </c>
      <c r="C3624" s="3">
        <v>45944</v>
      </c>
      <c r="D3624">
        <v>0.47</v>
      </c>
      <c r="E3624" s="9" t="str">
        <f>IF(Tableau2[[#This Row],[Project]]="","pas de projet",Tableau2[[#This Row],[Project]])</f>
        <v>0DC377</v>
      </c>
      <c r="F3624" s="9">
        <f>MONTH(Tableau2[[#This Row],[Date]])</f>
        <v>10</v>
      </c>
      <c r="G3624" s="9">
        <f>YEAR(Tableau2[[#This Row],[Date]])</f>
        <v>2025</v>
      </c>
      <c r="H3624" s="9">
        <f>_xlfn.ISOWEEKNUM(Tableau2[[#This Row],[Date]])</f>
        <v>42</v>
      </c>
    </row>
    <row r="3625" spans="1:8" hidden="1" x14ac:dyDescent="0.25">
      <c r="A3625" t="s">
        <v>12</v>
      </c>
      <c r="B3625">
        <v>5</v>
      </c>
      <c r="C3625" s="3">
        <v>45944</v>
      </c>
      <c r="D3625">
        <v>0.47</v>
      </c>
      <c r="E3625" s="9" t="str">
        <f>IF(Tableau2[[#This Row],[Project]]="","pas de projet",Tableau2[[#This Row],[Project]])</f>
        <v>0DC377</v>
      </c>
      <c r="F3625" s="9">
        <f>MONTH(Tableau2[[#This Row],[Date]])</f>
        <v>10</v>
      </c>
      <c r="G3625" s="9">
        <f>YEAR(Tableau2[[#This Row],[Date]])</f>
        <v>2025</v>
      </c>
      <c r="H3625" s="9">
        <f>_xlfn.ISOWEEKNUM(Tableau2[[#This Row],[Date]])</f>
        <v>42</v>
      </c>
    </row>
    <row r="3626" spans="1:8" hidden="1" x14ac:dyDescent="0.25">
      <c r="A3626" t="s">
        <v>12</v>
      </c>
      <c r="B3626">
        <v>5</v>
      </c>
      <c r="C3626" s="3">
        <v>45944</v>
      </c>
      <c r="D3626">
        <v>0.47</v>
      </c>
      <c r="E3626" s="9" t="str">
        <f>IF(Tableau2[[#This Row],[Project]]="","pas de projet",Tableau2[[#This Row],[Project]])</f>
        <v>0DC377</v>
      </c>
      <c r="F3626" s="9">
        <f>MONTH(Tableau2[[#This Row],[Date]])</f>
        <v>10</v>
      </c>
      <c r="G3626" s="9">
        <f>YEAR(Tableau2[[#This Row],[Date]])</f>
        <v>2025</v>
      </c>
      <c r="H3626" s="9">
        <f>_xlfn.ISOWEEKNUM(Tableau2[[#This Row],[Date]])</f>
        <v>42</v>
      </c>
    </row>
    <row r="3627" spans="1:8" hidden="1" x14ac:dyDescent="0.25">
      <c r="A3627" t="s">
        <v>12</v>
      </c>
      <c r="B3627">
        <v>5</v>
      </c>
      <c r="C3627" s="3">
        <v>45944</v>
      </c>
      <c r="D3627">
        <v>0.47</v>
      </c>
      <c r="E3627" s="9" t="str">
        <f>IF(Tableau2[[#This Row],[Project]]="","pas de projet",Tableau2[[#This Row],[Project]])</f>
        <v>0DC377</v>
      </c>
      <c r="F3627" s="9">
        <f>MONTH(Tableau2[[#This Row],[Date]])</f>
        <v>10</v>
      </c>
      <c r="G3627" s="9">
        <f>YEAR(Tableau2[[#This Row],[Date]])</f>
        <v>2025</v>
      </c>
      <c r="H3627" s="9">
        <f>_xlfn.ISOWEEKNUM(Tableau2[[#This Row],[Date]])</f>
        <v>42</v>
      </c>
    </row>
    <row r="3628" spans="1:8" hidden="1" x14ac:dyDescent="0.25">
      <c r="A3628" t="s">
        <v>12</v>
      </c>
      <c r="B3628">
        <v>5</v>
      </c>
      <c r="C3628" s="3">
        <v>45944</v>
      </c>
      <c r="D3628">
        <v>0.47</v>
      </c>
      <c r="E3628" s="9" t="str">
        <f>IF(Tableau2[[#This Row],[Project]]="","pas de projet",Tableau2[[#This Row],[Project]])</f>
        <v>0DC377</v>
      </c>
      <c r="F3628" s="9">
        <f>MONTH(Tableau2[[#This Row],[Date]])</f>
        <v>10</v>
      </c>
      <c r="G3628" s="9">
        <f>YEAR(Tableau2[[#This Row],[Date]])</f>
        <v>2025</v>
      </c>
      <c r="H3628" s="9">
        <f>_xlfn.ISOWEEKNUM(Tableau2[[#This Row],[Date]])</f>
        <v>42</v>
      </c>
    </row>
    <row r="3629" spans="1:8" hidden="1" x14ac:dyDescent="0.25">
      <c r="A3629" t="s">
        <v>12</v>
      </c>
      <c r="B3629">
        <v>5</v>
      </c>
      <c r="C3629" s="3">
        <v>45944</v>
      </c>
      <c r="D3629">
        <v>0.47</v>
      </c>
      <c r="E3629" s="9" t="str">
        <f>IF(Tableau2[[#This Row],[Project]]="","pas de projet",Tableau2[[#This Row],[Project]])</f>
        <v>0DC377</v>
      </c>
      <c r="F3629" s="9">
        <f>MONTH(Tableau2[[#This Row],[Date]])</f>
        <v>10</v>
      </c>
      <c r="G3629" s="9">
        <f>YEAR(Tableau2[[#This Row],[Date]])</f>
        <v>2025</v>
      </c>
      <c r="H3629" s="9">
        <f>_xlfn.ISOWEEKNUM(Tableau2[[#This Row],[Date]])</f>
        <v>42</v>
      </c>
    </row>
    <row r="3630" spans="1:8" hidden="1" x14ac:dyDescent="0.25">
      <c r="A3630" t="s">
        <v>12</v>
      </c>
      <c r="B3630">
        <v>5</v>
      </c>
      <c r="C3630" s="3">
        <v>45944</v>
      </c>
      <c r="D3630">
        <v>0.47</v>
      </c>
      <c r="E3630" s="9" t="str">
        <f>IF(Tableau2[[#This Row],[Project]]="","pas de projet",Tableau2[[#This Row],[Project]])</f>
        <v>0DC377</v>
      </c>
      <c r="F3630" s="9">
        <f>MONTH(Tableau2[[#This Row],[Date]])</f>
        <v>10</v>
      </c>
      <c r="G3630" s="9">
        <f>YEAR(Tableau2[[#This Row],[Date]])</f>
        <v>2025</v>
      </c>
      <c r="H3630" s="9">
        <f>_xlfn.ISOWEEKNUM(Tableau2[[#This Row],[Date]])</f>
        <v>42</v>
      </c>
    </row>
    <row r="3631" spans="1:8" hidden="1" x14ac:dyDescent="0.25">
      <c r="A3631" t="s">
        <v>12</v>
      </c>
      <c r="B3631">
        <v>5</v>
      </c>
      <c r="C3631" s="3">
        <v>45944</v>
      </c>
      <c r="D3631">
        <v>0.47</v>
      </c>
      <c r="E3631" s="9" t="str">
        <f>IF(Tableau2[[#This Row],[Project]]="","pas de projet",Tableau2[[#This Row],[Project]])</f>
        <v>0DC377</v>
      </c>
      <c r="F3631" s="9">
        <f>MONTH(Tableau2[[#This Row],[Date]])</f>
        <v>10</v>
      </c>
      <c r="G3631" s="9">
        <f>YEAR(Tableau2[[#This Row],[Date]])</f>
        <v>2025</v>
      </c>
      <c r="H3631" s="9">
        <f>_xlfn.ISOWEEKNUM(Tableau2[[#This Row],[Date]])</f>
        <v>42</v>
      </c>
    </row>
    <row r="3632" spans="1:8" hidden="1" x14ac:dyDescent="0.25">
      <c r="A3632" t="s">
        <v>12</v>
      </c>
      <c r="B3632">
        <v>5</v>
      </c>
      <c r="C3632" s="3">
        <v>45944</v>
      </c>
      <c r="D3632">
        <v>0.47</v>
      </c>
      <c r="E3632" s="9" t="str">
        <f>IF(Tableau2[[#This Row],[Project]]="","pas de projet",Tableau2[[#This Row],[Project]])</f>
        <v>0DC377</v>
      </c>
      <c r="F3632" s="9">
        <f>MONTH(Tableau2[[#This Row],[Date]])</f>
        <v>10</v>
      </c>
      <c r="G3632" s="9">
        <f>YEAR(Tableau2[[#This Row],[Date]])</f>
        <v>2025</v>
      </c>
      <c r="H3632" s="9">
        <f>_xlfn.ISOWEEKNUM(Tableau2[[#This Row],[Date]])</f>
        <v>42</v>
      </c>
    </row>
    <row r="3633" spans="1:8" hidden="1" x14ac:dyDescent="0.25">
      <c r="A3633" t="s">
        <v>12</v>
      </c>
      <c r="B3633">
        <v>5</v>
      </c>
      <c r="C3633" s="3">
        <v>45944</v>
      </c>
      <c r="D3633">
        <v>0.47</v>
      </c>
      <c r="E3633" s="9" t="str">
        <f>IF(Tableau2[[#This Row],[Project]]="","pas de projet",Tableau2[[#This Row],[Project]])</f>
        <v>0DC377</v>
      </c>
      <c r="F3633" s="9">
        <f>MONTH(Tableau2[[#This Row],[Date]])</f>
        <v>10</v>
      </c>
      <c r="G3633" s="9">
        <f>YEAR(Tableau2[[#This Row],[Date]])</f>
        <v>2025</v>
      </c>
      <c r="H3633" s="9">
        <f>_xlfn.ISOWEEKNUM(Tableau2[[#This Row],[Date]])</f>
        <v>42</v>
      </c>
    </row>
    <row r="3634" spans="1:8" hidden="1" x14ac:dyDescent="0.25">
      <c r="A3634" t="s">
        <v>12</v>
      </c>
      <c r="B3634">
        <v>5</v>
      </c>
      <c r="C3634" s="3">
        <v>45944</v>
      </c>
      <c r="D3634">
        <v>0.47</v>
      </c>
      <c r="E3634" s="9" t="str">
        <f>IF(Tableau2[[#This Row],[Project]]="","pas de projet",Tableau2[[#This Row],[Project]])</f>
        <v>0DC377</v>
      </c>
      <c r="F3634" s="9">
        <f>MONTH(Tableau2[[#This Row],[Date]])</f>
        <v>10</v>
      </c>
      <c r="G3634" s="9">
        <f>YEAR(Tableau2[[#This Row],[Date]])</f>
        <v>2025</v>
      </c>
      <c r="H3634" s="9">
        <f>_xlfn.ISOWEEKNUM(Tableau2[[#This Row],[Date]])</f>
        <v>42</v>
      </c>
    </row>
    <row r="3635" spans="1:8" hidden="1" x14ac:dyDescent="0.25">
      <c r="A3635" t="s">
        <v>12</v>
      </c>
      <c r="B3635">
        <v>5</v>
      </c>
      <c r="C3635" s="3">
        <v>45944</v>
      </c>
      <c r="D3635">
        <v>0.47</v>
      </c>
      <c r="E3635" s="9" t="str">
        <f>IF(Tableau2[[#This Row],[Project]]="","pas de projet",Tableau2[[#This Row],[Project]])</f>
        <v>0DC377</v>
      </c>
      <c r="F3635" s="9">
        <f>MONTH(Tableau2[[#This Row],[Date]])</f>
        <v>10</v>
      </c>
      <c r="G3635" s="9">
        <f>YEAR(Tableau2[[#This Row],[Date]])</f>
        <v>2025</v>
      </c>
      <c r="H3635" s="9">
        <f>_xlfn.ISOWEEKNUM(Tableau2[[#This Row],[Date]])</f>
        <v>42</v>
      </c>
    </row>
    <row r="3636" spans="1:8" hidden="1" x14ac:dyDescent="0.25">
      <c r="A3636" t="s">
        <v>12</v>
      </c>
      <c r="B3636">
        <v>5</v>
      </c>
      <c r="C3636" s="3">
        <v>45944</v>
      </c>
      <c r="D3636">
        <v>0.47</v>
      </c>
      <c r="E3636" s="9" t="str">
        <f>IF(Tableau2[[#This Row],[Project]]="","pas de projet",Tableau2[[#This Row],[Project]])</f>
        <v>0DC377</v>
      </c>
      <c r="F3636" s="9">
        <f>MONTH(Tableau2[[#This Row],[Date]])</f>
        <v>10</v>
      </c>
      <c r="G3636" s="9">
        <f>YEAR(Tableau2[[#This Row],[Date]])</f>
        <v>2025</v>
      </c>
      <c r="H3636" s="9">
        <f>_xlfn.ISOWEEKNUM(Tableau2[[#This Row],[Date]])</f>
        <v>42</v>
      </c>
    </row>
    <row r="3637" spans="1:8" hidden="1" x14ac:dyDescent="0.25">
      <c r="A3637" t="s">
        <v>12</v>
      </c>
      <c r="B3637">
        <v>5</v>
      </c>
      <c r="C3637" s="3">
        <v>45944</v>
      </c>
      <c r="D3637">
        <v>0.47</v>
      </c>
      <c r="E3637" s="9" t="str">
        <f>IF(Tableau2[[#This Row],[Project]]="","pas de projet",Tableau2[[#This Row],[Project]])</f>
        <v>0DC377</v>
      </c>
      <c r="F3637" s="9">
        <f>MONTH(Tableau2[[#This Row],[Date]])</f>
        <v>10</v>
      </c>
      <c r="G3637" s="9">
        <f>YEAR(Tableau2[[#This Row],[Date]])</f>
        <v>2025</v>
      </c>
      <c r="H3637" s="9">
        <f>_xlfn.ISOWEEKNUM(Tableau2[[#This Row],[Date]])</f>
        <v>42</v>
      </c>
    </row>
    <row r="3638" spans="1:8" hidden="1" x14ac:dyDescent="0.25">
      <c r="A3638" t="s">
        <v>12</v>
      </c>
      <c r="B3638">
        <v>5</v>
      </c>
      <c r="C3638" s="3">
        <v>45944</v>
      </c>
      <c r="D3638">
        <v>0.47</v>
      </c>
      <c r="E3638" s="9" t="str">
        <f>IF(Tableau2[[#This Row],[Project]]="","pas de projet",Tableau2[[#This Row],[Project]])</f>
        <v>0DC377</v>
      </c>
      <c r="F3638" s="9">
        <f>MONTH(Tableau2[[#This Row],[Date]])</f>
        <v>10</v>
      </c>
      <c r="G3638" s="9">
        <f>YEAR(Tableau2[[#This Row],[Date]])</f>
        <v>2025</v>
      </c>
      <c r="H3638" s="9">
        <f>_xlfn.ISOWEEKNUM(Tableau2[[#This Row],[Date]])</f>
        <v>42</v>
      </c>
    </row>
    <row r="3639" spans="1:8" hidden="1" x14ac:dyDescent="0.25">
      <c r="A3639" t="s">
        <v>12</v>
      </c>
      <c r="B3639">
        <v>5</v>
      </c>
      <c r="C3639" s="3">
        <v>45944</v>
      </c>
      <c r="D3639">
        <v>0.47</v>
      </c>
      <c r="E3639" s="9" t="str">
        <f>IF(Tableau2[[#This Row],[Project]]="","pas de projet",Tableau2[[#This Row],[Project]])</f>
        <v>0DC377</v>
      </c>
      <c r="F3639" s="9">
        <f>MONTH(Tableau2[[#This Row],[Date]])</f>
        <v>10</v>
      </c>
      <c r="G3639" s="9">
        <f>YEAR(Tableau2[[#This Row],[Date]])</f>
        <v>2025</v>
      </c>
      <c r="H3639" s="9">
        <f>_xlfn.ISOWEEKNUM(Tableau2[[#This Row],[Date]])</f>
        <v>42</v>
      </c>
    </row>
    <row r="3640" spans="1:8" hidden="1" x14ac:dyDescent="0.25">
      <c r="A3640" t="s">
        <v>12</v>
      </c>
      <c r="B3640">
        <v>5</v>
      </c>
      <c r="C3640" s="3">
        <v>45944</v>
      </c>
      <c r="D3640">
        <v>0.47</v>
      </c>
      <c r="E3640" s="9" t="str">
        <f>IF(Tableau2[[#This Row],[Project]]="","pas de projet",Tableau2[[#This Row],[Project]])</f>
        <v>0DC377</v>
      </c>
      <c r="F3640" s="9">
        <f>MONTH(Tableau2[[#This Row],[Date]])</f>
        <v>10</v>
      </c>
      <c r="G3640" s="9">
        <f>YEAR(Tableau2[[#This Row],[Date]])</f>
        <v>2025</v>
      </c>
      <c r="H3640" s="9">
        <f>_xlfn.ISOWEEKNUM(Tableau2[[#This Row],[Date]])</f>
        <v>42</v>
      </c>
    </row>
    <row r="3641" spans="1:8" hidden="1" x14ac:dyDescent="0.25">
      <c r="A3641" t="s">
        <v>12</v>
      </c>
      <c r="B3641">
        <v>5</v>
      </c>
      <c r="C3641" s="3">
        <v>45944</v>
      </c>
      <c r="D3641">
        <v>0.47</v>
      </c>
      <c r="E3641" s="9" t="str">
        <f>IF(Tableau2[[#This Row],[Project]]="","pas de projet",Tableau2[[#This Row],[Project]])</f>
        <v>0DC377</v>
      </c>
      <c r="F3641" s="9">
        <f>MONTH(Tableau2[[#This Row],[Date]])</f>
        <v>10</v>
      </c>
      <c r="G3641" s="9">
        <f>YEAR(Tableau2[[#This Row],[Date]])</f>
        <v>2025</v>
      </c>
      <c r="H3641" s="9">
        <f>_xlfn.ISOWEEKNUM(Tableau2[[#This Row],[Date]])</f>
        <v>42</v>
      </c>
    </row>
    <row r="3642" spans="1:8" hidden="1" x14ac:dyDescent="0.25">
      <c r="A3642" t="s">
        <v>12</v>
      </c>
      <c r="B3642">
        <v>5</v>
      </c>
      <c r="C3642" s="3">
        <v>45944</v>
      </c>
      <c r="D3642">
        <v>0.47</v>
      </c>
      <c r="E3642" s="9" t="str">
        <f>IF(Tableau2[[#This Row],[Project]]="","pas de projet",Tableau2[[#This Row],[Project]])</f>
        <v>0DC377</v>
      </c>
      <c r="F3642" s="9">
        <f>MONTH(Tableau2[[#This Row],[Date]])</f>
        <v>10</v>
      </c>
      <c r="G3642" s="9">
        <f>YEAR(Tableau2[[#This Row],[Date]])</f>
        <v>2025</v>
      </c>
      <c r="H3642" s="9">
        <f>_xlfn.ISOWEEKNUM(Tableau2[[#This Row],[Date]])</f>
        <v>42</v>
      </c>
    </row>
    <row r="3643" spans="1:8" hidden="1" x14ac:dyDescent="0.25">
      <c r="A3643" t="s">
        <v>12</v>
      </c>
      <c r="B3643">
        <v>5</v>
      </c>
      <c r="C3643" s="3">
        <v>45944</v>
      </c>
      <c r="D3643">
        <v>0.47</v>
      </c>
      <c r="E3643" s="9" t="str">
        <f>IF(Tableau2[[#This Row],[Project]]="","pas de projet",Tableau2[[#This Row],[Project]])</f>
        <v>0DC377</v>
      </c>
      <c r="F3643" s="9">
        <f>MONTH(Tableau2[[#This Row],[Date]])</f>
        <v>10</v>
      </c>
      <c r="G3643" s="9">
        <f>YEAR(Tableau2[[#This Row],[Date]])</f>
        <v>2025</v>
      </c>
      <c r="H3643" s="9">
        <f>_xlfn.ISOWEEKNUM(Tableau2[[#This Row],[Date]])</f>
        <v>42</v>
      </c>
    </row>
    <row r="3644" spans="1:8" hidden="1" x14ac:dyDescent="0.25">
      <c r="A3644" t="s">
        <v>12</v>
      </c>
      <c r="B3644">
        <v>5</v>
      </c>
      <c r="C3644" s="3">
        <v>45944</v>
      </c>
      <c r="D3644">
        <v>0.47</v>
      </c>
      <c r="E3644" s="9" t="str">
        <f>IF(Tableau2[[#This Row],[Project]]="","pas de projet",Tableau2[[#This Row],[Project]])</f>
        <v>0DC377</v>
      </c>
      <c r="F3644" s="9">
        <f>MONTH(Tableau2[[#This Row],[Date]])</f>
        <v>10</v>
      </c>
      <c r="G3644" s="9">
        <f>YEAR(Tableau2[[#This Row],[Date]])</f>
        <v>2025</v>
      </c>
      <c r="H3644" s="9">
        <f>_xlfn.ISOWEEKNUM(Tableau2[[#This Row],[Date]])</f>
        <v>42</v>
      </c>
    </row>
    <row r="3645" spans="1:8" hidden="1" x14ac:dyDescent="0.25">
      <c r="A3645" t="s">
        <v>12</v>
      </c>
      <c r="B3645">
        <v>5</v>
      </c>
      <c r="C3645" s="3">
        <v>45944</v>
      </c>
      <c r="D3645">
        <v>0.47</v>
      </c>
      <c r="E3645" s="9" t="str">
        <f>IF(Tableau2[[#This Row],[Project]]="","pas de projet",Tableau2[[#This Row],[Project]])</f>
        <v>0DC377</v>
      </c>
      <c r="F3645" s="9">
        <f>MONTH(Tableau2[[#This Row],[Date]])</f>
        <v>10</v>
      </c>
      <c r="G3645" s="9">
        <f>YEAR(Tableau2[[#This Row],[Date]])</f>
        <v>2025</v>
      </c>
      <c r="H3645" s="9">
        <f>_xlfn.ISOWEEKNUM(Tableau2[[#This Row],[Date]])</f>
        <v>42</v>
      </c>
    </row>
    <row r="3646" spans="1:8" hidden="1" x14ac:dyDescent="0.25">
      <c r="A3646" t="s">
        <v>12</v>
      </c>
      <c r="B3646">
        <v>5</v>
      </c>
      <c r="C3646" s="3">
        <v>45944</v>
      </c>
      <c r="D3646">
        <v>0.47</v>
      </c>
      <c r="E3646" s="9" t="str">
        <f>IF(Tableau2[[#This Row],[Project]]="","pas de projet",Tableau2[[#This Row],[Project]])</f>
        <v>0DC377</v>
      </c>
      <c r="F3646" s="9">
        <f>MONTH(Tableau2[[#This Row],[Date]])</f>
        <v>10</v>
      </c>
      <c r="G3646" s="9">
        <f>YEAR(Tableau2[[#This Row],[Date]])</f>
        <v>2025</v>
      </c>
      <c r="H3646" s="9">
        <f>_xlfn.ISOWEEKNUM(Tableau2[[#This Row],[Date]])</f>
        <v>42</v>
      </c>
    </row>
    <row r="3647" spans="1:8" hidden="1" x14ac:dyDescent="0.25">
      <c r="A3647" t="s">
        <v>12</v>
      </c>
      <c r="B3647">
        <v>5</v>
      </c>
      <c r="C3647" s="3">
        <v>45944</v>
      </c>
      <c r="D3647">
        <v>0.47</v>
      </c>
      <c r="E3647" s="9" t="str">
        <f>IF(Tableau2[[#This Row],[Project]]="","pas de projet",Tableau2[[#This Row],[Project]])</f>
        <v>0DC377</v>
      </c>
      <c r="F3647" s="9">
        <f>MONTH(Tableau2[[#This Row],[Date]])</f>
        <v>10</v>
      </c>
      <c r="G3647" s="9">
        <f>YEAR(Tableau2[[#This Row],[Date]])</f>
        <v>2025</v>
      </c>
      <c r="H3647" s="9">
        <f>_xlfn.ISOWEEKNUM(Tableau2[[#This Row],[Date]])</f>
        <v>42</v>
      </c>
    </row>
    <row r="3648" spans="1:8" hidden="1" x14ac:dyDescent="0.25">
      <c r="A3648" t="s">
        <v>12</v>
      </c>
      <c r="B3648">
        <v>5</v>
      </c>
      <c r="C3648" s="3">
        <v>45944</v>
      </c>
      <c r="D3648">
        <v>0.47</v>
      </c>
      <c r="E3648" s="9" t="str">
        <f>IF(Tableau2[[#This Row],[Project]]="","pas de projet",Tableau2[[#This Row],[Project]])</f>
        <v>0DC377</v>
      </c>
      <c r="F3648" s="9">
        <f>MONTH(Tableau2[[#This Row],[Date]])</f>
        <v>10</v>
      </c>
      <c r="G3648" s="9">
        <f>YEAR(Tableau2[[#This Row],[Date]])</f>
        <v>2025</v>
      </c>
      <c r="H3648" s="9">
        <f>_xlfn.ISOWEEKNUM(Tableau2[[#This Row],[Date]])</f>
        <v>42</v>
      </c>
    </row>
    <row r="3649" spans="1:8" hidden="1" x14ac:dyDescent="0.25">
      <c r="A3649" t="s">
        <v>12</v>
      </c>
      <c r="B3649">
        <v>5</v>
      </c>
      <c r="C3649" s="3">
        <v>45944</v>
      </c>
      <c r="D3649">
        <v>0.47</v>
      </c>
      <c r="E3649" s="9" t="str">
        <f>IF(Tableau2[[#This Row],[Project]]="","pas de projet",Tableau2[[#This Row],[Project]])</f>
        <v>0DC377</v>
      </c>
      <c r="F3649" s="9">
        <f>MONTH(Tableau2[[#This Row],[Date]])</f>
        <v>10</v>
      </c>
      <c r="G3649" s="9">
        <f>YEAR(Tableau2[[#This Row],[Date]])</f>
        <v>2025</v>
      </c>
      <c r="H3649" s="9">
        <f>_xlfn.ISOWEEKNUM(Tableau2[[#This Row],[Date]])</f>
        <v>42</v>
      </c>
    </row>
    <row r="3650" spans="1:8" hidden="1" x14ac:dyDescent="0.25">
      <c r="A3650" t="s">
        <v>12</v>
      </c>
      <c r="B3650">
        <v>5</v>
      </c>
      <c r="C3650" s="3">
        <v>45944</v>
      </c>
      <c r="D3650">
        <v>0.47</v>
      </c>
      <c r="E3650" s="9" t="str">
        <f>IF(Tableau2[[#This Row],[Project]]="","pas de projet",Tableau2[[#This Row],[Project]])</f>
        <v>0DC377</v>
      </c>
      <c r="F3650" s="9">
        <f>MONTH(Tableau2[[#This Row],[Date]])</f>
        <v>10</v>
      </c>
      <c r="G3650" s="9">
        <f>YEAR(Tableau2[[#This Row],[Date]])</f>
        <v>2025</v>
      </c>
      <c r="H3650" s="9">
        <f>_xlfn.ISOWEEKNUM(Tableau2[[#This Row],[Date]])</f>
        <v>42</v>
      </c>
    </row>
    <row r="3651" spans="1:8" hidden="1" x14ac:dyDescent="0.25">
      <c r="A3651" t="s">
        <v>12</v>
      </c>
      <c r="B3651">
        <v>5</v>
      </c>
      <c r="C3651" s="3">
        <v>45944</v>
      </c>
      <c r="D3651">
        <v>0.47</v>
      </c>
      <c r="E3651" s="9" t="str">
        <f>IF(Tableau2[[#This Row],[Project]]="","pas de projet",Tableau2[[#This Row],[Project]])</f>
        <v>0DC377</v>
      </c>
      <c r="F3651" s="9">
        <f>MONTH(Tableau2[[#This Row],[Date]])</f>
        <v>10</v>
      </c>
      <c r="G3651" s="9">
        <f>YEAR(Tableau2[[#This Row],[Date]])</f>
        <v>2025</v>
      </c>
      <c r="H3651" s="9">
        <f>_xlfn.ISOWEEKNUM(Tableau2[[#This Row],[Date]])</f>
        <v>42</v>
      </c>
    </row>
    <row r="3652" spans="1:8" hidden="1" x14ac:dyDescent="0.25">
      <c r="B3652">
        <f t="shared" ref="B3652:B3659" si="138">111111+1</f>
        <v>111112</v>
      </c>
      <c r="C3652" s="3">
        <v>45945</v>
      </c>
      <c r="D3652">
        <v>8</v>
      </c>
      <c r="E3652" s="9" t="str">
        <f>IF(Tableau2[[#This Row],[Project]]="","pas de projet",Tableau2[[#This Row],[Project]])</f>
        <v>pas de projet</v>
      </c>
      <c r="F3652" s="9">
        <f>MONTH(Tableau2[[#This Row],[Date]])</f>
        <v>10</v>
      </c>
      <c r="G3652" s="9">
        <f>YEAR(Tableau2[[#This Row],[Date]])</f>
        <v>2025</v>
      </c>
      <c r="H3652" s="9">
        <f>_xlfn.ISOWEEKNUM(Tableau2[[#This Row],[Date]])</f>
        <v>42</v>
      </c>
    </row>
    <row r="3653" spans="1:8" hidden="1" x14ac:dyDescent="0.25">
      <c r="B3653">
        <f t="shared" si="138"/>
        <v>111112</v>
      </c>
      <c r="C3653" s="3">
        <v>45945</v>
      </c>
      <c r="D3653">
        <v>8</v>
      </c>
      <c r="E3653" s="9" t="str">
        <f>IF(Tableau2[[#This Row],[Project]]="","pas de projet",Tableau2[[#This Row],[Project]])</f>
        <v>pas de projet</v>
      </c>
      <c r="F3653" s="9">
        <f>MONTH(Tableau2[[#This Row],[Date]])</f>
        <v>10</v>
      </c>
      <c r="G3653" s="9">
        <f>YEAR(Tableau2[[#This Row],[Date]])</f>
        <v>2025</v>
      </c>
      <c r="H3653" s="9">
        <f>_xlfn.ISOWEEKNUM(Tableau2[[#This Row],[Date]])</f>
        <v>42</v>
      </c>
    </row>
    <row r="3654" spans="1:8" hidden="1" x14ac:dyDescent="0.25">
      <c r="B3654">
        <f t="shared" si="138"/>
        <v>111112</v>
      </c>
      <c r="C3654" s="3">
        <v>45945</v>
      </c>
      <c r="D3654">
        <v>8</v>
      </c>
      <c r="E3654" s="9" t="str">
        <f>IF(Tableau2[[#This Row],[Project]]="","pas de projet",Tableau2[[#This Row],[Project]])</f>
        <v>pas de projet</v>
      </c>
      <c r="F3654" s="9">
        <f>MONTH(Tableau2[[#This Row],[Date]])</f>
        <v>10</v>
      </c>
      <c r="G3654" s="9">
        <f>YEAR(Tableau2[[#This Row],[Date]])</f>
        <v>2025</v>
      </c>
      <c r="H3654" s="9">
        <f>_xlfn.ISOWEEKNUM(Tableau2[[#This Row],[Date]])</f>
        <v>42</v>
      </c>
    </row>
    <row r="3655" spans="1:8" hidden="1" x14ac:dyDescent="0.25">
      <c r="B3655">
        <f t="shared" si="138"/>
        <v>111112</v>
      </c>
      <c r="C3655" s="3">
        <v>45945</v>
      </c>
      <c r="D3655">
        <v>8</v>
      </c>
      <c r="E3655" s="9" t="str">
        <f>IF(Tableau2[[#This Row],[Project]]="","pas de projet",Tableau2[[#This Row],[Project]])</f>
        <v>pas de projet</v>
      </c>
      <c r="F3655" s="9">
        <f>MONTH(Tableau2[[#This Row],[Date]])</f>
        <v>10</v>
      </c>
      <c r="G3655" s="9">
        <f>YEAR(Tableau2[[#This Row],[Date]])</f>
        <v>2025</v>
      </c>
      <c r="H3655" s="9">
        <f>_xlfn.ISOWEEKNUM(Tableau2[[#This Row],[Date]])</f>
        <v>42</v>
      </c>
    </row>
    <row r="3656" spans="1:8" hidden="1" x14ac:dyDescent="0.25">
      <c r="B3656">
        <f t="shared" si="138"/>
        <v>111112</v>
      </c>
      <c r="C3656" s="3">
        <v>45945</v>
      </c>
      <c r="D3656">
        <v>8</v>
      </c>
      <c r="E3656" s="9" t="str">
        <f>IF(Tableau2[[#This Row],[Project]]="","pas de projet",Tableau2[[#This Row],[Project]])</f>
        <v>pas de projet</v>
      </c>
      <c r="F3656" s="9">
        <f>MONTH(Tableau2[[#This Row],[Date]])</f>
        <v>10</v>
      </c>
      <c r="G3656" s="9">
        <f>YEAR(Tableau2[[#This Row],[Date]])</f>
        <v>2025</v>
      </c>
      <c r="H3656" s="9">
        <f>_xlfn.ISOWEEKNUM(Tableau2[[#This Row],[Date]])</f>
        <v>42</v>
      </c>
    </row>
    <row r="3657" spans="1:8" hidden="1" x14ac:dyDescent="0.25">
      <c r="B3657">
        <f t="shared" si="138"/>
        <v>111112</v>
      </c>
      <c r="C3657" s="3">
        <v>45945</v>
      </c>
      <c r="D3657">
        <v>8</v>
      </c>
      <c r="E3657" s="9" t="str">
        <f>IF(Tableau2[[#This Row],[Project]]="","pas de projet",Tableau2[[#This Row],[Project]])</f>
        <v>pas de projet</v>
      </c>
      <c r="F3657" s="9">
        <f>MONTH(Tableau2[[#This Row],[Date]])</f>
        <v>10</v>
      </c>
      <c r="G3657" s="9">
        <f>YEAR(Tableau2[[#This Row],[Date]])</f>
        <v>2025</v>
      </c>
      <c r="H3657" s="9">
        <f>_xlfn.ISOWEEKNUM(Tableau2[[#This Row],[Date]])</f>
        <v>42</v>
      </c>
    </row>
    <row r="3658" spans="1:8" hidden="1" x14ac:dyDescent="0.25">
      <c r="B3658">
        <f t="shared" si="138"/>
        <v>111112</v>
      </c>
      <c r="C3658" s="3">
        <v>45945</v>
      </c>
      <c r="D3658">
        <v>8</v>
      </c>
      <c r="E3658" s="9" t="str">
        <f>IF(Tableau2[[#This Row],[Project]]="","pas de projet",Tableau2[[#This Row],[Project]])</f>
        <v>pas de projet</v>
      </c>
      <c r="F3658" s="9">
        <f>MONTH(Tableau2[[#This Row],[Date]])</f>
        <v>10</v>
      </c>
      <c r="G3658" s="9">
        <f>YEAR(Tableau2[[#This Row],[Date]])</f>
        <v>2025</v>
      </c>
      <c r="H3658" s="9">
        <f>_xlfn.ISOWEEKNUM(Tableau2[[#This Row],[Date]])</f>
        <v>42</v>
      </c>
    </row>
    <row r="3659" spans="1:8" hidden="1" x14ac:dyDescent="0.25">
      <c r="B3659">
        <f t="shared" si="138"/>
        <v>111112</v>
      </c>
      <c r="C3659" s="3">
        <v>45945</v>
      </c>
      <c r="D3659">
        <v>8</v>
      </c>
      <c r="E3659" s="9" t="str">
        <f>IF(Tableau2[[#This Row],[Project]]="","pas de projet",Tableau2[[#This Row],[Project]])</f>
        <v>pas de projet</v>
      </c>
      <c r="F3659" s="9">
        <f>MONTH(Tableau2[[#This Row],[Date]])</f>
        <v>10</v>
      </c>
      <c r="G3659" s="9">
        <f>YEAR(Tableau2[[#This Row],[Date]])</f>
        <v>2025</v>
      </c>
      <c r="H3659" s="9">
        <f>_xlfn.ISOWEEKNUM(Tableau2[[#This Row],[Date]])</f>
        <v>42</v>
      </c>
    </row>
    <row r="3660" spans="1:8" hidden="1" x14ac:dyDescent="0.25">
      <c r="A3660" t="s">
        <v>13</v>
      </c>
      <c r="B3660">
        <v>5</v>
      </c>
      <c r="C3660" s="3">
        <v>45944</v>
      </c>
      <c r="D3660">
        <v>8</v>
      </c>
      <c r="E3660" s="9" t="str">
        <f>IF(Tableau2[[#This Row],[Project]]="","pas de projet",Tableau2[[#This Row],[Project]])</f>
        <v>0DC378</v>
      </c>
      <c r="F3660" s="9">
        <f>MONTH(Tableau2[[#This Row],[Date]])</f>
        <v>10</v>
      </c>
      <c r="G3660" s="9">
        <f>YEAR(Tableau2[[#This Row],[Date]])</f>
        <v>2025</v>
      </c>
      <c r="H3660" s="9">
        <f>_xlfn.ISOWEEKNUM(Tableau2[[#This Row],[Date]])</f>
        <v>42</v>
      </c>
    </row>
    <row r="3661" spans="1:8" hidden="1" x14ac:dyDescent="0.25">
      <c r="A3661" t="s">
        <v>8</v>
      </c>
      <c r="B3661">
        <v>5</v>
      </c>
      <c r="C3661" s="3">
        <v>45944</v>
      </c>
      <c r="D3661">
        <v>4</v>
      </c>
      <c r="E3661" s="9" t="str">
        <f>IF(Tableau2[[#This Row],[Project]]="","pas de projet",Tableau2[[#This Row],[Project]])</f>
        <v>Fara proiect</v>
      </c>
      <c r="F3661" s="9">
        <f>MONTH(Tableau2[[#This Row],[Date]])</f>
        <v>10</v>
      </c>
      <c r="G3661" s="9">
        <f>YEAR(Tableau2[[#This Row],[Date]])</f>
        <v>2025</v>
      </c>
      <c r="H3661" s="9">
        <f>_xlfn.ISOWEEKNUM(Tableau2[[#This Row],[Date]])</f>
        <v>42</v>
      </c>
    </row>
    <row r="3662" spans="1:8" hidden="1" x14ac:dyDescent="0.25">
      <c r="A3662" t="s">
        <v>11</v>
      </c>
      <c r="B3662">
        <v>5</v>
      </c>
      <c r="C3662" s="3">
        <v>45944</v>
      </c>
      <c r="D3662">
        <v>16</v>
      </c>
      <c r="E3662" s="9" t="str">
        <f>IF(Tableau2[[#This Row],[Project]]="","pas de projet",Tableau2[[#This Row],[Project]])</f>
        <v>0NC376</v>
      </c>
      <c r="F3662" s="9">
        <f>MONTH(Tableau2[[#This Row],[Date]])</f>
        <v>10</v>
      </c>
      <c r="G3662" s="9">
        <f>YEAR(Tableau2[[#This Row],[Date]])</f>
        <v>2025</v>
      </c>
      <c r="H3662" s="9">
        <f>_xlfn.ISOWEEKNUM(Tableau2[[#This Row],[Date]])</f>
        <v>42</v>
      </c>
    </row>
    <row r="3663" spans="1:8" hidden="1" x14ac:dyDescent="0.25">
      <c r="B3663">
        <f t="shared" ref="B3663:B3666" si="139">111111+1</f>
        <v>111112</v>
      </c>
      <c r="C3663" s="3">
        <v>45945</v>
      </c>
      <c r="D3663">
        <v>8</v>
      </c>
      <c r="E3663" s="9" t="str">
        <f>IF(Tableau2[[#This Row],[Project]]="","pas de projet",Tableau2[[#This Row],[Project]])</f>
        <v>pas de projet</v>
      </c>
      <c r="F3663" s="9">
        <f>MONTH(Tableau2[[#This Row],[Date]])</f>
        <v>10</v>
      </c>
      <c r="G3663" s="9">
        <f>YEAR(Tableau2[[#This Row],[Date]])</f>
        <v>2025</v>
      </c>
      <c r="H3663" s="9">
        <f>_xlfn.ISOWEEKNUM(Tableau2[[#This Row],[Date]])</f>
        <v>42</v>
      </c>
    </row>
    <row r="3664" spans="1:8" hidden="1" x14ac:dyDescent="0.25">
      <c r="A3664" t="s">
        <v>11</v>
      </c>
      <c r="B3664">
        <f t="shared" si="139"/>
        <v>111112</v>
      </c>
      <c r="C3664" s="3">
        <v>45945</v>
      </c>
      <c r="D3664">
        <v>8</v>
      </c>
      <c r="E3664" s="9" t="str">
        <f>IF(Tableau2[[#This Row],[Project]]="","pas de projet",Tableau2[[#This Row],[Project]])</f>
        <v>0NC376</v>
      </c>
      <c r="F3664" s="9">
        <f>MONTH(Tableau2[[#This Row],[Date]])</f>
        <v>10</v>
      </c>
      <c r="G3664" s="9">
        <f>YEAR(Tableau2[[#This Row],[Date]])</f>
        <v>2025</v>
      </c>
      <c r="H3664" s="9">
        <f>_xlfn.ISOWEEKNUM(Tableau2[[#This Row],[Date]])</f>
        <v>42</v>
      </c>
    </row>
    <row r="3665" spans="1:8" hidden="1" x14ac:dyDescent="0.25">
      <c r="B3665">
        <f t="shared" si="139"/>
        <v>111112</v>
      </c>
      <c r="C3665" s="3">
        <v>45945</v>
      </c>
      <c r="D3665">
        <v>8</v>
      </c>
      <c r="E3665" s="9" t="str">
        <f>IF(Tableau2[[#This Row],[Project]]="","pas de projet",Tableau2[[#This Row],[Project]])</f>
        <v>pas de projet</v>
      </c>
      <c r="F3665" s="9">
        <f>MONTH(Tableau2[[#This Row],[Date]])</f>
        <v>10</v>
      </c>
      <c r="G3665" s="9">
        <f>YEAR(Tableau2[[#This Row],[Date]])</f>
        <v>2025</v>
      </c>
      <c r="H3665" s="9">
        <f>_xlfn.ISOWEEKNUM(Tableau2[[#This Row],[Date]])</f>
        <v>42</v>
      </c>
    </row>
    <row r="3666" spans="1:8" hidden="1" x14ac:dyDescent="0.25">
      <c r="B3666">
        <f t="shared" si="139"/>
        <v>111112</v>
      </c>
      <c r="C3666" s="3">
        <v>45945</v>
      </c>
      <c r="D3666">
        <v>8</v>
      </c>
      <c r="E3666" s="9" t="str">
        <f>IF(Tableau2[[#This Row],[Project]]="","pas de projet",Tableau2[[#This Row],[Project]])</f>
        <v>pas de projet</v>
      </c>
      <c r="F3666" s="9">
        <f>MONTH(Tableau2[[#This Row],[Date]])</f>
        <v>10</v>
      </c>
      <c r="G3666" s="9">
        <f>YEAR(Tableau2[[#This Row],[Date]])</f>
        <v>2025</v>
      </c>
      <c r="H3666" s="9">
        <f>_xlfn.ISOWEEKNUM(Tableau2[[#This Row],[Date]])</f>
        <v>42</v>
      </c>
    </row>
    <row r="3667" spans="1:8" hidden="1" x14ac:dyDescent="0.25">
      <c r="A3667" t="s">
        <v>22</v>
      </c>
      <c r="B3667">
        <v>4</v>
      </c>
      <c r="C3667" s="3">
        <v>45936</v>
      </c>
      <c r="D3667">
        <v>8</v>
      </c>
      <c r="E3667" s="9" t="str">
        <f>IF(Tableau2[[#This Row],[Project]]="","pas de projet",Tableau2[[#This Row],[Project]])</f>
        <v>0DC376</v>
      </c>
      <c r="F3667" s="9">
        <f>MONTH(Tableau2[[#This Row],[Date]])</f>
        <v>10</v>
      </c>
      <c r="G3667" s="9">
        <f>YEAR(Tableau2[[#This Row],[Date]])</f>
        <v>2025</v>
      </c>
      <c r="H3667" s="9">
        <f>_xlfn.ISOWEEKNUM(Tableau2[[#This Row],[Date]])</f>
        <v>41</v>
      </c>
    </row>
    <row r="3668" spans="1:8" hidden="1" x14ac:dyDescent="0.25">
      <c r="A3668" t="s">
        <v>13</v>
      </c>
      <c r="B3668">
        <v>4</v>
      </c>
      <c r="C3668" s="3">
        <v>45936</v>
      </c>
      <c r="D3668">
        <v>28</v>
      </c>
      <c r="E3668" s="9" t="str">
        <f>IF(Tableau2[[#This Row],[Project]]="","pas de projet",Tableau2[[#This Row],[Project]])</f>
        <v>0DC378</v>
      </c>
      <c r="F3668" s="9">
        <f>MONTH(Tableau2[[#This Row],[Date]])</f>
        <v>10</v>
      </c>
      <c r="G3668" s="9">
        <f>YEAR(Tableau2[[#This Row],[Date]])</f>
        <v>2025</v>
      </c>
      <c r="H3668" s="9">
        <f>_xlfn.ISOWEEKNUM(Tableau2[[#This Row],[Date]])</f>
        <v>41</v>
      </c>
    </row>
    <row r="3669" spans="1:8" hidden="1" x14ac:dyDescent="0.25">
      <c r="B3669">
        <v>113</v>
      </c>
      <c r="C3669" s="3">
        <v>45934</v>
      </c>
      <c r="D3669">
        <v>6</v>
      </c>
      <c r="E3669" s="9" t="str">
        <f>IF(Tableau2[[#This Row],[Project]]="","pas de projet",Tableau2[[#This Row],[Project]])</f>
        <v>pas de projet</v>
      </c>
      <c r="F3669" s="9">
        <f>MONTH(Tableau2[[#This Row],[Date]])</f>
        <v>10</v>
      </c>
      <c r="G3669" s="9">
        <f>YEAR(Tableau2[[#This Row],[Date]])</f>
        <v>2025</v>
      </c>
      <c r="H3669" s="9">
        <f>_xlfn.ISOWEEKNUM(Tableau2[[#This Row],[Date]])</f>
        <v>40</v>
      </c>
    </row>
    <row r="3670" spans="1:8" hidden="1" x14ac:dyDescent="0.25">
      <c r="B3670">
        <v>113</v>
      </c>
      <c r="C3670" s="3">
        <v>45934</v>
      </c>
      <c r="D3670">
        <v>0</v>
      </c>
      <c r="E3670" s="9" t="str">
        <f>IF(Tableau2[[#This Row],[Project]]="","pas de projet",Tableau2[[#This Row],[Project]])</f>
        <v>pas de projet</v>
      </c>
      <c r="F3670" s="9">
        <f>MONTH(Tableau2[[#This Row],[Date]])</f>
        <v>10</v>
      </c>
      <c r="G3670" s="9">
        <f>YEAR(Tableau2[[#This Row],[Date]])</f>
        <v>2025</v>
      </c>
      <c r="H3670" s="9">
        <f>_xlfn.ISOWEEKNUM(Tableau2[[#This Row],[Date]])</f>
        <v>40</v>
      </c>
    </row>
    <row r="3671" spans="1:8" hidden="1" x14ac:dyDescent="0.25">
      <c r="B3671">
        <v>113</v>
      </c>
      <c r="C3671" s="3">
        <v>45934</v>
      </c>
      <c r="D3671">
        <v>0</v>
      </c>
      <c r="E3671" s="9" t="str">
        <f>IF(Tableau2[[#This Row],[Project]]="","pas de projet",Tableau2[[#This Row],[Project]])</f>
        <v>pas de projet</v>
      </c>
      <c r="F3671" s="9">
        <f>MONTH(Tableau2[[#This Row],[Date]])</f>
        <v>10</v>
      </c>
      <c r="G3671" s="9">
        <f>YEAR(Tableau2[[#This Row],[Date]])</f>
        <v>2025</v>
      </c>
      <c r="H3671" s="9">
        <f>_xlfn.ISOWEEKNUM(Tableau2[[#This Row],[Date]])</f>
        <v>40</v>
      </c>
    </row>
    <row r="3672" spans="1:8" hidden="1" x14ac:dyDescent="0.25">
      <c r="B3672">
        <v>113</v>
      </c>
      <c r="C3672" s="3">
        <v>45934</v>
      </c>
      <c r="D3672">
        <v>0</v>
      </c>
      <c r="E3672" s="9" t="str">
        <f>IF(Tableau2[[#This Row],[Project]]="","pas de projet",Tableau2[[#This Row],[Project]])</f>
        <v>pas de projet</v>
      </c>
      <c r="F3672" s="9">
        <f>MONTH(Tableau2[[#This Row],[Date]])</f>
        <v>10</v>
      </c>
      <c r="G3672" s="9">
        <f>YEAR(Tableau2[[#This Row],[Date]])</f>
        <v>2025</v>
      </c>
      <c r="H3672" s="9">
        <f>_xlfn.ISOWEEKNUM(Tableau2[[#This Row],[Date]])</f>
        <v>40</v>
      </c>
    </row>
    <row r="3673" spans="1:8" hidden="1" x14ac:dyDescent="0.25">
      <c r="B3673">
        <v>113</v>
      </c>
      <c r="C3673" s="3">
        <v>45934</v>
      </c>
      <c r="D3673">
        <v>0</v>
      </c>
      <c r="E3673" s="9" t="str">
        <f>IF(Tableau2[[#This Row],[Project]]="","pas de projet",Tableau2[[#This Row],[Project]])</f>
        <v>pas de projet</v>
      </c>
      <c r="F3673" s="9">
        <f>MONTH(Tableau2[[#This Row],[Date]])</f>
        <v>10</v>
      </c>
      <c r="G3673" s="9">
        <f>YEAR(Tableau2[[#This Row],[Date]])</f>
        <v>2025</v>
      </c>
      <c r="H3673" s="9">
        <f>_xlfn.ISOWEEKNUM(Tableau2[[#This Row],[Date]])</f>
        <v>40</v>
      </c>
    </row>
    <row r="3674" spans="1:8" hidden="1" x14ac:dyDescent="0.25">
      <c r="B3674">
        <v>113</v>
      </c>
      <c r="C3674" s="3">
        <v>45934</v>
      </c>
      <c r="D3674">
        <v>0</v>
      </c>
      <c r="E3674" s="9" t="str">
        <f>IF(Tableau2[[#This Row],[Project]]="","pas de projet",Tableau2[[#This Row],[Project]])</f>
        <v>pas de projet</v>
      </c>
      <c r="F3674" s="9">
        <f>MONTH(Tableau2[[#This Row],[Date]])</f>
        <v>10</v>
      </c>
      <c r="G3674" s="9">
        <f>YEAR(Tableau2[[#This Row],[Date]])</f>
        <v>2025</v>
      </c>
      <c r="H3674" s="9">
        <f>_xlfn.ISOWEEKNUM(Tableau2[[#This Row],[Date]])</f>
        <v>40</v>
      </c>
    </row>
    <row r="3675" spans="1:8" hidden="1" x14ac:dyDescent="0.25">
      <c r="A3675" t="s">
        <v>13</v>
      </c>
      <c r="B3675">
        <v>4</v>
      </c>
      <c r="C3675" s="3">
        <v>45934</v>
      </c>
      <c r="D3675">
        <v>5</v>
      </c>
      <c r="E3675" s="9" t="str">
        <f>IF(Tableau2[[#This Row],[Project]]="","pas de projet",Tableau2[[#This Row],[Project]])</f>
        <v>0DC378</v>
      </c>
      <c r="F3675" s="9">
        <f>MONTH(Tableau2[[#This Row],[Date]])</f>
        <v>10</v>
      </c>
      <c r="G3675" s="9">
        <f>YEAR(Tableau2[[#This Row],[Date]])</f>
        <v>2025</v>
      </c>
      <c r="H3675" s="9">
        <f>_xlfn.ISOWEEKNUM(Tableau2[[#This Row],[Date]])</f>
        <v>40</v>
      </c>
    </row>
    <row r="3676" spans="1:8" hidden="1" x14ac:dyDescent="0.25">
      <c r="B3676">
        <f t="shared" ref="B3676:B3677" si="140">111111+1</f>
        <v>111112</v>
      </c>
      <c r="C3676" s="3">
        <v>45945</v>
      </c>
      <c r="D3676">
        <v>8</v>
      </c>
      <c r="E3676" s="9" t="str">
        <f>IF(Tableau2[[#This Row],[Project]]="","pas de projet",Tableau2[[#This Row],[Project]])</f>
        <v>pas de projet</v>
      </c>
      <c r="F3676" s="9">
        <f>MONTH(Tableau2[[#This Row],[Date]])</f>
        <v>10</v>
      </c>
      <c r="G3676" s="9">
        <f>YEAR(Tableau2[[#This Row],[Date]])</f>
        <v>2025</v>
      </c>
      <c r="H3676" s="9">
        <f>_xlfn.ISOWEEKNUM(Tableau2[[#This Row],[Date]])</f>
        <v>42</v>
      </c>
    </row>
    <row r="3677" spans="1:8" hidden="1" x14ac:dyDescent="0.25">
      <c r="A3677" t="s">
        <v>22</v>
      </c>
      <c r="B3677">
        <f t="shared" si="140"/>
        <v>111112</v>
      </c>
      <c r="C3677" s="3">
        <v>45945</v>
      </c>
      <c r="D3677">
        <v>8</v>
      </c>
      <c r="E3677" s="9" t="str">
        <f>IF(Tableau2[[#This Row],[Project]]="","pas de projet",Tableau2[[#This Row],[Project]])</f>
        <v>0DC376</v>
      </c>
      <c r="F3677" s="9">
        <f>MONTH(Tableau2[[#This Row],[Date]])</f>
        <v>10</v>
      </c>
      <c r="G3677" s="9">
        <f>YEAR(Tableau2[[#This Row],[Date]])</f>
        <v>2025</v>
      </c>
      <c r="H3677" s="9">
        <f>_xlfn.ISOWEEKNUM(Tableau2[[#This Row],[Date]])</f>
        <v>42</v>
      </c>
    </row>
    <row r="3678" spans="1:8" hidden="1" x14ac:dyDescent="0.25">
      <c r="B3678">
        <v>111</v>
      </c>
      <c r="C3678" s="3">
        <v>45944</v>
      </c>
      <c r="D3678">
        <v>8</v>
      </c>
      <c r="E3678" s="9" t="str">
        <f>IF(Tableau2[[#This Row],[Project]]="","pas de projet",Tableau2[[#This Row],[Project]])</f>
        <v>pas de projet</v>
      </c>
      <c r="F3678" s="9">
        <f>MONTH(Tableau2[[#This Row],[Date]])</f>
        <v>10</v>
      </c>
      <c r="G3678" s="9">
        <f>YEAR(Tableau2[[#This Row],[Date]])</f>
        <v>2025</v>
      </c>
      <c r="H3678" s="9">
        <f>_xlfn.ISOWEEKNUM(Tableau2[[#This Row],[Date]])</f>
        <v>42</v>
      </c>
    </row>
    <row r="3679" spans="1:8" hidden="1" x14ac:dyDescent="0.25">
      <c r="B3679">
        <v>111</v>
      </c>
      <c r="C3679" s="3">
        <v>45944</v>
      </c>
      <c r="D3679">
        <v>8</v>
      </c>
      <c r="E3679" s="9" t="str">
        <f>IF(Tableau2[[#This Row],[Project]]="","pas de projet",Tableau2[[#This Row],[Project]])</f>
        <v>pas de projet</v>
      </c>
      <c r="F3679" s="9">
        <f>MONTH(Tableau2[[#This Row],[Date]])</f>
        <v>10</v>
      </c>
      <c r="G3679" s="9">
        <f>YEAR(Tableau2[[#This Row],[Date]])</f>
        <v>2025</v>
      </c>
      <c r="H3679" s="9">
        <f>_xlfn.ISOWEEKNUM(Tableau2[[#This Row],[Date]])</f>
        <v>42</v>
      </c>
    </row>
    <row r="3680" spans="1:8" hidden="1" x14ac:dyDescent="0.25">
      <c r="B3680">
        <v>111</v>
      </c>
      <c r="C3680" s="3">
        <v>45944</v>
      </c>
      <c r="D3680">
        <v>1</v>
      </c>
      <c r="E3680" s="9" t="str">
        <f>IF(Tableau2[[#This Row],[Project]]="","pas de projet",Tableau2[[#This Row],[Project]])</f>
        <v>pas de projet</v>
      </c>
      <c r="F3680" s="9">
        <f>MONTH(Tableau2[[#This Row],[Date]])</f>
        <v>10</v>
      </c>
      <c r="G3680" s="9">
        <f>YEAR(Tableau2[[#This Row],[Date]])</f>
        <v>2025</v>
      </c>
      <c r="H3680" s="9">
        <f>_xlfn.ISOWEEKNUM(Tableau2[[#This Row],[Date]])</f>
        <v>42</v>
      </c>
    </row>
    <row r="3681" spans="2:8" hidden="1" x14ac:dyDescent="0.25">
      <c r="B3681">
        <v>111</v>
      </c>
      <c r="C3681" s="3">
        <v>45944</v>
      </c>
      <c r="D3681">
        <v>10</v>
      </c>
      <c r="E3681" s="9" t="str">
        <f>IF(Tableau2[[#This Row],[Project]]="","pas de projet",Tableau2[[#This Row],[Project]])</f>
        <v>pas de projet</v>
      </c>
      <c r="F3681" s="9">
        <f>MONTH(Tableau2[[#This Row],[Date]])</f>
        <v>10</v>
      </c>
      <c r="G3681" s="9">
        <f>YEAR(Tableau2[[#This Row],[Date]])</f>
        <v>2025</v>
      </c>
      <c r="H3681" s="9">
        <f>_xlfn.ISOWEEKNUM(Tableau2[[#This Row],[Date]])</f>
        <v>42</v>
      </c>
    </row>
    <row r="3682" spans="2:8" hidden="1" x14ac:dyDescent="0.25">
      <c r="B3682">
        <v>111</v>
      </c>
      <c r="C3682" s="3">
        <v>45944</v>
      </c>
      <c r="D3682">
        <v>8</v>
      </c>
      <c r="E3682" s="9" t="str">
        <f>IF(Tableau2[[#This Row],[Project]]="","pas de projet",Tableau2[[#This Row],[Project]])</f>
        <v>pas de projet</v>
      </c>
      <c r="F3682" s="9">
        <f>MONTH(Tableau2[[#This Row],[Date]])</f>
        <v>10</v>
      </c>
      <c r="G3682" s="9">
        <f>YEAR(Tableau2[[#This Row],[Date]])</f>
        <v>2025</v>
      </c>
      <c r="H3682" s="9">
        <f>_xlfn.ISOWEEKNUM(Tableau2[[#This Row],[Date]])</f>
        <v>42</v>
      </c>
    </row>
    <row r="3683" spans="2:8" hidden="1" x14ac:dyDescent="0.25">
      <c r="B3683">
        <v>111</v>
      </c>
      <c r="C3683" s="3">
        <v>45944</v>
      </c>
      <c r="D3683">
        <v>8</v>
      </c>
      <c r="E3683" s="9" t="str">
        <f>IF(Tableau2[[#This Row],[Project]]="","pas de projet",Tableau2[[#This Row],[Project]])</f>
        <v>pas de projet</v>
      </c>
      <c r="F3683" s="9">
        <f>MONTH(Tableau2[[#This Row],[Date]])</f>
        <v>10</v>
      </c>
      <c r="G3683" s="9">
        <f>YEAR(Tableau2[[#This Row],[Date]])</f>
        <v>2025</v>
      </c>
      <c r="H3683" s="9">
        <f>_xlfn.ISOWEEKNUM(Tableau2[[#This Row],[Date]])</f>
        <v>42</v>
      </c>
    </row>
    <row r="3684" spans="2:8" hidden="1" x14ac:dyDescent="0.25">
      <c r="B3684">
        <v>111</v>
      </c>
      <c r="C3684" s="3">
        <v>45931</v>
      </c>
      <c r="D3684">
        <v>8</v>
      </c>
      <c r="E3684" s="9" t="str">
        <f>IF(Tableau2[[#This Row],[Project]]="","pas de projet",Tableau2[[#This Row],[Project]])</f>
        <v>pas de projet</v>
      </c>
      <c r="F3684" s="9">
        <f>MONTH(Tableau2[[#This Row],[Date]])</f>
        <v>10</v>
      </c>
      <c r="G3684" s="9">
        <f>YEAR(Tableau2[[#This Row],[Date]])</f>
        <v>2025</v>
      </c>
      <c r="H3684" s="9">
        <f>_xlfn.ISOWEEKNUM(Tableau2[[#This Row],[Date]])</f>
        <v>40</v>
      </c>
    </row>
    <row r="3685" spans="2:8" hidden="1" x14ac:dyDescent="0.25">
      <c r="B3685">
        <v>111</v>
      </c>
      <c r="C3685" s="3">
        <v>45931</v>
      </c>
      <c r="D3685">
        <v>8</v>
      </c>
      <c r="E3685" s="9" t="str">
        <f>IF(Tableau2[[#This Row],[Project]]="","pas de projet",Tableau2[[#This Row],[Project]])</f>
        <v>pas de projet</v>
      </c>
      <c r="F3685" s="9">
        <f>MONTH(Tableau2[[#This Row],[Date]])</f>
        <v>10</v>
      </c>
      <c r="G3685" s="9">
        <f>YEAR(Tableau2[[#This Row],[Date]])</f>
        <v>2025</v>
      </c>
      <c r="H3685" s="9">
        <f>_xlfn.ISOWEEKNUM(Tableau2[[#This Row],[Date]])</f>
        <v>40</v>
      </c>
    </row>
    <row r="3686" spans="2:8" hidden="1" x14ac:dyDescent="0.25">
      <c r="B3686">
        <v>111</v>
      </c>
      <c r="C3686" s="3">
        <v>45931</v>
      </c>
      <c r="D3686">
        <v>1</v>
      </c>
      <c r="E3686" s="9" t="str">
        <f>IF(Tableau2[[#This Row],[Project]]="","pas de projet",Tableau2[[#This Row],[Project]])</f>
        <v>pas de projet</v>
      </c>
      <c r="F3686" s="9">
        <f>MONTH(Tableau2[[#This Row],[Date]])</f>
        <v>10</v>
      </c>
      <c r="G3686" s="9">
        <f>YEAR(Tableau2[[#This Row],[Date]])</f>
        <v>2025</v>
      </c>
      <c r="H3686" s="9">
        <f>_xlfn.ISOWEEKNUM(Tableau2[[#This Row],[Date]])</f>
        <v>40</v>
      </c>
    </row>
    <row r="3687" spans="2:8" hidden="1" x14ac:dyDescent="0.25">
      <c r="B3687">
        <v>111</v>
      </c>
      <c r="C3687" s="3">
        <v>45931</v>
      </c>
      <c r="D3687">
        <v>8</v>
      </c>
      <c r="E3687" s="9" t="str">
        <f>IF(Tableau2[[#This Row],[Project]]="","pas de projet",Tableau2[[#This Row],[Project]])</f>
        <v>pas de projet</v>
      </c>
      <c r="F3687" s="9">
        <f>MONTH(Tableau2[[#This Row],[Date]])</f>
        <v>10</v>
      </c>
      <c r="G3687" s="9">
        <f>YEAR(Tableau2[[#This Row],[Date]])</f>
        <v>2025</v>
      </c>
      <c r="H3687" s="9">
        <f>_xlfn.ISOWEEKNUM(Tableau2[[#This Row],[Date]])</f>
        <v>40</v>
      </c>
    </row>
    <row r="3688" spans="2:8" hidden="1" x14ac:dyDescent="0.25">
      <c r="B3688">
        <v>111</v>
      </c>
      <c r="C3688" s="3">
        <v>45931</v>
      </c>
      <c r="D3688">
        <v>8</v>
      </c>
      <c r="E3688" s="9" t="str">
        <f>IF(Tableau2[[#This Row],[Project]]="","pas de projet",Tableau2[[#This Row],[Project]])</f>
        <v>pas de projet</v>
      </c>
      <c r="F3688" s="9">
        <f>MONTH(Tableau2[[#This Row],[Date]])</f>
        <v>10</v>
      </c>
      <c r="G3688" s="9">
        <f>YEAR(Tableau2[[#This Row],[Date]])</f>
        <v>2025</v>
      </c>
      <c r="H3688" s="9">
        <f>_xlfn.ISOWEEKNUM(Tableau2[[#This Row],[Date]])</f>
        <v>40</v>
      </c>
    </row>
    <row r="3689" spans="2:8" hidden="1" x14ac:dyDescent="0.25">
      <c r="B3689">
        <v>111</v>
      </c>
      <c r="C3689" s="3">
        <v>45931</v>
      </c>
      <c r="D3689">
        <v>8</v>
      </c>
      <c r="E3689" s="9" t="str">
        <f>IF(Tableau2[[#This Row],[Project]]="","pas de projet",Tableau2[[#This Row],[Project]])</f>
        <v>pas de projet</v>
      </c>
      <c r="F3689" s="9">
        <f>MONTH(Tableau2[[#This Row],[Date]])</f>
        <v>10</v>
      </c>
      <c r="G3689" s="9">
        <f>YEAR(Tableau2[[#This Row],[Date]])</f>
        <v>2025</v>
      </c>
      <c r="H3689" s="9">
        <f>_xlfn.ISOWEEKNUM(Tableau2[[#This Row],[Date]])</f>
        <v>40</v>
      </c>
    </row>
    <row r="3690" spans="2:8" hidden="1" x14ac:dyDescent="0.25">
      <c r="B3690">
        <f t="shared" ref="B3690:B3704" si="141">111111+1</f>
        <v>111112</v>
      </c>
      <c r="C3690" s="3">
        <v>45945</v>
      </c>
      <c r="D3690">
        <v>8</v>
      </c>
      <c r="E3690" s="9" t="str">
        <f>IF(Tableau2[[#This Row],[Project]]="","pas de projet",Tableau2[[#This Row],[Project]])</f>
        <v>pas de projet</v>
      </c>
      <c r="F3690" s="9">
        <f>MONTH(Tableau2[[#This Row],[Date]])</f>
        <v>10</v>
      </c>
      <c r="G3690" s="9">
        <f>YEAR(Tableau2[[#This Row],[Date]])</f>
        <v>2025</v>
      </c>
      <c r="H3690" s="9">
        <f>_xlfn.ISOWEEKNUM(Tableau2[[#This Row],[Date]])</f>
        <v>42</v>
      </c>
    </row>
    <row r="3691" spans="2:8" hidden="1" x14ac:dyDescent="0.25">
      <c r="B3691">
        <f t="shared" si="141"/>
        <v>111112</v>
      </c>
      <c r="C3691" s="3">
        <v>45945</v>
      </c>
      <c r="D3691">
        <v>8</v>
      </c>
      <c r="E3691" s="9" t="str">
        <f>IF(Tableau2[[#This Row],[Project]]="","pas de projet",Tableau2[[#This Row],[Project]])</f>
        <v>pas de projet</v>
      </c>
      <c r="F3691" s="9">
        <f>MONTH(Tableau2[[#This Row],[Date]])</f>
        <v>10</v>
      </c>
      <c r="G3691" s="9">
        <f>YEAR(Tableau2[[#This Row],[Date]])</f>
        <v>2025</v>
      </c>
      <c r="H3691" s="9">
        <f>_xlfn.ISOWEEKNUM(Tableau2[[#This Row],[Date]])</f>
        <v>42</v>
      </c>
    </row>
    <row r="3692" spans="2:8" hidden="1" x14ac:dyDescent="0.25">
      <c r="B3692">
        <f t="shared" si="141"/>
        <v>111112</v>
      </c>
      <c r="C3692" s="3">
        <v>45945</v>
      </c>
      <c r="D3692">
        <v>8</v>
      </c>
      <c r="E3692" s="9" t="str">
        <f>IF(Tableau2[[#This Row],[Project]]="","pas de projet",Tableau2[[#This Row],[Project]])</f>
        <v>pas de projet</v>
      </c>
      <c r="F3692" s="9">
        <f>MONTH(Tableau2[[#This Row],[Date]])</f>
        <v>10</v>
      </c>
      <c r="G3692" s="9">
        <f>YEAR(Tableau2[[#This Row],[Date]])</f>
        <v>2025</v>
      </c>
      <c r="H3692" s="9">
        <f>_xlfn.ISOWEEKNUM(Tableau2[[#This Row],[Date]])</f>
        <v>42</v>
      </c>
    </row>
    <row r="3693" spans="2:8" hidden="1" x14ac:dyDescent="0.25">
      <c r="B3693">
        <f t="shared" si="141"/>
        <v>111112</v>
      </c>
      <c r="C3693" s="3">
        <v>45945</v>
      </c>
      <c r="D3693">
        <v>8</v>
      </c>
      <c r="E3693" s="9" t="str">
        <f>IF(Tableau2[[#This Row],[Project]]="","pas de projet",Tableau2[[#This Row],[Project]])</f>
        <v>pas de projet</v>
      </c>
      <c r="F3693" s="9">
        <f>MONTH(Tableau2[[#This Row],[Date]])</f>
        <v>10</v>
      </c>
      <c r="G3693" s="9">
        <f>YEAR(Tableau2[[#This Row],[Date]])</f>
        <v>2025</v>
      </c>
      <c r="H3693" s="9">
        <f>_xlfn.ISOWEEKNUM(Tableau2[[#This Row],[Date]])</f>
        <v>42</v>
      </c>
    </row>
    <row r="3694" spans="2:8" hidden="1" x14ac:dyDescent="0.25">
      <c r="B3694">
        <f t="shared" si="141"/>
        <v>111112</v>
      </c>
      <c r="C3694" s="3">
        <v>45945</v>
      </c>
      <c r="D3694">
        <v>8</v>
      </c>
      <c r="E3694" s="9" t="str">
        <f>IF(Tableau2[[#This Row],[Project]]="","pas de projet",Tableau2[[#This Row],[Project]])</f>
        <v>pas de projet</v>
      </c>
      <c r="F3694" s="9">
        <f>MONTH(Tableau2[[#This Row],[Date]])</f>
        <v>10</v>
      </c>
      <c r="G3694" s="9">
        <f>YEAR(Tableau2[[#This Row],[Date]])</f>
        <v>2025</v>
      </c>
      <c r="H3694" s="9">
        <f>_xlfn.ISOWEEKNUM(Tableau2[[#This Row],[Date]])</f>
        <v>42</v>
      </c>
    </row>
    <row r="3695" spans="2:8" hidden="1" x14ac:dyDescent="0.25">
      <c r="B3695">
        <f t="shared" si="141"/>
        <v>111112</v>
      </c>
      <c r="C3695" s="3">
        <v>45943</v>
      </c>
      <c r="D3695">
        <v>0</v>
      </c>
      <c r="E3695" s="9" t="str">
        <f>IF(Tableau2[[#This Row],[Project]]="","pas de projet",Tableau2[[#This Row],[Project]])</f>
        <v>pas de projet</v>
      </c>
      <c r="F3695" s="9">
        <f>MONTH(Tableau2[[#This Row],[Date]])</f>
        <v>10</v>
      </c>
      <c r="G3695" s="9">
        <f>YEAR(Tableau2[[#This Row],[Date]])</f>
        <v>2025</v>
      </c>
      <c r="H3695" s="9">
        <f>_xlfn.ISOWEEKNUM(Tableau2[[#This Row],[Date]])</f>
        <v>42</v>
      </c>
    </row>
    <row r="3696" spans="2:8" hidden="1" x14ac:dyDescent="0.25">
      <c r="B3696">
        <f t="shared" si="141"/>
        <v>111112</v>
      </c>
      <c r="C3696" s="3">
        <v>45945</v>
      </c>
      <c r="D3696">
        <v>8</v>
      </c>
      <c r="E3696" s="9" t="str">
        <f>IF(Tableau2[[#This Row],[Project]]="","pas de projet",Tableau2[[#This Row],[Project]])</f>
        <v>pas de projet</v>
      </c>
      <c r="F3696" s="9">
        <f>MONTH(Tableau2[[#This Row],[Date]])</f>
        <v>10</v>
      </c>
      <c r="G3696" s="9">
        <f>YEAR(Tableau2[[#This Row],[Date]])</f>
        <v>2025</v>
      </c>
      <c r="H3696" s="9">
        <f>_xlfn.ISOWEEKNUM(Tableau2[[#This Row],[Date]])</f>
        <v>42</v>
      </c>
    </row>
    <row r="3697" spans="1:8" hidden="1" x14ac:dyDescent="0.25">
      <c r="A3697" t="s">
        <v>13</v>
      </c>
      <c r="B3697">
        <f t="shared" si="141"/>
        <v>111112</v>
      </c>
      <c r="C3697" s="3">
        <v>45943</v>
      </c>
      <c r="D3697">
        <v>8</v>
      </c>
      <c r="E3697" s="9" t="str">
        <f>IF(Tableau2[[#This Row],[Project]]="","pas de projet",Tableau2[[#This Row],[Project]])</f>
        <v>0DC378</v>
      </c>
      <c r="F3697" s="9">
        <f>MONTH(Tableau2[[#This Row],[Date]])</f>
        <v>10</v>
      </c>
      <c r="G3697" s="9">
        <f>YEAR(Tableau2[[#This Row],[Date]])</f>
        <v>2025</v>
      </c>
      <c r="H3697" s="9">
        <f>_xlfn.ISOWEEKNUM(Tableau2[[#This Row],[Date]])</f>
        <v>42</v>
      </c>
    </row>
    <row r="3698" spans="1:8" hidden="1" x14ac:dyDescent="0.25">
      <c r="A3698" t="s">
        <v>13</v>
      </c>
      <c r="B3698">
        <f t="shared" si="141"/>
        <v>111112</v>
      </c>
      <c r="C3698" s="3">
        <v>45940</v>
      </c>
      <c r="D3698">
        <v>8</v>
      </c>
      <c r="E3698" s="9" t="str">
        <f>IF(Tableau2[[#This Row],[Project]]="","pas de projet",Tableau2[[#This Row],[Project]])</f>
        <v>0DC378</v>
      </c>
      <c r="F3698" s="9">
        <f>MONTH(Tableau2[[#This Row],[Date]])</f>
        <v>10</v>
      </c>
      <c r="G3698" s="9">
        <f>YEAR(Tableau2[[#This Row],[Date]])</f>
        <v>2025</v>
      </c>
      <c r="H3698" s="9">
        <f>_xlfn.ISOWEEKNUM(Tableau2[[#This Row],[Date]])</f>
        <v>41</v>
      </c>
    </row>
    <row r="3699" spans="1:8" hidden="1" x14ac:dyDescent="0.25">
      <c r="B3699">
        <f t="shared" si="141"/>
        <v>111112</v>
      </c>
      <c r="C3699" s="3">
        <v>45944</v>
      </c>
      <c r="D3699">
        <v>8</v>
      </c>
      <c r="E3699" s="9" t="str">
        <f>IF(Tableau2[[#This Row],[Project]]="","pas de projet",Tableau2[[#This Row],[Project]])</f>
        <v>pas de projet</v>
      </c>
      <c r="F3699" s="9">
        <f>MONTH(Tableau2[[#This Row],[Date]])</f>
        <v>10</v>
      </c>
      <c r="G3699" s="9">
        <f>YEAR(Tableau2[[#This Row],[Date]])</f>
        <v>2025</v>
      </c>
      <c r="H3699" s="9">
        <f>_xlfn.ISOWEEKNUM(Tableau2[[#This Row],[Date]])</f>
        <v>42</v>
      </c>
    </row>
    <row r="3700" spans="1:8" hidden="1" x14ac:dyDescent="0.25">
      <c r="B3700">
        <f t="shared" si="141"/>
        <v>111112</v>
      </c>
      <c r="C3700" s="3">
        <v>45944</v>
      </c>
      <c r="D3700">
        <v>0</v>
      </c>
      <c r="E3700" s="9" t="str">
        <f>IF(Tableau2[[#This Row],[Project]]="","pas de projet",Tableau2[[#This Row],[Project]])</f>
        <v>pas de projet</v>
      </c>
      <c r="F3700" s="9">
        <f>MONTH(Tableau2[[#This Row],[Date]])</f>
        <v>10</v>
      </c>
      <c r="G3700" s="9">
        <f>YEAR(Tableau2[[#This Row],[Date]])</f>
        <v>2025</v>
      </c>
      <c r="H3700" s="9">
        <f>_xlfn.ISOWEEKNUM(Tableau2[[#This Row],[Date]])</f>
        <v>42</v>
      </c>
    </row>
    <row r="3701" spans="1:8" hidden="1" x14ac:dyDescent="0.25">
      <c r="B3701">
        <f t="shared" si="141"/>
        <v>111112</v>
      </c>
      <c r="C3701" s="3">
        <v>45944</v>
      </c>
      <c r="D3701">
        <v>0</v>
      </c>
      <c r="E3701" s="9" t="str">
        <f>IF(Tableau2[[#This Row],[Project]]="","pas de projet",Tableau2[[#This Row],[Project]])</f>
        <v>pas de projet</v>
      </c>
      <c r="F3701" s="9">
        <f>MONTH(Tableau2[[#This Row],[Date]])</f>
        <v>10</v>
      </c>
      <c r="G3701" s="9">
        <f>YEAR(Tableau2[[#This Row],[Date]])</f>
        <v>2025</v>
      </c>
      <c r="H3701" s="9">
        <f>_xlfn.ISOWEEKNUM(Tableau2[[#This Row],[Date]])</f>
        <v>42</v>
      </c>
    </row>
    <row r="3702" spans="1:8" hidden="1" x14ac:dyDescent="0.25">
      <c r="A3702" t="s">
        <v>13</v>
      </c>
      <c r="B3702">
        <f t="shared" si="141"/>
        <v>111112</v>
      </c>
      <c r="C3702" s="3">
        <v>45939</v>
      </c>
      <c r="D3702">
        <v>8</v>
      </c>
      <c r="E3702" s="9" t="str">
        <f>IF(Tableau2[[#This Row],[Project]]="","pas de projet",Tableau2[[#This Row],[Project]])</f>
        <v>0DC378</v>
      </c>
      <c r="F3702" s="9">
        <f>MONTH(Tableau2[[#This Row],[Date]])</f>
        <v>10</v>
      </c>
      <c r="G3702" s="9">
        <f>YEAR(Tableau2[[#This Row],[Date]])</f>
        <v>2025</v>
      </c>
      <c r="H3702" s="9">
        <f>_xlfn.ISOWEEKNUM(Tableau2[[#This Row],[Date]])</f>
        <v>41</v>
      </c>
    </row>
    <row r="3703" spans="1:8" hidden="1" x14ac:dyDescent="0.25">
      <c r="A3703" t="s">
        <v>12</v>
      </c>
      <c r="B3703">
        <f t="shared" si="141"/>
        <v>111112</v>
      </c>
      <c r="C3703" s="3">
        <v>45944</v>
      </c>
      <c r="D3703">
        <v>8</v>
      </c>
      <c r="E3703" s="9" t="str">
        <f>IF(Tableau2[[#This Row],[Project]]="","pas de projet",Tableau2[[#This Row],[Project]])</f>
        <v>0DC377</v>
      </c>
      <c r="F3703" s="9">
        <f>MONTH(Tableau2[[#This Row],[Date]])</f>
        <v>10</v>
      </c>
      <c r="G3703" s="9">
        <f>YEAR(Tableau2[[#This Row],[Date]])</f>
        <v>2025</v>
      </c>
      <c r="H3703" s="9">
        <f>_xlfn.ISOWEEKNUM(Tableau2[[#This Row],[Date]])</f>
        <v>42</v>
      </c>
    </row>
    <row r="3704" spans="1:8" hidden="1" x14ac:dyDescent="0.25">
      <c r="A3704" t="s">
        <v>12</v>
      </c>
      <c r="B3704">
        <f t="shared" si="141"/>
        <v>111112</v>
      </c>
      <c r="C3704" s="3">
        <v>45944</v>
      </c>
      <c r="D3704">
        <v>8</v>
      </c>
      <c r="E3704" s="9" t="str">
        <f>IF(Tableau2[[#This Row],[Project]]="","pas de projet",Tableau2[[#This Row],[Project]])</f>
        <v>0DC377</v>
      </c>
      <c r="F3704" s="9">
        <f>MONTH(Tableau2[[#This Row],[Date]])</f>
        <v>10</v>
      </c>
      <c r="G3704" s="9">
        <f>YEAR(Tableau2[[#This Row],[Date]])</f>
        <v>2025</v>
      </c>
      <c r="H3704" s="9">
        <f>_xlfn.ISOWEEKNUM(Tableau2[[#This Row],[Date]])</f>
        <v>42</v>
      </c>
    </row>
    <row r="3705" spans="1:8" hidden="1" x14ac:dyDescent="0.25">
      <c r="A3705" t="s">
        <v>12</v>
      </c>
      <c r="B3705">
        <v>8</v>
      </c>
      <c r="C3705" s="3">
        <v>45944</v>
      </c>
      <c r="D3705">
        <v>152</v>
      </c>
      <c r="E3705" s="9" t="str">
        <f>IF(Tableau2[[#This Row],[Project]]="","pas de projet",Tableau2[[#This Row],[Project]])</f>
        <v>0DC377</v>
      </c>
      <c r="F3705" s="9">
        <f>MONTH(Tableau2[[#This Row],[Date]])</f>
        <v>10</v>
      </c>
      <c r="G3705" s="9">
        <f>YEAR(Tableau2[[#This Row],[Date]])</f>
        <v>2025</v>
      </c>
      <c r="H3705" s="9">
        <f>_xlfn.ISOWEEKNUM(Tableau2[[#This Row],[Date]])</f>
        <v>42</v>
      </c>
    </row>
    <row r="3706" spans="1:8" hidden="1" x14ac:dyDescent="0.25">
      <c r="A3706" t="s">
        <v>22</v>
      </c>
      <c r="B3706">
        <v>8</v>
      </c>
      <c r="C3706" s="3">
        <v>45944</v>
      </c>
      <c r="D3706">
        <v>40</v>
      </c>
      <c r="E3706" s="9" t="str">
        <f>IF(Tableau2[[#This Row],[Project]]="","pas de projet",Tableau2[[#This Row],[Project]])</f>
        <v>0DC376</v>
      </c>
      <c r="F3706" s="9">
        <f>MONTH(Tableau2[[#This Row],[Date]])</f>
        <v>10</v>
      </c>
      <c r="G3706" s="9">
        <f>YEAR(Tableau2[[#This Row],[Date]])</f>
        <v>2025</v>
      </c>
      <c r="H3706" s="9">
        <f>_xlfn.ISOWEEKNUM(Tableau2[[#This Row],[Date]])</f>
        <v>42</v>
      </c>
    </row>
    <row r="3707" spans="1:8" hidden="1" x14ac:dyDescent="0.25">
      <c r="A3707" t="s">
        <v>10</v>
      </c>
      <c r="B3707">
        <v>9</v>
      </c>
      <c r="C3707" s="3">
        <v>45944</v>
      </c>
      <c r="D3707">
        <v>24</v>
      </c>
      <c r="E3707" s="9" t="str">
        <f>IF(Tableau2[[#This Row],[Project]]="","pas de projet",Tableau2[[#This Row],[Project]])</f>
        <v>0NC377</v>
      </c>
      <c r="F3707" s="9">
        <f>MONTH(Tableau2[[#This Row],[Date]])</f>
        <v>10</v>
      </c>
      <c r="G3707" s="9">
        <f>YEAR(Tableau2[[#This Row],[Date]])</f>
        <v>2025</v>
      </c>
      <c r="H3707" s="9">
        <f>_xlfn.ISOWEEKNUM(Tableau2[[#This Row],[Date]])</f>
        <v>42</v>
      </c>
    </row>
    <row r="3708" spans="1:8" hidden="1" x14ac:dyDescent="0.25">
      <c r="A3708" t="s">
        <v>32</v>
      </c>
      <c r="B3708">
        <v>9</v>
      </c>
      <c r="C3708" s="3">
        <v>45944</v>
      </c>
      <c r="D3708">
        <v>24</v>
      </c>
      <c r="E3708" s="9" t="str">
        <f>IF(Tableau2[[#This Row],[Project]]="","pas de projet",Tableau2[[#This Row],[Project]])</f>
        <v>0NC378</v>
      </c>
      <c r="F3708" s="9">
        <f>MONTH(Tableau2[[#This Row],[Date]])</f>
        <v>10</v>
      </c>
      <c r="G3708" s="9">
        <f>YEAR(Tableau2[[#This Row],[Date]])</f>
        <v>2025</v>
      </c>
      <c r="H3708" s="9">
        <f>_xlfn.ISOWEEKNUM(Tableau2[[#This Row],[Date]])</f>
        <v>42</v>
      </c>
    </row>
    <row r="3709" spans="1:8" hidden="1" x14ac:dyDescent="0.25">
      <c r="B3709">
        <f t="shared" ref="B3709:B3719" si="142">111111+1</f>
        <v>111112</v>
      </c>
      <c r="C3709" s="3">
        <v>45940</v>
      </c>
      <c r="D3709">
        <v>0</v>
      </c>
      <c r="E3709" s="9" t="str">
        <f>IF(Tableau2[[#This Row],[Project]]="","pas de projet",Tableau2[[#This Row],[Project]])</f>
        <v>pas de projet</v>
      </c>
      <c r="F3709" s="9">
        <f>MONTH(Tableau2[[#This Row],[Date]])</f>
        <v>10</v>
      </c>
      <c r="G3709" s="9">
        <f>YEAR(Tableau2[[#This Row],[Date]])</f>
        <v>2025</v>
      </c>
      <c r="H3709" s="9">
        <f>_xlfn.ISOWEEKNUM(Tableau2[[#This Row],[Date]])</f>
        <v>41</v>
      </c>
    </row>
    <row r="3710" spans="1:8" hidden="1" x14ac:dyDescent="0.25">
      <c r="A3710" t="s">
        <v>11</v>
      </c>
      <c r="B3710">
        <f t="shared" si="142"/>
        <v>111112</v>
      </c>
      <c r="C3710" s="3">
        <v>45944</v>
      </c>
      <c r="D3710">
        <v>2</v>
      </c>
      <c r="E3710" s="9" t="str">
        <f>IF(Tableau2[[#This Row],[Project]]="","pas de projet",Tableau2[[#This Row],[Project]])</f>
        <v>0NC376</v>
      </c>
      <c r="F3710" s="9">
        <f>MONTH(Tableau2[[#This Row],[Date]])</f>
        <v>10</v>
      </c>
      <c r="G3710" s="9">
        <f>YEAR(Tableau2[[#This Row],[Date]])</f>
        <v>2025</v>
      </c>
      <c r="H3710" s="9">
        <f>_xlfn.ISOWEEKNUM(Tableau2[[#This Row],[Date]])</f>
        <v>42</v>
      </c>
    </row>
    <row r="3711" spans="1:8" hidden="1" x14ac:dyDescent="0.25">
      <c r="A3711" t="s">
        <v>10</v>
      </c>
      <c r="B3711">
        <f t="shared" si="142"/>
        <v>111112</v>
      </c>
      <c r="C3711" s="3">
        <v>45944</v>
      </c>
      <c r="D3711">
        <v>6</v>
      </c>
      <c r="E3711" s="9" t="str">
        <f>IF(Tableau2[[#This Row],[Project]]="","pas de projet",Tableau2[[#This Row],[Project]])</f>
        <v>0NC377</v>
      </c>
      <c r="F3711" s="9">
        <f>MONTH(Tableau2[[#This Row],[Date]])</f>
        <v>10</v>
      </c>
      <c r="G3711" s="9">
        <f>YEAR(Tableau2[[#This Row],[Date]])</f>
        <v>2025</v>
      </c>
      <c r="H3711" s="9">
        <f>_xlfn.ISOWEEKNUM(Tableau2[[#This Row],[Date]])</f>
        <v>42</v>
      </c>
    </row>
    <row r="3712" spans="1:8" hidden="1" x14ac:dyDescent="0.25">
      <c r="A3712" t="s">
        <v>32</v>
      </c>
      <c r="B3712">
        <f t="shared" si="142"/>
        <v>111112</v>
      </c>
      <c r="C3712" s="3">
        <v>45939</v>
      </c>
      <c r="D3712">
        <v>8</v>
      </c>
      <c r="E3712" s="9" t="str">
        <f>IF(Tableau2[[#This Row],[Project]]="","pas de projet",Tableau2[[#This Row],[Project]])</f>
        <v>0NC378</v>
      </c>
      <c r="F3712" s="9">
        <f>MONTH(Tableau2[[#This Row],[Date]])</f>
        <v>10</v>
      </c>
      <c r="G3712" s="9">
        <f>YEAR(Tableau2[[#This Row],[Date]])</f>
        <v>2025</v>
      </c>
      <c r="H3712" s="9">
        <f>_xlfn.ISOWEEKNUM(Tableau2[[#This Row],[Date]])</f>
        <v>41</v>
      </c>
    </row>
    <row r="3713" spans="1:8" hidden="1" x14ac:dyDescent="0.25">
      <c r="A3713" t="s">
        <v>11</v>
      </c>
      <c r="B3713">
        <f t="shared" si="142"/>
        <v>111112</v>
      </c>
      <c r="C3713" s="3">
        <v>45943</v>
      </c>
      <c r="D3713">
        <v>8</v>
      </c>
      <c r="E3713" s="9" t="str">
        <f>IF(Tableau2[[#This Row],[Project]]="","pas de projet",Tableau2[[#This Row],[Project]])</f>
        <v>0NC376</v>
      </c>
      <c r="F3713" s="9">
        <f>MONTH(Tableau2[[#This Row],[Date]])</f>
        <v>10</v>
      </c>
      <c r="G3713" s="9">
        <f>YEAR(Tableau2[[#This Row],[Date]])</f>
        <v>2025</v>
      </c>
      <c r="H3713" s="9">
        <f>_xlfn.ISOWEEKNUM(Tableau2[[#This Row],[Date]])</f>
        <v>42</v>
      </c>
    </row>
    <row r="3714" spans="1:8" hidden="1" x14ac:dyDescent="0.25">
      <c r="A3714" t="s">
        <v>10</v>
      </c>
      <c r="B3714">
        <f t="shared" si="142"/>
        <v>111112</v>
      </c>
      <c r="C3714" s="3">
        <v>45944</v>
      </c>
      <c r="D3714">
        <v>2</v>
      </c>
      <c r="E3714" s="9" t="str">
        <f>IF(Tableau2[[#This Row],[Project]]="","pas de projet",Tableau2[[#This Row],[Project]])</f>
        <v>0NC377</v>
      </c>
      <c r="F3714" s="9">
        <f>MONTH(Tableau2[[#This Row],[Date]])</f>
        <v>10</v>
      </c>
      <c r="G3714" s="9">
        <f>YEAR(Tableau2[[#This Row],[Date]])</f>
        <v>2025</v>
      </c>
      <c r="H3714" s="9">
        <f>_xlfn.ISOWEEKNUM(Tableau2[[#This Row],[Date]])</f>
        <v>42</v>
      </c>
    </row>
    <row r="3715" spans="1:8" hidden="1" x14ac:dyDescent="0.25">
      <c r="A3715" t="s">
        <v>10</v>
      </c>
      <c r="B3715">
        <f t="shared" si="142"/>
        <v>111112</v>
      </c>
      <c r="C3715" s="3">
        <v>45944</v>
      </c>
      <c r="D3715">
        <v>2</v>
      </c>
      <c r="E3715" s="9" t="str">
        <f>IF(Tableau2[[#This Row],[Project]]="","pas de projet",Tableau2[[#This Row],[Project]])</f>
        <v>0NC377</v>
      </c>
      <c r="F3715" s="9">
        <f>MONTH(Tableau2[[#This Row],[Date]])</f>
        <v>10</v>
      </c>
      <c r="G3715" s="9">
        <f>YEAR(Tableau2[[#This Row],[Date]])</f>
        <v>2025</v>
      </c>
      <c r="H3715" s="9">
        <f>_xlfn.ISOWEEKNUM(Tableau2[[#This Row],[Date]])</f>
        <v>42</v>
      </c>
    </row>
    <row r="3716" spans="1:8" hidden="1" x14ac:dyDescent="0.25">
      <c r="A3716" t="s">
        <v>11</v>
      </c>
      <c r="B3716">
        <f t="shared" si="142"/>
        <v>111112</v>
      </c>
      <c r="C3716" s="3">
        <v>45944</v>
      </c>
      <c r="D3716">
        <v>4</v>
      </c>
      <c r="E3716" s="9" t="str">
        <f>IF(Tableau2[[#This Row],[Project]]="","pas de projet",Tableau2[[#This Row],[Project]])</f>
        <v>0NC376</v>
      </c>
      <c r="F3716" s="9">
        <f>MONTH(Tableau2[[#This Row],[Date]])</f>
        <v>10</v>
      </c>
      <c r="G3716" s="9">
        <f>YEAR(Tableau2[[#This Row],[Date]])</f>
        <v>2025</v>
      </c>
      <c r="H3716" s="9">
        <f>_xlfn.ISOWEEKNUM(Tableau2[[#This Row],[Date]])</f>
        <v>42</v>
      </c>
    </row>
    <row r="3717" spans="1:8" hidden="1" x14ac:dyDescent="0.25">
      <c r="A3717" t="s">
        <v>32</v>
      </c>
      <c r="B3717">
        <f t="shared" si="142"/>
        <v>111112</v>
      </c>
      <c r="C3717" s="3">
        <v>45943</v>
      </c>
      <c r="D3717">
        <v>3</v>
      </c>
      <c r="E3717" s="9" t="str">
        <f>IF(Tableau2[[#This Row],[Project]]="","pas de projet",Tableau2[[#This Row],[Project]])</f>
        <v>0NC378</v>
      </c>
      <c r="F3717" s="9">
        <f>MONTH(Tableau2[[#This Row],[Date]])</f>
        <v>10</v>
      </c>
      <c r="G3717" s="9">
        <f>YEAR(Tableau2[[#This Row],[Date]])</f>
        <v>2025</v>
      </c>
      <c r="H3717" s="9">
        <f>_xlfn.ISOWEEKNUM(Tableau2[[#This Row],[Date]])</f>
        <v>42</v>
      </c>
    </row>
    <row r="3718" spans="1:8" hidden="1" x14ac:dyDescent="0.25">
      <c r="A3718" t="s">
        <v>11</v>
      </c>
      <c r="B3718">
        <f t="shared" si="142"/>
        <v>111112</v>
      </c>
      <c r="C3718" s="3">
        <v>45943</v>
      </c>
      <c r="D3718">
        <v>2</v>
      </c>
      <c r="E3718" s="9" t="str">
        <f>IF(Tableau2[[#This Row],[Project]]="","pas de projet",Tableau2[[#This Row],[Project]])</f>
        <v>0NC376</v>
      </c>
      <c r="F3718" s="9">
        <f>MONTH(Tableau2[[#This Row],[Date]])</f>
        <v>10</v>
      </c>
      <c r="G3718" s="9">
        <f>YEAR(Tableau2[[#This Row],[Date]])</f>
        <v>2025</v>
      </c>
      <c r="H3718" s="9">
        <f>_xlfn.ISOWEEKNUM(Tableau2[[#This Row],[Date]])</f>
        <v>42</v>
      </c>
    </row>
    <row r="3719" spans="1:8" hidden="1" x14ac:dyDescent="0.25">
      <c r="A3719" t="s">
        <v>11</v>
      </c>
      <c r="B3719">
        <f t="shared" si="142"/>
        <v>111112</v>
      </c>
      <c r="C3719" s="3">
        <v>45943</v>
      </c>
      <c r="D3719">
        <v>4</v>
      </c>
      <c r="E3719" s="9" t="str">
        <f>IF(Tableau2[[#This Row],[Project]]="","pas de projet",Tableau2[[#This Row],[Project]])</f>
        <v>0NC376</v>
      </c>
      <c r="F3719" s="9">
        <f>MONTH(Tableau2[[#This Row],[Date]])</f>
        <v>10</v>
      </c>
      <c r="G3719" s="9">
        <f>YEAR(Tableau2[[#This Row],[Date]])</f>
        <v>2025</v>
      </c>
      <c r="H3719" s="9">
        <f>_xlfn.ISOWEEKNUM(Tableau2[[#This Row],[Date]])</f>
        <v>42</v>
      </c>
    </row>
    <row r="3720" spans="1:8" hidden="1" x14ac:dyDescent="0.25">
      <c r="A3720" t="s">
        <v>8</v>
      </c>
      <c r="B3720">
        <f>1</f>
        <v>1</v>
      </c>
      <c r="C3720" s="3">
        <v>45944</v>
      </c>
      <c r="D3720">
        <v>6</v>
      </c>
      <c r="E3720" s="9" t="str">
        <f>IF(Tableau2[[#This Row],[Project]]="","pas de projet",Tableau2[[#This Row],[Project]])</f>
        <v>Fara proiect</v>
      </c>
      <c r="F3720" s="9">
        <f>MONTH(Tableau2[[#This Row],[Date]])</f>
        <v>10</v>
      </c>
      <c r="G3720" s="9">
        <f>YEAR(Tableau2[[#This Row],[Date]])</f>
        <v>2025</v>
      </c>
      <c r="H3720" s="9">
        <f>_xlfn.ISOWEEKNUM(Tableau2[[#This Row],[Date]])</f>
        <v>42</v>
      </c>
    </row>
    <row r="3721" spans="1:8" hidden="1" x14ac:dyDescent="0.25">
      <c r="A3721" t="s">
        <v>10</v>
      </c>
      <c r="B3721">
        <f>1</f>
        <v>1</v>
      </c>
      <c r="C3721" s="3">
        <v>45944</v>
      </c>
      <c r="D3721">
        <v>26</v>
      </c>
      <c r="E3721" s="9" t="str">
        <f>IF(Tableau2[[#This Row],[Project]]="","pas de projet",Tableau2[[#This Row],[Project]])</f>
        <v>0NC377</v>
      </c>
      <c r="F3721" s="9">
        <f>MONTH(Tableau2[[#This Row],[Date]])</f>
        <v>10</v>
      </c>
      <c r="G3721" s="9">
        <f>YEAR(Tableau2[[#This Row],[Date]])</f>
        <v>2025</v>
      </c>
      <c r="H3721" s="9">
        <f>_xlfn.ISOWEEKNUM(Tableau2[[#This Row],[Date]])</f>
        <v>42</v>
      </c>
    </row>
    <row r="3722" spans="1:8" hidden="1" x14ac:dyDescent="0.25">
      <c r="A3722" t="s">
        <v>8</v>
      </c>
      <c r="B3722">
        <v>4</v>
      </c>
      <c r="C3722" s="3">
        <v>45944</v>
      </c>
      <c r="D3722">
        <v>10</v>
      </c>
      <c r="E3722" s="9" t="str">
        <f>IF(Tableau2[[#This Row],[Project]]="","pas de projet",Tableau2[[#This Row],[Project]])</f>
        <v>Fara proiect</v>
      </c>
      <c r="F3722" s="9">
        <f>MONTH(Tableau2[[#This Row],[Date]])</f>
        <v>10</v>
      </c>
      <c r="G3722" s="9">
        <f>YEAR(Tableau2[[#This Row],[Date]])</f>
        <v>2025</v>
      </c>
      <c r="H3722" s="9">
        <f>_xlfn.ISOWEEKNUM(Tableau2[[#This Row],[Date]])</f>
        <v>42</v>
      </c>
    </row>
    <row r="3723" spans="1:8" hidden="1" x14ac:dyDescent="0.25">
      <c r="A3723" t="s">
        <v>13</v>
      </c>
      <c r="B3723">
        <v>4</v>
      </c>
      <c r="C3723" s="3">
        <v>45944</v>
      </c>
      <c r="D3723">
        <v>9</v>
      </c>
      <c r="E3723" s="9" t="str">
        <f>IF(Tableau2[[#This Row],[Project]]="","pas de projet",Tableau2[[#This Row],[Project]])</f>
        <v>0DC378</v>
      </c>
      <c r="F3723" s="9">
        <f>MONTH(Tableau2[[#This Row],[Date]])</f>
        <v>10</v>
      </c>
      <c r="G3723" s="9">
        <f>YEAR(Tableau2[[#This Row],[Date]])</f>
        <v>2025</v>
      </c>
      <c r="H3723" s="9">
        <f>_xlfn.ISOWEEKNUM(Tableau2[[#This Row],[Date]])</f>
        <v>42</v>
      </c>
    </row>
    <row r="3724" spans="1:8" hidden="1" x14ac:dyDescent="0.25">
      <c r="A3724" t="s">
        <v>13</v>
      </c>
      <c r="B3724">
        <v>4</v>
      </c>
      <c r="C3724" s="3">
        <v>45944</v>
      </c>
      <c r="D3724">
        <v>9</v>
      </c>
      <c r="E3724" s="9" t="str">
        <f>IF(Tableau2[[#This Row],[Project]]="","pas de projet",Tableau2[[#This Row],[Project]])</f>
        <v>0DC378</v>
      </c>
      <c r="F3724" s="9">
        <f>MONTH(Tableau2[[#This Row],[Date]])</f>
        <v>10</v>
      </c>
      <c r="G3724" s="9">
        <f>YEAR(Tableau2[[#This Row],[Date]])</f>
        <v>2025</v>
      </c>
      <c r="H3724" s="9">
        <f>_xlfn.ISOWEEKNUM(Tableau2[[#This Row],[Date]])</f>
        <v>42</v>
      </c>
    </row>
    <row r="3725" spans="1:8" hidden="1" x14ac:dyDescent="0.25">
      <c r="A3725" t="s">
        <v>11</v>
      </c>
      <c r="B3725">
        <f>111111+1</f>
        <v>111112</v>
      </c>
      <c r="C3725" s="3">
        <v>45940</v>
      </c>
      <c r="D3725">
        <v>8</v>
      </c>
      <c r="E3725" s="9" t="str">
        <f>IF(Tableau2[[#This Row],[Project]]="","pas de projet",Tableau2[[#This Row],[Project]])</f>
        <v>0NC376</v>
      </c>
      <c r="F3725" s="9">
        <f>MONTH(Tableau2[[#This Row],[Date]])</f>
        <v>10</v>
      </c>
      <c r="G3725" s="9">
        <f>YEAR(Tableau2[[#This Row],[Date]])</f>
        <v>2025</v>
      </c>
      <c r="H3725" s="9">
        <f>_xlfn.ISOWEEKNUM(Tableau2[[#This Row],[Date]])</f>
        <v>41</v>
      </c>
    </row>
    <row r="3726" spans="1:8" hidden="1" x14ac:dyDescent="0.25">
      <c r="A3726" t="s">
        <v>11</v>
      </c>
      <c r="B3726">
        <v>4</v>
      </c>
      <c r="C3726" s="3">
        <v>45944</v>
      </c>
      <c r="D3726">
        <v>9</v>
      </c>
      <c r="E3726" s="9" t="str">
        <f>IF(Tableau2[[#This Row],[Project]]="","pas de projet",Tableau2[[#This Row],[Project]])</f>
        <v>0NC376</v>
      </c>
      <c r="F3726" s="9">
        <f>MONTH(Tableau2[[#This Row],[Date]])</f>
        <v>10</v>
      </c>
      <c r="G3726" s="9">
        <f>YEAR(Tableau2[[#This Row],[Date]])</f>
        <v>2025</v>
      </c>
      <c r="H3726" s="9">
        <f>_xlfn.ISOWEEKNUM(Tableau2[[#This Row],[Date]])</f>
        <v>42</v>
      </c>
    </row>
    <row r="3727" spans="1:8" hidden="1" x14ac:dyDescent="0.25">
      <c r="A3727" t="s">
        <v>22</v>
      </c>
      <c r="B3727">
        <v>4</v>
      </c>
      <c r="C3727" s="3">
        <v>45944</v>
      </c>
      <c r="D3727">
        <v>19</v>
      </c>
      <c r="E3727" s="9" t="str">
        <f>IF(Tableau2[[#This Row],[Project]]="","pas de projet",Tableau2[[#This Row],[Project]])</f>
        <v>0DC376</v>
      </c>
      <c r="F3727" s="9">
        <f>MONTH(Tableau2[[#This Row],[Date]])</f>
        <v>10</v>
      </c>
      <c r="G3727" s="9">
        <f>YEAR(Tableau2[[#This Row],[Date]])</f>
        <v>2025</v>
      </c>
      <c r="H3727" s="9">
        <f>_xlfn.ISOWEEKNUM(Tableau2[[#This Row],[Date]])</f>
        <v>42</v>
      </c>
    </row>
    <row r="3728" spans="1:8" hidden="1" x14ac:dyDescent="0.25">
      <c r="A3728" t="s">
        <v>12</v>
      </c>
      <c r="B3728">
        <v>4</v>
      </c>
      <c r="C3728" s="3">
        <v>45944</v>
      </c>
      <c r="D3728">
        <v>18</v>
      </c>
      <c r="E3728" s="9" t="str">
        <f>IF(Tableau2[[#This Row],[Project]]="","pas de projet",Tableau2[[#This Row],[Project]])</f>
        <v>0DC377</v>
      </c>
      <c r="F3728" s="9">
        <f>MONTH(Tableau2[[#This Row],[Date]])</f>
        <v>10</v>
      </c>
      <c r="G3728" s="9">
        <f>YEAR(Tableau2[[#This Row],[Date]])</f>
        <v>2025</v>
      </c>
      <c r="H3728" s="9">
        <f>_xlfn.ISOWEEKNUM(Tableau2[[#This Row],[Date]])</f>
        <v>42</v>
      </c>
    </row>
    <row r="3729" spans="1:8" hidden="1" x14ac:dyDescent="0.25">
      <c r="A3729" t="s">
        <v>11</v>
      </c>
      <c r="B3729">
        <v>4</v>
      </c>
      <c r="C3729" s="3">
        <v>45944</v>
      </c>
      <c r="D3729">
        <v>26</v>
      </c>
      <c r="E3729" s="9" t="str">
        <f>IF(Tableau2[[#This Row],[Project]]="","pas de projet",Tableau2[[#This Row],[Project]])</f>
        <v>0NC376</v>
      </c>
      <c r="F3729" s="9">
        <f>MONTH(Tableau2[[#This Row],[Date]])</f>
        <v>10</v>
      </c>
      <c r="G3729" s="9">
        <f>YEAR(Tableau2[[#This Row],[Date]])</f>
        <v>2025</v>
      </c>
      <c r="H3729" s="9">
        <f>_xlfn.ISOWEEKNUM(Tableau2[[#This Row],[Date]])</f>
        <v>42</v>
      </c>
    </row>
    <row r="3730" spans="1:8" hidden="1" x14ac:dyDescent="0.25">
      <c r="A3730" t="s">
        <v>12</v>
      </c>
      <c r="B3730">
        <v>4</v>
      </c>
      <c r="C3730" s="3">
        <v>45944</v>
      </c>
      <c r="D3730">
        <v>26</v>
      </c>
      <c r="E3730" s="9" t="str">
        <f>IF(Tableau2[[#This Row],[Project]]="","pas de projet",Tableau2[[#This Row],[Project]])</f>
        <v>0DC377</v>
      </c>
      <c r="F3730" s="9">
        <f>MONTH(Tableau2[[#This Row],[Date]])</f>
        <v>10</v>
      </c>
      <c r="G3730" s="9">
        <f>YEAR(Tableau2[[#This Row],[Date]])</f>
        <v>2025</v>
      </c>
      <c r="H3730" s="9">
        <f>_xlfn.ISOWEEKNUM(Tableau2[[#This Row],[Date]])</f>
        <v>42</v>
      </c>
    </row>
    <row r="3731" spans="1:8" hidden="1" x14ac:dyDescent="0.25">
      <c r="A3731" t="s">
        <v>13</v>
      </c>
      <c r="B3731">
        <v>4</v>
      </c>
      <c r="C3731" s="3">
        <v>45944</v>
      </c>
      <c r="D3731">
        <v>18</v>
      </c>
      <c r="E3731" s="9" t="str">
        <f>IF(Tableau2[[#This Row],[Project]]="","pas de projet",Tableau2[[#This Row],[Project]])</f>
        <v>0DC378</v>
      </c>
      <c r="F3731" s="9">
        <f>MONTH(Tableau2[[#This Row],[Date]])</f>
        <v>10</v>
      </c>
      <c r="G3731" s="9">
        <f>YEAR(Tableau2[[#This Row],[Date]])</f>
        <v>2025</v>
      </c>
      <c r="H3731" s="9">
        <f>_xlfn.ISOWEEKNUM(Tableau2[[#This Row],[Date]])</f>
        <v>42</v>
      </c>
    </row>
    <row r="3732" spans="1:8" hidden="1" x14ac:dyDescent="0.25">
      <c r="B3732">
        <v>113</v>
      </c>
      <c r="C3732" s="3">
        <v>45941</v>
      </c>
      <c r="D3732">
        <v>6</v>
      </c>
      <c r="E3732" s="9" t="str">
        <f>IF(Tableau2[[#This Row],[Project]]="","pas de projet",Tableau2[[#This Row],[Project]])</f>
        <v>pas de projet</v>
      </c>
      <c r="F3732" s="9">
        <f>MONTH(Tableau2[[#This Row],[Date]])</f>
        <v>10</v>
      </c>
      <c r="G3732" s="9">
        <f>YEAR(Tableau2[[#This Row],[Date]])</f>
        <v>2025</v>
      </c>
      <c r="H3732" s="9">
        <f>_xlfn.ISOWEEKNUM(Tableau2[[#This Row],[Date]])</f>
        <v>41</v>
      </c>
    </row>
    <row r="3733" spans="1:8" hidden="1" x14ac:dyDescent="0.25">
      <c r="B3733">
        <v>113</v>
      </c>
      <c r="C3733" s="3">
        <v>45941</v>
      </c>
      <c r="D3733">
        <v>0</v>
      </c>
      <c r="E3733" s="9" t="str">
        <f>IF(Tableau2[[#This Row],[Project]]="","pas de projet",Tableau2[[#This Row],[Project]])</f>
        <v>pas de projet</v>
      </c>
      <c r="F3733" s="9">
        <f>MONTH(Tableau2[[#This Row],[Date]])</f>
        <v>10</v>
      </c>
      <c r="G3733" s="9">
        <f>YEAR(Tableau2[[#This Row],[Date]])</f>
        <v>2025</v>
      </c>
      <c r="H3733" s="9">
        <f>_xlfn.ISOWEEKNUM(Tableau2[[#This Row],[Date]])</f>
        <v>41</v>
      </c>
    </row>
    <row r="3734" spans="1:8" hidden="1" x14ac:dyDescent="0.25">
      <c r="B3734">
        <v>113</v>
      </c>
      <c r="C3734" s="3">
        <v>45941</v>
      </c>
      <c r="D3734">
        <v>0</v>
      </c>
      <c r="E3734" s="9" t="str">
        <f>IF(Tableau2[[#This Row],[Project]]="","pas de projet",Tableau2[[#This Row],[Project]])</f>
        <v>pas de projet</v>
      </c>
      <c r="F3734" s="9">
        <f>MONTH(Tableau2[[#This Row],[Date]])</f>
        <v>10</v>
      </c>
      <c r="G3734" s="9">
        <f>YEAR(Tableau2[[#This Row],[Date]])</f>
        <v>2025</v>
      </c>
      <c r="H3734" s="9">
        <f>_xlfn.ISOWEEKNUM(Tableau2[[#This Row],[Date]])</f>
        <v>41</v>
      </c>
    </row>
    <row r="3735" spans="1:8" hidden="1" x14ac:dyDescent="0.25">
      <c r="B3735">
        <v>113</v>
      </c>
      <c r="C3735" s="3">
        <v>45941</v>
      </c>
      <c r="D3735">
        <v>0</v>
      </c>
      <c r="E3735" s="9" t="str">
        <f>IF(Tableau2[[#This Row],[Project]]="","pas de projet",Tableau2[[#This Row],[Project]])</f>
        <v>pas de projet</v>
      </c>
      <c r="F3735" s="9">
        <f>MONTH(Tableau2[[#This Row],[Date]])</f>
        <v>10</v>
      </c>
      <c r="G3735" s="9">
        <f>YEAR(Tableau2[[#This Row],[Date]])</f>
        <v>2025</v>
      </c>
      <c r="H3735" s="9">
        <f>_xlfn.ISOWEEKNUM(Tableau2[[#This Row],[Date]])</f>
        <v>41</v>
      </c>
    </row>
    <row r="3736" spans="1:8" hidden="1" x14ac:dyDescent="0.25">
      <c r="B3736">
        <v>113</v>
      </c>
      <c r="C3736" s="3">
        <v>45941</v>
      </c>
      <c r="D3736">
        <v>0</v>
      </c>
      <c r="E3736" s="9" t="str">
        <f>IF(Tableau2[[#This Row],[Project]]="","pas de projet",Tableau2[[#This Row],[Project]])</f>
        <v>pas de projet</v>
      </c>
      <c r="F3736" s="9">
        <f>MONTH(Tableau2[[#This Row],[Date]])</f>
        <v>10</v>
      </c>
      <c r="G3736" s="9">
        <f>YEAR(Tableau2[[#This Row],[Date]])</f>
        <v>2025</v>
      </c>
      <c r="H3736" s="9">
        <f>_xlfn.ISOWEEKNUM(Tableau2[[#This Row],[Date]])</f>
        <v>41</v>
      </c>
    </row>
    <row r="3737" spans="1:8" hidden="1" x14ac:dyDescent="0.25">
      <c r="B3737">
        <v>113</v>
      </c>
      <c r="C3737" s="3">
        <v>45941</v>
      </c>
      <c r="D3737">
        <v>5</v>
      </c>
      <c r="E3737" s="9" t="str">
        <f>IF(Tableau2[[#This Row],[Project]]="","pas de projet",Tableau2[[#This Row],[Project]])</f>
        <v>pas de projet</v>
      </c>
      <c r="F3737" s="9">
        <f>MONTH(Tableau2[[#This Row],[Date]])</f>
        <v>10</v>
      </c>
      <c r="G3737" s="9">
        <f>YEAR(Tableau2[[#This Row],[Date]])</f>
        <v>2025</v>
      </c>
      <c r="H3737" s="9">
        <f>_xlfn.ISOWEEKNUM(Tableau2[[#This Row],[Date]])</f>
        <v>41</v>
      </c>
    </row>
    <row r="3738" spans="1:8" hidden="1" x14ac:dyDescent="0.25">
      <c r="A3738" t="s">
        <v>22</v>
      </c>
      <c r="B3738">
        <f t="shared" ref="B3738:B3740" si="143">111111+1</f>
        <v>111112</v>
      </c>
      <c r="C3738" s="3">
        <v>45944</v>
      </c>
      <c r="D3738">
        <v>2</v>
      </c>
      <c r="E3738" s="9" t="str">
        <f>IF(Tableau2[[#This Row],[Project]]="","pas de projet",Tableau2[[#This Row],[Project]])</f>
        <v>0DC376</v>
      </c>
      <c r="F3738" s="9">
        <f>MONTH(Tableau2[[#This Row],[Date]])</f>
        <v>10</v>
      </c>
      <c r="G3738" s="9">
        <f>YEAR(Tableau2[[#This Row],[Date]])</f>
        <v>2025</v>
      </c>
      <c r="H3738" s="9">
        <f>_xlfn.ISOWEEKNUM(Tableau2[[#This Row],[Date]])</f>
        <v>42</v>
      </c>
    </row>
    <row r="3739" spans="1:8" hidden="1" x14ac:dyDescent="0.25">
      <c r="A3739" t="s">
        <v>13</v>
      </c>
      <c r="B3739">
        <f t="shared" si="143"/>
        <v>111112</v>
      </c>
      <c r="C3739" s="3">
        <v>45944</v>
      </c>
      <c r="D3739">
        <v>2</v>
      </c>
      <c r="E3739" s="9" t="str">
        <f>IF(Tableau2[[#This Row],[Project]]="","pas de projet",Tableau2[[#This Row],[Project]])</f>
        <v>0DC378</v>
      </c>
      <c r="F3739" s="9">
        <f>MONTH(Tableau2[[#This Row],[Date]])</f>
        <v>10</v>
      </c>
      <c r="G3739" s="9">
        <f>YEAR(Tableau2[[#This Row],[Date]])</f>
        <v>2025</v>
      </c>
      <c r="H3739" s="9">
        <f>_xlfn.ISOWEEKNUM(Tableau2[[#This Row],[Date]])</f>
        <v>42</v>
      </c>
    </row>
    <row r="3740" spans="1:8" hidden="1" x14ac:dyDescent="0.25">
      <c r="A3740" t="s">
        <v>12</v>
      </c>
      <c r="B3740">
        <f t="shared" si="143"/>
        <v>111112</v>
      </c>
      <c r="C3740" s="3">
        <v>45944</v>
      </c>
      <c r="D3740">
        <v>4</v>
      </c>
      <c r="E3740" s="9" t="str">
        <f>IF(Tableau2[[#This Row],[Project]]="","pas de projet",Tableau2[[#This Row],[Project]])</f>
        <v>0DC377</v>
      </c>
      <c r="F3740" s="9">
        <f>MONTH(Tableau2[[#This Row],[Date]])</f>
        <v>10</v>
      </c>
      <c r="G3740" s="9">
        <f>YEAR(Tableau2[[#This Row],[Date]])</f>
        <v>2025</v>
      </c>
      <c r="H3740" s="9">
        <f>_xlfn.ISOWEEKNUM(Tableau2[[#This Row],[Date]])</f>
        <v>42</v>
      </c>
    </row>
    <row r="3741" spans="1:8" hidden="1" x14ac:dyDescent="0.25">
      <c r="A3741" t="s">
        <v>10</v>
      </c>
      <c r="B3741">
        <f>1</f>
        <v>1</v>
      </c>
      <c r="C3741" s="3">
        <v>45944</v>
      </c>
      <c r="D3741">
        <v>16</v>
      </c>
      <c r="E3741" s="9" t="str">
        <f>IF(Tableau2[[#This Row],[Project]]="","pas de projet",Tableau2[[#This Row],[Project]])</f>
        <v>0NC377</v>
      </c>
      <c r="F3741" s="9">
        <f>MONTH(Tableau2[[#This Row],[Date]])</f>
        <v>10</v>
      </c>
      <c r="G3741" s="9">
        <f>YEAR(Tableau2[[#This Row],[Date]])</f>
        <v>2025</v>
      </c>
      <c r="H3741" s="9">
        <f>_xlfn.ISOWEEKNUM(Tableau2[[#This Row],[Date]])</f>
        <v>42</v>
      </c>
    </row>
    <row r="3742" spans="1:8" hidden="1" x14ac:dyDescent="0.25">
      <c r="A3742" t="s">
        <v>10</v>
      </c>
      <c r="B3742">
        <f>1</f>
        <v>1</v>
      </c>
      <c r="C3742" s="3">
        <v>45944</v>
      </c>
      <c r="D3742">
        <v>32</v>
      </c>
      <c r="E3742" s="9" t="str">
        <f>IF(Tableau2[[#This Row],[Project]]="","pas de projet",Tableau2[[#This Row],[Project]])</f>
        <v>0NC377</v>
      </c>
      <c r="F3742" s="9">
        <f>MONTH(Tableau2[[#This Row],[Date]])</f>
        <v>10</v>
      </c>
      <c r="G3742" s="9">
        <f>YEAR(Tableau2[[#This Row],[Date]])</f>
        <v>2025</v>
      </c>
      <c r="H3742" s="9">
        <f>_xlfn.ISOWEEKNUM(Tableau2[[#This Row],[Date]])</f>
        <v>42</v>
      </c>
    </row>
    <row r="3743" spans="1:8" hidden="1" x14ac:dyDescent="0.25">
      <c r="A3743" t="s">
        <v>10</v>
      </c>
      <c r="B3743">
        <f>1</f>
        <v>1</v>
      </c>
      <c r="C3743" s="3">
        <v>45944</v>
      </c>
      <c r="D3743">
        <v>24</v>
      </c>
      <c r="E3743" s="9" t="str">
        <f>IF(Tableau2[[#This Row],[Project]]="","pas de projet",Tableau2[[#This Row],[Project]])</f>
        <v>0NC377</v>
      </c>
      <c r="F3743" s="9">
        <f>MONTH(Tableau2[[#This Row],[Date]])</f>
        <v>10</v>
      </c>
      <c r="G3743" s="9">
        <f>YEAR(Tableau2[[#This Row],[Date]])</f>
        <v>2025</v>
      </c>
      <c r="H3743" s="9">
        <f>_xlfn.ISOWEEKNUM(Tableau2[[#This Row],[Date]])</f>
        <v>42</v>
      </c>
    </row>
    <row r="3744" spans="1:8" hidden="1" x14ac:dyDescent="0.25">
      <c r="A3744" t="s">
        <v>10</v>
      </c>
      <c r="B3744">
        <f>1</f>
        <v>1</v>
      </c>
      <c r="C3744" s="3">
        <v>45944</v>
      </c>
      <c r="D3744">
        <v>24</v>
      </c>
      <c r="E3744" s="9" t="str">
        <f>IF(Tableau2[[#This Row],[Project]]="","pas de projet",Tableau2[[#This Row],[Project]])</f>
        <v>0NC377</v>
      </c>
      <c r="F3744" s="9">
        <f>MONTH(Tableau2[[#This Row],[Date]])</f>
        <v>10</v>
      </c>
      <c r="G3744" s="9">
        <f>YEAR(Tableau2[[#This Row],[Date]])</f>
        <v>2025</v>
      </c>
      <c r="H3744" s="9">
        <f>_xlfn.ISOWEEKNUM(Tableau2[[#This Row],[Date]])</f>
        <v>42</v>
      </c>
    </row>
    <row r="3745" spans="1:8" hidden="1" x14ac:dyDescent="0.25">
      <c r="A3745" t="s">
        <v>9</v>
      </c>
      <c r="B3745">
        <f>1</f>
        <v>1</v>
      </c>
      <c r="C3745" s="3">
        <v>45944</v>
      </c>
      <c r="D3745">
        <v>8</v>
      </c>
      <c r="E3745" s="9" t="str">
        <f>IF(Tableau2[[#This Row],[Project]]="","pas de projet",Tableau2[[#This Row],[Project]])</f>
        <v>0SC377</v>
      </c>
      <c r="F3745" s="9">
        <f>MONTH(Tableau2[[#This Row],[Date]])</f>
        <v>10</v>
      </c>
      <c r="G3745" s="9">
        <f>YEAR(Tableau2[[#This Row],[Date]])</f>
        <v>2025</v>
      </c>
      <c r="H3745" s="9">
        <f>_xlfn.ISOWEEKNUM(Tableau2[[#This Row],[Date]])</f>
        <v>42</v>
      </c>
    </row>
    <row r="3746" spans="1:8" hidden="1" x14ac:dyDescent="0.25">
      <c r="A3746" t="s">
        <v>10</v>
      </c>
      <c r="B3746">
        <f>1</f>
        <v>1</v>
      </c>
      <c r="C3746" s="3">
        <v>45944</v>
      </c>
      <c r="D3746">
        <v>8</v>
      </c>
      <c r="E3746" s="9" t="str">
        <f>IF(Tableau2[[#This Row],[Project]]="","pas de projet",Tableau2[[#This Row],[Project]])</f>
        <v>0NC377</v>
      </c>
      <c r="F3746" s="9">
        <f>MONTH(Tableau2[[#This Row],[Date]])</f>
        <v>10</v>
      </c>
      <c r="G3746" s="9">
        <f>YEAR(Tableau2[[#This Row],[Date]])</f>
        <v>2025</v>
      </c>
      <c r="H3746" s="9">
        <f>_xlfn.ISOWEEKNUM(Tableau2[[#This Row],[Date]])</f>
        <v>42</v>
      </c>
    </row>
    <row r="3747" spans="1:8" hidden="1" x14ac:dyDescent="0.25">
      <c r="B3747">
        <f t="shared" ref="B3747:B3768" si="144">111111+1</f>
        <v>111112</v>
      </c>
      <c r="C3747" s="3">
        <v>45944</v>
      </c>
      <c r="D3747">
        <v>8</v>
      </c>
      <c r="E3747" s="9" t="str">
        <f>IF(Tableau2[[#This Row],[Project]]="","pas de projet",Tableau2[[#This Row],[Project]])</f>
        <v>pas de projet</v>
      </c>
      <c r="F3747" s="9">
        <f>MONTH(Tableau2[[#This Row],[Date]])</f>
        <v>10</v>
      </c>
      <c r="G3747" s="9">
        <f>YEAR(Tableau2[[#This Row],[Date]])</f>
        <v>2025</v>
      </c>
      <c r="H3747" s="9">
        <f>_xlfn.ISOWEEKNUM(Tableau2[[#This Row],[Date]])</f>
        <v>42</v>
      </c>
    </row>
    <row r="3748" spans="1:8" hidden="1" x14ac:dyDescent="0.25">
      <c r="B3748">
        <f t="shared" si="144"/>
        <v>111112</v>
      </c>
      <c r="C3748" s="3">
        <v>45944</v>
      </c>
      <c r="D3748">
        <v>0</v>
      </c>
      <c r="E3748" s="9" t="str">
        <f>IF(Tableau2[[#This Row],[Project]]="","pas de projet",Tableau2[[#This Row],[Project]])</f>
        <v>pas de projet</v>
      </c>
      <c r="F3748" s="9">
        <f>MONTH(Tableau2[[#This Row],[Date]])</f>
        <v>10</v>
      </c>
      <c r="G3748" s="9">
        <f>YEAR(Tableau2[[#This Row],[Date]])</f>
        <v>2025</v>
      </c>
      <c r="H3748" s="9">
        <f>_xlfn.ISOWEEKNUM(Tableau2[[#This Row],[Date]])</f>
        <v>42</v>
      </c>
    </row>
    <row r="3749" spans="1:8" hidden="1" x14ac:dyDescent="0.25">
      <c r="B3749">
        <f t="shared" si="144"/>
        <v>111112</v>
      </c>
      <c r="C3749" s="3">
        <v>45944</v>
      </c>
      <c r="D3749">
        <v>0</v>
      </c>
      <c r="E3749" s="9" t="str">
        <f>IF(Tableau2[[#This Row],[Project]]="","pas de projet",Tableau2[[#This Row],[Project]])</f>
        <v>pas de projet</v>
      </c>
      <c r="F3749" s="9">
        <f>MONTH(Tableau2[[#This Row],[Date]])</f>
        <v>10</v>
      </c>
      <c r="G3749" s="9">
        <f>YEAR(Tableau2[[#This Row],[Date]])</f>
        <v>2025</v>
      </c>
      <c r="H3749" s="9">
        <f>_xlfn.ISOWEEKNUM(Tableau2[[#This Row],[Date]])</f>
        <v>42</v>
      </c>
    </row>
    <row r="3750" spans="1:8" hidden="1" x14ac:dyDescent="0.25">
      <c r="A3750" t="s">
        <v>12</v>
      </c>
      <c r="B3750">
        <f t="shared" si="144"/>
        <v>111112</v>
      </c>
      <c r="C3750" s="3">
        <v>45944</v>
      </c>
      <c r="D3750">
        <v>5</v>
      </c>
      <c r="E3750" s="9" t="str">
        <f>IF(Tableau2[[#This Row],[Project]]="","pas de projet",Tableau2[[#This Row],[Project]])</f>
        <v>0DC377</v>
      </c>
      <c r="F3750" s="9">
        <f>MONTH(Tableau2[[#This Row],[Date]])</f>
        <v>10</v>
      </c>
      <c r="G3750" s="9">
        <f>YEAR(Tableau2[[#This Row],[Date]])</f>
        <v>2025</v>
      </c>
      <c r="H3750" s="9">
        <f>_xlfn.ISOWEEKNUM(Tableau2[[#This Row],[Date]])</f>
        <v>42</v>
      </c>
    </row>
    <row r="3751" spans="1:8" hidden="1" x14ac:dyDescent="0.25">
      <c r="A3751" t="s">
        <v>22</v>
      </c>
      <c r="B3751">
        <f t="shared" si="144"/>
        <v>111112</v>
      </c>
      <c r="C3751" s="3">
        <v>45944</v>
      </c>
      <c r="D3751">
        <v>3</v>
      </c>
      <c r="E3751" s="9" t="str">
        <f>IF(Tableau2[[#This Row],[Project]]="","pas de projet",Tableau2[[#This Row],[Project]])</f>
        <v>0DC376</v>
      </c>
      <c r="F3751" s="9">
        <f>MONTH(Tableau2[[#This Row],[Date]])</f>
        <v>10</v>
      </c>
      <c r="G3751" s="9">
        <f>YEAR(Tableau2[[#This Row],[Date]])</f>
        <v>2025</v>
      </c>
      <c r="H3751" s="9">
        <f>_xlfn.ISOWEEKNUM(Tableau2[[#This Row],[Date]])</f>
        <v>42</v>
      </c>
    </row>
    <row r="3752" spans="1:8" hidden="1" x14ac:dyDescent="0.25">
      <c r="A3752" t="s">
        <v>10</v>
      </c>
      <c r="B3752">
        <f t="shared" si="144"/>
        <v>111112</v>
      </c>
      <c r="C3752" s="3">
        <v>45944</v>
      </c>
      <c r="D3752">
        <v>2</v>
      </c>
      <c r="E3752" s="9" t="str">
        <f>IF(Tableau2[[#This Row],[Project]]="","pas de projet",Tableau2[[#This Row],[Project]])</f>
        <v>0NC377</v>
      </c>
      <c r="F3752" s="9">
        <f>MONTH(Tableau2[[#This Row],[Date]])</f>
        <v>10</v>
      </c>
      <c r="G3752" s="9">
        <f>YEAR(Tableau2[[#This Row],[Date]])</f>
        <v>2025</v>
      </c>
      <c r="H3752" s="9">
        <f>_xlfn.ISOWEEKNUM(Tableau2[[#This Row],[Date]])</f>
        <v>42</v>
      </c>
    </row>
    <row r="3753" spans="1:8" hidden="1" x14ac:dyDescent="0.25">
      <c r="A3753" t="s">
        <v>32</v>
      </c>
      <c r="B3753">
        <f t="shared" si="144"/>
        <v>111112</v>
      </c>
      <c r="C3753" s="3">
        <v>45944</v>
      </c>
      <c r="D3753">
        <v>3</v>
      </c>
      <c r="E3753" s="9" t="str">
        <f>IF(Tableau2[[#This Row],[Project]]="","pas de projet",Tableau2[[#This Row],[Project]])</f>
        <v>0NC378</v>
      </c>
      <c r="F3753" s="9">
        <f>MONTH(Tableau2[[#This Row],[Date]])</f>
        <v>10</v>
      </c>
      <c r="G3753" s="9">
        <f>YEAR(Tableau2[[#This Row],[Date]])</f>
        <v>2025</v>
      </c>
      <c r="H3753" s="9">
        <f>_xlfn.ISOWEEKNUM(Tableau2[[#This Row],[Date]])</f>
        <v>42</v>
      </c>
    </row>
    <row r="3754" spans="1:8" hidden="1" x14ac:dyDescent="0.25">
      <c r="A3754" t="s">
        <v>15</v>
      </c>
      <c r="B3754">
        <f t="shared" si="144"/>
        <v>111112</v>
      </c>
      <c r="C3754" s="3">
        <v>45944</v>
      </c>
      <c r="D3754">
        <v>3</v>
      </c>
      <c r="E3754" s="9" t="str">
        <f>IF(Tableau2[[#This Row],[Project]]="","pas de projet",Tableau2[[#This Row],[Project]])</f>
        <v>C379ASH</v>
      </c>
      <c r="F3754" s="9">
        <f>MONTH(Tableau2[[#This Row],[Date]])</f>
        <v>10</v>
      </c>
      <c r="G3754" s="9">
        <f>YEAR(Tableau2[[#This Row],[Date]])</f>
        <v>2025</v>
      </c>
      <c r="H3754" s="9">
        <f>_xlfn.ISOWEEKNUM(Tableau2[[#This Row],[Date]])</f>
        <v>42</v>
      </c>
    </row>
    <row r="3755" spans="1:8" hidden="1" x14ac:dyDescent="0.25">
      <c r="B3755">
        <f t="shared" si="144"/>
        <v>111112</v>
      </c>
      <c r="C3755" s="3">
        <v>45944</v>
      </c>
      <c r="D3755">
        <v>8</v>
      </c>
      <c r="E3755" s="9" t="str">
        <f>IF(Tableau2[[#This Row],[Project]]="","pas de projet",Tableau2[[#This Row],[Project]])</f>
        <v>pas de projet</v>
      </c>
      <c r="F3755" s="9">
        <f>MONTH(Tableau2[[#This Row],[Date]])</f>
        <v>10</v>
      </c>
      <c r="G3755" s="9">
        <f>YEAR(Tableau2[[#This Row],[Date]])</f>
        <v>2025</v>
      </c>
      <c r="H3755" s="9">
        <f>_xlfn.ISOWEEKNUM(Tableau2[[#This Row],[Date]])</f>
        <v>42</v>
      </c>
    </row>
    <row r="3756" spans="1:8" hidden="1" x14ac:dyDescent="0.25">
      <c r="B3756">
        <f t="shared" si="144"/>
        <v>111112</v>
      </c>
      <c r="C3756" s="3">
        <v>45943</v>
      </c>
      <c r="D3756">
        <v>8</v>
      </c>
      <c r="E3756" s="9" t="str">
        <f>IF(Tableau2[[#This Row],[Project]]="","pas de projet",Tableau2[[#This Row],[Project]])</f>
        <v>pas de projet</v>
      </c>
      <c r="F3756" s="9">
        <f>MONTH(Tableau2[[#This Row],[Date]])</f>
        <v>10</v>
      </c>
      <c r="G3756" s="9">
        <f>YEAR(Tableau2[[#This Row],[Date]])</f>
        <v>2025</v>
      </c>
      <c r="H3756" s="9">
        <f>_xlfn.ISOWEEKNUM(Tableau2[[#This Row],[Date]])</f>
        <v>42</v>
      </c>
    </row>
    <row r="3757" spans="1:8" hidden="1" x14ac:dyDescent="0.25">
      <c r="B3757">
        <f t="shared" si="144"/>
        <v>111112</v>
      </c>
      <c r="C3757" s="3">
        <v>45944</v>
      </c>
      <c r="D3757">
        <v>8</v>
      </c>
      <c r="E3757" s="9" t="str">
        <f>IF(Tableau2[[#This Row],[Project]]="","pas de projet",Tableau2[[#This Row],[Project]])</f>
        <v>pas de projet</v>
      </c>
      <c r="F3757" s="9">
        <f>MONTH(Tableau2[[#This Row],[Date]])</f>
        <v>10</v>
      </c>
      <c r="G3757" s="9">
        <f>YEAR(Tableau2[[#This Row],[Date]])</f>
        <v>2025</v>
      </c>
      <c r="H3757" s="9">
        <f>_xlfn.ISOWEEKNUM(Tableau2[[#This Row],[Date]])</f>
        <v>42</v>
      </c>
    </row>
    <row r="3758" spans="1:8" hidden="1" x14ac:dyDescent="0.25">
      <c r="B3758">
        <f t="shared" si="144"/>
        <v>111112</v>
      </c>
      <c r="C3758" s="3">
        <v>45944</v>
      </c>
      <c r="D3758">
        <v>10</v>
      </c>
      <c r="E3758" s="9" t="str">
        <f>IF(Tableau2[[#This Row],[Project]]="","pas de projet",Tableau2[[#This Row],[Project]])</f>
        <v>pas de projet</v>
      </c>
      <c r="F3758" s="9">
        <f>MONTH(Tableau2[[#This Row],[Date]])</f>
        <v>10</v>
      </c>
      <c r="G3758" s="9">
        <f>YEAR(Tableau2[[#This Row],[Date]])</f>
        <v>2025</v>
      </c>
      <c r="H3758" s="9">
        <f>_xlfn.ISOWEEKNUM(Tableau2[[#This Row],[Date]])</f>
        <v>42</v>
      </c>
    </row>
    <row r="3759" spans="1:8" hidden="1" x14ac:dyDescent="0.25">
      <c r="B3759">
        <f t="shared" si="144"/>
        <v>111112</v>
      </c>
      <c r="C3759" s="3">
        <v>45944</v>
      </c>
      <c r="D3759">
        <v>8</v>
      </c>
      <c r="E3759" s="9" t="str">
        <f>IF(Tableau2[[#This Row],[Project]]="","pas de projet",Tableau2[[#This Row],[Project]])</f>
        <v>pas de projet</v>
      </c>
      <c r="F3759" s="9">
        <f>MONTH(Tableau2[[#This Row],[Date]])</f>
        <v>10</v>
      </c>
      <c r="G3759" s="9">
        <f>YEAR(Tableau2[[#This Row],[Date]])</f>
        <v>2025</v>
      </c>
      <c r="H3759" s="9">
        <f>_xlfn.ISOWEEKNUM(Tableau2[[#This Row],[Date]])</f>
        <v>42</v>
      </c>
    </row>
    <row r="3760" spans="1:8" hidden="1" x14ac:dyDescent="0.25">
      <c r="B3760">
        <f t="shared" si="144"/>
        <v>111112</v>
      </c>
      <c r="C3760" s="3">
        <v>45944</v>
      </c>
      <c r="D3760">
        <v>8</v>
      </c>
      <c r="E3760" s="9" t="str">
        <f>IF(Tableau2[[#This Row],[Project]]="","pas de projet",Tableau2[[#This Row],[Project]])</f>
        <v>pas de projet</v>
      </c>
      <c r="F3760" s="9">
        <f>MONTH(Tableau2[[#This Row],[Date]])</f>
        <v>10</v>
      </c>
      <c r="G3760" s="9">
        <f>YEAR(Tableau2[[#This Row],[Date]])</f>
        <v>2025</v>
      </c>
      <c r="H3760" s="9">
        <f>_xlfn.ISOWEEKNUM(Tableau2[[#This Row],[Date]])</f>
        <v>42</v>
      </c>
    </row>
    <row r="3761" spans="1:8" hidden="1" x14ac:dyDescent="0.25">
      <c r="B3761">
        <f t="shared" si="144"/>
        <v>111112</v>
      </c>
      <c r="C3761" s="3">
        <v>45944</v>
      </c>
      <c r="D3761">
        <v>8</v>
      </c>
      <c r="E3761" s="9" t="str">
        <f>IF(Tableau2[[#This Row],[Project]]="","pas de projet",Tableau2[[#This Row],[Project]])</f>
        <v>pas de projet</v>
      </c>
      <c r="F3761" s="9">
        <f>MONTH(Tableau2[[#This Row],[Date]])</f>
        <v>10</v>
      </c>
      <c r="G3761" s="9">
        <f>YEAR(Tableau2[[#This Row],[Date]])</f>
        <v>2025</v>
      </c>
      <c r="H3761" s="9">
        <f>_xlfn.ISOWEEKNUM(Tableau2[[#This Row],[Date]])</f>
        <v>42</v>
      </c>
    </row>
    <row r="3762" spans="1:8" hidden="1" x14ac:dyDescent="0.25">
      <c r="B3762">
        <f t="shared" si="144"/>
        <v>111112</v>
      </c>
      <c r="C3762" s="3">
        <v>45944</v>
      </c>
      <c r="D3762">
        <v>8</v>
      </c>
      <c r="E3762" s="9" t="str">
        <f>IF(Tableau2[[#This Row],[Project]]="","pas de projet",Tableau2[[#This Row],[Project]])</f>
        <v>pas de projet</v>
      </c>
      <c r="F3762" s="9">
        <f>MONTH(Tableau2[[#This Row],[Date]])</f>
        <v>10</v>
      </c>
      <c r="G3762" s="9">
        <f>YEAR(Tableau2[[#This Row],[Date]])</f>
        <v>2025</v>
      </c>
      <c r="H3762" s="9">
        <f>_xlfn.ISOWEEKNUM(Tableau2[[#This Row],[Date]])</f>
        <v>42</v>
      </c>
    </row>
    <row r="3763" spans="1:8" hidden="1" x14ac:dyDescent="0.25">
      <c r="B3763">
        <f t="shared" si="144"/>
        <v>111112</v>
      </c>
      <c r="C3763" s="3">
        <v>45944</v>
      </c>
      <c r="D3763">
        <v>8</v>
      </c>
      <c r="E3763" s="9" t="str">
        <f>IF(Tableau2[[#This Row],[Project]]="","pas de projet",Tableau2[[#This Row],[Project]])</f>
        <v>pas de projet</v>
      </c>
      <c r="F3763" s="9">
        <f>MONTH(Tableau2[[#This Row],[Date]])</f>
        <v>10</v>
      </c>
      <c r="G3763" s="9">
        <f>YEAR(Tableau2[[#This Row],[Date]])</f>
        <v>2025</v>
      </c>
      <c r="H3763" s="9">
        <f>_xlfn.ISOWEEKNUM(Tableau2[[#This Row],[Date]])</f>
        <v>42</v>
      </c>
    </row>
    <row r="3764" spans="1:8" hidden="1" x14ac:dyDescent="0.25">
      <c r="B3764">
        <f t="shared" si="144"/>
        <v>111112</v>
      </c>
      <c r="C3764" s="3">
        <v>45944</v>
      </c>
      <c r="D3764">
        <v>8</v>
      </c>
      <c r="E3764" s="9" t="str">
        <f>IF(Tableau2[[#This Row],[Project]]="","pas de projet",Tableau2[[#This Row],[Project]])</f>
        <v>pas de projet</v>
      </c>
      <c r="F3764" s="9">
        <f>MONTH(Tableau2[[#This Row],[Date]])</f>
        <v>10</v>
      </c>
      <c r="G3764" s="9">
        <f>YEAR(Tableau2[[#This Row],[Date]])</f>
        <v>2025</v>
      </c>
      <c r="H3764" s="9">
        <f>_xlfn.ISOWEEKNUM(Tableau2[[#This Row],[Date]])</f>
        <v>42</v>
      </c>
    </row>
    <row r="3765" spans="1:8" hidden="1" x14ac:dyDescent="0.25">
      <c r="B3765">
        <f t="shared" si="144"/>
        <v>111112</v>
      </c>
      <c r="C3765" s="3">
        <v>45944</v>
      </c>
      <c r="D3765">
        <v>8</v>
      </c>
      <c r="E3765" s="9" t="str">
        <f>IF(Tableau2[[#This Row],[Project]]="","pas de projet",Tableau2[[#This Row],[Project]])</f>
        <v>pas de projet</v>
      </c>
      <c r="F3765" s="9">
        <f>MONTH(Tableau2[[#This Row],[Date]])</f>
        <v>10</v>
      </c>
      <c r="G3765" s="9">
        <f>YEAR(Tableau2[[#This Row],[Date]])</f>
        <v>2025</v>
      </c>
      <c r="H3765" s="9">
        <f>_xlfn.ISOWEEKNUM(Tableau2[[#This Row],[Date]])</f>
        <v>42</v>
      </c>
    </row>
    <row r="3766" spans="1:8" hidden="1" x14ac:dyDescent="0.25">
      <c r="B3766">
        <f t="shared" si="144"/>
        <v>111112</v>
      </c>
      <c r="C3766" s="3">
        <v>45944</v>
      </c>
      <c r="D3766">
        <v>8</v>
      </c>
      <c r="E3766" s="9" t="str">
        <f>IF(Tableau2[[#This Row],[Project]]="","pas de projet",Tableau2[[#This Row],[Project]])</f>
        <v>pas de projet</v>
      </c>
      <c r="F3766" s="9">
        <f>MONTH(Tableau2[[#This Row],[Date]])</f>
        <v>10</v>
      </c>
      <c r="G3766" s="9">
        <f>YEAR(Tableau2[[#This Row],[Date]])</f>
        <v>2025</v>
      </c>
      <c r="H3766" s="9">
        <f>_xlfn.ISOWEEKNUM(Tableau2[[#This Row],[Date]])</f>
        <v>42</v>
      </c>
    </row>
    <row r="3767" spans="1:8" hidden="1" x14ac:dyDescent="0.25">
      <c r="B3767">
        <f t="shared" si="144"/>
        <v>111112</v>
      </c>
      <c r="C3767" s="3">
        <v>45944</v>
      </c>
      <c r="D3767">
        <v>8</v>
      </c>
      <c r="E3767" s="9" t="str">
        <f>IF(Tableau2[[#This Row],[Project]]="","pas de projet",Tableau2[[#This Row],[Project]])</f>
        <v>pas de projet</v>
      </c>
      <c r="F3767" s="9">
        <f>MONTH(Tableau2[[#This Row],[Date]])</f>
        <v>10</v>
      </c>
      <c r="G3767" s="9">
        <f>YEAR(Tableau2[[#This Row],[Date]])</f>
        <v>2025</v>
      </c>
      <c r="H3767" s="9">
        <f>_xlfn.ISOWEEKNUM(Tableau2[[#This Row],[Date]])</f>
        <v>42</v>
      </c>
    </row>
    <row r="3768" spans="1:8" hidden="1" x14ac:dyDescent="0.25">
      <c r="B3768">
        <f t="shared" si="144"/>
        <v>111112</v>
      </c>
      <c r="C3768" s="3">
        <v>45944</v>
      </c>
      <c r="D3768">
        <v>8</v>
      </c>
      <c r="E3768" s="9" t="str">
        <f>IF(Tableau2[[#This Row],[Project]]="","pas de projet",Tableau2[[#This Row],[Project]])</f>
        <v>pas de projet</v>
      </c>
      <c r="F3768" s="9">
        <f>MONTH(Tableau2[[#This Row],[Date]])</f>
        <v>10</v>
      </c>
      <c r="G3768" s="9">
        <f>YEAR(Tableau2[[#This Row],[Date]])</f>
        <v>2025</v>
      </c>
      <c r="H3768" s="9">
        <f>_xlfn.ISOWEEKNUM(Tableau2[[#This Row],[Date]])</f>
        <v>42</v>
      </c>
    </row>
    <row r="3769" spans="1:8" hidden="1" x14ac:dyDescent="0.25">
      <c r="A3769" t="s">
        <v>12</v>
      </c>
      <c r="B3769">
        <v>5</v>
      </c>
      <c r="C3769" s="3">
        <v>45943</v>
      </c>
      <c r="D3769">
        <v>16</v>
      </c>
      <c r="E3769" s="9" t="str">
        <f>IF(Tableau2[[#This Row],[Project]]="","pas de projet",Tableau2[[#This Row],[Project]])</f>
        <v>0DC377</v>
      </c>
      <c r="F3769" s="9">
        <f>MONTH(Tableau2[[#This Row],[Date]])</f>
        <v>10</v>
      </c>
      <c r="G3769" s="9">
        <f>YEAR(Tableau2[[#This Row],[Date]])</f>
        <v>2025</v>
      </c>
      <c r="H3769" s="9">
        <f>_xlfn.ISOWEEKNUM(Tableau2[[#This Row],[Date]])</f>
        <v>42</v>
      </c>
    </row>
    <row r="3770" spans="1:8" hidden="1" x14ac:dyDescent="0.25">
      <c r="B3770">
        <f t="shared" ref="B3770:B3775" si="145">111111+1</f>
        <v>111112</v>
      </c>
      <c r="C3770" s="3">
        <v>45944</v>
      </c>
      <c r="D3770">
        <v>8</v>
      </c>
      <c r="E3770" s="9" t="str">
        <f>IF(Tableau2[[#This Row],[Project]]="","pas de projet",Tableau2[[#This Row],[Project]])</f>
        <v>pas de projet</v>
      </c>
      <c r="F3770" s="9">
        <f>MONTH(Tableau2[[#This Row],[Date]])</f>
        <v>10</v>
      </c>
      <c r="G3770" s="9">
        <f>YEAR(Tableau2[[#This Row],[Date]])</f>
        <v>2025</v>
      </c>
      <c r="H3770" s="9">
        <f>_xlfn.ISOWEEKNUM(Tableau2[[#This Row],[Date]])</f>
        <v>42</v>
      </c>
    </row>
    <row r="3771" spans="1:8" hidden="1" x14ac:dyDescent="0.25">
      <c r="B3771">
        <f t="shared" si="145"/>
        <v>111112</v>
      </c>
      <c r="C3771" s="3">
        <v>45944</v>
      </c>
      <c r="D3771">
        <v>8</v>
      </c>
      <c r="E3771" s="9" t="str">
        <f>IF(Tableau2[[#This Row],[Project]]="","pas de projet",Tableau2[[#This Row],[Project]])</f>
        <v>pas de projet</v>
      </c>
      <c r="F3771" s="9">
        <f>MONTH(Tableau2[[#This Row],[Date]])</f>
        <v>10</v>
      </c>
      <c r="G3771" s="9">
        <f>YEAR(Tableau2[[#This Row],[Date]])</f>
        <v>2025</v>
      </c>
      <c r="H3771" s="9">
        <f>_xlfn.ISOWEEKNUM(Tableau2[[#This Row],[Date]])</f>
        <v>42</v>
      </c>
    </row>
    <row r="3772" spans="1:8" hidden="1" x14ac:dyDescent="0.25">
      <c r="A3772" t="s">
        <v>11</v>
      </c>
      <c r="B3772">
        <f t="shared" si="145"/>
        <v>111112</v>
      </c>
      <c r="C3772" s="3">
        <v>45944</v>
      </c>
      <c r="D3772">
        <v>8</v>
      </c>
      <c r="E3772" s="9" t="str">
        <f>IF(Tableau2[[#This Row],[Project]]="","pas de projet",Tableau2[[#This Row],[Project]])</f>
        <v>0NC376</v>
      </c>
      <c r="F3772" s="9">
        <f>MONTH(Tableau2[[#This Row],[Date]])</f>
        <v>10</v>
      </c>
      <c r="G3772" s="9">
        <f>YEAR(Tableau2[[#This Row],[Date]])</f>
        <v>2025</v>
      </c>
      <c r="H3772" s="9">
        <f>_xlfn.ISOWEEKNUM(Tableau2[[#This Row],[Date]])</f>
        <v>42</v>
      </c>
    </row>
    <row r="3773" spans="1:8" hidden="1" x14ac:dyDescent="0.25">
      <c r="B3773">
        <f t="shared" si="145"/>
        <v>111112</v>
      </c>
      <c r="C3773" s="3">
        <v>45944</v>
      </c>
      <c r="D3773">
        <v>8</v>
      </c>
      <c r="E3773" s="9" t="str">
        <f>IF(Tableau2[[#This Row],[Project]]="","pas de projet",Tableau2[[#This Row],[Project]])</f>
        <v>pas de projet</v>
      </c>
      <c r="F3773" s="9">
        <f>MONTH(Tableau2[[#This Row],[Date]])</f>
        <v>10</v>
      </c>
      <c r="G3773" s="9">
        <f>YEAR(Tableau2[[#This Row],[Date]])</f>
        <v>2025</v>
      </c>
      <c r="H3773" s="9">
        <f>_xlfn.ISOWEEKNUM(Tableau2[[#This Row],[Date]])</f>
        <v>42</v>
      </c>
    </row>
    <row r="3774" spans="1:8" hidden="1" x14ac:dyDescent="0.25">
      <c r="B3774">
        <f t="shared" si="145"/>
        <v>111112</v>
      </c>
      <c r="C3774" s="3">
        <v>45944</v>
      </c>
      <c r="D3774">
        <v>8</v>
      </c>
      <c r="E3774" s="9" t="str">
        <f>IF(Tableau2[[#This Row],[Project]]="","pas de projet",Tableau2[[#This Row],[Project]])</f>
        <v>pas de projet</v>
      </c>
      <c r="F3774" s="9">
        <f>MONTH(Tableau2[[#This Row],[Date]])</f>
        <v>10</v>
      </c>
      <c r="G3774" s="9">
        <f>YEAR(Tableau2[[#This Row],[Date]])</f>
        <v>2025</v>
      </c>
      <c r="H3774" s="9">
        <f>_xlfn.ISOWEEKNUM(Tableau2[[#This Row],[Date]])</f>
        <v>42</v>
      </c>
    </row>
    <row r="3775" spans="1:8" hidden="1" x14ac:dyDescent="0.25">
      <c r="B3775">
        <f t="shared" si="145"/>
        <v>111112</v>
      </c>
      <c r="C3775" s="3">
        <v>45944</v>
      </c>
      <c r="D3775">
        <v>8</v>
      </c>
      <c r="E3775" s="9" t="str">
        <f>IF(Tableau2[[#This Row],[Project]]="","pas de projet",Tableau2[[#This Row],[Project]])</f>
        <v>pas de projet</v>
      </c>
      <c r="F3775" s="9">
        <f>MONTH(Tableau2[[#This Row],[Date]])</f>
        <v>10</v>
      </c>
      <c r="G3775" s="9">
        <f>YEAR(Tableau2[[#This Row],[Date]])</f>
        <v>2025</v>
      </c>
      <c r="H3775" s="9">
        <f>_xlfn.ISOWEEKNUM(Tableau2[[#This Row],[Date]])</f>
        <v>42</v>
      </c>
    </row>
    <row r="3776" spans="1:8" hidden="1" x14ac:dyDescent="0.25">
      <c r="A3776" t="s">
        <v>12</v>
      </c>
      <c r="B3776">
        <v>5</v>
      </c>
      <c r="C3776" s="3">
        <v>45943</v>
      </c>
      <c r="D3776">
        <v>8</v>
      </c>
      <c r="E3776" s="9" t="str">
        <f>IF(Tableau2[[#This Row],[Project]]="","pas de projet",Tableau2[[#This Row],[Project]])</f>
        <v>0DC377</v>
      </c>
      <c r="F3776" s="9">
        <f>MONTH(Tableau2[[#This Row],[Date]])</f>
        <v>10</v>
      </c>
      <c r="G3776" s="9">
        <f>YEAR(Tableau2[[#This Row],[Date]])</f>
        <v>2025</v>
      </c>
      <c r="H3776" s="9">
        <f>_xlfn.ISOWEEKNUM(Tableau2[[#This Row],[Date]])</f>
        <v>42</v>
      </c>
    </row>
    <row r="3777" spans="1:8" hidden="1" x14ac:dyDescent="0.25">
      <c r="A3777" t="s">
        <v>12</v>
      </c>
      <c r="B3777">
        <v>5</v>
      </c>
      <c r="C3777" s="3">
        <v>45943</v>
      </c>
      <c r="D3777">
        <v>8</v>
      </c>
      <c r="E3777" s="9" t="str">
        <f>IF(Tableau2[[#This Row],[Project]]="","pas de projet",Tableau2[[#This Row],[Project]])</f>
        <v>0DC377</v>
      </c>
      <c r="F3777" s="9">
        <f>MONTH(Tableau2[[#This Row],[Date]])</f>
        <v>10</v>
      </c>
      <c r="G3777" s="9">
        <f>YEAR(Tableau2[[#This Row],[Date]])</f>
        <v>2025</v>
      </c>
      <c r="H3777" s="9">
        <f>_xlfn.ISOWEEKNUM(Tableau2[[#This Row],[Date]])</f>
        <v>42</v>
      </c>
    </row>
    <row r="3778" spans="1:8" hidden="1" x14ac:dyDescent="0.25">
      <c r="A3778" t="s">
        <v>13</v>
      </c>
      <c r="B3778">
        <v>8</v>
      </c>
      <c r="C3778" s="3">
        <v>45939</v>
      </c>
      <c r="D3778">
        <v>80</v>
      </c>
      <c r="E3778" s="9" t="str">
        <f>IF(Tableau2[[#This Row],[Project]]="","pas de projet",Tableau2[[#This Row],[Project]])</f>
        <v>0DC378</v>
      </c>
      <c r="F3778" s="9">
        <f>MONTH(Tableau2[[#This Row],[Date]])</f>
        <v>10</v>
      </c>
      <c r="G3778" s="9">
        <f>YEAR(Tableau2[[#This Row],[Date]])</f>
        <v>2025</v>
      </c>
      <c r="H3778" s="9">
        <f>_xlfn.ISOWEEKNUM(Tableau2[[#This Row],[Date]])</f>
        <v>41</v>
      </c>
    </row>
    <row r="3779" spans="1:8" hidden="1" x14ac:dyDescent="0.25">
      <c r="A3779" t="s">
        <v>13</v>
      </c>
      <c r="B3779">
        <v>5</v>
      </c>
      <c r="C3779" s="3">
        <v>45943</v>
      </c>
      <c r="D3779">
        <v>2</v>
      </c>
      <c r="E3779" s="9" t="str">
        <f>IF(Tableau2[[#This Row],[Project]]="","pas de projet",Tableau2[[#This Row],[Project]])</f>
        <v>0DC378</v>
      </c>
      <c r="F3779" s="9">
        <f>MONTH(Tableau2[[#This Row],[Date]])</f>
        <v>10</v>
      </c>
      <c r="G3779" s="9">
        <f>YEAR(Tableau2[[#This Row],[Date]])</f>
        <v>2025</v>
      </c>
      <c r="H3779" s="9">
        <f>_xlfn.ISOWEEKNUM(Tableau2[[#This Row],[Date]])</f>
        <v>42</v>
      </c>
    </row>
    <row r="3780" spans="1:8" hidden="1" x14ac:dyDescent="0.25">
      <c r="A3780" t="s">
        <v>13</v>
      </c>
      <c r="B3780">
        <v>5</v>
      </c>
      <c r="C3780" s="3">
        <v>45943</v>
      </c>
      <c r="D3780">
        <v>4</v>
      </c>
      <c r="E3780" s="9" t="str">
        <f>IF(Tableau2[[#This Row],[Project]]="","pas de projet",Tableau2[[#This Row],[Project]])</f>
        <v>0DC378</v>
      </c>
      <c r="F3780" s="9">
        <f>MONTH(Tableau2[[#This Row],[Date]])</f>
        <v>10</v>
      </c>
      <c r="G3780" s="9">
        <f>YEAR(Tableau2[[#This Row],[Date]])</f>
        <v>2025</v>
      </c>
      <c r="H3780" s="9">
        <f>_xlfn.ISOWEEKNUM(Tableau2[[#This Row],[Date]])</f>
        <v>42</v>
      </c>
    </row>
    <row r="3781" spans="1:8" hidden="1" x14ac:dyDescent="0.25">
      <c r="A3781" t="s">
        <v>13</v>
      </c>
      <c r="B3781">
        <v>5</v>
      </c>
      <c r="C3781" s="3">
        <v>45943</v>
      </c>
      <c r="D3781">
        <v>2</v>
      </c>
      <c r="E3781" s="9" t="str">
        <f>IF(Tableau2[[#This Row],[Project]]="","pas de projet",Tableau2[[#This Row],[Project]])</f>
        <v>0DC378</v>
      </c>
      <c r="F3781" s="9">
        <f>MONTH(Tableau2[[#This Row],[Date]])</f>
        <v>10</v>
      </c>
      <c r="G3781" s="9">
        <f>YEAR(Tableau2[[#This Row],[Date]])</f>
        <v>2025</v>
      </c>
      <c r="H3781" s="9">
        <f>_xlfn.ISOWEEKNUM(Tableau2[[#This Row],[Date]])</f>
        <v>42</v>
      </c>
    </row>
    <row r="3782" spans="1:8" hidden="1" x14ac:dyDescent="0.25">
      <c r="A3782" t="s">
        <v>12</v>
      </c>
      <c r="B3782">
        <v>8</v>
      </c>
      <c r="C3782" s="3">
        <v>45939</v>
      </c>
      <c r="D3782">
        <v>112</v>
      </c>
      <c r="E3782" s="9" t="str">
        <f>IF(Tableau2[[#This Row],[Project]]="","pas de projet",Tableau2[[#This Row],[Project]])</f>
        <v>0DC377</v>
      </c>
      <c r="F3782" s="9">
        <f>MONTH(Tableau2[[#This Row],[Date]])</f>
        <v>10</v>
      </c>
      <c r="G3782" s="9">
        <f>YEAR(Tableau2[[#This Row],[Date]])</f>
        <v>2025</v>
      </c>
      <c r="H3782" s="9">
        <f>_xlfn.ISOWEEKNUM(Tableau2[[#This Row],[Date]])</f>
        <v>41</v>
      </c>
    </row>
    <row r="3783" spans="1:8" hidden="1" x14ac:dyDescent="0.25">
      <c r="A3783" t="s">
        <v>8</v>
      </c>
      <c r="B3783">
        <v>5</v>
      </c>
      <c r="C3783" s="3">
        <v>45943</v>
      </c>
      <c r="D3783">
        <v>8</v>
      </c>
      <c r="E3783" s="9" t="str">
        <f>IF(Tableau2[[#This Row],[Project]]="","pas de projet",Tableau2[[#This Row],[Project]])</f>
        <v>Fara proiect</v>
      </c>
      <c r="F3783" s="9">
        <f>MONTH(Tableau2[[#This Row],[Date]])</f>
        <v>10</v>
      </c>
      <c r="G3783" s="9">
        <f>YEAR(Tableau2[[#This Row],[Date]])</f>
        <v>2025</v>
      </c>
      <c r="H3783" s="9">
        <f>_xlfn.ISOWEEKNUM(Tableau2[[#This Row],[Date]])</f>
        <v>42</v>
      </c>
    </row>
    <row r="3784" spans="1:8" hidden="1" x14ac:dyDescent="0.25">
      <c r="A3784" t="s">
        <v>12</v>
      </c>
      <c r="B3784">
        <v>8</v>
      </c>
      <c r="C3784" s="3">
        <v>45940</v>
      </c>
      <c r="D3784">
        <v>100</v>
      </c>
      <c r="E3784" s="9" t="str">
        <f>IF(Tableau2[[#This Row],[Project]]="","pas de projet",Tableau2[[#This Row],[Project]])</f>
        <v>0DC377</v>
      </c>
      <c r="F3784" s="9">
        <f>MONTH(Tableau2[[#This Row],[Date]])</f>
        <v>10</v>
      </c>
      <c r="G3784" s="9">
        <f>YEAR(Tableau2[[#This Row],[Date]])</f>
        <v>2025</v>
      </c>
      <c r="H3784" s="9">
        <f>_xlfn.ISOWEEKNUM(Tableau2[[#This Row],[Date]])</f>
        <v>41</v>
      </c>
    </row>
    <row r="3785" spans="1:8" hidden="1" x14ac:dyDescent="0.25">
      <c r="A3785" t="s">
        <v>22</v>
      </c>
      <c r="B3785">
        <v>8</v>
      </c>
      <c r="C3785" s="3">
        <v>45940</v>
      </c>
      <c r="D3785">
        <v>98</v>
      </c>
      <c r="E3785" s="9" t="str">
        <f>IF(Tableau2[[#This Row],[Project]]="","pas de projet",Tableau2[[#This Row],[Project]])</f>
        <v>0DC376</v>
      </c>
      <c r="F3785" s="9">
        <f>MONTH(Tableau2[[#This Row],[Date]])</f>
        <v>10</v>
      </c>
      <c r="G3785" s="9">
        <f>YEAR(Tableau2[[#This Row],[Date]])</f>
        <v>2025</v>
      </c>
      <c r="H3785" s="9">
        <f>_xlfn.ISOWEEKNUM(Tableau2[[#This Row],[Date]])</f>
        <v>41</v>
      </c>
    </row>
    <row r="3786" spans="1:8" hidden="1" x14ac:dyDescent="0.25">
      <c r="A3786" t="s">
        <v>11</v>
      </c>
      <c r="B3786">
        <v>5</v>
      </c>
      <c r="C3786" s="3">
        <v>45943</v>
      </c>
      <c r="D3786">
        <v>8</v>
      </c>
      <c r="E3786" s="9" t="str">
        <f>IF(Tableau2[[#This Row],[Project]]="","pas de projet",Tableau2[[#This Row],[Project]])</f>
        <v>0NC376</v>
      </c>
      <c r="F3786" s="9">
        <f>MONTH(Tableau2[[#This Row],[Date]])</f>
        <v>10</v>
      </c>
      <c r="G3786" s="9">
        <f>YEAR(Tableau2[[#This Row],[Date]])</f>
        <v>2025</v>
      </c>
      <c r="H3786" s="9">
        <f>_xlfn.ISOWEEKNUM(Tableau2[[#This Row],[Date]])</f>
        <v>42</v>
      </c>
    </row>
    <row r="3787" spans="1:8" hidden="1" x14ac:dyDescent="0.25">
      <c r="A3787" t="s">
        <v>22</v>
      </c>
      <c r="B3787">
        <v>8</v>
      </c>
      <c r="C3787" s="3">
        <v>45941</v>
      </c>
      <c r="D3787">
        <v>90</v>
      </c>
      <c r="E3787" s="9" t="str">
        <f>IF(Tableau2[[#This Row],[Project]]="","pas de projet",Tableau2[[#This Row],[Project]])</f>
        <v>0DC376</v>
      </c>
      <c r="F3787" s="9">
        <f>MONTH(Tableau2[[#This Row],[Date]])</f>
        <v>10</v>
      </c>
      <c r="G3787" s="9">
        <f>YEAR(Tableau2[[#This Row],[Date]])</f>
        <v>2025</v>
      </c>
      <c r="H3787" s="9">
        <f>_xlfn.ISOWEEKNUM(Tableau2[[#This Row],[Date]])</f>
        <v>41</v>
      </c>
    </row>
    <row r="3788" spans="1:8" hidden="1" x14ac:dyDescent="0.25">
      <c r="A3788" t="s">
        <v>13</v>
      </c>
      <c r="B3788">
        <v>5</v>
      </c>
      <c r="C3788" s="3">
        <v>45943</v>
      </c>
      <c r="D3788">
        <v>16</v>
      </c>
      <c r="E3788" s="9" t="str">
        <f>IF(Tableau2[[#This Row],[Project]]="","pas de projet",Tableau2[[#This Row],[Project]])</f>
        <v>0DC378</v>
      </c>
      <c r="F3788" s="9">
        <f>MONTH(Tableau2[[#This Row],[Date]])</f>
        <v>10</v>
      </c>
      <c r="G3788" s="9">
        <f>YEAR(Tableau2[[#This Row],[Date]])</f>
        <v>2025</v>
      </c>
      <c r="H3788" s="9">
        <f>_xlfn.ISOWEEKNUM(Tableau2[[#This Row],[Date]])</f>
        <v>42</v>
      </c>
    </row>
    <row r="3789" spans="1:8" hidden="1" x14ac:dyDescent="0.25">
      <c r="A3789" t="s">
        <v>13</v>
      </c>
      <c r="B3789">
        <v>8</v>
      </c>
      <c r="C3789" s="3">
        <v>45943</v>
      </c>
      <c r="D3789">
        <v>64</v>
      </c>
      <c r="E3789" s="9" t="str">
        <f>IF(Tableau2[[#This Row],[Project]]="","pas de projet",Tableau2[[#This Row],[Project]])</f>
        <v>0DC378</v>
      </c>
      <c r="F3789" s="9">
        <f>MONTH(Tableau2[[#This Row],[Date]])</f>
        <v>10</v>
      </c>
      <c r="G3789" s="9">
        <f>YEAR(Tableau2[[#This Row],[Date]])</f>
        <v>2025</v>
      </c>
      <c r="H3789" s="9">
        <f>_xlfn.ISOWEEKNUM(Tableau2[[#This Row],[Date]])</f>
        <v>42</v>
      </c>
    </row>
    <row r="3790" spans="1:8" hidden="1" x14ac:dyDescent="0.25">
      <c r="A3790" t="s">
        <v>22</v>
      </c>
      <c r="B3790">
        <v>8</v>
      </c>
      <c r="C3790" s="3">
        <v>45943</v>
      </c>
      <c r="D3790">
        <v>128</v>
      </c>
      <c r="E3790" s="9" t="str">
        <f>IF(Tableau2[[#This Row],[Project]]="","pas de projet",Tableau2[[#This Row],[Project]])</f>
        <v>0DC376</v>
      </c>
      <c r="F3790" s="9">
        <f>MONTH(Tableau2[[#This Row],[Date]])</f>
        <v>10</v>
      </c>
      <c r="G3790" s="9">
        <f>YEAR(Tableau2[[#This Row],[Date]])</f>
        <v>2025</v>
      </c>
      <c r="H3790" s="9">
        <f>_xlfn.ISOWEEKNUM(Tableau2[[#This Row],[Date]])</f>
        <v>42</v>
      </c>
    </row>
    <row r="3791" spans="1:8" hidden="1" x14ac:dyDescent="0.25">
      <c r="B3791">
        <v>111</v>
      </c>
      <c r="C3791" s="3">
        <v>45943</v>
      </c>
      <c r="D3791">
        <v>8</v>
      </c>
      <c r="E3791" s="9" t="str">
        <f>IF(Tableau2[[#This Row],[Project]]="","pas de projet",Tableau2[[#This Row],[Project]])</f>
        <v>pas de projet</v>
      </c>
      <c r="F3791" s="9">
        <f>MONTH(Tableau2[[#This Row],[Date]])</f>
        <v>10</v>
      </c>
      <c r="G3791" s="9">
        <f>YEAR(Tableau2[[#This Row],[Date]])</f>
        <v>2025</v>
      </c>
      <c r="H3791" s="9">
        <f>_xlfn.ISOWEEKNUM(Tableau2[[#This Row],[Date]])</f>
        <v>42</v>
      </c>
    </row>
    <row r="3792" spans="1:8" hidden="1" x14ac:dyDescent="0.25">
      <c r="B3792">
        <v>111</v>
      </c>
      <c r="C3792" s="3">
        <v>45943</v>
      </c>
      <c r="D3792">
        <v>8</v>
      </c>
      <c r="E3792" s="9" t="str">
        <f>IF(Tableau2[[#This Row],[Project]]="","pas de projet",Tableau2[[#This Row],[Project]])</f>
        <v>pas de projet</v>
      </c>
      <c r="F3792" s="9">
        <f>MONTH(Tableau2[[#This Row],[Date]])</f>
        <v>10</v>
      </c>
      <c r="G3792" s="9">
        <f>YEAR(Tableau2[[#This Row],[Date]])</f>
        <v>2025</v>
      </c>
      <c r="H3792" s="9">
        <f>_xlfn.ISOWEEKNUM(Tableau2[[#This Row],[Date]])</f>
        <v>42</v>
      </c>
    </row>
    <row r="3793" spans="2:8" hidden="1" x14ac:dyDescent="0.25">
      <c r="B3793">
        <v>111</v>
      </c>
      <c r="C3793" s="3">
        <v>45943</v>
      </c>
      <c r="D3793">
        <v>1</v>
      </c>
      <c r="E3793" s="9" t="str">
        <f>IF(Tableau2[[#This Row],[Project]]="","pas de projet",Tableau2[[#This Row],[Project]])</f>
        <v>pas de projet</v>
      </c>
      <c r="F3793" s="9">
        <f>MONTH(Tableau2[[#This Row],[Date]])</f>
        <v>10</v>
      </c>
      <c r="G3793" s="9">
        <f>YEAR(Tableau2[[#This Row],[Date]])</f>
        <v>2025</v>
      </c>
      <c r="H3793" s="9">
        <f>_xlfn.ISOWEEKNUM(Tableau2[[#This Row],[Date]])</f>
        <v>42</v>
      </c>
    </row>
    <row r="3794" spans="2:8" hidden="1" x14ac:dyDescent="0.25">
      <c r="B3794">
        <v>111</v>
      </c>
      <c r="C3794" s="3">
        <v>45943</v>
      </c>
      <c r="D3794">
        <v>10</v>
      </c>
      <c r="E3794" s="9" t="str">
        <f>IF(Tableau2[[#This Row],[Project]]="","pas de projet",Tableau2[[#This Row],[Project]])</f>
        <v>pas de projet</v>
      </c>
      <c r="F3794" s="9">
        <f>MONTH(Tableau2[[#This Row],[Date]])</f>
        <v>10</v>
      </c>
      <c r="G3794" s="9">
        <f>YEAR(Tableau2[[#This Row],[Date]])</f>
        <v>2025</v>
      </c>
      <c r="H3794" s="9">
        <f>_xlfn.ISOWEEKNUM(Tableau2[[#This Row],[Date]])</f>
        <v>42</v>
      </c>
    </row>
    <row r="3795" spans="2:8" hidden="1" x14ac:dyDescent="0.25">
      <c r="B3795">
        <v>111</v>
      </c>
      <c r="C3795" s="3">
        <v>45943</v>
      </c>
      <c r="D3795">
        <v>8</v>
      </c>
      <c r="E3795" s="9" t="str">
        <f>IF(Tableau2[[#This Row],[Project]]="","pas de projet",Tableau2[[#This Row],[Project]])</f>
        <v>pas de projet</v>
      </c>
      <c r="F3795" s="9">
        <f>MONTH(Tableau2[[#This Row],[Date]])</f>
        <v>10</v>
      </c>
      <c r="G3795" s="9">
        <f>YEAR(Tableau2[[#This Row],[Date]])</f>
        <v>2025</v>
      </c>
      <c r="H3795" s="9">
        <f>_xlfn.ISOWEEKNUM(Tableau2[[#This Row],[Date]])</f>
        <v>42</v>
      </c>
    </row>
    <row r="3796" spans="2:8" hidden="1" x14ac:dyDescent="0.25">
      <c r="B3796">
        <v>111</v>
      </c>
      <c r="C3796" s="3">
        <v>45943</v>
      </c>
      <c r="D3796">
        <v>8</v>
      </c>
      <c r="E3796" s="9" t="str">
        <f>IF(Tableau2[[#This Row],[Project]]="","pas de projet",Tableau2[[#This Row],[Project]])</f>
        <v>pas de projet</v>
      </c>
      <c r="F3796" s="9">
        <f>MONTH(Tableau2[[#This Row],[Date]])</f>
        <v>10</v>
      </c>
      <c r="G3796" s="9">
        <f>YEAR(Tableau2[[#This Row],[Date]])</f>
        <v>2025</v>
      </c>
      <c r="H3796" s="9">
        <f>_xlfn.ISOWEEKNUM(Tableau2[[#This Row],[Date]])</f>
        <v>42</v>
      </c>
    </row>
    <row r="3797" spans="2:8" hidden="1" x14ac:dyDescent="0.25">
      <c r="B3797">
        <f t="shared" ref="B3797:B3809" si="146">111111+1</f>
        <v>111112</v>
      </c>
      <c r="C3797" s="3">
        <v>45944</v>
      </c>
      <c r="D3797">
        <v>0</v>
      </c>
      <c r="E3797" s="9" t="str">
        <f>IF(Tableau2[[#This Row],[Project]]="","pas de projet",Tableau2[[#This Row],[Project]])</f>
        <v>pas de projet</v>
      </c>
      <c r="F3797" s="9">
        <f>MONTH(Tableau2[[#This Row],[Date]])</f>
        <v>10</v>
      </c>
      <c r="G3797" s="9">
        <f>YEAR(Tableau2[[#This Row],[Date]])</f>
        <v>2025</v>
      </c>
      <c r="H3797" s="9">
        <f>_xlfn.ISOWEEKNUM(Tableau2[[#This Row],[Date]])</f>
        <v>42</v>
      </c>
    </row>
    <row r="3798" spans="2:8" hidden="1" x14ac:dyDescent="0.25">
      <c r="B3798">
        <f t="shared" si="146"/>
        <v>111112</v>
      </c>
      <c r="C3798" s="3">
        <v>45944</v>
      </c>
      <c r="D3798">
        <v>8</v>
      </c>
      <c r="E3798" s="9" t="str">
        <f>IF(Tableau2[[#This Row],[Project]]="","pas de projet",Tableau2[[#This Row],[Project]])</f>
        <v>pas de projet</v>
      </c>
      <c r="F3798" s="9">
        <f>MONTH(Tableau2[[#This Row],[Date]])</f>
        <v>10</v>
      </c>
      <c r="G3798" s="9">
        <f>YEAR(Tableau2[[#This Row],[Date]])</f>
        <v>2025</v>
      </c>
      <c r="H3798" s="9">
        <f>_xlfn.ISOWEEKNUM(Tableau2[[#This Row],[Date]])</f>
        <v>42</v>
      </c>
    </row>
    <row r="3799" spans="2:8" hidden="1" x14ac:dyDescent="0.25">
      <c r="B3799">
        <f t="shared" si="146"/>
        <v>111112</v>
      </c>
      <c r="C3799" s="3">
        <v>45944</v>
      </c>
      <c r="D3799">
        <v>8</v>
      </c>
      <c r="E3799" s="9" t="str">
        <f>IF(Tableau2[[#This Row],[Project]]="","pas de projet",Tableau2[[#This Row],[Project]])</f>
        <v>pas de projet</v>
      </c>
      <c r="F3799" s="9">
        <f>MONTH(Tableau2[[#This Row],[Date]])</f>
        <v>10</v>
      </c>
      <c r="G3799" s="9">
        <f>YEAR(Tableau2[[#This Row],[Date]])</f>
        <v>2025</v>
      </c>
      <c r="H3799" s="9">
        <f>_xlfn.ISOWEEKNUM(Tableau2[[#This Row],[Date]])</f>
        <v>42</v>
      </c>
    </row>
    <row r="3800" spans="2:8" hidden="1" x14ac:dyDescent="0.25">
      <c r="B3800">
        <f t="shared" si="146"/>
        <v>111112</v>
      </c>
      <c r="C3800" s="3">
        <v>45944</v>
      </c>
      <c r="D3800">
        <v>8</v>
      </c>
      <c r="E3800" s="9" t="str">
        <f>IF(Tableau2[[#This Row],[Project]]="","pas de projet",Tableau2[[#This Row],[Project]])</f>
        <v>pas de projet</v>
      </c>
      <c r="F3800" s="9">
        <f>MONTH(Tableau2[[#This Row],[Date]])</f>
        <v>10</v>
      </c>
      <c r="G3800" s="9">
        <f>YEAR(Tableau2[[#This Row],[Date]])</f>
        <v>2025</v>
      </c>
      <c r="H3800" s="9">
        <f>_xlfn.ISOWEEKNUM(Tableau2[[#This Row],[Date]])</f>
        <v>42</v>
      </c>
    </row>
    <row r="3801" spans="2:8" hidden="1" x14ac:dyDescent="0.25">
      <c r="B3801">
        <f t="shared" si="146"/>
        <v>111112</v>
      </c>
      <c r="C3801" s="3">
        <v>45944</v>
      </c>
      <c r="D3801">
        <v>8</v>
      </c>
      <c r="E3801" s="9" t="str">
        <f>IF(Tableau2[[#This Row],[Project]]="","pas de projet",Tableau2[[#This Row],[Project]])</f>
        <v>pas de projet</v>
      </c>
      <c r="F3801" s="9">
        <f>MONTH(Tableau2[[#This Row],[Date]])</f>
        <v>10</v>
      </c>
      <c r="G3801" s="9">
        <f>YEAR(Tableau2[[#This Row],[Date]])</f>
        <v>2025</v>
      </c>
      <c r="H3801" s="9">
        <f>_xlfn.ISOWEEKNUM(Tableau2[[#This Row],[Date]])</f>
        <v>42</v>
      </c>
    </row>
    <row r="3802" spans="2:8" hidden="1" x14ac:dyDescent="0.25">
      <c r="B3802">
        <f t="shared" si="146"/>
        <v>111112</v>
      </c>
      <c r="C3802" s="3">
        <v>45944</v>
      </c>
      <c r="D3802">
        <v>8</v>
      </c>
      <c r="E3802" s="9" t="str">
        <f>IF(Tableau2[[#This Row],[Project]]="","pas de projet",Tableau2[[#This Row],[Project]])</f>
        <v>pas de projet</v>
      </c>
      <c r="F3802" s="9">
        <f>MONTH(Tableau2[[#This Row],[Date]])</f>
        <v>10</v>
      </c>
      <c r="G3802" s="9">
        <f>YEAR(Tableau2[[#This Row],[Date]])</f>
        <v>2025</v>
      </c>
      <c r="H3802" s="9">
        <f>_xlfn.ISOWEEKNUM(Tableau2[[#This Row],[Date]])</f>
        <v>42</v>
      </c>
    </row>
    <row r="3803" spans="2:8" hidden="1" x14ac:dyDescent="0.25">
      <c r="B3803">
        <f t="shared" si="146"/>
        <v>111112</v>
      </c>
      <c r="C3803" s="3">
        <v>45944</v>
      </c>
      <c r="D3803">
        <v>8</v>
      </c>
      <c r="E3803" s="9" t="str">
        <f>IF(Tableau2[[#This Row],[Project]]="","pas de projet",Tableau2[[#This Row],[Project]])</f>
        <v>pas de projet</v>
      </c>
      <c r="F3803" s="9">
        <f>MONTH(Tableau2[[#This Row],[Date]])</f>
        <v>10</v>
      </c>
      <c r="G3803" s="9">
        <f>YEAR(Tableau2[[#This Row],[Date]])</f>
        <v>2025</v>
      </c>
      <c r="H3803" s="9">
        <f>_xlfn.ISOWEEKNUM(Tableau2[[#This Row],[Date]])</f>
        <v>42</v>
      </c>
    </row>
    <row r="3804" spans="2:8" hidden="1" x14ac:dyDescent="0.25">
      <c r="B3804">
        <f t="shared" si="146"/>
        <v>111112</v>
      </c>
      <c r="C3804" s="3">
        <v>45944</v>
      </c>
      <c r="D3804">
        <v>8</v>
      </c>
      <c r="E3804" s="9" t="str">
        <f>IF(Tableau2[[#This Row],[Project]]="","pas de projet",Tableau2[[#This Row],[Project]])</f>
        <v>pas de projet</v>
      </c>
      <c r="F3804" s="9">
        <f>MONTH(Tableau2[[#This Row],[Date]])</f>
        <v>10</v>
      </c>
      <c r="G3804" s="9">
        <f>YEAR(Tableau2[[#This Row],[Date]])</f>
        <v>2025</v>
      </c>
      <c r="H3804" s="9">
        <f>_xlfn.ISOWEEKNUM(Tableau2[[#This Row],[Date]])</f>
        <v>42</v>
      </c>
    </row>
    <row r="3805" spans="2:8" hidden="1" x14ac:dyDescent="0.25">
      <c r="B3805">
        <f t="shared" si="146"/>
        <v>111112</v>
      </c>
      <c r="C3805" s="3">
        <v>45944</v>
      </c>
      <c r="D3805">
        <v>8</v>
      </c>
      <c r="E3805" s="9" t="str">
        <f>IF(Tableau2[[#This Row],[Project]]="","pas de projet",Tableau2[[#This Row],[Project]])</f>
        <v>pas de projet</v>
      </c>
      <c r="F3805" s="9">
        <f>MONTH(Tableau2[[#This Row],[Date]])</f>
        <v>10</v>
      </c>
      <c r="G3805" s="9">
        <f>YEAR(Tableau2[[#This Row],[Date]])</f>
        <v>2025</v>
      </c>
      <c r="H3805" s="9">
        <f>_xlfn.ISOWEEKNUM(Tableau2[[#This Row],[Date]])</f>
        <v>42</v>
      </c>
    </row>
    <row r="3806" spans="2:8" hidden="1" x14ac:dyDescent="0.25">
      <c r="B3806">
        <f t="shared" si="146"/>
        <v>111112</v>
      </c>
      <c r="C3806" s="3">
        <v>45944</v>
      </c>
      <c r="D3806">
        <v>0</v>
      </c>
      <c r="E3806" s="9" t="str">
        <f>IF(Tableau2[[#This Row],[Project]]="","pas de projet",Tableau2[[#This Row],[Project]])</f>
        <v>pas de projet</v>
      </c>
      <c r="F3806" s="9">
        <f>MONTH(Tableau2[[#This Row],[Date]])</f>
        <v>10</v>
      </c>
      <c r="G3806" s="9">
        <f>YEAR(Tableau2[[#This Row],[Date]])</f>
        <v>2025</v>
      </c>
      <c r="H3806" s="9">
        <f>_xlfn.ISOWEEKNUM(Tableau2[[#This Row],[Date]])</f>
        <v>42</v>
      </c>
    </row>
    <row r="3807" spans="2:8" hidden="1" x14ac:dyDescent="0.25">
      <c r="B3807">
        <f t="shared" si="146"/>
        <v>111112</v>
      </c>
      <c r="C3807" s="3">
        <v>45944</v>
      </c>
      <c r="D3807">
        <v>8</v>
      </c>
      <c r="E3807" s="9" t="str">
        <f>IF(Tableau2[[#This Row],[Project]]="","pas de projet",Tableau2[[#This Row],[Project]])</f>
        <v>pas de projet</v>
      </c>
      <c r="F3807" s="9">
        <f>MONTH(Tableau2[[#This Row],[Date]])</f>
        <v>10</v>
      </c>
      <c r="G3807" s="9">
        <f>YEAR(Tableau2[[#This Row],[Date]])</f>
        <v>2025</v>
      </c>
      <c r="H3807" s="9">
        <f>_xlfn.ISOWEEKNUM(Tableau2[[#This Row],[Date]])</f>
        <v>42</v>
      </c>
    </row>
    <row r="3808" spans="2:8" hidden="1" x14ac:dyDescent="0.25">
      <c r="B3808">
        <f t="shared" si="146"/>
        <v>111112</v>
      </c>
      <c r="C3808" s="3">
        <v>45944</v>
      </c>
      <c r="D3808">
        <v>8</v>
      </c>
      <c r="E3808" s="9" t="str">
        <f>IF(Tableau2[[#This Row],[Project]]="","pas de projet",Tableau2[[#This Row],[Project]])</f>
        <v>pas de projet</v>
      </c>
      <c r="F3808" s="9">
        <f>MONTH(Tableau2[[#This Row],[Date]])</f>
        <v>10</v>
      </c>
      <c r="G3808" s="9">
        <f>YEAR(Tableau2[[#This Row],[Date]])</f>
        <v>2025</v>
      </c>
      <c r="H3808" s="9">
        <f>_xlfn.ISOWEEKNUM(Tableau2[[#This Row],[Date]])</f>
        <v>42</v>
      </c>
    </row>
    <row r="3809" spans="1:8" hidden="1" x14ac:dyDescent="0.25">
      <c r="B3809">
        <f t="shared" si="146"/>
        <v>111112</v>
      </c>
      <c r="C3809" s="3">
        <v>45944</v>
      </c>
      <c r="D3809">
        <v>8</v>
      </c>
      <c r="E3809" s="9" t="str">
        <f>IF(Tableau2[[#This Row],[Project]]="","pas de projet",Tableau2[[#This Row],[Project]])</f>
        <v>pas de projet</v>
      </c>
      <c r="F3809" s="9">
        <f>MONTH(Tableau2[[#This Row],[Date]])</f>
        <v>10</v>
      </c>
      <c r="G3809" s="9">
        <f>YEAR(Tableau2[[#This Row],[Date]])</f>
        <v>2025</v>
      </c>
      <c r="H3809" s="9">
        <f>_xlfn.ISOWEEKNUM(Tableau2[[#This Row],[Date]])</f>
        <v>42</v>
      </c>
    </row>
    <row r="3810" spans="1:8" hidden="1" x14ac:dyDescent="0.25">
      <c r="A3810">
        <v>30234</v>
      </c>
      <c r="B3810">
        <v>113</v>
      </c>
      <c r="C3810" s="3">
        <v>45944</v>
      </c>
      <c r="D3810">
        <v>8</v>
      </c>
      <c r="E3810" s="9">
        <f>IF(Tableau2[[#This Row],[Project]]="","pas de projet",Tableau2[[#This Row],[Project]])</f>
        <v>30234</v>
      </c>
      <c r="F3810" s="9">
        <f>MONTH(Tableau2[[#This Row],[Date]])</f>
        <v>10</v>
      </c>
      <c r="G3810" s="9">
        <f>YEAR(Tableau2[[#This Row],[Date]])</f>
        <v>2025</v>
      </c>
      <c r="H3810" s="9">
        <f>_xlfn.ISOWEEKNUM(Tableau2[[#This Row],[Date]])</f>
        <v>42</v>
      </c>
    </row>
    <row r="3811" spans="1:8" hidden="1" x14ac:dyDescent="0.25">
      <c r="A3811">
        <v>30234</v>
      </c>
      <c r="B3811">
        <v>113</v>
      </c>
      <c r="C3811" s="3">
        <v>45944</v>
      </c>
      <c r="D3811">
        <v>8</v>
      </c>
      <c r="E3811" s="9">
        <f>IF(Tableau2[[#This Row],[Project]]="","pas de projet",Tableau2[[#This Row],[Project]])</f>
        <v>30234</v>
      </c>
      <c r="F3811" s="9">
        <f>MONTH(Tableau2[[#This Row],[Date]])</f>
        <v>10</v>
      </c>
      <c r="G3811" s="9">
        <f>YEAR(Tableau2[[#This Row],[Date]])</f>
        <v>2025</v>
      </c>
      <c r="H3811" s="9">
        <f>_xlfn.ISOWEEKNUM(Tableau2[[#This Row],[Date]])</f>
        <v>42</v>
      </c>
    </row>
    <row r="3812" spans="1:8" hidden="1" x14ac:dyDescent="0.25">
      <c r="A3812">
        <v>30234</v>
      </c>
      <c r="B3812">
        <v>113</v>
      </c>
      <c r="C3812" s="3">
        <v>45944</v>
      </c>
      <c r="D3812">
        <v>8</v>
      </c>
      <c r="E3812" s="9">
        <f>IF(Tableau2[[#This Row],[Project]]="","pas de projet",Tableau2[[#This Row],[Project]])</f>
        <v>30234</v>
      </c>
      <c r="F3812" s="9">
        <f>MONTH(Tableau2[[#This Row],[Date]])</f>
        <v>10</v>
      </c>
      <c r="G3812" s="9">
        <f>YEAR(Tableau2[[#This Row],[Date]])</f>
        <v>2025</v>
      </c>
      <c r="H3812" s="9">
        <f>_xlfn.ISOWEEKNUM(Tableau2[[#This Row],[Date]])</f>
        <v>42</v>
      </c>
    </row>
    <row r="3813" spans="1:8" hidden="1" x14ac:dyDescent="0.25">
      <c r="A3813">
        <v>30234</v>
      </c>
      <c r="B3813">
        <v>113</v>
      </c>
      <c r="C3813" s="3">
        <v>45944</v>
      </c>
      <c r="D3813">
        <v>8</v>
      </c>
      <c r="E3813" s="9">
        <f>IF(Tableau2[[#This Row],[Project]]="","pas de projet",Tableau2[[#This Row],[Project]])</f>
        <v>30234</v>
      </c>
      <c r="F3813" s="9">
        <f>MONTH(Tableau2[[#This Row],[Date]])</f>
        <v>10</v>
      </c>
      <c r="G3813" s="9">
        <f>YEAR(Tableau2[[#This Row],[Date]])</f>
        <v>2025</v>
      </c>
      <c r="H3813" s="9">
        <f>_xlfn.ISOWEEKNUM(Tableau2[[#This Row],[Date]])</f>
        <v>42</v>
      </c>
    </row>
    <row r="3814" spans="1:8" hidden="1" x14ac:dyDescent="0.25">
      <c r="A3814">
        <v>30234</v>
      </c>
      <c r="B3814">
        <v>113</v>
      </c>
      <c r="C3814" s="3">
        <v>45944</v>
      </c>
      <c r="D3814">
        <v>8</v>
      </c>
      <c r="E3814" s="9">
        <f>IF(Tableau2[[#This Row],[Project]]="","pas de projet",Tableau2[[#This Row],[Project]])</f>
        <v>30234</v>
      </c>
      <c r="F3814" s="9">
        <f>MONTH(Tableau2[[#This Row],[Date]])</f>
        <v>10</v>
      </c>
      <c r="G3814" s="9">
        <f>YEAR(Tableau2[[#This Row],[Date]])</f>
        <v>2025</v>
      </c>
      <c r="H3814" s="9">
        <f>_xlfn.ISOWEEKNUM(Tableau2[[#This Row],[Date]])</f>
        <v>42</v>
      </c>
    </row>
    <row r="3815" spans="1:8" hidden="1" x14ac:dyDescent="0.25">
      <c r="A3815">
        <v>30234</v>
      </c>
      <c r="B3815">
        <v>113</v>
      </c>
      <c r="C3815" s="3">
        <v>45944</v>
      </c>
      <c r="D3815">
        <v>8</v>
      </c>
      <c r="E3815" s="9">
        <f>IF(Tableau2[[#This Row],[Project]]="","pas de projet",Tableau2[[#This Row],[Project]])</f>
        <v>30234</v>
      </c>
      <c r="F3815" s="9">
        <f>MONTH(Tableau2[[#This Row],[Date]])</f>
        <v>10</v>
      </c>
      <c r="G3815" s="9">
        <f>YEAR(Tableau2[[#This Row],[Date]])</f>
        <v>2025</v>
      </c>
      <c r="H3815" s="9">
        <f>_xlfn.ISOWEEKNUM(Tableau2[[#This Row],[Date]])</f>
        <v>42</v>
      </c>
    </row>
    <row r="3816" spans="1:8" hidden="1" x14ac:dyDescent="0.25">
      <c r="A3816" t="s">
        <v>12</v>
      </c>
      <c r="B3816">
        <v>4</v>
      </c>
      <c r="C3816" s="3">
        <v>45943</v>
      </c>
      <c r="D3816">
        <v>32</v>
      </c>
      <c r="E3816" s="9" t="str">
        <f>IF(Tableau2[[#This Row],[Project]]="","pas de projet",Tableau2[[#This Row],[Project]])</f>
        <v>0DC377</v>
      </c>
      <c r="F3816" s="9">
        <f>MONTH(Tableau2[[#This Row],[Date]])</f>
        <v>10</v>
      </c>
      <c r="G3816" s="9">
        <f>YEAR(Tableau2[[#This Row],[Date]])</f>
        <v>2025</v>
      </c>
      <c r="H3816" s="9">
        <f>_xlfn.ISOWEEKNUM(Tableau2[[#This Row],[Date]])</f>
        <v>42</v>
      </c>
    </row>
    <row r="3817" spans="1:8" hidden="1" x14ac:dyDescent="0.25">
      <c r="B3817">
        <f t="shared" ref="B3817:B3818" si="147">111111+1</f>
        <v>111112</v>
      </c>
      <c r="C3817" s="3">
        <v>45944</v>
      </c>
      <c r="D3817">
        <v>8</v>
      </c>
      <c r="E3817" s="9" t="str">
        <f>IF(Tableau2[[#This Row],[Project]]="","pas de projet",Tableau2[[#This Row],[Project]])</f>
        <v>pas de projet</v>
      </c>
      <c r="F3817" s="9">
        <f>MONTH(Tableau2[[#This Row],[Date]])</f>
        <v>10</v>
      </c>
      <c r="G3817" s="9">
        <f>YEAR(Tableau2[[#This Row],[Date]])</f>
        <v>2025</v>
      </c>
      <c r="H3817" s="9">
        <f>_xlfn.ISOWEEKNUM(Tableau2[[#This Row],[Date]])</f>
        <v>42</v>
      </c>
    </row>
    <row r="3818" spans="1:8" hidden="1" x14ac:dyDescent="0.25">
      <c r="B3818">
        <f t="shared" si="147"/>
        <v>111112</v>
      </c>
      <c r="C3818" s="3">
        <v>45944</v>
      </c>
      <c r="D3818">
        <v>8</v>
      </c>
      <c r="E3818" s="9" t="str">
        <f>IF(Tableau2[[#This Row],[Project]]="","pas de projet",Tableau2[[#This Row],[Project]])</f>
        <v>pas de projet</v>
      </c>
      <c r="F3818" s="9">
        <f>MONTH(Tableau2[[#This Row],[Date]])</f>
        <v>10</v>
      </c>
      <c r="G3818" s="9">
        <f>YEAR(Tableau2[[#This Row],[Date]])</f>
        <v>2025</v>
      </c>
      <c r="H3818" s="9">
        <f>_xlfn.ISOWEEKNUM(Tableau2[[#This Row],[Date]])</f>
        <v>42</v>
      </c>
    </row>
    <row r="3819" spans="1:8" hidden="1" x14ac:dyDescent="0.25">
      <c r="A3819" t="s">
        <v>32</v>
      </c>
      <c r="B3819">
        <v>6</v>
      </c>
      <c r="C3819" s="3">
        <v>45943</v>
      </c>
      <c r="D3819">
        <v>86</v>
      </c>
      <c r="E3819" s="9" t="str">
        <f>IF(Tableau2[[#This Row],[Project]]="","pas de projet",Tableau2[[#This Row],[Project]])</f>
        <v>0NC378</v>
      </c>
      <c r="F3819" s="9">
        <f>MONTH(Tableau2[[#This Row],[Date]])</f>
        <v>10</v>
      </c>
      <c r="G3819" s="9">
        <f>YEAR(Tableau2[[#This Row],[Date]])</f>
        <v>2025</v>
      </c>
      <c r="H3819" s="9">
        <f>_xlfn.ISOWEEKNUM(Tableau2[[#This Row],[Date]])</f>
        <v>42</v>
      </c>
    </row>
    <row r="3820" spans="1:8" hidden="1" x14ac:dyDescent="0.25">
      <c r="A3820" t="s">
        <v>15</v>
      </c>
      <c r="B3820">
        <v>6</v>
      </c>
      <c r="C3820" s="3">
        <v>45943</v>
      </c>
      <c r="D3820">
        <v>34</v>
      </c>
      <c r="E3820" s="9" t="str">
        <f>IF(Tableau2[[#This Row],[Project]]="","pas de projet",Tableau2[[#This Row],[Project]])</f>
        <v>C379ASH</v>
      </c>
      <c r="F3820" s="9">
        <f>MONTH(Tableau2[[#This Row],[Date]])</f>
        <v>10</v>
      </c>
      <c r="G3820" s="9">
        <f>YEAR(Tableau2[[#This Row],[Date]])</f>
        <v>2025</v>
      </c>
      <c r="H3820" s="9">
        <f>_xlfn.ISOWEEKNUM(Tableau2[[#This Row],[Date]])</f>
        <v>42</v>
      </c>
    </row>
    <row r="3821" spans="1:8" hidden="1" x14ac:dyDescent="0.25">
      <c r="A3821" t="s">
        <v>22</v>
      </c>
      <c r="B3821">
        <v>6</v>
      </c>
      <c r="C3821" s="3">
        <v>45943</v>
      </c>
      <c r="D3821">
        <v>16</v>
      </c>
      <c r="E3821" s="9" t="str">
        <f>IF(Tableau2[[#This Row],[Project]]="","pas de projet",Tableau2[[#This Row],[Project]])</f>
        <v>0DC376</v>
      </c>
      <c r="F3821" s="9">
        <f>MONTH(Tableau2[[#This Row],[Date]])</f>
        <v>10</v>
      </c>
      <c r="G3821" s="9">
        <f>YEAR(Tableau2[[#This Row],[Date]])</f>
        <v>2025</v>
      </c>
      <c r="H3821" s="9">
        <f>_xlfn.ISOWEEKNUM(Tableau2[[#This Row],[Date]])</f>
        <v>42</v>
      </c>
    </row>
    <row r="3822" spans="1:8" hidden="1" x14ac:dyDescent="0.25">
      <c r="A3822" t="s">
        <v>11</v>
      </c>
      <c r="B3822">
        <v>6</v>
      </c>
      <c r="C3822" s="3">
        <v>45943</v>
      </c>
      <c r="D3822">
        <v>8</v>
      </c>
      <c r="E3822" s="9" t="str">
        <f>IF(Tableau2[[#This Row],[Project]]="","pas de projet",Tableau2[[#This Row],[Project]])</f>
        <v>0NC376</v>
      </c>
      <c r="F3822" s="9">
        <f>MONTH(Tableau2[[#This Row],[Date]])</f>
        <v>10</v>
      </c>
      <c r="G3822" s="9">
        <f>YEAR(Tableau2[[#This Row],[Date]])</f>
        <v>2025</v>
      </c>
      <c r="H3822" s="9">
        <f>_xlfn.ISOWEEKNUM(Tableau2[[#This Row],[Date]])</f>
        <v>42</v>
      </c>
    </row>
    <row r="3823" spans="1:8" hidden="1" x14ac:dyDescent="0.25">
      <c r="A3823" t="s">
        <v>8</v>
      </c>
      <c r="B3823">
        <v>6</v>
      </c>
      <c r="C3823" s="3">
        <v>45943</v>
      </c>
      <c r="D3823">
        <v>24</v>
      </c>
      <c r="E3823" s="9" t="str">
        <f>IF(Tableau2[[#This Row],[Project]]="","pas de projet",Tableau2[[#This Row],[Project]])</f>
        <v>Fara proiect</v>
      </c>
      <c r="F3823" s="9">
        <f>MONTH(Tableau2[[#This Row],[Date]])</f>
        <v>10</v>
      </c>
      <c r="G3823" s="9">
        <f>YEAR(Tableau2[[#This Row],[Date]])</f>
        <v>2025</v>
      </c>
      <c r="H3823" s="9">
        <f>_xlfn.ISOWEEKNUM(Tableau2[[#This Row],[Date]])</f>
        <v>42</v>
      </c>
    </row>
    <row r="3824" spans="1:8" hidden="1" x14ac:dyDescent="0.25">
      <c r="A3824" t="s">
        <v>8</v>
      </c>
      <c r="B3824">
        <v>6</v>
      </c>
      <c r="C3824" s="3">
        <v>45943</v>
      </c>
      <c r="D3824">
        <v>14</v>
      </c>
      <c r="E3824" s="9" t="str">
        <f>IF(Tableau2[[#This Row],[Project]]="","pas de projet",Tableau2[[#This Row],[Project]])</f>
        <v>Fara proiect</v>
      </c>
      <c r="F3824" s="9">
        <f>MONTH(Tableau2[[#This Row],[Date]])</f>
        <v>10</v>
      </c>
      <c r="G3824" s="9">
        <f>YEAR(Tableau2[[#This Row],[Date]])</f>
        <v>2025</v>
      </c>
      <c r="H3824" s="9">
        <f>_xlfn.ISOWEEKNUM(Tableau2[[#This Row],[Date]])</f>
        <v>42</v>
      </c>
    </row>
    <row r="3825" spans="1:8" hidden="1" x14ac:dyDescent="0.25">
      <c r="A3825" t="s">
        <v>12</v>
      </c>
      <c r="B3825">
        <f t="shared" ref="B3825:B3829" si="148">111111+1</f>
        <v>111112</v>
      </c>
      <c r="C3825" s="3">
        <v>45947</v>
      </c>
      <c r="D3825">
        <v>8</v>
      </c>
      <c r="E3825" s="9" t="str">
        <f>IF(Tableau2[[#This Row],[Project]]="","pas de projet",Tableau2[[#This Row],[Project]])</f>
        <v>0DC377</v>
      </c>
      <c r="F3825" s="9">
        <f>MONTH(Tableau2[[#This Row],[Date]])</f>
        <v>10</v>
      </c>
      <c r="G3825" s="9">
        <f>YEAR(Tableau2[[#This Row],[Date]])</f>
        <v>2025</v>
      </c>
      <c r="H3825" s="9">
        <f>_xlfn.ISOWEEKNUM(Tableau2[[#This Row],[Date]])</f>
        <v>42</v>
      </c>
    </row>
    <row r="3826" spans="1:8" hidden="1" x14ac:dyDescent="0.25">
      <c r="A3826" t="s">
        <v>13</v>
      </c>
      <c r="B3826">
        <f t="shared" si="148"/>
        <v>111112</v>
      </c>
      <c r="C3826" s="3">
        <v>45946</v>
      </c>
      <c r="D3826">
        <v>8</v>
      </c>
      <c r="E3826" s="9" t="str">
        <f>IF(Tableau2[[#This Row],[Project]]="","pas de projet",Tableau2[[#This Row],[Project]])</f>
        <v>0DC378</v>
      </c>
      <c r="F3826" s="9">
        <f>MONTH(Tableau2[[#This Row],[Date]])</f>
        <v>10</v>
      </c>
      <c r="G3826" s="9">
        <f>YEAR(Tableau2[[#This Row],[Date]])</f>
        <v>2025</v>
      </c>
      <c r="H3826" s="9">
        <f>_xlfn.ISOWEEKNUM(Tableau2[[#This Row],[Date]])</f>
        <v>42</v>
      </c>
    </row>
    <row r="3827" spans="1:8" hidden="1" x14ac:dyDescent="0.25">
      <c r="A3827" t="s">
        <v>13</v>
      </c>
      <c r="B3827">
        <f t="shared" si="148"/>
        <v>111112</v>
      </c>
      <c r="C3827" s="3">
        <v>45945</v>
      </c>
      <c r="D3827">
        <v>8</v>
      </c>
      <c r="E3827" s="9" t="str">
        <f>IF(Tableau2[[#This Row],[Project]]="","pas de projet",Tableau2[[#This Row],[Project]])</f>
        <v>0DC378</v>
      </c>
      <c r="F3827" s="9">
        <f>MONTH(Tableau2[[#This Row],[Date]])</f>
        <v>10</v>
      </c>
      <c r="G3827" s="9">
        <f>YEAR(Tableau2[[#This Row],[Date]])</f>
        <v>2025</v>
      </c>
      <c r="H3827" s="9">
        <f>_xlfn.ISOWEEKNUM(Tableau2[[#This Row],[Date]])</f>
        <v>42</v>
      </c>
    </row>
    <row r="3828" spans="1:8" hidden="1" x14ac:dyDescent="0.25">
      <c r="A3828" t="s">
        <v>22</v>
      </c>
      <c r="B3828">
        <f t="shared" si="148"/>
        <v>111112</v>
      </c>
      <c r="C3828" s="3">
        <v>45944</v>
      </c>
      <c r="D3828">
        <v>8</v>
      </c>
      <c r="E3828" s="9" t="str">
        <f>IF(Tableau2[[#This Row],[Project]]="","pas de projet",Tableau2[[#This Row],[Project]])</f>
        <v>0DC376</v>
      </c>
      <c r="F3828" s="9">
        <f>MONTH(Tableau2[[#This Row],[Date]])</f>
        <v>10</v>
      </c>
      <c r="G3828" s="9">
        <f>YEAR(Tableau2[[#This Row],[Date]])</f>
        <v>2025</v>
      </c>
      <c r="H3828" s="9">
        <f>_xlfn.ISOWEEKNUM(Tableau2[[#This Row],[Date]])</f>
        <v>42</v>
      </c>
    </row>
    <row r="3829" spans="1:8" hidden="1" x14ac:dyDescent="0.25">
      <c r="A3829" t="s">
        <v>12</v>
      </c>
      <c r="B3829">
        <f t="shared" si="148"/>
        <v>111112</v>
      </c>
      <c r="C3829" s="3">
        <v>45943</v>
      </c>
      <c r="D3829">
        <v>8</v>
      </c>
      <c r="E3829" s="9" t="str">
        <f>IF(Tableau2[[#This Row],[Project]]="","pas de projet",Tableau2[[#This Row],[Project]])</f>
        <v>0DC377</v>
      </c>
      <c r="F3829" s="9">
        <f>MONTH(Tableau2[[#This Row],[Date]])</f>
        <v>10</v>
      </c>
      <c r="G3829" s="9">
        <f>YEAR(Tableau2[[#This Row],[Date]])</f>
        <v>2025</v>
      </c>
      <c r="H3829" s="9">
        <f>_xlfn.ISOWEEKNUM(Tableau2[[#This Row],[Date]])</f>
        <v>42</v>
      </c>
    </row>
    <row r="3830" spans="1:8" hidden="1" x14ac:dyDescent="0.25">
      <c r="A3830" t="s">
        <v>15</v>
      </c>
      <c r="B3830">
        <v>6</v>
      </c>
      <c r="C3830" s="3">
        <v>45943</v>
      </c>
      <c r="D3830">
        <v>5.65</v>
      </c>
      <c r="E3830" s="9" t="str">
        <f>IF(Tableau2[[#This Row],[Project]]="","pas de projet",Tableau2[[#This Row],[Project]])</f>
        <v>C379ASH</v>
      </c>
      <c r="F3830" s="9">
        <f>MONTH(Tableau2[[#This Row],[Date]])</f>
        <v>10</v>
      </c>
      <c r="G3830" s="9">
        <f>YEAR(Tableau2[[#This Row],[Date]])</f>
        <v>2025</v>
      </c>
      <c r="H3830" s="9">
        <f>_xlfn.ISOWEEKNUM(Tableau2[[#This Row],[Date]])</f>
        <v>42</v>
      </c>
    </row>
    <row r="3831" spans="1:8" hidden="1" x14ac:dyDescent="0.25">
      <c r="A3831" t="s">
        <v>15</v>
      </c>
      <c r="B3831">
        <v>6</v>
      </c>
      <c r="C3831" s="3">
        <v>45943</v>
      </c>
      <c r="D3831">
        <v>5.67</v>
      </c>
      <c r="E3831" s="9" t="str">
        <f>IF(Tableau2[[#This Row],[Project]]="","pas de projet",Tableau2[[#This Row],[Project]])</f>
        <v>C379ASH</v>
      </c>
      <c r="F3831" s="9">
        <f>MONTH(Tableau2[[#This Row],[Date]])</f>
        <v>10</v>
      </c>
      <c r="G3831" s="9">
        <f>YEAR(Tableau2[[#This Row],[Date]])</f>
        <v>2025</v>
      </c>
      <c r="H3831" s="9">
        <f>_xlfn.ISOWEEKNUM(Tableau2[[#This Row],[Date]])</f>
        <v>42</v>
      </c>
    </row>
    <row r="3832" spans="1:8" hidden="1" x14ac:dyDescent="0.25">
      <c r="A3832" t="s">
        <v>15</v>
      </c>
      <c r="B3832">
        <v>6</v>
      </c>
      <c r="C3832" s="3">
        <v>45943</v>
      </c>
      <c r="D3832">
        <v>5.67</v>
      </c>
      <c r="E3832" s="9" t="str">
        <f>IF(Tableau2[[#This Row],[Project]]="","pas de projet",Tableau2[[#This Row],[Project]])</f>
        <v>C379ASH</v>
      </c>
      <c r="F3832" s="9">
        <f>MONTH(Tableau2[[#This Row],[Date]])</f>
        <v>10</v>
      </c>
      <c r="G3832" s="9">
        <f>YEAR(Tableau2[[#This Row],[Date]])</f>
        <v>2025</v>
      </c>
      <c r="H3832" s="9">
        <f>_xlfn.ISOWEEKNUM(Tableau2[[#This Row],[Date]])</f>
        <v>42</v>
      </c>
    </row>
    <row r="3833" spans="1:8" hidden="1" x14ac:dyDescent="0.25">
      <c r="A3833" t="s">
        <v>15</v>
      </c>
      <c r="B3833">
        <v>6</v>
      </c>
      <c r="C3833" s="3">
        <v>45943</v>
      </c>
      <c r="D3833">
        <v>5.67</v>
      </c>
      <c r="E3833" s="9" t="str">
        <f>IF(Tableau2[[#This Row],[Project]]="","pas de projet",Tableau2[[#This Row],[Project]])</f>
        <v>C379ASH</v>
      </c>
      <c r="F3833" s="9">
        <f>MONTH(Tableau2[[#This Row],[Date]])</f>
        <v>10</v>
      </c>
      <c r="G3833" s="9">
        <f>YEAR(Tableau2[[#This Row],[Date]])</f>
        <v>2025</v>
      </c>
      <c r="H3833" s="9">
        <f>_xlfn.ISOWEEKNUM(Tableau2[[#This Row],[Date]])</f>
        <v>42</v>
      </c>
    </row>
    <row r="3834" spans="1:8" hidden="1" x14ac:dyDescent="0.25">
      <c r="A3834" t="s">
        <v>15</v>
      </c>
      <c r="B3834">
        <v>6</v>
      </c>
      <c r="C3834" s="3">
        <v>45943</v>
      </c>
      <c r="D3834">
        <v>5.67</v>
      </c>
      <c r="E3834" s="9" t="str">
        <f>IF(Tableau2[[#This Row],[Project]]="","pas de projet",Tableau2[[#This Row],[Project]])</f>
        <v>C379ASH</v>
      </c>
      <c r="F3834" s="9">
        <f>MONTH(Tableau2[[#This Row],[Date]])</f>
        <v>10</v>
      </c>
      <c r="G3834" s="9">
        <f>YEAR(Tableau2[[#This Row],[Date]])</f>
        <v>2025</v>
      </c>
      <c r="H3834" s="9">
        <f>_xlfn.ISOWEEKNUM(Tableau2[[#This Row],[Date]])</f>
        <v>42</v>
      </c>
    </row>
    <row r="3835" spans="1:8" hidden="1" x14ac:dyDescent="0.25">
      <c r="A3835" t="s">
        <v>15</v>
      </c>
      <c r="B3835">
        <v>6</v>
      </c>
      <c r="C3835" s="3">
        <v>45943</v>
      </c>
      <c r="D3835">
        <v>5.67</v>
      </c>
      <c r="E3835" s="9" t="str">
        <f>IF(Tableau2[[#This Row],[Project]]="","pas de projet",Tableau2[[#This Row],[Project]])</f>
        <v>C379ASH</v>
      </c>
      <c r="F3835" s="9">
        <f>MONTH(Tableau2[[#This Row],[Date]])</f>
        <v>10</v>
      </c>
      <c r="G3835" s="9">
        <f>YEAR(Tableau2[[#This Row],[Date]])</f>
        <v>2025</v>
      </c>
      <c r="H3835" s="9">
        <f>_xlfn.ISOWEEKNUM(Tableau2[[#This Row],[Date]])</f>
        <v>42</v>
      </c>
    </row>
    <row r="3836" spans="1:8" hidden="1" x14ac:dyDescent="0.25">
      <c r="A3836" t="s">
        <v>8</v>
      </c>
      <c r="B3836">
        <v>2</v>
      </c>
      <c r="C3836" s="3">
        <v>45940</v>
      </c>
      <c r="D3836">
        <v>72</v>
      </c>
      <c r="E3836" s="9" t="str">
        <f>IF(Tableau2[[#This Row],[Project]]="","pas de projet",Tableau2[[#This Row],[Project]])</f>
        <v>Fara proiect</v>
      </c>
      <c r="F3836" s="9">
        <f>MONTH(Tableau2[[#This Row],[Date]])</f>
        <v>10</v>
      </c>
      <c r="G3836" s="9">
        <f>YEAR(Tableau2[[#This Row],[Date]])</f>
        <v>2025</v>
      </c>
      <c r="H3836" s="9">
        <f>_xlfn.ISOWEEKNUM(Tableau2[[#This Row],[Date]])</f>
        <v>41</v>
      </c>
    </row>
    <row r="3837" spans="1:8" hidden="1" x14ac:dyDescent="0.25">
      <c r="A3837" t="s">
        <v>10</v>
      </c>
      <c r="B3837">
        <v>2</v>
      </c>
      <c r="C3837" s="3">
        <v>45940</v>
      </c>
      <c r="D3837">
        <v>8</v>
      </c>
      <c r="E3837" s="9" t="str">
        <f>IF(Tableau2[[#This Row],[Project]]="","pas de projet",Tableau2[[#This Row],[Project]])</f>
        <v>0NC377</v>
      </c>
      <c r="F3837" s="9">
        <f>MONTH(Tableau2[[#This Row],[Date]])</f>
        <v>10</v>
      </c>
      <c r="G3837" s="9">
        <f>YEAR(Tableau2[[#This Row],[Date]])</f>
        <v>2025</v>
      </c>
      <c r="H3837" s="9">
        <f>_xlfn.ISOWEEKNUM(Tableau2[[#This Row],[Date]])</f>
        <v>41</v>
      </c>
    </row>
    <row r="3838" spans="1:8" hidden="1" x14ac:dyDescent="0.25">
      <c r="A3838" t="s">
        <v>11</v>
      </c>
      <c r="B3838">
        <v>2</v>
      </c>
      <c r="C3838" s="3">
        <v>45940</v>
      </c>
      <c r="D3838">
        <v>16</v>
      </c>
      <c r="E3838" s="9" t="str">
        <f>IF(Tableau2[[#This Row],[Project]]="","pas de projet",Tableau2[[#This Row],[Project]])</f>
        <v>0NC376</v>
      </c>
      <c r="F3838" s="9">
        <f>MONTH(Tableau2[[#This Row],[Date]])</f>
        <v>10</v>
      </c>
      <c r="G3838" s="9">
        <f>YEAR(Tableau2[[#This Row],[Date]])</f>
        <v>2025</v>
      </c>
      <c r="H3838" s="9">
        <f>_xlfn.ISOWEEKNUM(Tableau2[[#This Row],[Date]])</f>
        <v>41</v>
      </c>
    </row>
    <row r="3839" spans="1:8" hidden="1" x14ac:dyDescent="0.25">
      <c r="A3839" t="s">
        <v>12</v>
      </c>
      <c r="B3839">
        <v>4</v>
      </c>
      <c r="C3839" s="3">
        <v>45943</v>
      </c>
      <c r="D3839">
        <v>16</v>
      </c>
      <c r="E3839" s="9" t="str">
        <f>IF(Tableau2[[#This Row],[Project]]="","pas de projet",Tableau2[[#This Row],[Project]])</f>
        <v>0DC377</v>
      </c>
      <c r="F3839" s="9">
        <f>MONTH(Tableau2[[#This Row],[Date]])</f>
        <v>10</v>
      </c>
      <c r="G3839" s="9">
        <f>YEAR(Tableau2[[#This Row],[Date]])</f>
        <v>2025</v>
      </c>
      <c r="H3839" s="9">
        <f>_xlfn.ISOWEEKNUM(Tableau2[[#This Row],[Date]])</f>
        <v>42</v>
      </c>
    </row>
    <row r="3840" spans="1:8" hidden="1" x14ac:dyDescent="0.25">
      <c r="A3840" t="s">
        <v>12</v>
      </c>
      <c r="B3840">
        <f t="shared" ref="B3840:B3849" si="149">111111+1</f>
        <v>111112</v>
      </c>
      <c r="C3840" s="3">
        <v>45943</v>
      </c>
      <c r="D3840">
        <v>7</v>
      </c>
      <c r="E3840" s="9" t="str">
        <f>IF(Tableau2[[#This Row],[Project]]="","pas de projet",Tableau2[[#This Row],[Project]])</f>
        <v>0DC377</v>
      </c>
      <c r="F3840" s="9">
        <f>MONTH(Tableau2[[#This Row],[Date]])</f>
        <v>10</v>
      </c>
      <c r="G3840" s="9">
        <f>YEAR(Tableau2[[#This Row],[Date]])</f>
        <v>2025</v>
      </c>
      <c r="H3840" s="9">
        <f>_xlfn.ISOWEEKNUM(Tableau2[[#This Row],[Date]])</f>
        <v>42</v>
      </c>
    </row>
    <row r="3841" spans="1:8" hidden="1" x14ac:dyDescent="0.25">
      <c r="A3841" t="s">
        <v>22</v>
      </c>
      <c r="B3841">
        <f t="shared" si="149"/>
        <v>111112</v>
      </c>
      <c r="C3841" s="3">
        <v>45943</v>
      </c>
      <c r="D3841">
        <v>2</v>
      </c>
      <c r="E3841" s="9" t="str">
        <f>IF(Tableau2[[#This Row],[Project]]="","pas de projet",Tableau2[[#This Row],[Project]])</f>
        <v>0DC376</v>
      </c>
      <c r="F3841" s="9">
        <f>MONTH(Tableau2[[#This Row],[Date]])</f>
        <v>10</v>
      </c>
      <c r="G3841" s="9">
        <f>YEAR(Tableau2[[#This Row],[Date]])</f>
        <v>2025</v>
      </c>
      <c r="H3841" s="9">
        <f>_xlfn.ISOWEEKNUM(Tableau2[[#This Row],[Date]])</f>
        <v>42</v>
      </c>
    </row>
    <row r="3842" spans="1:8" hidden="1" x14ac:dyDescent="0.25">
      <c r="A3842" t="s">
        <v>12</v>
      </c>
      <c r="B3842">
        <f t="shared" si="149"/>
        <v>111112</v>
      </c>
      <c r="C3842" s="3">
        <v>45943</v>
      </c>
      <c r="D3842">
        <v>2</v>
      </c>
      <c r="E3842" s="9" t="str">
        <f>IF(Tableau2[[#This Row],[Project]]="","pas de projet",Tableau2[[#This Row],[Project]])</f>
        <v>0DC377</v>
      </c>
      <c r="F3842" s="9">
        <f>MONTH(Tableau2[[#This Row],[Date]])</f>
        <v>10</v>
      </c>
      <c r="G3842" s="9">
        <f>YEAR(Tableau2[[#This Row],[Date]])</f>
        <v>2025</v>
      </c>
      <c r="H3842" s="9">
        <f>_xlfn.ISOWEEKNUM(Tableau2[[#This Row],[Date]])</f>
        <v>42</v>
      </c>
    </row>
    <row r="3843" spans="1:8" hidden="1" x14ac:dyDescent="0.25">
      <c r="A3843" t="s">
        <v>22</v>
      </c>
      <c r="B3843">
        <f t="shared" si="149"/>
        <v>111112</v>
      </c>
      <c r="C3843" s="3">
        <v>45943</v>
      </c>
      <c r="D3843">
        <v>6</v>
      </c>
      <c r="E3843" s="9" t="str">
        <f>IF(Tableau2[[#This Row],[Project]]="","pas de projet",Tableau2[[#This Row],[Project]])</f>
        <v>0DC376</v>
      </c>
      <c r="F3843" s="9">
        <f>MONTH(Tableau2[[#This Row],[Date]])</f>
        <v>10</v>
      </c>
      <c r="G3843" s="9">
        <f>YEAR(Tableau2[[#This Row],[Date]])</f>
        <v>2025</v>
      </c>
      <c r="H3843" s="9">
        <f>_xlfn.ISOWEEKNUM(Tableau2[[#This Row],[Date]])</f>
        <v>42</v>
      </c>
    </row>
    <row r="3844" spans="1:8" hidden="1" x14ac:dyDescent="0.25">
      <c r="A3844" t="s">
        <v>22</v>
      </c>
      <c r="B3844">
        <f t="shared" si="149"/>
        <v>111112</v>
      </c>
      <c r="C3844" s="3">
        <v>45943</v>
      </c>
      <c r="D3844">
        <v>4</v>
      </c>
      <c r="E3844" s="9" t="str">
        <f>IF(Tableau2[[#This Row],[Project]]="","pas de projet",Tableau2[[#This Row],[Project]])</f>
        <v>0DC376</v>
      </c>
      <c r="F3844" s="9">
        <f>MONTH(Tableau2[[#This Row],[Date]])</f>
        <v>10</v>
      </c>
      <c r="G3844" s="9">
        <f>YEAR(Tableau2[[#This Row],[Date]])</f>
        <v>2025</v>
      </c>
      <c r="H3844" s="9">
        <f>_xlfn.ISOWEEKNUM(Tableau2[[#This Row],[Date]])</f>
        <v>42</v>
      </c>
    </row>
    <row r="3845" spans="1:8" hidden="1" x14ac:dyDescent="0.25">
      <c r="A3845" t="s">
        <v>12</v>
      </c>
      <c r="B3845">
        <f t="shared" si="149"/>
        <v>111112</v>
      </c>
      <c r="C3845" s="3">
        <v>45943</v>
      </c>
      <c r="D3845">
        <v>4</v>
      </c>
      <c r="E3845" s="9" t="str">
        <f>IF(Tableau2[[#This Row],[Project]]="","pas de projet",Tableau2[[#This Row],[Project]])</f>
        <v>0DC377</v>
      </c>
      <c r="F3845" s="9">
        <f>MONTH(Tableau2[[#This Row],[Date]])</f>
        <v>10</v>
      </c>
      <c r="G3845" s="9">
        <f>YEAR(Tableau2[[#This Row],[Date]])</f>
        <v>2025</v>
      </c>
      <c r="H3845" s="9">
        <f>_xlfn.ISOWEEKNUM(Tableau2[[#This Row],[Date]])</f>
        <v>42</v>
      </c>
    </row>
    <row r="3846" spans="1:8" hidden="1" x14ac:dyDescent="0.25">
      <c r="B3846">
        <f t="shared" si="149"/>
        <v>111112</v>
      </c>
      <c r="C3846" s="3">
        <v>45943</v>
      </c>
      <c r="D3846">
        <v>6</v>
      </c>
      <c r="E3846" s="9" t="str">
        <f>IF(Tableau2[[#This Row],[Project]]="","pas de projet",Tableau2[[#This Row],[Project]])</f>
        <v>pas de projet</v>
      </c>
      <c r="F3846" s="9">
        <f>MONTH(Tableau2[[#This Row],[Date]])</f>
        <v>10</v>
      </c>
      <c r="G3846" s="9">
        <f>YEAR(Tableau2[[#This Row],[Date]])</f>
        <v>2025</v>
      </c>
      <c r="H3846" s="9">
        <f>_xlfn.ISOWEEKNUM(Tableau2[[#This Row],[Date]])</f>
        <v>42</v>
      </c>
    </row>
    <row r="3847" spans="1:8" hidden="1" x14ac:dyDescent="0.25">
      <c r="B3847">
        <f t="shared" si="149"/>
        <v>111112</v>
      </c>
      <c r="C3847" s="3">
        <v>45943</v>
      </c>
      <c r="D3847">
        <v>0</v>
      </c>
      <c r="E3847" s="9" t="str">
        <f>IF(Tableau2[[#This Row],[Project]]="","pas de projet",Tableau2[[#This Row],[Project]])</f>
        <v>pas de projet</v>
      </c>
      <c r="F3847" s="9">
        <f>MONTH(Tableau2[[#This Row],[Date]])</f>
        <v>10</v>
      </c>
      <c r="G3847" s="9">
        <f>YEAR(Tableau2[[#This Row],[Date]])</f>
        <v>2025</v>
      </c>
      <c r="H3847" s="9">
        <f>_xlfn.ISOWEEKNUM(Tableau2[[#This Row],[Date]])</f>
        <v>42</v>
      </c>
    </row>
    <row r="3848" spans="1:8" hidden="1" x14ac:dyDescent="0.25">
      <c r="B3848">
        <f t="shared" si="149"/>
        <v>111112</v>
      </c>
      <c r="C3848" s="3">
        <v>45943</v>
      </c>
      <c r="D3848">
        <v>0</v>
      </c>
      <c r="E3848" s="9" t="str">
        <f>IF(Tableau2[[#This Row],[Project]]="","pas de projet",Tableau2[[#This Row],[Project]])</f>
        <v>pas de projet</v>
      </c>
      <c r="F3848" s="9">
        <f>MONTH(Tableau2[[#This Row],[Date]])</f>
        <v>10</v>
      </c>
      <c r="G3848" s="9">
        <f>YEAR(Tableau2[[#This Row],[Date]])</f>
        <v>2025</v>
      </c>
      <c r="H3848" s="9">
        <f>_xlfn.ISOWEEKNUM(Tableau2[[#This Row],[Date]])</f>
        <v>42</v>
      </c>
    </row>
    <row r="3849" spans="1:8" hidden="1" x14ac:dyDescent="0.25">
      <c r="A3849" t="s">
        <v>12</v>
      </c>
      <c r="B3849">
        <f t="shared" si="149"/>
        <v>111112</v>
      </c>
      <c r="C3849" s="3">
        <v>45943</v>
      </c>
      <c r="D3849">
        <v>8</v>
      </c>
      <c r="E3849" s="9" t="str">
        <f>IF(Tableau2[[#This Row],[Project]]="","pas de projet",Tableau2[[#This Row],[Project]])</f>
        <v>0DC377</v>
      </c>
      <c r="F3849" s="9">
        <f>MONTH(Tableau2[[#This Row],[Date]])</f>
        <v>10</v>
      </c>
      <c r="G3849" s="9">
        <f>YEAR(Tableau2[[#This Row],[Date]])</f>
        <v>2025</v>
      </c>
      <c r="H3849" s="9">
        <f>_xlfn.ISOWEEKNUM(Tableau2[[#This Row],[Date]])</f>
        <v>42</v>
      </c>
    </row>
    <row r="3850" spans="1:8" hidden="1" x14ac:dyDescent="0.25">
      <c r="A3850" t="s">
        <v>32</v>
      </c>
      <c r="B3850">
        <v>9</v>
      </c>
      <c r="C3850" s="3">
        <v>45943</v>
      </c>
      <c r="D3850">
        <v>18</v>
      </c>
      <c r="E3850" s="9" t="str">
        <f>IF(Tableau2[[#This Row],[Project]]="","pas de projet",Tableau2[[#This Row],[Project]])</f>
        <v>0NC378</v>
      </c>
      <c r="F3850" s="9">
        <f>MONTH(Tableau2[[#This Row],[Date]])</f>
        <v>10</v>
      </c>
      <c r="G3850" s="9">
        <f>YEAR(Tableau2[[#This Row],[Date]])</f>
        <v>2025</v>
      </c>
      <c r="H3850" s="9">
        <f>_xlfn.ISOWEEKNUM(Tableau2[[#This Row],[Date]])</f>
        <v>42</v>
      </c>
    </row>
    <row r="3851" spans="1:8" hidden="1" x14ac:dyDescent="0.25">
      <c r="A3851" t="s">
        <v>10</v>
      </c>
      <c r="B3851">
        <v>9</v>
      </c>
      <c r="C3851" s="3">
        <v>45943</v>
      </c>
      <c r="D3851">
        <v>24</v>
      </c>
      <c r="E3851" s="9" t="str">
        <f>IF(Tableau2[[#This Row],[Project]]="","pas de projet",Tableau2[[#This Row],[Project]])</f>
        <v>0NC377</v>
      </c>
      <c r="F3851" s="9">
        <f>MONTH(Tableau2[[#This Row],[Date]])</f>
        <v>10</v>
      </c>
      <c r="G3851" s="9">
        <f>YEAR(Tableau2[[#This Row],[Date]])</f>
        <v>2025</v>
      </c>
      <c r="H3851" s="9">
        <f>_xlfn.ISOWEEKNUM(Tableau2[[#This Row],[Date]])</f>
        <v>42</v>
      </c>
    </row>
    <row r="3852" spans="1:8" hidden="1" x14ac:dyDescent="0.25">
      <c r="A3852" t="s">
        <v>11</v>
      </c>
      <c r="B3852">
        <v>9</v>
      </c>
      <c r="C3852" s="3">
        <v>45943</v>
      </c>
      <c r="D3852">
        <v>6</v>
      </c>
      <c r="E3852" s="9" t="str">
        <f>IF(Tableau2[[#This Row],[Project]]="","pas de projet",Tableau2[[#This Row],[Project]])</f>
        <v>0NC376</v>
      </c>
      <c r="F3852" s="9">
        <f>MONTH(Tableau2[[#This Row],[Date]])</f>
        <v>10</v>
      </c>
      <c r="G3852" s="9">
        <f>YEAR(Tableau2[[#This Row],[Date]])</f>
        <v>2025</v>
      </c>
      <c r="H3852" s="9">
        <f>_xlfn.ISOWEEKNUM(Tableau2[[#This Row],[Date]])</f>
        <v>42</v>
      </c>
    </row>
    <row r="3853" spans="1:8" hidden="1" x14ac:dyDescent="0.25">
      <c r="A3853" t="s">
        <v>10</v>
      </c>
      <c r="B3853">
        <v>9</v>
      </c>
      <c r="C3853" s="3">
        <v>45941</v>
      </c>
      <c r="D3853">
        <v>25</v>
      </c>
      <c r="E3853" s="9" t="str">
        <f>IF(Tableau2[[#This Row],[Project]]="","pas de projet",Tableau2[[#This Row],[Project]])</f>
        <v>0NC377</v>
      </c>
      <c r="F3853" s="9">
        <f>MONTH(Tableau2[[#This Row],[Date]])</f>
        <v>10</v>
      </c>
      <c r="G3853" s="9">
        <f>YEAR(Tableau2[[#This Row],[Date]])</f>
        <v>2025</v>
      </c>
      <c r="H3853" s="9">
        <f>_xlfn.ISOWEEKNUM(Tableau2[[#This Row],[Date]])</f>
        <v>41</v>
      </c>
    </row>
    <row r="3854" spans="1:8" hidden="1" x14ac:dyDescent="0.25">
      <c r="A3854" t="s">
        <v>13</v>
      </c>
      <c r="B3854">
        <v>4</v>
      </c>
      <c r="C3854" s="3">
        <v>45943</v>
      </c>
      <c r="D3854">
        <v>15</v>
      </c>
      <c r="E3854" s="9" t="str">
        <f>IF(Tableau2[[#This Row],[Project]]="","pas de projet",Tableau2[[#This Row],[Project]])</f>
        <v>0DC378</v>
      </c>
      <c r="F3854" s="9">
        <f>MONTH(Tableau2[[#This Row],[Date]])</f>
        <v>10</v>
      </c>
      <c r="G3854" s="9">
        <f>YEAR(Tableau2[[#This Row],[Date]])</f>
        <v>2025</v>
      </c>
      <c r="H3854" s="9">
        <f>_xlfn.ISOWEEKNUM(Tableau2[[#This Row],[Date]])</f>
        <v>42</v>
      </c>
    </row>
    <row r="3855" spans="1:8" hidden="1" x14ac:dyDescent="0.25">
      <c r="A3855" t="s">
        <v>13</v>
      </c>
      <c r="B3855">
        <v>4</v>
      </c>
      <c r="C3855" s="3">
        <v>45943</v>
      </c>
      <c r="D3855">
        <v>18</v>
      </c>
      <c r="E3855" s="9" t="str">
        <f>IF(Tableau2[[#This Row],[Project]]="","pas de projet",Tableau2[[#This Row],[Project]])</f>
        <v>0DC378</v>
      </c>
      <c r="F3855" s="9">
        <f>MONTH(Tableau2[[#This Row],[Date]])</f>
        <v>10</v>
      </c>
      <c r="G3855" s="9">
        <f>YEAR(Tableau2[[#This Row],[Date]])</f>
        <v>2025</v>
      </c>
      <c r="H3855" s="9">
        <f>_xlfn.ISOWEEKNUM(Tableau2[[#This Row],[Date]])</f>
        <v>42</v>
      </c>
    </row>
    <row r="3856" spans="1:8" hidden="1" x14ac:dyDescent="0.25">
      <c r="A3856" t="s">
        <v>11</v>
      </c>
      <c r="B3856">
        <v>4</v>
      </c>
      <c r="C3856" s="3">
        <v>45943</v>
      </c>
      <c r="D3856">
        <v>24</v>
      </c>
      <c r="E3856" s="9" t="str">
        <f>IF(Tableau2[[#This Row],[Project]]="","pas de projet",Tableau2[[#This Row],[Project]])</f>
        <v>0NC376</v>
      </c>
      <c r="F3856" s="9">
        <f>MONTH(Tableau2[[#This Row],[Date]])</f>
        <v>10</v>
      </c>
      <c r="G3856" s="9">
        <f>YEAR(Tableau2[[#This Row],[Date]])</f>
        <v>2025</v>
      </c>
      <c r="H3856" s="9">
        <f>_xlfn.ISOWEEKNUM(Tableau2[[#This Row],[Date]])</f>
        <v>42</v>
      </c>
    </row>
    <row r="3857" spans="1:8" hidden="1" x14ac:dyDescent="0.25">
      <c r="A3857" t="s">
        <v>13</v>
      </c>
      <c r="B3857">
        <v>4</v>
      </c>
      <c r="C3857" s="3">
        <v>45943</v>
      </c>
      <c r="D3857">
        <v>18</v>
      </c>
      <c r="E3857" s="9" t="str">
        <f>IF(Tableau2[[#This Row],[Project]]="","pas de projet",Tableau2[[#This Row],[Project]])</f>
        <v>0DC378</v>
      </c>
      <c r="F3857" s="9">
        <f>MONTH(Tableau2[[#This Row],[Date]])</f>
        <v>10</v>
      </c>
      <c r="G3857" s="9">
        <f>YEAR(Tableau2[[#This Row],[Date]])</f>
        <v>2025</v>
      </c>
      <c r="H3857" s="9">
        <f>_xlfn.ISOWEEKNUM(Tableau2[[#This Row],[Date]])</f>
        <v>42</v>
      </c>
    </row>
    <row r="3858" spans="1:8" hidden="1" x14ac:dyDescent="0.25">
      <c r="A3858" t="s">
        <v>11</v>
      </c>
      <c r="B3858">
        <v>4</v>
      </c>
      <c r="C3858" s="3">
        <v>45943</v>
      </c>
      <c r="D3858">
        <v>9</v>
      </c>
      <c r="E3858" s="9" t="str">
        <f>IF(Tableau2[[#This Row],[Project]]="","pas de projet",Tableau2[[#This Row],[Project]])</f>
        <v>0NC376</v>
      </c>
      <c r="F3858" s="9">
        <f>MONTH(Tableau2[[#This Row],[Date]])</f>
        <v>10</v>
      </c>
      <c r="G3858" s="9">
        <f>YEAR(Tableau2[[#This Row],[Date]])</f>
        <v>2025</v>
      </c>
      <c r="H3858" s="9">
        <f>_xlfn.ISOWEEKNUM(Tableau2[[#This Row],[Date]])</f>
        <v>42</v>
      </c>
    </row>
    <row r="3859" spans="1:8" hidden="1" x14ac:dyDescent="0.25">
      <c r="A3859" t="s">
        <v>11</v>
      </c>
      <c r="B3859">
        <v>4</v>
      </c>
      <c r="C3859" s="3">
        <v>45943</v>
      </c>
      <c r="D3859">
        <v>18</v>
      </c>
      <c r="E3859" s="9" t="str">
        <f>IF(Tableau2[[#This Row],[Project]]="","pas de projet",Tableau2[[#This Row],[Project]])</f>
        <v>0NC376</v>
      </c>
      <c r="F3859" s="9">
        <f>MONTH(Tableau2[[#This Row],[Date]])</f>
        <v>10</v>
      </c>
      <c r="G3859" s="9">
        <f>YEAR(Tableau2[[#This Row],[Date]])</f>
        <v>2025</v>
      </c>
      <c r="H3859" s="9">
        <f>_xlfn.ISOWEEKNUM(Tableau2[[#This Row],[Date]])</f>
        <v>42</v>
      </c>
    </row>
    <row r="3860" spans="1:8" hidden="1" x14ac:dyDescent="0.25">
      <c r="A3860" t="s">
        <v>10</v>
      </c>
      <c r="B3860">
        <f>1</f>
        <v>1</v>
      </c>
      <c r="C3860" s="3">
        <v>45943</v>
      </c>
      <c r="D3860">
        <v>48</v>
      </c>
      <c r="E3860" s="9" t="str">
        <f>IF(Tableau2[[#This Row],[Project]]="","pas de projet",Tableau2[[#This Row],[Project]])</f>
        <v>0NC377</v>
      </c>
      <c r="F3860" s="9">
        <f>MONTH(Tableau2[[#This Row],[Date]])</f>
        <v>10</v>
      </c>
      <c r="G3860" s="9">
        <f>YEAR(Tableau2[[#This Row],[Date]])</f>
        <v>2025</v>
      </c>
      <c r="H3860" s="9">
        <f>_xlfn.ISOWEEKNUM(Tableau2[[#This Row],[Date]])</f>
        <v>42</v>
      </c>
    </row>
    <row r="3861" spans="1:8" hidden="1" x14ac:dyDescent="0.25">
      <c r="A3861" t="s">
        <v>10</v>
      </c>
      <c r="B3861">
        <f>1</f>
        <v>1</v>
      </c>
      <c r="C3861" s="3">
        <v>45943</v>
      </c>
      <c r="D3861">
        <v>24</v>
      </c>
      <c r="E3861" s="9" t="str">
        <f>IF(Tableau2[[#This Row],[Project]]="","pas de projet",Tableau2[[#This Row],[Project]])</f>
        <v>0NC377</v>
      </c>
      <c r="F3861" s="9">
        <f>MONTH(Tableau2[[#This Row],[Date]])</f>
        <v>10</v>
      </c>
      <c r="G3861" s="9">
        <f>YEAR(Tableau2[[#This Row],[Date]])</f>
        <v>2025</v>
      </c>
      <c r="H3861" s="9">
        <f>_xlfn.ISOWEEKNUM(Tableau2[[#This Row],[Date]])</f>
        <v>42</v>
      </c>
    </row>
    <row r="3862" spans="1:8" hidden="1" x14ac:dyDescent="0.25">
      <c r="A3862" t="s">
        <v>10</v>
      </c>
      <c r="B3862">
        <f>1</f>
        <v>1</v>
      </c>
      <c r="C3862" s="3">
        <v>45943</v>
      </c>
      <c r="D3862">
        <v>32</v>
      </c>
      <c r="E3862" s="9" t="str">
        <f>IF(Tableau2[[#This Row],[Project]]="","pas de projet",Tableau2[[#This Row],[Project]])</f>
        <v>0NC377</v>
      </c>
      <c r="F3862" s="9">
        <f>MONTH(Tableau2[[#This Row],[Date]])</f>
        <v>10</v>
      </c>
      <c r="G3862" s="9">
        <f>YEAR(Tableau2[[#This Row],[Date]])</f>
        <v>2025</v>
      </c>
      <c r="H3862" s="9">
        <f>_xlfn.ISOWEEKNUM(Tableau2[[#This Row],[Date]])</f>
        <v>42</v>
      </c>
    </row>
    <row r="3863" spans="1:8" hidden="1" x14ac:dyDescent="0.25">
      <c r="A3863" t="s">
        <v>10</v>
      </c>
      <c r="B3863">
        <f>1</f>
        <v>1</v>
      </c>
      <c r="C3863" s="3">
        <v>45943</v>
      </c>
      <c r="D3863">
        <v>32</v>
      </c>
      <c r="E3863" s="9" t="str">
        <f>IF(Tableau2[[#This Row],[Project]]="","pas de projet",Tableau2[[#This Row],[Project]])</f>
        <v>0NC377</v>
      </c>
      <c r="F3863" s="9">
        <f>MONTH(Tableau2[[#This Row],[Date]])</f>
        <v>10</v>
      </c>
      <c r="G3863" s="9">
        <f>YEAR(Tableau2[[#This Row],[Date]])</f>
        <v>2025</v>
      </c>
      <c r="H3863" s="9">
        <f>_xlfn.ISOWEEKNUM(Tableau2[[#This Row],[Date]])</f>
        <v>42</v>
      </c>
    </row>
    <row r="3864" spans="1:8" hidden="1" x14ac:dyDescent="0.25">
      <c r="A3864" t="s">
        <v>10</v>
      </c>
      <c r="B3864">
        <v>2</v>
      </c>
      <c r="C3864" s="3">
        <v>45941</v>
      </c>
      <c r="D3864">
        <v>10</v>
      </c>
      <c r="E3864" s="9" t="str">
        <f>IF(Tableau2[[#This Row],[Project]]="","pas de projet",Tableau2[[#This Row],[Project]])</f>
        <v>0NC377</v>
      </c>
      <c r="F3864" s="9">
        <f>MONTH(Tableau2[[#This Row],[Date]])</f>
        <v>10</v>
      </c>
      <c r="G3864" s="9">
        <f>YEAR(Tableau2[[#This Row],[Date]])</f>
        <v>2025</v>
      </c>
      <c r="H3864" s="9">
        <f>_xlfn.ISOWEEKNUM(Tableau2[[#This Row],[Date]])</f>
        <v>41</v>
      </c>
    </row>
    <row r="3865" spans="1:8" hidden="1" x14ac:dyDescent="0.25">
      <c r="B3865">
        <f t="shared" ref="B3865:B3868" si="150">111111+1</f>
        <v>111112</v>
      </c>
      <c r="C3865" s="3">
        <v>45940</v>
      </c>
      <c r="D3865">
        <v>0</v>
      </c>
      <c r="E3865" s="9" t="str">
        <f>IF(Tableau2[[#This Row],[Project]]="","pas de projet",Tableau2[[#This Row],[Project]])</f>
        <v>pas de projet</v>
      </c>
      <c r="F3865" s="9">
        <f>MONTH(Tableau2[[#This Row],[Date]])</f>
        <v>10</v>
      </c>
      <c r="G3865" s="9">
        <f>YEAR(Tableau2[[#This Row],[Date]])</f>
        <v>2025</v>
      </c>
      <c r="H3865" s="9">
        <f>_xlfn.ISOWEEKNUM(Tableau2[[#This Row],[Date]])</f>
        <v>41</v>
      </c>
    </row>
    <row r="3866" spans="1:8" hidden="1" x14ac:dyDescent="0.25">
      <c r="B3866">
        <f t="shared" si="150"/>
        <v>111112</v>
      </c>
      <c r="C3866" s="3">
        <v>45939</v>
      </c>
      <c r="D3866">
        <v>0</v>
      </c>
      <c r="E3866" s="9" t="str">
        <f>IF(Tableau2[[#This Row],[Project]]="","pas de projet",Tableau2[[#This Row],[Project]])</f>
        <v>pas de projet</v>
      </c>
      <c r="F3866" s="9">
        <f>MONTH(Tableau2[[#This Row],[Date]])</f>
        <v>10</v>
      </c>
      <c r="G3866" s="9">
        <f>YEAR(Tableau2[[#This Row],[Date]])</f>
        <v>2025</v>
      </c>
      <c r="H3866" s="9">
        <f>_xlfn.ISOWEEKNUM(Tableau2[[#This Row],[Date]])</f>
        <v>41</v>
      </c>
    </row>
    <row r="3867" spans="1:8" hidden="1" x14ac:dyDescent="0.25">
      <c r="A3867" t="s">
        <v>13</v>
      </c>
      <c r="B3867">
        <f t="shared" si="150"/>
        <v>111112</v>
      </c>
      <c r="C3867" s="3">
        <v>45938</v>
      </c>
      <c r="D3867">
        <v>4</v>
      </c>
      <c r="E3867" s="9" t="str">
        <f>IF(Tableau2[[#This Row],[Project]]="","pas de projet",Tableau2[[#This Row],[Project]])</f>
        <v>0DC378</v>
      </c>
      <c r="F3867" s="9">
        <f>MONTH(Tableau2[[#This Row],[Date]])</f>
        <v>10</v>
      </c>
      <c r="G3867" s="9">
        <f>YEAR(Tableau2[[#This Row],[Date]])</f>
        <v>2025</v>
      </c>
      <c r="H3867" s="9">
        <f>_xlfn.ISOWEEKNUM(Tableau2[[#This Row],[Date]])</f>
        <v>41</v>
      </c>
    </row>
    <row r="3868" spans="1:8" hidden="1" x14ac:dyDescent="0.25">
      <c r="A3868" t="s">
        <v>12</v>
      </c>
      <c r="B3868">
        <f t="shared" si="150"/>
        <v>111112</v>
      </c>
      <c r="C3868" s="3">
        <v>45938</v>
      </c>
      <c r="D3868">
        <v>4</v>
      </c>
      <c r="E3868" s="9" t="str">
        <f>IF(Tableau2[[#This Row],[Project]]="","pas de projet",Tableau2[[#This Row],[Project]])</f>
        <v>0DC377</v>
      </c>
      <c r="F3868" s="9">
        <f>MONTH(Tableau2[[#This Row],[Date]])</f>
        <v>10</v>
      </c>
      <c r="G3868" s="9">
        <f>YEAR(Tableau2[[#This Row],[Date]])</f>
        <v>2025</v>
      </c>
      <c r="H3868" s="9">
        <f>_xlfn.ISOWEEKNUM(Tableau2[[#This Row],[Date]])</f>
        <v>41</v>
      </c>
    </row>
    <row r="3869" spans="1:8" hidden="1" x14ac:dyDescent="0.25">
      <c r="A3869">
        <v>30234</v>
      </c>
      <c r="B3869">
        <v>113</v>
      </c>
      <c r="C3869" s="3">
        <v>45943</v>
      </c>
      <c r="D3869">
        <v>8</v>
      </c>
      <c r="E3869" s="9">
        <f>IF(Tableau2[[#This Row],[Project]]="","pas de projet",Tableau2[[#This Row],[Project]])</f>
        <v>30234</v>
      </c>
      <c r="F3869" s="9">
        <f>MONTH(Tableau2[[#This Row],[Date]])</f>
        <v>10</v>
      </c>
      <c r="G3869" s="9">
        <f>YEAR(Tableau2[[#This Row],[Date]])</f>
        <v>2025</v>
      </c>
      <c r="H3869" s="9">
        <f>_xlfn.ISOWEEKNUM(Tableau2[[#This Row],[Date]])</f>
        <v>42</v>
      </c>
    </row>
    <row r="3870" spans="1:8" hidden="1" x14ac:dyDescent="0.25">
      <c r="A3870">
        <v>30234</v>
      </c>
      <c r="B3870">
        <v>113</v>
      </c>
      <c r="C3870" s="3">
        <v>45943</v>
      </c>
      <c r="D3870">
        <v>8</v>
      </c>
      <c r="E3870" s="9">
        <f>IF(Tableau2[[#This Row],[Project]]="","pas de projet",Tableau2[[#This Row],[Project]])</f>
        <v>30234</v>
      </c>
      <c r="F3870" s="9">
        <f>MONTH(Tableau2[[#This Row],[Date]])</f>
        <v>10</v>
      </c>
      <c r="G3870" s="9">
        <f>YEAR(Tableau2[[#This Row],[Date]])</f>
        <v>2025</v>
      </c>
      <c r="H3870" s="9">
        <f>_xlfn.ISOWEEKNUM(Tableau2[[#This Row],[Date]])</f>
        <v>42</v>
      </c>
    </row>
    <row r="3871" spans="1:8" hidden="1" x14ac:dyDescent="0.25">
      <c r="A3871">
        <v>30234</v>
      </c>
      <c r="B3871">
        <v>113</v>
      </c>
      <c r="C3871" s="3">
        <v>45943</v>
      </c>
      <c r="D3871">
        <v>8</v>
      </c>
      <c r="E3871" s="9">
        <f>IF(Tableau2[[#This Row],[Project]]="","pas de projet",Tableau2[[#This Row],[Project]])</f>
        <v>30234</v>
      </c>
      <c r="F3871" s="9">
        <f>MONTH(Tableau2[[#This Row],[Date]])</f>
        <v>10</v>
      </c>
      <c r="G3871" s="9">
        <f>YEAR(Tableau2[[#This Row],[Date]])</f>
        <v>2025</v>
      </c>
      <c r="H3871" s="9">
        <f>_xlfn.ISOWEEKNUM(Tableau2[[#This Row],[Date]])</f>
        <v>42</v>
      </c>
    </row>
    <row r="3872" spans="1:8" hidden="1" x14ac:dyDescent="0.25">
      <c r="A3872">
        <v>30234</v>
      </c>
      <c r="B3872">
        <v>113</v>
      </c>
      <c r="C3872" s="3">
        <v>45943</v>
      </c>
      <c r="D3872">
        <v>8</v>
      </c>
      <c r="E3872" s="9">
        <f>IF(Tableau2[[#This Row],[Project]]="","pas de projet",Tableau2[[#This Row],[Project]])</f>
        <v>30234</v>
      </c>
      <c r="F3872" s="9">
        <f>MONTH(Tableau2[[#This Row],[Date]])</f>
        <v>10</v>
      </c>
      <c r="G3872" s="9">
        <f>YEAR(Tableau2[[#This Row],[Date]])</f>
        <v>2025</v>
      </c>
      <c r="H3872" s="9">
        <f>_xlfn.ISOWEEKNUM(Tableau2[[#This Row],[Date]])</f>
        <v>42</v>
      </c>
    </row>
    <row r="3873" spans="1:8" hidden="1" x14ac:dyDescent="0.25">
      <c r="A3873" t="s">
        <v>10</v>
      </c>
      <c r="B3873">
        <f t="shared" ref="B3873:B3883" si="151">111111+1</f>
        <v>111112</v>
      </c>
      <c r="C3873" s="3">
        <v>45943</v>
      </c>
      <c r="D3873">
        <v>2</v>
      </c>
      <c r="E3873" s="9" t="str">
        <f>IF(Tableau2[[#This Row],[Project]]="","pas de projet",Tableau2[[#This Row],[Project]])</f>
        <v>0NC377</v>
      </c>
      <c r="F3873" s="9">
        <f>MONTH(Tableau2[[#This Row],[Date]])</f>
        <v>10</v>
      </c>
      <c r="G3873" s="9">
        <f>YEAR(Tableau2[[#This Row],[Date]])</f>
        <v>2025</v>
      </c>
      <c r="H3873" s="9">
        <f>_xlfn.ISOWEEKNUM(Tableau2[[#This Row],[Date]])</f>
        <v>42</v>
      </c>
    </row>
    <row r="3874" spans="1:8" hidden="1" x14ac:dyDescent="0.25">
      <c r="A3874" t="s">
        <v>32</v>
      </c>
      <c r="B3874">
        <f t="shared" si="151"/>
        <v>111112</v>
      </c>
      <c r="C3874" s="3">
        <v>45943</v>
      </c>
      <c r="D3874">
        <v>3</v>
      </c>
      <c r="E3874" s="9" t="str">
        <f>IF(Tableau2[[#This Row],[Project]]="","pas de projet",Tableau2[[#This Row],[Project]])</f>
        <v>0NC378</v>
      </c>
      <c r="F3874" s="9">
        <f>MONTH(Tableau2[[#This Row],[Date]])</f>
        <v>10</v>
      </c>
      <c r="G3874" s="9">
        <f>YEAR(Tableau2[[#This Row],[Date]])</f>
        <v>2025</v>
      </c>
      <c r="H3874" s="9">
        <f>_xlfn.ISOWEEKNUM(Tableau2[[#This Row],[Date]])</f>
        <v>42</v>
      </c>
    </row>
    <row r="3875" spans="1:8" hidden="1" x14ac:dyDescent="0.25">
      <c r="A3875" t="s">
        <v>15</v>
      </c>
      <c r="B3875">
        <f t="shared" si="151"/>
        <v>111112</v>
      </c>
      <c r="C3875" s="3">
        <v>45943</v>
      </c>
      <c r="D3875">
        <v>3</v>
      </c>
      <c r="E3875" s="9" t="str">
        <f>IF(Tableau2[[#This Row],[Project]]="","pas de projet",Tableau2[[#This Row],[Project]])</f>
        <v>C379ASH</v>
      </c>
      <c r="F3875" s="9">
        <f>MONTH(Tableau2[[#This Row],[Date]])</f>
        <v>10</v>
      </c>
      <c r="G3875" s="9">
        <f>YEAR(Tableau2[[#This Row],[Date]])</f>
        <v>2025</v>
      </c>
      <c r="H3875" s="9">
        <f>_xlfn.ISOWEEKNUM(Tableau2[[#This Row],[Date]])</f>
        <v>42</v>
      </c>
    </row>
    <row r="3876" spans="1:8" hidden="1" x14ac:dyDescent="0.25">
      <c r="B3876">
        <f t="shared" si="151"/>
        <v>111112</v>
      </c>
      <c r="C3876" s="3">
        <v>45931</v>
      </c>
      <c r="D3876">
        <v>0</v>
      </c>
      <c r="E3876" s="9" t="str">
        <f>IF(Tableau2[[#This Row],[Project]]="","pas de projet",Tableau2[[#This Row],[Project]])</f>
        <v>pas de projet</v>
      </c>
      <c r="F3876" s="9">
        <f>MONTH(Tableau2[[#This Row],[Date]])</f>
        <v>10</v>
      </c>
      <c r="G3876" s="9">
        <f>YEAR(Tableau2[[#This Row],[Date]])</f>
        <v>2025</v>
      </c>
      <c r="H3876" s="9">
        <f>_xlfn.ISOWEEKNUM(Tableau2[[#This Row],[Date]])</f>
        <v>40</v>
      </c>
    </row>
    <row r="3877" spans="1:8" hidden="1" x14ac:dyDescent="0.25">
      <c r="B3877">
        <f t="shared" si="151"/>
        <v>111112</v>
      </c>
      <c r="C3877" s="3">
        <v>45931</v>
      </c>
      <c r="D3877">
        <v>8</v>
      </c>
      <c r="E3877" s="9" t="str">
        <f>IF(Tableau2[[#This Row],[Project]]="","pas de projet",Tableau2[[#This Row],[Project]])</f>
        <v>pas de projet</v>
      </c>
      <c r="F3877" s="9">
        <f>MONTH(Tableau2[[#This Row],[Date]])</f>
        <v>10</v>
      </c>
      <c r="G3877" s="9">
        <f>YEAR(Tableau2[[#This Row],[Date]])</f>
        <v>2025</v>
      </c>
      <c r="H3877" s="9">
        <f>_xlfn.ISOWEEKNUM(Tableau2[[#This Row],[Date]])</f>
        <v>40</v>
      </c>
    </row>
    <row r="3878" spans="1:8" hidden="1" x14ac:dyDescent="0.25">
      <c r="B3878">
        <f t="shared" si="151"/>
        <v>111112</v>
      </c>
      <c r="C3878" s="3">
        <v>45931</v>
      </c>
      <c r="D3878">
        <v>0</v>
      </c>
      <c r="E3878" s="9" t="str">
        <f>IF(Tableau2[[#This Row],[Project]]="","pas de projet",Tableau2[[#This Row],[Project]])</f>
        <v>pas de projet</v>
      </c>
      <c r="F3878" s="9">
        <f>MONTH(Tableau2[[#This Row],[Date]])</f>
        <v>10</v>
      </c>
      <c r="G3878" s="9">
        <f>YEAR(Tableau2[[#This Row],[Date]])</f>
        <v>2025</v>
      </c>
      <c r="H3878" s="9">
        <f>_xlfn.ISOWEEKNUM(Tableau2[[#This Row],[Date]])</f>
        <v>40</v>
      </c>
    </row>
    <row r="3879" spans="1:8" hidden="1" x14ac:dyDescent="0.25">
      <c r="B3879">
        <f t="shared" si="151"/>
        <v>111112</v>
      </c>
      <c r="C3879" s="3">
        <v>45931</v>
      </c>
      <c r="D3879">
        <v>0</v>
      </c>
      <c r="E3879" s="9" t="str">
        <f>IF(Tableau2[[#This Row],[Project]]="","pas de projet",Tableau2[[#This Row],[Project]])</f>
        <v>pas de projet</v>
      </c>
      <c r="F3879" s="9">
        <f>MONTH(Tableau2[[#This Row],[Date]])</f>
        <v>10</v>
      </c>
      <c r="G3879" s="9">
        <f>YEAR(Tableau2[[#This Row],[Date]])</f>
        <v>2025</v>
      </c>
      <c r="H3879" s="9">
        <f>_xlfn.ISOWEEKNUM(Tableau2[[#This Row],[Date]])</f>
        <v>40</v>
      </c>
    </row>
    <row r="3880" spans="1:8" hidden="1" x14ac:dyDescent="0.25">
      <c r="B3880">
        <f t="shared" si="151"/>
        <v>111112</v>
      </c>
      <c r="C3880" s="3">
        <v>45931</v>
      </c>
      <c r="D3880">
        <v>8</v>
      </c>
      <c r="E3880" s="9" t="str">
        <f>IF(Tableau2[[#This Row],[Project]]="","pas de projet",Tableau2[[#This Row],[Project]])</f>
        <v>pas de projet</v>
      </c>
      <c r="F3880" s="9">
        <f>MONTH(Tableau2[[#This Row],[Date]])</f>
        <v>10</v>
      </c>
      <c r="G3880" s="9">
        <f>YEAR(Tableau2[[#This Row],[Date]])</f>
        <v>2025</v>
      </c>
      <c r="H3880" s="9">
        <f>_xlfn.ISOWEEKNUM(Tableau2[[#This Row],[Date]])</f>
        <v>40</v>
      </c>
    </row>
    <row r="3881" spans="1:8" hidden="1" x14ac:dyDescent="0.25">
      <c r="B3881">
        <f t="shared" si="151"/>
        <v>111112</v>
      </c>
      <c r="C3881" s="3">
        <v>45931</v>
      </c>
      <c r="D3881">
        <v>8</v>
      </c>
      <c r="E3881" s="9" t="str">
        <f>IF(Tableau2[[#This Row],[Project]]="","pas de projet",Tableau2[[#This Row],[Project]])</f>
        <v>pas de projet</v>
      </c>
      <c r="F3881" s="9">
        <f>MONTH(Tableau2[[#This Row],[Date]])</f>
        <v>10</v>
      </c>
      <c r="G3881" s="9">
        <f>YEAR(Tableau2[[#This Row],[Date]])</f>
        <v>2025</v>
      </c>
      <c r="H3881" s="9">
        <f>_xlfn.ISOWEEKNUM(Tableau2[[#This Row],[Date]])</f>
        <v>40</v>
      </c>
    </row>
    <row r="3882" spans="1:8" hidden="1" x14ac:dyDescent="0.25">
      <c r="B3882">
        <f t="shared" si="151"/>
        <v>111112</v>
      </c>
      <c r="C3882" s="3">
        <v>45931</v>
      </c>
      <c r="D3882">
        <v>8</v>
      </c>
      <c r="E3882" s="9" t="str">
        <f>IF(Tableau2[[#This Row],[Project]]="","pas de projet",Tableau2[[#This Row],[Project]])</f>
        <v>pas de projet</v>
      </c>
      <c r="F3882" s="9">
        <f>MONTH(Tableau2[[#This Row],[Date]])</f>
        <v>10</v>
      </c>
      <c r="G3882" s="9">
        <f>YEAR(Tableau2[[#This Row],[Date]])</f>
        <v>2025</v>
      </c>
      <c r="H3882" s="9">
        <f>_xlfn.ISOWEEKNUM(Tableau2[[#This Row],[Date]])</f>
        <v>40</v>
      </c>
    </row>
    <row r="3883" spans="1:8" hidden="1" x14ac:dyDescent="0.25">
      <c r="B3883">
        <f t="shared" si="151"/>
        <v>111112</v>
      </c>
      <c r="C3883" s="3">
        <v>45931</v>
      </c>
      <c r="D3883">
        <v>8</v>
      </c>
      <c r="E3883" s="9" t="str">
        <f>IF(Tableau2[[#This Row],[Project]]="","pas de projet",Tableau2[[#This Row],[Project]])</f>
        <v>pas de projet</v>
      </c>
      <c r="F3883" s="9">
        <f>MONTH(Tableau2[[#This Row],[Date]])</f>
        <v>10</v>
      </c>
      <c r="G3883" s="9">
        <f>YEAR(Tableau2[[#This Row],[Date]])</f>
        <v>2025</v>
      </c>
      <c r="H3883" s="9">
        <f>_xlfn.ISOWEEKNUM(Tableau2[[#This Row],[Date]])</f>
        <v>40</v>
      </c>
    </row>
    <row r="3884" spans="1:8" hidden="1" x14ac:dyDescent="0.25">
      <c r="A3884">
        <v>30234</v>
      </c>
      <c r="B3884">
        <v>113</v>
      </c>
      <c r="C3884" s="3">
        <v>45941</v>
      </c>
      <c r="D3884">
        <v>5</v>
      </c>
      <c r="E3884" s="9">
        <f>IF(Tableau2[[#This Row],[Project]]="","pas de projet",Tableau2[[#This Row],[Project]])</f>
        <v>30234</v>
      </c>
      <c r="F3884" s="9">
        <f>MONTH(Tableau2[[#This Row],[Date]])</f>
        <v>10</v>
      </c>
      <c r="G3884" s="9">
        <f>YEAR(Tableau2[[#This Row],[Date]])</f>
        <v>2025</v>
      </c>
      <c r="H3884" s="9">
        <f>_xlfn.ISOWEEKNUM(Tableau2[[#This Row],[Date]])</f>
        <v>41</v>
      </c>
    </row>
    <row r="3885" spans="1:8" hidden="1" x14ac:dyDescent="0.25">
      <c r="A3885">
        <v>30234</v>
      </c>
      <c r="B3885">
        <v>113</v>
      </c>
      <c r="C3885" s="3">
        <v>45941</v>
      </c>
      <c r="D3885">
        <v>5</v>
      </c>
      <c r="E3885" s="9">
        <f>IF(Tableau2[[#This Row],[Project]]="","pas de projet",Tableau2[[#This Row],[Project]])</f>
        <v>30234</v>
      </c>
      <c r="F3885" s="9">
        <f>MONTH(Tableau2[[#This Row],[Date]])</f>
        <v>10</v>
      </c>
      <c r="G3885" s="9">
        <f>YEAR(Tableau2[[#This Row],[Date]])</f>
        <v>2025</v>
      </c>
      <c r="H3885" s="9">
        <f>_xlfn.ISOWEEKNUM(Tableau2[[#This Row],[Date]])</f>
        <v>41</v>
      </c>
    </row>
    <row r="3886" spans="1:8" hidden="1" x14ac:dyDescent="0.25">
      <c r="A3886">
        <v>30234</v>
      </c>
      <c r="B3886">
        <v>113</v>
      </c>
      <c r="C3886" s="3">
        <v>45941</v>
      </c>
      <c r="D3886">
        <v>5</v>
      </c>
      <c r="E3886" s="9">
        <f>IF(Tableau2[[#This Row],[Project]]="","pas de projet",Tableau2[[#This Row],[Project]])</f>
        <v>30234</v>
      </c>
      <c r="F3886" s="9">
        <f>MONTH(Tableau2[[#This Row],[Date]])</f>
        <v>10</v>
      </c>
      <c r="G3886" s="9">
        <f>YEAR(Tableau2[[#This Row],[Date]])</f>
        <v>2025</v>
      </c>
      <c r="H3886" s="9">
        <f>_xlfn.ISOWEEKNUM(Tableau2[[#This Row],[Date]])</f>
        <v>41</v>
      </c>
    </row>
    <row r="3887" spans="1:8" hidden="1" x14ac:dyDescent="0.25">
      <c r="A3887">
        <v>30234</v>
      </c>
      <c r="B3887">
        <v>113</v>
      </c>
      <c r="C3887" s="3">
        <v>45941</v>
      </c>
      <c r="D3887">
        <v>5</v>
      </c>
      <c r="E3887" s="9">
        <f>IF(Tableau2[[#This Row],[Project]]="","pas de projet",Tableau2[[#This Row],[Project]])</f>
        <v>30234</v>
      </c>
      <c r="F3887" s="9">
        <f>MONTH(Tableau2[[#This Row],[Date]])</f>
        <v>10</v>
      </c>
      <c r="G3887" s="9">
        <f>YEAR(Tableau2[[#This Row],[Date]])</f>
        <v>2025</v>
      </c>
      <c r="H3887" s="9">
        <f>_xlfn.ISOWEEKNUM(Tableau2[[#This Row],[Date]])</f>
        <v>41</v>
      </c>
    </row>
    <row r="3888" spans="1:8" hidden="1" x14ac:dyDescent="0.25">
      <c r="A3888">
        <v>30234</v>
      </c>
      <c r="B3888">
        <v>113</v>
      </c>
      <c r="C3888" s="3">
        <v>45941</v>
      </c>
      <c r="D3888">
        <v>5</v>
      </c>
      <c r="E3888" s="9">
        <f>IF(Tableau2[[#This Row],[Project]]="","pas de projet",Tableau2[[#This Row],[Project]])</f>
        <v>30234</v>
      </c>
      <c r="F3888" s="9">
        <f>MONTH(Tableau2[[#This Row],[Date]])</f>
        <v>10</v>
      </c>
      <c r="G3888" s="9">
        <f>YEAR(Tableau2[[#This Row],[Date]])</f>
        <v>2025</v>
      </c>
      <c r="H3888" s="9">
        <f>_xlfn.ISOWEEKNUM(Tableau2[[#This Row],[Date]])</f>
        <v>41</v>
      </c>
    </row>
    <row r="3889" spans="1:8" hidden="1" x14ac:dyDescent="0.25">
      <c r="A3889" t="s">
        <v>22</v>
      </c>
      <c r="B3889">
        <f t="shared" ref="B3889:B3903" si="152">111111+1</f>
        <v>111112</v>
      </c>
      <c r="C3889" s="3">
        <v>45944</v>
      </c>
      <c r="D3889">
        <v>7</v>
      </c>
      <c r="E3889" s="9" t="str">
        <f>IF(Tableau2[[#This Row],[Project]]="","pas de projet",Tableau2[[#This Row],[Project]])</f>
        <v>0DC376</v>
      </c>
      <c r="F3889" s="9">
        <f>MONTH(Tableau2[[#This Row],[Date]])</f>
        <v>10</v>
      </c>
      <c r="G3889" s="9">
        <f>YEAR(Tableau2[[#This Row],[Date]])</f>
        <v>2025</v>
      </c>
      <c r="H3889" s="9">
        <f>_xlfn.ISOWEEKNUM(Tableau2[[#This Row],[Date]])</f>
        <v>42</v>
      </c>
    </row>
    <row r="3890" spans="1:8" hidden="1" x14ac:dyDescent="0.25">
      <c r="A3890" t="s">
        <v>22</v>
      </c>
      <c r="B3890">
        <f t="shared" si="152"/>
        <v>111112</v>
      </c>
      <c r="C3890" s="3">
        <v>45943</v>
      </c>
      <c r="D3890">
        <v>8</v>
      </c>
      <c r="E3890" s="9" t="str">
        <f>IF(Tableau2[[#This Row],[Project]]="","pas de projet",Tableau2[[#This Row],[Project]])</f>
        <v>0DC376</v>
      </c>
      <c r="F3890" s="9">
        <f>MONTH(Tableau2[[#This Row],[Date]])</f>
        <v>10</v>
      </c>
      <c r="G3890" s="9">
        <f>YEAR(Tableau2[[#This Row],[Date]])</f>
        <v>2025</v>
      </c>
      <c r="H3890" s="9">
        <f>_xlfn.ISOWEEKNUM(Tableau2[[#This Row],[Date]])</f>
        <v>42</v>
      </c>
    </row>
    <row r="3891" spans="1:8" hidden="1" x14ac:dyDescent="0.25">
      <c r="B3891">
        <f t="shared" si="152"/>
        <v>111112</v>
      </c>
      <c r="C3891" s="3">
        <v>45936</v>
      </c>
      <c r="D3891">
        <v>8</v>
      </c>
      <c r="E3891" s="9" t="str">
        <f>IF(Tableau2[[#This Row],[Project]]="","pas de projet",Tableau2[[#This Row],[Project]])</f>
        <v>pas de projet</v>
      </c>
      <c r="F3891" s="9">
        <f>MONTH(Tableau2[[#This Row],[Date]])</f>
        <v>10</v>
      </c>
      <c r="G3891" s="9">
        <f>YEAR(Tableau2[[#This Row],[Date]])</f>
        <v>2025</v>
      </c>
      <c r="H3891" s="9">
        <f>_xlfn.ISOWEEKNUM(Tableau2[[#This Row],[Date]])</f>
        <v>41</v>
      </c>
    </row>
    <row r="3892" spans="1:8" hidden="1" x14ac:dyDescent="0.25">
      <c r="B3892">
        <f t="shared" si="152"/>
        <v>111112</v>
      </c>
      <c r="C3892" s="3">
        <v>45937</v>
      </c>
      <c r="D3892">
        <v>8</v>
      </c>
      <c r="E3892" s="9" t="str">
        <f>IF(Tableau2[[#This Row],[Project]]="","pas de projet",Tableau2[[#This Row],[Project]])</f>
        <v>pas de projet</v>
      </c>
      <c r="F3892" s="9">
        <f>MONTH(Tableau2[[#This Row],[Date]])</f>
        <v>10</v>
      </c>
      <c r="G3892" s="9">
        <f>YEAR(Tableau2[[#This Row],[Date]])</f>
        <v>2025</v>
      </c>
      <c r="H3892" s="9">
        <f>_xlfn.ISOWEEKNUM(Tableau2[[#This Row],[Date]])</f>
        <v>41</v>
      </c>
    </row>
    <row r="3893" spans="1:8" hidden="1" x14ac:dyDescent="0.25">
      <c r="B3893">
        <f t="shared" si="152"/>
        <v>111112</v>
      </c>
      <c r="C3893" s="3">
        <v>45938</v>
      </c>
      <c r="D3893">
        <v>8</v>
      </c>
      <c r="E3893" s="9" t="str">
        <f>IF(Tableau2[[#This Row],[Project]]="","pas de projet",Tableau2[[#This Row],[Project]])</f>
        <v>pas de projet</v>
      </c>
      <c r="F3893" s="9">
        <f>MONTH(Tableau2[[#This Row],[Date]])</f>
        <v>10</v>
      </c>
      <c r="G3893" s="9">
        <f>YEAR(Tableau2[[#This Row],[Date]])</f>
        <v>2025</v>
      </c>
      <c r="H3893" s="9">
        <f>_xlfn.ISOWEEKNUM(Tableau2[[#This Row],[Date]])</f>
        <v>41</v>
      </c>
    </row>
    <row r="3894" spans="1:8" hidden="1" x14ac:dyDescent="0.25">
      <c r="B3894">
        <f t="shared" si="152"/>
        <v>111112</v>
      </c>
      <c r="C3894" s="3">
        <v>45939</v>
      </c>
      <c r="D3894">
        <v>8</v>
      </c>
      <c r="E3894" s="9" t="str">
        <f>IF(Tableau2[[#This Row],[Project]]="","pas de projet",Tableau2[[#This Row],[Project]])</f>
        <v>pas de projet</v>
      </c>
      <c r="F3894" s="9">
        <f>MONTH(Tableau2[[#This Row],[Date]])</f>
        <v>10</v>
      </c>
      <c r="G3894" s="9">
        <f>YEAR(Tableau2[[#This Row],[Date]])</f>
        <v>2025</v>
      </c>
      <c r="H3894" s="9">
        <f>_xlfn.ISOWEEKNUM(Tableau2[[#This Row],[Date]])</f>
        <v>41</v>
      </c>
    </row>
    <row r="3895" spans="1:8" hidden="1" x14ac:dyDescent="0.25">
      <c r="B3895">
        <f t="shared" si="152"/>
        <v>111112</v>
      </c>
      <c r="C3895" s="3">
        <v>45940</v>
      </c>
      <c r="D3895">
        <v>8</v>
      </c>
      <c r="E3895" s="9" t="str">
        <f>IF(Tableau2[[#This Row],[Project]]="","pas de projet",Tableau2[[#This Row],[Project]])</f>
        <v>pas de projet</v>
      </c>
      <c r="F3895" s="9">
        <f>MONTH(Tableau2[[#This Row],[Date]])</f>
        <v>10</v>
      </c>
      <c r="G3895" s="9">
        <f>YEAR(Tableau2[[#This Row],[Date]])</f>
        <v>2025</v>
      </c>
      <c r="H3895" s="9">
        <f>_xlfn.ISOWEEKNUM(Tableau2[[#This Row],[Date]])</f>
        <v>41</v>
      </c>
    </row>
    <row r="3896" spans="1:8" hidden="1" x14ac:dyDescent="0.25">
      <c r="B3896">
        <f t="shared" si="152"/>
        <v>111112</v>
      </c>
      <c r="C3896" s="3">
        <v>45943</v>
      </c>
      <c r="D3896">
        <v>8</v>
      </c>
      <c r="E3896" s="9" t="str">
        <f>IF(Tableau2[[#This Row],[Project]]="","pas de projet",Tableau2[[#This Row],[Project]])</f>
        <v>pas de projet</v>
      </c>
      <c r="F3896" s="9">
        <f>MONTH(Tableau2[[#This Row],[Date]])</f>
        <v>10</v>
      </c>
      <c r="G3896" s="9">
        <f>YEAR(Tableau2[[#This Row],[Date]])</f>
        <v>2025</v>
      </c>
      <c r="H3896" s="9">
        <f>_xlfn.ISOWEEKNUM(Tableau2[[#This Row],[Date]])</f>
        <v>42</v>
      </c>
    </row>
    <row r="3897" spans="1:8" hidden="1" x14ac:dyDescent="0.25">
      <c r="B3897">
        <f t="shared" si="152"/>
        <v>111112</v>
      </c>
      <c r="C3897" s="3">
        <v>45943</v>
      </c>
      <c r="D3897">
        <v>8</v>
      </c>
      <c r="E3897" s="9" t="str">
        <f>IF(Tableau2[[#This Row],[Project]]="","pas de projet",Tableau2[[#This Row],[Project]])</f>
        <v>pas de projet</v>
      </c>
      <c r="F3897" s="9">
        <f>MONTH(Tableau2[[#This Row],[Date]])</f>
        <v>10</v>
      </c>
      <c r="G3897" s="9">
        <f>YEAR(Tableau2[[#This Row],[Date]])</f>
        <v>2025</v>
      </c>
      <c r="H3897" s="9">
        <f>_xlfn.ISOWEEKNUM(Tableau2[[#This Row],[Date]])</f>
        <v>42</v>
      </c>
    </row>
    <row r="3898" spans="1:8" hidden="1" x14ac:dyDescent="0.25">
      <c r="B3898">
        <f t="shared" si="152"/>
        <v>111112</v>
      </c>
      <c r="C3898" s="3">
        <v>45943</v>
      </c>
      <c r="D3898">
        <v>8</v>
      </c>
      <c r="E3898" s="9" t="str">
        <f>IF(Tableau2[[#This Row],[Project]]="","pas de projet",Tableau2[[#This Row],[Project]])</f>
        <v>pas de projet</v>
      </c>
      <c r="F3898" s="9">
        <f>MONTH(Tableau2[[#This Row],[Date]])</f>
        <v>10</v>
      </c>
      <c r="G3898" s="9">
        <f>YEAR(Tableau2[[#This Row],[Date]])</f>
        <v>2025</v>
      </c>
      <c r="H3898" s="9">
        <f>_xlfn.ISOWEEKNUM(Tableau2[[#This Row],[Date]])</f>
        <v>42</v>
      </c>
    </row>
    <row r="3899" spans="1:8" hidden="1" x14ac:dyDescent="0.25">
      <c r="B3899">
        <f t="shared" si="152"/>
        <v>111112</v>
      </c>
      <c r="C3899" s="3">
        <v>45943</v>
      </c>
      <c r="D3899">
        <v>8</v>
      </c>
      <c r="E3899" s="9" t="str">
        <f>IF(Tableau2[[#This Row],[Project]]="","pas de projet",Tableau2[[#This Row],[Project]])</f>
        <v>pas de projet</v>
      </c>
      <c r="F3899" s="9">
        <f>MONTH(Tableau2[[#This Row],[Date]])</f>
        <v>10</v>
      </c>
      <c r="G3899" s="9">
        <f>YEAR(Tableau2[[#This Row],[Date]])</f>
        <v>2025</v>
      </c>
      <c r="H3899" s="9">
        <f>_xlfn.ISOWEEKNUM(Tableau2[[#This Row],[Date]])</f>
        <v>42</v>
      </c>
    </row>
    <row r="3900" spans="1:8" hidden="1" x14ac:dyDescent="0.25">
      <c r="B3900">
        <f t="shared" si="152"/>
        <v>111112</v>
      </c>
      <c r="C3900" s="3">
        <v>45943</v>
      </c>
      <c r="D3900">
        <v>0</v>
      </c>
      <c r="E3900" s="9" t="str">
        <f>IF(Tableau2[[#This Row],[Project]]="","pas de projet",Tableau2[[#This Row],[Project]])</f>
        <v>pas de projet</v>
      </c>
      <c r="F3900" s="9">
        <f>MONTH(Tableau2[[#This Row],[Date]])</f>
        <v>10</v>
      </c>
      <c r="G3900" s="9">
        <f>YEAR(Tableau2[[#This Row],[Date]])</f>
        <v>2025</v>
      </c>
      <c r="H3900" s="9">
        <f>_xlfn.ISOWEEKNUM(Tableau2[[#This Row],[Date]])</f>
        <v>42</v>
      </c>
    </row>
    <row r="3901" spans="1:8" hidden="1" x14ac:dyDescent="0.25">
      <c r="B3901">
        <f t="shared" si="152"/>
        <v>111112</v>
      </c>
      <c r="C3901" s="3">
        <v>45943</v>
      </c>
      <c r="D3901">
        <v>8</v>
      </c>
      <c r="E3901" s="9" t="str">
        <f>IF(Tableau2[[#This Row],[Project]]="","pas de projet",Tableau2[[#This Row],[Project]])</f>
        <v>pas de projet</v>
      </c>
      <c r="F3901" s="9">
        <f>MONTH(Tableau2[[#This Row],[Date]])</f>
        <v>10</v>
      </c>
      <c r="G3901" s="9">
        <f>YEAR(Tableau2[[#This Row],[Date]])</f>
        <v>2025</v>
      </c>
      <c r="H3901" s="9">
        <f>_xlfn.ISOWEEKNUM(Tableau2[[#This Row],[Date]])</f>
        <v>42</v>
      </c>
    </row>
    <row r="3902" spans="1:8" hidden="1" x14ac:dyDescent="0.25">
      <c r="B3902">
        <f t="shared" si="152"/>
        <v>111112</v>
      </c>
      <c r="C3902" s="3">
        <v>45943</v>
      </c>
      <c r="D3902">
        <v>8</v>
      </c>
      <c r="E3902" s="9" t="str">
        <f>IF(Tableau2[[#This Row],[Project]]="","pas de projet",Tableau2[[#This Row],[Project]])</f>
        <v>pas de projet</v>
      </c>
      <c r="F3902" s="9">
        <f>MONTH(Tableau2[[#This Row],[Date]])</f>
        <v>10</v>
      </c>
      <c r="G3902" s="9">
        <f>YEAR(Tableau2[[#This Row],[Date]])</f>
        <v>2025</v>
      </c>
      <c r="H3902" s="9">
        <f>_xlfn.ISOWEEKNUM(Tableau2[[#This Row],[Date]])</f>
        <v>42</v>
      </c>
    </row>
    <row r="3903" spans="1:8" hidden="1" x14ac:dyDescent="0.25">
      <c r="B3903">
        <f t="shared" si="152"/>
        <v>111112</v>
      </c>
      <c r="C3903" s="3">
        <v>45943</v>
      </c>
      <c r="D3903">
        <v>8</v>
      </c>
      <c r="E3903" s="9" t="str">
        <f>IF(Tableau2[[#This Row],[Project]]="","pas de projet",Tableau2[[#This Row],[Project]])</f>
        <v>pas de projet</v>
      </c>
      <c r="F3903" s="9">
        <f>MONTH(Tableau2[[#This Row],[Date]])</f>
        <v>10</v>
      </c>
      <c r="G3903" s="9">
        <f>YEAR(Tableau2[[#This Row],[Date]])</f>
        <v>2025</v>
      </c>
      <c r="H3903" s="9">
        <f>_xlfn.ISOWEEKNUM(Tableau2[[#This Row],[Date]])</f>
        <v>42</v>
      </c>
    </row>
    <row r="3904" spans="1:8" hidden="1" x14ac:dyDescent="0.25">
      <c r="A3904" t="s">
        <v>10</v>
      </c>
      <c r="B3904">
        <v>2</v>
      </c>
      <c r="C3904" s="3">
        <v>45941</v>
      </c>
      <c r="D3904">
        <v>20</v>
      </c>
      <c r="E3904" s="9" t="str">
        <f>IF(Tableau2[[#This Row],[Project]]="","pas de projet",Tableau2[[#This Row],[Project]])</f>
        <v>0NC377</v>
      </c>
      <c r="F3904" s="9">
        <f>MONTH(Tableau2[[#This Row],[Date]])</f>
        <v>10</v>
      </c>
      <c r="G3904" s="9">
        <f>YEAR(Tableau2[[#This Row],[Date]])</f>
        <v>2025</v>
      </c>
      <c r="H3904" s="9">
        <f>_xlfn.ISOWEEKNUM(Tableau2[[#This Row],[Date]])</f>
        <v>41</v>
      </c>
    </row>
    <row r="3905" spans="1:8" hidden="1" x14ac:dyDescent="0.25">
      <c r="A3905" t="s">
        <v>10</v>
      </c>
      <c r="B3905">
        <v>2</v>
      </c>
      <c r="C3905" s="3">
        <v>45939</v>
      </c>
      <c r="D3905">
        <v>91</v>
      </c>
      <c r="E3905" s="9" t="str">
        <f>IF(Tableau2[[#This Row],[Project]]="","pas de projet",Tableau2[[#This Row],[Project]])</f>
        <v>0NC377</v>
      </c>
      <c r="F3905" s="9">
        <f>MONTH(Tableau2[[#This Row],[Date]])</f>
        <v>10</v>
      </c>
      <c r="G3905" s="9">
        <f>YEAR(Tableau2[[#This Row],[Date]])</f>
        <v>2025</v>
      </c>
      <c r="H3905" s="9">
        <f>_xlfn.ISOWEEKNUM(Tableau2[[#This Row],[Date]])</f>
        <v>41</v>
      </c>
    </row>
    <row r="3906" spans="1:8" hidden="1" x14ac:dyDescent="0.25">
      <c r="A3906" t="s">
        <v>8</v>
      </c>
      <c r="B3906">
        <v>2</v>
      </c>
      <c r="C3906" s="3">
        <v>45939</v>
      </c>
      <c r="D3906">
        <v>13</v>
      </c>
      <c r="E3906" s="9" t="str">
        <f>IF(Tableau2[[#This Row],[Project]]="","pas de projet",Tableau2[[#This Row],[Project]])</f>
        <v>Fara proiect</v>
      </c>
      <c r="F3906" s="9">
        <f>MONTH(Tableau2[[#This Row],[Date]])</f>
        <v>10</v>
      </c>
      <c r="G3906" s="9">
        <f>YEAR(Tableau2[[#This Row],[Date]])</f>
        <v>2025</v>
      </c>
      <c r="H3906" s="9">
        <f>_xlfn.ISOWEEKNUM(Tableau2[[#This Row],[Date]])</f>
        <v>41</v>
      </c>
    </row>
    <row r="3907" spans="1:8" hidden="1" x14ac:dyDescent="0.25">
      <c r="B3907">
        <f t="shared" ref="B3907:B3918" si="153">111111+1</f>
        <v>111112</v>
      </c>
      <c r="C3907" s="3">
        <v>45943</v>
      </c>
      <c r="D3907">
        <v>8</v>
      </c>
      <c r="E3907" s="9" t="str">
        <f>IF(Tableau2[[#This Row],[Project]]="","pas de projet",Tableau2[[#This Row],[Project]])</f>
        <v>pas de projet</v>
      </c>
      <c r="F3907" s="9">
        <f>MONTH(Tableau2[[#This Row],[Date]])</f>
        <v>10</v>
      </c>
      <c r="G3907" s="9">
        <f>YEAR(Tableau2[[#This Row],[Date]])</f>
        <v>2025</v>
      </c>
      <c r="H3907" s="9">
        <f>_xlfn.ISOWEEKNUM(Tableau2[[#This Row],[Date]])</f>
        <v>42</v>
      </c>
    </row>
    <row r="3908" spans="1:8" hidden="1" x14ac:dyDescent="0.25">
      <c r="B3908">
        <f t="shared" si="153"/>
        <v>111112</v>
      </c>
      <c r="C3908" s="3">
        <v>45943</v>
      </c>
      <c r="D3908">
        <v>8</v>
      </c>
      <c r="E3908" s="9" t="str">
        <f>IF(Tableau2[[#This Row],[Project]]="","pas de projet",Tableau2[[#This Row],[Project]])</f>
        <v>pas de projet</v>
      </c>
      <c r="F3908" s="9">
        <f>MONTH(Tableau2[[#This Row],[Date]])</f>
        <v>10</v>
      </c>
      <c r="G3908" s="9">
        <f>YEAR(Tableau2[[#This Row],[Date]])</f>
        <v>2025</v>
      </c>
      <c r="H3908" s="9">
        <f>_xlfn.ISOWEEKNUM(Tableau2[[#This Row],[Date]])</f>
        <v>42</v>
      </c>
    </row>
    <row r="3909" spans="1:8" hidden="1" x14ac:dyDescent="0.25">
      <c r="B3909">
        <f t="shared" si="153"/>
        <v>111112</v>
      </c>
      <c r="C3909" s="3">
        <v>45943</v>
      </c>
      <c r="D3909">
        <v>8</v>
      </c>
      <c r="E3909" s="9" t="str">
        <f>IF(Tableau2[[#This Row],[Project]]="","pas de projet",Tableau2[[#This Row],[Project]])</f>
        <v>pas de projet</v>
      </c>
      <c r="F3909" s="9">
        <f>MONTH(Tableau2[[#This Row],[Date]])</f>
        <v>10</v>
      </c>
      <c r="G3909" s="9">
        <f>YEAR(Tableau2[[#This Row],[Date]])</f>
        <v>2025</v>
      </c>
      <c r="H3909" s="9">
        <f>_xlfn.ISOWEEKNUM(Tableau2[[#This Row],[Date]])</f>
        <v>42</v>
      </c>
    </row>
    <row r="3910" spans="1:8" hidden="1" x14ac:dyDescent="0.25">
      <c r="B3910">
        <f t="shared" si="153"/>
        <v>111112</v>
      </c>
      <c r="C3910" s="3">
        <v>45943</v>
      </c>
      <c r="D3910">
        <v>8</v>
      </c>
      <c r="E3910" s="9" t="str">
        <f>IF(Tableau2[[#This Row],[Project]]="","pas de projet",Tableau2[[#This Row],[Project]])</f>
        <v>pas de projet</v>
      </c>
      <c r="F3910" s="9">
        <f>MONTH(Tableau2[[#This Row],[Date]])</f>
        <v>10</v>
      </c>
      <c r="G3910" s="9">
        <f>YEAR(Tableau2[[#This Row],[Date]])</f>
        <v>2025</v>
      </c>
      <c r="H3910" s="9">
        <f>_xlfn.ISOWEEKNUM(Tableau2[[#This Row],[Date]])</f>
        <v>42</v>
      </c>
    </row>
    <row r="3911" spans="1:8" hidden="1" x14ac:dyDescent="0.25">
      <c r="B3911">
        <f t="shared" si="153"/>
        <v>111112</v>
      </c>
      <c r="C3911" s="3">
        <v>45943</v>
      </c>
      <c r="D3911">
        <v>8</v>
      </c>
      <c r="E3911" s="9" t="str">
        <f>IF(Tableau2[[#This Row],[Project]]="","pas de projet",Tableau2[[#This Row],[Project]])</f>
        <v>pas de projet</v>
      </c>
      <c r="F3911" s="9">
        <f>MONTH(Tableau2[[#This Row],[Date]])</f>
        <v>10</v>
      </c>
      <c r="G3911" s="9">
        <f>YEAR(Tableau2[[#This Row],[Date]])</f>
        <v>2025</v>
      </c>
      <c r="H3911" s="9">
        <f>_xlfn.ISOWEEKNUM(Tableau2[[#This Row],[Date]])</f>
        <v>42</v>
      </c>
    </row>
    <row r="3912" spans="1:8" hidden="1" x14ac:dyDescent="0.25">
      <c r="B3912">
        <f t="shared" si="153"/>
        <v>111112</v>
      </c>
      <c r="C3912" s="3">
        <v>45943</v>
      </c>
      <c r="D3912">
        <v>8</v>
      </c>
      <c r="E3912" s="9" t="str">
        <f>IF(Tableau2[[#This Row],[Project]]="","pas de projet",Tableau2[[#This Row],[Project]])</f>
        <v>pas de projet</v>
      </c>
      <c r="F3912" s="9">
        <f>MONTH(Tableau2[[#This Row],[Date]])</f>
        <v>10</v>
      </c>
      <c r="G3912" s="9">
        <f>YEAR(Tableau2[[#This Row],[Date]])</f>
        <v>2025</v>
      </c>
      <c r="H3912" s="9">
        <f>_xlfn.ISOWEEKNUM(Tableau2[[#This Row],[Date]])</f>
        <v>42</v>
      </c>
    </row>
    <row r="3913" spans="1:8" hidden="1" x14ac:dyDescent="0.25">
      <c r="B3913">
        <f t="shared" si="153"/>
        <v>111112</v>
      </c>
      <c r="C3913" s="3">
        <v>45943</v>
      </c>
      <c r="D3913">
        <v>8</v>
      </c>
      <c r="E3913" s="9" t="str">
        <f>IF(Tableau2[[#This Row],[Project]]="","pas de projet",Tableau2[[#This Row],[Project]])</f>
        <v>pas de projet</v>
      </c>
      <c r="F3913" s="9">
        <f>MONTH(Tableau2[[#This Row],[Date]])</f>
        <v>10</v>
      </c>
      <c r="G3913" s="9">
        <f>YEAR(Tableau2[[#This Row],[Date]])</f>
        <v>2025</v>
      </c>
      <c r="H3913" s="9">
        <f>_xlfn.ISOWEEKNUM(Tableau2[[#This Row],[Date]])</f>
        <v>42</v>
      </c>
    </row>
    <row r="3914" spans="1:8" hidden="1" x14ac:dyDescent="0.25">
      <c r="B3914">
        <f t="shared" si="153"/>
        <v>111112</v>
      </c>
      <c r="C3914" s="3">
        <v>45943</v>
      </c>
      <c r="D3914">
        <v>8</v>
      </c>
      <c r="E3914" s="9" t="str">
        <f>IF(Tableau2[[#This Row],[Project]]="","pas de projet",Tableau2[[#This Row],[Project]])</f>
        <v>pas de projet</v>
      </c>
      <c r="F3914" s="9">
        <f>MONTH(Tableau2[[#This Row],[Date]])</f>
        <v>10</v>
      </c>
      <c r="G3914" s="9">
        <f>YEAR(Tableau2[[#This Row],[Date]])</f>
        <v>2025</v>
      </c>
      <c r="H3914" s="9">
        <f>_xlfn.ISOWEEKNUM(Tableau2[[#This Row],[Date]])</f>
        <v>42</v>
      </c>
    </row>
    <row r="3915" spans="1:8" hidden="1" x14ac:dyDescent="0.25">
      <c r="B3915">
        <f t="shared" si="153"/>
        <v>111112</v>
      </c>
      <c r="C3915" s="3">
        <v>45943</v>
      </c>
      <c r="D3915">
        <v>8</v>
      </c>
      <c r="E3915" s="9" t="str">
        <f>IF(Tableau2[[#This Row],[Project]]="","pas de projet",Tableau2[[#This Row],[Project]])</f>
        <v>pas de projet</v>
      </c>
      <c r="F3915" s="9">
        <f>MONTH(Tableau2[[#This Row],[Date]])</f>
        <v>10</v>
      </c>
      <c r="G3915" s="9">
        <f>YEAR(Tableau2[[#This Row],[Date]])</f>
        <v>2025</v>
      </c>
      <c r="H3915" s="9">
        <f>_xlfn.ISOWEEKNUM(Tableau2[[#This Row],[Date]])</f>
        <v>42</v>
      </c>
    </row>
    <row r="3916" spans="1:8" hidden="1" x14ac:dyDescent="0.25">
      <c r="B3916">
        <f t="shared" si="153"/>
        <v>111112</v>
      </c>
      <c r="C3916" s="3">
        <v>45943</v>
      </c>
      <c r="D3916">
        <v>8</v>
      </c>
      <c r="E3916" s="9" t="str">
        <f>IF(Tableau2[[#This Row],[Project]]="","pas de projet",Tableau2[[#This Row],[Project]])</f>
        <v>pas de projet</v>
      </c>
      <c r="F3916" s="9">
        <f>MONTH(Tableau2[[#This Row],[Date]])</f>
        <v>10</v>
      </c>
      <c r="G3916" s="9">
        <f>YEAR(Tableau2[[#This Row],[Date]])</f>
        <v>2025</v>
      </c>
      <c r="H3916" s="9">
        <f>_xlfn.ISOWEEKNUM(Tableau2[[#This Row],[Date]])</f>
        <v>42</v>
      </c>
    </row>
    <row r="3917" spans="1:8" hidden="1" x14ac:dyDescent="0.25">
      <c r="B3917">
        <f t="shared" si="153"/>
        <v>111112</v>
      </c>
      <c r="C3917" s="3">
        <v>45943</v>
      </c>
      <c r="D3917">
        <v>8</v>
      </c>
      <c r="E3917" s="9" t="str">
        <f>IF(Tableau2[[#This Row],[Project]]="","pas de projet",Tableau2[[#This Row],[Project]])</f>
        <v>pas de projet</v>
      </c>
      <c r="F3917" s="9">
        <f>MONTH(Tableau2[[#This Row],[Date]])</f>
        <v>10</v>
      </c>
      <c r="G3917" s="9">
        <f>YEAR(Tableau2[[#This Row],[Date]])</f>
        <v>2025</v>
      </c>
      <c r="H3917" s="9">
        <f>_xlfn.ISOWEEKNUM(Tableau2[[#This Row],[Date]])</f>
        <v>42</v>
      </c>
    </row>
    <row r="3918" spans="1:8" hidden="1" x14ac:dyDescent="0.25">
      <c r="B3918">
        <f t="shared" si="153"/>
        <v>111112</v>
      </c>
      <c r="C3918" s="3">
        <v>45943</v>
      </c>
      <c r="D3918">
        <v>8</v>
      </c>
      <c r="E3918" s="9" t="str">
        <f>IF(Tableau2[[#This Row],[Project]]="","pas de projet",Tableau2[[#This Row],[Project]])</f>
        <v>pas de projet</v>
      </c>
      <c r="F3918" s="9">
        <f>MONTH(Tableau2[[#This Row],[Date]])</f>
        <v>10</v>
      </c>
      <c r="G3918" s="9">
        <f>YEAR(Tableau2[[#This Row],[Date]])</f>
        <v>2025</v>
      </c>
      <c r="H3918" s="9">
        <f>_xlfn.ISOWEEKNUM(Tableau2[[#This Row],[Date]])</f>
        <v>42</v>
      </c>
    </row>
    <row r="3919" spans="1:8" hidden="1" x14ac:dyDescent="0.25">
      <c r="A3919" t="s">
        <v>10</v>
      </c>
      <c r="B3919">
        <v>12</v>
      </c>
      <c r="C3919" s="3">
        <v>45941</v>
      </c>
      <c r="D3919">
        <v>29</v>
      </c>
      <c r="E3919" s="9" t="str">
        <f>IF(Tableau2[[#This Row],[Project]]="","pas de projet",Tableau2[[#This Row],[Project]])</f>
        <v>0NC377</v>
      </c>
      <c r="F3919" s="9">
        <f>MONTH(Tableau2[[#This Row],[Date]])</f>
        <v>10</v>
      </c>
      <c r="G3919" s="9">
        <f>YEAR(Tableau2[[#This Row],[Date]])</f>
        <v>2025</v>
      </c>
      <c r="H3919" s="9">
        <f>_xlfn.ISOWEEKNUM(Tableau2[[#This Row],[Date]])</f>
        <v>41</v>
      </c>
    </row>
    <row r="3920" spans="1:8" hidden="1" x14ac:dyDescent="0.25">
      <c r="A3920" t="s">
        <v>22</v>
      </c>
      <c r="B3920">
        <v>12</v>
      </c>
      <c r="C3920" s="3">
        <v>45941</v>
      </c>
      <c r="D3920">
        <v>16</v>
      </c>
      <c r="E3920" s="9" t="str">
        <f>IF(Tableau2[[#This Row],[Project]]="","pas de projet",Tableau2[[#This Row],[Project]])</f>
        <v>0DC376</v>
      </c>
      <c r="F3920" s="9">
        <f>MONTH(Tableau2[[#This Row],[Date]])</f>
        <v>10</v>
      </c>
      <c r="G3920" s="9">
        <f>YEAR(Tableau2[[#This Row],[Date]])</f>
        <v>2025</v>
      </c>
      <c r="H3920" s="9">
        <f>_xlfn.ISOWEEKNUM(Tableau2[[#This Row],[Date]])</f>
        <v>41</v>
      </c>
    </row>
    <row r="3921" spans="1:8" hidden="1" x14ac:dyDescent="0.25">
      <c r="B3921">
        <f t="shared" ref="B3921:B3923" si="154">111111+1</f>
        <v>111112</v>
      </c>
      <c r="C3921" s="3">
        <v>45943</v>
      </c>
      <c r="D3921">
        <v>10</v>
      </c>
      <c r="E3921" s="9" t="str">
        <f>IF(Tableau2[[#This Row],[Project]]="","pas de projet",Tableau2[[#This Row],[Project]])</f>
        <v>pas de projet</v>
      </c>
      <c r="F3921" s="9">
        <f>MONTH(Tableau2[[#This Row],[Date]])</f>
        <v>10</v>
      </c>
      <c r="G3921" s="9">
        <f>YEAR(Tableau2[[#This Row],[Date]])</f>
        <v>2025</v>
      </c>
      <c r="H3921" s="9">
        <f>_xlfn.ISOWEEKNUM(Tableau2[[#This Row],[Date]])</f>
        <v>42</v>
      </c>
    </row>
    <row r="3922" spans="1:8" hidden="1" x14ac:dyDescent="0.25">
      <c r="B3922">
        <f t="shared" si="154"/>
        <v>111112</v>
      </c>
      <c r="C3922" s="3">
        <v>45943</v>
      </c>
      <c r="D3922">
        <v>8</v>
      </c>
      <c r="E3922" s="9" t="str">
        <f>IF(Tableau2[[#This Row],[Project]]="","pas de projet",Tableau2[[#This Row],[Project]])</f>
        <v>pas de projet</v>
      </c>
      <c r="F3922" s="9">
        <f>MONTH(Tableau2[[#This Row],[Date]])</f>
        <v>10</v>
      </c>
      <c r="G3922" s="9">
        <f>YEAR(Tableau2[[#This Row],[Date]])</f>
        <v>2025</v>
      </c>
      <c r="H3922" s="9">
        <f>_xlfn.ISOWEEKNUM(Tableau2[[#This Row],[Date]])</f>
        <v>42</v>
      </c>
    </row>
    <row r="3923" spans="1:8" hidden="1" x14ac:dyDescent="0.25">
      <c r="B3923">
        <f t="shared" si="154"/>
        <v>111112</v>
      </c>
      <c r="C3923" s="3">
        <v>45943</v>
      </c>
      <c r="D3923">
        <v>0</v>
      </c>
      <c r="E3923" s="9" t="str">
        <f>IF(Tableau2[[#This Row],[Project]]="","pas de projet",Tableau2[[#This Row],[Project]])</f>
        <v>pas de projet</v>
      </c>
      <c r="F3923" s="9">
        <f>MONTH(Tableau2[[#This Row],[Date]])</f>
        <v>10</v>
      </c>
      <c r="G3923" s="9">
        <f>YEAR(Tableau2[[#This Row],[Date]])</f>
        <v>2025</v>
      </c>
      <c r="H3923" s="9">
        <f>_xlfn.ISOWEEKNUM(Tableau2[[#This Row],[Date]])</f>
        <v>42</v>
      </c>
    </row>
    <row r="3924" spans="1:8" hidden="1" x14ac:dyDescent="0.25">
      <c r="A3924" t="s">
        <v>22</v>
      </c>
      <c r="B3924">
        <v>12</v>
      </c>
      <c r="C3924" s="3">
        <v>45940</v>
      </c>
      <c r="D3924">
        <v>16</v>
      </c>
      <c r="E3924" s="9" t="str">
        <f>IF(Tableau2[[#This Row],[Project]]="","pas de projet",Tableau2[[#This Row],[Project]])</f>
        <v>0DC376</v>
      </c>
      <c r="F3924" s="9">
        <f>MONTH(Tableau2[[#This Row],[Date]])</f>
        <v>10</v>
      </c>
      <c r="G3924" s="9">
        <f>YEAR(Tableau2[[#This Row],[Date]])</f>
        <v>2025</v>
      </c>
      <c r="H3924" s="9">
        <f>_xlfn.ISOWEEKNUM(Tableau2[[#This Row],[Date]])</f>
        <v>41</v>
      </c>
    </row>
    <row r="3925" spans="1:8" hidden="1" x14ac:dyDescent="0.25">
      <c r="A3925" t="s">
        <v>10</v>
      </c>
      <c r="B3925">
        <v>12</v>
      </c>
      <c r="C3925" s="3">
        <v>45940</v>
      </c>
      <c r="D3925">
        <v>56</v>
      </c>
      <c r="E3925" s="9" t="str">
        <f>IF(Tableau2[[#This Row],[Project]]="","pas de projet",Tableau2[[#This Row],[Project]])</f>
        <v>0NC377</v>
      </c>
      <c r="F3925" s="9">
        <f>MONTH(Tableau2[[#This Row],[Date]])</f>
        <v>10</v>
      </c>
      <c r="G3925" s="9">
        <f>YEAR(Tableau2[[#This Row],[Date]])</f>
        <v>2025</v>
      </c>
      <c r="H3925" s="9">
        <f>_xlfn.ISOWEEKNUM(Tableau2[[#This Row],[Date]])</f>
        <v>41</v>
      </c>
    </row>
    <row r="3926" spans="1:8" hidden="1" x14ac:dyDescent="0.25">
      <c r="A3926" t="s">
        <v>10</v>
      </c>
      <c r="B3926">
        <v>12</v>
      </c>
      <c r="C3926" s="3">
        <v>45939</v>
      </c>
      <c r="D3926">
        <v>32</v>
      </c>
      <c r="E3926" s="9" t="str">
        <f>IF(Tableau2[[#This Row],[Project]]="","pas de projet",Tableau2[[#This Row],[Project]])</f>
        <v>0NC377</v>
      </c>
      <c r="F3926" s="9">
        <f>MONTH(Tableau2[[#This Row],[Date]])</f>
        <v>10</v>
      </c>
      <c r="G3926" s="9">
        <f>YEAR(Tableau2[[#This Row],[Date]])</f>
        <v>2025</v>
      </c>
      <c r="H3926" s="9">
        <f>_xlfn.ISOWEEKNUM(Tableau2[[#This Row],[Date]])</f>
        <v>41</v>
      </c>
    </row>
    <row r="3927" spans="1:8" hidden="1" x14ac:dyDescent="0.25">
      <c r="A3927" t="s">
        <v>11</v>
      </c>
      <c r="B3927">
        <f>111111+1</f>
        <v>111112</v>
      </c>
      <c r="C3927" s="3">
        <v>45943</v>
      </c>
      <c r="D3927">
        <v>8</v>
      </c>
      <c r="E3927" s="9" t="str">
        <f>IF(Tableau2[[#This Row],[Project]]="","pas de projet",Tableau2[[#This Row],[Project]])</f>
        <v>0NC376</v>
      </c>
      <c r="F3927" s="9">
        <f>MONTH(Tableau2[[#This Row],[Date]])</f>
        <v>10</v>
      </c>
      <c r="G3927" s="9">
        <f>YEAR(Tableau2[[#This Row],[Date]])</f>
        <v>2025</v>
      </c>
      <c r="H3927" s="9">
        <f>_xlfn.ISOWEEKNUM(Tableau2[[#This Row],[Date]])</f>
        <v>42</v>
      </c>
    </row>
    <row r="3928" spans="1:8" hidden="1" x14ac:dyDescent="0.25">
      <c r="A3928" t="s">
        <v>22</v>
      </c>
      <c r="B3928">
        <v>12</v>
      </c>
      <c r="C3928" s="3">
        <v>45939</v>
      </c>
      <c r="D3928">
        <v>40</v>
      </c>
      <c r="E3928" s="9" t="str">
        <f>IF(Tableau2[[#This Row],[Project]]="","pas de projet",Tableau2[[#This Row],[Project]])</f>
        <v>0DC376</v>
      </c>
      <c r="F3928" s="9">
        <f>MONTH(Tableau2[[#This Row],[Date]])</f>
        <v>10</v>
      </c>
      <c r="G3928" s="9">
        <f>YEAR(Tableau2[[#This Row],[Date]])</f>
        <v>2025</v>
      </c>
      <c r="H3928" s="9">
        <f>_xlfn.ISOWEEKNUM(Tableau2[[#This Row],[Date]])</f>
        <v>41</v>
      </c>
    </row>
    <row r="3929" spans="1:8" hidden="1" x14ac:dyDescent="0.25">
      <c r="A3929" t="s">
        <v>22</v>
      </c>
      <c r="B3929">
        <v>12</v>
      </c>
      <c r="C3929" s="3">
        <v>45938</v>
      </c>
      <c r="D3929">
        <v>72</v>
      </c>
      <c r="E3929" s="9" t="str">
        <f>IF(Tableau2[[#This Row],[Project]]="","pas de projet",Tableau2[[#This Row],[Project]])</f>
        <v>0DC376</v>
      </c>
      <c r="F3929" s="9">
        <f>MONTH(Tableau2[[#This Row],[Date]])</f>
        <v>10</v>
      </c>
      <c r="G3929" s="9">
        <f>YEAR(Tableau2[[#This Row],[Date]])</f>
        <v>2025</v>
      </c>
      <c r="H3929" s="9">
        <f>_xlfn.ISOWEEKNUM(Tableau2[[#This Row],[Date]])</f>
        <v>41</v>
      </c>
    </row>
    <row r="3930" spans="1:8" hidden="1" x14ac:dyDescent="0.25">
      <c r="A3930" t="s">
        <v>12</v>
      </c>
      <c r="B3930">
        <v>5</v>
      </c>
      <c r="C3930" s="3">
        <v>45941</v>
      </c>
      <c r="D3930">
        <v>0.31</v>
      </c>
      <c r="E3930" s="9" t="str">
        <f>IF(Tableau2[[#This Row],[Project]]="","pas de projet",Tableau2[[#This Row],[Project]])</f>
        <v>0DC377</v>
      </c>
      <c r="F3930" s="9">
        <f>MONTH(Tableau2[[#This Row],[Date]])</f>
        <v>10</v>
      </c>
      <c r="G3930" s="9">
        <f>YEAR(Tableau2[[#This Row],[Date]])</f>
        <v>2025</v>
      </c>
      <c r="H3930" s="9">
        <f>_xlfn.ISOWEEKNUM(Tableau2[[#This Row],[Date]])</f>
        <v>41</v>
      </c>
    </row>
    <row r="3931" spans="1:8" hidden="1" x14ac:dyDescent="0.25">
      <c r="A3931" t="s">
        <v>12</v>
      </c>
      <c r="B3931">
        <v>5</v>
      </c>
      <c r="C3931" s="3">
        <v>45941</v>
      </c>
      <c r="D3931">
        <v>0.17</v>
      </c>
      <c r="E3931" s="9" t="str">
        <f>IF(Tableau2[[#This Row],[Project]]="","pas de projet",Tableau2[[#This Row],[Project]])</f>
        <v>0DC377</v>
      </c>
      <c r="F3931" s="9">
        <f>MONTH(Tableau2[[#This Row],[Date]])</f>
        <v>10</v>
      </c>
      <c r="G3931" s="9">
        <f>YEAR(Tableau2[[#This Row],[Date]])</f>
        <v>2025</v>
      </c>
      <c r="H3931" s="9">
        <f>_xlfn.ISOWEEKNUM(Tableau2[[#This Row],[Date]])</f>
        <v>41</v>
      </c>
    </row>
    <row r="3932" spans="1:8" hidden="1" x14ac:dyDescent="0.25">
      <c r="A3932" t="s">
        <v>12</v>
      </c>
      <c r="B3932">
        <v>5</v>
      </c>
      <c r="C3932" s="3">
        <v>45941</v>
      </c>
      <c r="D3932">
        <v>0.17</v>
      </c>
      <c r="E3932" s="9" t="str">
        <f>IF(Tableau2[[#This Row],[Project]]="","pas de projet",Tableau2[[#This Row],[Project]])</f>
        <v>0DC377</v>
      </c>
      <c r="F3932" s="9">
        <f>MONTH(Tableau2[[#This Row],[Date]])</f>
        <v>10</v>
      </c>
      <c r="G3932" s="9">
        <f>YEAR(Tableau2[[#This Row],[Date]])</f>
        <v>2025</v>
      </c>
      <c r="H3932" s="9">
        <f>_xlfn.ISOWEEKNUM(Tableau2[[#This Row],[Date]])</f>
        <v>41</v>
      </c>
    </row>
    <row r="3933" spans="1:8" hidden="1" x14ac:dyDescent="0.25">
      <c r="A3933" t="s">
        <v>12</v>
      </c>
      <c r="B3933">
        <v>5</v>
      </c>
      <c r="C3933" s="3">
        <v>45941</v>
      </c>
      <c r="D3933">
        <v>0.17</v>
      </c>
      <c r="E3933" s="9" t="str">
        <f>IF(Tableau2[[#This Row],[Project]]="","pas de projet",Tableau2[[#This Row],[Project]])</f>
        <v>0DC377</v>
      </c>
      <c r="F3933" s="9">
        <f>MONTH(Tableau2[[#This Row],[Date]])</f>
        <v>10</v>
      </c>
      <c r="G3933" s="9">
        <f>YEAR(Tableau2[[#This Row],[Date]])</f>
        <v>2025</v>
      </c>
      <c r="H3933" s="9">
        <f>_xlfn.ISOWEEKNUM(Tableau2[[#This Row],[Date]])</f>
        <v>41</v>
      </c>
    </row>
    <row r="3934" spans="1:8" hidden="1" x14ac:dyDescent="0.25">
      <c r="A3934" t="s">
        <v>12</v>
      </c>
      <c r="B3934">
        <v>5</v>
      </c>
      <c r="C3934" s="3">
        <v>45941</v>
      </c>
      <c r="D3934">
        <v>0.17</v>
      </c>
      <c r="E3934" s="9" t="str">
        <f>IF(Tableau2[[#This Row],[Project]]="","pas de projet",Tableau2[[#This Row],[Project]])</f>
        <v>0DC377</v>
      </c>
      <c r="F3934" s="9">
        <f>MONTH(Tableau2[[#This Row],[Date]])</f>
        <v>10</v>
      </c>
      <c r="G3934" s="9">
        <f>YEAR(Tableau2[[#This Row],[Date]])</f>
        <v>2025</v>
      </c>
      <c r="H3934" s="9">
        <f>_xlfn.ISOWEEKNUM(Tableau2[[#This Row],[Date]])</f>
        <v>41</v>
      </c>
    </row>
    <row r="3935" spans="1:8" hidden="1" x14ac:dyDescent="0.25">
      <c r="A3935" t="s">
        <v>12</v>
      </c>
      <c r="B3935">
        <v>5</v>
      </c>
      <c r="C3935" s="3">
        <v>45941</v>
      </c>
      <c r="D3935">
        <v>0.17</v>
      </c>
      <c r="E3935" s="9" t="str">
        <f>IF(Tableau2[[#This Row],[Project]]="","pas de projet",Tableau2[[#This Row],[Project]])</f>
        <v>0DC377</v>
      </c>
      <c r="F3935" s="9">
        <f>MONTH(Tableau2[[#This Row],[Date]])</f>
        <v>10</v>
      </c>
      <c r="G3935" s="9">
        <f>YEAR(Tableau2[[#This Row],[Date]])</f>
        <v>2025</v>
      </c>
      <c r="H3935" s="9">
        <f>_xlfn.ISOWEEKNUM(Tableau2[[#This Row],[Date]])</f>
        <v>41</v>
      </c>
    </row>
    <row r="3936" spans="1:8" hidden="1" x14ac:dyDescent="0.25">
      <c r="A3936" t="s">
        <v>12</v>
      </c>
      <c r="B3936">
        <v>5</v>
      </c>
      <c r="C3936" s="3">
        <v>45941</v>
      </c>
      <c r="D3936">
        <v>0.17</v>
      </c>
      <c r="E3936" s="9" t="str">
        <f>IF(Tableau2[[#This Row],[Project]]="","pas de projet",Tableau2[[#This Row],[Project]])</f>
        <v>0DC377</v>
      </c>
      <c r="F3936" s="9">
        <f>MONTH(Tableau2[[#This Row],[Date]])</f>
        <v>10</v>
      </c>
      <c r="G3936" s="9">
        <f>YEAR(Tableau2[[#This Row],[Date]])</f>
        <v>2025</v>
      </c>
      <c r="H3936" s="9">
        <f>_xlfn.ISOWEEKNUM(Tableau2[[#This Row],[Date]])</f>
        <v>41</v>
      </c>
    </row>
    <row r="3937" spans="1:8" hidden="1" x14ac:dyDescent="0.25">
      <c r="A3937" t="s">
        <v>12</v>
      </c>
      <c r="B3937">
        <v>5</v>
      </c>
      <c r="C3937" s="3">
        <v>45941</v>
      </c>
      <c r="D3937">
        <v>0.17</v>
      </c>
      <c r="E3937" s="9" t="str">
        <f>IF(Tableau2[[#This Row],[Project]]="","pas de projet",Tableau2[[#This Row],[Project]])</f>
        <v>0DC377</v>
      </c>
      <c r="F3937" s="9">
        <f>MONTH(Tableau2[[#This Row],[Date]])</f>
        <v>10</v>
      </c>
      <c r="G3937" s="9">
        <f>YEAR(Tableau2[[#This Row],[Date]])</f>
        <v>2025</v>
      </c>
      <c r="H3937" s="9">
        <f>_xlfn.ISOWEEKNUM(Tableau2[[#This Row],[Date]])</f>
        <v>41</v>
      </c>
    </row>
    <row r="3938" spans="1:8" hidden="1" x14ac:dyDescent="0.25">
      <c r="A3938" t="s">
        <v>12</v>
      </c>
      <c r="B3938">
        <v>5</v>
      </c>
      <c r="C3938" s="3">
        <v>45941</v>
      </c>
      <c r="D3938">
        <v>0.17</v>
      </c>
      <c r="E3938" s="9" t="str">
        <f>IF(Tableau2[[#This Row],[Project]]="","pas de projet",Tableau2[[#This Row],[Project]])</f>
        <v>0DC377</v>
      </c>
      <c r="F3938" s="9">
        <f>MONTH(Tableau2[[#This Row],[Date]])</f>
        <v>10</v>
      </c>
      <c r="G3938" s="9">
        <f>YEAR(Tableau2[[#This Row],[Date]])</f>
        <v>2025</v>
      </c>
      <c r="H3938" s="9">
        <f>_xlfn.ISOWEEKNUM(Tableau2[[#This Row],[Date]])</f>
        <v>41</v>
      </c>
    </row>
    <row r="3939" spans="1:8" hidden="1" x14ac:dyDescent="0.25">
      <c r="A3939" t="s">
        <v>12</v>
      </c>
      <c r="B3939">
        <v>5</v>
      </c>
      <c r="C3939" s="3">
        <v>45941</v>
      </c>
      <c r="D3939">
        <v>0.17</v>
      </c>
      <c r="E3939" s="9" t="str">
        <f>IF(Tableau2[[#This Row],[Project]]="","pas de projet",Tableau2[[#This Row],[Project]])</f>
        <v>0DC377</v>
      </c>
      <c r="F3939" s="9">
        <f>MONTH(Tableau2[[#This Row],[Date]])</f>
        <v>10</v>
      </c>
      <c r="G3939" s="9">
        <f>YEAR(Tableau2[[#This Row],[Date]])</f>
        <v>2025</v>
      </c>
      <c r="H3939" s="9">
        <f>_xlfn.ISOWEEKNUM(Tableau2[[#This Row],[Date]])</f>
        <v>41</v>
      </c>
    </row>
    <row r="3940" spans="1:8" hidden="1" x14ac:dyDescent="0.25">
      <c r="A3940" t="s">
        <v>12</v>
      </c>
      <c r="B3940">
        <v>5</v>
      </c>
      <c r="C3940" s="3">
        <v>45941</v>
      </c>
      <c r="D3940">
        <v>0.17</v>
      </c>
      <c r="E3940" s="9" t="str">
        <f>IF(Tableau2[[#This Row],[Project]]="","pas de projet",Tableau2[[#This Row],[Project]])</f>
        <v>0DC377</v>
      </c>
      <c r="F3940" s="9">
        <f>MONTH(Tableau2[[#This Row],[Date]])</f>
        <v>10</v>
      </c>
      <c r="G3940" s="9">
        <f>YEAR(Tableau2[[#This Row],[Date]])</f>
        <v>2025</v>
      </c>
      <c r="H3940" s="9">
        <f>_xlfn.ISOWEEKNUM(Tableau2[[#This Row],[Date]])</f>
        <v>41</v>
      </c>
    </row>
    <row r="3941" spans="1:8" hidden="1" x14ac:dyDescent="0.25">
      <c r="A3941" t="s">
        <v>12</v>
      </c>
      <c r="B3941">
        <v>5</v>
      </c>
      <c r="C3941" s="3">
        <v>45941</v>
      </c>
      <c r="D3941">
        <v>0.17</v>
      </c>
      <c r="E3941" s="9" t="str">
        <f>IF(Tableau2[[#This Row],[Project]]="","pas de projet",Tableau2[[#This Row],[Project]])</f>
        <v>0DC377</v>
      </c>
      <c r="F3941" s="9">
        <f>MONTH(Tableau2[[#This Row],[Date]])</f>
        <v>10</v>
      </c>
      <c r="G3941" s="9">
        <f>YEAR(Tableau2[[#This Row],[Date]])</f>
        <v>2025</v>
      </c>
      <c r="H3941" s="9">
        <f>_xlfn.ISOWEEKNUM(Tableau2[[#This Row],[Date]])</f>
        <v>41</v>
      </c>
    </row>
    <row r="3942" spans="1:8" hidden="1" x14ac:dyDescent="0.25">
      <c r="A3942" t="s">
        <v>12</v>
      </c>
      <c r="B3942">
        <v>5</v>
      </c>
      <c r="C3942" s="3">
        <v>45941</v>
      </c>
      <c r="D3942">
        <v>0.17</v>
      </c>
      <c r="E3942" s="9" t="str">
        <f>IF(Tableau2[[#This Row],[Project]]="","pas de projet",Tableau2[[#This Row],[Project]])</f>
        <v>0DC377</v>
      </c>
      <c r="F3942" s="9">
        <f>MONTH(Tableau2[[#This Row],[Date]])</f>
        <v>10</v>
      </c>
      <c r="G3942" s="9">
        <f>YEAR(Tableau2[[#This Row],[Date]])</f>
        <v>2025</v>
      </c>
      <c r="H3942" s="9">
        <f>_xlfn.ISOWEEKNUM(Tableau2[[#This Row],[Date]])</f>
        <v>41</v>
      </c>
    </row>
    <row r="3943" spans="1:8" hidden="1" x14ac:dyDescent="0.25">
      <c r="A3943" t="s">
        <v>12</v>
      </c>
      <c r="B3943">
        <v>5</v>
      </c>
      <c r="C3943" s="3">
        <v>45941</v>
      </c>
      <c r="D3943">
        <v>0.17</v>
      </c>
      <c r="E3943" s="9" t="str">
        <f>IF(Tableau2[[#This Row],[Project]]="","pas de projet",Tableau2[[#This Row],[Project]])</f>
        <v>0DC377</v>
      </c>
      <c r="F3943" s="9">
        <f>MONTH(Tableau2[[#This Row],[Date]])</f>
        <v>10</v>
      </c>
      <c r="G3943" s="9">
        <f>YEAR(Tableau2[[#This Row],[Date]])</f>
        <v>2025</v>
      </c>
      <c r="H3943" s="9">
        <f>_xlfn.ISOWEEKNUM(Tableau2[[#This Row],[Date]])</f>
        <v>41</v>
      </c>
    </row>
    <row r="3944" spans="1:8" hidden="1" x14ac:dyDescent="0.25">
      <c r="A3944" t="s">
        <v>12</v>
      </c>
      <c r="B3944">
        <v>5</v>
      </c>
      <c r="C3944" s="3">
        <v>45941</v>
      </c>
      <c r="D3944">
        <v>0.17</v>
      </c>
      <c r="E3944" s="9" t="str">
        <f>IF(Tableau2[[#This Row],[Project]]="","pas de projet",Tableau2[[#This Row],[Project]])</f>
        <v>0DC377</v>
      </c>
      <c r="F3944" s="9">
        <f>MONTH(Tableau2[[#This Row],[Date]])</f>
        <v>10</v>
      </c>
      <c r="G3944" s="9">
        <f>YEAR(Tableau2[[#This Row],[Date]])</f>
        <v>2025</v>
      </c>
      <c r="H3944" s="9">
        <f>_xlfn.ISOWEEKNUM(Tableau2[[#This Row],[Date]])</f>
        <v>41</v>
      </c>
    </row>
    <row r="3945" spans="1:8" hidden="1" x14ac:dyDescent="0.25">
      <c r="A3945" t="s">
        <v>12</v>
      </c>
      <c r="B3945">
        <v>5</v>
      </c>
      <c r="C3945" s="3">
        <v>45941</v>
      </c>
      <c r="D3945">
        <v>0.17</v>
      </c>
      <c r="E3945" s="9" t="str">
        <f>IF(Tableau2[[#This Row],[Project]]="","pas de projet",Tableau2[[#This Row],[Project]])</f>
        <v>0DC377</v>
      </c>
      <c r="F3945" s="9">
        <f>MONTH(Tableau2[[#This Row],[Date]])</f>
        <v>10</v>
      </c>
      <c r="G3945" s="9">
        <f>YEAR(Tableau2[[#This Row],[Date]])</f>
        <v>2025</v>
      </c>
      <c r="H3945" s="9">
        <f>_xlfn.ISOWEEKNUM(Tableau2[[#This Row],[Date]])</f>
        <v>41</v>
      </c>
    </row>
    <row r="3946" spans="1:8" hidden="1" x14ac:dyDescent="0.25">
      <c r="A3946" t="s">
        <v>12</v>
      </c>
      <c r="B3946">
        <v>5</v>
      </c>
      <c r="C3946" s="3">
        <v>45941</v>
      </c>
      <c r="D3946">
        <v>0.17</v>
      </c>
      <c r="E3946" s="9" t="str">
        <f>IF(Tableau2[[#This Row],[Project]]="","pas de projet",Tableau2[[#This Row],[Project]])</f>
        <v>0DC377</v>
      </c>
      <c r="F3946" s="9">
        <f>MONTH(Tableau2[[#This Row],[Date]])</f>
        <v>10</v>
      </c>
      <c r="G3946" s="9">
        <f>YEAR(Tableau2[[#This Row],[Date]])</f>
        <v>2025</v>
      </c>
      <c r="H3946" s="9">
        <f>_xlfn.ISOWEEKNUM(Tableau2[[#This Row],[Date]])</f>
        <v>41</v>
      </c>
    </row>
    <row r="3947" spans="1:8" hidden="1" x14ac:dyDescent="0.25">
      <c r="A3947" t="s">
        <v>12</v>
      </c>
      <c r="B3947">
        <v>5</v>
      </c>
      <c r="C3947" s="3">
        <v>45941</v>
      </c>
      <c r="D3947">
        <v>0.17</v>
      </c>
      <c r="E3947" s="9" t="str">
        <f>IF(Tableau2[[#This Row],[Project]]="","pas de projet",Tableau2[[#This Row],[Project]])</f>
        <v>0DC377</v>
      </c>
      <c r="F3947" s="9">
        <f>MONTH(Tableau2[[#This Row],[Date]])</f>
        <v>10</v>
      </c>
      <c r="G3947" s="9">
        <f>YEAR(Tableau2[[#This Row],[Date]])</f>
        <v>2025</v>
      </c>
      <c r="H3947" s="9">
        <f>_xlfn.ISOWEEKNUM(Tableau2[[#This Row],[Date]])</f>
        <v>41</v>
      </c>
    </row>
    <row r="3948" spans="1:8" hidden="1" x14ac:dyDescent="0.25">
      <c r="A3948" t="s">
        <v>12</v>
      </c>
      <c r="B3948">
        <v>5</v>
      </c>
      <c r="C3948" s="3">
        <v>45941</v>
      </c>
      <c r="D3948">
        <v>0.17</v>
      </c>
      <c r="E3948" s="9" t="str">
        <f>IF(Tableau2[[#This Row],[Project]]="","pas de projet",Tableau2[[#This Row],[Project]])</f>
        <v>0DC377</v>
      </c>
      <c r="F3948" s="9">
        <f>MONTH(Tableau2[[#This Row],[Date]])</f>
        <v>10</v>
      </c>
      <c r="G3948" s="9">
        <f>YEAR(Tableau2[[#This Row],[Date]])</f>
        <v>2025</v>
      </c>
      <c r="H3948" s="9">
        <f>_xlfn.ISOWEEKNUM(Tableau2[[#This Row],[Date]])</f>
        <v>41</v>
      </c>
    </row>
    <row r="3949" spans="1:8" hidden="1" x14ac:dyDescent="0.25">
      <c r="A3949" t="s">
        <v>12</v>
      </c>
      <c r="B3949">
        <v>5</v>
      </c>
      <c r="C3949" s="3">
        <v>45941</v>
      </c>
      <c r="D3949">
        <v>0.17</v>
      </c>
      <c r="E3949" s="9" t="str">
        <f>IF(Tableau2[[#This Row],[Project]]="","pas de projet",Tableau2[[#This Row],[Project]])</f>
        <v>0DC377</v>
      </c>
      <c r="F3949" s="9">
        <f>MONTH(Tableau2[[#This Row],[Date]])</f>
        <v>10</v>
      </c>
      <c r="G3949" s="9">
        <f>YEAR(Tableau2[[#This Row],[Date]])</f>
        <v>2025</v>
      </c>
      <c r="H3949" s="9">
        <f>_xlfn.ISOWEEKNUM(Tableau2[[#This Row],[Date]])</f>
        <v>41</v>
      </c>
    </row>
    <row r="3950" spans="1:8" hidden="1" x14ac:dyDescent="0.25">
      <c r="A3950" t="s">
        <v>12</v>
      </c>
      <c r="B3950">
        <v>5</v>
      </c>
      <c r="C3950" s="3">
        <v>45941</v>
      </c>
      <c r="D3950">
        <v>0.17</v>
      </c>
      <c r="E3950" s="9" t="str">
        <f>IF(Tableau2[[#This Row],[Project]]="","pas de projet",Tableau2[[#This Row],[Project]])</f>
        <v>0DC377</v>
      </c>
      <c r="F3950" s="9">
        <f>MONTH(Tableau2[[#This Row],[Date]])</f>
        <v>10</v>
      </c>
      <c r="G3950" s="9">
        <f>YEAR(Tableau2[[#This Row],[Date]])</f>
        <v>2025</v>
      </c>
      <c r="H3950" s="9">
        <f>_xlfn.ISOWEEKNUM(Tableau2[[#This Row],[Date]])</f>
        <v>41</v>
      </c>
    </row>
    <row r="3951" spans="1:8" hidden="1" x14ac:dyDescent="0.25">
      <c r="A3951" t="s">
        <v>12</v>
      </c>
      <c r="B3951">
        <v>5</v>
      </c>
      <c r="C3951" s="3">
        <v>45941</v>
      </c>
      <c r="D3951">
        <v>0.17</v>
      </c>
      <c r="E3951" s="9" t="str">
        <f>IF(Tableau2[[#This Row],[Project]]="","pas de projet",Tableau2[[#This Row],[Project]])</f>
        <v>0DC377</v>
      </c>
      <c r="F3951" s="9">
        <f>MONTH(Tableau2[[#This Row],[Date]])</f>
        <v>10</v>
      </c>
      <c r="G3951" s="9">
        <f>YEAR(Tableau2[[#This Row],[Date]])</f>
        <v>2025</v>
      </c>
      <c r="H3951" s="9">
        <f>_xlfn.ISOWEEKNUM(Tableau2[[#This Row],[Date]])</f>
        <v>41</v>
      </c>
    </row>
    <row r="3952" spans="1:8" hidden="1" x14ac:dyDescent="0.25">
      <c r="A3952" t="s">
        <v>12</v>
      </c>
      <c r="B3952">
        <v>5</v>
      </c>
      <c r="C3952" s="3">
        <v>45941</v>
      </c>
      <c r="D3952">
        <v>0.17</v>
      </c>
      <c r="E3952" s="9" t="str">
        <f>IF(Tableau2[[#This Row],[Project]]="","pas de projet",Tableau2[[#This Row],[Project]])</f>
        <v>0DC377</v>
      </c>
      <c r="F3952" s="9">
        <f>MONTH(Tableau2[[#This Row],[Date]])</f>
        <v>10</v>
      </c>
      <c r="G3952" s="9">
        <f>YEAR(Tableau2[[#This Row],[Date]])</f>
        <v>2025</v>
      </c>
      <c r="H3952" s="9">
        <f>_xlfn.ISOWEEKNUM(Tableau2[[#This Row],[Date]])</f>
        <v>41</v>
      </c>
    </row>
    <row r="3953" spans="1:8" hidden="1" x14ac:dyDescent="0.25">
      <c r="A3953" t="s">
        <v>12</v>
      </c>
      <c r="B3953">
        <v>5</v>
      </c>
      <c r="C3953" s="3">
        <v>45941</v>
      </c>
      <c r="D3953">
        <v>0.17</v>
      </c>
      <c r="E3953" s="9" t="str">
        <f>IF(Tableau2[[#This Row],[Project]]="","pas de projet",Tableau2[[#This Row],[Project]])</f>
        <v>0DC377</v>
      </c>
      <c r="F3953" s="9">
        <f>MONTH(Tableau2[[#This Row],[Date]])</f>
        <v>10</v>
      </c>
      <c r="G3953" s="9">
        <f>YEAR(Tableau2[[#This Row],[Date]])</f>
        <v>2025</v>
      </c>
      <c r="H3953" s="9">
        <f>_xlfn.ISOWEEKNUM(Tableau2[[#This Row],[Date]])</f>
        <v>41</v>
      </c>
    </row>
    <row r="3954" spans="1:8" hidden="1" x14ac:dyDescent="0.25">
      <c r="A3954" t="s">
        <v>12</v>
      </c>
      <c r="B3954">
        <v>5</v>
      </c>
      <c r="C3954" s="3">
        <v>45941</v>
      </c>
      <c r="D3954">
        <v>0.17</v>
      </c>
      <c r="E3954" s="9" t="str">
        <f>IF(Tableau2[[#This Row],[Project]]="","pas de projet",Tableau2[[#This Row],[Project]])</f>
        <v>0DC377</v>
      </c>
      <c r="F3954" s="9">
        <f>MONTH(Tableau2[[#This Row],[Date]])</f>
        <v>10</v>
      </c>
      <c r="G3954" s="9">
        <f>YEAR(Tableau2[[#This Row],[Date]])</f>
        <v>2025</v>
      </c>
      <c r="H3954" s="9">
        <f>_xlfn.ISOWEEKNUM(Tableau2[[#This Row],[Date]])</f>
        <v>41</v>
      </c>
    </row>
    <row r="3955" spans="1:8" hidden="1" x14ac:dyDescent="0.25">
      <c r="A3955" t="s">
        <v>12</v>
      </c>
      <c r="B3955">
        <v>5</v>
      </c>
      <c r="C3955" s="3">
        <v>45941</v>
      </c>
      <c r="D3955">
        <v>0.17</v>
      </c>
      <c r="E3955" s="9" t="str">
        <f>IF(Tableau2[[#This Row],[Project]]="","pas de projet",Tableau2[[#This Row],[Project]])</f>
        <v>0DC377</v>
      </c>
      <c r="F3955" s="9">
        <f>MONTH(Tableau2[[#This Row],[Date]])</f>
        <v>10</v>
      </c>
      <c r="G3955" s="9">
        <f>YEAR(Tableau2[[#This Row],[Date]])</f>
        <v>2025</v>
      </c>
      <c r="H3955" s="9">
        <f>_xlfn.ISOWEEKNUM(Tableau2[[#This Row],[Date]])</f>
        <v>41</v>
      </c>
    </row>
    <row r="3956" spans="1:8" hidden="1" x14ac:dyDescent="0.25">
      <c r="A3956" t="s">
        <v>12</v>
      </c>
      <c r="B3956">
        <v>5</v>
      </c>
      <c r="C3956" s="3">
        <v>45941</v>
      </c>
      <c r="D3956">
        <v>0.17</v>
      </c>
      <c r="E3956" s="9" t="str">
        <f>IF(Tableau2[[#This Row],[Project]]="","pas de projet",Tableau2[[#This Row],[Project]])</f>
        <v>0DC377</v>
      </c>
      <c r="F3956" s="9">
        <f>MONTH(Tableau2[[#This Row],[Date]])</f>
        <v>10</v>
      </c>
      <c r="G3956" s="9">
        <f>YEAR(Tableau2[[#This Row],[Date]])</f>
        <v>2025</v>
      </c>
      <c r="H3956" s="9">
        <f>_xlfn.ISOWEEKNUM(Tableau2[[#This Row],[Date]])</f>
        <v>41</v>
      </c>
    </row>
    <row r="3957" spans="1:8" hidden="1" x14ac:dyDescent="0.25">
      <c r="A3957" t="s">
        <v>12</v>
      </c>
      <c r="B3957">
        <v>5</v>
      </c>
      <c r="C3957" s="3">
        <v>45941</v>
      </c>
      <c r="D3957">
        <v>0.17</v>
      </c>
      <c r="E3957" s="9" t="str">
        <f>IF(Tableau2[[#This Row],[Project]]="","pas de projet",Tableau2[[#This Row],[Project]])</f>
        <v>0DC377</v>
      </c>
      <c r="F3957" s="9">
        <f>MONTH(Tableau2[[#This Row],[Date]])</f>
        <v>10</v>
      </c>
      <c r="G3957" s="9">
        <f>YEAR(Tableau2[[#This Row],[Date]])</f>
        <v>2025</v>
      </c>
      <c r="H3957" s="9">
        <f>_xlfn.ISOWEEKNUM(Tableau2[[#This Row],[Date]])</f>
        <v>41</v>
      </c>
    </row>
    <row r="3958" spans="1:8" hidden="1" x14ac:dyDescent="0.25">
      <c r="A3958" t="s">
        <v>12</v>
      </c>
      <c r="B3958">
        <v>5</v>
      </c>
      <c r="C3958" s="3">
        <v>45941</v>
      </c>
      <c r="D3958">
        <v>0.17</v>
      </c>
      <c r="E3958" s="9" t="str">
        <f>IF(Tableau2[[#This Row],[Project]]="","pas de projet",Tableau2[[#This Row],[Project]])</f>
        <v>0DC377</v>
      </c>
      <c r="F3958" s="9">
        <f>MONTH(Tableau2[[#This Row],[Date]])</f>
        <v>10</v>
      </c>
      <c r="G3958" s="9">
        <f>YEAR(Tableau2[[#This Row],[Date]])</f>
        <v>2025</v>
      </c>
      <c r="H3958" s="9">
        <f>_xlfn.ISOWEEKNUM(Tableau2[[#This Row],[Date]])</f>
        <v>41</v>
      </c>
    </row>
    <row r="3959" spans="1:8" hidden="1" x14ac:dyDescent="0.25">
      <c r="A3959" t="s">
        <v>12</v>
      </c>
      <c r="B3959">
        <v>5</v>
      </c>
      <c r="C3959" s="3">
        <v>45941</v>
      </c>
      <c r="D3959">
        <v>0.17</v>
      </c>
      <c r="E3959" s="9" t="str">
        <f>IF(Tableau2[[#This Row],[Project]]="","pas de projet",Tableau2[[#This Row],[Project]])</f>
        <v>0DC377</v>
      </c>
      <c r="F3959" s="9">
        <f>MONTH(Tableau2[[#This Row],[Date]])</f>
        <v>10</v>
      </c>
      <c r="G3959" s="9">
        <f>YEAR(Tableau2[[#This Row],[Date]])</f>
        <v>2025</v>
      </c>
      <c r="H3959" s="9">
        <f>_xlfn.ISOWEEKNUM(Tableau2[[#This Row],[Date]])</f>
        <v>41</v>
      </c>
    </row>
    <row r="3960" spans="1:8" hidden="1" x14ac:dyDescent="0.25">
      <c r="A3960" t="s">
        <v>12</v>
      </c>
      <c r="B3960">
        <v>5</v>
      </c>
      <c r="C3960" s="3">
        <v>45941</v>
      </c>
      <c r="D3960">
        <v>0.17</v>
      </c>
      <c r="E3960" s="9" t="str">
        <f>IF(Tableau2[[#This Row],[Project]]="","pas de projet",Tableau2[[#This Row],[Project]])</f>
        <v>0DC377</v>
      </c>
      <c r="F3960" s="9">
        <f>MONTH(Tableau2[[#This Row],[Date]])</f>
        <v>10</v>
      </c>
      <c r="G3960" s="9">
        <f>YEAR(Tableau2[[#This Row],[Date]])</f>
        <v>2025</v>
      </c>
      <c r="H3960" s="9">
        <f>_xlfn.ISOWEEKNUM(Tableau2[[#This Row],[Date]])</f>
        <v>41</v>
      </c>
    </row>
    <row r="3961" spans="1:8" hidden="1" x14ac:dyDescent="0.25">
      <c r="A3961" t="s">
        <v>12</v>
      </c>
      <c r="B3961">
        <v>5</v>
      </c>
      <c r="C3961" s="3">
        <v>45941</v>
      </c>
      <c r="D3961">
        <v>0.17</v>
      </c>
      <c r="E3961" s="9" t="str">
        <f>IF(Tableau2[[#This Row],[Project]]="","pas de projet",Tableau2[[#This Row],[Project]])</f>
        <v>0DC377</v>
      </c>
      <c r="F3961" s="9">
        <f>MONTH(Tableau2[[#This Row],[Date]])</f>
        <v>10</v>
      </c>
      <c r="G3961" s="9">
        <f>YEAR(Tableau2[[#This Row],[Date]])</f>
        <v>2025</v>
      </c>
      <c r="H3961" s="9">
        <f>_xlfn.ISOWEEKNUM(Tableau2[[#This Row],[Date]])</f>
        <v>41</v>
      </c>
    </row>
    <row r="3962" spans="1:8" hidden="1" x14ac:dyDescent="0.25">
      <c r="A3962" t="s">
        <v>12</v>
      </c>
      <c r="B3962">
        <v>5</v>
      </c>
      <c r="C3962" s="3">
        <v>45941</v>
      </c>
      <c r="D3962">
        <v>0.17</v>
      </c>
      <c r="E3962" s="9" t="str">
        <f>IF(Tableau2[[#This Row],[Project]]="","pas de projet",Tableau2[[#This Row],[Project]])</f>
        <v>0DC377</v>
      </c>
      <c r="F3962" s="9">
        <f>MONTH(Tableau2[[#This Row],[Date]])</f>
        <v>10</v>
      </c>
      <c r="G3962" s="9">
        <f>YEAR(Tableau2[[#This Row],[Date]])</f>
        <v>2025</v>
      </c>
      <c r="H3962" s="9">
        <f>_xlfn.ISOWEEKNUM(Tableau2[[#This Row],[Date]])</f>
        <v>41</v>
      </c>
    </row>
    <row r="3963" spans="1:8" hidden="1" x14ac:dyDescent="0.25">
      <c r="A3963" t="s">
        <v>12</v>
      </c>
      <c r="B3963">
        <v>5</v>
      </c>
      <c r="C3963" s="3">
        <v>45941</v>
      </c>
      <c r="D3963">
        <v>0.17</v>
      </c>
      <c r="E3963" s="9" t="str">
        <f>IF(Tableau2[[#This Row],[Project]]="","pas de projet",Tableau2[[#This Row],[Project]])</f>
        <v>0DC377</v>
      </c>
      <c r="F3963" s="9">
        <f>MONTH(Tableau2[[#This Row],[Date]])</f>
        <v>10</v>
      </c>
      <c r="G3963" s="9">
        <f>YEAR(Tableau2[[#This Row],[Date]])</f>
        <v>2025</v>
      </c>
      <c r="H3963" s="9">
        <f>_xlfn.ISOWEEKNUM(Tableau2[[#This Row],[Date]])</f>
        <v>41</v>
      </c>
    </row>
    <row r="3964" spans="1:8" hidden="1" x14ac:dyDescent="0.25">
      <c r="A3964" t="s">
        <v>12</v>
      </c>
      <c r="B3964">
        <v>5</v>
      </c>
      <c r="C3964" s="3">
        <v>45941</v>
      </c>
      <c r="D3964">
        <v>0.17</v>
      </c>
      <c r="E3964" s="9" t="str">
        <f>IF(Tableau2[[#This Row],[Project]]="","pas de projet",Tableau2[[#This Row],[Project]])</f>
        <v>0DC377</v>
      </c>
      <c r="F3964" s="9">
        <f>MONTH(Tableau2[[#This Row],[Date]])</f>
        <v>10</v>
      </c>
      <c r="G3964" s="9">
        <f>YEAR(Tableau2[[#This Row],[Date]])</f>
        <v>2025</v>
      </c>
      <c r="H3964" s="9">
        <f>_xlfn.ISOWEEKNUM(Tableau2[[#This Row],[Date]])</f>
        <v>41</v>
      </c>
    </row>
    <row r="3965" spans="1:8" hidden="1" x14ac:dyDescent="0.25">
      <c r="A3965" t="s">
        <v>12</v>
      </c>
      <c r="B3965">
        <v>5</v>
      </c>
      <c r="C3965" s="3">
        <v>45941</v>
      </c>
      <c r="D3965">
        <v>0.17</v>
      </c>
      <c r="E3965" s="9" t="str">
        <f>IF(Tableau2[[#This Row],[Project]]="","pas de projet",Tableau2[[#This Row],[Project]])</f>
        <v>0DC377</v>
      </c>
      <c r="F3965" s="9">
        <f>MONTH(Tableau2[[#This Row],[Date]])</f>
        <v>10</v>
      </c>
      <c r="G3965" s="9">
        <f>YEAR(Tableau2[[#This Row],[Date]])</f>
        <v>2025</v>
      </c>
      <c r="H3965" s="9">
        <f>_xlfn.ISOWEEKNUM(Tableau2[[#This Row],[Date]])</f>
        <v>41</v>
      </c>
    </row>
    <row r="3966" spans="1:8" hidden="1" x14ac:dyDescent="0.25">
      <c r="A3966" t="s">
        <v>12</v>
      </c>
      <c r="B3966">
        <v>5</v>
      </c>
      <c r="C3966" s="3">
        <v>45941</v>
      </c>
      <c r="D3966">
        <v>0.17</v>
      </c>
      <c r="E3966" s="9" t="str">
        <f>IF(Tableau2[[#This Row],[Project]]="","pas de projet",Tableau2[[#This Row],[Project]])</f>
        <v>0DC377</v>
      </c>
      <c r="F3966" s="9">
        <f>MONTH(Tableau2[[#This Row],[Date]])</f>
        <v>10</v>
      </c>
      <c r="G3966" s="9">
        <f>YEAR(Tableau2[[#This Row],[Date]])</f>
        <v>2025</v>
      </c>
      <c r="H3966" s="9">
        <f>_xlfn.ISOWEEKNUM(Tableau2[[#This Row],[Date]])</f>
        <v>41</v>
      </c>
    </row>
    <row r="3967" spans="1:8" hidden="1" x14ac:dyDescent="0.25">
      <c r="A3967" t="s">
        <v>12</v>
      </c>
      <c r="B3967">
        <v>5</v>
      </c>
      <c r="C3967" s="3">
        <v>45941</v>
      </c>
      <c r="D3967">
        <v>0.17</v>
      </c>
      <c r="E3967" s="9" t="str">
        <f>IF(Tableau2[[#This Row],[Project]]="","pas de projet",Tableau2[[#This Row],[Project]])</f>
        <v>0DC377</v>
      </c>
      <c r="F3967" s="9">
        <f>MONTH(Tableau2[[#This Row],[Date]])</f>
        <v>10</v>
      </c>
      <c r="G3967" s="9">
        <f>YEAR(Tableau2[[#This Row],[Date]])</f>
        <v>2025</v>
      </c>
      <c r="H3967" s="9">
        <f>_xlfn.ISOWEEKNUM(Tableau2[[#This Row],[Date]])</f>
        <v>41</v>
      </c>
    </row>
    <row r="3968" spans="1:8" hidden="1" x14ac:dyDescent="0.25">
      <c r="A3968" t="s">
        <v>12</v>
      </c>
      <c r="B3968">
        <v>5</v>
      </c>
      <c r="C3968" s="3">
        <v>45941</v>
      </c>
      <c r="D3968">
        <v>0.17</v>
      </c>
      <c r="E3968" s="9" t="str">
        <f>IF(Tableau2[[#This Row],[Project]]="","pas de projet",Tableau2[[#This Row],[Project]])</f>
        <v>0DC377</v>
      </c>
      <c r="F3968" s="9">
        <f>MONTH(Tableau2[[#This Row],[Date]])</f>
        <v>10</v>
      </c>
      <c r="G3968" s="9">
        <f>YEAR(Tableau2[[#This Row],[Date]])</f>
        <v>2025</v>
      </c>
      <c r="H3968" s="9">
        <f>_xlfn.ISOWEEKNUM(Tableau2[[#This Row],[Date]])</f>
        <v>41</v>
      </c>
    </row>
    <row r="3969" spans="1:8" hidden="1" x14ac:dyDescent="0.25">
      <c r="A3969" t="s">
        <v>12</v>
      </c>
      <c r="B3969">
        <v>5</v>
      </c>
      <c r="C3969" s="3">
        <v>45941</v>
      </c>
      <c r="D3969">
        <v>0.17</v>
      </c>
      <c r="E3969" s="9" t="str">
        <f>IF(Tableau2[[#This Row],[Project]]="","pas de projet",Tableau2[[#This Row],[Project]])</f>
        <v>0DC377</v>
      </c>
      <c r="F3969" s="9">
        <f>MONTH(Tableau2[[#This Row],[Date]])</f>
        <v>10</v>
      </c>
      <c r="G3969" s="9">
        <f>YEAR(Tableau2[[#This Row],[Date]])</f>
        <v>2025</v>
      </c>
      <c r="H3969" s="9">
        <f>_xlfn.ISOWEEKNUM(Tableau2[[#This Row],[Date]])</f>
        <v>41</v>
      </c>
    </row>
    <row r="3970" spans="1:8" hidden="1" x14ac:dyDescent="0.25">
      <c r="A3970" t="s">
        <v>12</v>
      </c>
      <c r="B3970">
        <v>5</v>
      </c>
      <c r="C3970" s="3">
        <v>45941</v>
      </c>
      <c r="D3970">
        <v>0.17</v>
      </c>
      <c r="E3970" s="9" t="str">
        <f>IF(Tableau2[[#This Row],[Project]]="","pas de projet",Tableau2[[#This Row],[Project]])</f>
        <v>0DC377</v>
      </c>
      <c r="F3970" s="9">
        <f>MONTH(Tableau2[[#This Row],[Date]])</f>
        <v>10</v>
      </c>
      <c r="G3970" s="9">
        <f>YEAR(Tableau2[[#This Row],[Date]])</f>
        <v>2025</v>
      </c>
      <c r="H3970" s="9">
        <f>_xlfn.ISOWEEKNUM(Tableau2[[#This Row],[Date]])</f>
        <v>41</v>
      </c>
    </row>
    <row r="3971" spans="1:8" hidden="1" x14ac:dyDescent="0.25">
      <c r="A3971" t="s">
        <v>12</v>
      </c>
      <c r="B3971">
        <v>5</v>
      </c>
      <c r="C3971" s="3">
        <v>45941</v>
      </c>
      <c r="D3971">
        <v>0.17</v>
      </c>
      <c r="E3971" s="9" t="str">
        <f>IF(Tableau2[[#This Row],[Project]]="","pas de projet",Tableau2[[#This Row],[Project]])</f>
        <v>0DC377</v>
      </c>
      <c r="F3971" s="9">
        <f>MONTH(Tableau2[[#This Row],[Date]])</f>
        <v>10</v>
      </c>
      <c r="G3971" s="9">
        <f>YEAR(Tableau2[[#This Row],[Date]])</f>
        <v>2025</v>
      </c>
      <c r="H3971" s="9">
        <f>_xlfn.ISOWEEKNUM(Tableau2[[#This Row],[Date]])</f>
        <v>41</v>
      </c>
    </row>
    <row r="3972" spans="1:8" hidden="1" x14ac:dyDescent="0.25">
      <c r="A3972" t="s">
        <v>12</v>
      </c>
      <c r="B3972">
        <v>5</v>
      </c>
      <c r="C3972" s="3">
        <v>45941</v>
      </c>
      <c r="D3972">
        <v>0.17</v>
      </c>
      <c r="E3972" s="9" t="str">
        <f>IF(Tableau2[[#This Row],[Project]]="","pas de projet",Tableau2[[#This Row],[Project]])</f>
        <v>0DC377</v>
      </c>
      <c r="F3972" s="9">
        <f>MONTH(Tableau2[[#This Row],[Date]])</f>
        <v>10</v>
      </c>
      <c r="G3972" s="9">
        <f>YEAR(Tableau2[[#This Row],[Date]])</f>
        <v>2025</v>
      </c>
      <c r="H3972" s="9">
        <f>_xlfn.ISOWEEKNUM(Tableau2[[#This Row],[Date]])</f>
        <v>41</v>
      </c>
    </row>
    <row r="3973" spans="1:8" hidden="1" x14ac:dyDescent="0.25">
      <c r="A3973" t="s">
        <v>12</v>
      </c>
      <c r="B3973">
        <v>5</v>
      </c>
      <c r="C3973" s="3">
        <v>45941</v>
      </c>
      <c r="D3973">
        <v>0.17</v>
      </c>
      <c r="E3973" s="9" t="str">
        <f>IF(Tableau2[[#This Row],[Project]]="","pas de projet",Tableau2[[#This Row],[Project]])</f>
        <v>0DC377</v>
      </c>
      <c r="F3973" s="9">
        <f>MONTH(Tableau2[[#This Row],[Date]])</f>
        <v>10</v>
      </c>
      <c r="G3973" s="9">
        <f>YEAR(Tableau2[[#This Row],[Date]])</f>
        <v>2025</v>
      </c>
      <c r="H3973" s="9">
        <f>_xlfn.ISOWEEKNUM(Tableau2[[#This Row],[Date]])</f>
        <v>41</v>
      </c>
    </row>
    <row r="3974" spans="1:8" hidden="1" x14ac:dyDescent="0.25">
      <c r="A3974" t="s">
        <v>12</v>
      </c>
      <c r="B3974">
        <v>5</v>
      </c>
      <c r="C3974" s="3">
        <v>45941</v>
      </c>
      <c r="D3974">
        <v>0.17</v>
      </c>
      <c r="E3974" s="9" t="str">
        <f>IF(Tableau2[[#This Row],[Project]]="","pas de projet",Tableau2[[#This Row],[Project]])</f>
        <v>0DC377</v>
      </c>
      <c r="F3974" s="9">
        <f>MONTH(Tableau2[[#This Row],[Date]])</f>
        <v>10</v>
      </c>
      <c r="G3974" s="9">
        <f>YEAR(Tableau2[[#This Row],[Date]])</f>
        <v>2025</v>
      </c>
      <c r="H3974" s="9">
        <f>_xlfn.ISOWEEKNUM(Tableau2[[#This Row],[Date]])</f>
        <v>41</v>
      </c>
    </row>
    <row r="3975" spans="1:8" hidden="1" x14ac:dyDescent="0.25">
      <c r="A3975" t="s">
        <v>12</v>
      </c>
      <c r="B3975">
        <v>5</v>
      </c>
      <c r="C3975" s="3">
        <v>45941</v>
      </c>
      <c r="D3975">
        <v>0.17</v>
      </c>
      <c r="E3975" s="9" t="str">
        <f>IF(Tableau2[[#This Row],[Project]]="","pas de projet",Tableau2[[#This Row],[Project]])</f>
        <v>0DC377</v>
      </c>
      <c r="F3975" s="9">
        <f>MONTH(Tableau2[[#This Row],[Date]])</f>
        <v>10</v>
      </c>
      <c r="G3975" s="9">
        <f>YEAR(Tableau2[[#This Row],[Date]])</f>
        <v>2025</v>
      </c>
      <c r="H3975" s="9">
        <f>_xlfn.ISOWEEKNUM(Tableau2[[#This Row],[Date]])</f>
        <v>41</v>
      </c>
    </row>
    <row r="3976" spans="1:8" hidden="1" x14ac:dyDescent="0.25">
      <c r="A3976" t="s">
        <v>12</v>
      </c>
      <c r="B3976">
        <v>5</v>
      </c>
      <c r="C3976" s="3">
        <v>45941</v>
      </c>
      <c r="D3976">
        <v>0.17</v>
      </c>
      <c r="E3976" s="9" t="str">
        <f>IF(Tableau2[[#This Row],[Project]]="","pas de projet",Tableau2[[#This Row],[Project]])</f>
        <v>0DC377</v>
      </c>
      <c r="F3976" s="9">
        <f>MONTH(Tableau2[[#This Row],[Date]])</f>
        <v>10</v>
      </c>
      <c r="G3976" s="9">
        <f>YEAR(Tableau2[[#This Row],[Date]])</f>
        <v>2025</v>
      </c>
      <c r="H3976" s="9">
        <f>_xlfn.ISOWEEKNUM(Tableau2[[#This Row],[Date]])</f>
        <v>41</v>
      </c>
    </row>
    <row r="3977" spans="1:8" hidden="1" x14ac:dyDescent="0.25">
      <c r="A3977" t="s">
        <v>12</v>
      </c>
      <c r="B3977">
        <v>5</v>
      </c>
      <c r="C3977" s="3">
        <v>45941</v>
      </c>
      <c r="D3977">
        <v>0.17</v>
      </c>
      <c r="E3977" s="9" t="str">
        <f>IF(Tableau2[[#This Row],[Project]]="","pas de projet",Tableau2[[#This Row],[Project]])</f>
        <v>0DC377</v>
      </c>
      <c r="F3977" s="9">
        <f>MONTH(Tableau2[[#This Row],[Date]])</f>
        <v>10</v>
      </c>
      <c r="G3977" s="9">
        <f>YEAR(Tableau2[[#This Row],[Date]])</f>
        <v>2025</v>
      </c>
      <c r="H3977" s="9">
        <f>_xlfn.ISOWEEKNUM(Tableau2[[#This Row],[Date]])</f>
        <v>41</v>
      </c>
    </row>
    <row r="3978" spans="1:8" hidden="1" x14ac:dyDescent="0.25">
      <c r="A3978" t="s">
        <v>12</v>
      </c>
      <c r="B3978">
        <v>5</v>
      </c>
      <c r="C3978" s="3">
        <v>45941</v>
      </c>
      <c r="D3978">
        <v>0.17</v>
      </c>
      <c r="E3978" s="9" t="str">
        <f>IF(Tableau2[[#This Row],[Project]]="","pas de projet",Tableau2[[#This Row],[Project]])</f>
        <v>0DC377</v>
      </c>
      <c r="F3978" s="9">
        <f>MONTH(Tableau2[[#This Row],[Date]])</f>
        <v>10</v>
      </c>
      <c r="G3978" s="9">
        <f>YEAR(Tableau2[[#This Row],[Date]])</f>
        <v>2025</v>
      </c>
      <c r="H3978" s="9">
        <f>_xlfn.ISOWEEKNUM(Tableau2[[#This Row],[Date]])</f>
        <v>41</v>
      </c>
    </row>
    <row r="3979" spans="1:8" hidden="1" x14ac:dyDescent="0.25">
      <c r="A3979" t="s">
        <v>12</v>
      </c>
      <c r="B3979">
        <v>5</v>
      </c>
      <c r="C3979" s="3">
        <v>45941</v>
      </c>
      <c r="D3979">
        <v>0.17</v>
      </c>
      <c r="E3979" s="9" t="str">
        <f>IF(Tableau2[[#This Row],[Project]]="","pas de projet",Tableau2[[#This Row],[Project]])</f>
        <v>0DC377</v>
      </c>
      <c r="F3979" s="9">
        <f>MONTH(Tableau2[[#This Row],[Date]])</f>
        <v>10</v>
      </c>
      <c r="G3979" s="9">
        <f>YEAR(Tableau2[[#This Row],[Date]])</f>
        <v>2025</v>
      </c>
      <c r="H3979" s="9">
        <f>_xlfn.ISOWEEKNUM(Tableau2[[#This Row],[Date]])</f>
        <v>41</v>
      </c>
    </row>
    <row r="3980" spans="1:8" hidden="1" x14ac:dyDescent="0.25">
      <c r="A3980" t="s">
        <v>12</v>
      </c>
      <c r="B3980">
        <v>5</v>
      </c>
      <c r="C3980" s="3">
        <v>45941</v>
      </c>
      <c r="D3980">
        <v>0.17</v>
      </c>
      <c r="E3980" s="9" t="str">
        <f>IF(Tableau2[[#This Row],[Project]]="","pas de projet",Tableau2[[#This Row],[Project]])</f>
        <v>0DC377</v>
      </c>
      <c r="F3980" s="9">
        <f>MONTH(Tableau2[[#This Row],[Date]])</f>
        <v>10</v>
      </c>
      <c r="G3980" s="9">
        <f>YEAR(Tableau2[[#This Row],[Date]])</f>
        <v>2025</v>
      </c>
      <c r="H3980" s="9">
        <f>_xlfn.ISOWEEKNUM(Tableau2[[#This Row],[Date]])</f>
        <v>41</v>
      </c>
    </row>
    <row r="3981" spans="1:8" hidden="1" x14ac:dyDescent="0.25">
      <c r="A3981" t="s">
        <v>12</v>
      </c>
      <c r="B3981">
        <v>5</v>
      </c>
      <c r="C3981" s="3">
        <v>45941</v>
      </c>
      <c r="D3981">
        <v>0.17</v>
      </c>
      <c r="E3981" s="9" t="str">
        <f>IF(Tableau2[[#This Row],[Project]]="","pas de projet",Tableau2[[#This Row],[Project]])</f>
        <v>0DC377</v>
      </c>
      <c r="F3981" s="9">
        <f>MONTH(Tableau2[[#This Row],[Date]])</f>
        <v>10</v>
      </c>
      <c r="G3981" s="9">
        <f>YEAR(Tableau2[[#This Row],[Date]])</f>
        <v>2025</v>
      </c>
      <c r="H3981" s="9">
        <f>_xlfn.ISOWEEKNUM(Tableau2[[#This Row],[Date]])</f>
        <v>41</v>
      </c>
    </row>
    <row r="3982" spans="1:8" hidden="1" x14ac:dyDescent="0.25">
      <c r="A3982" t="s">
        <v>12</v>
      </c>
      <c r="B3982">
        <v>5</v>
      </c>
      <c r="C3982" s="3">
        <v>45941</v>
      </c>
      <c r="D3982">
        <v>0.17</v>
      </c>
      <c r="E3982" s="9" t="str">
        <f>IF(Tableau2[[#This Row],[Project]]="","pas de projet",Tableau2[[#This Row],[Project]])</f>
        <v>0DC377</v>
      </c>
      <c r="F3982" s="9">
        <f>MONTH(Tableau2[[#This Row],[Date]])</f>
        <v>10</v>
      </c>
      <c r="G3982" s="9">
        <f>YEAR(Tableau2[[#This Row],[Date]])</f>
        <v>2025</v>
      </c>
      <c r="H3982" s="9">
        <f>_xlfn.ISOWEEKNUM(Tableau2[[#This Row],[Date]])</f>
        <v>41</v>
      </c>
    </row>
    <row r="3983" spans="1:8" hidden="1" x14ac:dyDescent="0.25">
      <c r="A3983" t="s">
        <v>12</v>
      </c>
      <c r="B3983">
        <v>5</v>
      </c>
      <c r="C3983" s="3">
        <v>45941</v>
      </c>
      <c r="D3983">
        <v>0.17</v>
      </c>
      <c r="E3983" s="9" t="str">
        <f>IF(Tableau2[[#This Row],[Project]]="","pas de projet",Tableau2[[#This Row],[Project]])</f>
        <v>0DC377</v>
      </c>
      <c r="F3983" s="9">
        <f>MONTH(Tableau2[[#This Row],[Date]])</f>
        <v>10</v>
      </c>
      <c r="G3983" s="9">
        <f>YEAR(Tableau2[[#This Row],[Date]])</f>
        <v>2025</v>
      </c>
      <c r="H3983" s="9">
        <f>_xlfn.ISOWEEKNUM(Tableau2[[#This Row],[Date]])</f>
        <v>41</v>
      </c>
    </row>
    <row r="3984" spans="1:8" hidden="1" x14ac:dyDescent="0.25">
      <c r="A3984" t="s">
        <v>12</v>
      </c>
      <c r="B3984">
        <v>5</v>
      </c>
      <c r="C3984" s="3">
        <v>45941</v>
      </c>
      <c r="D3984">
        <v>0.17</v>
      </c>
      <c r="E3984" s="9" t="str">
        <f>IF(Tableau2[[#This Row],[Project]]="","pas de projet",Tableau2[[#This Row],[Project]])</f>
        <v>0DC377</v>
      </c>
      <c r="F3984" s="9">
        <f>MONTH(Tableau2[[#This Row],[Date]])</f>
        <v>10</v>
      </c>
      <c r="G3984" s="9">
        <f>YEAR(Tableau2[[#This Row],[Date]])</f>
        <v>2025</v>
      </c>
      <c r="H3984" s="9">
        <f>_xlfn.ISOWEEKNUM(Tableau2[[#This Row],[Date]])</f>
        <v>41</v>
      </c>
    </row>
    <row r="3985" spans="1:8" hidden="1" x14ac:dyDescent="0.25">
      <c r="A3985" t="s">
        <v>12</v>
      </c>
      <c r="B3985">
        <v>5</v>
      </c>
      <c r="C3985" s="3">
        <v>45941</v>
      </c>
      <c r="D3985">
        <v>0.17</v>
      </c>
      <c r="E3985" s="9" t="str">
        <f>IF(Tableau2[[#This Row],[Project]]="","pas de projet",Tableau2[[#This Row],[Project]])</f>
        <v>0DC377</v>
      </c>
      <c r="F3985" s="9">
        <f>MONTH(Tableau2[[#This Row],[Date]])</f>
        <v>10</v>
      </c>
      <c r="G3985" s="9">
        <f>YEAR(Tableau2[[#This Row],[Date]])</f>
        <v>2025</v>
      </c>
      <c r="H3985" s="9">
        <f>_xlfn.ISOWEEKNUM(Tableau2[[#This Row],[Date]])</f>
        <v>41</v>
      </c>
    </row>
    <row r="3986" spans="1:8" hidden="1" x14ac:dyDescent="0.25">
      <c r="A3986" t="s">
        <v>12</v>
      </c>
      <c r="B3986">
        <v>5</v>
      </c>
      <c r="C3986" s="3">
        <v>45941</v>
      </c>
      <c r="D3986">
        <v>0.17</v>
      </c>
      <c r="E3986" s="9" t="str">
        <f>IF(Tableau2[[#This Row],[Project]]="","pas de projet",Tableau2[[#This Row],[Project]])</f>
        <v>0DC377</v>
      </c>
      <c r="F3986" s="9">
        <f>MONTH(Tableau2[[#This Row],[Date]])</f>
        <v>10</v>
      </c>
      <c r="G3986" s="9">
        <f>YEAR(Tableau2[[#This Row],[Date]])</f>
        <v>2025</v>
      </c>
      <c r="H3986" s="9">
        <f>_xlfn.ISOWEEKNUM(Tableau2[[#This Row],[Date]])</f>
        <v>41</v>
      </c>
    </row>
    <row r="3987" spans="1:8" hidden="1" x14ac:dyDescent="0.25">
      <c r="A3987" t="s">
        <v>12</v>
      </c>
      <c r="B3987">
        <v>5</v>
      </c>
      <c r="C3987" s="3">
        <v>45941</v>
      </c>
      <c r="D3987">
        <v>0.17</v>
      </c>
      <c r="E3987" s="9" t="str">
        <f>IF(Tableau2[[#This Row],[Project]]="","pas de projet",Tableau2[[#This Row],[Project]])</f>
        <v>0DC377</v>
      </c>
      <c r="F3987" s="9">
        <f>MONTH(Tableau2[[#This Row],[Date]])</f>
        <v>10</v>
      </c>
      <c r="G3987" s="9">
        <f>YEAR(Tableau2[[#This Row],[Date]])</f>
        <v>2025</v>
      </c>
      <c r="H3987" s="9">
        <f>_xlfn.ISOWEEKNUM(Tableau2[[#This Row],[Date]])</f>
        <v>41</v>
      </c>
    </row>
    <row r="3988" spans="1:8" hidden="1" x14ac:dyDescent="0.25">
      <c r="A3988" t="s">
        <v>13</v>
      </c>
      <c r="B3988">
        <v>5</v>
      </c>
      <c r="C3988" s="3">
        <v>45941</v>
      </c>
      <c r="D3988">
        <v>15</v>
      </c>
      <c r="E3988" s="9" t="str">
        <f>IF(Tableau2[[#This Row],[Project]]="","pas de projet",Tableau2[[#This Row],[Project]])</f>
        <v>0DC378</v>
      </c>
      <c r="F3988" s="9">
        <f>MONTH(Tableau2[[#This Row],[Date]])</f>
        <v>10</v>
      </c>
      <c r="G3988" s="9">
        <f>YEAR(Tableau2[[#This Row],[Date]])</f>
        <v>2025</v>
      </c>
      <c r="H3988" s="9">
        <f>_xlfn.ISOWEEKNUM(Tableau2[[#This Row],[Date]])</f>
        <v>41</v>
      </c>
    </row>
    <row r="3989" spans="1:8" hidden="1" x14ac:dyDescent="0.25">
      <c r="B3989">
        <f>111111+1</f>
        <v>111112</v>
      </c>
      <c r="C3989" s="3">
        <v>45943</v>
      </c>
      <c r="D3989">
        <v>8</v>
      </c>
      <c r="E3989" s="9" t="str">
        <f>IF(Tableau2[[#This Row],[Project]]="","pas de projet",Tableau2[[#This Row],[Project]])</f>
        <v>pas de projet</v>
      </c>
      <c r="F3989" s="9">
        <f>MONTH(Tableau2[[#This Row],[Date]])</f>
        <v>10</v>
      </c>
      <c r="G3989" s="9">
        <f>YEAR(Tableau2[[#This Row],[Date]])</f>
        <v>2025</v>
      </c>
      <c r="H3989" s="9">
        <f>_xlfn.ISOWEEKNUM(Tableau2[[#This Row],[Date]])</f>
        <v>42</v>
      </c>
    </row>
    <row r="3990" spans="1:8" hidden="1" x14ac:dyDescent="0.25">
      <c r="B3990">
        <v>113</v>
      </c>
      <c r="C3990" s="3">
        <v>45943</v>
      </c>
      <c r="D3990">
        <v>8</v>
      </c>
      <c r="E3990" s="9" t="str">
        <f>IF(Tableau2[[#This Row],[Project]]="","pas de projet",Tableau2[[#This Row],[Project]])</f>
        <v>pas de projet</v>
      </c>
      <c r="F3990" s="9">
        <f>MONTH(Tableau2[[#This Row],[Date]])</f>
        <v>10</v>
      </c>
      <c r="G3990" s="9">
        <f>YEAR(Tableau2[[#This Row],[Date]])</f>
        <v>2025</v>
      </c>
      <c r="H3990" s="9">
        <f>_xlfn.ISOWEEKNUM(Tableau2[[#This Row],[Date]])</f>
        <v>42</v>
      </c>
    </row>
    <row r="3991" spans="1:8" hidden="1" x14ac:dyDescent="0.25">
      <c r="B3991">
        <v>113</v>
      </c>
      <c r="C3991" s="3">
        <v>45943</v>
      </c>
      <c r="D3991">
        <v>10</v>
      </c>
      <c r="E3991" s="9" t="str">
        <f>IF(Tableau2[[#This Row],[Project]]="","pas de projet",Tableau2[[#This Row],[Project]])</f>
        <v>pas de projet</v>
      </c>
      <c r="F3991" s="9">
        <f>MONTH(Tableau2[[#This Row],[Date]])</f>
        <v>10</v>
      </c>
      <c r="G3991" s="9">
        <f>YEAR(Tableau2[[#This Row],[Date]])</f>
        <v>2025</v>
      </c>
      <c r="H3991" s="9">
        <f>_xlfn.ISOWEEKNUM(Tableau2[[#This Row],[Date]])</f>
        <v>42</v>
      </c>
    </row>
    <row r="3992" spans="1:8" hidden="1" x14ac:dyDescent="0.25">
      <c r="B3992">
        <v>113</v>
      </c>
      <c r="C3992" s="3">
        <v>45943</v>
      </c>
      <c r="D3992">
        <v>8</v>
      </c>
      <c r="E3992" s="9" t="str">
        <f>IF(Tableau2[[#This Row],[Project]]="","pas de projet",Tableau2[[#This Row],[Project]])</f>
        <v>pas de projet</v>
      </c>
      <c r="F3992" s="9">
        <f>MONTH(Tableau2[[#This Row],[Date]])</f>
        <v>10</v>
      </c>
      <c r="G3992" s="9">
        <f>YEAR(Tableau2[[#This Row],[Date]])</f>
        <v>2025</v>
      </c>
      <c r="H3992" s="9">
        <f>_xlfn.ISOWEEKNUM(Tableau2[[#This Row],[Date]])</f>
        <v>42</v>
      </c>
    </row>
    <row r="3993" spans="1:8" hidden="1" x14ac:dyDescent="0.25">
      <c r="B3993">
        <v>113</v>
      </c>
      <c r="C3993" s="3">
        <v>45943</v>
      </c>
      <c r="D3993">
        <v>9</v>
      </c>
      <c r="E3993" s="9" t="str">
        <f>IF(Tableau2[[#This Row],[Project]]="","pas de projet",Tableau2[[#This Row],[Project]])</f>
        <v>pas de projet</v>
      </c>
      <c r="F3993" s="9">
        <f>MONTH(Tableau2[[#This Row],[Date]])</f>
        <v>10</v>
      </c>
      <c r="G3993" s="9">
        <f>YEAR(Tableau2[[#This Row],[Date]])</f>
        <v>2025</v>
      </c>
      <c r="H3993" s="9">
        <f>_xlfn.ISOWEEKNUM(Tableau2[[#This Row],[Date]])</f>
        <v>42</v>
      </c>
    </row>
    <row r="3994" spans="1:8" hidden="1" x14ac:dyDescent="0.25">
      <c r="B3994">
        <v>113</v>
      </c>
      <c r="C3994" s="3">
        <v>45943</v>
      </c>
      <c r="D3994">
        <v>10</v>
      </c>
      <c r="E3994" s="9" t="str">
        <f>IF(Tableau2[[#This Row],[Project]]="","pas de projet",Tableau2[[#This Row],[Project]])</f>
        <v>pas de projet</v>
      </c>
      <c r="F3994" s="9">
        <f>MONTH(Tableau2[[#This Row],[Date]])</f>
        <v>10</v>
      </c>
      <c r="G3994" s="9">
        <f>YEAR(Tableau2[[#This Row],[Date]])</f>
        <v>2025</v>
      </c>
      <c r="H3994" s="9">
        <f>_xlfn.ISOWEEKNUM(Tableau2[[#This Row],[Date]])</f>
        <v>42</v>
      </c>
    </row>
    <row r="3995" spans="1:8" hidden="1" x14ac:dyDescent="0.25">
      <c r="B3995">
        <v>113</v>
      </c>
      <c r="C3995" s="3">
        <v>45943</v>
      </c>
      <c r="D3995">
        <v>8</v>
      </c>
      <c r="E3995" s="9" t="str">
        <f>IF(Tableau2[[#This Row],[Project]]="","pas de projet",Tableau2[[#This Row],[Project]])</f>
        <v>pas de projet</v>
      </c>
      <c r="F3995" s="9">
        <f>MONTH(Tableau2[[#This Row],[Date]])</f>
        <v>10</v>
      </c>
      <c r="G3995" s="9">
        <f>YEAR(Tableau2[[#This Row],[Date]])</f>
        <v>2025</v>
      </c>
      <c r="H3995" s="9">
        <f>_xlfn.ISOWEEKNUM(Tableau2[[#This Row],[Date]])</f>
        <v>42</v>
      </c>
    </row>
    <row r="3996" spans="1:8" hidden="1" x14ac:dyDescent="0.25">
      <c r="B3996">
        <v>113</v>
      </c>
      <c r="C3996" s="3">
        <v>45940</v>
      </c>
      <c r="D3996">
        <v>8</v>
      </c>
      <c r="E3996" s="9" t="str">
        <f>IF(Tableau2[[#This Row],[Project]]="","pas de projet",Tableau2[[#This Row],[Project]])</f>
        <v>pas de projet</v>
      </c>
      <c r="F3996" s="9">
        <f>MONTH(Tableau2[[#This Row],[Date]])</f>
        <v>10</v>
      </c>
      <c r="G3996" s="9">
        <f>YEAR(Tableau2[[#This Row],[Date]])</f>
        <v>2025</v>
      </c>
      <c r="H3996" s="9">
        <f>_xlfn.ISOWEEKNUM(Tableau2[[#This Row],[Date]])</f>
        <v>41</v>
      </c>
    </row>
    <row r="3997" spans="1:8" hidden="1" x14ac:dyDescent="0.25">
      <c r="B3997">
        <v>113</v>
      </c>
      <c r="C3997" s="3">
        <v>45940</v>
      </c>
      <c r="D3997">
        <v>8</v>
      </c>
      <c r="E3997" s="9" t="str">
        <f>IF(Tableau2[[#This Row],[Project]]="","pas de projet",Tableau2[[#This Row],[Project]])</f>
        <v>pas de projet</v>
      </c>
      <c r="F3997" s="9">
        <f>MONTH(Tableau2[[#This Row],[Date]])</f>
        <v>10</v>
      </c>
      <c r="G3997" s="9">
        <f>YEAR(Tableau2[[#This Row],[Date]])</f>
        <v>2025</v>
      </c>
      <c r="H3997" s="9">
        <f>_xlfn.ISOWEEKNUM(Tableau2[[#This Row],[Date]])</f>
        <v>41</v>
      </c>
    </row>
    <row r="3998" spans="1:8" hidden="1" x14ac:dyDescent="0.25">
      <c r="B3998">
        <v>113</v>
      </c>
      <c r="C3998" s="3">
        <v>45940</v>
      </c>
      <c r="D3998">
        <v>8</v>
      </c>
      <c r="E3998" s="9" t="str">
        <f>IF(Tableau2[[#This Row],[Project]]="","pas de projet",Tableau2[[#This Row],[Project]])</f>
        <v>pas de projet</v>
      </c>
      <c r="F3998" s="9">
        <f>MONTH(Tableau2[[#This Row],[Date]])</f>
        <v>10</v>
      </c>
      <c r="G3998" s="9">
        <f>YEAR(Tableau2[[#This Row],[Date]])</f>
        <v>2025</v>
      </c>
      <c r="H3998" s="9">
        <f>_xlfn.ISOWEEKNUM(Tableau2[[#This Row],[Date]])</f>
        <v>41</v>
      </c>
    </row>
    <row r="3999" spans="1:8" hidden="1" x14ac:dyDescent="0.25">
      <c r="B3999">
        <v>113</v>
      </c>
      <c r="C3999" s="3">
        <v>45940</v>
      </c>
      <c r="D3999">
        <v>8</v>
      </c>
      <c r="E3999" s="9" t="str">
        <f>IF(Tableau2[[#This Row],[Project]]="","pas de projet",Tableau2[[#This Row],[Project]])</f>
        <v>pas de projet</v>
      </c>
      <c r="F3999" s="9">
        <f>MONTH(Tableau2[[#This Row],[Date]])</f>
        <v>10</v>
      </c>
      <c r="G3999" s="9">
        <f>YEAR(Tableau2[[#This Row],[Date]])</f>
        <v>2025</v>
      </c>
      <c r="H3999" s="9">
        <f>_xlfn.ISOWEEKNUM(Tableau2[[#This Row],[Date]])</f>
        <v>41</v>
      </c>
    </row>
    <row r="4000" spans="1:8" hidden="1" x14ac:dyDescent="0.25">
      <c r="B4000">
        <v>113</v>
      </c>
      <c r="C4000" s="3">
        <v>45940</v>
      </c>
      <c r="D4000">
        <v>8</v>
      </c>
      <c r="E4000" s="9" t="str">
        <f>IF(Tableau2[[#This Row],[Project]]="","pas de projet",Tableau2[[#This Row],[Project]])</f>
        <v>pas de projet</v>
      </c>
      <c r="F4000" s="9">
        <f>MONTH(Tableau2[[#This Row],[Date]])</f>
        <v>10</v>
      </c>
      <c r="G4000" s="9">
        <f>YEAR(Tableau2[[#This Row],[Date]])</f>
        <v>2025</v>
      </c>
      <c r="H4000" s="9">
        <f>_xlfn.ISOWEEKNUM(Tableau2[[#This Row],[Date]])</f>
        <v>41</v>
      </c>
    </row>
    <row r="4001" spans="1:8" hidden="1" x14ac:dyDescent="0.25">
      <c r="B4001">
        <v>113</v>
      </c>
      <c r="C4001" s="3">
        <v>45940</v>
      </c>
      <c r="D4001">
        <v>0</v>
      </c>
      <c r="E4001" s="9" t="str">
        <f>IF(Tableau2[[#This Row],[Project]]="","pas de projet",Tableau2[[#This Row],[Project]])</f>
        <v>pas de projet</v>
      </c>
      <c r="F4001" s="9">
        <f>MONTH(Tableau2[[#This Row],[Date]])</f>
        <v>10</v>
      </c>
      <c r="G4001" s="9">
        <f>YEAR(Tableau2[[#This Row],[Date]])</f>
        <v>2025</v>
      </c>
      <c r="H4001" s="9">
        <f>_xlfn.ISOWEEKNUM(Tableau2[[#This Row],[Date]])</f>
        <v>41</v>
      </c>
    </row>
    <row r="4002" spans="1:8" hidden="1" x14ac:dyDescent="0.25">
      <c r="B4002">
        <f t="shared" ref="B4002:B4014" si="155">111111+1</f>
        <v>111112</v>
      </c>
      <c r="C4002" s="3">
        <v>45943</v>
      </c>
      <c r="D4002">
        <v>8</v>
      </c>
      <c r="E4002" s="9" t="str">
        <f>IF(Tableau2[[#This Row],[Project]]="","pas de projet",Tableau2[[#This Row],[Project]])</f>
        <v>pas de projet</v>
      </c>
      <c r="F4002" s="9">
        <f>MONTH(Tableau2[[#This Row],[Date]])</f>
        <v>10</v>
      </c>
      <c r="G4002" s="9">
        <f>YEAR(Tableau2[[#This Row],[Date]])</f>
        <v>2025</v>
      </c>
      <c r="H4002" s="9">
        <f>_xlfn.ISOWEEKNUM(Tableau2[[#This Row],[Date]])</f>
        <v>42</v>
      </c>
    </row>
    <row r="4003" spans="1:8" hidden="1" x14ac:dyDescent="0.25">
      <c r="B4003">
        <f t="shared" si="155"/>
        <v>111112</v>
      </c>
      <c r="C4003" s="3">
        <v>45943</v>
      </c>
      <c r="D4003">
        <v>8</v>
      </c>
      <c r="E4003" s="9" t="str">
        <f>IF(Tableau2[[#This Row],[Project]]="","pas de projet",Tableau2[[#This Row],[Project]])</f>
        <v>pas de projet</v>
      </c>
      <c r="F4003" s="9">
        <f>MONTH(Tableau2[[#This Row],[Date]])</f>
        <v>10</v>
      </c>
      <c r="G4003" s="9">
        <f>YEAR(Tableau2[[#This Row],[Date]])</f>
        <v>2025</v>
      </c>
      <c r="H4003" s="9">
        <f>_xlfn.ISOWEEKNUM(Tableau2[[#This Row],[Date]])</f>
        <v>42</v>
      </c>
    </row>
    <row r="4004" spans="1:8" hidden="1" x14ac:dyDescent="0.25">
      <c r="B4004">
        <f t="shared" si="155"/>
        <v>111112</v>
      </c>
      <c r="C4004" s="3">
        <v>45943</v>
      </c>
      <c r="D4004">
        <v>8</v>
      </c>
      <c r="E4004" s="9" t="str">
        <f>IF(Tableau2[[#This Row],[Project]]="","pas de projet",Tableau2[[#This Row],[Project]])</f>
        <v>pas de projet</v>
      </c>
      <c r="F4004" s="9">
        <f>MONTH(Tableau2[[#This Row],[Date]])</f>
        <v>10</v>
      </c>
      <c r="G4004" s="9">
        <f>YEAR(Tableau2[[#This Row],[Date]])</f>
        <v>2025</v>
      </c>
      <c r="H4004" s="9">
        <f>_xlfn.ISOWEEKNUM(Tableau2[[#This Row],[Date]])</f>
        <v>42</v>
      </c>
    </row>
    <row r="4005" spans="1:8" hidden="1" x14ac:dyDescent="0.25">
      <c r="B4005">
        <f t="shared" si="155"/>
        <v>111112</v>
      </c>
      <c r="C4005" s="3">
        <v>45943</v>
      </c>
      <c r="D4005">
        <v>8</v>
      </c>
      <c r="E4005" s="9" t="str">
        <f>IF(Tableau2[[#This Row],[Project]]="","pas de projet",Tableau2[[#This Row],[Project]])</f>
        <v>pas de projet</v>
      </c>
      <c r="F4005" s="9">
        <f>MONTH(Tableau2[[#This Row],[Date]])</f>
        <v>10</v>
      </c>
      <c r="G4005" s="9">
        <f>YEAR(Tableau2[[#This Row],[Date]])</f>
        <v>2025</v>
      </c>
      <c r="H4005" s="9">
        <f>_xlfn.ISOWEEKNUM(Tableau2[[#This Row],[Date]])</f>
        <v>42</v>
      </c>
    </row>
    <row r="4006" spans="1:8" hidden="1" x14ac:dyDescent="0.25">
      <c r="B4006">
        <f t="shared" si="155"/>
        <v>111112</v>
      </c>
      <c r="C4006" s="3">
        <v>45943</v>
      </c>
      <c r="D4006">
        <v>8</v>
      </c>
      <c r="E4006" s="9" t="str">
        <f>IF(Tableau2[[#This Row],[Project]]="","pas de projet",Tableau2[[#This Row],[Project]])</f>
        <v>pas de projet</v>
      </c>
      <c r="F4006" s="9">
        <f>MONTH(Tableau2[[#This Row],[Date]])</f>
        <v>10</v>
      </c>
      <c r="G4006" s="9">
        <f>YEAR(Tableau2[[#This Row],[Date]])</f>
        <v>2025</v>
      </c>
      <c r="H4006" s="9">
        <f>_xlfn.ISOWEEKNUM(Tableau2[[#This Row],[Date]])</f>
        <v>42</v>
      </c>
    </row>
    <row r="4007" spans="1:8" hidden="1" x14ac:dyDescent="0.25">
      <c r="B4007">
        <f t="shared" si="155"/>
        <v>111112</v>
      </c>
      <c r="C4007" s="3">
        <v>45943</v>
      </c>
      <c r="D4007">
        <v>8</v>
      </c>
      <c r="E4007" s="9" t="str">
        <f>IF(Tableau2[[#This Row],[Project]]="","pas de projet",Tableau2[[#This Row],[Project]])</f>
        <v>pas de projet</v>
      </c>
      <c r="F4007" s="9">
        <f>MONTH(Tableau2[[#This Row],[Date]])</f>
        <v>10</v>
      </c>
      <c r="G4007" s="9">
        <f>YEAR(Tableau2[[#This Row],[Date]])</f>
        <v>2025</v>
      </c>
      <c r="H4007" s="9">
        <f>_xlfn.ISOWEEKNUM(Tableau2[[#This Row],[Date]])</f>
        <v>42</v>
      </c>
    </row>
    <row r="4008" spans="1:8" hidden="1" x14ac:dyDescent="0.25">
      <c r="B4008">
        <f t="shared" si="155"/>
        <v>111112</v>
      </c>
      <c r="C4008" s="3">
        <v>45941</v>
      </c>
      <c r="D4008">
        <v>4</v>
      </c>
      <c r="E4008" s="9" t="str">
        <f>IF(Tableau2[[#This Row],[Project]]="","pas de projet",Tableau2[[#This Row],[Project]])</f>
        <v>pas de projet</v>
      </c>
      <c r="F4008" s="9">
        <f>MONTH(Tableau2[[#This Row],[Date]])</f>
        <v>10</v>
      </c>
      <c r="G4008" s="9">
        <f>YEAR(Tableau2[[#This Row],[Date]])</f>
        <v>2025</v>
      </c>
      <c r="H4008" s="9">
        <f>_xlfn.ISOWEEKNUM(Tableau2[[#This Row],[Date]])</f>
        <v>41</v>
      </c>
    </row>
    <row r="4009" spans="1:8" hidden="1" x14ac:dyDescent="0.25">
      <c r="B4009">
        <f t="shared" si="155"/>
        <v>111112</v>
      </c>
      <c r="C4009" s="3">
        <v>45941</v>
      </c>
      <c r="D4009">
        <v>0</v>
      </c>
      <c r="E4009" s="9" t="str">
        <f>IF(Tableau2[[#This Row],[Project]]="","pas de projet",Tableau2[[#This Row],[Project]])</f>
        <v>pas de projet</v>
      </c>
      <c r="F4009" s="9">
        <f>MONTH(Tableau2[[#This Row],[Date]])</f>
        <v>10</v>
      </c>
      <c r="G4009" s="9">
        <f>YEAR(Tableau2[[#This Row],[Date]])</f>
        <v>2025</v>
      </c>
      <c r="H4009" s="9">
        <f>_xlfn.ISOWEEKNUM(Tableau2[[#This Row],[Date]])</f>
        <v>41</v>
      </c>
    </row>
    <row r="4010" spans="1:8" hidden="1" x14ac:dyDescent="0.25">
      <c r="B4010">
        <f t="shared" si="155"/>
        <v>111112</v>
      </c>
      <c r="C4010" s="3">
        <v>45941</v>
      </c>
      <c r="D4010">
        <v>0</v>
      </c>
      <c r="E4010" s="9" t="str">
        <f>IF(Tableau2[[#This Row],[Project]]="","pas de projet",Tableau2[[#This Row],[Project]])</f>
        <v>pas de projet</v>
      </c>
      <c r="F4010" s="9">
        <f>MONTH(Tableau2[[#This Row],[Date]])</f>
        <v>10</v>
      </c>
      <c r="G4010" s="9">
        <f>YEAR(Tableau2[[#This Row],[Date]])</f>
        <v>2025</v>
      </c>
      <c r="H4010" s="9">
        <f>_xlfn.ISOWEEKNUM(Tableau2[[#This Row],[Date]])</f>
        <v>41</v>
      </c>
    </row>
    <row r="4011" spans="1:8" hidden="1" x14ac:dyDescent="0.25">
      <c r="B4011">
        <f t="shared" si="155"/>
        <v>111112</v>
      </c>
      <c r="C4011" s="3">
        <v>45941</v>
      </c>
      <c r="D4011">
        <v>0</v>
      </c>
      <c r="E4011" s="9" t="str">
        <f>IF(Tableau2[[#This Row],[Project]]="","pas de projet",Tableau2[[#This Row],[Project]])</f>
        <v>pas de projet</v>
      </c>
      <c r="F4011" s="9">
        <f>MONTH(Tableau2[[#This Row],[Date]])</f>
        <v>10</v>
      </c>
      <c r="G4011" s="9">
        <f>YEAR(Tableau2[[#This Row],[Date]])</f>
        <v>2025</v>
      </c>
      <c r="H4011" s="9">
        <f>_xlfn.ISOWEEKNUM(Tableau2[[#This Row],[Date]])</f>
        <v>41</v>
      </c>
    </row>
    <row r="4012" spans="1:8" hidden="1" x14ac:dyDescent="0.25">
      <c r="B4012">
        <f t="shared" si="155"/>
        <v>111112</v>
      </c>
      <c r="C4012" s="3">
        <v>45941</v>
      </c>
      <c r="D4012">
        <v>0</v>
      </c>
      <c r="E4012" s="9" t="str">
        <f>IF(Tableau2[[#This Row],[Project]]="","pas de projet",Tableau2[[#This Row],[Project]])</f>
        <v>pas de projet</v>
      </c>
      <c r="F4012" s="9">
        <f>MONTH(Tableau2[[#This Row],[Date]])</f>
        <v>10</v>
      </c>
      <c r="G4012" s="9">
        <f>YEAR(Tableau2[[#This Row],[Date]])</f>
        <v>2025</v>
      </c>
      <c r="H4012" s="9">
        <f>_xlfn.ISOWEEKNUM(Tableau2[[#This Row],[Date]])</f>
        <v>41</v>
      </c>
    </row>
    <row r="4013" spans="1:8" hidden="1" x14ac:dyDescent="0.25">
      <c r="B4013">
        <f t="shared" si="155"/>
        <v>111112</v>
      </c>
      <c r="C4013" s="3">
        <v>45941</v>
      </c>
      <c r="D4013">
        <v>0</v>
      </c>
      <c r="E4013" s="9" t="str">
        <f>IF(Tableau2[[#This Row],[Project]]="","pas de projet",Tableau2[[#This Row],[Project]])</f>
        <v>pas de projet</v>
      </c>
      <c r="F4013" s="9">
        <f>MONTH(Tableau2[[#This Row],[Date]])</f>
        <v>10</v>
      </c>
      <c r="G4013" s="9">
        <f>YEAR(Tableau2[[#This Row],[Date]])</f>
        <v>2025</v>
      </c>
      <c r="H4013" s="9">
        <f>_xlfn.ISOWEEKNUM(Tableau2[[#This Row],[Date]])</f>
        <v>41</v>
      </c>
    </row>
    <row r="4014" spans="1:8" hidden="1" x14ac:dyDescent="0.25">
      <c r="A4014" t="s">
        <v>13</v>
      </c>
      <c r="B4014">
        <f t="shared" si="155"/>
        <v>111112</v>
      </c>
      <c r="C4014" s="3">
        <v>45941</v>
      </c>
      <c r="D4014">
        <v>8</v>
      </c>
      <c r="E4014" s="9" t="str">
        <f>IF(Tableau2[[#This Row],[Project]]="","pas de projet",Tableau2[[#This Row],[Project]])</f>
        <v>0DC378</v>
      </c>
      <c r="F4014" s="9">
        <f>MONTH(Tableau2[[#This Row],[Date]])</f>
        <v>10</v>
      </c>
      <c r="G4014" s="9">
        <f>YEAR(Tableau2[[#This Row],[Date]])</f>
        <v>2025</v>
      </c>
      <c r="H4014" s="9">
        <f>_xlfn.ISOWEEKNUM(Tableau2[[#This Row],[Date]])</f>
        <v>41</v>
      </c>
    </row>
    <row r="4015" spans="1:8" hidden="1" x14ac:dyDescent="0.25">
      <c r="A4015" t="s">
        <v>15</v>
      </c>
      <c r="B4015">
        <v>6</v>
      </c>
      <c r="C4015" s="3">
        <v>45941</v>
      </c>
      <c r="D4015">
        <v>6</v>
      </c>
      <c r="E4015" s="9" t="str">
        <f>IF(Tableau2[[#This Row],[Project]]="","pas de projet",Tableau2[[#This Row],[Project]])</f>
        <v>C379ASH</v>
      </c>
      <c r="F4015" s="9">
        <f>MONTH(Tableau2[[#This Row],[Date]])</f>
        <v>10</v>
      </c>
      <c r="G4015" s="9">
        <f>YEAR(Tableau2[[#This Row],[Date]])</f>
        <v>2025</v>
      </c>
      <c r="H4015" s="9">
        <f>_xlfn.ISOWEEKNUM(Tableau2[[#This Row],[Date]])</f>
        <v>41</v>
      </c>
    </row>
    <row r="4016" spans="1:8" hidden="1" x14ac:dyDescent="0.25">
      <c r="A4016" t="s">
        <v>15</v>
      </c>
      <c r="B4016">
        <v>6</v>
      </c>
      <c r="C4016" s="3">
        <v>45941</v>
      </c>
      <c r="D4016">
        <v>6</v>
      </c>
      <c r="E4016" s="9" t="str">
        <f>IF(Tableau2[[#This Row],[Project]]="","pas de projet",Tableau2[[#This Row],[Project]])</f>
        <v>C379ASH</v>
      </c>
      <c r="F4016" s="9">
        <f>MONTH(Tableau2[[#This Row],[Date]])</f>
        <v>10</v>
      </c>
      <c r="G4016" s="9">
        <f>YEAR(Tableau2[[#This Row],[Date]])</f>
        <v>2025</v>
      </c>
      <c r="H4016" s="9">
        <f>_xlfn.ISOWEEKNUM(Tableau2[[#This Row],[Date]])</f>
        <v>41</v>
      </c>
    </row>
    <row r="4017" spans="1:8" hidden="1" x14ac:dyDescent="0.25">
      <c r="A4017" t="s">
        <v>15</v>
      </c>
      <c r="B4017">
        <v>6</v>
      </c>
      <c r="C4017" s="3">
        <v>45941</v>
      </c>
      <c r="D4017">
        <v>6</v>
      </c>
      <c r="E4017" s="9" t="str">
        <f>IF(Tableau2[[#This Row],[Project]]="","pas de projet",Tableau2[[#This Row],[Project]])</f>
        <v>C379ASH</v>
      </c>
      <c r="F4017" s="9">
        <f>MONTH(Tableau2[[#This Row],[Date]])</f>
        <v>10</v>
      </c>
      <c r="G4017" s="9">
        <f>YEAR(Tableau2[[#This Row],[Date]])</f>
        <v>2025</v>
      </c>
      <c r="H4017" s="9">
        <f>_xlfn.ISOWEEKNUM(Tableau2[[#This Row],[Date]])</f>
        <v>41</v>
      </c>
    </row>
    <row r="4018" spans="1:8" hidden="1" x14ac:dyDescent="0.25">
      <c r="A4018" t="s">
        <v>8</v>
      </c>
      <c r="B4018">
        <v>6</v>
      </c>
      <c r="C4018" s="3">
        <v>45941</v>
      </c>
      <c r="D4018">
        <v>2</v>
      </c>
      <c r="E4018" s="9" t="str">
        <f>IF(Tableau2[[#This Row],[Project]]="","pas de projet",Tableau2[[#This Row],[Project]])</f>
        <v>Fara proiect</v>
      </c>
      <c r="F4018" s="9">
        <f>MONTH(Tableau2[[#This Row],[Date]])</f>
        <v>10</v>
      </c>
      <c r="G4018" s="9">
        <f>YEAR(Tableau2[[#This Row],[Date]])</f>
        <v>2025</v>
      </c>
      <c r="H4018" s="9">
        <f>_xlfn.ISOWEEKNUM(Tableau2[[#This Row],[Date]])</f>
        <v>41</v>
      </c>
    </row>
    <row r="4019" spans="1:8" hidden="1" x14ac:dyDescent="0.25">
      <c r="A4019" t="s">
        <v>32</v>
      </c>
      <c r="B4019">
        <v>6</v>
      </c>
      <c r="C4019" s="3">
        <v>45941</v>
      </c>
      <c r="D4019">
        <v>28</v>
      </c>
      <c r="E4019" s="9" t="str">
        <f>IF(Tableau2[[#This Row],[Project]]="","pas de projet",Tableau2[[#This Row],[Project]])</f>
        <v>0NC378</v>
      </c>
      <c r="F4019" s="9">
        <f>MONTH(Tableau2[[#This Row],[Date]])</f>
        <v>10</v>
      </c>
      <c r="G4019" s="9">
        <f>YEAR(Tableau2[[#This Row],[Date]])</f>
        <v>2025</v>
      </c>
      <c r="H4019" s="9">
        <f>_xlfn.ISOWEEKNUM(Tableau2[[#This Row],[Date]])</f>
        <v>41</v>
      </c>
    </row>
    <row r="4020" spans="1:8" hidden="1" x14ac:dyDescent="0.25">
      <c r="A4020" t="s">
        <v>32</v>
      </c>
      <c r="B4020">
        <v>6</v>
      </c>
      <c r="C4020" s="3">
        <v>45940</v>
      </c>
      <c r="D4020">
        <v>100</v>
      </c>
      <c r="E4020" s="9" t="str">
        <f>IF(Tableau2[[#This Row],[Project]]="","pas de projet",Tableau2[[#This Row],[Project]])</f>
        <v>0NC378</v>
      </c>
      <c r="F4020" s="9">
        <f>MONTH(Tableau2[[#This Row],[Date]])</f>
        <v>10</v>
      </c>
      <c r="G4020" s="9">
        <f>YEAR(Tableau2[[#This Row],[Date]])</f>
        <v>2025</v>
      </c>
      <c r="H4020" s="9">
        <f>_xlfn.ISOWEEKNUM(Tableau2[[#This Row],[Date]])</f>
        <v>41</v>
      </c>
    </row>
    <row r="4021" spans="1:8" hidden="1" x14ac:dyDescent="0.25">
      <c r="A4021" t="s">
        <v>13</v>
      </c>
      <c r="B4021">
        <v>6</v>
      </c>
      <c r="C4021" s="3">
        <v>45940</v>
      </c>
      <c r="D4021">
        <v>17</v>
      </c>
      <c r="E4021" s="9" t="str">
        <f>IF(Tableau2[[#This Row],[Project]]="","pas de projet",Tableau2[[#This Row],[Project]])</f>
        <v>0DC378</v>
      </c>
      <c r="F4021" s="9">
        <f>MONTH(Tableau2[[#This Row],[Date]])</f>
        <v>10</v>
      </c>
      <c r="G4021" s="9">
        <f>YEAR(Tableau2[[#This Row],[Date]])</f>
        <v>2025</v>
      </c>
      <c r="H4021" s="9">
        <f>_xlfn.ISOWEEKNUM(Tableau2[[#This Row],[Date]])</f>
        <v>41</v>
      </c>
    </row>
    <row r="4022" spans="1:8" hidden="1" x14ac:dyDescent="0.25">
      <c r="A4022" t="s">
        <v>15</v>
      </c>
      <c r="B4022">
        <v>6</v>
      </c>
      <c r="C4022" s="3">
        <v>45940</v>
      </c>
      <c r="D4022">
        <v>34</v>
      </c>
      <c r="E4022" s="9" t="str">
        <f>IF(Tableau2[[#This Row],[Project]]="","pas de projet",Tableau2[[#This Row],[Project]])</f>
        <v>C379ASH</v>
      </c>
      <c r="F4022" s="9">
        <f>MONTH(Tableau2[[#This Row],[Date]])</f>
        <v>10</v>
      </c>
      <c r="G4022" s="9">
        <f>YEAR(Tableau2[[#This Row],[Date]])</f>
        <v>2025</v>
      </c>
      <c r="H4022" s="9">
        <f>_xlfn.ISOWEEKNUM(Tableau2[[#This Row],[Date]])</f>
        <v>41</v>
      </c>
    </row>
    <row r="4023" spans="1:8" hidden="1" x14ac:dyDescent="0.25">
      <c r="A4023" t="s">
        <v>11</v>
      </c>
      <c r="B4023">
        <v>6</v>
      </c>
      <c r="C4023" s="3">
        <v>45940</v>
      </c>
      <c r="D4023">
        <v>8</v>
      </c>
      <c r="E4023" s="9" t="str">
        <f>IF(Tableau2[[#This Row],[Project]]="","pas de projet",Tableau2[[#This Row],[Project]])</f>
        <v>0NC376</v>
      </c>
      <c r="F4023" s="9">
        <f>MONTH(Tableau2[[#This Row],[Date]])</f>
        <v>10</v>
      </c>
      <c r="G4023" s="9">
        <f>YEAR(Tableau2[[#This Row],[Date]])</f>
        <v>2025</v>
      </c>
      <c r="H4023" s="9">
        <f>_xlfn.ISOWEEKNUM(Tableau2[[#This Row],[Date]])</f>
        <v>41</v>
      </c>
    </row>
    <row r="4024" spans="1:8" hidden="1" x14ac:dyDescent="0.25">
      <c r="A4024" t="s">
        <v>8</v>
      </c>
      <c r="B4024">
        <v>6</v>
      </c>
      <c r="C4024" s="3">
        <v>45940</v>
      </c>
      <c r="D4024">
        <v>16</v>
      </c>
      <c r="E4024" s="9" t="str">
        <f>IF(Tableau2[[#This Row],[Project]]="","pas de projet",Tableau2[[#This Row],[Project]])</f>
        <v>Fara proiect</v>
      </c>
      <c r="F4024" s="9">
        <f>MONTH(Tableau2[[#This Row],[Date]])</f>
        <v>10</v>
      </c>
      <c r="G4024" s="9">
        <f>YEAR(Tableau2[[#This Row],[Date]])</f>
        <v>2025</v>
      </c>
      <c r="H4024" s="9">
        <f>_xlfn.ISOWEEKNUM(Tableau2[[#This Row],[Date]])</f>
        <v>41</v>
      </c>
    </row>
    <row r="4025" spans="1:8" hidden="1" x14ac:dyDescent="0.25">
      <c r="A4025" t="s">
        <v>22</v>
      </c>
      <c r="B4025">
        <v>6</v>
      </c>
      <c r="C4025" s="3">
        <v>45940</v>
      </c>
      <c r="D4025">
        <v>16</v>
      </c>
      <c r="E4025" s="9" t="str">
        <f>IF(Tableau2[[#This Row],[Project]]="","pas de projet",Tableau2[[#This Row],[Project]])</f>
        <v>0DC376</v>
      </c>
      <c r="F4025" s="9">
        <f>MONTH(Tableau2[[#This Row],[Date]])</f>
        <v>10</v>
      </c>
      <c r="G4025" s="9">
        <f>YEAR(Tableau2[[#This Row],[Date]])</f>
        <v>2025</v>
      </c>
      <c r="H4025" s="9">
        <f>_xlfn.ISOWEEKNUM(Tableau2[[#This Row],[Date]])</f>
        <v>41</v>
      </c>
    </row>
    <row r="4026" spans="1:8" hidden="1" x14ac:dyDescent="0.25">
      <c r="A4026" t="s">
        <v>12</v>
      </c>
      <c r="B4026">
        <f t="shared" ref="B4026:B4029" si="156">111111+1</f>
        <v>111112</v>
      </c>
      <c r="C4026" s="3">
        <v>45941</v>
      </c>
      <c r="D4026">
        <v>5</v>
      </c>
      <c r="E4026" s="9" t="str">
        <f>IF(Tableau2[[#This Row],[Project]]="","pas de projet",Tableau2[[#This Row],[Project]])</f>
        <v>0DC377</v>
      </c>
      <c r="F4026" s="9">
        <f>MONTH(Tableau2[[#This Row],[Date]])</f>
        <v>10</v>
      </c>
      <c r="G4026" s="9">
        <f>YEAR(Tableau2[[#This Row],[Date]])</f>
        <v>2025</v>
      </c>
      <c r="H4026" s="9">
        <f>_xlfn.ISOWEEKNUM(Tableau2[[#This Row],[Date]])</f>
        <v>41</v>
      </c>
    </row>
    <row r="4027" spans="1:8" hidden="1" x14ac:dyDescent="0.25">
      <c r="A4027" t="s">
        <v>32</v>
      </c>
      <c r="B4027">
        <f t="shared" si="156"/>
        <v>111112</v>
      </c>
      <c r="C4027" s="3">
        <v>45941</v>
      </c>
      <c r="D4027">
        <v>3</v>
      </c>
      <c r="E4027" s="9" t="str">
        <f>IF(Tableau2[[#This Row],[Project]]="","pas de projet",Tableau2[[#This Row],[Project]])</f>
        <v>0NC378</v>
      </c>
      <c r="F4027" s="9">
        <f>MONTH(Tableau2[[#This Row],[Date]])</f>
        <v>10</v>
      </c>
      <c r="G4027" s="9">
        <f>YEAR(Tableau2[[#This Row],[Date]])</f>
        <v>2025</v>
      </c>
      <c r="H4027" s="9">
        <f>_xlfn.ISOWEEKNUM(Tableau2[[#This Row],[Date]])</f>
        <v>41</v>
      </c>
    </row>
    <row r="4028" spans="1:8" hidden="1" x14ac:dyDescent="0.25">
      <c r="A4028" t="s">
        <v>15</v>
      </c>
      <c r="B4028">
        <f t="shared" si="156"/>
        <v>111112</v>
      </c>
      <c r="C4028" s="3">
        <v>45941</v>
      </c>
      <c r="D4028">
        <v>2</v>
      </c>
      <c r="E4028" s="9" t="str">
        <f>IF(Tableau2[[#This Row],[Project]]="","pas de projet",Tableau2[[#This Row],[Project]])</f>
        <v>C379ASH</v>
      </c>
      <c r="F4028" s="9">
        <f>MONTH(Tableau2[[#This Row],[Date]])</f>
        <v>10</v>
      </c>
      <c r="G4028" s="9">
        <f>YEAR(Tableau2[[#This Row],[Date]])</f>
        <v>2025</v>
      </c>
      <c r="H4028" s="9">
        <f>_xlfn.ISOWEEKNUM(Tableau2[[#This Row],[Date]])</f>
        <v>41</v>
      </c>
    </row>
    <row r="4029" spans="1:8" hidden="1" x14ac:dyDescent="0.25">
      <c r="A4029" t="s">
        <v>22</v>
      </c>
      <c r="B4029">
        <f t="shared" si="156"/>
        <v>111112</v>
      </c>
      <c r="C4029" s="3">
        <v>45941</v>
      </c>
      <c r="D4029">
        <v>3</v>
      </c>
      <c r="E4029" s="9" t="str">
        <f>IF(Tableau2[[#This Row],[Project]]="","pas de projet",Tableau2[[#This Row],[Project]])</f>
        <v>0DC376</v>
      </c>
      <c r="F4029" s="9">
        <f>MONTH(Tableau2[[#This Row],[Date]])</f>
        <v>10</v>
      </c>
      <c r="G4029" s="9">
        <f>YEAR(Tableau2[[#This Row],[Date]])</f>
        <v>2025</v>
      </c>
      <c r="H4029" s="9">
        <f>_xlfn.ISOWEEKNUM(Tableau2[[#This Row],[Date]])</f>
        <v>41</v>
      </c>
    </row>
    <row r="4030" spans="1:8" hidden="1" x14ac:dyDescent="0.25">
      <c r="A4030" t="s">
        <v>10</v>
      </c>
      <c r="B4030">
        <f>1</f>
        <v>1</v>
      </c>
      <c r="C4030" s="3">
        <v>45941</v>
      </c>
      <c r="D4030">
        <v>40</v>
      </c>
      <c r="E4030" s="9" t="str">
        <f>IF(Tableau2[[#This Row],[Project]]="","pas de projet",Tableau2[[#This Row],[Project]])</f>
        <v>0NC377</v>
      </c>
      <c r="F4030" s="9">
        <f>MONTH(Tableau2[[#This Row],[Date]])</f>
        <v>10</v>
      </c>
      <c r="G4030" s="9">
        <f>YEAR(Tableau2[[#This Row],[Date]])</f>
        <v>2025</v>
      </c>
      <c r="H4030" s="9">
        <f>_xlfn.ISOWEEKNUM(Tableau2[[#This Row],[Date]])</f>
        <v>41</v>
      </c>
    </row>
    <row r="4031" spans="1:8" hidden="1" x14ac:dyDescent="0.25">
      <c r="A4031" t="s">
        <v>10</v>
      </c>
      <c r="B4031">
        <f>1</f>
        <v>1</v>
      </c>
      <c r="C4031" s="3">
        <v>45941</v>
      </c>
      <c r="D4031">
        <v>10</v>
      </c>
      <c r="E4031" s="9" t="str">
        <f>IF(Tableau2[[#This Row],[Project]]="","pas de projet",Tableau2[[#This Row],[Project]])</f>
        <v>0NC377</v>
      </c>
      <c r="F4031" s="9">
        <f>MONTH(Tableau2[[#This Row],[Date]])</f>
        <v>10</v>
      </c>
      <c r="G4031" s="9">
        <f>YEAR(Tableau2[[#This Row],[Date]])</f>
        <v>2025</v>
      </c>
      <c r="H4031" s="9">
        <f>_xlfn.ISOWEEKNUM(Tableau2[[#This Row],[Date]])</f>
        <v>41</v>
      </c>
    </row>
    <row r="4032" spans="1:8" hidden="1" x14ac:dyDescent="0.25">
      <c r="A4032" t="s">
        <v>10</v>
      </c>
      <c r="B4032">
        <f>1</f>
        <v>1</v>
      </c>
      <c r="C4032" s="3">
        <v>45941</v>
      </c>
      <c r="D4032">
        <v>10</v>
      </c>
      <c r="E4032" s="9" t="str">
        <f>IF(Tableau2[[#This Row],[Project]]="","pas de projet",Tableau2[[#This Row],[Project]])</f>
        <v>0NC377</v>
      </c>
      <c r="F4032" s="9">
        <f>MONTH(Tableau2[[#This Row],[Date]])</f>
        <v>10</v>
      </c>
      <c r="G4032" s="9">
        <f>YEAR(Tableau2[[#This Row],[Date]])</f>
        <v>2025</v>
      </c>
      <c r="H4032" s="9">
        <f>_xlfn.ISOWEEKNUM(Tableau2[[#This Row],[Date]])</f>
        <v>41</v>
      </c>
    </row>
    <row r="4033" spans="1:8" hidden="1" x14ac:dyDescent="0.25">
      <c r="A4033" t="s">
        <v>10</v>
      </c>
      <c r="B4033">
        <f t="shared" ref="B4033:B4036" si="157">111111+1</f>
        <v>111112</v>
      </c>
      <c r="C4033" s="3">
        <v>45941</v>
      </c>
      <c r="D4033">
        <v>2</v>
      </c>
      <c r="E4033" s="9" t="str">
        <f>IF(Tableau2[[#This Row],[Project]]="","pas de projet",Tableau2[[#This Row],[Project]])</f>
        <v>0NC377</v>
      </c>
      <c r="F4033" s="9">
        <f>MONTH(Tableau2[[#This Row],[Date]])</f>
        <v>10</v>
      </c>
      <c r="G4033" s="9">
        <f>YEAR(Tableau2[[#This Row],[Date]])</f>
        <v>2025</v>
      </c>
      <c r="H4033" s="9">
        <f>_xlfn.ISOWEEKNUM(Tableau2[[#This Row],[Date]])</f>
        <v>41</v>
      </c>
    </row>
    <row r="4034" spans="1:8" hidden="1" x14ac:dyDescent="0.25">
      <c r="A4034" t="s">
        <v>40</v>
      </c>
      <c r="B4034">
        <f t="shared" si="157"/>
        <v>111112</v>
      </c>
      <c r="C4034" s="3">
        <v>45941</v>
      </c>
      <c r="D4034">
        <v>3</v>
      </c>
      <c r="E4034" s="9" t="str">
        <f>IF(Tableau2[[#This Row],[Project]]="","pas de projet",Tableau2[[#This Row],[Project]])</f>
        <v>0SC376</v>
      </c>
      <c r="F4034" s="9">
        <f>MONTH(Tableau2[[#This Row],[Date]])</f>
        <v>10</v>
      </c>
      <c r="G4034" s="9">
        <f>YEAR(Tableau2[[#This Row],[Date]])</f>
        <v>2025</v>
      </c>
      <c r="H4034" s="9">
        <f>_xlfn.ISOWEEKNUM(Tableau2[[#This Row],[Date]])</f>
        <v>41</v>
      </c>
    </row>
    <row r="4035" spans="1:8" hidden="1" x14ac:dyDescent="0.25">
      <c r="A4035" t="s">
        <v>10</v>
      </c>
      <c r="B4035">
        <f t="shared" si="157"/>
        <v>111112</v>
      </c>
      <c r="C4035" s="3">
        <v>45940</v>
      </c>
      <c r="D4035">
        <v>4</v>
      </c>
      <c r="E4035" s="9" t="str">
        <f>IF(Tableau2[[#This Row],[Project]]="","pas de projet",Tableau2[[#This Row],[Project]])</f>
        <v>0NC377</v>
      </c>
      <c r="F4035" s="9">
        <f>MONTH(Tableau2[[#This Row],[Date]])</f>
        <v>10</v>
      </c>
      <c r="G4035" s="9">
        <f>YEAR(Tableau2[[#This Row],[Date]])</f>
        <v>2025</v>
      </c>
      <c r="H4035" s="9">
        <f>_xlfn.ISOWEEKNUM(Tableau2[[#This Row],[Date]])</f>
        <v>41</v>
      </c>
    </row>
    <row r="4036" spans="1:8" hidden="1" x14ac:dyDescent="0.25">
      <c r="A4036" t="s">
        <v>11</v>
      </c>
      <c r="B4036">
        <f t="shared" si="157"/>
        <v>111112</v>
      </c>
      <c r="C4036" s="3">
        <v>45940</v>
      </c>
      <c r="D4036">
        <v>4</v>
      </c>
      <c r="E4036" s="9" t="str">
        <f>IF(Tableau2[[#This Row],[Project]]="","pas de projet",Tableau2[[#This Row],[Project]])</f>
        <v>0NC376</v>
      </c>
      <c r="F4036" s="9">
        <f>MONTH(Tableau2[[#This Row],[Date]])</f>
        <v>10</v>
      </c>
      <c r="G4036" s="9">
        <f>YEAR(Tableau2[[#This Row],[Date]])</f>
        <v>2025</v>
      </c>
      <c r="H4036" s="9">
        <f>_xlfn.ISOWEEKNUM(Tableau2[[#This Row],[Date]])</f>
        <v>41</v>
      </c>
    </row>
    <row r="4037" spans="1:8" hidden="1" x14ac:dyDescent="0.25">
      <c r="A4037" t="s">
        <v>13</v>
      </c>
      <c r="B4037">
        <v>4</v>
      </c>
      <c r="C4037" s="3">
        <v>45941</v>
      </c>
      <c r="D4037">
        <v>5</v>
      </c>
      <c r="E4037" s="9" t="str">
        <f>IF(Tableau2[[#This Row],[Project]]="","pas de projet",Tableau2[[#This Row],[Project]])</f>
        <v>0DC378</v>
      </c>
      <c r="F4037" s="9">
        <f>MONTH(Tableau2[[#This Row],[Date]])</f>
        <v>10</v>
      </c>
      <c r="G4037" s="9">
        <f>YEAR(Tableau2[[#This Row],[Date]])</f>
        <v>2025</v>
      </c>
      <c r="H4037" s="9">
        <f>_xlfn.ISOWEEKNUM(Tableau2[[#This Row],[Date]])</f>
        <v>41</v>
      </c>
    </row>
    <row r="4038" spans="1:8" hidden="1" x14ac:dyDescent="0.25">
      <c r="A4038" t="s">
        <v>13</v>
      </c>
      <c r="B4038">
        <v>4</v>
      </c>
      <c r="C4038" s="3">
        <v>45941</v>
      </c>
      <c r="D4038">
        <v>5</v>
      </c>
      <c r="E4038" s="9" t="str">
        <f>IF(Tableau2[[#This Row],[Project]]="","pas de projet",Tableau2[[#This Row],[Project]])</f>
        <v>0DC378</v>
      </c>
      <c r="F4038" s="9">
        <f>MONTH(Tableau2[[#This Row],[Date]])</f>
        <v>10</v>
      </c>
      <c r="G4038" s="9">
        <f>YEAR(Tableau2[[#This Row],[Date]])</f>
        <v>2025</v>
      </c>
      <c r="H4038" s="9">
        <f>_xlfn.ISOWEEKNUM(Tableau2[[#This Row],[Date]])</f>
        <v>41</v>
      </c>
    </row>
    <row r="4039" spans="1:8" hidden="1" x14ac:dyDescent="0.25">
      <c r="A4039" t="s">
        <v>13</v>
      </c>
      <c r="B4039">
        <v>4</v>
      </c>
      <c r="C4039" s="3">
        <v>45941</v>
      </c>
      <c r="D4039">
        <v>5</v>
      </c>
      <c r="E4039" s="9" t="str">
        <f>IF(Tableau2[[#This Row],[Project]]="","pas de projet",Tableau2[[#This Row],[Project]])</f>
        <v>0DC378</v>
      </c>
      <c r="F4039" s="9">
        <f>MONTH(Tableau2[[#This Row],[Date]])</f>
        <v>10</v>
      </c>
      <c r="G4039" s="9">
        <f>YEAR(Tableau2[[#This Row],[Date]])</f>
        <v>2025</v>
      </c>
      <c r="H4039" s="9">
        <f>_xlfn.ISOWEEKNUM(Tableau2[[#This Row],[Date]])</f>
        <v>41</v>
      </c>
    </row>
    <row r="4040" spans="1:8" hidden="1" x14ac:dyDescent="0.25">
      <c r="A4040" t="s">
        <v>13</v>
      </c>
      <c r="B4040">
        <v>4</v>
      </c>
      <c r="C4040" s="3">
        <v>45941</v>
      </c>
      <c r="D4040">
        <v>15</v>
      </c>
      <c r="E4040" s="9" t="str">
        <f>IF(Tableau2[[#This Row],[Project]]="","pas de projet",Tableau2[[#This Row],[Project]])</f>
        <v>0DC378</v>
      </c>
      <c r="F4040" s="9">
        <f>MONTH(Tableau2[[#This Row],[Date]])</f>
        <v>10</v>
      </c>
      <c r="G4040" s="9">
        <f>YEAR(Tableau2[[#This Row],[Date]])</f>
        <v>2025</v>
      </c>
      <c r="H4040" s="9">
        <f>_xlfn.ISOWEEKNUM(Tableau2[[#This Row],[Date]])</f>
        <v>41</v>
      </c>
    </row>
    <row r="4041" spans="1:8" hidden="1" x14ac:dyDescent="0.25">
      <c r="A4041" t="s">
        <v>12</v>
      </c>
      <c r="B4041">
        <v>4</v>
      </c>
      <c r="C4041" s="3">
        <v>45941</v>
      </c>
      <c r="D4041">
        <v>20</v>
      </c>
      <c r="E4041" s="9" t="str">
        <f>IF(Tableau2[[#This Row],[Project]]="","pas de projet",Tableau2[[#This Row],[Project]])</f>
        <v>0DC377</v>
      </c>
      <c r="F4041" s="9">
        <f>MONTH(Tableau2[[#This Row],[Date]])</f>
        <v>10</v>
      </c>
      <c r="G4041" s="9">
        <f>YEAR(Tableau2[[#This Row],[Date]])</f>
        <v>2025</v>
      </c>
      <c r="H4041" s="9">
        <f>_xlfn.ISOWEEKNUM(Tableau2[[#This Row],[Date]])</f>
        <v>41</v>
      </c>
    </row>
    <row r="4042" spans="1:8" hidden="1" x14ac:dyDescent="0.25">
      <c r="A4042" t="s">
        <v>22</v>
      </c>
      <c r="B4042">
        <v>5</v>
      </c>
      <c r="C4042" s="3">
        <v>45940</v>
      </c>
      <c r="D4042">
        <v>12</v>
      </c>
      <c r="E4042" s="9" t="str">
        <f>IF(Tableau2[[#This Row],[Project]]="","pas de projet",Tableau2[[#This Row],[Project]])</f>
        <v>0DC376</v>
      </c>
      <c r="F4042" s="9">
        <f>MONTH(Tableau2[[#This Row],[Date]])</f>
        <v>10</v>
      </c>
      <c r="G4042" s="9">
        <f>YEAR(Tableau2[[#This Row],[Date]])</f>
        <v>2025</v>
      </c>
      <c r="H4042" s="9">
        <f>_xlfn.ISOWEEKNUM(Tableau2[[#This Row],[Date]])</f>
        <v>41</v>
      </c>
    </row>
    <row r="4043" spans="1:8" hidden="1" x14ac:dyDescent="0.25">
      <c r="A4043" t="s">
        <v>8</v>
      </c>
      <c r="B4043">
        <v>5</v>
      </c>
      <c r="C4043" s="3">
        <v>45940</v>
      </c>
      <c r="D4043">
        <v>4</v>
      </c>
      <c r="E4043" s="9" t="str">
        <f>IF(Tableau2[[#This Row],[Project]]="","pas de projet",Tableau2[[#This Row],[Project]])</f>
        <v>Fara proiect</v>
      </c>
      <c r="F4043" s="9">
        <f>MONTH(Tableau2[[#This Row],[Date]])</f>
        <v>10</v>
      </c>
      <c r="G4043" s="9">
        <f>YEAR(Tableau2[[#This Row],[Date]])</f>
        <v>2025</v>
      </c>
      <c r="H4043" s="9">
        <f>_xlfn.ISOWEEKNUM(Tableau2[[#This Row],[Date]])</f>
        <v>41</v>
      </c>
    </row>
    <row r="4044" spans="1:8" hidden="1" x14ac:dyDescent="0.25">
      <c r="A4044" t="s">
        <v>8</v>
      </c>
      <c r="B4044">
        <v>5</v>
      </c>
      <c r="C4044" s="3">
        <v>45940</v>
      </c>
      <c r="D4044">
        <v>8</v>
      </c>
      <c r="E4044" s="9" t="str">
        <f>IF(Tableau2[[#This Row],[Project]]="","pas de projet",Tableau2[[#This Row],[Project]])</f>
        <v>Fara proiect</v>
      </c>
      <c r="F4044" s="9">
        <f>MONTH(Tableau2[[#This Row],[Date]])</f>
        <v>10</v>
      </c>
      <c r="G4044" s="9">
        <f>YEAR(Tableau2[[#This Row],[Date]])</f>
        <v>2025</v>
      </c>
      <c r="H4044" s="9">
        <f>_xlfn.ISOWEEKNUM(Tableau2[[#This Row],[Date]])</f>
        <v>41</v>
      </c>
    </row>
    <row r="4045" spans="1:8" hidden="1" x14ac:dyDescent="0.25">
      <c r="A4045" t="s">
        <v>13</v>
      </c>
      <c r="B4045">
        <v>5</v>
      </c>
      <c r="C4045" s="3">
        <v>45940</v>
      </c>
      <c r="D4045">
        <v>16</v>
      </c>
      <c r="E4045" s="9" t="str">
        <f>IF(Tableau2[[#This Row],[Project]]="","pas de projet",Tableau2[[#This Row],[Project]])</f>
        <v>0DC378</v>
      </c>
      <c r="F4045" s="9">
        <f>MONTH(Tableau2[[#This Row],[Date]])</f>
        <v>10</v>
      </c>
      <c r="G4045" s="9">
        <f>YEAR(Tableau2[[#This Row],[Date]])</f>
        <v>2025</v>
      </c>
      <c r="H4045" s="9">
        <f>_xlfn.ISOWEEKNUM(Tableau2[[#This Row],[Date]])</f>
        <v>41</v>
      </c>
    </row>
    <row r="4046" spans="1:8" hidden="1" x14ac:dyDescent="0.25">
      <c r="A4046" t="s">
        <v>13</v>
      </c>
      <c r="B4046">
        <v>5</v>
      </c>
      <c r="C4046" s="3">
        <v>45940</v>
      </c>
      <c r="D4046">
        <v>16</v>
      </c>
      <c r="E4046" s="9" t="str">
        <f>IF(Tableau2[[#This Row],[Project]]="","pas de projet",Tableau2[[#This Row],[Project]])</f>
        <v>0DC378</v>
      </c>
      <c r="F4046" s="9">
        <f>MONTH(Tableau2[[#This Row],[Date]])</f>
        <v>10</v>
      </c>
      <c r="G4046" s="9">
        <f>YEAR(Tableau2[[#This Row],[Date]])</f>
        <v>2025</v>
      </c>
      <c r="H4046" s="9">
        <f>_xlfn.ISOWEEKNUM(Tableau2[[#This Row],[Date]])</f>
        <v>41</v>
      </c>
    </row>
    <row r="4047" spans="1:8" hidden="1" x14ac:dyDescent="0.25">
      <c r="A4047" t="s">
        <v>13</v>
      </c>
      <c r="B4047">
        <v>5</v>
      </c>
      <c r="C4047" s="3">
        <v>45940</v>
      </c>
      <c r="D4047">
        <v>16</v>
      </c>
      <c r="E4047" s="9" t="str">
        <f>IF(Tableau2[[#This Row],[Project]]="","pas de projet",Tableau2[[#This Row],[Project]])</f>
        <v>0DC378</v>
      </c>
      <c r="F4047" s="9">
        <f>MONTH(Tableau2[[#This Row],[Date]])</f>
        <v>10</v>
      </c>
      <c r="G4047" s="9">
        <f>YEAR(Tableau2[[#This Row],[Date]])</f>
        <v>2025</v>
      </c>
      <c r="H4047" s="9">
        <f>_xlfn.ISOWEEKNUM(Tableau2[[#This Row],[Date]])</f>
        <v>41</v>
      </c>
    </row>
    <row r="4048" spans="1:8" hidden="1" x14ac:dyDescent="0.25">
      <c r="B4048">
        <f t="shared" ref="B4048:B4051" si="158">111111+1</f>
        <v>111112</v>
      </c>
      <c r="C4048" s="3">
        <v>45941</v>
      </c>
      <c r="D4048">
        <v>5</v>
      </c>
      <c r="E4048" s="9" t="str">
        <f>IF(Tableau2[[#This Row],[Project]]="","pas de projet",Tableau2[[#This Row],[Project]])</f>
        <v>pas de projet</v>
      </c>
      <c r="F4048" s="9">
        <f>MONTH(Tableau2[[#This Row],[Date]])</f>
        <v>10</v>
      </c>
      <c r="G4048" s="9">
        <f>YEAR(Tableau2[[#This Row],[Date]])</f>
        <v>2025</v>
      </c>
      <c r="H4048" s="9">
        <f>_xlfn.ISOWEEKNUM(Tableau2[[#This Row],[Date]])</f>
        <v>41</v>
      </c>
    </row>
    <row r="4049" spans="1:8" hidden="1" x14ac:dyDescent="0.25">
      <c r="B4049">
        <f t="shared" si="158"/>
        <v>111112</v>
      </c>
      <c r="C4049" s="3">
        <v>45940</v>
      </c>
      <c r="D4049">
        <v>8</v>
      </c>
      <c r="E4049" s="9" t="str">
        <f>IF(Tableau2[[#This Row],[Project]]="","pas de projet",Tableau2[[#This Row],[Project]])</f>
        <v>pas de projet</v>
      </c>
      <c r="F4049" s="9">
        <f>MONTH(Tableau2[[#This Row],[Date]])</f>
        <v>10</v>
      </c>
      <c r="G4049" s="9">
        <f>YEAR(Tableau2[[#This Row],[Date]])</f>
        <v>2025</v>
      </c>
      <c r="H4049" s="9">
        <f>_xlfn.ISOWEEKNUM(Tableau2[[#This Row],[Date]])</f>
        <v>41</v>
      </c>
    </row>
    <row r="4050" spans="1:8" hidden="1" x14ac:dyDescent="0.25">
      <c r="B4050">
        <f t="shared" si="158"/>
        <v>111112</v>
      </c>
      <c r="C4050" s="3">
        <v>45940</v>
      </c>
      <c r="D4050">
        <v>0</v>
      </c>
      <c r="E4050" s="9" t="str">
        <f>IF(Tableau2[[#This Row],[Project]]="","pas de projet",Tableau2[[#This Row],[Project]])</f>
        <v>pas de projet</v>
      </c>
      <c r="F4050" s="9">
        <f>MONTH(Tableau2[[#This Row],[Date]])</f>
        <v>10</v>
      </c>
      <c r="G4050" s="9">
        <f>YEAR(Tableau2[[#This Row],[Date]])</f>
        <v>2025</v>
      </c>
      <c r="H4050" s="9">
        <f>_xlfn.ISOWEEKNUM(Tableau2[[#This Row],[Date]])</f>
        <v>41</v>
      </c>
    </row>
    <row r="4051" spans="1:8" hidden="1" x14ac:dyDescent="0.25">
      <c r="A4051" t="s">
        <v>15</v>
      </c>
      <c r="B4051">
        <f t="shared" si="158"/>
        <v>111112</v>
      </c>
      <c r="C4051" s="3">
        <v>45940</v>
      </c>
      <c r="D4051">
        <v>8</v>
      </c>
      <c r="E4051" s="9" t="str">
        <f>IF(Tableau2[[#This Row],[Project]]="","pas de projet",Tableau2[[#This Row],[Project]])</f>
        <v>C379ASH</v>
      </c>
      <c r="F4051" s="9">
        <f>MONTH(Tableau2[[#This Row],[Date]])</f>
        <v>10</v>
      </c>
      <c r="G4051" s="9">
        <f>YEAR(Tableau2[[#This Row],[Date]])</f>
        <v>2025</v>
      </c>
      <c r="H4051" s="9">
        <f>_xlfn.ISOWEEKNUM(Tableau2[[#This Row],[Date]])</f>
        <v>41</v>
      </c>
    </row>
    <row r="4052" spans="1:8" hidden="1" x14ac:dyDescent="0.25">
      <c r="B4052">
        <v>111</v>
      </c>
      <c r="C4052" s="3">
        <v>45940</v>
      </c>
      <c r="D4052">
        <v>8</v>
      </c>
      <c r="E4052" s="9" t="str">
        <f>IF(Tableau2[[#This Row],[Project]]="","pas de projet",Tableau2[[#This Row],[Project]])</f>
        <v>pas de projet</v>
      </c>
      <c r="F4052" s="9">
        <f>MONTH(Tableau2[[#This Row],[Date]])</f>
        <v>10</v>
      </c>
      <c r="G4052" s="9">
        <f>YEAR(Tableau2[[#This Row],[Date]])</f>
        <v>2025</v>
      </c>
      <c r="H4052" s="9">
        <f>_xlfn.ISOWEEKNUM(Tableau2[[#This Row],[Date]])</f>
        <v>41</v>
      </c>
    </row>
    <row r="4053" spans="1:8" hidden="1" x14ac:dyDescent="0.25">
      <c r="B4053">
        <v>111</v>
      </c>
      <c r="C4053" s="3">
        <v>45940</v>
      </c>
      <c r="D4053">
        <v>8</v>
      </c>
      <c r="E4053" s="9" t="str">
        <f>IF(Tableau2[[#This Row],[Project]]="","pas de projet",Tableau2[[#This Row],[Project]])</f>
        <v>pas de projet</v>
      </c>
      <c r="F4053" s="9">
        <f>MONTH(Tableau2[[#This Row],[Date]])</f>
        <v>10</v>
      </c>
      <c r="G4053" s="9">
        <f>YEAR(Tableau2[[#This Row],[Date]])</f>
        <v>2025</v>
      </c>
      <c r="H4053" s="9">
        <f>_xlfn.ISOWEEKNUM(Tableau2[[#This Row],[Date]])</f>
        <v>41</v>
      </c>
    </row>
    <row r="4054" spans="1:8" hidden="1" x14ac:dyDescent="0.25">
      <c r="B4054">
        <v>111</v>
      </c>
      <c r="C4054" s="3">
        <v>45940</v>
      </c>
      <c r="D4054">
        <v>1</v>
      </c>
      <c r="E4054" s="9" t="str">
        <f>IF(Tableau2[[#This Row],[Project]]="","pas de projet",Tableau2[[#This Row],[Project]])</f>
        <v>pas de projet</v>
      </c>
      <c r="F4054" s="9">
        <f>MONTH(Tableau2[[#This Row],[Date]])</f>
        <v>10</v>
      </c>
      <c r="G4054" s="9">
        <f>YEAR(Tableau2[[#This Row],[Date]])</f>
        <v>2025</v>
      </c>
      <c r="H4054" s="9">
        <f>_xlfn.ISOWEEKNUM(Tableau2[[#This Row],[Date]])</f>
        <v>41</v>
      </c>
    </row>
    <row r="4055" spans="1:8" hidden="1" x14ac:dyDescent="0.25">
      <c r="B4055">
        <v>111</v>
      </c>
      <c r="C4055" s="3">
        <v>45940</v>
      </c>
      <c r="D4055">
        <v>8</v>
      </c>
      <c r="E4055" s="9" t="str">
        <f>IF(Tableau2[[#This Row],[Project]]="","pas de projet",Tableau2[[#This Row],[Project]])</f>
        <v>pas de projet</v>
      </c>
      <c r="F4055" s="9">
        <f>MONTH(Tableau2[[#This Row],[Date]])</f>
        <v>10</v>
      </c>
      <c r="G4055" s="9">
        <f>YEAR(Tableau2[[#This Row],[Date]])</f>
        <v>2025</v>
      </c>
      <c r="H4055" s="9">
        <f>_xlfn.ISOWEEKNUM(Tableau2[[#This Row],[Date]])</f>
        <v>41</v>
      </c>
    </row>
    <row r="4056" spans="1:8" hidden="1" x14ac:dyDescent="0.25">
      <c r="B4056">
        <v>111</v>
      </c>
      <c r="C4056" s="3">
        <v>45940</v>
      </c>
      <c r="D4056">
        <v>8</v>
      </c>
      <c r="E4056" s="9" t="str">
        <f>IF(Tableau2[[#This Row],[Project]]="","pas de projet",Tableau2[[#This Row],[Project]])</f>
        <v>pas de projet</v>
      </c>
      <c r="F4056" s="9">
        <f>MONTH(Tableau2[[#This Row],[Date]])</f>
        <v>10</v>
      </c>
      <c r="G4056" s="9">
        <f>YEAR(Tableau2[[#This Row],[Date]])</f>
        <v>2025</v>
      </c>
      <c r="H4056" s="9">
        <f>_xlfn.ISOWEEKNUM(Tableau2[[#This Row],[Date]])</f>
        <v>41</v>
      </c>
    </row>
    <row r="4057" spans="1:8" hidden="1" x14ac:dyDescent="0.25">
      <c r="B4057">
        <v>111</v>
      </c>
      <c r="C4057" s="3">
        <v>45940</v>
      </c>
      <c r="D4057">
        <v>8</v>
      </c>
      <c r="E4057" s="9" t="str">
        <f>IF(Tableau2[[#This Row],[Project]]="","pas de projet",Tableau2[[#This Row],[Project]])</f>
        <v>pas de projet</v>
      </c>
      <c r="F4057" s="9">
        <f>MONTH(Tableau2[[#This Row],[Date]])</f>
        <v>10</v>
      </c>
      <c r="G4057" s="9">
        <f>YEAR(Tableau2[[#This Row],[Date]])</f>
        <v>2025</v>
      </c>
      <c r="H4057" s="9">
        <f>_xlfn.ISOWEEKNUM(Tableau2[[#This Row],[Date]])</f>
        <v>41</v>
      </c>
    </row>
    <row r="4058" spans="1:8" hidden="1" x14ac:dyDescent="0.25">
      <c r="A4058" t="s">
        <v>12</v>
      </c>
      <c r="B4058">
        <f>111111+1</f>
        <v>111112</v>
      </c>
      <c r="C4058" s="3">
        <v>45940</v>
      </c>
      <c r="D4058">
        <v>8</v>
      </c>
      <c r="E4058" s="9" t="str">
        <f>IF(Tableau2[[#This Row],[Project]]="","pas de projet",Tableau2[[#This Row],[Project]])</f>
        <v>0DC377</v>
      </c>
      <c r="F4058" s="9">
        <f>MONTH(Tableau2[[#This Row],[Date]])</f>
        <v>10</v>
      </c>
      <c r="G4058" s="9">
        <f>YEAR(Tableau2[[#This Row],[Date]])</f>
        <v>2025</v>
      </c>
      <c r="H4058" s="9">
        <f>_xlfn.ISOWEEKNUM(Tableau2[[#This Row],[Date]])</f>
        <v>41</v>
      </c>
    </row>
    <row r="4059" spans="1:8" hidden="1" x14ac:dyDescent="0.25">
      <c r="A4059" t="s">
        <v>10</v>
      </c>
      <c r="B4059">
        <v>9</v>
      </c>
      <c r="C4059" s="3">
        <v>45940</v>
      </c>
      <c r="D4059">
        <v>26</v>
      </c>
      <c r="E4059" s="9" t="str">
        <f>IF(Tableau2[[#This Row],[Project]]="","pas de projet",Tableau2[[#This Row],[Project]])</f>
        <v>0NC377</v>
      </c>
      <c r="F4059" s="9">
        <f>MONTH(Tableau2[[#This Row],[Date]])</f>
        <v>10</v>
      </c>
      <c r="G4059" s="9">
        <f>YEAR(Tableau2[[#This Row],[Date]])</f>
        <v>2025</v>
      </c>
      <c r="H4059" s="9">
        <f>_xlfn.ISOWEEKNUM(Tableau2[[#This Row],[Date]])</f>
        <v>41</v>
      </c>
    </row>
    <row r="4060" spans="1:8" hidden="1" x14ac:dyDescent="0.25">
      <c r="A4060" t="s">
        <v>32</v>
      </c>
      <c r="B4060">
        <v>9</v>
      </c>
      <c r="C4060" s="3">
        <v>45940</v>
      </c>
      <c r="D4060">
        <v>18</v>
      </c>
      <c r="E4060" s="9" t="str">
        <f>IF(Tableau2[[#This Row],[Project]]="","pas de projet",Tableau2[[#This Row],[Project]])</f>
        <v>0NC378</v>
      </c>
      <c r="F4060" s="9">
        <f>MONTH(Tableau2[[#This Row],[Date]])</f>
        <v>10</v>
      </c>
      <c r="G4060" s="9">
        <f>YEAR(Tableau2[[#This Row],[Date]])</f>
        <v>2025</v>
      </c>
      <c r="H4060" s="9">
        <f>_xlfn.ISOWEEKNUM(Tableau2[[#This Row],[Date]])</f>
        <v>41</v>
      </c>
    </row>
    <row r="4061" spans="1:8" hidden="1" x14ac:dyDescent="0.25">
      <c r="A4061" t="s">
        <v>15</v>
      </c>
      <c r="B4061">
        <v>6</v>
      </c>
      <c r="C4061" s="3">
        <v>45940</v>
      </c>
      <c r="D4061">
        <v>8.5</v>
      </c>
      <c r="E4061" s="9" t="str">
        <f>IF(Tableau2[[#This Row],[Project]]="","pas de projet",Tableau2[[#This Row],[Project]])</f>
        <v>C379ASH</v>
      </c>
      <c r="F4061" s="9">
        <f>MONTH(Tableau2[[#This Row],[Date]])</f>
        <v>10</v>
      </c>
      <c r="G4061" s="9">
        <f>YEAR(Tableau2[[#This Row],[Date]])</f>
        <v>2025</v>
      </c>
      <c r="H4061" s="9">
        <f>_xlfn.ISOWEEKNUM(Tableau2[[#This Row],[Date]])</f>
        <v>41</v>
      </c>
    </row>
    <row r="4062" spans="1:8" hidden="1" x14ac:dyDescent="0.25">
      <c r="A4062" t="s">
        <v>15</v>
      </c>
      <c r="B4062">
        <v>6</v>
      </c>
      <c r="C4062" s="3">
        <v>45940</v>
      </c>
      <c r="D4062">
        <v>8.5</v>
      </c>
      <c r="E4062" s="9" t="str">
        <f>IF(Tableau2[[#This Row],[Project]]="","pas de projet",Tableau2[[#This Row],[Project]])</f>
        <v>C379ASH</v>
      </c>
      <c r="F4062" s="9">
        <f>MONTH(Tableau2[[#This Row],[Date]])</f>
        <v>10</v>
      </c>
      <c r="G4062" s="9">
        <f>YEAR(Tableau2[[#This Row],[Date]])</f>
        <v>2025</v>
      </c>
      <c r="H4062" s="9">
        <f>_xlfn.ISOWEEKNUM(Tableau2[[#This Row],[Date]])</f>
        <v>41</v>
      </c>
    </row>
    <row r="4063" spans="1:8" hidden="1" x14ac:dyDescent="0.25">
      <c r="B4063">
        <f t="shared" ref="B4063:B4072" si="159">111111+1</f>
        <v>111112</v>
      </c>
      <c r="C4063" s="3">
        <v>45940</v>
      </c>
      <c r="D4063">
        <v>8</v>
      </c>
      <c r="E4063" s="9" t="str">
        <f>IF(Tableau2[[#This Row],[Project]]="","pas de projet",Tableau2[[#This Row],[Project]])</f>
        <v>pas de projet</v>
      </c>
      <c r="F4063" s="9">
        <f>MONTH(Tableau2[[#This Row],[Date]])</f>
        <v>10</v>
      </c>
      <c r="G4063" s="9">
        <f>YEAR(Tableau2[[#This Row],[Date]])</f>
        <v>2025</v>
      </c>
      <c r="H4063" s="9">
        <f>_xlfn.ISOWEEKNUM(Tableau2[[#This Row],[Date]])</f>
        <v>41</v>
      </c>
    </row>
    <row r="4064" spans="1:8" hidden="1" x14ac:dyDescent="0.25">
      <c r="B4064">
        <f t="shared" si="159"/>
        <v>111112</v>
      </c>
      <c r="C4064" s="3">
        <v>45940</v>
      </c>
      <c r="D4064">
        <v>0</v>
      </c>
      <c r="E4064" s="9" t="str">
        <f>IF(Tableau2[[#This Row],[Project]]="","pas de projet",Tableau2[[#This Row],[Project]])</f>
        <v>pas de projet</v>
      </c>
      <c r="F4064" s="9">
        <f>MONTH(Tableau2[[#This Row],[Date]])</f>
        <v>10</v>
      </c>
      <c r="G4064" s="9">
        <f>YEAR(Tableau2[[#This Row],[Date]])</f>
        <v>2025</v>
      </c>
      <c r="H4064" s="9">
        <f>_xlfn.ISOWEEKNUM(Tableau2[[#This Row],[Date]])</f>
        <v>41</v>
      </c>
    </row>
    <row r="4065" spans="1:8" hidden="1" x14ac:dyDescent="0.25">
      <c r="B4065">
        <f t="shared" si="159"/>
        <v>111112</v>
      </c>
      <c r="C4065" s="3">
        <v>45940</v>
      </c>
      <c r="D4065">
        <v>0</v>
      </c>
      <c r="E4065" s="9" t="str">
        <f>IF(Tableau2[[#This Row],[Project]]="","pas de projet",Tableau2[[#This Row],[Project]])</f>
        <v>pas de projet</v>
      </c>
      <c r="F4065" s="9">
        <f>MONTH(Tableau2[[#This Row],[Date]])</f>
        <v>10</v>
      </c>
      <c r="G4065" s="9">
        <f>YEAR(Tableau2[[#This Row],[Date]])</f>
        <v>2025</v>
      </c>
      <c r="H4065" s="9">
        <f>_xlfn.ISOWEEKNUM(Tableau2[[#This Row],[Date]])</f>
        <v>41</v>
      </c>
    </row>
    <row r="4066" spans="1:8" hidden="1" x14ac:dyDescent="0.25">
      <c r="B4066">
        <f t="shared" si="159"/>
        <v>111112</v>
      </c>
      <c r="C4066" s="3">
        <v>45940</v>
      </c>
      <c r="D4066">
        <v>8</v>
      </c>
      <c r="E4066" s="9" t="str">
        <f>IF(Tableau2[[#This Row],[Project]]="","pas de projet",Tableau2[[#This Row],[Project]])</f>
        <v>pas de projet</v>
      </c>
      <c r="F4066" s="9">
        <f>MONTH(Tableau2[[#This Row],[Date]])</f>
        <v>10</v>
      </c>
      <c r="G4066" s="9">
        <f>YEAR(Tableau2[[#This Row],[Date]])</f>
        <v>2025</v>
      </c>
      <c r="H4066" s="9">
        <f>_xlfn.ISOWEEKNUM(Tableau2[[#This Row],[Date]])</f>
        <v>41</v>
      </c>
    </row>
    <row r="4067" spans="1:8" hidden="1" x14ac:dyDescent="0.25">
      <c r="B4067">
        <f t="shared" si="159"/>
        <v>111112</v>
      </c>
      <c r="C4067" s="3">
        <v>45940</v>
      </c>
      <c r="D4067">
        <v>0</v>
      </c>
      <c r="E4067" s="9" t="str">
        <f>IF(Tableau2[[#This Row],[Project]]="","pas de projet",Tableau2[[#This Row],[Project]])</f>
        <v>pas de projet</v>
      </c>
      <c r="F4067" s="9">
        <f>MONTH(Tableau2[[#This Row],[Date]])</f>
        <v>10</v>
      </c>
      <c r="G4067" s="9">
        <f>YEAR(Tableau2[[#This Row],[Date]])</f>
        <v>2025</v>
      </c>
      <c r="H4067" s="9">
        <f>_xlfn.ISOWEEKNUM(Tableau2[[#This Row],[Date]])</f>
        <v>41</v>
      </c>
    </row>
    <row r="4068" spans="1:8" hidden="1" x14ac:dyDescent="0.25">
      <c r="B4068">
        <f t="shared" si="159"/>
        <v>111112</v>
      </c>
      <c r="C4068" s="3">
        <v>45940</v>
      </c>
      <c r="D4068">
        <v>8</v>
      </c>
      <c r="E4068" s="9" t="str">
        <f>IF(Tableau2[[#This Row],[Project]]="","pas de projet",Tableau2[[#This Row],[Project]])</f>
        <v>pas de projet</v>
      </c>
      <c r="F4068" s="9">
        <f>MONTH(Tableau2[[#This Row],[Date]])</f>
        <v>10</v>
      </c>
      <c r="G4068" s="9">
        <f>YEAR(Tableau2[[#This Row],[Date]])</f>
        <v>2025</v>
      </c>
      <c r="H4068" s="9">
        <f>_xlfn.ISOWEEKNUM(Tableau2[[#This Row],[Date]])</f>
        <v>41</v>
      </c>
    </row>
    <row r="4069" spans="1:8" hidden="1" x14ac:dyDescent="0.25">
      <c r="B4069">
        <f t="shared" si="159"/>
        <v>111112</v>
      </c>
      <c r="C4069" s="3">
        <v>45940</v>
      </c>
      <c r="D4069">
        <v>8</v>
      </c>
      <c r="E4069" s="9" t="str">
        <f>IF(Tableau2[[#This Row],[Project]]="","pas de projet",Tableau2[[#This Row],[Project]])</f>
        <v>pas de projet</v>
      </c>
      <c r="F4069" s="9">
        <f>MONTH(Tableau2[[#This Row],[Date]])</f>
        <v>10</v>
      </c>
      <c r="G4069" s="9">
        <f>YEAR(Tableau2[[#This Row],[Date]])</f>
        <v>2025</v>
      </c>
      <c r="H4069" s="9">
        <f>_xlfn.ISOWEEKNUM(Tableau2[[#This Row],[Date]])</f>
        <v>41</v>
      </c>
    </row>
    <row r="4070" spans="1:8" hidden="1" x14ac:dyDescent="0.25">
      <c r="B4070">
        <f t="shared" si="159"/>
        <v>111112</v>
      </c>
      <c r="C4070" s="3">
        <v>45940</v>
      </c>
      <c r="D4070">
        <v>8</v>
      </c>
      <c r="E4070" s="9" t="str">
        <f>IF(Tableau2[[#This Row],[Project]]="","pas de projet",Tableau2[[#This Row],[Project]])</f>
        <v>pas de projet</v>
      </c>
      <c r="F4070" s="9">
        <f>MONTH(Tableau2[[#This Row],[Date]])</f>
        <v>10</v>
      </c>
      <c r="G4070" s="9">
        <f>YEAR(Tableau2[[#This Row],[Date]])</f>
        <v>2025</v>
      </c>
      <c r="H4070" s="9">
        <f>_xlfn.ISOWEEKNUM(Tableau2[[#This Row],[Date]])</f>
        <v>41</v>
      </c>
    </row>
    <row r="4071" spans="1:8" hidden="1" x14ac:dyDescent="0.25">
      <c r="B4071">
        <f t="shared" si="159"/>
        <v>111112</v>
      </c>
      <c r="C4071" s="3">
        <v>45940</v>
      </c>
      <c r="D4071">
        <v>6</v>
      </c>
      <c r="E4071" s="9" t="str">
        <f>IF(Tableau2[[#This Row],[Project]]="","pas de projet",Tableau2[[#This Row],[Project]])</f>
        <v>pas de projet</v>
      </c>
      <c r="F4071" s="9">
        <f>MONTH(Tableau2[[#This Row],[Date]])</f>
        <v>10</v>
      </c>
      <c r="G4071" s="9">
        <f>YEAR(Tableau2[[#This Row],[Date]])</f>
        <v>2025</v>
      </c>
      <c r="H4071" s="9">
        <f>_xlfn.ISOWEEKNUM(Tableau2[[#This Row],[Date]])</f>
        <v>41</v>
      </c>
    </row>
    <row r="4072" spans="1:8" hidden="1" x14ac:dyDescent="0.25">
      <c r="B4072">
        <f t="shared" si="159"/>
        <v>111112</v>
      </c>
      <c r="C4072" s="3">
        <v>45940</v>
      </c>
      <c r="D4072">
        <v>8</v>
      </c>
      <c r="E4072" s="9" t="str">
        <f>IF(Tableau2[[#This Row],[Project]]="","pas de projet",Tableau2[[#This Row],[Project]])</f>
        <v>pas de projet</v>
      </c>
      <c r="F4072" s="9">
        <f>MONTH(Tableau2[[#This Row],[Date]])</f>
        <v>10</v>
      </c>
      <c r="G4072" s="9">
        <f>YEAR(Tableau2[[#This Row],[Date]])</f>
        <v>2025</v>
      </c>
      <c r="H4072" s="9">
        <f>_xlfn.ISOWEEKNUM(Tableau2[[#This Row],[Date]])</f>
        <v>41</v>
      </c>
    </row>
    <row r="4073" spans="1:8" hidden="1" x14ac:dyDescent="0.25">
      <c r="A4073" t="s">
        <v>13</v>
      </c>
      <c r="B4073">
        <v>4</v>
      </c>
      <c r="C4073" s="3">
        <v>45940</v>
      </c>
      <c r="D4073">
        <v>7</v>
      </c>
      <c r="E4073" s="9" t="str">
        <f>IF(Tableau2[[#This Row],[Project]]="","pas de projet",Tableau2[[#This Row],[Project]])</f>
        <v>0DC378</v>
      </c>
      <c r="F4073" s="9">
        <f>MONTH(Tableau2[[#This Row],[Date]])</f>
        <v>10</v>
      </c>
      <c r="G4073" s="9">
        <f>YEAR(Tableau2[[#This Row],[Date]])</f>
        <v>2025</v>
      </c>
      <c r="H4073" s="9">
        <f>_xlfn.ISOWEEKNUM(Tableau2[[#This Row],[Date]])</f>
        <v>41</v>
      </c>
    </row>
    <row r="4074" spans="1:8" hidden="1" x14ac:dyDescent="0.25">
      <c r="A4074" t="s">
        <v>13</v>
      </c>
      <c r="B4074">
        <v>4</v>
      </c>
      <c r="C4074" s="3">
        <v>45940</v>
      </c>
      <c r="D4074">
        <v>18</v>
      </c>
      <c r="E4074" s="9" t="str">
        <f>IF(Tableau2[[#This Row],[Project]]="","pas de projet",Tableau2[[#This Row],[Project]])</f>
        <v>0DC378</v>
      </c>
      <c r="F4074" s="9">
        <f>MONTH(Tableau2[[#This Row],[Date]])</f>
        <v>10</v>
      </c>
      <c r="G4074" s="9">
        <f>YEAR(Tableau2[[#This Row],[Date]])</f>
        <v>2025</v>
      </c>
      <c r="H4074" s="9">
        <f>_xlfn.ISOWEEKNUM(Tableau2[[#This Row],[Date]])</f>
        <v>41</v>
      </c>
    </row>
    <row r="4075" spans="1:8" hidden="1" x14ac:dyDescent="0.25">
      <c r="A4075" t="s">
        <v>12</v>
      </c>
      <c r="B4075">
        <v>4</v>
      </c>
      <c r="C4075" s="3">
        <v>45940</v>
      </c>
      <c r="D4075">
        <v>30</v>
      </c>
      <c r="E4075" s="9" t="str">
        <f>IF(Tableau2[[#This Row],[Project]]="","pas de projet",Tableau2[[#This Row],[Project]])</f>
        <v>0DC377</v>
      </c>
      <c r="F4075" s="9">
        <f>MONTH(Tableau2[[#This Row],[Date]])</f>
        <v>10</v>
      </c>
      <c r="G4075" s="9">
        <f>YEAR(Tableau2[[#This Row],[Date]])</f>
        <v>2025</v>
      </c>
      <c r="H4075" s="9">
        <f>_xlfn.ISOWEEKNUM(Tableau2[[#This Row],[Date]])</f>
        <v>41</v>
      </c>
    </row>
    <row r="4076" spans="1:8" hidden="1" x14ac:dyDescent="0.25">
      <c r="A4076" t="s">
        <v>11</v>
      </c>
      <c r="B4076">
        <v>4</v>
      </c>
      <c r="C4076" s="3">
        <v>45940</v>
      </c>
      <c r="D4076">
        <v>9</v>
      </c>
      <c r="E4076" s="9" t="str">
        <f>IF(Tableau2[[#This Row],[Project]]="","pas de projet",Tableau2[[#This Row],[Project]])</f>
        <v>0NC376</v>
      </c>
      <c r="F4076" s="9">
        <f>MONTH(Tableau2[[#This Row],[Date]])</f>
        <v>10</v>
      </c>
      <c r="G4076" s="9">
        <f>YEAR(Tableau2[[#This Row],[Date]])</f>
        <v>2025</v>
      </c>
      <c r="H4076" s="9">
        <f>_xlfn.ISOWEEKNUM(Tableau2[[#This Row],[Date]])</f>
        <v>41</v>
      </c>
    </row>
    <row r="4077" spans="1:8" hidden="1" x14ac:dyDescent="0.25">
      <c r="B4077">
        <f t="shared" ref="B4077:B4079" si="160">111111+1</f>
        <v>111112</v>
      </c>
      <c r="C4077" s="3">
        <v>45943</v>
      </c>
      <c r="D4077">
        <v>0</v>
      </c>
      <c r="E4077" s="9" t="str">
        <f>IF(Tableau2[[#This Row],[Project]]="","pas de projet",Tableau2[[#This Row],[Project]])</f>
        <v>pas de projet</v>
      </c>
      <c r="F4077" s="9">
        <f>MONTH(Tableau2[[#This Row],[Date]])</f>
        <v>10</v>
      </c>
      <c r="G4077" s="9">
        <f>YEAR(Tableau2[[#This Row],[Date]])</f>
        <v>2025</v>
      </c>
      <c r="H4077" s="9">
        <f>_xlfn.ISOWEEKNUM(Tableau2[[#This Row],[Date]])</f>
        <v>42</v>
      </c>
    </row>
    <row r="4078" spans="1:8" hidden="1" x14ac:dyDescent="0.25">
      <c r="A4078" t="s">
        <v>12</v>
      </c>
      <c r="B4078">
        <f t="shared" si="160"/>
        <v>111112</v>
      </c>
      <c r="C4078" s="3">
        <v>45940</v>
      </c>
      <c r="D4078">
        <v>8</v>
      </c>
      <c r="E4078" s="9" t="str">
        <f>IF(Tableau2[[#This Row],[Project]]="","pas de projet",Tableau2[[#This Row],[Project]])</f>
        <v>0DC377</v>
      </c>
      <c r="F4078" s="9">
        <f>MONTH(Tableau2[[#This Row],[Date]])</f>
        <v>10</v>
      </c>
      <c r="G4078" s="9">
        <f>YEAR(Tableau2[[#This Row],[Date]])</f>
        <v>2025</v>
      </c>
      <c r="H4078" s="9">
        <f>_xlfn.ISOWEEKNUM(Tableau2[[#This Row],[Date]])</f>
        <v>41</v>
      </c>
    </row>
    <row r="4079" spans="1:8" hidden="1" x14ac:dyDescent="0.25">
      <c r="B4079">
        <f t="shared" si="160"/>
        <v>111112</v>
      </c>
      <c r="C4079" s="3">
        <v>45940</v>
      </c>
      <c r="D4079">
        <v>8</v>
      </c>
      <c r="E4079" s="9" t="str">
        <f>IF(Tableau2[[#This Row],[Project]]="","pas de projet",Tableau2[[#This Row],[Project]])</f>
        <v>pas de projet</v>
      </c>
      <c r="F4079" s="9">
        <f>MONTH(Tableau2[[#This Row],[Date]])</f>
        <v>10</v>
      </c>
      <c r="G4079" s="9">
        <f>YEAR(Tableau2[[#This Row],[Date]])</f>
        <v>2025</v>
      </c>
      <c r="H4079" s="9">
        <f>_xlfn.ISOWEEKNUM(Tableau2[[#This Row],[Date]])</f>
        <v>41</v>
      </c>
    </row>
    <row r="4080" spans="1:8" hidden="1" x14ac:dyDescent="0.25">
      <c r="A4080" t="s">
        <v>38</v>
      </c>
      <c r="B4080">
        <v>4</v>
      </c>
      <c r="C4080" s="3">
        <v>45940</v>
      </c>
      <c r="D4080">
        <v>18</v>
      </c>
      <c r="E4080" s="9" t="str">
        <f>IF(Tableau2[[#This Row],[Project]]="","pas de projet",Tableau2[[#This Row],[Project]])</f>
        <v>0SC378</v>
      </c>
      <c r="F4080" s="9">
        <f>MONTH(Tableau2[[#This Row],[Date]])</f>
        <v>10</v>
      </c>
      <c r="G4080" s="9">
        <f>YEAR(Tableau2[[#This Row],[Date]])</f>
        <v>2025</v>
      </c>
      <c r="H4080" s="9">
        <f>_xlfn.ISOWEEKNUM(Tableau2[[#This Row],[Date]])</f>
        <v>41</v>
      </c>
    </row>
    <row r="4081" spans="1:8" hidden="1" x14ac:dyDescent="0.25">
      <c r="A4081" t="s">
        <v>13</v>
      </c>
      <c r="B4081">
        <v>4</v>
      </c>
      <c r="C4081" s="3">
        <v>45940</v>
      </c>
      <c r="D4081">
        <v>8</v>
      </c>
      <c r="E4081" s="9" t="str">
        <f>IF(Tableau2[[#This Row],[Project]]="","pas de projet",Tableau2[[#This Row],[Project]])</f>
        <v>0DC378</v>
      </c>
      <c r="F4081" s="9">
        <f>MONTH(Tableau2[[#This Row],[Date]])</f>
        <v>10</v>
      </c>
      <c r="G4081" s="9">
        <f>YEAR(Tableau2[[#This Row],[Date]])</f>
        <v>2025</v>
      </c>
      <c r="H4081" s="9">
        <f>_xlfn.ISOWEEKNUM(Tableau2[[#This Row],[Date]])</f>
        <v>41</v>
      </c>
    </row>
    <row r="4082" spans="1:8" hidden="1" x14ac:dyDescent="0.25">
      <c r="A4082" t="s">
        <v>11</v>
      </c>
      <c r="B4082">
        <v>4</v>
      </c>
      <c r="C4082" s="3">
        <v>45940</v>
      </c>
      <c r="D4082">
        <v>26</v>
      </c>
      <c r="E4082" s="9" t="str">
        <f>IF(Tableau2[[#This Row],[Project]]="","pas de projet",Tableau2[[#This Row],[Project]])</f>
        <v>0NC376</v>
      </c>
      <c r="F4082" s="9">
        <f>MONTH(Tableau2[[#This Row],[Date]])</f>
        <v>10</v>
      </c>
      <c r="G4082" s="9">
        <f>YEAR(Tableau2[[#This Row],[Date]])</f>
        <v>2025</v>
      </c>
      <c r="H4082" s="9">
        <f>_xlfn.ISOWEEKNUM(Tableau2[[#This Row],[Date]])</f>
        <v>41</v>
      </c>
    </row>
    <row r="4083" spans="1:8" hidden="1" x14ac:dyDescent="0.25">
      <c r="A4083" t="s">
        <v>11</v>
      </c>
      <c r="B4083">
        <v>4</v>
      </c>
      <c r="C4083" s="3">
        <v>45940</v>
      </c>
      <c r="D4083">
        <v>20</v>
      </c>
      <c r="E4083" s="9" t="str">
        <f>IF(Tableau2[[#This Row],[Project]]="","pas de projet",Tableau2[[#This Row],[Project]])</f>
        <v>0NC376</v>
      </c>
      <c r="F4083" s="9">
        <f>MONTH(Tableau2[[#This Row],[Date]])</f>
        <v>10</v>
      </c>
      <c r="G4083" s="9">
        <f>YEAR(Tableau2[[#This Row],[Date]])</f>
        <v>2025</v>
      </c>
      <c r="H4083" s="9">
        <f>_xlfn.ISOWEEKNUM(Tableau2[[#This Row],[Date]])</f>
        <v>41</v>
      </c>
    </row>
    <row r="4084" spans="1:8" hidden="1" x14ac:dyDescent="0.25">
      <c r="A4084" t="s">
        <v>22</v>
      </c>
      <c r="B4084">
        <v>4</v>
      </c>
      <c r="C4084" s="3">
        <v>45940</v>
      </c>
      <c r="D4084">
        <v>32</v>
      </c>
      <c r="E4084" s="9" t="str">
        <f>IF(Tableau2[[#This Row],[Project]]="","pas de projet",Tableau2[[#This Row],[Project]])</f>
        <v>0DC376</v>
      </c>
      <c r="F4084" s="9">
        <f>MONTH(Tableau2[[#This Row],[Date]])</f>
        <v>10</v>
      </c>
      <c r="G4084" s="9">
        <f>YEAR(Tableau2[[#This Row],[Date]])</f>
        <v>2025</v>
      </c>
      <c r="H4084" s="9">
        <f>_xlfn.ISOWEEKNUM(Tableau2[[#This Row],[Date]])</f>
        <v>41</v>
      </c>
    </row>
    <row r="4085" spans="1:8" hidden="1" x14ac:dyDescent="0.25">
      <c r="A4085" t="s">
        <v>8</v>
      </c>
      <c r="B4085">
        <f>1</f>
        <v>1</v>
      </c>
      <c r="C4085" s="3">
        <v>45940</v>
      </c>
      <c r="D4085">
        <v>48</v>
      </c>
      <c r="E4085" s="9" t="str">
        <f>IF(Tableau2[[#This Row],[Project]]="","pas de projet",Tableau2[[#This Row],[Project]])</f>
        <v>Fara proiect</v>
      </c>
      <c r="F4085" s="9">
        <f>MONTH(Tableau2[[#This Row],[Date]])</f>
        <v>10</v>
      </c>
      <c r="G4085" s="9">
        <f>YEAR(Tableau2[[#This Row],[Date]])</f>
        <v>2025</v>
      </c>
      <c r="H4085" s="9">
        <f>_xlfn.ISOWEEKNUM(Tableau2[[#This Row],[Date]])</f>
        <v>41</v>
      </c>
    </row>
    <row r="4086" spans="1:8" hidden="1" x14ac:dyDescent="0.25">
      <c r="A4086" t="s">
        <v>10</v>
      </c>
      <c r="B4086">
        <f>1</f>
        <v>1</v>
      </c>
      <c r="C4086" s="3">
        <v>45940</v>
      </c>
      <c r="D4086">
        <v>16</v>
      </c>
      <c r="E4086" s="9" t="str">
        <f>IF(Tableau2[[#This Row],[Project]]="","pas de projet",Tableau2[[#This Row],[Project]])</f>
        <v>0NC377</v>
      </c>
      <c r="F4086" s="9">
        <f>MONTH(Tableau2[[#This Row],[Date]])</f>
        <v>10</v>
      </c>
      <c r="G4086" s="9">
        <f>YEAR(Tableau2[[#This Row],[Date]])</f>
        <v>2025</v>
      </c>
      <c r="H4086" s="9">
        <f>_xlfn.ISOWEEKNUM(Tableau2[[#This Row],[Date]])</f>
        <v>41</v>
      </c>
    </row>
    <row r="4087" spans="1:8" hidden="1" x14ac:dyDescent="0.25">
      <c r="A4087" t="s">
        <v>10</v>
      </c>
      <c r="B4087">
        <f>1</f>
        <v>1</v>
      </c>
      <c r="C4087" s="3">
        <v>45940</v>
      </c>
      <c r="D4087">
        <v>32</v>
      </c>
      <c r="E4087" s="9" t="str">
        <f>IF(Tableau2[[#This Row],[Project]]="","pas de projet",Tableau2[[#This Row],[Project]])</f>
        <v>0NC377</v>
      </c>
      <c r="F4087" s="9">
        <f>MONTH(Tableau2[[#This Row],[Date]])</f>
        <v>10</v>
      </c>
      <c r="G4087" s="9">
        <f>YEAR(Tableau2[[#This Row],[Date]])</f>
        <v>2025</v>
      </c>
      <c r="H4087" s="9">
        <f>_xlfn.ISOWEEKNUM(Tableau2[[#This Row],[Date]])</f>
        <v>41</v>
      </c>
    </row>
    <row r="4088" spans="1:8" hidden="1" x14ac:dyDescent="0.25">
      <c r="A4088" t="s">
        <v>10</v>
      </c>
      <c r="B4088">
        <f>1</f>
        <v>1</v>
      </c>
      <c r="C4088" s="3">
        <v>45940</v>
      </c>
      <c r="D4088">
        <v>24</v>
      </c>
      <c r="E4088" s="9" t="str">
        <f>IF(Tableau2[[#This Row],[Project]]="","pas de projet",Tableau2[[#This Row],[Project]])</f>
        <v>0NC377</v>
      </c>
      <c r="F4088" s="9">
        <f>MONTH(Tableau2[[#This Row],[Date]])</f>
        <v>10</v>
      </c>
      <c r="G4088" s="9">
        <f>YEAR(Tableau2[[#This Row],[Date]])</f>
        <v>2025</v>
      </c>
      <c r="H4088" s="9">
        <f>_xlfn.ISOWEEKNUM(Tableau2[[#This Row],[Date]])</f>
        <v>41</v>
      </c>
    </row>
    <row r="4089" spans="1:8" hidden="1" x14ac:dyDescent="0.25">
      <c r="A4089" t="s">
        <v>10</v>
      </c>
      <c r="B4089">
        <f>1</f>
        <v>1</v>
      </c>
      <c r="C4089" s="3">
        <v>45940</v>
      </c>
      <c r="D4089">
        <v>24</v>
      </c>
      <c r="E4089" s="9" t="str">
        <f>IF(Tableau2[[#This Row],[Project]]="","pas de projet",Tableau2[[#This Row],[Project]])</f>
        <v>0NC377</v>
      </c>
      <c r="F4089" s="9">
        <f>MONTH(Tableau2[[#This Row],[Date]])</f>
        <v>10</v>
      </c>
      <c r="G4089" s="9">
        <f>YEAR(Tableau2[[#This Row],[Date]])</f>
        <v>2025</v>
      </c>
      <c r="H4089" s="9">
        <f>_xlfn.ISOWEEKNUM(Tableau2[[#This Row],[Date]])</f>
        <v>41</v>
      </c>
    </row>
    <row r="4090" spans="1:8" hidden="1" x14ac:dyDescent="0.25">
      <c r="A4090" t="s">
        <v>11</v>
      </c>
      <c r="B4090">
        <v>4</v>
      </c>
      <c r="C4090" s="3">
        <v>45939</v>
      </c>
      <c r="D4090">
        <v>16</v>
      </c>
      <c r="E4090" s="9" t="str">
        <f>IF(Tableau2[[#This Row],[Project]]="","pas de projet",Tableau2[[#This Row],[Project]])</f>
        <v>0NC376</v>
      </c>
      <c r="F4090" s="9">
        <f>MONTH(Tableau2[[#This Row],[Date]])</f>
        <v>10</v>
      </c>
      <c r="G4090" s="9">
        <f>YEAR(Tableau2[[#This Row],[Date]])</f>
        <v>2025</v>
      </c>
      <c r="H4090" s="9">
        <f>_xlfn.ISOWEEKNUM(Tableau2[[#This Row],[Date]])</f>
        <v>41</v>
      </c>
    </row>
    <row r="4091" spans="1:8" hidden="1" x14ac:dyDescent="0.25">
      <c r="B4091">
        <f t="shared" ref="B4091:B4092" si="161">111111+1</f>
        <v>111112</v>
      </c>
      <c r="C4091" s="3">
        <v>45939</v>
      </c>
      <c r="D4091">
        <v>8</v>
      </c>
      <c r="E4091" s="9" t="str">
        <f>IF(Tableau2[[#This Row],[Project]]="","pas de projet",Tableau2[[#This Row],[Project]])</f>
        <v>pas de projet</v>
      </c>
      <c r="F4091" s="9">
        <f>MONTH(Tableau2[[#This Row],[Date]])</f>
        <v>10</v>
      </c>
      <c r="G4091" s="9">
        <f>YEAR(Tableau2[[#This Row],[Date]])</f>
        <v>2025</v>
      </c>
      <c r="H4091" s="9">
        <f>_xlfn.ISOWEEKNUM(Tableau2[[#This Row],[Date]])</f>
        <v>41</v>
      </c>
    </row>
    <row r="4092" spans="1:8" hidden="1" x14ac:dyDescent="0.25">
      <c r="B4092">
        <f t="shared" si="161"/>
        <v>111112</v>
      </c>
      <c r="C4092" s="3">
        <v>45940</v>
      </c>
      <c r="D4092">
        <v>8</v>
      </c>
      <c r="E4092" s="9" t="str">
        <f>IF(Tableau2[[#This Row],[Project]]="","pas de projet",Tableau2[[#This Row],[Project]])</f>
        <v>pas de projet</v>
      </c>
      <c r="F4092" s="9">
        <f>MONTH(Tableau2[[#This Row],[Date]])</f>
        <v>10</v>
      </c>
      <c r="G4092" s="9">
        <f>YEAR(Tableau2[[#This Row],[Date]])</f>
        <v>2025</v>
      </c>
      <c r="H4092" s="9">
        <f>_xlfn.ISOWEEKNUM(Tableau2[[#This Row],[Date]])</f>
        <v>41</v>
      </c>
    </row>
    <row r="4093" spans="1:8" hidden="1" x14ac:dyDescent="0.25">
      <c r="A4093" t="s">
        <v>12</v>
      </c>
      <c r="B4093">
        <v>5</v>
      </c>
      <c r="C4093" s="3">
        <v>45939</v>
      </c>
      <c r="D4093">
        <v>11</v>
      </c>
      <c r="E4093" s="9" t="str">
        <f>IF(Tableau2[[#This Row],[Project]]="","pas de projet",Tableau2[[#This Row],[Project]])</f>
        <v>0DC377</v>
      </c>
      <c r="F4093" s="9">
        <f>MONTH(Tableau2[[#This Row],[Date]])</f>
        <v>10</v>
      </c>
      <c r="G4093" s="9">
        <f>YEAR(Tableau2[[#This Row],[Date]])</f>
        <v>2025</v>
      </c>
      <c r="H4093" s="9">
        <f>_xlfn.ISOWEEKNUM(Tableau2[[#This Row],[Date]])</f>
        <v>41</v>
      </c>
    </row>
    <row r="4094" spans="1:8" hidden="1" x14ac:dyDescent="0.25">
      <c r="A4094" t="s">
        <v>32</v>
      </c>
      <c r="B4094">
        <f t="shared" ref="B4094:B4110" si="162">111111+1</f>
        <v>111112</v>
      </c>
      <c r="C4094" s="3">
        <v>45940</v>
      </c>
      <c r="D4094">
        <v>4</v>
      </c>
      <c r="E4094" s="9" t="str">
        <f>IF(Tableau2[[#This Row],[Project]]="","pas de projet",Tableau2[[#This Row],[Project]])</f>
        <v>0NC378</v>
      </c>
      <c r="F4094" s="9">
        <f>MONTH(Tableau2[[#This Row],[Date]])</f>
        <v>10</v>
      </c>
      <c r="G4094" s="9">
        <f>YEAR(Tableau2[[#This Row],[Date]])</f>
        <v>2025</v>
      </c>
      <c r="H4094" s="9">
        <f>_xlfn.ISOWEEKNUM(Tableau2[[#This Row],[Date]])</f>
        <v>41</v>
      </c>
    </row>
    <row r="4095" spans="1:8" hidden="1" x14ac:dyDescent="0.25">
      <c r="A4095" t="s">
        <v>15</v>
      </c>
      <c r="B4095">
        <f t="shared" si="162"/>
        <v>111112</v>
      </c>
      <c r="C4095" s="3">
        <v>45940</v>
      </c>
      <c r="D4095">
        <v>4</v>
      </c>
      <c r="E4095" s="9" t="str">
        <f>IF(Tableau2[[#This Row],[Project]]="","pas de projet",Tableau2[[#This Row],[Project]])</f>
        <v>C379ASH</v>
      </c>
      <c r="F4095" s="9">
        <f>MONTH(Tableau2[[#This Row],[Date]])</f>
        <v>10</v>
      </c>
      <c r="G4095" s="9">
        <f>YEAR(Tableau2[[#This Row],[Date]])</f>
        <v>2025</v>
      </c>
      <c r="H4095" s="9">
        <f>_xlfn.ISOWEEKNUM(Tableau2[[#This Row],[Date]])</f>
        <v>41</v>
      </c>
    </row>
    <row r="4096" spans="1:8" hidden="1" x14ac:dyDescent="0.25">
      <c r="B4096">
        <f t="shared" si="162"/>
        <v>111112</v>
      </c>
      <c r="C4096" s="3">
        <v>45940</v>
      </c>
      <c r="D4096">
        <v>8</v>
      </c>
      <c r="E4096" s="9" t="str">
        <f>IF(Tableau2[[#This Row],[Project]]="","pas de projet",Tableau2[[#This Row],[Project]])</f>
        <v>pas de projet</v>
      </c>
      <c r="F4096" s="9">
        <f>MONTH(Tableau2[[#This Row],[Date]])</f>
        <v>10</v>
      </c>
      <c r="G4096" s="9">
        <f>YEAR(Tableau2[[#This Row],[Date]])</f>
        <v>2025</v>
      </c>
      <c r="H4096" s="9">
        <f>_xlfn.ISOWEEKNUM(Tableau2[[#This Row],[Date]])</f>
        <v>41</v>
      </c>
    </row>
    <row r="4097" spans="1:8" hidden="1" x14ac:dyDescent="0.25">
      <c r="A4097" t="s">
        <v>22</v>
      </c>
      <c r="B4097">
        <f t="shared" si="162"/>
        <v>111112</v>
      </c>
      <c r="C4097" s="3">
        <v>45940</v>
      </c>
      <c r="D4097">
        <v>4</v>
      </c>
      <c r="E4097" s="9" t="str">
        <f>IF(Tableau2[[#This Row],[Project]]="","pas de projet",Tableau2[[#This Row],[Project]])</f>
        <v>0DC376</v>
      </c>
      <c r="F4097" s="9">
        <f>MONTH(Tableau2[[#This Row],[Date]])</f>
        <v>10</v>
      </c>
      <c r="G4097" s="9">
        <f>YEAR(Tableau2[[#This Row],[Date]])</f>
        <v>2025</v>
      </c>
      <c r="H4097" s="9">
        <f>_xlfn.ISOWEEKNUM(Tableau2[[#This Row],[Date]])</f>
        <v>41</v>
      </c>
    </row>
    <row r="4098" spans="1:8" hidden="1" x14ac:dyDescent="0.25">
      <c r="A4098" t="s">
        <v>13</v>
      </c>
      <c r="B4098">
        <f t="shared" si="162"/>
        <v>111112</v>
      </c>
      <c r="C4098" s="3">
        <v>45940</v>
      </c>
      <c r="D4098">
        <v>4</v>
      </c>
      <c r="E4098" s="9" t="str">
        <f>IF(Tableau2[[#This Row],[Project]]="","pas de projet",Tableau2[[#This Row],[Project]])</f>
        <v>0DC378</v>
      </c>
      <c r="F4098" s="9">
        <f>MONTH(Tableau2[[#This Row],[Date]])</f>
        <v>10</v>
      </c>
      <c r="G4098" s="9">
        <f>YEAR(Tableau2[[#This Row],[Date]])</f>
        <v>2025</v>
      </c>
      <c r="H4098" s="9">
        <f>_xlfn.ISOWEEKNUM(Tableau2[[#This Row],[Date]])</f>
        <v>41</v>
      </c>
    </row>
    <row r="4099" spans="1:8" hidden="1" x14ac:dyDescent="0.25">
      <c r="B4099">
        <f t="shared" si="162"/>
        <v>111112</v>
      </c>
      <c r="C4099" s="3">
        <v>45940</v>
      </c>
      <c r="D4099">
        <v>8</v>
      </c>
      <c r="E4099" s="9" t="str">
        <f>IF(Tableau2[[#This Row],[Project]]="","pas de projet",Tableau2[[#This Row],[Project]])</f>
        <v>pas de projet</v>
      </c>
      <c r="F4099" s="9">
        <f>MONTH(Tableau2[[#This Row],[Date]])</f>
        <v>10</v>
      </c>
      <c r="G4099" s="9">
        <f>YEAR(Tableau2[[#This Row],[Date]])</f>
        <v>2025</v>
      </c>
      <c r="H4099" s="9">
        <f>_xlfn.ISOWEEKNUM(Tableau2[[#This Row],[Date]])</f>
        <v>41</v>
      </c>
    </row>
    <row r="4100" spans="1:8" hidden="1" x14ac:dyDescent="0.25">
      <c r="B4100">
        <f t="shared" si="162"/>
        <v>111112</v>
      </c>
      <c r="C4100" s="3">
        <v>45940</v>
      </c>
      <c r="D4100">
        <v>8</v>
      </c>
      <c r="E4100" s="9" t="str">
        <f>IF(Tableau2[[#This Row],[Project]]="","pas de projet",Tableau2[[#This Row],[Project]])</f>
        <v>pas de projet</v>
      </c>
      <c r="F4100" s="9">
        <f>MONTH(Tableau2[[#This Row],[Date]])</f>
        <v>10</v>
      </c>
      <c r="G4100" s="9">
        <f>YEAR(Tableau2[[#This Row],[Date]])</f>
        <v>2025</v>
      </c>
      <c r="H4100" s="9">
        <f>_xlfn.ISOWEEKNUM(Tableau2[[#This Row],[Date]])</f>
        <v>41</v>
      </c>
    </row>
    <row r="4101" spans="1:8" hidden="1" x14ac:dyDescent="0.25">
      <c r="B4101">
        <f t="shared" si="162"/>
        <v>111112</v>
      </c>
      <c r="C4101" s="3">
        <v>45940</v>
      </c>
      <c r="D4101">
        <v>0</v>
      </c>
      <c r="E4101" s="9" t="str">
        <f>IF(Tableau2[[#This Row],[Project]]="","pas de projet",Tableau2[[#This Row],[Project]])</f>
        <v>pas de projet</v>
      </c>
      <c r="F4101" s="9">
        <f>MONTH(Tableau2[[#This Row],[Date]])</f>
        <v>10</v>
      </c>
      <c r="G4101" s="9">
        <f>YEAR(Tableau2[[#This Row],[Date]])</f>
        <v>2025</v>
      </c>
      <c r="H4101" s="9">
        <f>_xlfn.ISOWEEKNUM(Tableau2[[#This Row],[Date]])</f>
        <v>41</v>
      </c>
    </row>
    <row r="4102" spans="1:8" hidden="1" x14ac:dyDescent="0.25">
      <c r="B4102">
        <f t="shared" si="162"/>
        <v>111112</v>
      </c>
      <c r="C4102" s="3">
        <v>45939</v>
      </c>
      <c r="D4102">
        <v>8</v>
      </c>
      <c r="E4102" s="9" t="str">
        <f>IF(Tableau2[[#This Row],[Project]]="","pas de projet",Tableau2[[#This Row],[Project]])</f>
        <v>pas de projet</v>
      </c>
      <c r="F4102" s="9">
        <f>MONTH(Tableau2[[#This Row],[Date]])</f>
        <v>10</v>
      </c>
      <c r="G4102" s="9">
        <f>YEAR(Tableau2[[#This Row],[Date]])</f>
        <v>2025</v>
      </c>
      <c r="H4102" s="9">
        <f>_xlfn.ISOWEEKNUM(Tableau2[[#This Row],[Date]])</f>
        <v>41</v>
      </c>
    </row>
    <row r="4103" spans="1:8" hidden="1" x14ac:dyDescent="0.25">
      <c r="B4103">
        <f t="shared" si="162"/>
        <v>111112</v>
      </c>
      <c r="C4103" s="3">
        <v>45939</v>
      </c>
      <c r="D4103">
        <v>8</v>
      </c>
      <c r="E4103" s="9" t="str">
        <f>IF(Tableau2[[#This Row],[Project]]="","pas de projet",Tableau2[[#This Row],[Project]])</f>
        <v>pas de projet</v>
      </c>
      <c r="F4103" s="9">
        <f>MONTH(Tableau2[[#This Row],[Date]])</f>
        <v>10</v>
      </c>
      <c r="G4103" s="9">
        <f>YEAR(Tableau2[[#This Row],[Date]])</f>
        <v>2025</v>
      </c>
      <c r="H4103" s="9">
        <f>_xlfn.ISOWEEKNUM(Tableau2[[#This Row],[Date]])</f>
        <v>41</v>
      </c>
    </row>
    <row r="4104" spans="1:8" hidden="1" x14ac:dyDescent="0.25">
      <c r="B4104">
        <f t="shared" si="162"/>
        <v>111112</v>
      </c>
      <c r="C4104" s="3">
        <v>45939</v>
      </c>
      <c r="D4104">
        <v>0</v>
      </c>
      <c r="E4104" s="9" t="str">
        <f>IF(Tableau2[[#This Row],[Project]]="","pas de projet",Tableau2[[#This Row],[Project]])</f>
        <v>pas de projet</v>
      </c>
      <c r="F4104" s="9">
        <f>MONTH(Tableau2[[#This Row],[Date]])</f>
        <v>10</v>
      </c>
      <c r="G4104" s="9">
        <f>YEAR(Tableau2[[#This Row],[Date]])</f>
        <v>2025</v>
      </c>
      <c r="H4104" s="9">
        <f>_xlfn.ISOWEEKNUM(Tableau2[[#This Row],[Date]])</f>
        <v>41</v>
      </c>
    </row>
    <row r="4105" spans="1:8" hidden="1" x14ac:dyDescent="0.25">
      <c r="B4105">
        <f t="shared" si="162"/>
        <v>111112</v>
      </c>
      <c r="C4105" s="3">
        <v>45938</v>
      </c>
      <c r="D4105">
        <v>10</v>
      </c>
      <c r="E4105" s="9" t="str">
        <f>IF(Tableau2[[#This Row],[Project]]="","pas de projet",Tableau2[[#This Row],[Project]])</f>
        <v>pas de projet</v>
      </c>
      <c r="F4105" s="9">
        <f>MONTH(Tableau2[[#This Row],[Date]])</f>
        <v>10</v>
      </c>
      <c r="G4105" s="9">
        <f>YEAR(Tableau2[[#This Row],[Date]])</f>
        <v>2025</v>
      </c>
      <c r="H4105" s="9">
        <f>_xlfn.ISOWEEKNUM(Tableau2[[#This Row],[Date]])</f>
        <v>41</v>
      </c>
    </row>
    <row r="4106" spans="1:8" hidden="1" x14ac:dyDescent="0.25">
      <c r="B4106">
        <f t="shared" si="162"/>
        <v>111112</v>
      </c>
      <c r="C4106" s="3">
        <v>45938</v>
      </c>
      <c r="D4106">
        <v>8</v>
      </c>
      <c r="E4106" s="9" t="str">
        <f>IF(Tableau2[[#This Row],[Project]]="","pas de projet",Tableau2[[#This Row],[Project]])</f>
        <v>pas de projet</v>
      </c>
      <c r="F4106" s="9">
        <f>MONTH(Tableau2[[#This Row],[Date]])</f>
        <v>10</v>
      </c>
      <c r="G4106" s="9">
        <f>YEAR(Tableau2[[#This Row],[Date]])</f>
        <v>2025</v>
      </c>
      <c r="H4106" s="9">
        <f>_xlfn.ISOWEEKNUM(Tableau2[[#This Row],[Date]])</f>
        <v>41</v>
      </c>
    </row>
    <row r="4107" spans="1:8" hidden="1" x14ac:dyDescent="0.25">
      <c r="B4107">
        <f t="shared" si="162"/>
        <v>111112</v>
      </c>
      <c r="C4107" s="3">
        <v>45938</v>
      </c>
      <c r="D4107">
        <v>8</v>
      </c>
      <c r="E4107" s="9" t="str">
        <f>IF(Tableau2[[#This Row],[Project]]="","pas de projet",Tableau2[[#This Row],[Project]])</f>
        <v>pas de projet</v>
      </c>
      <c r="F4107" s="9">
        <f>MONTH(Tableau2[[#This Row],[Date]])</f>
        <v>10</v>
      </c>
      <c r="G4107" s="9">
        <f>YEAR(Tableau2[[#This Row],[Date]])</f>
        <v>2025</v>
      </c>
      <c r="H4107" s="9">
        <f>_xlfn.ISOWEEKNUM(Tableau2[[#This Row],[Date]])</f>
        <v>41</v>
      </c>
    </row>
    <row r="4108" spans="1:8" hidden="1" x14ac:dyDescent="0.25">
      <c r="B4108">
        <f t="shared" si="162"/>
        <v>111112</v>
      </c>
      <c r="C4108" s="3">
        <v>45937</v>
      </c>
      <c r="D4108">
        <v>10</v>
      </c>
      <c r="E4108" s="9" t="str">
        <f>IF(Tableau2[[#This Row],[Project]]="","pas de projet",Tableau2[[#This Row],[Project]])</f>
        <v>pas de projet</v>
      </c>
      <c r="F4108" s="9">
        <f>MONTH(Tableau2[[#This Row],[Date]])</f>
        <v>10</v>
      </c>
      <c r="G4108" s="9">
        <f>YEAR(Tableau2[[#This Row],[Date]])</f>
        <v>2025</v>
      </c>
      <c r="H4108" s="9">
        <f>_xlfn.ISOWEEKNUM(Tableau2[[#This Row],[Date]])</f>
        <v>41</v>
      </c>
    </row>
    <row r="4109" spans="1:8" hidden="1" x14ac:dyDescent="0.25">
      <c r="B4109">
        <f t="shared" si="162"/>
        <v>111112</v>
      </c>
      <c r="C4109" s="3">
        <v>45937</v>
      </c>
      <c r="D4109">
        <v>8</v>
      </c>
      <c r="E4109" s="9" t="str">
        <f>IF(Tableau2[[#This Row],[Project]]="","pas de projet",Tableau2[[#This Row],[Project]])</f>
        <v>pas de projet</v>
      </c>
      <c r="F4109" s="9">
        <f>MONTH(Tableau2[[#This Row],[Date]])</f>
        <v>10</v>
      </c>
      <c r="G4109" s="9">
        <f>YEAR(Tableau2[[#This Row],[Date]])</f>
        <v>2025</v>
      </c>
      <c r="H4109" s="9">
        <f>_xlfn.ISOWEEKNUM(Tableau2[[#This Row],[Date]])</f>
        <v>41</v>
      </c>
    </row>
    <row r="4110" spans="1:8" hidden="1" x14ac:dyDescent="0.25">
      <c r="B4110">
        <f t="shared" si="162"/>
        <v>111112</v>
      </c>
      <c r="C4110" s="3">
        <v>45937</v>
      </c>
      <c r="D4110">
        <v>8</v>
      </c>
      <c r="E4110" s="9" t="str">
        <f>IF(Tableau2[[#This Row],[Project]]="","pas de projet",Tableau2[[#This Row],[Project]])</f>
        <v>pas de projet</v>
      </c>
      <c r="F4110" s="9">
        <f>MONTH(Tableau2[[#This Row],[Date]])</f>
        <v>10</v>
      </c>
      <c r="G4110" s="9">
        <f>YEAR(Tableau2[[#This Row],[Date]])</f>
        <v>2025</v>
      </c>
      <c r="H4110" s="9">
        <f>_xlfn.ISOWEEKNUM(Tableau2[[#This Row],[Date]])</f>
        <v>41</v>
      </c>
    </row>
    <row r="4111" spans="1:8" hidden="1" x14ac:dyDescent="0.25">
      <c r="A4111" t="s">
        <v>10</v>
      </c>
      <c r="B4111">
        <v>9</v>
      </c>
      <c r="C4111" s="3">
        <v>45939</v>
      </c>
      <c r="D4111">
        <v>40</v>
      </c>
      <c r="E4111" s="9" t="str">
        <f>IF(Tableau2[[#This Row],[Project]]="","pas de projet",Tableau2[[#This Row],[Project]])</f>
        <v>0NC377</v>
      </c>
      <c r="F4111" s="9">
        <f>MONTH(Tableau2[[#This Row],[Date]])</f>
        <v>10</v>
      </c>
      <c r="G4111" s="9">
        <f>YEAR(Tableau2[[#This Row],[Date]])</f>
        <v>2025</v>
      </c>
      <c r="H4111" s="9">
        <f>_xlfn.ISOWEEKNUM(Tableau2[[#This Row],[Date]])</f>
        <v>41</v>
      </c>
    </row>
    <row r="4112" spans="1:8" hidden="1" x14ac:dyDescent="0.25">
      <c r="A4112" t="s">
        <v>32</v>
      </c>
      <c r="B4112">
        <v>7</v>
      </c>
      <c r="C4112" s="3">
        <v>45939</v>
      </c>
      <c r="D4112">
        <v>9</v>
      </c>
      <c r="E4112" s="9" t="str">
        <f>IF(Tableau2[[#This Row],[Project]]="","pas de projet",Tableau2[[#This Row],[Project]])</f>
        <v>0NC378</v>
      </c>
      <c r="F4112" s="9">
        <f>MONTH(Tableau2[[#This Row],[Date]])</f>
        <v>10</v>
      </c>
      <c r="G4112" s="9">
        <f>YEAR(Tableau2[[#This Row],[Date]])</f>
        <v>2025</v>
      </c>
      <c r="H4112" s="9">
        <f>_xlfn.ISOWEEKNUM(Tableau2[[#This Row],[Date]])</f>
        <v>41</v>
      </c>
    </row>
    <row r="4113" spans="1:8" hidden="1" x14ac:dyDescent="0.25">
      <c r="A4113" t="s">
        <v>12</v>
      </c>
      <c r="B4113">
        <f t="shared" ref="B4113:B4118" si="163">111111+1</f>
        <v>111112</v>
      </c>
      <c r="C4113" s="3">
        <v>45939</v>
      </c>
      <c r="D4113">
        <v>4</v>
      </c>
      <c r="E4113" s="9" t="str">
        <f>IF(Tableau2[[#This Row],[Project]]="","pas de projet",Tableau2[[#This Row],[Project]])</f>
        <v>0DC377</v>
      </c>
      <c r="F4113" s="9">
        <f>MONTH(Tableau2[[#This Row],[Date]])</f>
        <v>10</v>
      </c>
      <c r="G4113" s="9">
        <f>YEAR(Tableau2[[#This Row],[Date]])</f>
        <v>2025</v>
      </c>
      <c r="H4113" s="9">
        <f>_xlfn.ISOWEEKNUM(Tableau2[[#This Row],[Date]])</f>
        <v>41</v>
      </c>
    </row>
    <row r="4114" spans="1:8" hidden="1" x14ac:dyDescent="0.25">
      <c r="A4114" t="s">
        <v>22</v>
      </c>
      <c r="B4114">
        <f t="shared" si="163"/>
        <v>111112</v>
      </c>
      <c r="C4114" s="3">
        <v>45939</v>
      </c>
      <c r="D4114">
        <v>4</v>
      </c>
      <c r="E4114" s="9" t="str">
        <f>IF(Tableau2[[#This Row],[Project]]="","pas de projet",Tableau2[[#This Row],[Project]])</f>
        <v>0DC376</v>
      </c>
      <c r="F4114" s="9">
        <f>MONTH(Tableau2[[#This Row],[Date]])</f>
        <v>10</v>
      </c>
      <c r="G4114" s="9">
        <f>YEAR(Tableau2[[#This Row],[Date]])</f>
        <v>2025</v>
      </c>
      <c r="H4114" s="9">
        <f>_xlfn.ISOWEEKNUM(Tableau2[[#This Row],[Date]])</f>
        <v>41</v>
      </c>
    </row>
    <row r="4115" spans="1:8" hidden="1" x14ac:dyDescent="0.25">
      <c r="A4115" t="s">
        <v>12</v>
      </c>
      <c r="B4115">
        <f t="shared" si="163"/>
        <v>111112</v>
      </c>
      <c r="C4115" s="3">
        <v>45938</v>
      </c>
      <c r="D4115">
        <v>4</v>
      </c>
      <c r="E4115" s="9" t="str">
        <f>IF(Tableau2[[#This Row],[Project]]="","pas de projet",Tableau2[[#This Row],[Project]])</f>
        <v>0DC377</v>
      </c>
      <c r="F4115" s="9">
        <f>MONTH(Tableau2[[#This Row],[Date]])</f>
        <v>10</v>
      </c>
      <c r="G4115" s="9">
        <f>YEAR(Tableau2[[#This Row],[Date]])</f>
        <v>2025</v>
      </c>
      <c r="H4115" s="9">
        <f>_xlfn.ISOWEEKNUM(Tableau2[[#This Row],[Date]])</f>
        <v>41</v>
      </c>
    </row>
    <row r="4116" spans="1:8" hidden="1" x14ac:dyDescent="0.25">
      <c r="A4116" t="s">
        <v>13</v>
      </c>
      <c r="B4116">
        <f t="shared" si="163"/>
        <v>111112</v>
      </c>
      <c r="C4116" s="3">
        <v>45938</v>
      </c>
      <c r="D4116">
        <v>4</v>
      </c>
      <c r="E4116" s="9" t="str">
        <f>IF(Tableau2[[#This Row],[Project]]="","pas de projet",Tableau2[[#This Row],[Project]])</f>
        <v>0DC378</v>
      </c>
      <c r="F4116" s="9">
        <f>MONTH(Tableau2[[#This Row],[Date]])</f>
        <v>10</v>
      </c>
      <c r="G4116" s="9">
        <f>YEAR(Tableau2[[#This Row],[Date]])</f>
        <v>2025</v>
      </c>
      <c r="H4116" s="9">
        <f>_xlfn.ISOWEEKNUM(Tableau2[[#This Row],[Date]])</f>
        <v>41</v>
      </c>
    </row>
    <row r="4117" spans="1:8" hidden="1" x14ac:dyDescent="0.25">
      <c r="A4117" t="s">
        <v>12</v>
      </c>
      <c r="B4117">
        <f t="shared" si="163"/>
        <v>111112</v>
      </c>
      <c r="C4117" s="3">
        <v>45937</v>
      </c>
      <c r="D4117">
        <v>4</v>
      </c>
      <c r="E4117" s="9" t="str">
        <f>IF(Tableau2[[#This Row],[Project]]="","pas de projet",Tableau2[[#This Row],[Project]])</f>
        <v>0DC377</v>
      </c>
      <c r="F4117" s="9">
        <f>MONTH(Tableau2[[#This Row],[Date]])</f>
        <v>10</v>
      </c>
      <c r="G4117" s="9">
        <f>YEAR(Tableau2[[#This Row],[Date]])</f>
        <v>2025</v>
      </c>
      <c r="H4117" s="9">
        <f>_xlfn.ISOWEEKNUM(Tableau2[[#This Row],[Date]])</f>
        <v>41</v>
      </c>
    </row>
    <row r="4118" spans="1:8" hidden="1" x14ac:dyDescent="0.25">
      <c r="A4118" t="s">
        <v>13</v>
      </c>
      <c r="B4118">
        <f t="shared" si="163"/>
        <v>111112</v>
      </c>
      <c r="C4118" s="3">
        <v>45937</v>
      </c>
      <c r="D4118">
        <v>4</v>
      </c>
      <c r="E4118" s="9" t="str">
        <f>IF(Tableau2[[#This Row],[Project]]="","pas de projet",Tableau2[[#This Row],[Project]])</f>
        <v>0DC378</v>
      </c>
      <c r="F4118" s="9">
        <f>MONTH(Tableau2[[#This Row],[Date]])</f>
        <v>10</v>
      </c>
      <c r="G4118" s="9">
        <f>YEAR(Tableau2[[#This Row],[Date]])</f>
        <v>2025</v>
      </c>
      <c r="H4118" s="9">
        <f>_xlfn.ISOWEEKNUM(Tableau2[[#This Row],[Date]])</f>
        <v>41</v>
      </c>
    </row>
    <row r="4119" spans="1:8" hidden="1" x14ac:dyDescent="0.25">
      <c r="A4119" t="s">
        <v>22</v>
      </c>
      <c r="B4119">
        <v>7</v>
      </c>
      <c r="C4119" s="3">
        <v>45939</v>
      </c>
      <c r="D4119">
        <v>7</v>
      </c>
      <c r="E4119" s="9" t="str">
        <f>IF(Tableau2[[#This Row],[Project]]="","pas de projet",Tableau2[[#This Row],[Project]])</f>
        <v>0DC376</v>
      </c>
      <c r="F4119" s="9">
        <f>MONTH(Tableau2[[#This Row],[Date]])</f>
        <v>10</v>
      </c>
      <c r="G4119" s="9">
        <f>YEAR(Tableau2[[#This Row],[Date]])</f>
        <v>2025</v>
      </c>
      <c r="H4119" s="9">
        <f>_xlfn.ISOWEEKNUM(Tableau2[[#This Row],[Date]])</f>
        <v>41</v>
      </c>
    </row>
    <row r="4120" spans="1:8" hidden="1" x14ac:dyDescent="0.25">
      <c r="A4120" t="s">
        <v>12</v>
      </c>
      <c r="B4120">
        <v>7</v>
      </c>
      <c r="C4120" s="3">
        <v>45939</v>
      </c>
      <c r="D4120">
        <v>10</v>
      </c>
      <c r="E4120" s="9" t="str">
        <f>IF(Tableau2[[#This Row],[Project]]="","pas de projet",Tableau2[[#This Row],[Project]])</f>
        <v>0DC377</v>
      </c>
      <c r="F4120" s="9">
        <f>MONTH(Tableau2[[#This Row],[Date]])</f>
        <v>10</v>
      </c>
      <c r="G4120" s="9">
        <f>YEAR(Tableau2[[#This Row],[Date]])</f>
        <v>2025</v>
      </c>
      <c r="H4120" s="9">
        <f>_xlfn.ISOWEEKNUM(Tableau2[[#This Row],[Date]])</f>
        <v>41</v>
      </c>
    </row>
    <row r="4121" spans="1:8" hidden="1" x14ac:dyDescent="0.25">
      <c r="A4121" t="s">
        <v>15</v>
      </c>
      <c r="B4121">
        <v>7</v>
      </c>
      <c r="C4121" s="3">
        <v>45939</v>
      </c>
      <c r="D4121">
        <v>16</v>
      </c>
      <c r="E4121" s="9" t="str">
        <f>IF(Tableau2[[#This Row],[Project]]="","pas de projet",Tableau2[[#This Row],[Project]])</f>
        <v>C379ASH</v>
      </c>
      <c r="F4121" s="9">
        <f>MONTH(Tableau2[[#This Row],[Date]])</f>
        <v>10</v>
      </c>
      <c r="G4121" s="9">
        <f>YEAR(Tableau2[[#This Row],[Date]])</f>
        <v>2025</v>
      </c>
      <c r="H4121" s="9">
        <f>_xlfn.ISOWEEKNUM(Tableau2[[#This Row],[Date]])</f>
        <v>41</v>
      </c>
    </row>
    <row r="4122" spans="1:8" hidden="1" x14ac:dyDescent="0.25">
      <c r="A4122" t="s">
        <v>12</v>
      </c>
      <c r="B4122">
        <v>7</v>
      </c>
      <c r="C4122" s="3">
        <v>45939</v>
      </c>
      <c r="D4122">
        <v>30</v>
      </c>
      <c r="E4122" s="9" t="str">
        <f>IF(Tableau2[[#This Row],[Project]]="","pas de projet",Tableau2[[#This Row],[Project]])</f>
        <v>0DC377</v>
      </c>
      <c r="F4122" s="9">
        <f>MONTH(Tableau2[[#This Row],[Date]])</f>
        <v>10</v>
      </c>
      <c r="G4122" s="9">
        <f>YEAR(Tableau2[[#This Row],[Date]])</f>
        <v>2025</v>
      </c>
      <c r="H4122" s="9">
        <f>_xlfn.ISOWEEKNUM(Tableau2[[#This Row],[Date]])</f>
        <v>41</v>
      </c>
    </row>
    <row r="4123" spans="1:8" hidden="1" x14ac:dyDescent="0.25">
      <c r="A4123" t="s">
        <v>12</v>
      </c>
      <c r="B4123">
        <v>7</v>
      </c>
      <c r="C4123" s="3">
        <v>45939</v>
      </c>
      <c r="D4123">
        <v>31</v>
      </c>
      <c r="E4123" s="9" t="str">
        <f>IF(Tableau2[[#This Row],[Project]]="","pas de projet",Tableau2[[#This Row],[Project]])</f>
        <v>0DC377</v>
      </c>
      <c r="F4123" s="9">
        <f>MONTH(Tableau2[[#This Row],[Date]])</f>
        <v>10</v>
      </c>
      <c r="G4123" s="9">
        <f>YEAR(Tableau2[[#This Row],[Date]])</f>
        <v>2025</v>
      </c>
      <c r="H4123" s="9">
        <f>_xlfn.ISOWEEKNUM(Tableau2[[#This Row],[Date]])</f>
        <v>41</v>
      </c>
    </row>
    <row r="4124" spans="1:8" hidden="1" x14ac:dyDescent="0.25">
      <c r="A4124" t="s">
        <v>12</v>
      </c>
      <c r="B4124">
        <v>7</v>
      </c>
      <c r="C4124" s="3">
        <v>45939</v>
      </c>
      <c r="D4124">
        <v>32</v>
      </c>
      <c r="E4124" s="9" t="str">
        <f>IF(Tableau2[[#This Row],[Project]]="","pas de projet",Tableau2[[#This Row],[Project]])</f>
        <v>0DC377</v>
      </c>
      <c r="F4124" s="9">
        <f>MONTH(Tableau2[[#This Row],[Date]])</f>
        <v>10</v>
      </c>
      <c r="G4124" s="9">
        <f>YEAR(Tableau2[[#This Row],[Date]])</f>
        <v>2025</v>
      </c>
      <c r="H4124" s="9">
        <f>_xlfn.ISOWEEKNUM(Tableau2[[#This Row],[Date]])</f>
        <v>41</v>
      </c>
    </row>
    <row r="4125" spans="1:8" hidden="1" x14ac:dyDescent="0.25">
      <c r="A4125" t="s">
        <v>10</v>
      </c>
      <c r="B4125">
        <f t="shared" ref="B4125:B4129" si="164">111111+1</f>
        <v>111112</v>
      </c>
      <c r="C4125" s="3">
        <v>45939</v>
      </c>
      <c r="D4125">
        <v>3</v>
      </c>
      <c r="E4125" s="9" t="str">
        <f>IF(Tableau2[[#This Row],[Project]]="","pas de projet",Tableau2[[#This Row],[Project]])</f>
        <v>0NC377</v>
      </c>
      <c r="F4125" s="9">
        <f>MONTH(Tableau2[[#This Row],[Date]])</f>
        <v>10</v>
      </c>
      <c r="G4125" s="9">
        <f>YEAR(Tableau2[[#This Row],[Date]])</f>
        <v>2025</v>
      </c>
      <c r="H4125" s="9">
        <f>_xlfn.ISOWEEKNUM(Tableau2[[#This Row],[Date]])</f>
        <v>41</v>
      </c>
    </row>
    <row r="4126" spans="1:8" hidden="1" x14ac:dyDescent="0.25">
      <c r="A4126" t="s">
        <v>10</v>
      </c>
      <c r="B4126">
        <f t="shared" si="164"/>
        <v>111112</v>
      </c>
      <c r="C4126" s="3">
        <v>45939</v>
      </c>
      <c r="D4126">
        <v>6</v>
      </c>
      <c r="E4126" s="9" t="str">
        <f>IF(Tableau2[[#This Row],[Project]]="","pas de projet",Tableau2[[#This Row],[Project]])</f>
        <v>0NC377</v>
      </c>
      <c r="F4126" s="9">
        <f>MONTH(Tableau2[[#This Row],[Date]])</f>
        <v>10</v>
      </c>
      <c r="G4126" s="9">
        <f>YEAR(Tableau2[[#This Row],[Date]])</f>
        <v>2025</v>
      </c>
      <c r="H4126" s="9">
        <f>_xlfn.ISOWEEKNUM(Tableau2[[#This Row],[Date]])</f>
        <v>41</v>
      </c>
    </row>
    <row r="4127" spans="1:8" hidden="1" x14ac:dyDescent="0.25">
      <c r="A4127" t="s">
        <v>10</v>
      </c>
      <c r="B4127">
        <f t="shared" si="164"/>
        <v>111112</v>
      </c>
      <c r="C4127" s="3">
        <v>45938</v>
      </c>
      <c r="D4127">
        <v>2</v>
      </c>
      <c r="E4127" s="9" t="str">
        <f>IF(Tableau2[[#This Row],[Project]]="","pas de projet",Tableau2[[#This Row],[Project]])</f>
        <v>0NC377</v>
      </c>
      <c r="F4127" s="9">
        <f>MONTH(Tableau2[[#This Row],[Date]])</f>
        <v>10</v>
      </c>
      <c r="G4127" s="9">
        <f>YEAR(Tableau2[[#This Row],[Date]])</f>
        <v>2025</v>
      </c>
      <c r="H4127" s="9">
        <f>_xlfn.ISOWEEKNUM(Tableau2[[#This Row],[Date]])</f>
        <v>41</v>
      </c>
    </row>
    <row r="4128" spans="1:8" hidden="1" x14ac:dyDescent="0.25">
      <c r="A4128" t="s">
        <v>11</v>
      </c>
      <c r="B4128">
        <f t="shared" si="164"/>
        <v>111112</v>
      </c>
      <c r="C4128" s="3">
        <v>45938</v>
      </c>
      <c r="D4128">
        <v>3</v>
      </c>
      <c r="E4128" s="9" t="str">
        <f>IF(Tableau2[[#This Row],[Project]]="","pas de projet",Tableau2[[#This Row],[Project]])</f>
        <v>0NC376</v>
      </c>
      <c r="F4128" s="9">
        <f>MONTH(Tableau2[[#This Row],[Date]])</f>
        <v>10</v>
      </c>
      <c r="G4128" s="9">
        <f>YEAR(Tableau2[[#This Row],[Date]])</f>
        <v>2025</v>
      </c>
      <c r="H4128" s="9">
        <f>_xlfn.ISOWEEKNUM(Tableau2[[#This Row],[Date]])</f>
        <v>41</v>
      </c>
    </row>
    <row r="4129" spans="1:8" hidden="1" x14ac:dyDescent="0.25">
      <c r="A4129" t="s">
        <v>12</v>
      </c>
      <c r="B4129">
        <f t="shared" si="164"/>
        <v>111112</v>
      </c>
      <c r="C4129" s="3">
        <v>45938</v>
      </c>
      <c r="D4129">
        <v>4</v>
      </c>
      <c r="E4129" s="9" t="str">
        <f>IF(Tableau2[[#This Row],[Project]]="","pas de projet",Tableau2[[#This Row],[Project]])</f>
        <v>0DC377</v>
      </c>
      <c r="F4129" s="9">
        <f>MONTH(Tableau2[[#This Row],[Date]])</f>
        <v>10</v>
      </c>
      <c r="G4129" s="9">
        <f>YEAR(Tableau2[[#This Row],[Date]])</f>
        <v>2025</v>
      </c>
      <c r="H4129" s="9">
        <f>_xlfn.ISOWEEKNUM(Tableau2[[#This Row],[Date]])</f>
        <v>41</v>
      </c>
    </row>
    <row r="4130" spans="1:8" hidden="1" x14ac:dyDescent="0.25">
      <c r="A4130" t="s">
        <v>13</v>
      </c>
      <c r="B4130">
        <v>4</v>
      </c>
      <c r="C4130" s="3">
        <v>45939</v>
      </c>
      <c r="D4130">
        <v>8</v>
      </c>
      <c r="E4130" s="9" t="str">
        <f>IF(Tableau2[[#This Row],[Project]]="","pas de projet",Tableau2[[#This Row],[Project]])</f>
        <v>0DC378</v>
      </c>
      <c r="F4130" s="9">
        <f>MONTH(Tableau2[[#This Row],[Date]])</f>
        <v>10</v>
      </c>
      <c r="G4130" s="9">
        <f>YEAR(Tableau2[[#This Row],[Date]])</f>
        <v>2025</v>
      </c>
      <c r="H4130" s="9">
        <f>_xlfn.ISOWEEKNUM(Tableau2[[#This Row],[Date]])</f>
        <v>41</v>
      </c>
    </row>
    <row r="4131" spans="1:8" hidden="1" x14ac:dyDescent="0.25">
      <c r="A4131" t="s">
        <v>11</v>
      </c>
      <c r="B4131">
        <v>4</v>
      </c>
      <c r="C4131" s="3">
        <v>45939</v>
      </c>
      <c r="D4131">
        <v>9</v>
      </c>
      <c r="E4131" s="9" t="str">
        <f>IF(Tableau2[[#This Row],[Project]]="","pas de projet",Tableau2[[#This Row],[Project]])</f>
        <v>0NC376</v>
      </c>
      <c r="F4131" s="9">
        <f>MONTH(Tableau2[[#This Row],[Date]])</f>
        <v>10</v>
      </c>
      <c r="G4131" s="9">
        <f>YEAR(Tableau2[[#This Row],[Date]])</f>
        <v>2025</v>
      </c>
      <c r="H4131" s="9">
        <f>_xlfn.ISOWEEKNUM(Tableau2[[#This Row],[Date]])</f>
        <v>41</v>
      </c>
    </row>
    <row r="4132" spans="1:8" hidden="1" x14ac:dyDescent="0.25">
      <c r="A4132" t="s">
        <v>13</v>
      </c>
      <c r="B4132">
        <v>4</v>
      </c>
      <c r="C4132" s="3">
        <v>45939</v>
      </c>
      <c r="D4132">
        <v>10</v>
      </c>
      <c r="E4132" s="9" t="str">
        <f>IF(Tableau2[[#This Row],[Project]]="","pas de projet",Tableau2[[#This Row],[Project]])</f>
        <v>0DC378</v>
      </c>
      <c r="F4132" s="9">
        <f>MONTH(Tableau2[[#This Row],[Date]])</f>
        <v>10</v>
      </c>
      <c r="G4132" s="9">
        <f>YEAR(Tableau2[[#This Row],[Date]])</f>
        <v>2025</v>
      </c>
      <c r="H4132" s="9">
        <f>_xlfn.ISOWEEKNUM(Tableau2[[#This Row],[Date]])</f>
        <v>41</v>
      </c>
    </row>
    <row r="4133" spans="1:8" hidden="1" x14ac:dyDescent="0.25">
      <c r="A4133" t="s">
        <v>13</v>
      </c>
      <c r="B4133">
        <v>4</v>
      </c>
      <c r="C4133" s="3">
        <v>45939</v>
      </c>
      <c r="D4133">
        <v>26</v>
      </c>
      <c r="E4133" s="9" t="str">
        <f>IF(Tableau2[[#This Row],[Project]]="","pas de projet",Tableau2[[#This Row],[Project]])</f>
        <v>0DC378</v>
      </c>
      <c r="F4133" s="9">
        <f>MONTH(Tableau2[[#This Row],[Date]])</f>
        <v>10</v>
      </c>
      <c r="G4133" s="9">
        <f>YEAR(Tableau2[[#This Row],[Date]])</f>
        <v>2025</v>
      </c>
      <c r="H4133" s="9">
        <f>_xlfn.ISOWEEKNUM(Tableau2[[#This Row],[Date]])</f>
        <v>41</v>
      </c>
    </row>
    <row r="4134" spans="1:8" hidden="1" x14ac:dyDescent="0.25">
      <c r="A4134" t="s">
        <v>13</v>
      </c>
      <c r="B4134">
        <v>4</v>
      </c>
      <c r="C4134" s="3">
        <v>45939</v>
      </c>
      <c r="D4134">
        <v>5</v>
      </c>
      <c r="E4134" s="9" t="str">
        <f>IF(Tableau2[[#This Row],[Project]]="","pas de projet",Tableau2[[#This Row],[Project]])</f>
        <v>0DC378</v>
      </c>
      <c r="F4134" s="9">
        <f>MONTH(Tableau2[[#This Row],[Date]])</f>
        <v>10</v>
      </c>
      <c r="G4134" s="9">
        <f>YEAR(Tableau2[[#This Row],[Date]])</f>
        <v>2025</v>
      </c>
      <c r="H4134" s="9">
        <f>_xlfn.ISOWEEKNUM(Tableau2[[#This Row],[Date]])</f>
        <v>41</v>
      </c>
    </row>
    <row r="4135" spans="1:8" hidden="1" x14ac:dyDescent="0.25">
      <c r="A4135" t="s">
        <v>13</v>
      </c>
      <c r="B4135">
        <v>4</v>
      </c>
      <c r="C4135" s="3">
        <v>45939</v>
      </c>
      <c r="D4135">
        <v>5</v>
      </c>
      <c r="E4135" s="9" t="str">
        <f>IF(Tableau2[[#This Row],[Project]]="","pas de projet",Tableau2[[#This Row],[Project]])</f>
        <v>0DC378</v>
      </c>
      <c r="F4135" s="9">
        <f>MONTH(Tableau2[[#This Row],[Date]])</f>
        <v>10</v>
      </c>
      <c r="G4135" s="9">
        <f>YEAR(Tableau2[[#This Row],[Date]])</f>
        <v>2025</v>
      </c>
      <c r="H4135" s="9">
        <f>_xlfn.ISOWEEKNUM(Tableau2[[#This Row],[Date]])</f>
        <v>41</v>
      </c>
    </row>
    <row r="4136" spans="1:8" hidden="1" x14ac:dyDescent="0.25">
      <c r="A4136" t="s">
        <v>13</v>
      </c>
      <c r="B4136">
        <v>4</v>
      </c>
      <c r="C4136" s="3">
        <v>45939</v>
      </c>
      <c r="D4136">
        <v>24</v>
      </c>
      <c r="E4136" s="9" t="str">
        <f>IF(Tableau2[[#This Row],[Project]]="","pas de projet",Tableau2[[#This Row],[Project]])</f>
        <v>0DC378</v>
      </c>
      <c r="F4136" s="9">
        <f>MONTH(Tableau2[[#This Row],[Date]])</f>
        <v>10</v>
      </c>
      <c r="G4136" s="9">
        <f>YEAR(Tableau2[[#This Row],[Date]])</f>
        <v>2025</v>
      </c>
      <c r="H4136" s="9">
        <f>_xlfn.ISOWEEKNUM(Tableau2[[#This Row],[Date]])</f>
        <v>41</v>
      </c>
    </row>
    <row r="4137" spans="1:8" hidden="1" x14ac:dyDescent="0.25">
      <c r="A4137" t="s">
        <v>10</v>
      </c>
      <c r="B4137">
        <v>4</v>
      </c>
      <c r="C4137" s="3">
        <v>45939</v>
      </c>
      <c r="D4137">
        <v>18</v>
      </c>
      <c r="E4137" s="9" t="str">
        <f>IF(Tableau2[[#This Row],[Project]]="","pas de projet",Tableau2[[#This Row],[Project]])</f>
        <v>0NC377</v>
      </c>
      <c r="F4137" s="9">
        <f>MONTH(Tableau2[[#This Row],[Date]])</f>
        <v>10</v>
      </c>
      <c r="G4137" s="9">
        <f>YEAR(Tableau2[[#This Row],[Date]])</f>
        <v>2025</v>
      </c>
      <c r="H4137" s="9">
        <f>_xlfn.ISOWEEKNUM(Tableau2[[#This Row],[Date]])</f>
        <v>41</v>
      </c>
    </row>
    <row r="4138" spans="1:8" hidden="1" x14ac:dyDescent="0.25">
      <c r="A4138" t="s">
        <v>40</v>
      </c>
      <c r="B4138">
        <v>4</v>
      </c>
      <c r="C4138" s="3">
        <v>45939</v>
      </c>
      <c r="D4138">
        <v>26</v>
      </c>
      <c r="E4138" s="9" t="str">
        <f>IF(Tableau2[[#This Row],[Project]]="","pas de projet",Tableau2[[#This Row],[Project]])</f>
        <v>0SC376</v>
      </c>
      <c r="F4138" s="9">
        <f>MONTH(Tableau2[[#This Row],[Date]])</f>
        <v>10</v>
      </c>
      <c r="G4138" s="9">
        <f>YEAR(Tableau2[[#This Row],[Date]])</f>
        <v>2025</v>
      </c>
      <c r="H4138" s="9">
        <f>_xlfn.ISOWEEKNUM(Tableau2[[#This Row],[Date]])</f>
        <v>41</v>
      </c>
    </row>
    <row r="4139" spans="1:8" hidden="1" x14ac:dyDescent="0.25">
      <c r="A4139" t="s">
        <v>8</v>
      </c>
      <c r="B4139">
        <v>4</v>
      </c>
      <c r="C4139" s="3">
        <v>45939</v>
      </c>
      <c r="D4139">
        <v>21</v>
      </c>
      <c r="E4139" s="9" t="str">
        <f>IF(Tableau2[[#This Row],[Project]]="","pas de projet",Tableau2[[#This Row],[Project]])</f>
        <v>Fara proiect</v>
      </c>
      <c r="F4139" s="9">
        <f>MONTH(Tableau2[[#This Row],[Date]])</f>
        <v>10</v>
      </c>
      <c r="G4139" s="9">
        <f>YEAR(Tableau2[[#This Row],[Date]])</f>
        <v>2025</v>
      </c>
      <c r="H4139" s="9">
        <f>_xlfn.ISOWEEKNUM(Tableau2[[#This Row],[Date]])</f>
        <v>41</v>
      </c>
    </row>
    <row r="4140" spans="1:8" hidden="1" x14ac:dyDescent="0.25">
      <c r="B4140">
        <f>111111+1</f>
        <v>111112</v>
      </c>
      <c r="C4140" s="3">
        <v>45940</v>
      </c>
      <c r="D4140">
        <v>8</v>
      </c>
      <c r="E4140" s="9" t="str">
        <f>IF(Tableau2[[#This Row],[Project]]="","pas de projet",Tableau2[[#This Row],[Project]])</f>
        <v>pas de projet</v>
      </c>
      <c r="F4140" s="9">
        <f>MONTH(Tableau2[[#This Row],[Date]])</f>
        <v>10</v>
      </c>
      <c r="G4140" s="9">
        <f>YEAR(Tableau2[[#This Row],[Date]])</f>
        <v>2025</v>
      </c>
      <c r="H4140" s="9">
        <f>_xlfn.ISOWEEKNUM(Tableau2[[#This Row],[Date]])</f>
        <v>41</v>
      </c>
    </row>
    <row r="4141" spans="1:8" hidden="1" x14ac:dyDescent="0.25">
      <c r="A4141" t="s">
        <v>12</v>
      </c>
      <c r="B4141">
        <v>5</v>
      </c>
      <c r="C4141" s="3">
        <v>45939</v>
      </c>
      <c r="D4141">
        <v>8</v>
      </c>
      <c r="E4141" s="9" t="str">
        <f>IF(Tableau2[[#This Row],[Project]]="","pas de projet",Tableau2[[#This Row],[Project]])</f>
        <v>0DC377</v>
      </c>
      <c r="F4141" s="9">
        <f>MONTH(Tableau2[[#This Row],[Date]])</f>
        <v>10</v>
      </c>
      <c r="G4141" s="9">
        <f>YEAR(Tableau2[[#This Row],[Date]])</f>
        <v>2025</v>
      </c>
      <c r="H4141" s="9">
        <f>_xlfn.ISOWEEKNUM(Tableau2[[#This Row],[Date]])</f>
        <v>41</v>
      </c>
    </row>
    <row r="4142" spans="1:8" hidden="1" x14ac:dyDescent="0.25">
      <c r="A4142" t="s">
        <v>12</v>
      </c>
      <c r="B4142">
        <v>5</v>
      </c>
      <c r="C4142" s="3">
        <v>45939</v>
      </c>
      <c r="D4142">
        <v>8</v>
      </c>
      <c r="E4142" s="9" t="str">
        <f>IF(Tableau2[[#This Row],[Project]]="","pas de projet",Tableau2[[#This Row],[Project]])</f>
        <v>0DC377</v>
      </c>
      <c r="F4142" s="9">
        <f>MONTH(Tableau2[[#This Row],[Date]])</f>
        <v>10</v>
      </c>
      <c r="G4142" s="9">
        <f>YEAR(Tableau2[[#This Row],[Date]])</f>
        <v>2025</v>
      </c>
      <c r="H4142" s="9">
        <f>_xlfn.ISOWEEKNUM(Tableau2[[#This Row],[Date]])</f>
        <v>41</v>
      </c>
    </row>
    <row r="4143" spans="1:8" hidden="1" x14ac:dyDescent="0.25">
      <c r="A4143" t="s">
        <v>12</v>
      </c>
      <c r="B4143">
        <v>5</v>
      </c>
      <c r="C4143" s="3">
        <v>45939</v>
      </c>
      <c r="D4143">
        <v>3</v>
      </c>
      <c r="E4143" s="9" t="str">
        <f>IF(Tableau2[[#This Row],[Project]]="","pas de projet",Tableau2[[#This Row],[Project]])</f>
        <v>0DC377</v>
      </c>
      <c r="F4143" s="9">
        <f>MONTH(Tableau2[[#This Row],[Date]])</f>
        <v>10</v>
      </c>
      <c r="G4143" s="9">
        <f>YEAR(Tableau2[[#This Row],[Date]])</f>
        <v>2025</v>
      </c>
      <c r="H4143" s="9">
        <f>_xlfn.ISOWEEKNUM(Tableau2[[#This Row],[Date]])</f>
        <v>41</v>
      </c>
    </row>
    <row r="4144" spans="1:8" hidden="1" x14ac:dyDescent="0.25">
      <c r="A4144" t="s">
        <v>12</v>
      </c>
      <c r="B4144">
        <v>5</v>
      </c>
      <c r="C4144" s="3">
        <v>45939</v>
      </c>
      <c r="D4144">
        <v>3</v>
      </c>
      <c r="E4144" s="9" t="str">
        <f>IF(Tableau2[[#This Row],[Project]]="","pas de projet",Tableau2[[#This Row],[Project]])</f>
        <v>0DC377</v>
      </c>
      <c r="F4144" s="9">
        <f>MONTH(Tableau2[[#This Row],[Date]])</f>
        <v>10</v>
      </c>
      <c r="G4144" s="9">
        <f>YEAR(Tableau2[[#This Row],[Date]])</f>
        <v>2025</v>
      </c>
      <c r="H4144" s="9">
        <f>_xlfn.ISOWEEKNUM(Tableau2[[#This Row],[Date]])</f>
        <v>41</v>
      </c>
    </row>
    <row r="4145" spans="1:8" hidden="1" x14ac:dyDescent="0.25">
      <c r="A4145" t="s">
        <v>11</v>
      </c>
      <c r="B4145">
        <v>5</v>
      </c>
      <c r="C4145" s="3">
        <v>45939</v>
      </c>
      <c r="D4145">
        <v>8</v>
      </c>
      <c r="E4145" s="9" t="str">
        <f>IF(Tableau2[[#This Row],[Project]]="","pas de projet",Tableau2[[#This Row],[Project]])</f>
        <v>0NC376</v>
      </c>
      <c r="F4145" s="9">
        <f>MONTH(Tableau2[[#This Row],[Date]])</f>
        <v>10</v>
      </c>
      <c r="G4145" s="9">
        <f>YEAR(Tableau2[[#This Row],[Date]])</f>
        <v>2025</v>
      </c>
      <c r="H4145" s="9">
        <f>_xlfn.ISOWEEKNUM(Tableau2[[#This Row],[Date]])</f>
        <v>41</v>
      </c>
    </row>
    <row r="4146" spans="1:8" hidden="1" x14ac:dyDescent="0.25">
      <c r="A4146" t="s">
        <v>22</v>
      </c>
      <c r="B4146">
        <v>5</v>
      </c>
      <c r="C4146" s="3">
        <v>45939</v>
      </c>
      <c r="D4146">
        <v>7</v>
      </c>
      <c r="E4146" s="9" t="str">
        <f>IF(Tableau2[[#This Row],[Project]]="","pas de projet",Tableau2[[#This Row],[Project]])</f>
        <v>0DC376</v>
      </c>
      <c r="F4146" s="9">
        <f>MONTH(Tableau2[[#This Row],[Date]])</f>
        <v>10</v>
      </c>
      <c r="G4146" s="9">
        <f>YEAR(Tableau2[[#This Row],[Date]])</f>
        <v>2025</v>
      </c>
      <c r="H4146" s="9">
        <f>_xlfn.ISOWEEKNUM(Tableau2[[#This Row],[Date]])</f>
        <v>41</v>
      </c>
    </row>
    <row r="4147" spans="1:8" hidden="1" x14ac:dyDescent="0.25">
      <c r="A4147" t="s">
        <v>13</v>
      </c>
      <c r="B4147">
        <v>5</v>
      </c>
      <c r="C4147" s="3">
        <v>45939</v>
      </c>
      <c r="D4147">
        <v>4</v>
      </c>
      <c r="E4147" s="9" t="str">
        <f>IF(Tableau2[[#This Row],[Project]]="","pas de projet",Tableau2[[#This Row],[Project]])</f>
        <v>0DC378</v>
      </c>
      <c r="F4147" s="9">
        <f>MONTH(Tableau2[[#This Row],[Date]])</f>
        <v>10</v>
      </c>
      <c r="G4147" s="9">
        <f>YEAR(Tableau2[[#This Row],[Date]])</f>
        <v>2025</v>
      </c>
      <c r="H4147" s="9">
        <f>_xlfn.ISOWEEKNUM(Tableau2[[#This Row],[Date]])</f>
        <v>41</v>
      </c>
    </row>
    <row r="4148" spans="1:8" hidden="1" x14ac:dyDescent="0.25">
      <c r="A4148" t="s">
        <v>13</v>
      </c>
      <c r="B4148">
        <v>5</v>
      </c>
      <c r="C4148" s="3">
        <v>45939</v>
      </c>
      <c r="D4148">
        <v>6</v>
      </c>
      <c r="E4148" s="9" t="str">
        <f>IF(Tableau2[[#This Row],[Project]]="","pas de projet",Tableau2[[#This Row],[Project]])</f>
        <v>0DC378</v>
      </c>
      <c r="F4148" s="9">
        <f>MONTH(Tableau2[[#This Row],[Date]])</f>
        <v>10</v>
      </c>
      <c r="G4148" s="9">
        <f>YEAR(Tableau2[[#This Row],[Date]])</f>
        <v>2025</v>
      </c>
      <c r="H4148" s="9">
        <f>_xlfn.ISOWEEKNUM(Tableau2[[#This Row],[Date]])</f>
        <v>41</v>
      </c>
    </row>
    <row r="4149" spans="1:8" hidden="1" x14ac:dyDescent="0.25">
      <c r="A4149" t="s">
        <v>13</v>
      </c>
      <c r="B4149">
        <v>5</v>
      </c>
      <c r="C4149" s="3">
        <v>45939</v>
      </c>
      <c r="D4149">
        <v>6</v>
      </c>
      <c r="E4149" s="9" t="str">
        <f>IF(Tableau2[[#This Row],[Project]]="","pas de projet",Tableau2[[#This Row],[Project]])</f>
        <v>0DC378</v>
      </c>
      <c r="F4149" s="9">
        <f>MONTH(Tableau2[[#This Row],[Date]])</f>
        <v>10</v>
      </c>
      <c r="G4149" s="9">
        <f>YEAR(Tableau2[[#This Row],[Date]])</f>
        <v>2025</v>
      </c>
      <c r="H4149" s="9">
        <f>_xlfn.ISOWEEKNUM(Tableau2[[#This Row],[Date]])</f>
        <v>41</v>
      </c>
    </row>
    <row r="4150" spans="1:8" hidden="1" x14ac:dyDescent="0.25">
      <c r="A4150" t="s">
        <v>13</v>
      </c>
      <c r="B4150">
        <v>5</v>
      </c>
      <c r="C4150" s="3">
        <v>45939</v>
      </c>
      <c r="D4150">
        <v>24</v>
      </c>
      <c r="E4150" s="9" t="str">
        <f>IF(Tableau2[[#This Row],[Project]]="","pas de projet",Tableau2[[#This Row],[Project]])</f>
        <v>0DC378</v>
      </c>
      <c r="F4150" s="9">
        <f>MONTH(Tableau2[[#This Row],[Date]])</f>
        <v>10</v>
      </c>
      <c r="G4150" s="9">
        <f>YEAR(Tableau2[[#This Row],[Date]])</f>
        <v>2025</v>
      </c>
      <c r="H4150" s="9">
        <f>_xlfn.ISOWEEKNUM(Tableau2[[#This Row],[Date]])</f>
        <v>41</v>
      </c>
    </row>
    <row r="4151" spans="1:8" hidden="1" x14ac:dyDescent="0.25">
      <c r="A4151" t="s">
        <v>22</v>
      </c>
      <c r="B4151">
        <f t="shared" ref="B4151:B4157" si="165">111111+1</f>
        <v>111112</v>
      </c>
      <c r="C4151" s="3">
        <v>45940</v>
      </c>
      <c r="D4151">
        <v>8</v>
      </c>
      <c r="E4151" s="9" t="str">
        <f>IF(Tableau2[[#This Row],[Project]]="","pas de projet",Tableau2[[#This Row],[Project]])</f>
        <v>0DC376</v>
      </c>
      <c r="F4151" s="9">
        <f>MONTH(Tableau2[[#This Row],[Date]])</f>
        <v>10</v>
      </c>
      <c r="G4151" s="9">
        <f>YEAR(Tableau2[[#This Row],[Date]])</f>
        <v>2025</v>
      </c>
      <c r="H4151" s="9">
        <f>_xlfn.ISOWEEKNUM(Tableau2[[#This Row],[Date]])</f>
        <v>41</v>
      </c>
    </row>
    <row r="4152" spans="1:8" hidden="1" x14ac:dyDescent="0.25">
      <c r="B4152">
        <f t="shared" si="165"/>
        <v>111112</v>
      </c>
      <c r="C4152" s="3">
        <v>45940</v>
      </c>
      <c r="D4152">
        <v>8</v>
      </c>
      <c r="E4152" s="9" t="str">
        <f>IF(Tableau2[[#This Row],[Project]]="","pas de projet",Tableau2[[#This Row],[Project]])</f>
        <v>pas de projet</v>
      </c>
      <c r="F4152" s="9">
        <f>MONTH(Tableau2[[#This Row],[Date]])</f>
        <v>10</v>
      </c>
      <c r="G4152" s="9">
        <f>YEAR(Tableau2[[#This Row],[Date]])</f>
        <v>2025</v>
      </c>
      <c r="H4152" s="9">
        <f>_xlfn.ISOWEEKNUM(Tableau2[[#This Row],[Date]])</f>
        <v>41</v>
      </c>
    </row>
    <row r="4153" spans="1:8" hidden="1" x14ac:dyDescent="0.25">
      <c r="B4153">
        <f t="shared" si="165"/>
        <v>111112</v>
      </c>
      <c r="C4153" s="3">
        <v>45940</v>
      </c>
      <c r="D4153">
        <v>8</v>
      </c>
      <c r="E4153" s="9" t="str">
        <f>IF(Tableau2[[#This Row],[Project]]="","pas de projet",Tableau2[[#This Row],[Project]])</f>
        <v>pas de projet</v>
      </c>
      <c r="F4153" s="9">
        <f>MONTH(Tableau2[[#This Row],[Date]])</f>
        <v>10</v>
      </c>
      <c r="G4153" s="9">
        <f>YEAR(Tableau2[[#This Row],[Date]])</f>
        <v>2025</v>
      </c>
      <c r="H4153" s="9">
        <f>_xlfn.ISOWEEKNUM(Tableau2[[#This Row],[Date]])</f>
        <v>41</v>
      </c>
    </row>
    <row r="4154" spans="1:8" hidden="1" x14ac:dyDescent="0.25">
      <c r="B4154">
        <f t="shared" si="165"/>
        <v>111112</v>
      </c>
      <c r="C4154" s="3">
        <v>45940</v>
      </c>
      <c r="D4154">
        <v>8</v>
      </c>
      <c r="E4154" s="9" t="str">
        <f>IF(Tableau2[[#This Row],[Project]]="","pas de projet",Tableau2[[#This Row],[Project]])</f>
        <v>pas de projet</v>
      </c>
      <c r="F4154" s="9">
        <f>MONTH(Tableau2[[#This Row],[Date]])</f>
        <v>10</v>
      </c>
      <c r="G4154" s="9">
        <f>YEAR(Tableau2[[#This Row],[Date]])</f>
        <v>2025</v>
      </c>
      <c r="H4154" s="9">
        <f>_xlfn.ISOWEEKNUM(Tableau2[[#This Row],[Date]])</f>
        <v>41</v>
      </c>
    </row>
    <row r="4155" spans="1:8" hidden="1" x14ac:dyDescent="0.25">
      <c r="B4155">
        <f t="shared" si="165"/>
        <v>111112</v>
      </c>
      <c r="C4155" s="3">
        <v>45940</v>
      </c>
      <c r="D4155">
        <v>0</v>
      </c>
      <c r="E4155" s="9" t="str">
        <f>IF(Tableau2[[#This Row],[Project]]="","pas de projet",Tableau2[[#This Row],[Project]])</f>
        <v>pas de projet</v>
      </c>
      <c r="F4155" s="9">
        <f>MONTH(Tableau2[[#This Row],[Date]])</f>
        <v>10</v>
      </c>
      <c r="G4155" s="9">
        <f>YEAR(Tableau2[[#This Row],[Date]])</f>
        <v>2025</v>
      </c>
      <c r="H4155" s="9">
        <f>_xlfn.ISOWEEKNUM(Tableau2[[#This Row],[Date]])</f>
        <v>41</v>
      </c>
    </row>
    <row r="4156" spans="1:8" hidden="1" x14ac:dyDescent="0.25">
      <c r="B4156">
        <f t="shared" si="165"/>
        <v>111112</v>
      </c>
      <c r="C4156" s="3">
        <v>45940</v>
      </c>
      <c r="D4156">
        <v>0</v>
      </c>
      <c r="E4156" s="9" t="str">
        <f>IF(Tableau2[[#This Row],[Project]]="","pas de projet",Tableau2[[#This Row],[Project]])</f>
        <v>pas de projet</v>
      </c>
      <c r="F4156" s="9">
        <f>MONTH(Tableau2[[#This Row],[Date]])</f>
        <v>10</v>
      </c>
      <c r="G4156" s="9">
        <f>YEAR(Tableau2[[#This Row],[Date]])</f>
        <v>2025</v>
      </c>
      <c r="H4156" s="9">
        <f>_xlfn.ISOWEEKNUM(Tableau2[[#This Row],[Date]])</f>
        <v>41</v>
      </c>
    </row>
    <row r="4157" spans="1:8" hidden="1" x14ac:dyDescent="0.25">
      <c r="B4157">
        <f t="shared" si="165"/>
        <v>111112</v>
      </c>
      <c r="C4157" s="3">
        <v>45940</v>
      </c>
      <c r="D4157">
        <v>8</v>
      </c>
      <c r="E4157" s="9" t="str">
        <f>IF(Tableau2[[#This Row],[Project]]="","pas de projet",Tableau2[[#This Row],[Project]])</f>
        <v>pas de projet</v>
      </c>
      <c r="F4157" s="9">
        <f>MONTH(Tableau2[[#This Row],[Date]])</f>
        <v>10</v>
      </c>
      <c r="G4157" s="9">
        <f>YEAR(Tableau2[[#This Row],[Date]])</f>
        <v>2025</v>
      </c>
      <c r="H4157" s="9">
        <f>_xlfn.ISOWEEKNUM(Tableau2[[#This Row],[Date]])</f>
        <v>41</v>
      </c>
    </row>
    <row r="4158" spans="1:8" hidden="1" x14ac:dyDescent="0.25">
      <c r="A4158">
        <v>30234</v>
      </c>
      <c r="B4158">
        <v>113</v>
      </c>
      <c r="C4158" s="3">
        <v>45940</v>
      </c>
      <c r="D4158">
        <v>8</v>
      </c>
      <c r="E4158" s="9">
        <f>IF(Tableau2[[#This Row],[Project]]="","pas de projet",Tableau2[[#This Row],[Project]])</f>
        <v>30234</v>
      </c>
      <c r="F4158" s="9">
        <f>MONTH(Tableau2[[#This Row],[Date]])</f>
        <v>10</v>
      </c>
      <c r="G4158" s="9">
        <f>YEAR(Tableau2[[#This Row],[Date]])</f>
        <v>2025</v>
      </c>
      <c r="H4158" s="9">
        <f>_xlfn.ISOWEEKNUM(Tableau2[[#This Row],[Date]])</f>
        <v>41</v>
      </c>
    </row>
    <row r="4159" spans="1:8" hidden="1" x14ac:dyDescent="0.25">
      <c r="A4159">
        <v>30234</v>
      </c>
      <c r="B4159">
        <v>113</v>
      </c>
      <c r="C4159" s="3">
        <v>45940</v>
      </c>
      <c r="D4159">
        <v>8</v>
      </c>
      <c r="E4159" s="9">
        <f>IF(Tableau2[[#This Row],[Project]]="","pas de projet",Tableau2[[#This Row],[Project]])</f>
        <v>30234</v>
      </c>
      <c r="F4159" s="9">
        <f>MONTH(Tableau2[[#This Row],[Date]])</f>
        <v>10</v>
      </c>
      <c r="G4159" s="9">
        <f>YEAR(Tableau2[[#This Row],[Date]])</f>
        <v>2025</v>
      </c>
      <c r="H4159" s="9">
        <f>_xlfn.ISOWEEKNUM(Tableau2[[#This Row],[Date]])</f>
        <v>41</v>
      </c>
    </row>
    <row r="4160" spans="1:8" hidden="1" x14ac:dyDescent="0.25">
      <c r="A4160">
        <v>30234</v>
      </c>
      <c r="B4160">
        <v>113</v>
      </c>
      <c r="C4160" s="3">
        <v>45940</v>
      </c>
      <c r="D4160">
        <v>8</v>
      </c>
      <c r="E4160" s="9">
        <f>IF(Tableau2[[#This Row],[Project]]="","pas de projet",Tableau2[[#This Row],[Project]])</f>
        <v>30234</v>
      </c>
      <c r="F4160" s="9">
        <f>MONTH(Tableau2[[#This Row],[Date]])</f>
        <v>10</v>
      </c>
      <c r="G4160" s="9">
        <f>YEAR(Tableau2[[#This Row],[Date]])</f>
        <v>2025</v>
      </c>
      <c r="H4160" s="9">
        <f>_xlfn.ISOWEEKNUM(Tableau2[[#This Row],[Date]])</f>
        <v>41</v>
      </c>
    </row>
    <row r="4161" spans="1:8" hidden="1" x14ac:dyDescent="0.25">
      <c r="A4161">
        <v>30234</v>
      </c>
      <c r="B4161">
        <v>113</v>
      </c>
      <c r="C4161" s="3">
        <v>45940</v>
      </c>
      <c r="D4161">
        <v>8</v>
      </c>
      <c r="E4161" s="9">
        <f>IF(Tableau2[[#This Row],[Project]]="","pas de projet",Tableau2[[#This Row],[Project]])</f>
        <v>30234</v>
      </c>
      <c r="F4161" s="9">
        <f>MONTH(Tableau2[[#This Row],[Date]])</f>
        <v>10</v>
      </c>
      <c r="G4161" s="9">
        <f>YEAR(Tableau2[[#This Row],[Date]])</f>
        <v>2025</v>
      </c>
      <c r="H4161" s="9">
        <f>_xlfn.ISOWEEKNUM(Tableau2[[#This Row],[Date]])</f>
        <v>41</v>
      </c>
    </row>
    <row r="4162" spans="1:8" hidden="1" x14ac:dyDescent="0.25">
      <c r="A4162">
        <v>30234</v>
      </c>
      <c r="B4162">
        <v>113</v>
      </c>
      <c r="C4162" s="3">
        <v>45940</v>
      </c>
      <c r="D4162">
        <v>8</v>
      </c>
      <c r="E4162" s="9">
        <f>IF(Tableau2[[#This Row],[Project]]="","pas de projet",Tableau2[[#This Row],[Project]])</f>
        <v>30234</v>
      </c>
      <c r="F4162" s="9">
        <f>MONTH(Tableau2[[#This Row],[Date]])</f>
        <v>10</v>
      </c>
      <c r="G4162" s="9">
        <f>YEAR(Tableau2[[#This Row],[Date]])</f>
        <v>2025</v>
      </c>
      <c r="H4162" s="9">
        <f>_xlfn.ISOWEEKNUM(Tableau2[[#This Row],[Date]])</f>
        <v>41</v>
      </c>
    </row>
    <row r="4163" spans="1:8" hidden="1" x14ac:dyDescent="0.25">
      <c r="B4163">
        <f t="shared" ref="B4163:B4187" si="166">111111+1</f>
        <v>111112</v>
      </c>
      <c r="C4163" s="3">
        <v>45961</v>
      </c>
      <c r="D4163">
        <v>8</v>
      </c>
      <c r="E4163" s="9" t="str">
        <f>IF(Tableau2[[#This Row],[Project]]="","pas de projet",Tableau2[[#This Row],[Project]])</f>
        <v>pas de projet</v>
      </c>
      <c r="F4163" s="9">
        <f>MONTH(Tableau2[[#This Row],[Date]])</f>
        <v>10</v>
      </c>
      <c r="G4163" s="9">
        <f>YEAR(Tableau2[[#This Row],[Date]])</f>
        <v>2025</v>
      </c>
      <c r="H4163" s="9">
        <f>_xlfn.ISOWEEKNUM(Tableau2[[#This Row],[Date]])</f>
        <v>44</v>
      </c>
    </row>
    <row r="4164" spans="1:8" hidden="1" x14ac:dyDescent="0.25">
      <c r="B4164">
        <f t="shared" si="166"/>
        <v>111112</v>
      </c>
      <c r="C4164" s="3">
        <v>45960</v>
      </c>
      <c r="D4164">
        <v>8</v>
      </c>
      <c r="E4164" s="9" t="str">
        <f>IF(Tableau2[[#This Row],[Project]]="","pas de projet",Tableau2[[#This Row],[Project]])</f>
        <v>pas de projet</v>
      </c>
      <c r="F4164" s="9">
        <f>MONTH(Tableau2[[#This Row],[Date]])</f>
        <v>10</v>
      </c>
      <c r="G4164" s="9">
        <f>YEAR(Tableau2[[#This Row],[Date]])</f>
        <v>2025</v>
      </c>
      <c r="H4164" s="9">
        <f>_xlfn.ISOWEEKNUM(Tableau2[[#This Row],[Date]])</f>
        <v>44</v>
      </c>
    </row>
    <row r="4165" spans="1:8" hidden="1" x14ac:dyDescent="0.25">
      <c r="B4165">
        <f t="shared" si="166"/>
        <v>111112</v>
      </c>
      <c r="C4165" s="3">
        <v>45959</v>
      </c>
      <c r="D4165">
        <v>8</v>
      </c>
      <c r="E4165" s="9" t="str">
        <f>IF(Tableau2[[#This Row],[Project]]="","pas de projet",Tableau2[[#This Row],[Project]])</f>
        <v>pas de projet</v>
      </c>
      <c r="F4165" s="9">
        <f>MONTH(Tableau2[[#This Row],[Date]])</f>
        <v>10</v>
      </c>
      <c r="G4165" s="9">
        <f>YEAR(Tableau2[[#This Row],[Date]])</f>
        <v>2025</v>
      </c>
      <c r="H4165" s="9">
        <f>_xlfn.ISOWEEKNUM(Tableau2[[#This Row],[Date]])</f>
        <v>44</v>
      </c>
    </row>
    <row r="4166" spans="1:8" hidden="1" x14ac:dyDescent="0.25">
      <c r="B4166">
        <f t="shared" si="166"/>
        <v>111112</v>
      </c>
      <c r="C4166" s="3">
        <v>45958</v>
      </c>
      <c r="D4166">
        <v>8</v>
      </c>
      <c r="E4166" s="9" t="str">
        <f>IF(Tableau2[[#This Row],[Project]]="","pas de projet",Tableau2[[#This Row],[Project]])</f>
        <v>pas de projet</v>
      </c>
      <c r="F4166" s="9">
        <f>MONTH(Tableau2[[#This Row],[Date]])</f>
        <v>10</v>
      </c>
      <c r="G4166" s="9">
        <f>YEAR(Tableau2[[#This Row],[Date]])</f>
        <v>2025</v>
      </c>
      <c r="H4166" s="9">
        <f>_xlfn.ISOWEEKNUM(Tableau2[[#This Row],[Date]])</f>
        <v>44</v>
      </c>
    </row>
    <row r="4167" spans="1:8" hidden="1" x14ac:dyDescent="0.25">
      <c r="B4167">
        <f t="shared" si="166"/>
        <v>111112</v>
      </c>
      <c r="C4167" s="3">
        <v>45957</v>
      </c>
      <c r="D4167">
        <v>8</v>
      </c>
      <c r="E4167" s="9" t="str">
        <f>IF(Tableau2[[#This Row],[Project]]="","pas de projet",Tableau2[[#This Row],[Project]])</f>
        <v>pas de projet</v>
      </c>
      <c r="F4167" s="9">
        <f>MONTH(Tableau2[[#This Row],[Date]])</f>
        <v>10</v>
      </c>
      <c r="G4167" s="9">
        <f>YEAR(Tableau2[[#This Row],[Date]])</f>
        <v>2025</v>
      </c>
      <c r="H4167" s="9">
        <f>_xlfn.ISOWEEKNUM(Tableau2[[#This Row],[Date]])</f>
        <v>44</v>
      </c>
    </row>
    <row r="4168" spans="1:8" hidden="1" x14ac:dyDescent="0.25">
      <c r="B4168">
        <f t="shared" si="166"/>
        <v>111112</v>
      </c>
      <c r="C4168" s="3">
        <v>45954</v>
      </c>
      <c r="D4168">
        <v>0</v>
      </c>
      <c r="E4168" s="9" t="str">
        <f>IF(Tableau2[[#This Row],[Project]]="","pas de projet",Tableau2[[#This Row],[Project]])</f>
        <v>pas de projet</v>
      </c>
      <c r="F4168" s="9">
        <f>MONTH(Tableau2[[#This Row],[Date]])</f>
        <v>10</v>
      </c>
      <c r="G4168" s="9">
        <f>YEAR(Tableau2[[#This Row],[Date]])</f>
        <v>2025</v>
      </c>
      <c r="H4168" s="9">
        <f>_xlfn.ISOWEEKNUM(Tableau2[[#This Row],[Date]])</f>
        <v>43</v>
      </c>
    </row>
    <row r="4169" spans="1:8" hidden="1" x14ac:dyDescent="0.25">
      <c r="B4169">
        <f t="shared" si="166"/>
        <v>111112</v>
      </c>
      <c r="C4169" s="3">
        <v>45953</v>
      </c>
      <c r="D4169">
        <v>0</v>
      </c>
      <c r="E4169" s="9" t="str">
        <f>IF(Tableau2[[#This Row],[Project]]="","pas de projet",Tableau2[[#This Row],[Project]])</f>
        <v>pas de projet</v>
      </c>
      <c r="F4169" s="9">
        <f>MONTH(Tableau2[[#This Row],[Date]])</f>
        <v>10</v>
      </c>
      <c r="G4169" s="9">
        <f>YEAR(Tableau2[[#This Row],[Date]])</f>
        <v>2025</v>
      </c>
      <c r="H4169" s="9">
        <f>_xlfn.ISOWEEKNUM(Tableau2[[#This Row],[Date]])</f>
        <v>43</v>
      </c>
    </row>
    <row r="4170" spans="1:8" hidden="1" x14ac:dyDescent="0.25">
      <c r="B4170">
        <f t="shared" si="166"/>
        <v>111112</v>
      </c>
      <c r="C4170" s="3">
        <v>45952</v>
      </c>
      <c r="D4170">
        <v>0</v>
      </c>
      <c r="E4170" s="9" t="str">
        <f>IF(Tableau2[[#This Row],[Project]]="","pas de projet",Tableau2[[#This Row],[Project]])</f>
        <v>pas de projet</v>
      </c>
      <c r="F4170" s="9">
        <f>MONTH(Tableau2[[#This Row],[Date]])</f>
        <v>10</v>
      </c>
      <c r="G4170" s="9">
        <f>YEAR(Tableau2[[#This Row],[Date]])</f>
        <v>2025</v>
      </c>
      <c r="H4170" s="9">
        <f>_xlfn.ISOWEEKNUM(Tableau2[[#This Row],[Date]])</f>
        <v>43</v>
      </c>
    </row>
    <row r="4171" spans="1:8" hidden="1" x14ac:dyDescent="0.25">
      <c r="B4171">
        <f t="shared" si="166"/>
        <v>111112</v>
      </c>
      <c r="C4171" s="3">
        <v>45951</v>
      </c>
      <c r="D4171">
        <v>0</v>
      </c>
      <c r="E4171" s="9" t="str">
        <f>IF(Tableau2[[#This Row],[Project]]="","pas de projet",Tableau2[[#This Row],[Project]])</f>
        <v>pas de projet</v>
      </c>
      <c r="F4171" s="9">
        <f>MONTH(Tableau2[[#This Row],[Date]])</f>
        <v>10</v>
      </c>
      <c r="G4171" s="9">
        <f>YEAR(Tableau2[[#This Row],[Date]])</f>
        <v>2025</v>
      </c>
      <c r="H4171" s="9">
        <f>_xlfn.ISOWEEKNUM(Tableau2[[#This Row],[Date]])</f>
        <v>43</v>
      </c>
    </row>
    <row r="4172" spans="1:8" hidden="1" x14ac:dyDescent="0.25">
      <c r="B4172">
        <f t="shared" si="166"/>
        <v>111112</v>
      </c>
      <c r="C4172" s="3">
        <v>45950</v>
      </c>
      <c r="D4172">
        <v>0</v>
      </c>
      <c r="E4172" s="9" t="str">
        <f>IF(Tableau2[[#This Row],[Project]]="","pas de projet",Tableau2[[#This Row],[Project]])</f>
        <v>pas de projet</v>
      </c>
      <c r="F4172" s="9">
        <f>MONTH(Tableau2[[#This Row],[Date]])</f>
        <v>10</v>
      </c>
      <c r="G4172" s="9">
        <f>YEAR(Tableau2[[#This Row],[Date]])</f>
        <v>2025</v>
      </c>
      <c r="H4172" s="9">
        <f>_xlfn.ISOWEEKNUM(Tableau2[[#This Row],[Date]])</f>
        <v>43</v>
      </c>
    </row>
    <row r="4173" spans="1:8" hidden="1" x14ac:dyDescent="0.25">
      <c r="B4173">
        <f t="shared" si="166"/>
        <v>111112</v>
      </c>
      <c r="C4173" s="3">
        <v>45947</v>
      </c>
      <c r="D4173">
        <v>8</v>
      </c>
      <c r="E4173" s="9" t="str">
        <f>IF(Tableau2[[#This Row],[Project]]="","pas de projet",Tableau2[[#This Row],[Project]])</f>
        <v>pas de projet</v>
      </c>
      <c r="F4173" s="9">
        <f>MONTH(Tableau2[[#This Row],[Date]])</f>
        <v>10</v>
      </c>
      <c r="G4173" s="9">
        <f>YEAR(Tableau2[[#This Row],[Date]])</f>
        <v>2025</v>
      </c>
      <c r="H4173" s="9">
        <f>_xlfn.ISOWEEKNUM(Tableau2[[#This Row],[Date]])</f>
        <v>42</v>
      </c>
    </row>
    <row r="4174" spans="1:8" hidden="1" x14ac:dyDescent="0.25">
      <c r="B4174">
        <f t="shared" si="166"/>
        <v>111112</v>
      </c>
      <c r="C4174" s="3">
        <v>45946</v>
      </c>
      <c r="D4174">
        <v>8</v>
      </c>
      <c r="E4174" s="9" t="str">
        <f>IF(Tableau2[[#This Row],[Project]]="","pas de projet",Tableau2[[#This Row],[Project]])</f>
        <v>pas de projet</v>
      </c>
      <c r="F4174" s="9">
        <f>MONTH(Tableau2[[#This Row],[Date]])</f>
        <v>10</v>
      </c>
      <c r="G4174" s="9">
        <f>YEAR(Tableau2[[#This Row],[Date]])</f>
        <v>2025</v>
      </c>
      <c r="H4174" s="9">
        <f>_xlfn.ISOWEEKNUM(Tableau2[[#This Row],[Date]])</f>
        <v>42</v>
      </c>
    </row>
    <row r="4175" spans="1:8" hidden="1" x14ac:dyDescent="0.25">
      <c r="B4175">
        <f t="shared" si="166"/>
        <v>111112</v>
      </c>
      <c r="C4175" s="3">
        <v>45945</v>
      </c>
      <c r="D4175">
        <v>8</v>
      </c>
      <c r="E4175" s="9" t="str">
        <f>IF(Tableau2[[#This Row],[Project]]="","pas de projet",Tableau2[[#This Row],[Project]])</f>
        <v>pas de projet</v>
      </c>
      <c r="F4175" s="9">
        <f>MONTH(Tableau2[[#This Row],[Date]])</f>
        <v>10</v>
      </c>
      <c r="G4175" s="9">
        <f>YEAR(Tableau2[[#This Row],[Date]])</f>
        <v>2025</v>
      </c>
      <c r="H4175" s="9">
        <f>_xlfn.ISOWEEKNUM(Tableau2[[#This Row],[Date]])</f>
        <v>42</v>
      </c>
    </row>
    <row r="4176" spans="1:8" hidden="1" x14ac:dyDescent="0.25">
      <c r="B4176">
        <f t="shared" si="166"/>
        <v>111112</v>
      </c>
      <c r="C4176" s="3">
        <v>45944</v>
      </c>
      <c r="D4176">
        <v>8</v>
      </c>
      <c r="E4176" s="9" t="str">
        <f>IF(Tableau2[[#This Row],[Project]]="","pas de projet",Tableau2[[#This Row],[Project]])</f>
        <v>pas de projet</v>
      </c>
      <c r="F4176" s="9">
        <f>MONTH(Tableau2[[#This Row],[Date]])</f>
        <v>10</v>
      </c>
      <c r="G4176" s="9">
        <f>YEAR(Tableau2[[#This Row],[Date]])</f>
        <v>2025</v>
      </c>
      <c r="H4176" s="9">
        <f>_xlfn.ISOWEEKNUM(Tableau2[[#This Row],[Date]])</f>
        <v>42</v>
      </c>
    </row>
    <row r="4177" spans="1:8" hidden="1" x14ac:dyDescent="0.25">
      <c r="B4177">
        <f t="shared" si="166"/>
        <v>111112</v>
      </c>
      <c r="C4177" s="3">
        <v>45943</v>
      </c>
      <c r="D4177">
        <v>8</v>
      </c>
      <c r="E4177" s="9" t="str">
        <f>IF(Tableau2[[#This Row],[Project]]="","pas de projet",Tableau2[[#This Row],[Project]])</f>
        <v>pas de projet</v>
      </c>
      <c r="F4177" s="9">
        <f>MONTH(Tableau2[[#This Row],[Date]])</f>
        <v>10</v>
      </c>
      <c r="G4177" s="9">
        <f>YEAR(Tableau2[[#This Row],[Date]])</f>
        <v>2025</v>
      </c>
      <c r="H4177" s="9">
        <f>_xlfn.ISOWEEKNUM(Tableau2[[#This Row],[Date]])</f>
        <v>42</v>
      </c>
    </row>
    <row r="4178" spans="1:8" hidden="1" x14ac:dyDescent="0.25">
      <c r="B4178">
        <f t="shared" si="166"/>
        <v>111112</v>
      </c>
      <c r="C4178" s="3">
        <v>45940</v>
      </c>
      <c r="D4178">
        <v>8</v>
      </c>
      <c r="E4178" s="9" t="str">
        <f>IF(Tableau2[[#This Row],[Project]]="","pas de projet",Tableau2[[#This Row],[Project]])</f>
        <v>pas de projet</v>
      </c>
      <c r="F4178" s="9">
        <f>MONTH(Tableau2[[#This Row],[Date]])</f>
        <v>10</v>
      </c>
      <c r="G4178" s="9">
        <f>YEAR(Tableau2[[#This Row],[Date]])</f>
        <v>2025</v>
      </c>
      <c r="H4178" s="9">
        <f>_xlfn.ISOWEEKNUM(Tableau2[[#This Row],[Date]])</f>
        <v>41</v>
      </c>
    </row>
    <row r="4179" spans="1:8" hidden="1" x14ac:dyDescent="0.25">
      <c r="B4179">
        <f t="shared" si="166"/>
        <v>111112</v>
      </c>
      <c r="C4179" s="3">
        <v>45939</v>
      </c>
      <c r="D4179">
        <v>8</v>
      </c>
      <c r="E4179" s="9" t="str">
        <f>IF(Tableau2[[#This Row],[Project]]="","pas de projet",Tableau2[[#This Row],[Project]])</f>
        <v>pas de projet</v>
      </c>
      <c r="F4179" s="9">
        <f>MONTH(Tableau2[[#This Row],[Date]])</f>
        <v>10</v>
      </c>
      <c r="G4179" s="9">
        <f>YEAR(Tableau2[[#This Row],[Date]])</f>
        <v>2025</v>
      </c>
      <c r="H4179" s="9">
        <f>_xlfn.ISOWEEKNUM(Tableau2[[#This Row],[Date]])</f>
        <v>41</v>
      </c>
    </row>
    <row r="4180" spans="1:8" hidden="1" x14ac:dyDescent="0.25">
      <c r="B4180">
        <f t="shared" si="166"/>
        <v>111112</v>
      </c>
      <c r="C4180" s="3">
        <v>45938</v>
      </c>
      <c r="D4180">
        <v>8</v>
      </c>
      <c r="E4180" s="9" t="str">
        <f>IF(Tableau2[[#This Row],[Project]]="","pas de projet",Tableau2[[#This Row],[Project]])</f>
        <v>pas de projet</v>
      </c>
      <c r="F4180" s="9">
        <f>MONTH(Tableau2[[#This Row],[Date]])</f>
        <v>10</v>
      </c>
      <c r="G4180" s="9">
        <f>YEAR(Tableau2[[#This Row],[Date]])</f>
        <v>2025</v>
      </c>
      <c r="H4180" s="9">
        <f>_xlfn.ISOWEEKNUM(Tableau2[[#This Row],[Date]])</f>
        <v>41</v>
      </c>
    </row>
    <row r="4181" spans="1:8" hidden="1" x14ac:dyDescent="0.25">
      <c r="B4181">
        <f t="shared" si="166"/>
        <v>111112</v>
      </c>
      <c r="C4181" s="3">
        <v>45937</v>
      </c>
      <c r="D4181">
        <v>8</v>
      </c>
      <c r="E4181" s="9" t="str">
        <f>IF(Tableau2[[#This Row],[Project]]="","pas de projet",Tableau2[[#This Row],[Project]])</f>
        <v>pas de projet</v>
      </c>
      <c r="F4181" s="9">
        <f>MONTH(Tableau2[[#This Row],[Date]])</f>
        <v>10</v>
      </c>
      <c r="G4181" s="9">
        <f>YEAR(Tableau2[[#This Row],[Date]])</f>
        <v>2025</v>
      </c>
      <c r="H4181" s="9">
        <f>_xlfn.ISOWEEKNUM(Tableau2[[#This Row],[Date]])</f>
        <v>41</v>
      </c>
    </row>
    <row r="4182" spans="1:8" hidden="1" x14ac:dyDescent="0.25">
      <c r="B4182">
        <f t="shared" si="166"/>
        <v>111112</v>
      </c>
      <c r="C4182" s="3">
        <v>45936</v>
      </c>
      <c r="D4182">
        <v>8</v>
      </c>
      <c r="E4182" s="9" t="str">
        <f>IF(Tableau2[[#This Row],[Project]]="","pas de projet",Tableau2[[#This Row],[Project]])</f>
        <v>pas de projet</v>
      </c>
      <c r="F4182" s="9">
        <f>MONTH(Tableau2[[#This Row],[Date]])</f>
        <v>10</v>
      </c>
      <c r="G4182" s="9">
        <f>YEAR(Tableau2[[#This Row],[Date]])</f>
        <v>2025</v>
      </c>
      <c r="H4182" s="9">
        <f>_xlfn.ISOWEEKNUM(Tableau2[[#This Row],[Date]])</f>
        <v>41</v>
      </c>
    </row>
    <row r="4183" spans="1:8" hidden="1" x14ac:dyDescent="0.25">
      <c r="B4183">
        <f t="shared" si="166"/>
        <v>111112</v>
      </c>
      <c r="C4183" s="3">
        <v>45933</v>
      </c>
      <c r="D4183">
        <v>8</v>
      </c>
      <c r="E4183" s="9" t="str">
        <f>IF(Tableau2[[#This Row],[Project]]="","pas de projet",Tableau2[[#This Row],[Project]])</f>
        <v>pas de projet</v>
      </c>
      <c r="F4183" s="9">
        <f>MONTH(Tableau2[[#This Row],[Date]])</f>
        <v>10</v>
      </c>
      <c r="G4183" s="9">
        <f>YEAR(Tableau2[[#This Row],[Date]])</f>
        <v>2025</v>
      </c>
      <c r="H4183" s="9">
        <f>_xlfn.ISOWEEKNUM(Tableau2[[#This Row],[Date]])</f>
        <v>40</v>
      </c>
    </row>
    <row r="4184" spans="1:8" hidden="1" x14ac:dyDescent="0.25">
      <c r="B4184">
        <f t="shared" si="166"/>
        <v>111112</v>
      </c>
      <c r="C4184" s="3">
        <v>45932</v>
      </c>
      <c r="D4184">
        <v>8</v>
      </c>
      <c r="E4184" s="9" t="str">
        <f>IF(Tableau2[[#This Row],[Project]]="","pas de projet",Tableau2[[#This Row],[Project]])</f>
        <v>pas de projet</v>
      </c>
      <c r="F4184" s="9">
        <f>MONTH(Tableau2[[#This Row],[Date]])</f>
        <v>10</v>
      </c>
      <c r="G4184" s="9">
        <f>YEAR(Tableau2[[#This Row],[Date]])</f>
        <v>2025</v>
      </c>
      <c r="H4184" s="9">
        <f>_xlfn.ISOWEEKNUM(Tableau2[[#This Row],[Date]])</f>
        <v>40</v>
      </c>
    </row>
    <row r="4185" spans="1:8" hidden="1" x14ac:dyDescent="0.25">
      <c r="B4185">
        <f t="shared" si="166"/>
        <v>111112</v>
      </c>
      <c r="C4185" s="3">
        <v>45931</v>
      </c>
      <c r="D4185">
        <v>8</v>
      </c>
      <c r="E4185" s="9" t="str">
        <f>IF(Tableau2[[#This Row],[Project]]="","pas de projet",Tableau2[[#This Row],[Project]])</f>
        <v>pas de projet</v>
      </c>
      <c r="F4185" s="9">
        <f>MONTH(Tableau2[[#This Row],[Date]])</f>
        <v>10</v>
      </c>
      <c r="G4185" s="9">
        <f>YEAR(Tableau2[[#This Row],[Date]])</f>
        <v>2025</v>
      </c>
      <c r="H4185" s="9">
        <f>_xlfn.ISOWEEKNUM(Tableau2[[#This Row],[Date]])</f>
        <v>40</v>
      </c>
    </row>
    <row r="4186" spans="1:8" hidden="1" x14ac:dyDescent="0.25">
      <c r="B4186">
        <f t="shared" si="166"/>
        <v>111112</v>
      </c>
      <c r="C4186" s="3">
        <v>45940</v>
      </c>
      <c r="D4186">
        <v>8</v>
      </c>
      <c r="E4186" s="9" t="str">
        <f>IF(Tableau2[[#This Row],[Project]]="","pas de projet",Tableau2[[#This Row],[Project]])</f>
        <v>pas de projet</v>
      </c>
      <c r="F4186" s="9">
        <f>MONTH(Tableau2[[#This Row],[Date]])</f>
        <v>10</v>
      </c>
      <c r="G4186" s="9">
        <f>YEAR(Tableau2[[#This Row],[Date]])</f>
        <v>2025</v>
      </c>
      <c r="H4186" s="9">
        <f>_xlfn.ISOWEEKNUM(Tableau2[[#This Row],[Date]])</f>
        <v>41</v>
      </c>
    </row>
    <row r="4187" spans="1:8" hidden="1" x14ac:dyDescent="0.25">
      <c r="B4187">
        <f t="shared" si="166"/>
        <v>111112</v>
      </c>
      <c r="C4187" s="3">
        <v>45940</v>
      </c>
      <c r="D4187">
        <v>8</v>
      </c>
      <c r="E4187" s="9" t="str">
        <f>IF(Tableau2[[#This Row],[Project]]="","pas de projet",Tableau2[[#This Row],[Project]])</f>
        <v>pas de projet</v>
      </c>
      <c r="F4187" s="9">
        <f>MONTH(Tableau2[[#This Row],[Date]])</f>
        <v>10</v>
      </c>
      <c r="G4187" s="9">
        <f>YEAR(Tableau2[[#This Row],[Date]])</f>
        <v>2025</v>
      </c>
      <c r="H4187" s="9">
        <f>_xlfn.ISOWEEKNUM(Tableau2[[#This Row],[Date]])</f>
        <v>41</v>
      </c>
    </row>
    <row r="4188" spans="1:8" hidden="1" x14ac:dyDescent="0.25">
      <c r="A4188" t="s">
        <v>32</v>
      </c>
      <c r="B4188">
        <v>6</v>
      </c>
      <c r="C4188" s="3">
        <v>45939</v>
      </c>
      <c r="D4188">
        <v>5</v>
      </c>
      <c r="E4188" s="9" t="str">
        <f>IF(Tableau2[[#This Row],[Project]]="","pas de projet",Tableau2[[#This Row],[Project]])</f>
        <v>0NC378</v>
      </c>
      <c r="F4188" s="9">
        <f>MONTH(Tableau2[[#This Row],[Date]])</f>
        <v>10</v>
      </c>
      <c r="G4188" s="9">
        <f>YEAR(Tableau2[[#This Row],[Date]])</f>
        <v>2025</v>
      </c>
      <c r="H4188" s="9">
        <f>_xlfn.ISOWEEKNUM(Tableau2[[#This Row],[Date]])</f>
        <v>41</v>
      </c>
    </row>
    <row r="4189" spans="1:8" hidden="1" x14ac:dyDescent="0.25">
      <c r="A4189" t="s">
        <v>32</v>
      </c>
      <c r="B4189">
        <v>6</v>
      </c>
      <c r="C4189" s="3">
        <v>45939</v>
      </c>
      <c r="D4189">
        <v>5</v>
      </c>
      <c r="E4189" s="9" t="str">
        <f>IF(Tableau2[[#This Row],[Project]]="","pas de projet",Tableau2[[#This Row],[Project]])</f>
        <v>0NC378</v>
      </c>
      <c r="F4189" s="9">
        <f>MONTH(Tableau2[[#This Row],[Date]])</f>
        <v>10</v>
      </c>
      <c r="G4189" s="9">
        <f>YEAR(Tableau2[[#This Row],[Date]])</f>
        <v>2025</v>
      </c>
      <c r="H4189" s="9">
        <f>_xlfn.ISOWEEKNUM(Tableau2[[#This Row],[Date]])</f>
        <v>41</v>
      </c>
    </row>
    <row r="4190" spans="1:8" hidden="1" x14ac:dyDescent="0.25">
      <c r="A4190" t="s">
        <v>32</v>
      </c>
      <c r="B4190">
        <v>6</v>
      </c>
      <c r="C4190" s="3">
        <v>45939</v>
      </c>
      <c r="D4190">
        <v>5</v>
      </c>
      <c r="E4190" s="9" t="str">
        <f>IF(Tableau2[[#This Row],[Project]]="","pas de projet",Tableau2[[#This Row],[Project]])</f>
        <v>0NC378</v>
      </c>
      <c r="F4190" s="9">
        <f>MONTH(Tableau2[[#This Row],[Date]])</f>
        <v>10</v>
      </c>
      <c r="G4190" s="9">
        <f>YEAR(Tableau2[[#This Row],[Date]])</f>
        <v>2025</v>
      </c>
      <c r="H4190" s="9">
        <f>_xlfn.ISOWEEKNUM(Tableau2[[#This Row],[Date]])</f>
        <v>41</v>
      </c>
    </row>
    <row r="4191" spans="1:8" hidden="1" x14ac:dyDescent="0.25">
      <c r="A4191" t="s">
        <v>32</v>
      </c>
      <c r="B4191">
        <v>6</v>
      </c>
      <c r="C4191" s="3">
        <v>45939</v>
      </c>
      <c r="D4191">
        <v>5</v>
      </c>
      <c r="E4191" s="9" t="str">
        <f>IF(Tableau2[[#This Row],[Project]]="","pas de projet",Tableau2[[#This Row],[Project]])</f>
        <v>0NC378</v>
      </c>
      <c r="F4191" s="9">
        <f>MONTH(Tableau2[[#This Row],[Date]])</f>
        <v>10</v>
      </c>
      <c r="G4191" s="9">
        <f>YEAR(Tableau2[[#This Row],[Date]])</f>
        <v>2025</v>
      </c>
      <c r="H4191" s="9">
        <f>_xlfn.ISOWEEKNUM(Tableau2[[#This Row],[Date]])</f>
        <v>41</v>
      </c>
    </row>
    <row r="4192" spans="1:8" hidden="1" x14ac:dyDescent="0.25">
      <c r="A4192" t="s">
        <v>32</v>
      </c>
      <c r="B4192">
        <v>6</v>
      </c>
      <c r="C4192" s="3">
        <v>45939</v>
      </c>
      <c r="D4192">
        <v>5</v>
      </c>
      <c r="E4192" s="9" t="str">
        <f>IF(Tableau2[[#This Row],[Project]]="","pas de projet",Tableau2[[#This Row],[Project]])</f>
        <v>0NC378</v>
      </c>
      <c r="F4192" s="9">
        <f>MONTH(Tableau2[[#This Row],[Date]])</f>
        <v>10</v>
      </c>
      <c r="G4192" s="9">
        <f>YEAR(Tableau2[[#This Row],[Date]])</f>
        <v>2025</v>
      </c>
      <c r="H4192" s="9">
        <f>_xlfn.ISOWEEKNUM(Tableau2[[#This Row],[Date]])</f>
        <v>41</v>
      </c>
    </row>
    <row r="4193" spans="1:8" hidden="1" x14ac:dyDescent="0.25">
      <c r="A4193" t="s">
        <v>15</v>
      </c>
      <c r="B4193">
        <f t="shared" ref="B4193:B4209" si="167">111111+1</f>
        <v>111112</v>
      </c>
      <c r="C4193" s="3">
        <v>45939</v>
      </c>
      <c r="D4193">
        <v>10</v>
      </c>
      <c r="E4193" s="9" t="str">
        <f>IF(Tableau2[[#This Row],[Project]]="","pas de projet",Tableau2[[#This Row],[Project]])</f>
        <v>C379ASH</v>
      </c>
      <c r="F4193" s="9">
        <f>MONTH(Tableau2[[#This Row],[Date]])</f>
        <v>10</v>
      </c>
      <c r="G4193" s="9">
        <f>YEAR(Tableau2[[#This Row],[Date]])</f>
        <v>2025</v>
      </c>
      <c r="H4193" s="9">
        <f>_xlfn.ISOWEEKNUM(Tableau2[[#This Row],[Date]])</f>
        <v>41</v>
      </c>
    </row>
    <row r="4194" spans="1:8" hidden="1" x14ac:dyDescent="0.25">
      <c r="B4194">
        <f t="shared" si="167"/>
        <v>111112</v>
      </c>
      <c r="C4194" s="3">
        <v>45939</v>
      </c>
      <c r="D4194">
        <v>8</v>
      </c>
      <c r="E4194" s="9" t="str">
        <f>IF(Tableau2[[#This Row],[Project]]="","pas de projet",Tableau2[[#This Row],[Project]])</f>
        <v>pas de projet</v>
      </c>
      <c r="F4194" s="9">
        <f>MONTH(Tableau2[[#This Row],[Date]])</f>
        <v>10</v>
      </c>
      <c r="G4194" s="9">
        <f>YEAR(Tableau2[[#This Row],[Date]])</f>
        <v>2025</v>
      </c>
      <c r="H4194" s="9">
        <f>_xlfn.ISOWEEKNUM(Tableau2[[#This Row],[Date]])</f>
        <v>41</v>
      </c>
    </row>
    <row r="4195" spans="1:8" hidden="1" x14ac:dyDescent="0.25">
      <c r="B4195">
        <f t="shared" si="167"/>
        <v>111112</v>
      </c>
      <c r="C4195" s="3">
        <v>45939</v>
      </c>
      <c r="D4195">
        <v>0</v>
      </c>
      <c r="E4195" s="9" t="str">
        <f>IF(Tableau2[[#This Row],[Project]]="","pas de projet",Tableau2[[#This Row],[Project]])</f>
        <v>pas de projet</v>
      </c>
      <c r="F4195" s="9">
        <f>MONTH(Tableau2[[#This Row],[Date]])</f>
        <v>10</v>
      </c>
      <c r="G4195" s="9">
        <f>YEAR(Tableau2[[#This Row],[Date]])</f>
        <v>2025</v>
      </c>
      <c r="H4195" s="9">
        <f>_xlfn.ISOWEEKNUM(Tableau2[[#This Row],[Date]])</f>
        <v>41</v>
      </c>
    </row>
    <row r="4196" spans="1:8" hidden="1" x14ac:dyDescent="0.25">
      <c r="A4196" t="s">
        <v>12</v>
      </c>
      <c r="B4196">
        <f t="shared" si="167"/>
        <v>111112</v>
      </c>
      <c r="C4196" s="3">
        <v>45940</v>
      </c>
      <c r="D4196">
        <v>8</v>
      </c>
      <c r="E4196" s="9" t="str">
        <f>IF(Tableau2[[#This Row],[Project]]="","pas de projet",Tableau2[[#This Row],[Project]])</f>
        <v>0DC377</v>
      </c>
      <c r="F4196" s="9">
        <f>MONTH(Tableau2[[#This Row],[Date]])</f>
        <v>10</v>
      </c>
      <c r="G4196" s="9">
        <f>YEAR(Tableau2[[#This Row],[Date]])</f>
        <v>2025</v>
      </c>
      <c r="H4196" s="9">
        <f>_xlfn.ISOWEEKNUM(Tableau2[[#This Row],[Date]])</f>
        <v>41</v>
      </c>
    </row>
    <row r="4197" spans="1:8" hidden="1" x14ac:dyDescent="0.25">
      <c r="A4197" t="s">
        <v>22</v>
      </c>
      <c r="B4197">
        <f t="shared" si="167"/>
        <v>111112</v>
      </c>
      <c r="C4197" s="3">
        <v>45938</v>
      </c>
      <c r="D4197">
        <v>8</v>
      </c>
      <c r="E4197" s="9" t="str">
        <f>IF(Tableau2[[#This Row],[Project]]="","pas de projet",Tableau2[[#This Row],[Project]])</f>
        <v>0DC376</v>
      </c>
      <c r="F4197" s="9">
        <f>MONTH(Tableau2[[#This Row],[Date]])</f>
        <v>10</v>
      </c>
      <c r="G4197" s="9">
        <f>YEAR(Tableau2[[#This Row],[Date]])</f>
        <v>2025</v>
      </c>
      <c r="H4197" s="9">
        <f>_xlfn.ISOWEEKNUM(Tableau2[[#This Row],[Date]])</f>
        <v>41</v>
      </c>
    </row>
    <row r="4198" spans="1:8" hidden="1" x14ac:dyDescent="0.25">
      <c r="A4198" t="s">
        <v>12</v>
      </c>
      <c r="B4198">
        <f t="shared" si="167"/>
        <v>111112</v>
      </c>
      <c r="C4198" s="3">
        <v>45933</v>
      </c>
      <c r="D4198">
        <v>8</v>
      </c>
      <c r="E4198" s="9" t="str">
        <f>IF(Tableau2[[#This Row],[Project]]="","pas de projet",Tableau2[[#This Row],[Project]])</f>
        <v>0DC377</v>
      </c>
      <c r="F4198" s="9">
        <f>MONTH(Tableau2[[#This Row],[Date]])</f>
        <v>10</v>
      </c>
      <c r="G4198" s="9">
        <f>YEAR(Tableau2[[#This Row],[Date]])</f>
        <v>2025</v>
      </c>
      <c r="H4198" s="9">
        <f>_xlfn.ISOWEEKNUM(Tableau2[[#This Row],[Date]])</f>
        <v>40</v>
      </c>
    </row>
    <row r="4199" spans="1:8" hidden="1" x14ac:dyDescent="0.25">
      <c r="A4199" t="s">
        <v>22</v>
      </c>
      <c r="B4199">
        <f t="shared" si="167"/>
        <v>111112</v>
      </c>
      <c r="C4199" s="3">
        <v>45932</v>
      </c>
      <c r="D4199">
        <v>8</v>
      </c>
      <c r="E4199" s="9" t="str">
        <f>IF(Tableau2[[#This Row],[Project]]="","pas de projet",Tableau2[[#This Row],[Project]])</f>
        <v>0DC376</v>
      </c>
      <c r="F4199" s="9">
        <f>MONTH(Tableau2[[#This Row],[Date]])</f>
        <v>10</v>
      </c>
      <c r="G4199" s="9">
        <f>YEAR(Tableau2[[#This Row],[Date]])</f>
        <v>2025</v>
      </c>
      <c r="H4199" s="9">
        <f>_xlfn.ISOWEEKNUM(Tableau2[[#This Row],[Date]])</f>
        <v>40</v>
      </c>
    </row>
    <row r="4200" spans="1:8" hidden="1" x14ac:dyDescent="0.25">
      <c r="A4200" t="s">
        <v>22</v>
      </c>
      <c r="B4200">
        <f t="shared" si="167"/>
        <v>111112</v>
      </c>
      <c r="C4200" s="3">
        <v>45931</v>
      </c>
      <c r="D4200">
        <v>8</v>
      </c>
      <c r="E4200" s="9" t="str">
        <f>IF(Tableau2[[#This Row],[Project]]="","pas de projet",Tableau2[[#This Row],[Project]])</f>
        <v>0DC376</v>
      </c>
      <c r="F4200" s="9">
        <f>MONTH(Tableau2[[#This Row],[Date]])</f>
        <v>10</v>
      </c>
      <c r="G4200" s="9">
        <f>YEAR(Tableau2[[#This Row],[Date]])</f>
        <v>2025</v>
      </c>
      <c r="H4200" s="9">
        <f>_xlfn.ISOWEEKNUM(Tableau2[[#This Row],[Date]])</f>
        <v>40</v>
      </c>
    </row>
    <row r="4201" spans="1:8" hidden="1" x14ac:dyDescent="0.25">
      <c r="A4201" t="s">
        <v>12</v>
      </c>
      <c r="B4201">
        <f t="shared" si="167"/>
        <v>111112</v>
      </c>
      <c r="C4201" s="3">
        <v>45936</v>
      </c>
      <c r="D4201">
        <v>8</v>
      </c>
      <c r="E4201" s="9" t="str">
        <f>IF(Tableau2[[#This Row],[Project]]="","pas de projet",Tableau2[[#This Row],[Project]])</f>
        <v>0DC377</v>
      </c>
      <c r="F4201" s="9">
        <f>MONTH(Tableau2[[#This Row],[Date]])</f>
        <v>10</v>
      </c>
      <c r="G4201" s="9">
        <f>YEAR(Tableau2[[#This Row],[Date]])</f>
        <v>2025</v>
      </c>
      <c r="H4201" s="9">
        <f>_xlfn.ISOWEEKNUM(Tableau2[[#This Row],[Date]])</f>
        <v>41</v>
      </c>
    </row>
    <row r="4202" spans="1:8" hidden="1" x14ac:dyDescent="0.25">
      <c r="A4202" t="s">
        <v>13</v>
      </c>
      <c r="B4202">
        <f t="shared" si="167"/>
        <v>111112</v>
      </c>
      <c r="C4202" s="3">
        <v>45937</v>
      </c>
      <c r="D4202">
        <v>8</v>
      </c>
      <c r="E4202" s="9" t="str">
        <f>IF(Tableau2[[#This Row],[Project]]="","pas de projet",Tableau2[[#This Row],[Project]])</f>
        <v>0DC378</v>
      </c>
      <c r="F4202" s="9">
        <f>MONTH(Tableau2[[#This Row],[Date]])</f>
        <v>10</v>
      </c>
      <c r="G4202" s="9">
        <f>YEAR(Tableau2[[#This Row],[Date]])</f>
        <v>2025</v>
      </c>
      <c r="H4202" s="9">
        <f>_xlfn.ISOWEEKNUM(Tableau2[[#This Row],[Date]])</f>
        <v>41</v>
      </c>
    </row>
    <row r="4203" spans="1:8" hidden="1" x14ac:dyDescent="0.25">
      <c r="A4203" t="s">
        <v>12</v>
      </c>
      <c r="B4203">
        <f t="shared" si="167"/>
        <v>111112</v>
      </c>
      <c r="C4203" s="3">
        <v>45939</v>
      </c>
      <c r="D4203">
        <v>8</v>
      </c>
      <c r="E4203" s="9" t="str">
        <f>IF(Tableau2[[#This Row],[Project]]="","pas de projet",Tableau2[[#This Row],[Project]])</f>
        <v>0DC377</v>
      </c>
      <c r="F4203" s="9">
        <f>MONTH(Tableau2[[#This Row],[Date]])</f>
        <v>10</v>
      </c>
      <c r="G4203" s="9">
        <f>YEAR(Tableau2[[#This Row],[Date]])</f>
        <v>2025</v>
      </c>
      <c r="H4203" s="9">
        <f>_xlfn.ISOWEEKNUM(Tableau2[[#This Row],[Date]])</f>
        <v>41</v>
      </c>
    </row>
    <row r="4204" spans="1:8" hidden="1" x14ac:dyDescent="0.25">
      <c r="A4204" t="s">
        <v>12</v>
      </c>
      <c r="B4204">
        <f t="shared" si="167"/>
        <v>111112</v>
      </c>
      <c r="C4204" s="3">
        <v>45939</v>
      </c>
      <c r="D4204">
        <v>2</v>
      </c>
      <c r="E4204" s="9" t="str">
        <f>IF(Tableau2[[#This Row],[Project]]="","pas de projet",Tableau2[[#This Row],[Project]])</f>
        <v>0DC377</v>
      </c>
      <c r="F4204" s="9">
        <f>MONTH(Tableau2[[#This Row],[Date]])</f>
        <v>10</v>
      </c>
      <c r="G4204" s="9">
        <f>YEAR(Tableau2[[#This Row],[Date]])</f>
        <v>2025</v>
      </c>
      <c r="H4204" s="9">
        <f>_xlfn.ISOWEEKNUM(Tableau2[[#This Row],[Date]])</f>
        <v>41</v>
      </c>
    </row>
    <row r="4205" spans="1:8" hidden="1" x14ac:dyDescent="0.25">
      <c r="A4205" t="s">
        <v>13</v>
      </c>
      <c r="B4205">
        <f t="shared" si="167"/>
        <v>111112</v>
      </c>
      <c r="C4205" s="3">
        <v>45939</v>
      </c>
      <c r="D4205">
        <v>3</v>
      </c>
      <c r="E4205" s="9" t="str">
        <f>IF(Tableau2[[#This Row],[Project]]="","pas de projet",Tableau2[[#This Row],[Project]])</f>
        <v>0DC378</v>
      </c>
      <c r="F4205" s="9">
        <f>MONTH(Tableau2[[#This Row],[Date]])</f>
        <v>10</v>
      </c>
      <c r="G4205" s="9">
        <f>YEAR(Tableau2[[#This Row],[Date]])</f>
        <v>2025</v>
      </c>
      <c r="H4205" s="9">
        <f>_xlfn.ISOWEEKNUM(Tableau2[[#This Row],[Date]])</f>
        <v>41</v>
      </c>
    </row>
    <row r="4206" spans="1:8" hidden="1" x14ac:dyDescent="0.25">
      <c r="A4206" t="s">
        <v>22</v>
      </c>
      <c r="B4206">
        <f t="shared" si="167"/>
        <v>111112</v>
      </c>
      <c r="C4206" s="3">
        <v>45939</v>
      </c>
      <c r="D4206">
        <v>3</v>
      </c>
      <c r="E4206" s="9" t="str">
        <f>IF(Tableau2[[#This Row],[Project]]="","pas de projet",Tableau2[[#This Row],[Project]])</f>
        <v>0DC376</v>
      </c>
      <c r="F4206" s="9">
        <f>MONTH(Tableau2[[#This Row],[Date]])</f>
        <v>10</v>
      </c>
      <c r="G4206" s="9">
        <f>YEAR(Tableau2[[#This Row],[Date]])</f>
        <v>2025</v>
      </c>
      <c r="H4206" s="9">
        <f>_xlfn.ISOWEEKNUM(Tableau2[[#This Row],[Date]])</f>
        <v>41</v>
      </c>
    </row>
    <row r="4207" spans="1:8" hidden="1" x14ac:dyDescent="0.25">
      <c r="B4207">
        <f t="shared" si="167"/>
        <v>111112</v>
      </c>
      <c r="C4207" s="3">
        <v>45939</v>
      </c>
      <c r="D4207">
        <v>8</v>
      </c>
      <c r="E4207" s="9" t="str">
        <f>IF(Tableau2[[#This Row],[Project]]="","pas de projet",Tableau2[[#This Row],[Project]])</f>
        <v>pas de projet</v>
      </c>
      <c r="F4207" s="9">
        <f>MONTH(Tableau2[[#This Row],[Date]])</f>
        <v>10</v>
      </c>
      <c r="G4207" s="9">
        <f>YEAR(Tableau2[[#This Row],[Date]])</f>
        <v>2025</v>
      </c>
      <c r="H4207" s="9">
        <f>_xlfn.ISOWEEKNUM(Tableau2[[#This Row],[Date]])</f>
        <v>41</v>
      </c>
    </row>
    <row r="4208" spans="1:8" hidden="1" x14ac:dyDescent="0.25">
      <c r="B4208">
        <f t="shared" si="167"/>
        <v>111112</v>
      </c>
      <c r="C4208" s="3">
        <v>45939</v>
      </c>
      <c r="D4208">
        <v>0</v>
      </c>
      <c r="E4208" s="9" t="str">
        <f>IF(Tableau2[[#This Row],[Project]]="","pas de projet",Tableau2[[#This Row],[Project]])</f>
        <v>pas de projet</v>
      </c>
      <c r="F4208" s="9">
        <f>MONTH(Tableau2[[#This Row],[Date]])</f>
        <v>10</v>
      </c>
      <c r="G4208" s="9">
        <f>YEAR(Tableau2[[#This Row],[Date]])</f>
        <v>2025</v>
      </c>
      <c r="H4208" s="9">
        <f>_xlfn.ISOWEEKNUM(Tableau2[[#This Row],[Date]])</f>
        <v>41</v>
      </c>
    </row>
    <row r="4209" spans="1:8" hidden="1" x14ac:dyDescent="0.25">
      <c r="B4209">
        <f t="shared" si="167"/>
        <v>111112</v>
      </c>
      <c r="C4209" s="3">
        <v>45939</v>
      </c>
      <c r="D4209">
        <v>0</v>
      </c>
      <c r="E4209" s="9" t="str">
        <f>IF(Tableau2[[#This Row],[Project]]="","pas de projet",Tableau2[[#This Row],[Project]])</f>
        <v>pas de projet</v>
      </c>
      <c r="F4209" s="9">
        <f>MONTH(Tableau2[[#This Row],[Date]])</f>
        <v>10</v>
      </c>
      <c r="G4209" s="9">
        <f>YEAR(Tableau2[[#This Row],[Date]])</f>
        <v>2025</v>
      </c>
      <c r="H4209" s="9">
        <f>_xlfn.ISOWEEKNUM(Tableau2[[#This Row],[Date]])</f>
        <v>41</v>
      </c>
    </row>
    <row r="4210" spans="1:8" hidden="1" x14ac:dyDescent="0.25">
      <c r="A4210" t="s">
        <v>22</v>
      </c>
      <c r="B4210">
        <v>6</v>
      </c>
      <c r="C4210" s="3">
        <v>45939</v>
      </c>
      <c r="D4210">
        <v>16</v>
      </c>
      <c r="E4210" s="9" t="str">
        <f>IF(Tableau2[[#This Row],[Project]]="","pas de projet",Tableau2[[#This Row],[Project]])</f>
        <v>0DC376</v>
      </c>
      <c r="F4210" s="9">
        <f>MONTH(Tableau2[[#This Row],[Date]])</f>
        <v>10</v>
      </c>
      <c r="G4210" s="9">
        <f>YEAR(Tableau2[[#This Row],[Date]])</f>
        <v>2025</v>
      </c>
      <c r="H4210" s="9">
        <f>_xlfn.ISOWEEKNUM(Tableau2[[#This Row],[Date]])</f>
        <v>41</v>
      </c>
    </row>
    <row r="4211" spans="1:8" hidden="1" x14ac:dyDescent="0.25">
      <c r="A4211" t="s">
        <v>8</v>
      </c>
      <c r="B4211">
        <v>6</v>
      </c>
      <c r="C4211" s="3">
        <v>45939</v>
      </c>
      <c r="D4211">
        <v>15</v>
      </c>
      <c r="E4211" s="9" t="str">
        <f>IF(Tableau2[[#This Row],[Project]]="","pas de projet",Tableau2[[#This Row],[Project]])</f>
        <v>Fara proiect</v>
      </c>
      <c r="F4211" s="9">
        <f>MONTH(Tableau2[[#This Row],[Date]])</f>
        <v>10</v>
      </c>
      <c r="G4211" s="9">
        <f>YEAR(Tableau2[[#This Row],[Date]])</f>
        <v>2025</v>
      </c>
      <c r="H4211" s="9">
        <f>_xlfn.ISOWEEKNUM(Tableau2[[#This Row],[Date]])</f>
        <v>41</v>
      </c>
    </row>
    <row r="4212" spans="1:8" hidden="1" x14ac:dyDescent="0.25">
      <c r="A4212" t="s">
        <v>8</v>
      </c>
      <c r="B4212">
        <v>6</v>
      </c>
      <c r="C4212" s="3">
        <v>45939</v>
      </c>
      <c r="D4212">
        <v>25</v>
      </c>
      <c r="E4212" s="9" t="str">
        <f>IF(Tableau2[[#This Row],[Project]]="","pas de projet",Tableau2[[#This Row],[Project]])</f>
        <v>Fara proiect</v>
      </c>
      <c r="F4212" s="9">
        <f>MONTH(Tableau2[[#This Row],[Date]])</f>
        <v>10</v>
      </c>
      <c r="G4212" s="9">
        <f>YEAR(Tableau2[[#This Row],[Date]])</f>
        <v>2025</v>
      </c>
      <c r="H4212" s="9">
        <f>_xlfn.ISOWEEKNUM(Tableau2[[#This Row],[Date]])</f>
        <v>41</v>
      </c>
    </row>
    <row r="4213" spans="1:8" hidden="1" x14ac:dyDescent="0.25">
      <c r="B4213">
        <f t="shared" ref="B4213:B4216" si="168">111111+1</f>
        <v>111112</v>
      </c>
      <c r="C4213" s="3">
        <v>45941</v>
      </c>
      <c r="D4213">
        <v>0</v>
      </c>
      <c r="E4213" s="9" t="str">
        <f>IF(Tableau2[[#This Row],[Project]]="","pas de projet",Tableau2[[#This Row],[Project]])</f>
        <v>pas de projet</v>
      </c>
      <c r="F4213" s="9">
        <f>MONTH(Tableau2[[#This Row],[Date]])</f>
        <v>10</v>
      </c>
      <c r="G4213" s="9">
        <f>YEAR(Tableau2[[#This Row],[Date]])</f>
        <v>2025</v>
      </c>
      <c r="H4213" s="9">
        <f>_xlfn.ISOWEEKNUM(Tableau2[[#This Row],[Date]])</f>
        <v>41</v>
      </c>
    </row>
    <row r="4214" spans="1:8" hidden="1" x14ac:dyDescent="0.25">
      <c r="B4214">
        <f t="shared" si="168"/>
        <v>111112</v>
      </c>
      <c r="C4214" s="3">
        <v>45941</v>
      </c>
      <c r="D4214">
        <v>0</v>
      </c>
      <c r="E4214" s="9" t="str">
        <f>IF(Tableau2[[#This Row],[Project]]="","pas de projet",Tableau2[[#This Row],[Project]])</f>
        <v>pas de projet</v>
      </c>
      <c r="F4214" s="9">
        <f>MONTH(Tableau2[[#This Row],[Date]])</f>
        <v>10</v>
      </c>
      <c r="G4214" s="9">
        <f>YEAR(Tableau2[[#This Row],[Date]])</f>
        <v>2025</v>
      </c>
      <c r="H4214" s="9">
        <f>_xlfn.ISOWEEKNUM(Tableau2[[#This Row],[Date]])</f>
        <v>41</v>
      </c>
    </row>
    <row r="4215" spans="1:8" hidden="1" x14ac:dyDescent="0.25">
      <c r="B4215">
        <f t="shared" si="168"/>
        <v>111112</v>
      </c>
      <c r="C4215" s="3">
        <v>45941</v>
      </c>
      <c r="D4215">
        <v>0</v>
      </c>
      <c r="E4215" s="9" t="str">
        <f>IF(Tableau2[[#This Row],[Project]]="","pas de projet",Tableau2[[#This Row],[Project]])</f>
        <v>pas de projet</v>
      </c>
      <c r="F4215" s="9">
        <f>MONTH(Tableau2[[#This Row],[Date]])</f>
        <v>10</v>
      </c>
      <c r="G4215" s="9">
        <f>YEAR(Tableau2[[#This Row],[Date]])</f>
        <v>2025</v>
      </c>
      <c r="H4215" s="9">
        <f>_xlfn.ISOWEEKNUM(Tableau2[[#This Row],[Date]])</f>
        <v>41</v>
      </c>
    </row>
    <row r="4216" spans="1:8" hidden="1" x14ac:dyDescent="0.25">
      <c r="B4216">
        <f t="shared" si="168"/>
        <v>111112</v>
      </c>
      <c r="C4216" s="3">
        <v>45941</v>
      </c>
      <c r="D4216">
        <v>5</v>
      </c>
      <c r="E4216" s="9" t="str">
        <f>IF(Tableau2[[#This Row],[Project]]="","pas de projet",Tableau2[[#This Row],[Project]])</f>
        <v>pas de projet</v>
      </c>
      <c r="F4216" s="9">
        <f>MONTH(Tableau2[[#This Row],[Date]])</f>
        <v>10</v>
      </c>
      <c r="G4216" s="9">
        <f>YEAR(Tableau2[[#This Row],[Date]])</f>
        <v>2025</v>
      </c>
      <c r="H4216" s="9">
        <f>_xlfn.ISOWEEKNUM(Tableau2[[#This Row],[Date]])</f>
        <v>41</v>
      </c>
    </row>
    <row r="4217" spans="1:8" hidden="1" x14ac:dyDescent="0.25">
      <c r="A4217" t="s">
        <v>22</v>
      </c>
      <c r="B4217">
        <v>6</v>
      </c>
      <c r="C4217" s="3">
        <v>45938</v>
      </c>
      <c r="D4217">
        <v>16</v>
      </c>
      <c r="E4217" s="9" t="str">
        <f>IF(Tableau2[[#This Row],[Project]]="","pas de projet",Tableau2[[#This Row],[Project]])</f>
        <v>0DC376</v>
      </c>
      <c r="F4217" s="9">
        <f>MONTH(Tableau2[[#This Row],[Date]])</f>
        <v>10</v>
      </c>
      <c r="G4217" s="9">
        <f>YEAR(Tableau2[[#This Row],[Date]])</f>
        <v>2025</v>
      </c>
      <c r="H4217" s="9">
        <f>_xlfn.ISOWEEKNUM(Tableau2[[#This Row],[Date]])</f>
        <v>41</v>
      </c>
    </row>
    <row r="4218" spans="1:8" hidden="1" x14ac:dyDescent="0.25">
      <c r="A4218" t="s">
        <v>8</v>
      </c>
      <c r="B4218">
        <v>6</v>
      </c>
      <c r="C4218" s="3">
        <v>45938</v>
      </c>
      <c r="D4218">
        <v>16</v>
      </c>
      <c r="E4218" s="9" t="str">
        <f>IF(Tableau2[[#This Row],[Project]]="","pas de projet",Tableau2[[#This Row],[Project]])</f>
        <v>Fara proiect</v>
      </c>
      <c r="F4218" s="9">
        <f>MONTH(Tableau2[[#This Row],[Date]])</f>
        <v>10</v>
      </c>
      <c r="G4218" s="9">
        <f>YEAR(Tableau2[[#This Row],[Date]])</f>
        <v>2025</v>
      </c>
      <c r="H4218" s="9">
        <f>_xlfn.ISOWEEKNUM(Tableau2[[#This Row],[Date]])</f>
        <v>41</v>
      </c>
    </row>
    <row r="4219" spans="1:8" hidden="1" x14ac:dyDescent="0.25">
      <c r="A4219" t="s">
        <v>8</v>
      </c>
      <c r="B4219">
        <v>6</v>
      </c>
      <c r="C4219" s="3">
        <v>45938</v>
      </c>
      <c r="D4219">
        <v>21</v>
      </c>
      <c r="E4219" s="9" t="str">
        <f>IF(Tableau2[[#This Row],[Project]]="","pas de projet",Tableau2[[#This Row],[Project]])</f>
        <v>Fara proiect</v>
      </c>
      <c r="F4219" s="9">
        <f>MONTH(Tableau2[[#This Row],[Date]])</f>
        <v>10</v>
      </c>
      <c r="G4219" s="9">
        <f>YEAR(Tableau2[[#This Row],[Date]])</f>
        <v>2025</v>
      </c>
      <c r="H4219" s="9">
        <f>_xlfn.ISOWEEKNUM(Tableau2[[#This Row],[Date]])</f>
        <v>41</v>
      </c>
    </row>
    <row r="4220" spans="1:8" hidden="1" x14ac:dyDescent="0.25">
      <c r="A4220" t="s">
        <v>8</v>
      </c>
      <c r="B4220">
        <v>6</v>
      </c>
      <c r="C4220" s="3">
        <v>45938</v>
      </c>
      <c r="D4220">
        <v>21</v>
      </c>
      <c r="E4220" s="9" t="str">
        <f>IF(Tableau2[[#This Row],[Project]]="","pas de projet",Tableau2[[#This Row],[Project]])</f>
        <v>Fara proiect</v>
      </c>
      <c r="F4220" s="9">
        <f>MONTH(Tableau2[[#This Row],[Date]])</f>
        <v>10</v>
      </c>
      <c r="G4220" s="9">
        <f>YEAR(Tableau2[[#This Row],[Date]])</f>
        <v>2025</v>
      </c>
      <c r="H4220" s="9">
        <f>_xlfn.ISOWEEKNUM(Tableau2[[#This Row],[Date]])</f>
        <v>41</v>
      </c>
    </row>
    <row r="4221" spans="1:8" hidden="1" x14ac:dyDescent="0.25">
      <c r="B4221">
        <f t="shared" ref="B4221:B4224" si="169">111111+1</f>
        <v>111112</v>
      </c>
      <c r="C4221" s="3">
        <v>45940</v>
      </c>
      <c r="D4221">
        <v>8</v>
      </c>
      <c r="E4221" s="9" t="str">
        <f>IF(Tableau2[[#This Row],[Project]]="","pas de projet",Tableau2[[#This Row],[Project]])</f>
        <v>pas de projet</v>
      </c>
      <c r="F4221" s="9">
        <f>MONTH(Tableau2[[#This Row],[Date]])</f>
        <v>10</v>
      </c>
      <c r="G4221" s="9">
        <f>YEAR(Tableau2[[#This Row],[Date]])</f>
        <v>2025</v>
      </c>
      <c r="H4221" s="9">
        <f>_xlfn.ISOWEEKNUM(Tableau2[[#This Row],[Date]])</f>
        <v>41</v>
      </c>
    </row>
    <row r="4222" spans="1:8" hidden="1" x14ac:dyDescent="0.25">
      <c r="B4222">
        <f t="shared" si="169"/>
        <v>111112</v>
      </c>
      <c r="C4222" s="3">
        <v>45940</v>
      </c>
      <c r="D4222">
        <v>8</v>
      </c>
      <c r="E4222" s="9" t="str">
        <f>IF(Tableau2[[#This Row],[Project]]="","pas de projet",Tableau2[[#This Row],[Project]])</f>
        <v>pas de projet</v>
      </c>
      <c r="F4222" s="9">
        <f>MONTH(Tableau2[[#This Row],[Date]])</f>
        <v>10</v>
      </c>
      <c r="G4222" s="9">
        <f>YEAR(Tableau2[[#This Row],[Date]])</f>
        <v>2025</v>
      </c>
      <c r="H4222" s="9">
        <f>_xlfn.ISOWEEKNUM(Tableau2[[#This Row],[Date]])</f>
        <v>41</v>
      </c>
    </row>
    <row r="4223" spans="1:8" hidden="1" x14ac:dyDescent="0.25">
      <c r="B4223">
        <f t="shared" si="169"/>
        <v>111112</v>
      </c>
      <c r="C4223" s="3">
        <v>45940</v>
      </c>
      <c r="D4223">
        <v>8</v>
      </c>
      <c r="E4223" s="9" t="str">
        <f>IF(Tableau2[[#This Row],[Project]]="","pas de projet",Tableau2[[#This Row],[Project]])</f>
        <v>pas de projet</v>
      </c>
      <c r="F4223" s="9">
        <f>MONTH(Tableau2[[#This Row],[Date]])</f>
        <v>10</v>
      </c>
      <c r="G4223" s="9">
        <f>YEAR(Tableau2[[#This Row],[Date]])</f>
        <v>2025</v>
      </c>
      <c r="H4223" s="9">
        <f>_xlfn.ISOWEEKNUM(Tableau2[[#This Row],[Date]])</f>
        <v>41</v>
      </c>
    </row>
    <row r="4224" spans="1:8" hidden="1" x14ac:dyDescent="0.25">
      <c r="B4224">
        <f t="shared" si="169"/>
        <v>111112</v>
      </c>
      <c r="C4224" s="3">
        <v>45940</v>
      </c>
      <c r="D4224">
        <v>8</v>
      </c>
      <c r="E4224" s="9" t="str">
        <f>IF(Tableau2[[#This Row],[Project]]="","pas de projet",Tableau2[[#This Row],[Project]])</f>
        <v>pas de projet</v>
      </c>
      <c r="F4224" s="9">
        <f>MONTH(Tableau2[[#This Row],[Date]])</f>
        <v>10</v>
      </c>
      <c r="G4224" s="9">
        <f>YEAR(Tableau2[[#This Row],[Date]])</f>
        <v>2025</v>
      </c>
      <c r="H4224" s="9">
        <f>_xlfn.ISOWEEKNUM(Tableau2[[#This Row],[Date]])</f>
        <v>41</v>
      </c>
    </row>
    <row r="4225" spans="1:8" hidden="1" x14ac:dyDescent="0.25">
      <c r="A4225" t="s">
        <v>11</v>
      </c>
      <c r="B4225">
        <v>6</v>
      </c>
      <c r="C4225" s="3">
        <v>45939</v>
      </c>
      <c r="D4225">
        <v>8</v>
      </c>
      <c r="E4225" s="9" t="str">
        <f>IF(Tableau2[[#This Row],[Project]]="","pas de projet",Tableau2[[#This Row],[Project]])</f>
        <v>0NC376</v>
      </c>
      <c r="F4225" s="9">
        <f>MONTH(Tableau2[[#This Row],[Date]])</f>
        <v>10</v>
      </c>
      <c r="G4225" s="9">
        <f>YEAR(Tableau2[[#This Row],[Date]])</f>
        <v>2025</v>
      </c>
      <c r="H4225" s="9">
        <f>_xlfn.ISOWEEKNUM(Tableau2[[#This Row],[Date]])</f>
        <v>41</v>
      </c>
    </row>
    <row r="4226" spans="1:8" hidden="1" x14ac:dyDescent="0.25">
      <c r="A4226" t="s">
        <v>11</v>
      </c>
      <c r="B4226">
        <v>6</v>
      </c>
      <c r="C4226" s="3">
        <v>45938</v>
      </c>
      <c r="D4226">
        <v>8</v>
      </c>
      <c r="E4226" s="9" t="str">
        <f>IF(Tableau2[[#This Row],[Project]]="","pas de projet",Tableau2[[#This Row],[Project]])</f>
        <v>0NC376</v>
      </c>
      <c r="F4226" s="9">
        <f>MONTH(Tableau2[[#This Row],[Date]])</f>
        <v>10</v>
      </c>
      <c r="G4226" s="9">
        <f>YEAR(Tableau2[[#This Row],[Date]])</f>
        <v>2025</v>
      </c>
      <c r="H4226" s="9">
        <f>_xlfn.ISOWEEKNUM(Tableau2[[#This Row],[Date]])</f>
        <v>41</v>
      </c>
    </row>
    <row r="4227" spans="1:8" hidden="1" x14ac:dyDescent="0.25">
      <c r="A4227" t="s">
        <v>15</v>
      </c>
      <c r="B4227">
        <v>6</v>
      </c>
      <c r="C4227" s="3">
        <v>45939</v>
      </c>
      <c r="D4227">
        <v>34</v>
      </c>
      <c r="E4227" s="9" t="str">
        <f>IF(Tableau2[[#This Row],[Project]]="","pas de projet",Tableau2[[#This Row],[Project]])</f>
        <v>C379ASH</v>
      </c>
      <c r="F4227" s="9">
        <f>MONTH(Tableau2[[#This Row],[Date]])</f>
        <v>10</v>
      </c>
      <c r="G4227" s="9">
        <f>YEAR(Tableau2[[#This Row],[Date]])</f>
        <v>2025</v>
      </c>
      <c r="H4227" s="9">
        <f>_xlfn.ISOWEEKNUM(Tableau2[[#This Row],[Date]])</f>
        <v>41</v>
      </c>
    </row>
    <row r="4228" spans="1:8" hidden="1" x14ac:dyDescent="0.25">
      <c r="A4228" t="s">
        <v>12</v>
      </c>
      <c r="B4228">
        <v>6</v>
      </c>
      <c r="C4228" s="3">
        <v>45938</v>
      </c>
      <c r="D4228">
        <v>17</v>
      </c>
      <c r="E4228" s="9" t="str">
        <f>IF(Tableau2[[#This Row],[Project]]="","pas de projet",Tableau2[[#This Row],[Project]])</f>
        <v>0DC377</v>
      </c>
      <c r="F4228" s="9">
        <f>MONTH(Tableau2[[#This Row],[Date]])</f>
        <v>10</v>
      </c>
      <c r="G4228" s="9">
        <f>YEAR(Tableau2[[#This Row],[Date]])</f>
        <v>2025</v>
      </c>
      <c r="H4228" s="9">
        <f>_xlfn.ISOWEEKNUM(Tableau2[[#This Row],[Date]])</f>
        <v>41</v>
      </c>
    </row>
    <row r="4229" spans="1:8" hidden="1" x14ac:dyDescent="0.25">
      <c r="A4229" t="s">
        <v>13</v>
      </c>
      <c r="B4229">
        <v>6</v>
      </c>
      <c r="C4229" s="3">
        <v>45939</v>
      </c>
      <c r="D4229">
        <v>17</v>
      </c>
      <c r="E4229" s="9" t="str">
        <f>IF(Tableau2[[#This Row],[Project]]="","pas de projet",Tableau2[[#This Row],[Project]])</f>
        <v>0DC378</v>
      </c>
      <c r="F4229" s="9">
        <f>MONTH(Tableau2[[#This Row],[Date]])</f>
        <v>10</v>
      </c>
      <c r="G4229" s="9">
        <f>YEAR(Tableau2[[#This Row],[Date]])</f>
        <v>2025</v>
      </c>
      <c r="H4229" s="9">
        <f>_xlfn.ISOWEEKNUM(Tableau2[[#This Row],[Date]])</f>
        <v>41</v>
      </c>
    </row>
    <row r="4230" spans="1:8" hidden="1" x14ac:dyDescent="0.25">
      <c r="A4230" t="s">
        <v>32</v>
      </c>
      <c r="B4230">
        <v>6</v>
      </c>
      <c r="C4230" s="3">
        <v>45939</v>
      </c>
      <c r="D4230">
        <v>82</v>
      </c>
      <c r="E4230" s="9" t="str">
        <f>IF(Tableau2[[#This Row],[Project]]="","pas de projet",Tableau2[[#This Row],[Project]])</f>
        <v>0NC378</v>
      </c>
      <c r="F4230" s="9">
        <f>MONTH(Tableau2[[#This Row],[Date]])</f>
        <v>10</v>
      </c>
      <c r="G4230" s="9">
        <f>YEAR(Tableau2[[#This Row],[Date]])</f>
        <v>2025</v>
      </c>
      <c r="H4230" s="9">
        <f>_xlfn.ISOWEEKNUM(Tableau2[[#This Row],[Date]])</f>
        <v>41</v>
      </c>
    </row>
    <row r="4231" spans="1:8" hidden="1" x14ac:dyDescent="0.25">
      <c r="A4231" t="s">
        <v>32</v>
      </c>
      <c r="B4231">
        <v>6</v>
      </c>
      <c r="C4231" s="3">
        <v>45938</v>
      </c>
      <c r="D4231">
        <v>84</v>
      </c>
      <c r="E4231" s="9" t="str">
        <f>IF(Tableau2[[#This Row],[Project]]="","pas de projet",Tableau2[[#This Row],[Project]])</f>
        <v>0NC378</v>
      </c>
      <c r="F4231" s="9">
        <f>MONTH(Tableau2[[#This Row],[Date]])</f>
        <v>10</v>
      </c>
      <c r="G4231" s="9">
        <f>YEAR(Tableau2[[#This Row],[Date]])</f>
        <v>2025</v>
      </c>
      <c r="H4231" s="9">
        <f>_xlfn.ISOWEEKNUM(Tableau2[[#This Row],[Date]])</f>
        <v>41</v>
      </c>
    </row>
    <row r="4232" spans="1:8" hidden="1" x14ac:dyDescent="0.25">
      <c r="B4232">
        <f t="shared" ref="B4232:B4239" si="170">111111+1</f>
        <v>111112</v>
      </c>
      <c r="C4232" s="3">
        <v>45939</v>
      </c>
      <c r="D4232">
        <v>8</v>
      </c>
      <c r="E4232" s="9" t="str">
        <f>IF(Tableau2[[#This Row],[Project]]="","pas de projet",Tableau2[[#This Row],[Project]])</f>
        <v>pas de projet</v>
      </c>
      <c r="F4232" s="9">
        <f>MONTH(Tableau2[[#This Row],[Date]])</f>
        <v>10</v>
      </c>
      <c r="G4232" s="9">
        <f>YEAR(Tableau2[[#This Row],[Date]])</f>
        <v>2025</v>
      </c>
      <c r="H4232" s="9">
        <f>_xlfn.ISOWEEKNUM(Tableau2[[#This Row],[Date]])</f>
        <v>41</v>
      </c>
    </row>
    <row r="4233" spans="1:8" hidden="1" x14ac:dyDescent="0.25">
      <c r="A4233" t="s">
        <v>12</v>
      </c>
      <c r="B4233">
        <f t="shared" si="170"/>
        <v>111112</v>
      </c>
      <c r="C4233" s="3">
        <v>45940</v>
      </c>
      <c r="D4233">
        <v>5</v>
      </c>
      <c r="E4233" s="9" t="str">
        <f>IF(Tableau2[[#This Row],[Project]]="","pas de projet",Tableau2[[#This Row],[Project]])</f>
        <v>0DC377</v>
      </c>
      <c r="F4233" s="9">
        <f>MONTH(Tableau2[[#This Row],[Date]])</f>
        <v>10</v>
      </c>
      <c r="G4233" s="9">
        <f>YEAR(Tableau2[[#This Row],[Date]])</f>
        <v>2025</v>
      </c>
      <c r="H4233" s="9">
        <f>_xlfn.ISOWEEKNUM(Tableau2[[#This Row],[Date]])</f>
        <v>41</v>
      </c>
    </row>
    <row r="4234" spans="1:8" hidden="1" x14ac:dyDescent="0.25">
      <c r="A4234" t="s">
        <v>22</v>
      </c>
      <c r="B4234">
        <f t="shared" si="170"/>
        <v>111112</v>
      </c>
      <c r="C4234" s="3">
        <v>45940</v>
      </c>
      <c r="D4234">
        <v>3</v>
      </c>
      <c r="E4234" s="9" t="str">
        <f>IF(Tableau2[[#This Row],[Project]]="","pas de projet",Tableau2[[#This Row],[Project]])</f>
        <v>0DC376</v>
      </c>
      <c r="F4234" s="9">
        <f>MONTH(Tableau2[[#This Row],[Date]])</f>
        <v>10</v>
      </c>
      <c r="G4234" s="9">
        <f>YEAR(Tableau2[[#This Row],[Date]])</f>
        <v>2025</v>
      </c>
      <c r="H4234" s="9">
        <f>_xlfn.ISOWEEKNUM(Tableau2[[#This Row],[Date]])</f>
        <v>41</v>
      </c>
    </row>
    <row r="4235" spans="1:8" hidden="1" x14ac:dyDescent="0.25">
      <c r="A4235" t="s">
        <v>12</v>
      </c>
      <c r="B4235">
        <f t="shared" si="170"/>
        <v>111112</v>
      </c>
      <c r="C4235" s="3">
        <v>45939</v>
      </c>
      <c r="D4235">
        <v>5</v>
      </c>
      <c r="E4235" s="9" t="str">
        <f>IF(Tableau2[[#This Row],[Project]]="","pas de projet",Tableau2[[#This Row],[Project]])</f>
        <v>0DC377</v>
      </c>
      <c r="F4235" s="9">
        <f>MONTH(Tableau2[[#This Row],[Date]])</f>
        <v>10</v>
      </c>
      <c r="G4235" s="9">
        <f>YEAR(Tableau2[[#This Row],[Date]])</f>
        <v>2025</v>
      </c>
      <c r="H4235" s="9">
        <f>_xlfn.ISOWEEKNUM(Tableau2[[#This Row],[Date]])</f>
        <v>41</v>
      </c>
    </row>
    <row r="4236" spans="1:8" hidden="1" x14ac:dyDescent="0.25">
      <c r="A4236" t="s">
        <v>22</v>
      </c>
      <c r="B4236">
        <f t="shared" si="170"/>
        <v>111112</v>
      </c>
      <c r="C4236" s="3">
        <v>45939</v>
      </c>
      <c r="D4236">
        <v>4</v>
      </c>
      <c r="E4236" s="9" t="str">
        <f>IF(Tableau2[[#This Row],[Project]]="","pas de projet",Tableau2[[#This Row],[Project]])</f>
        <v>0DC376</v>
      </c>
      <c r="F4236" s="9">
        <f>MONTH(Tableau2[[#This Row],[Date]])</f>
        <v>10</v>
      </c>
      <c r="G4236" s="9">
        <f>YEAR(Tableau2[[#This Row],[Date]])</f>
        <v>2025</v>
      </c>
      <c r="H4236" s="9">
        <f>_xlfn.ISOWEEKNUM(Tableau2[[#This Row],[Date]])</f>
        <v>41</v>
      </c>
    </row>
    <row r="4237" spans="1:8" hidden="1" x14ac:dyDescent="0.25">
      <c r="A4237" t="s">
        <v>12</v>
      </c>
      <c r="B4237">
        <f t="shared" si="170"/>
        <v>111112</v>
      </c>
      <c r="C4237" s="3">
        <v>45938</v>
      </c>
      <c r="D4237">
        <v>4</v>
      </c>
      <c r="E4237" s="9" t="str">
        <f>IF(Tableau2[[#This Row],[Project]]="","pas de projet",Tableau2[[#This Row],[Project]])</f>
        <v>0DC377</v>
      </c>
      <c r="F4237" s="9">
        <f>MONTH(Tableau2[[#This Row],[Date]])</f>
        <v>10</v>
      </c>
      <c r="G4237" s="9">
        <f>YEAR(Tableau2[[#This Row],[Date]])</f>
        <v>2025</v>
      </c>
      <c r="H4237" s="9">
        <f>_xlfn.ISOWEEKNUM(Tableau2[[#This Row],[Date]])</f>
        <v>41</v>
      </c>
    </row>
    <row r="4238" spans="1:8" hidden="1" x14ac:dyDescent="0.25">
      <c r="A4238" t="s">
        <v>22</v>
      </c>
      <c r="B4238">
        <f t="shared" si="170"/>
        <v>111112</v>
      </c>
      <c r="C4238" s="3">
        <v>45938</v>
      </c>
      <c r="D4238">
        <v>4</v>
      </c>
      <c r="E4238" s="9" t="str">
        <f>IF(Tableau2[[#This Row],[Project]]="","pas de projet",Tableau2[[#This Row],[Project]])</f>
        <v>0DC376</v>
      </c>
      <c r="F4238" s="9">
        <f>MONTH(Tableau2[[#This Row],[Date]])</f>
        <v>10</v>
      </c>
      <c r="G4238" s="9">
        <f>YEAR(Tableau2[[#This Row],[Date]])</f>
        <v>2025</v>
      </c>
      <c r="H4238" s="9">
        <f>_xlfn.ISOWEEKNUM(Tableau2[[#This Row],[Date]])</f>
        <v>41</v>
      </c>
    </row>
    <row r="4239" spans="1:8" hidden="1" x14ac:dyDescent="0.25">
      <c r="A4239" t="s">
        <v>12</v>
      </c>
      <c r="B4239">
        <f t="shared" si="170"/>
        <v>111112</v>
      </c>
      <c r="C4239" s="3">
        <v>45939</v>
      </c>
      <c r="D4239">
        <v>8</v>
      </c>
      <c r="E4239" s="9" t="str">
        <f>IF(Tableau2[[#This Row],[Project]]="","pas de projet",Tableau2[[#This Row],[Project]])</f>
        <v>0DC377</v>
      </c>
      <c r="F4239" s="9">
        <f>MONTH(Tableau2[[#This Row],[Date]])</f>
        <v>10</v>
      </c>
      <c r="G4239" s="9">
        <f>YEAR(Tableau2[[#This Row],[Date]])</f>
        <v>2025</v>
      </c>
      <c r="H4239" s="9">
        <f>_xlfn.ISOWEEKNUM(Tableau2[[#This Row],[Date]])</f>
        <v>41</v>
      </c>
    </row>
    <row r="4240" spans="1:8" hidden="1" x14ac:dyDescent="0.25">
      <c r="A4240" t="s">
        <v>8</v>
      </c>
      <c r="B4240">
        <f>1</f>
        <v>1</v>
      </c>
      <c r="C4240" s="3">
        <v>45939</v>
      </c>
      <c r="D4240">
        <v>8</v>
      </c>
      <c r="E4240" s="9" t="str">
        <f>IF(Tableau2[[#This Row],[Project]]="","pas de projet",Tableau2[[#This Row],[Project]])</f>
        <v>Fara proiect</v>
      </c>
      <c r="F4240" s="9">
        <f>MONTH(Tableau2[[#This Row],[Date]])</f>
        <v>10</v>
      </c>
      <c r="G4240" s="9">
        <f>YEAR(Tableau2[[#This Row],[Date]])</f>
        <v>2025</v>
      </c>
      <c r="H4240" s="9">
        <f>_xlfn.ISOWEEKNUM(Tableau2[[#This Row],[Date]])</f>
        <v>41</v>
      </c>
    </row>
    <row r="4241" spans="1:8" hidden="1" x14ac:dyDescent="0.25">
      <c r="A4241" t="s">
        <v>12</v>
      </c>
      <c r="B4241">
        <f>1</f>
        <v>1</v>
      </c>
      <c r="C4241" s="3">
        <v>45939</v>
      </c>
      <c r="D4241">
        <v>8</v>
      </c>
      <c r="E4241" s="9" t="str">
        <f>IF(Tableau2[[#This Row],[Project]]="","pas de projet",Tableau2[[#This Row],[Project]])</f>
        <v>0DC377</v>
      </c>
      <c r="F4241" s="9">
        <f>MONTH(Tableau2[[#This Row],[Date]])</f>
        <v>10</v>
      </c>
      <c r="G4241" s="9">
        <f>YEAR(Tableau2[[#This Row],[Date]])</f>
        <v>2025</v>
      </c>
      <c r="H4241" s="9">
        <f>_xlfn.ISOWEEKNUM(Tableau2[[#This Row],[Date]])</f>
        <v>41</v>
      </c>
    </row>
    <row r="4242" spans="1:8" hidden="1" x14ac:dyDescent="0.25">
      <c r="A4242" t="s">
        <v>10</v>
      </c>
      <c r="B4242">
        <f>1</f>
        <v>1</v>
      </c>
      <c r="C4242" s="3">
        <v>45939</v>
      </c>
      <c r="D4242">
        <v>16</v>
      </c>
      <c r="E4242" s="9" t="str">
        <f>IF(Tableau2[[#This Row],[Project]]="","pas de projet",Tableau2[[#This Row],[Project]])</f>
        <v>0NC377</v>
      </c>
      <c r="F4242" s="9">
        <f>MONTH(Tableau2[[#This Row],[Date]])</f>
        <v>10</v>
      </c>
      <c r="G4242" s="9">
        <f>YEAR(Tableau2[[#This Row],[Date]])</f>
        <v>2025</v>
      </c>
      <c r="H4242" s="9">
        <f>_xlfn.ISOWEEKNUM(Tableau2[[#This Row],[Date]])</f>
        <v>41</v>
      </c>
    </row>
    <row r="4243" spans="1:8" hidden="1" x14ac:dyDescent="0.25">
      <c r="A4243" t="s">
        <v>10</v>
      </c>
      <c r="B4243">
        <f>1</f>
        <v>1</v>
      </c>
      <c r="C4243" s="3">
        <v>45939</v>
      </c>
      <c r="D4243">
        <v>40</v>
      </c>
      <c r="E4243" s="9" t="str">
        <f>IF(Tableau2[[#This Row],[Project]]="","pas de projet",Tableau2[[#This Row],[Project]])</f>
        <v>0NC377</v>
      </c>
      <c r="F4243" s="9">
        <f>MONTH(Tableau2[[#This Row],[Date]])</f>
        <v>10</v>
      </c>
      <c r="G4243" s="9">
        <f>YEAR(Tableau2[[#This Row],[Date]])</f>
        <v>2025</v>
      </c>
      <c r="H4243" s="9">
        <f>_xlfn.ISOWEEKNUM(Tableau2[[#This Row],[Date]])</f>
        <v>41</v>
      </c>
    </row>
    <row r="4244" spans="1:8" hidden="1" x14ac:dyDescent="0.25">
      <c r="A4244" t="s">
        <v>10</v>
      </c>
      <c r="B4244">
        <f>1</f>
        <v>1</v>
      </c>
      <c r="C4244" s="3">
        <v>45939</v>
      </c>
      <c r="D4244">
        <v>16</v>
      </c>
      <c r="E4244" s="9" t="str">
        <f>IF(Tableau2[[#This Row],[Project]]="","pas de projet",Tableau2[[#This Row],[Project]])</f>
        <v>0NC377</v>
      </c>
      <c r="F4244" s="9">
        <f>MONTH(Tableau2[[#This Row],[Date]])</f>
        <v>10</v>
      </c>
      <c r="G4244" s="9">
        <f>YEAR(Tableau2[[#This Row],[Date]])</f>
        <v>2025</v>
      </c>
      <c r="H4244" s="9">
        <f>_xlfn.ISOWEEKNUM(Tableau2[[#This Row],[Date]])</f>
        <v>41</v>
      </c>
    </row>
    <row r="4245" spans="1:8" hidden="1" x14ac:dyDescent="0.25">
      <c r="A4245" t="s">
        <v>10</v>
      </c>
      <c r="B4245">
        <f>1</f>
        <v>1</v>
      </c>
      <c r="C4245" s="3">
        <v>45939</v>
      </c>
      <c r="D4245">
        <v>56</v>
      </c>
      <c r="E4245" s="9" t="str">
        <f>IF(Tableau2[[#This Row],[Project]]="","pas de projet",Tableau2[[#This Row],[Project]])</f>
        <v>0NC377</v>
      </c>
      <c r="F4245" s="9">
        <f>MONTH(Tableau2[[#This Row],[Date]])</f>
        <v>10</v>
      </c>
      <c r="G4245" s="9">
        <f>YEAR(Tableau2[[#This Row],[Date]])</f>
        <v>2025</v>
      </c>
      <c r="H4245" s="9">
        <f>_xlfn.ISOWEEKNUM(Tableau2[[#This Row],[Date]])</f>
        <v>41</v>
      </c>
    </row>
    <row r="4246" spans="1:8" hidden="1" x14ac:dyDescent="0.25">
      <c r="A4246" t="s">
        <v>10</v>
      </c>
      <c r="B4246">
        <f t="shared" ref="B4246:B4252" si="171">111111+1</f>
        <v>111112</v>
      </c>
      <c r="C4246" s="3">
        <v>45939</v>
      </c>
      <c r="D4246">
        <v>2</v>
      </c>
      <c r="E4246" s="9" t="str">
        <f>IF(Tableau2[[#This Row],[Project]]="","pas de projet",Tableau2[[#This Row],[Project]])</f>
        <v>0NC377</v>
      </c>
      <c r="F4246" s="9">
        <f>MONTH(Tableau2[[#This Row],[Date]])</f>
        <v>10</v>
      </c>
      <c r="G4246" s="9">
        <f>YEAR(Tableau2[[#This Row],[Date]])</f>
        <v>2025</v>
      </c>
      <c r="H4246" s="9">
        <f>_xlfn.ISOWEEKNUM(Tableau2[[#This Row],[Date]])</f>
        <v>41</v>
      </c>
    </row>
    <row r="4247" spans="1:8" hidden="1" x14ac:dyDescent="0.25">
      <c r="A4247" t="s">
        <v>32</v>
      </c>
      <c r="B4247">
        <f t="shared" si="171"/>
        <v>111112</v>
      </c>
      <c r="C4247" s="3">
        <v>45939</v>
      </c>
      <c r="D4247">
        <v>3</v>
      </c>
      <c r="E4247" s="9" t="str">
        <f>IF(Tableau2[[#This Row],[Project]]="","pas de projet",Tableau2[[#This Row],[Project]])</f>
        <v>0NC378</v>
      </c>
      <c r="F4247" s="9">
        <f>MONTH(Tableau2[[#This Row],[Date]])</f>
        <v>10</v>
      </c>
      <c r="G4247" s="9">
        <f>YEAR(Tableau2[[#This Row],[Date]])</f>
        <v>2025</v>
      </c>
      <c r="H4247" s="9">
        <f>_xlfn.ISOWEEKNUM(Tableau2[[#This Row],[Date]])</f>
        <v>41</v>
      </c>
    </row>
    <row r="4248" spans="1:8" hidden="1" x14ac:dyDescent="0.25">
      <c r="A4248" t="s">
        <v>15</v>
      </c>
      <c r="B4248">
        <f t="shared" si="171"/>
        <v>111112</v>
      </c>
      <c r="C4248" s="3">
        <v>45939</v>
      </c>
      <c r="D4248">
        <v>3</v>
      </c>
      <c r="E4248" s="9" t="str">
        <f>IF(Tableau2[[#This Row],[Project]]="","pas de projet",Tableau2[[#This Row],[Project]])</f>
        <v>C379ASH</v>
      </c>
      <c r="F4248" s="9">
        <f>MONTH(Tableau2[[#This Row],[Date]])</f>
        <v>10</v>
      </c>
      <c r="G4248" s="9">
        <f>YEAR(Tableau2[[#This Row],[Date]])</f>
        <v>2025</v>
      </c>
      <c r="H4248" s="9">
        <f>_xlfn.ISOWEEKNUM(Tableau2[[#This Row],[Date]])</f>
        <v>41</v>
      </c>
    </row>
    <row r="4249" spans="1:8" hidden="1" x14ac:dyDescent="0.25">
      <c r="A4249" t="s">
        <v>12</v>
      </c>
      <c r="B4249">
        <f t="shared" si="171"/>
        <v>111112</v>
      </c>
      <c r="C4249" s="3">
        <v>45938</v>
      </c>
      <c r="D4249">
        <v>8</v>
      </c>
      <c r="E4249" s="9" t="str">
        <f>IF(Tableau2[[#This Row],[Project]]="","pas de projet",Tableau2[[#This Row],[Project]])</f>
        <v>0DC377</v>
      </c>
      <c r="F4249" s="9">
        <f>MONTH(Tableau2[[#This Row],[Date]])</f>
        <v>10</v>
      </c>
      <c r="G4249" s="9">
        <f>YEAR(Tableau2[[#This Row],[Date]])</f>
        <v>2025</v>
      </c>
      <c r="H4249" s="9">
        <f>_xlfn.ISOWEEKNUM(Tableau2[[#This Row],[Date]])</f>
        <v>41</v>
      </c>
    </row>
    <row r="4250" spans="1:8" hidden="1" x14ac:dyDescent="0.25">
      <c r="A4250" t="s">
        <v>22</v>
      </c>
      <c r="B4250">
        <f t="shared" si="171"/>
        <v>111112</v>
      </c>
      <c r="C4250" s="3">
        <v>45938</v>
      </c>
      <c r="D4250">
        <v>8</v>
      </c>
      <c r="E4250" s="9" t="str">
        <f>IF(Tableau2[[#This Row],[Project]]="","pas de projet",Tableau2[[#This Row],[Project]])</f>
        <v>0DC376</v>
      </c>
      <c r="F4250" s="9">
        <f>MONTH(Tableau2[[#This Row],[Date]])</f>
        <v>10</v>
      </c>
      <c r="G4250" s="9">
        <f>YEAR(Tableau2[[#This Row],[Date]])</f>
        <v>2025</v>
      </c>
      <c r="H4250" s="9">
        <f>_xlfn.ISOWEEKNUM(Tableau2[[#This Row],[Date]])</f>
        <v>41</v>
      </c>
    </row>
    <row r="4251" spans="1:8" hidden="1" x14ac:dyDescent="0.25">
      <c r="A4251" t="s">
        <v>12</v>
      </c>
      <c r="B4251">
        <f t="shared" si="171"/>
        <v>111112</v>
      </c>
      <c r="C4251" s="3">
        <v>45939</v>
      </c>
      <c r="D4251">
        <v>8</v>
      </c>
      <c r="E4251" s="9" t="str">
        <f>IF(Tableau2[[#This Row],[Project]]="","pas de projet",Tableau2[[#This Row],[Project]])</f>
        <v>0DC377</v>
      </c>
      <c r="F4251" s="9">
        <f>MONTH(Tableau2[[#This Row],[Date]])</f>
        <v>10</v>
      </c>
      <c r="G4251" s="9">
        <f>YEAR(Tableau2[[#This Row],[Date]])</f>
        <v>2025</v>
      </c>
      <c r="H4251" s="9">
        <f>_xlfn.ISOWEEKNUM(Tableau2[[#This Row],[Date]])</f>
        <v>41</v>
      </c>
    </row>
    <row r="4252" spans="1:8" hidden="1" x14ac:dyDescent="0.25">
      <c r="B4252">
        <f t="shared" si="171"/>
        <v>111112</v>
      </c>
      <c r="C4252" s="3">
        <v>45939</v>
      </c>
      <c r="D4252">
        <v>8</v>
      </c>
      <c r="E4252" s="9" t="str">
        <f>IF(Tableau2[[#This Row],[Project]]="","pas de projet",Tableau2[[#This Row],[Project]])</f>
        <v>pas de projet</v>
      </c>
      <c r="F4252" s="9">
        <f>MONTH(Tableau2[[#This Row],[Date]])</f>
        <v>10</v>
      </c>
      <c r="G4252" s="9">
        <f>YEAR(Tableau2[[#This Row],[Date]])</f>
        <v>2025</v>
      </c>
      <c r="H4252" s="9">
        <f>_xlfn.ISOWEEKNUM(Tableau2[[#This Row],[Date]])</f>
        <v>41</v>
      </c>
    </row>
    <row r="4253" spans="1:8" hidden="1" x14ac:dyDescent="0.25">
      <c r="A4253" t="s">
        <v>13</v>
      </c>
      <c r="B4253">
        <v>5</v>
      </c>
      <c r="C4253" s="3">
        <v>45938</v>
      </c>
      <c r="D4253">
        <v>8</v>
      </c>
      <c r="E4253" s="9" t="str">
        <f>IF(Tableau2[[#This Row],[Project]]="","pas de projet",Tableau2[[#This Row],[Project]])</f>
        <v>0DC378</v>
      </c>
      <c r="F4253" s="9">
        <f>MONTH(Tableau2[[#This Row],[Date]])</f>
        <v>10</v>
      </c>
      <c r="G4253" s="9">
        <f>YEAR(Tableau2[[#This Row],[Date]])</f>
        <v>2025</v>
      </c>
      <c r="H4253" s="9">
        <f>_xlfn.ISOWEEKNUM(Tableau2[[#This Row],[Date]])</f>
        <v>41</v>
      </c>
    </row>
    <row r="4254" spans="1:8" hidden="1" x14ac:dyDescent="0.25">
      <c r="A4254" t="s">
        <v>13</v>
      </c>
      <c r="B4254">
        <v>5</v>
      </c>
      <c r="C4254" s="3">
        <v>45938</v>
      </c>
      <c r="D4254">
        <v>8</v>
      </c>
      <c r="E4254" s="9" t="str">
        <f>IF(Tableau2[[#This Row],[Project]]="","pas de projet",Tableau2[[#This Row],[Project]])</f>
        <v>0DC378</v>
      </c>
      <c r="F4254" s="9">
        <f>MONTH(Tableau2[[#This Row],[Date]])</f>
        <v>10</v>
      </c>
      <c r="G4254" s="9">
        <f>YEAR(Tableau2[[#This Row],[Date]])</f>
        <v>2025</v>
      </c>
      <c r="H4254" s="9">
        <f>_xlfn.ISOWEEKNUM(Tableau2[[#This Row],[Date]])</f>
        <v>41</v>
      </c>
    </row>
    <row r="4255" spans="1:8" hidden="1" x14ac:dyDescent="0.25">
      <c r="A4255" t="s">
        <v>12</v>
      </c>
      <c r="B4255">
        <v>5</v>
      </c>
      <c r="C4255" s="3">
        <v>45938</v>
      </c>
      <c r="D4255">
        <v>8</v>
      </c>
      <c r="E4255" s="9" t="str">
        <f>IF(Tableau2[[#This Row],[Project]]="","pas de projet",Tableau2[[#This Row],[Project]])</f>
        <v>0DC377</v>
      </c>
      <c r="F4255" s="9">
        <f>MONTH(Tableau2[[#This Row],[Date]])</f>
        <v>10</v>
      </c>
      <c r="G4255" s="9">
        <f>YEAR(Tableau2[[#This Row],[Date]])</f>
        <v>2025</v>
      </c>
      <c r="H4255" s="9">
        <f>_xlfn.ISOWEEKNUM(Tableau2[[#This Row],[Date]])</f>
        <v>41</v>
      </c>
    </row>
    <row r="4256" spans="1:8" hidden="1" x14ac:dyDescent="0.25">
      <c r="A4256" t="s">
        <v>13</v>
      </c>
      <c r="B4256">
        <v>5</v>
      </c>
      <c r="C4256" s="3">
        <v>45938</v>
      </c>
      <c r="D4256">
        <v>16</v>
      </c>
      <c r="E4256" s="9" t="str">
        <f>IF(Tableau2[[#This Row],[Project]]="","pas de projet",Tableau2[[#This Row],[Project]])</f>
        <v>0DC378</v>
      </c>
      <c r="F4256" s="9">
        <f>MONTH(Tableau2[[#This Row],[Date]])</f>
        <v>10</v>
      </c>
      <c r="G4256" s="9">
        <f>YEAR(Tableau2[[#This Row],[Date]])</f>
        <v>2025</v>
      </c>
      <c r="H4256" s="9">
        <f>_xlfn.ISOWEEKNUM(Tableau2[[#This Row],[Date]])</f>
        <v>41</v>
      </c>
    </row>
    <row r="4257" spans="1:8" hidden="1" x14ac:dyDescent="0.25">
      <c r="A4257" t="s">
        <v>12</v>
      </c>
      <c r="B4257">
        <v>5</v>
      </c>
      <c r="C4257" s="3">
        <v>45938</v>
      </c>
      <c r="D4257">
        <v>12</v>
      </c>
      <c r="E4257" s="9" t="str">
        <f>IF(Tableau2[[#This Row],[Project]]="","pas de projet",Tableau2[[#This Row],[Project]])</f>
        <v>0DC377</v>
      </c>
      <c r="F4257" s="9">
        <f>MONTH(Tableau2[[#This Row],[Date]])</f>
        <v>10</v>
      </c>
      <c r="G4257" s="9">
        <f>YEAR(Tableau2[[#This Row],[Date]])</f>
        <v>2025</v>
      </c>
      <c r="H4257" s="9">
        <f>_xlfn.ISOWEEKNUM(Tableau2[[#This Row],[Date]])</f>
        <v>41</v>
      </c>
    </row>
    <row r="4258" spans="1:8" hidden="1" x14ac:dyDescent="0.25">
      <c r="A4258" t="s">
        <v>12</v>
      </c>
      <c r="B4258">
        <v>5</v>
      </c>
      <c r="C4258" s="3">
        <v>45938</v>
      </c>
      <c r="D4258">
        <v>12</v>
      </c>
      <c r="E4258" s="9" t="str">
        <f>IF(Tableau2[[#This Row],[Project]]="","pas de projet",Tableau2[[#This Row],[Project]])</f>
        <v>0DC377</v>
      </c>
      <c r="F4258" s="9">
        <f>MONTH(Tableau2[[#This Row],[Date]])</f>
        <v>10</v>
      </c>
      <c r="G4258" s="9">
        <f>YEAR(Tableau2[[#This Row],[Date]])</f>
        <v>2025</v>
      </c>
      <c r="H4258" s="9">
        <f>_xlfn.ISOWEEKNUM(Tableau2[[#This Row],[Date]])</f>
        <v>41</v>
      </c>
    </row>
    <row r="4259" spans="1:8" hidden="1" x14ac:dyDescent="0.25">
      <c r="A4259" t="s">
        <v>11</v>
      </c>
      <c r="B4259">
        <v>5</v>
      </c>
      <c r="C4259" s="3">
        <v>45938</v>
      </c>
      <c r="D4259">
        <v>16</v>
      </c>
      <c r="E4259" s="9" t="str">
        <f>IF(Tableau2[[#This Row],[Project]]="","pas de projet",Tableau2[[#This Row],[Project]])</f>
        <v>0NC376</v>
      </c>
      <c r="F4259" s="9">
        <f>MONTH(Tableau2[[#This Row],[Date]])</f>
        <v>10</v>
      </c>
      <c r="G4259" s="9">
        <f>YEAR(Tableau2[[#This Row],[Date]])</f>
        <v>2025</v>
      </c>
      <c r="H4259" s="9">
        <f>_xlfn.ISOWEEKNUM(Tableau2[[#This Row],[Date]])</f>
        <v>41</v>
      </c>
    </row>
    <row r="4260" spans="1:8" hidden="1" x14ac:dyDescent="0.25">
      <c r="A4260" t="s">
        <v>13</v>
      </c>
      <c r="B4260">
        <v>5</v>
      </c>
      <c r="C4260" s="3">
        <v>45938</v>
      </c>
      <c r="D4260">
        <v>6</v>
      </c>
      <c r="E4260" s="9" t="str">
        <f>IF(Tableau2[[#This Row],[Project]]="","pas de projet",Tableau2[[#This Row],[Project]])</f>
        <v>0DC378</v>
      </c>
      <c r="F4260" s="9">
        <f>MONTH(Tableau2[[#This Row],[Date]])</f>
        <v>10</v>
      </c>
      <c r="G4260" s="9">
        <f>YEAR(Tableau2[[#This Row],[Date]])</f>
        <v>2025</v>
      </c>
      <c r="H4260" s="9">
        <f>_xlfn.ISOWEEKNUM(Tableau2[[#This Row],[Date]])</f>
        <v>41</v>
      </c>
    </row>
    <row r="4261" spans="1:8" hidden="1" x14ac:dyDescent="0.25">
      <c r="A4261" t="s">
        <v>13</v>
      </c>
      <c r="B4261">
        <v>5</v>
      </c>
      <c r="C4261" s="3">
        <v>45938</v>
      </c>
      <c r="D4261">
        <v>2</v>
      </c>
      <c r="E4261" s="9" t="str">
        <f>IF(Tableau2[[#This Row],[Project]]="","pas de projet",Tableau2[[#This Row],[Project]])</f>
        <v>0DC378</v>
      </c>
      <c r="F4261" s="9">
        <f>MONTH(Tableau2[[#This Row],[Date]])</f>
        <v>10</v>
      </c>
      <c r="G4261" s="9">
        <f>YEAR(Tableau2[[#This Row],[Date]])</f>
        <v>2025</v>
      </c>
      <c r="H4261" s="9">
        <f>_xlfn.ISOWEEKNUM(Tableau2[[#This Row],[Date]])</f>
        <v>41</v>
      </c>
    </row>
    <row r="4262" spans="1:8" hidden="1" x14ac:dyDescent="0.25">
      <c r="B4262">
        <f t="shared" ref="B4262:B4272" si="172">111111+1</f>
        <v>111112</v>
      </c>
      <c r="C4262" s="3">
        <v>45939</v>
      </c>
      <c r="D4262">
        <v>8</v>
      </c>
      <c r="E4262" s="9" t="str">
        <f>IF(Tableau2[[#This Row],[Project]]="","pas de projet",Tableau2[[#This Row],[Project]])</f>
        <v>pas de projet</v>
      </c>
      <c r="F4262" s="9">
        <f>MONTH(Tableau2[[#This Row],[Date]])</f>
        <v>10</v>
      </c>
      <c r="G4262" s="9">
        <f>YEAR(Tableau2[[#This Row],[Date]])</f>
        <v>2025</v>
      </c>
      <c r="H4262" s="9">
        <f>_xlfn.ISOWEEKNUM(Tableau2[[#This Row],[Date]])</f>
        <v>41</v>
      </c>
    </row>
    <row r="4263" spans="1:8" hidden="1" x14ac:dyDescent="0.25">
      <c r="B4263">
        <f t="shared" si="172"/>
        <v>111112</v>
      </c>
      <c r="C4263" s="3">
        <v>45939</v>
      </c>
      <c r="D4263">
        <v>8</v>
      </c>
      <c r="E4263" s="9" t="str">
        <f>IF(Tableau2[[#This Row],[Project]]="","pas de projet",Tableau2[[#This Row],[Project]])</f>
        <v>pas de projet</v>
      </c>
      <c r="F4263" s="9">
        <f>MONTH(Tableau2[[#This Row],[Date]])</f>
        <v>10</v>
      </c>
      <c r="G4263" s="9">
        <f>YEAR(Tableau2[[#This Row],[Date]])</f>
        <v>2025</v>
      </c>
      <c r="H4263" s="9">
        <f>_xlfn.ISOWEEKNUM(Tableau2[[#This Row],[Date]])</f>
        <v>41</v>
      </c>
    </row>
    <row r="4264" spans="1:8" hidden="1" x14ac:dyDescent="0.25">
      <c r="B4264">
        <f t="shared" si="172"/>
        <v>111112</v>
      </c>
      <c r="C4264" s="3">
        <v>45939</v>
      </c>
      <c r="D4264">
        <v>8</v>
      </c>
      <c r="E4264" s="9" t="str">
        <f>IF(Tableau2[[#This Row],[Project]]="","pas de projet",Tableau2[[#This Row],[Project]])</f>
        <v>pas de projet</v>
      </c>
      <c r="F4264" s="9">
        <f>MONTH(Tableau2[[#This Row],[Date]])</f>
        <v>10</v>
      </c>
      <c r="G4264" s="9">
        <f>YEAR(Tableau2[[#This Row],[Date]])</f>
        <v>2025</v>
      </c>
      <c r="H4264" s="9">
        <f>_xlfn.ISOWEEKNUM(Tableau2[[#This Row],[Date]])</f>
        <v>41</v>
      </c>
    </row>
    <row r="4265" spans="1:8" hidden="1" x14ac:dyDescent="0.25">
      <c r="B4265">
        <f t="shared" si="172"/>
        <v>111112</v>
      </c>
      <c r="C4265" s="3">
        <v>45939</v>
      </c>
      <c r="D4265">
        <v>8</v>
      </c>
      <c r="E4265" s="9" t="str">
        <f>IF(Tableau2[[#This Row],[Project]]="","pas de projet",Tableau2[[#This Row],[Project]])</f>
        <v>pas de projet</v>
      </c>
      <c r="F4265" s="9">
        <f>MONTH(Tableau2[[#This Row],[Date]])</f>
        <v>10</v>
      </c>
      <c r="G4265" s="9">
        <f>YEAR(Tableau2[[#This Row],[Date]])</f>
        <v>2025</v>
      </c>
      <c r="H4265" s="9">
        <f>_xlfn.ISOWEEKNUM(Tableau2[[#This Row],[Date]])</f>
        <v>41</v>
      </c>
    </row>
    <row r="4266" spans="1:8" hidden="1" x14ac:dyDescent="0.25">
      <c r="A4266" t="s">
        <v>11</v>
      </c>
      <c r="B4266">
        <f t="shared" si="172"/>
        <v>111112</v>
      </c>
      <c r="C4266" s="3">
        <v>45939</v>
      </c>
      <c r="D4266">
        <v>8</v>
      </c>
      <c r="E4266" s="9" t="str">
        <f>IF(Tableau2[[#This Row],[Project]]="","pas de projet",Tableau2[[#This Row],[Project]])</f>
        <v>0NC376</v>
      </c>
      <c r="F4266" s="9">
        <f>MONTH(Tableau2[[#This Row],[Date]])</f>
        <v>10</v>
      </c>
      <c r="G4266" s="9">
        <f>YEAR(Tableau2[[#This Row],[Date]])</f>
        <v>2025</v>
      </c>
      <c r="H4266" s="9">
        <f>_xlfn.ISOWEEKNUM(Tableau2[[#This Row],[Date]])</f>
        <v>41</v>
      </c>
    </row>
    <row r="4267" spans="1:8" hidden="1" x14ac:dyDescent="0.25">
      <c r="A4267" t="s">
        <v>11</v>
      </c>
      <c r="B4267">
        <f t="shared" si="172"/>
        <v>111112</v>
      </c>
      <c r="C4267" s="3">
        <v>45938</v>
      </c>
      <c r="D4267">
        <v>8</v>
      </c>
      <c r="E4267" s="9" t="str">
        <f>IF(Tableau2[[#This Row],[Project]]="","pas de projet",Tableau2[[#This Row],[Project]])</f>
        <v>0NC376</v>
      </c>
      <c r="F4267" s="9">
        <f>MONTH(Tableau2[[#This Row],[Date]])</f>
        <v>10</v>
      </c>
      <c r="G4267" s="9">
        <f>YEAR(Tableau2[[#This Row],[Date]])</f>
        <v>2025</v>
      </c>
      <c r="H4267" s="9">
        <f>_xlfn.ISOWEEKNUM(Tableau2[[#This Row],[Date]])</f>
        <v>41</v>
      </c>
    </row>
    <row r="4268" spans="1:8" hidden="1" x14ac:dyDescent="0.25">
      <c r="B4268">
        <f t="shared" si="172"/>
        <v>111112</v>
      </c>
      <c r="C4268" s="3">
        <v>45939</v>
      </c>
      <c r="D4268">
        <v>8</v>
      </c>
      <c r="E4268" s="9" t="str">
        <f>IF(Tableau2[[#This Row],[Project]]="","pas de projet",Tableau2[[#This Row],[Project]])</f>
        <v>pas de projet</v>
      </c>
      <c r="F4268" s="9">
        <f>MONTH(Tableau2[[#This Row],[Date]])</f>
        <v>10</v>
      </c>
      <c r="G4268" s="9">
        <f>YEAR(Tableau2[[#This Row],[Date]])</f>
        <v>2025</v>
      </c>
      <c r="H4268" s="9">
        <f>_xlfn.ISOWEEKNUM(Tableau2[[#This Row],[Date]])</f>
        <v>41</v>
      </c>
    </row>
    <row r="4269" spans="1:8" hidden="1" x14ac:dyDescent="0.25">
      <c r="B4269">
        <f t="shared" si="172"/>
        <v>111112</v>
      </c>
      <c r="C4269" s="3">
        <v>45939</v>
      </c>
      <c r="D4269">
        <v>8</v>
      </c>
      <c r="E4269" s="9" t="str">
        <f>IF(Tableau2[[#This Row],[Project]]="","pas de projet",Tableau2[[#This Row],[Project]])</f>
        <v>pas de projet</v>
      </c>
      <c r="F4269" s="9">
        <f>MONTH(Tableau2[[#This Row],[Date]])</f>
        <v>10</v>
      </c>
      <c r="G4269" s="9">
        <f>YEAR(Tableau2[[#This Row],[Date]])</f>
        <v>2025</v>
      </c>
      <c r="H4269" s="9">
        <f>_xlfn.ISOWEEKNUM(Tableau2[[#This Row],[Date]])</f>
        <v>41</v>
      </c>
    </row>
    <row r="4270" spans="1:8" hidden="1" x14ac:dyDescent="0.25">
      <c r="B4270">
        <f t="shared" si="172"/>
        <v>111112</v>
      </c>
      <c r="C4270" s="3">
        <v>45939</v>
      </c>
      <c r="D4270">
        <v>8</v>
      </c>
      <c r="E4270" s="9" t="str">
        <f>IF(Tableau2[[#This Row],[Project]]="","pas de projet",Tableau2[[#This Row],[Project]])</f>
        <v>pas de projet</v>
      </c>
      <c r="F4270" s="9">
        <f>MONTH(Tableau2[[#This Row],[Date]])</f>
        <v>10</v>
      </c>
      <c r="G4270" s="9">
        <f>YEAR(Tableau2[[#This Row],[Date]])</f>
        <v>2025</v>
      </c>
      <c r="H4270" s="9">
        <f>_xlfn.ISOWEEKNUM(Tableau2[[#This Row],[Date]])</f>
        <v>41</v>
      </c>
    </row>
    <row r="4271" spans="1:8" hidden="1" x14ac:dyDescent="0.25">
      <c r="B4271">
        <f t="shared" si="172"/>
        <v>111112</v>
      </c>
      <c r="C4271" s="3">
        <v>45939</v>
      </c>
      <c r="D4271">
        <v>8</v>
      </c>
      <c r="E4271" s="9" t="str">
        <f>IF(Tableau2[[#This Row],[Project]]="","pas de projet",Tableau2[[#This Row],[Project]])</f>
        <v>pas de projet</v>
      </c>
      <c r="F4271" s="9">
        <f>MONTH(Tableau2[[#This Row],[Date]])</f>
        <v>10</v>
      </c>
      <c r="G4271" s="9">
        <f>YEAR(Tableau2[[#This Row],[Date]])</f>
        <v>2025</v>
      </c>
      <c r="H4271" s="9">
        <f>_xlfn.ISOWEEKNUM(Tableau2[[#This Row],[Date]])</f>
        <v>41</v>
      </c>
    </row>
    <row r="4272" spans="1:8" hidden="1" x14ac:dyDescent="0.25">
      <c r="B4272">
        <f t="shared" si="172"/>
        <v>111112</v>
      </c>
      <c r="C4272" s="3">
        <v>45939</v>
      </c>
      <c r="D4272">
        <v>8</v>
      </c>
      <c r="E4272" s="9" t="str">
        <f>IF(Tableau2[[#This Row],[Project]]="","pas de projet",Tableau2[[#This Row],[Project]])</f>
        <v>pas de projet</v>
      </c>
      <c r="F4272" s="9">
        <f>MONTH(Tableau2[[#This Row],[Date]])</f>
        <v>10</v>
      </c>
      <c r="G4272" s="9">
        <f>YEAR(Tableau2[[#This Row],[Date]])</f>
        <v>2025</v>
      </c>
      <c r="H4272" s="9">
        <f>_xlfn.ISOWEEKNUM(Tableau2[[#This Row],[Date]])</f>
        <v>41</v>
      </c>
    </row>
    <row r="4273" spans="2:8" hidden="1" x14ac:dyDescent="0.25">
      <c r="B4273">
        <v>111</v>
      </c>
      <c r="C4273" s="3">
        <v>45939</v>
      </c>
      <c r="D4273">
        <v>8</v>
      </c>
      <c r="E4273" s="9" t="str">
        <f>IF(Tableau2[[#This Row],[Project]]="","pas de projet",Tableau2[[#This Row],[Project]])</f>
        <v>pas de projet</v>
      </c>
      <c r="F4273" s="9">
        <f>MONTH(Tableau2[[#This Row],[Date]])</f>
        <v>10</v>
      </c>
      <c r="G4273" s="9">
        <f>YEAR(Tableau2[[#This Row],[Date]])</f>
        <v>2025</v>
      </c>
      <c r="H4273" s="9">
        <f>_xlfn.ISOWEEKNUM(Tableau2[[#This Row],[Date]])</f>
        <v>41</v>
      </c>
    </row>
    <row r="4274" spans="2:8" hidden="1" x14ac:dyDescent="0.25">
      <c r="B4274">
        <v>111</v>
      </c>
      <c r="C4274" s="3">
        <v>45939</v>
      </c>
      <c r="D4274">
        <v>8</v>
      </c>
      <c r="E4274" s="9" t="str">
        <f>IF(Tableau2[[#This Row],[Project]]="","pas de projet",Tableau2[[#This Row],[Project]])</f>
        <v>pas de projet</v>
      </c>
      <c r="F4274" s="9">
        <f>MONTH(Tableau2[[#This Row],[Date]])</f>
        <v>10</v>
      </c>
      <c r="G4274" s="9">
        <f>YEAR(Tableau2[[#This Row],[Date]])</f>
        <v>2025</v>
      </c>
      <c r="H4274" s="9">
        <f>_xlfn.ISOWEEKNUM(Tableau2[[#This Row],[Date]])</f>
        <v>41</v>
      </c>
    </row>
    <row r="4275" spans="2:8" hidden="1" x14ac:dyDescent="0.25">
      <c r="B4275">
        <v>111</v>
      </c>
      <c r="C4275" s="3">
        <v>45939</v>
      </c>
      <c r="D4275">
        <v>1</v>
      </c>
      <c r="E4275" s="9" t="str">
        <f>IF(Tableau2[[#This Row],[Project]]="","pas de projet",Tableau2[[#This Row],[Project]])</f>
        <v>pas de projet</v>
      </c>
      <c r="F4275" s="9">
        <f>MONTH(Tableau2[[#This Row],[Date]])</f>
        <v>10</v>
      </c>
      <c r="G4275" s="9">
        <f>YEAR(Tableau2[[#This Row],[Date]])</f>
        <v>2025</v>
      </c>
      <c r="H4275" s="9">
        <f>_xlfn.ISOWEEKNUM(Tableau2[[#This Row],[Date]])</f>
        <v>41</v>
      </c>
    </row>
    <row r="4276" spans="2:8" hidden="1" x14ac:dyDescent="0.25">
      <c r="B4276">
        <v>111</v>
      </c>
      <c r="C4276" s="3">
        <v>45939</v>
      </c>
      <c r="D4276">
        <v>8</v>
      </c>
      <c r="E4276" s="9" t="str">
        <f>IF(Tableau2[[#This Row],[Project]]="","pas de projet",Tableau2[[#This Row],[Project]])</f>
        <v>pas de projet</v>
      </c>
      <c r="F4276" s="9">
        <f>MONTH(Tableau2[[#This Row],[Date]])</f>
        <v>10</v>
      </c>
      <c r="G4276" s="9">
        <f>YEAR(Tableau2[[#This Row],[Date]])</f>
        <v>2025</v>
      </c>
      <c r="H4276" s="9">
        <f>_xlfn.ISOWEEKNUM(Tableau2[[#This Row],[Date]])</f>
        <v>41</v>
      </c>
    </row>
    <row r="4277" spans="2:8" hidden="1" x14ac:dyDescent="0.25">
      <c r="B4277">
        <v>111</v>
      </c>
      <c r="C4277" s="3">
        <v>45939</v>
      </c>
      <c r="D4277">
        <v>8</v>
      </c>
      <c r="E4277" s="9" t="str">
        <f>IF(Tableau2[[#This Row],[Project]]="","pas de projet",Tableau2[[#This Row],[Project]])</f>
        <v>pas de projet</v>
      </c>
      <c r="F4277" s="9">
        <f>MONTH(Tableau2[[#This Row],[Date]])</f>
        <v>10</v>
      </c>
      <c r="G4277" s="9">
        <f>YEAR(Tableau2[[#This Row],[Date]])</f>
        <v>2025</v>
      </c>
      <c r="H4277" s="9">
        <f>_xlfn.ISOWEEKNUM(Tableau2[[#This Row],[Date]])</f>
        <v>41</v>
      </c>
    </row>
    <row r="4278" spans="2:8" hidden="1" x14ac:dyDescent="0.25">
      <c r="B4278">
        <v>111</v>
      </c>
      <c r="C4278" s="3">
        <v>45939</v>
      </c>
      <c r="D4278">
        <v>8</v>
      </c>
      <c r="E4278" s="9" t="str">
        <f>IF(Tableau2[[#This Row],[Project]]="","pas de projet",Tableau2[[#This Row],[Project]])</f>
        <v>pas de projet</v>
      </c>
      <c r="F4278" s="9">
        <f>MONTH(Tableau2[[#This Row],[Date]])</f>
        <v>10</v>
      </c>
      <c r="G4278" s="9">
        <f>YEAR(Tableau2[[#This Row],[Date]])</f>
        <v>2025</v>
      </c>
      <c r="H4278" s="9">
        <f>_xlfn.ISOWEEKNUM(Tableau2[[#This Row],[Date]])</f>
        <v>41</v>
      </c>
    </row>
    <row r="4279" spans="2:8" hidden="1" x14ac:dyDescent="0.25">
      <c r="B4279">
        <f t="shared" ref="B4279:B4284" si="173">111111+1</f>
        <v>111112</v>
      </c>
      <c r="C4279" s="3">
        <v>45939</v>
      </c>
      <c r="D4279">
        <v>8</v>
      </c>
      <c r="E4279" s="9" t="str">
        <f>IF(Tableau2[[#This Row],[Project]]="","pas de projet",Tableau2[[#This Row],[Project]])</f>
        <v>pas de projet</v>
      </c>
      <c r="F4279" s="9">
        <f>MONTH(Tableau2[[#This Row],[Date]])</f>
        <v>10</v>
      </c>
      <c r="G4279" s="9">
        <f>YEAR(Tableau2[[#This Row],[Date]])</f>
        <v>2025</v>
      </c>
      <c r="H4279" s="9">
        <f>_xlfn.ISOWEEKNUM(Tableau2[[#This Row],[Date]])</f>
        <v>41</v>
      </c>
    </row>
    <row r="4280" spans="2:8" hidden="1" x14ac:dyDescent="0.25">
      <c r="B4280">
        <f t="shared" si="173"/>
        <v>111112</v>
      </c>
      <c r="C4280" s="3">
        <v>45939</v>
      </c>
      <c r="D4280">
        <v>8</v>
      </c>
      <c r="E4280" s="9" t="str">
        <f>IF(Tableau2[[#This Row],[Project]]="","pas de projet",Tableau2[[#This Row],[Project]])</f>
        <v>pas de projet</v>
      </c>
      <c r="F4280" s="9">
        <f>MONTH(Tableau2[[#This Row],[Date]])</f>
        <v>10</v>
      </c>
      <c r="G4280" s="9">
        <f>YEAR(Tableau2[[#This Row],[Date]])</f>
        <v>2025</v>
      </c>
      <c r="H4280" s="9">
        <f>_xlfn.ISOWEEKNUM(Tableau2[[#This Row],[Date]])</f>
        <v>41</v>
      </c>
    </row>
    <row r="4281" spans="2:8" hidden="1" x14ac:dyDescent="0.25">
      <c r="B4281">
        <f t="shared" si="173"/>
        <v>111112</v>
      </c>
      <c r="C4281" s="3">
        <v>45939</v>
      </c>
      <c r="D4281">
        <v>8</v>
      </c>
      <c r="E4281" s="9" t="str">
        <f>IF(Tableau2[[#This Row],[Project]]="","pas de projet",Tableau2[[#This Row],[Project]])</f>
        <v>pas de projet</v>
      </c>
      <c r="F4281" s="9">
        <f>MONTH(Tableau2[[#This Row],[Date]])</f>
        <v>10</v>
      </c>
      <c r="G4281" s="9">
        <f>YEAR(Tableau2[[#This Row],[Date]])</f>
        <v>2025</v>
      </c>
      <c r="H4281" s="9">
        <f>_xlfn.ISOWEEKNUM(Tableau2[[#This Row],[Date]])</f>
        <v>41</v>
      </c>
    </row>
    <row r="4282" spans="2:8" hidden="1" x14ac:dyDescent="0.25">
      <c r="B4282">
        <f t="shared" si="173"/>
        <v>111112</v>
      </c>
      <c r="C4282" s="3">
        <v>45939</v>
      </c>
      <c r="D4282">
        <v>0</v>
      </c>
      <c r="E4282" s="9" t="str">
        <f>IF(Tableau2[[#This Row],[Project]]="","pas de projet",Tableau2[[#This Row],[Project]])</f>
        <v>pas de projet</v>
      </c>
      <c r="F4282" s="9">
        <f>MONTH(Tableau2[[#This Row],[Date]])</f>
        <v>10</v>
      </c>
      <c r="G4282" s="9">
        <f>YEAR(Tableau2[[#This Row],[Date]])</f>
        <v>2025</v>
      </c>
      <c r="H4282" s="9">
        <f>_xlfn.ISOWEEKNUM(Tableau2[[#This Row],[Date]])</f>
        <v>41</v>
      </c>
    </row>
    <row r="4283" spans="2:8" hidden="1" x14ac:dyDescent="0.25">
      <c r="B4283">
        <f t="shared" si="173"/>
        <v>111112</v>
      </c>
      <c r="C4283" s="3">
        <v>45939</v>
      </c>
      <c r="D4283">
        <v>8</v>
      </c>
      <c r="E4283" s="9" t="str">
        <f>IF(Tableau2[[#This Row],[Project]]="","pas de projet",Tableau2[[#This Row],[Project]])</f>
        <v>pas de projet</v>
      </c>
      <c r="F4283" s="9">
        <f>MONTH(Tableau2[[#This Row],[Date]])</f>
        <v>10</v>
      </c>
      <c r="G4283" s="9">
        <f>YEAR(Tableau2[[#This Row],[Date]])</f>
        <v>2025</v>
      </c>
      <c r="H4283" s="9">
        <f>_xlfn.ISOWEEKNUM(Tableau2[[#This Row],[Date]])</f>
        <v>41</v>
      </c>
    </row>
    <row r="4284" spans="2:8" hidden="1" x14ac:dyDescent="0.25">
      <c r="B4284">
        <f t="shared" si="173"/>
        <v>111112</v>
      </c>
      <c r="C4284" s="3">
        <v>45939</v>
      </c>
      <c r="D4284">
        <v>8</v>
      </c>
      <c r="E4284" s="9" t="str">
        <f>IF(Tableau2[[#This Row],[Project]]="","pas de projet",Tableau2[[#This Row],[Project]])</f>
        <v>pas de projet</v>
      </c>
      <c r="F4284" s="9">
        <f>MONTH(Tableau2[[#This Row],[Date]])</f>
        <v>10</v>
      </c>
      <c r="G4284" s="9">
        <f>YEAR(Tableau2[[#This Row],[Date]])</f>
        <v>2025</v>
      </c>
      <c r="H4284" s="9">
        <f>_xlfn.ISOWEEKNUM(Tableau2[[#This Row],[Date]])</f>
        <v>41</v>
      </c>
    </row>
    <row r="4285" spans="2:8" hidden="1" x14ac:dyDescent="0.25">
      <c r="B4285">
        <v>113</v>
      </c>
      <c r="C4285" s="3">
        <v>45939</v>
      </c>
      <c r="D4285">
        <v>8</v>
      </c>
      <c r="E4285" s="9" t="str">
        <f>IF(Tableau2[[#This Row],[Project]]="","pas de projet",Tableau2[[#This Row],[Project]])</f>
        <v>pas de projet</v>
      </c>
      <c r="F4285" s="9">
        <f>MONTH(Tableau2[[#This Row],[Date]])</f>
        <v>10</v>
      </c>
      <c r="G4285" s="9">
        <f>YEAR(Tableau2[[#This Row],[Date]])</f>
        <v>2025</v>
      </c>
      <c r="H4285" s="9">
        <f>_xlfn.ISOWEEKNUM(Tableau2[[#This Row],[Date]])</f>
        <v>41</v>
      </c>
    </row>
    <row r="4286" spans="2:8" hidden="1" x14ac:dyDescent="0.25">
      <c r="B4286">
        <v>113</v>
      </c>
      <c r="C4286" s="3">
        <v>45939</v>
      </c>
      <c r="D4286">
        <v>10</v>
      </c>
      <c r="E4286" s="9" t="str">
        <f>IF(Tableau2[[#This Row],[Project]]="","pas de projet",Tableau2[[#This Row],[Project]])</f>
        <v>pas de projet</v>
      </c>
      <c r="F4286" s="9">
        <f>MONTH(Tableau2[[#This Row],[Date]])</f>
        <v>10</v>
      </c>
      <c r="G4286" s="9">
        <f>YEAR(Tableau2[[#This Row],[Date]])</f>
        <v>2025</v>
      </c>
      <c r="H4286" s="9">
        <f>_xlfn.ISOWEEKNUM(Tableau2[[#This Row],[Date]])</f>
        <v>41</v>
      </c>
    </row>
    <row r="4287" spans="2:8" hidden="1" x14ac:dyDescent="0.25">
      <c r="B4287">
        <v>113</v>
      </c>
      <c r="C4287" s="3">
        <v>45939</v>
      </c>
      <c r="D4287">
        <v>8</v>
      </c>
      <c r="E4287" s="9" t="str">
        <f>IF(Tableau2[[#This Row],[Project]]="","pas de projet",Tableau2[[#This Row],[Project]])</f>
        <v>pas de projet</v>
      </c>
      <c r="F4287" s="9">
        <f>MONTH(Tableau2[[#This Row],[Date]])</f>
        <v>10</v>
      </c>
      <c r="G4287" s="9">
        <f>YEAR(Tableau2[[#This Row],[Date]])</f>
        <v>2025</v>
      </c>
      <c r="H4287" s="9">
        <f>_xlfn.ISOWEEKNUM(Tableau2[[#This Row],[Date]])</f>
        <v>41</v>
      </c>
    </row>
    <row r="4288" spans="2:8" hidden="1" x14ac:dyDescent="0.25">
      <c r="B4288">
        <v>113</v>
      </c>
      <c r="C4288" s="3">
        <v>45939</v>
      </c>
      <c r="D4288">
        <v>10</v>
      </c>
      <c r="E4288" s="9" t="str">
        <f>IF(Tableau2[[#This Row],[Project]]="","pas de projet",Tableau2[[#This Row],[Project]])</f>
        <v>pas de projet</v>
      </c>
      <c r="F4288" s="9">
        <f>MONTH(Tableau2[[#This Row],[Date]])</f>
        <v>10</v>
      </c>
      <c r="G4288" s="9">
        <f>YEAR(Tableau2[[#This Row],[Date]])</f>
        <v>2025</v>
      </c>
      <c r="H4288" s="9">
        <f>_xlfn.ISOWEEKNUM(Tableau2[[#This Row],[Date]])</f>
        <v>41</v>
      </c>
    </row>
    <row r="4289" spans="1:8" hidden="1" x14ac:dyDescent="0.25">
      <c r="B4289">
        <v>113</v>
      </c>
      <c r="C4289" s="3">
        <v>45939</v>
      </c>
      <c r="D4289">
        <v>10</v>
      </c>
      <c r="E4289" s="9" t="str">
        <f>IF(Tableau2[[#This Row],[Project]]="","pas de projet",Tableau2[[#This Row],[Project]])</f>
        <v>pas de projet</v>
      </c>
      <c r="F4289" s="9">
        <f>MONTH(Tableau2[[#This Row],[Date]])</f>
        <v>10</v>
      </c>
      <c r="G4289" s="9">
        <f>YEAR(Tableau2[[#This Row],[Date]])</f>
        <v>2025</v>
      </c>
      <c r="H4289" s="9">
        <f>_xlfn.ISOWEEKNUM(Tableau2[[#This Row],[Date]])</f>
        <v>41</v>
      </c>
    </row>
    <row r="4290" spans="1:8" hidden="1" x14ac:dyDescent="0.25">
      <c r="B4290">
        <v>113</v>
      </c>
      <c r="C4290" s="3">
        <v>45939</v>
      </c>
      <c r="D4290">
        <v>8</v>
      </c>
      <c r="E4290" s="9" t="str">
        <f>IF(Tableau2[[#This Row],[Project]]="","pas de projet",Tableau2[[#This Row],[Project]])</f>
        <v>pas de projet</v>
      </c>
      <c r="F4290" s="9">
        <f>MONTH(Tableau2[[#This Row],[Date]])</f>
        <v>10</v>
      </c>
      <c r="G4290" s="9">
        <f>YEAR(Tableau2[[#This Row],[Date]])</f>
        <v>2025</v>
      </c>
      <c r="H4290" s="9">
        <f>_xlfn.ISOWEEKNUM(Tableau2[[#This Row],[Date]])</f>
        <v>41</v>
      </c>
    </row>
    <row r="4291" spans="1:8" hidden="1" x14ac:dyDescent="0.25">
      <c r="B4291">
        <f t="shared" ref="B4291:B4309" si="174">111111+1</f>
        <v>111112</v>
      </c>
      <c r="C4291" s="3">
        <v>45939</v>
      </c>
      <c r="D4291">
        <v>8</v>
      </c>
      <c r="E4291" s="9" t="str">
        <f>IF(Tableau2[[#This Row],[Project]]="","pas de projet",Tableau2[[#This Row],[Project]])</f>
        <v>pas de projet</v>
      </c>
      <c r="F4291" s="9">
        <f>MONTH(Tableau2[[#This Row],[Date]])</f>
        <v>10</v>
      </c>
      <c r="G4291" s="9">
        <f>YEAR(Tableau2[[#This Row],[Date]])</f>
        <v>2025</v>
      </c>
      <c r="H4291" s="9">
        <f>_xlfn.ISOWEEKNUM(Tableau2[[#This Row],[Date]])</f>
        <v>41</v>
      </c>
    </row>
    <row r="4292" spans="1:8" hidden="1" x14ac:dyDescent="0.25">
      <c r="B4292">
        <f t="shared" si="174"/>
        <v>111112</v>
      </c>
      <c r="C4292" s="3">
        <v>45939</v>
      </c>
      <c r="D4292">
        <v>8</v>
      </c>
      <c r="E4292" s="9" t="str">
        <f>IF(Tableau2[[#This Row],[Project]]="","pas de projet",Tableau2[[#This Row],[Project]])</f>
        <v>pas de projet</v>
      </c>
      <c r="F4292" s="9">
        <f>MONTH(Tableau2[[#This Row],[Date]])</f>
        <v>10</v>
      </c>
      <c r="G4292" s="9">
        <f>YEAR(Tableau2[[#This Row],[Date]])</f>
        <v>2025</v>
      </c>
      <c r="H4292" s="9">
        <f>_xlfn.ISOWEEKNUM(Tableau2[[#This Row],[Date]])</f>
        <v>41</v>
      </c>
    </row>
    <row r="4293" spans="1:8" hidden="1" x14ac:dyDescent="0.25">
      <c r="A4293" t="s">
        <v>22</v>
      </c>
      <c r="B4293">
        <f t="shared" si="174"/>
        <v>111112</v>
      </c>
      <c r="C4293" s="3">
        <v>45939</v>
      </c>
      <c r="D4293">
        <v>8</v>
      </c>
      <c r="E4293" s="9" t="str">
        <f>IF(Tableau2[[#This Row],[Project]]="","pas de projet",Tableau2[[#This Row],[Project]])</f>
        <v>0DC376</v>
      </c>
      <c r="F4293" s="9">
        <f>MONTH(Tableau2[[#This Row],[Date]])</f>
        <v>10</v>
      </c>
      <c r="G4293" s="9">
        <f>YEAR(Tableau2[[#This Row],[Date]])</f>
        <v>2025</v>
      </c>
      <c r="H4293" s="9">
        <f>_xlfn.ISOWEEKNUM(Tableau2[[#This Row],[Date]])</f>
        <v>41</v>
      </c>
    </row>
    <row r="4294" spans="1:8" hidden="1" x14ac:dyDescent="0.25">
      <c r="A4294" t="s">
        <v>13</v>
      </c>
      <c r="B4294">
        <f t="shared" si="174"/>
        <v>111112</v>
      </c>
      <c r="C4294" s="3">
        <v>45938</v>
      </c>
      <c r="D4294">
        <v>8</v>
      </c>
      <c r="E4294" s="9" t="str">
        <f>IF(Tableau2[[#This Row],[Project]]="","pas de projet",Tableau2[[#This Row],[Project]])</f>
        <v>0DC378</v>
      </c>
      <c r="F4294" s="9">
        <f>MONTH(Tableau2[[#This Row],[Date]])</f>
        <v>10</v>
      </c>
      <c r="G4294" s="9">
        <f>YEAR(Tableau2[[#This Row],[Date]])</f>
        <v>2025</v>
      </c>
      <c r="H4294" s="9">
        <f>_xlfn.ISOWEEKNUM(Tableau2[[#This Row],[Date]])</f>
        <v>41</v>
      </c>
    </row>
    <row r="4295" spans="1:8" hidden="1" x14ac:dyDescent="0.25">
      <c r="A4295" t="s">
        <v>13</v>
      </c>
      <c r="B4295">
        <f t="shared" si="174"/>
        <v>111112</v>
      </c>
      <c r="C4295" s="3">
        <v>45937</v>
      </c>
      <c r="D4295">
        <v>8</v>
      </c>
      <c r="E4295" s="9" t="str">
        <f>IF(Tableau2[[#This Row],[Project]]="","pas de projet",Tableau2[[#This Row],[Project]])</f>
        <v>0DC378</v>
      </c>
      <c r="F4295" s="9">
        <f>MONTH(Tableau2[[#This Row],[Date]])</f>
        <v>10</v>
      </c>
      <c r="G4295" s="9">
        <f>YEAR(Tableau2[[#This Row],[Date]])</f>
        <v>2025</v>
      </c>
      <c r="H4295" s="9">
        <f>_xlfn.ISOWEEKNUM(Tableau2[[#This Row],[Date]])</f>
        <v>41</v>
      </c>
    </row>
    <row r="4296" spans="1:8" hidden="1" x14ac:dyDescent="0.25">
      <c r="B4296">
        <f t="shared" si="174"/>
        <v>111112</v>
      </c>
      <c r="C4296" s="3">
        <v>45937</v>
      </c>
      <c r="D4296">
        <v>8</v>
      </c>
      <c r="E4296" s="9" t="str">
        <f>IF(Tableau2[[#This Row],[Project]]="","pas de projet",Tableau2[[#This Row],[Project]])</f>
        <v>pas de projet</v>
      </c>
      <c r="F4296" s="9">
        <f>MONTH(Tableau2[[#This Row],[Date]])</f>
        <v>10</v>
      </c>
      <c r="G4296" s="9">
        <f>YEAR(Tableau2[[#This Row],[Date]])</f>
        <v>2025</v>
      </c>
      <c r="H4296" s="9">
        <f>_xlfn.ISOWEEKNUM(Tableau2[[#This Row],[Date]])</f>
        <v>41</v>
      </c>
    </row>
    <row r="4297" spans="1:8" hidden="1" x14ac:dyDescent="0.25">
      <c r="B4297">
        <f t="shared" si="174"/>
        <v>111112</v>
      </c>
      <c r="C4297" s="3">
        <v>45937</v>
      </c>
      <c r="D4297">
        <v>0</v>
      </c>
      <c r="E4297" s="9" t="str">
        <f>IF(Tableau2[[#This Row],[Project]]="","pas de projet",Tableau2[[#This Row],[Project]])</f>
        <v>pas de projet</v>
      </c>
      <c r="F4297" s="9">
        <f>MONTH(Tableau2[[#This Row],[Date]])</f>
        <v>10</v>
      </c>
      <c r="G4297" s="9">
        <f>YEAR(Tableau2[[#This Row],[Date]])</f>
        <v>2025</v>
      </c>
      <c r="H4297" s="9">
        <f>_xlfn.ISOWEEKNUM(Tableau2[[#This Row],[Date]])</f>
        <v>41</v>
      </c>
    </row>
    <row r="4298" spans="1:8" hidden="1" x14ac:dyDescent="0.25">
      <c r="B4298">
        <f t="shared" si="174"/>
        <v>111112</v>
      </c>
      <c r="C4298" s="3">
        <v>45938</v>
      </c>
      <c r="D4298">
        <v>8</v>
      </c>
      <c r="E4298" s="9" t="str">
        <f>IF(Tableau2[[#This Row],[Project]]="","pas de projet",Tableau2[[#This Row],[Project]])</f>
        <v>pas de projet</v>
      </c>
      <c r="F4298" s="9">
        <f>MONTH(Tableau2[[#This Row],[Date]])</f>
        <v>10</v>
      </c>
      <c r="G4298" s="9">
        <f>YEAR(Tableau2[[#This Row],[Date]])</f>
        <v>2025</v>
      </c>
      <c r="H4298" s="9">
        <f>_xlfn.ISOWEEKNUM(Tableau2[[#This Row],[Date]])</f>
        <v>41</v>
      </c>
    </row>
    <row r="4299" spans="1:8" hidden="1" x14ac:dyDescent="0.25">
      <c r="B4299">
        <f t="shared" si="174"/>
        <v>111112</v>
      </c>
      <c r="C4299" s="3">
        <v>45938</v>
      </c>
      <c r="D4299">
        <v>0</v>
      </c>
      <c r="E4299" s="9" t="str">
        <f>IF(Tableau2[[#This Row],[Project]]="","pas de projet",Tableau2[[#This Row],[Project]])</f>
        <v>pas de projet</v>
      </c>
      <c r="F4299" s="9">
        <f>MONTH(Tableau2[[#This Row],[Date]])</f>
        <v>10</v>
      </c>
      <c r="G4299" s="9">
        <f>YEAR(Tableau2[[#This Row],[Date]])</f>
        <v>2025</v>
      </c>
      <c r="H4299" s="9">
        <f>_xlfn.ISOWEEKNUM(Tableau2[[#This Row],[Date]])</f>
        <v>41</v>
      </c>
    </row>
    <row r="4300" spans="1:8" hidden="1" x14ac:dyDescent="0.25">
      <c r="B4300">
        <f t="shared" si="174"/>
        <v>111112</v>
      </c>
      <c r="C4300" s="3">
        <v>45939</v>
      </c>
      <c r="D4300">
        <v>8</v>
      </c>
      <c r="E4300" s="9" t="str">
        <f>IF(Tableau2[[#This Row],[Project]]="","pas de projet",Tableau2[[#This Row],[Project]])</f>
        <v>pas de projet</v>
      </c>
      <c r="F4300" s="9">
        <f>MONTH(Tableau2[[#This Row],[Date]])</f>
        <v>10</v>
      </c>
      <c r="G4300" s="9">
        <f>YEAR(Tableau2[[#This Row],[Date]])</f>
        <v>2025</v>
      </c>
      <c r="H4300" s="9">
        <f>_xlfn.ISOWEEKNUM(Tableau2[[#This Row],[Date]])</f>
        <v>41</v>
      </c>
    </row>
    <row r="4301" spans="1:8" hidden="1" x14ac:dyDescent="0.25">
      <c r="B4301">
        <f t="shared" si="174"/>
        <v>111112</v>
      </c>
      <c r="C4301" s="3">
        <v>45939</v>
      </c>
      <c r="D4301">
        <v>8</v>
      </c>
      <c r="E4301" s="9" t="str">
        <f>IF(Tableau2[[#This Row],[Project]]="","pas de projet",Tableau2[[#This Row],[Project]])</f>
        <v>pas de projet</v>
      </c>
      <c r="F4301" s="9">
        <f>MONTH(Tableau2[[#This Row],[Date]])</f>
        <v>10</v>
      </c>
      <c r="G4301" s="9">
        <f>YEAR(Tableau2[[#This Row],[Date]])</f>
        <v>2025</v>
      </c>
      <c r="H4301" s="9">
        <f>_xlfn.ISOWEEKNUM(Tableau2[[#This Row],[Date]])</f>
        <v>41</v>
      </c>
    </row>
    <row r="4302" spans="1:8" hidden="1" x14ac:dyDescent="0.25">
      <c r="B4302">
        <f t="shared" si="174"/>
        <v>111112</v>
      </c>
      <c r="C4302" s="3">
        <v>45939</v>
      </c>
      <c r="D4302">
        <v>8</v>
      </c>
      <c r="E4302" s="9" t="str">
        <f>IF(Tableau2[[#This Row],[Project]]="","pas de projet",Tableau2[[#This Row],[Project]])</f>
        <v>pas de projet</v>
      </c>
      <c r="F4302" s="9">
        <f>MONTH(Tableau2[[#This Row],[Date]])</f>
        <v>10</v>
      </c>
      <c r="G4302" s="9">
        <f>YEAR(Tableau2[[#This Row],[Date]])</f>
        <v>2025</v>
      </c>
      <c r="H4302" s="9">
        <f>_xlfn.ISOWEEKNUM(Tableau2[[#This Row],[Date]])</f>
        <v>41</v>
      </c>
    </row>
    <row r="4303" spans="1:8" hidden="1" x14ac:dyDescent="0.25">
      <c r="B4303">
        <f t="shared" si="174"/>
        <v>111112</v>
      </c>
      <c r="C4303" s="3">
        <v>45939</v>
      </c>
      <c r="D4303">
        <v>0</v>
      </c>
      <c r="E4303" s="9" t="str">
        <f>IF(Tableau2[[#This Row],[Project]]="","pas de projet",Tableau2[[#This Row],[Project]])</f>
        <v>pas de projet</v>
      </c>
      <c r="F4303" s="9">
        <f>MONTH(Tableau2[[#This Row],[Date]])</f>
        <v>10</v>
      </c>
      <c r="G4303" s="9">
        <f>YEAR(Tableau2[[#This Row],[Date]])</f>
        <v>2025</v>
      </c>
      <c r="H4303" s="9">
        <f>_xlfn.ISOWEEKNUM(Tableau2[[#This Row],[Date]])</f>
        <v>41</v>
      </c>
    </row>
    <row r="4304" spans="1:8" hidden="1" x14ac:dyDescent="0.25">
      <c r="B4304">
        <f t="shared" si="174"/>
        <v>111112</v>
      </c>
      <c r="C4304" s="3">
        <v>45939</v>
      </c>
      <c r="D4304">
        <v>8</v>
      </c>
      <c r="E4304" s="9" t="str">
        <f>IF(Tableau2[[#This Row],[Project]]="","pas de projet",Tableau2[[#This Row],[Project]])</f>
        <v>pas de projet</v>
      </c>
      <c r="F4304" s="9">
        <f>MONTH(Tableau2[[#This Row],[Date]])</f>
        <v>10</v>
      </c>
      <c r="G4304" s="9">
        <f>YEAR(Tableau2[[#This Row],[Date]])</f>
        <v>2025</v>
      </c>
      <c r="H4304" s="9">
        <f>_xlfn.ISOWEEKNUM(Tableau2[[#This Row],[Date]])</f>
        <v>41</v>
      </c>
    </row>
    <row r="4305" spans="1:8" hidden="1" x14ac:dyDescent="0.25">
      <c r="B4305">
        <f t="shared" si="174"/>
        <v>111112</v>
      </c>
      <c r="C4305" s="3">
        <v>45939</v>
      </c>
      <c r="D4305">
        <v>8</v>
      </c>
      <c r="E4305" s="9" t="str">
        <f>IF(Tableau2[[#This Row],[Project]]="","pas de projet",Tableau2[[#This Row],[Project]])</f>
        <v>pas de projet</v>
      </c>
      <c r="F4305" s="9">
        <f>MONTH(Tableau2[[#This Row],[Date]])</f>
        <v>10</v>
      </c>
      <c r="G4305" s="9">
        <f>YEAR(Tableau2[[#This Row],[Date]])</f>
        <v>2025</v>
      </c>
      <c r="H4305" s="9">
        <f>_xlfn.ISOWEEKNUM(Tableau2[[#This Row],[Date]])</f>
        <v>41</v>
      </c>
    </row>
    <row r="4306" spans="1:8" hidden="1" x14ac:dyDescent="0.25">
      <c r="B4306">
        <f t="shared" si="174"/>
        <v>111112</v>
      </c>
      <c r="C4306" s="3">
        <v>45939</v>
      </c>
      <c r="D4306">
        <v>8</v>
      </c>
      <c r="E4306" s="9" t="str">
        <f>IF(Tableau2[[#This Row],[Project]]="","pas de projet",Tableau2[[#This Row],[Project]])</f>
        <v>pas de projet</v>
      </c>
      <c r="F4306" s="9">
        <f>MONTH(Tableau2[[#This Row],[Date]])</f>
        <v>10</v>
      </c>
      <c r="G4306" s="9">
        <f>YEAR(Tableau2[[#This Row],[Date]])</f>
        <v>2025</v>
      </c>
      <c r="H4306" s="9">
        <f>_xlfn.ISOWEEKNUM(Tableau2[[#This Row],[Date]])</f>
        <v>41</v>
      </c>
    </row>
    <row r="4307" spans="1:8" hidden="1" x14ac:dyDescent="0.25">
      <c r="A4307" t="s">
        <v>22</v>
      </c>
      <c r="B4307">
        <f t="shared" si="174"/>
        <v>111112</v>
      </c>
      <c r="C4307" s="3">
        <v>45938</v>
      </c>
      <c r="D4307">
        <v>10</v>
      </c>
      <c r="E4307" s="9" t="str">
        <f>IF(Tableau2[[#This Row],[Project]]="","pas de projet",Tableau2[[#This Row],[Project]])</f>
        <v>0DC376</v>
      </c>
      <c r="F4307" s="9">
        <f>MONTH(Tableau2[[#This Row],[Date]])</f>
        <v>10</v>
      </c>
      <c r="G4307" s="9">
        <f>YEAR(Tableau2[[#This Row],[Date]])</f>
        <v>2025</v>
      </c>
      <c r="H4307" s="9">
        <f>_xlfn.ISOWEEKNUM(Tableau2[[#This Row],[Date]])</f>
        <v>41</v>
      </c>
    </row>
    <row r="4308" spans="1:8" hidden="1" x14ac:dyDescent="0.25">
      <c r="A4308" t="s">
        <v>15</v>
      </c>
      <c r="B4308">
        <f t="shared" si="174"/>
        <v>111112</v>
      </c>
      <c r="C4308" s="3">
        <v>45938</v>
      </c>
      <c r="D4308">
        <v>8</v>
      </c>
      <c r="E4308" s="9" t="str">
        <f>IF(Tableau2[[#This Row],[Project]]="","pas de projet",Tableau2[[#This Row],[Project]])</f>
        <v>C379ASH</v>
      </c>
      <c r="F4308" s="9">
        <f>MONTH(Tableau2[[#This Row],[Date]])</f>
        <v>10</v>
      </c>
      <c r="G4308" s="9">
        <f>YEAR(Tableau2[[#This Row],[Date]])</f>
        <v>2025</v>
      </c>
      <c r="H4308" s="9">
        <f>_xlfn.ISOWEEKNUM(Tableau2[[#This Row],[Date]])</f>
        <v>41</v>
      </c>
    </row>
    <row r="4309" spans="1:8" hidden="1" x14ac:dyDescent="0.25">
      <c r="A4309" t="s">
        <v>32</v>
      </c>
      <c r="B4309">
        <f t="shared" si="174"/>
        <v>111112</v>
      </c>
      <c r="C4309" s="3">
        <v>45938</v>
      </c>
      <c r="D4309">
        <v>8</v>
      </c>
      <c r="E4309" s="9" t="str">
        <f>IF(Tableau2[[#This Row],[Project]]="","pas de projet",Tableau2[[#This Row],[Project]])</f>
        <v>0NC378</v>
      </c>
      <c r="F4309" s="9">
        <f>MONTH(Tableau2[[#This Row],[Date]])</f>
        <v>10</v>
      </c>
      <c r="G4309" s="9">
        <f>YEAR(Tableau2[[#This Row],[Date]])</f>
        <v>2025</v>
      </c>
      <c r="H4309" s="9">
        <f>_xlfn.ISOWEEKNUM(Tableau2[[#This Row],[Date]])</f>
        <v>41</v>
      </c>
    </row>
    <row r="4310" spans="1:8" hidden="1" x14ac:dyDescent="0.25">
      <c r="A4310" t="s">
        <v>32</v>
      </c>
      <c r="B4310">
        <v>6</v>
      </c>
      <c r="C4310" s="3">
        <v>45938</v>
      </c>
      <c r="D4310">
        <v>8.34</v>
      </c>
      <c r="E4310" s="9" t="str">
        <f>IF(Tableau2[[#This Row],[Project]]="","pas de projet",Tableau2[[#This Row],[Project]])</f>
        <v>0NC378</v>
      </c>
      <c r="F4310" s="9">
        <f>MONTH(Tableau2[[#This Row],[Date]])</f>
        <v>10</v>
      </c>
      <c r="G4310" s="9">
        <f>YEAR(Tableau2[[#This Row],[Date]])</f>
        <v>2025</v>
      </c>
      <c r="H4310" s="9">
        <f>_xlfn.ISOWEEKNUM(Tableau2[[#This Row],[Date]])</f>
        <v>41</v>
      </c>
    </row>
    <row r="4311" spans="1:8" hidden="1" x14ac:dyDescent="0.25">
      <c r="A4311" t="s">
        <v>32</v>
      </c>
      <c r="B4311">
        <v>6</v>
      </c>
      <c r="C4311" s="3">
        <v>45938</v>
      </c>
      <c r="D4311">
        <v>8.33</v>
      </c>
      <c r="E4311" s="9" t="str">
        <f>IF(Tableau2[[#This Row],[Project]]="","pas de projet",Tableau2[[#This Row],[Project]])</f>
        <v>0NC378</v>
      </c>
      <c r="F4311" s="9">
        <f>MONTH(Tableau2[[#This Row],[Date]])</f>
        <v>10</v>
      </c>
      <c r="G4311" s="9">
        <f>YEAR(Tableau2[[#This Row],[Date]])</f>
        <v>2025</v>
      </c>
      <c r="H4311" s="9">
        <f>_xlfn.ISOWEEKNUM(Tableau2[[#This Row],[Date]])</f>
        <v>41</v>
      </c>
    </row>
    <row r="4312" spans="1:8" hidden="1" x14ac:dyDescent="0.25">
      <c r="A4312" t="s">
        <v>32</v>
      </c>
      <c r="B4312">
        <v>6</v>
      </c>
      <c r="C4312" s="3">
        <v>45938</v>
      </c>
      <c r="D4312">
        <v>8.33</v>
      </c>
      <c r="E4312" s="9" t="str">
        <f>IF(Tableau2[[#This Row],[Project]]="","pas de projet",Tableau2[[#This Row],[Project]])</f>
        <v>0NC378</v>
      </c>
      <c r="F4312" s="9">
        <f>MONTH(Tableau2[[#This Row],[Date]])</f>
        <v>10</v>
      </c>
      <c r="G4312" s="9">
        <f>YEAR(Tableau2[[#This Row],[Date]])</f>
        <v>2025</v>
      </c>
      <c r="H4312" s="9">
        <f>_xlfn.ISOWEEKNUM(Tableau2[[#This Row],[Date]])</f>
        <v>41</v>
      </c>
    </row>
    <row r="4313" spans="1:8" hidden="1" x14ac:dyDescent="0.25">
      <c r="B4313">
        <f t="shared" ref="B4313:B4315" si="175">111111+1</f>
        <v>111112</v>
      </c>
      <c r="C4313" s="3">
        <v>45938</v>
      </c>
      <c r="D4313">
        <v>8</v>
      </c>
      <c r="E4313" s="9" t="str">
        <f>IF(Tableau2[[#This Row],[Project]]="","pas de projet",Tableau2[[#This Row],[Project]])</f>
        <v>pas de projet</v>
      </c>
      <c r="F4313" s="9">
        <f>MONTH(Tableau2[[#This Row],[Date]])</f>
        <v>10</v>
      </c>
      <c r="G4313" s="9">
        <f>YEAR(Tableau2[[#This Row],[Date]])</f>
        <v>2025</v>
      </c>
      <c r="H4313" s="9">
        <f>_xlfn.ISOWEEKNUM(Tableau2[[#This Row],[Date]])</f>
        <v>41</v>
      </c>
    </row>
    <row r="4314" spans="1:8" hidden="1" x14ac:dyDescent="0.25">
      <c r="B4314">
        <f t="shared" si="175"/>
        <v>111112</v>
      </c>
      <c r="C4314" s="3">
        <v>45938</v>
      </c>
      <c r="D4314">
        <v>0</v>
      </c>
      <c r="E4314" s="9" t="str">
        <f>IF(Tableau2[[#This Row],[Project]]="","pas de projet",Tableau2[[#This Row],[Project]])</f>
        <v>pas de projet</v>
      </c>
      <c r="F4314" s="9">
        <f>MONTH(Tableau2[[#This Row],[Date]])</f>
        <v>10</v>
      </c>
      <c r="G4314" s="9">
        <f>YEAR(Tableau2[[#This Row],[Date]])</f>
        <v>2025</v>
      </c>
      <c r="H4314" s="9">
        <f>_xlfn.ISOWEEKNUM(Tableau2[[#This Row],[Date]])</f>
        <v>41</v>
      </c>
    </row>
    <row r="4315" spans="1:8" hidden="1" x14ac:dyDescent="0.25">
      <c r="B4315">
        <f t="shared" si="175"/>
        <v>111112</v>
      </c>
      <c r="C4315" s="3">
        <v>45938</v>
      </c>
      <c r="D4315">
        <v>0</v>
      </c>
      <c r="E4315" s="9" t="str">
        <f>IF(Tableau2[[#This Row],[Project]]="","pas de projet",Tableau2[[#This Row],[Project]])</f>
        <v>pas de projet</v>
      </c>
      <c r="F4315" s="9">
        <f>MONTH(Tableau2[[#This Row],[Date]])</f>
        <v>10</v>
      </c>
      <c r="G4315" s="9">
        <f>YEAR(Tableau2[[#This Row],[Date]])</f>
        <v>2025</v>
      </c>
      <c r="H4315" s="9">
        <f>_xlfn.ISOWEEKNUM(Tableau2[[#This Row],[Date]])</f>
        <v>41</v>
      </c>
    </row>
    <row r="4316" spans="1:8" hidden="1" x14ac:dyDescent="0.25">
      <c r="A4316" t="s">
        <v>32</v>
      </c>
      <c r="B4316">
        <v>6</v>
      </c>
      <c r="C4316" s="3">
        <v>45937</v>
      </c>
      <c r="D4316">
        <v>8.34</v>
      </c>
      <c r="E4316" s="9" t="str">
        <f>IF(Tableau2[[#This Row],[Project]]="","pas de projet",Tableau2[[#This Row],[Project]])</f>
        <v>0NC378</v>
      </c>
      <c r="F4316" s="9">
        <f>MONTH(Tableau2[[#This Row],[Date]])</f>
        <v>10</v>
      </c>
      <c r="G4316" s="9">
        <f>YEAR(Tableau2[[#This Row],[Date]])</f>
        <v>2025</v>
      </c>
      <c r="H4316" s="9">
        <f>_xlfn.ISOWEEKNUM(Tableau2[[#This Row],[Date]])</f>
        <v>41</v>
      </c>
    </row>
    <row r="4317" spans="1:8" hidden="1" x14ac:dyDescent="0.25">
      <c r="A4317" t="s">
        <v>32</v>
      </c>
      <c r="B4317">
        <v>6</v>
      </c>
      <c r="C4317" s="3">
        <v>45937</v>
      </c>
      <c r="D4317">
        <v>8.33</v>
      </c>
      <c r="E4317" s="9" t="str">
        <f>IF(Tableau2[[#This Row],[Project]]="","pas de projet",Tableau2[[#This Row],[Project]])</f>
        <v>0NC378</v>
      </c>
      <c r="F4317" s="9">
        <f>MONTH(Tableau2[[#This Row],[Date]])</f>
        <v>10</v>
      </c>
      <c r="G4317" s="9">
        <f>YEAR(Tableau2[[#This Row],[Date]])</f>
        <v>2025</v>
      </c>
      <c r="H4317" s="9">
        <f>_xlfn.ISOWEEKNUM(Tableau2[[#This Row],[Date]])</f>
        <v>41</v>
      </c>
    </row>
    <row r="4318" spans="1:8" hidden="1" x14ac:dyDescent="0.25">
      <c r="A4318" t="s">
        <v>32</v>
      </c>
      <c r="B4318">
        <v>6</v>
      </c>
      <c r="C4318" s="3">
        <v>45937</v>
      </c>
      <c r="D4318">
        <v>8.33</v>
      </c>
      <c r="E4318" s="9" t="str">
        <f>IF(Tableau2[[#This Row],[Project]]="","pas de projet",Tableau2[[#This Row],[Project]])</f>
        <v>0NC378</v>
      </c>
      <c r="F4318" s="9">
        <f>MONTH(Tableau2[[#This Row],[Date]])</f>
        <v>10</v>
      </c>
      <c r="G4318" s="9">
        <f>YEAR(Tableau2[[#This Row],[Date]])</f>
        <v>2025</v>
      </c>
      <c r="H4318" s="9">
        <f>_xlfn.ISOWEEKNUM(Tableau2[[#This Row],[Date]])</f>
        <v>41</v>
      </c>
    </row>
    <row r="4319" spans="1:8" hidden="1" x14ac:dyDescent="0.25">
      <c r="A4319" t="s">
        <v>13</v>
      </c>
      <c r="B4319">
        <v>4</v>
      </c>
      <c r="C4319" s="3">
        <v>45938</v>
      </c>
      <c r="D4319">
        <v>15</v>
      </c>
      <c r="E4319" s="9" t="str">
        <f>IF(Tableau2[[#This Row],[Project]]="","pas de projet",Tableau2[[#This Row],[Project]])</f>
        <v>0DC378</v>
      </c>
      <c r="F4319" s="9">
        <f>MONTH(Tableau2[[#This Row],[Date]])</f>
        <v>10</v>
      </c>
      <c r="G4319" s="9">
        <f>YEAR(Tableau2[[#This Row],[Date]])</f>
        <v>2025</v>
      </c>
      <c r="H4319" s="9">
        <f>_xlfn.ISOWEEKNUM(Tableau2[[#This Row],[Date]])</f>
        <v>41</v>
      </c>
    </row>
    <row r="4320" spans="1:8" hidden="1" x14ac:dyDescent="0.25">
      <c r="A4320" t="s">
        <v>13</v>
      </c>
      <c r="B4320">
        <v>4</v>
      </c>
      <c r="C4320" s="3">
        <v>45938</v>
      </c>
      <c r="D4320">
        <v>18</v>
      </c>
      <c r="E4320" s="9" t="str">
        <f>IF(Tableau2[[#This Row],[Project]]="","pas de projet",Tableau2[[#This Row],[Project]])</f>
        <v>0DC378</v>
      </c>
      <c r="F4320" s="9">
        <f>MONTH(Tableau2[[#This Row],[Date]])</f>
        <v>10</v>
      </c>
      <c r="G4320" s="9">
        <f>YEAR(Tableau2[[#This Row],[Date]])</f>
        <v>2025</v>
      </c>
      <c r="H4320" s="9">
        <f>_xlfn.ISOWEEKNUM(Tableau2[[#This Row],[Date]])</f>
        <v>41</v>
      </c>
    </row>
    <row r="4321" spans="1:8" hidden="1" x14ac:dyDescent="0.25">
      <c r="A4321" t="s">
        <v>12</v>
      </c>
      <c r="B4321">
        <v>4</v>
      </c>
      <c r="C4321" s="3">
        <v>45938</v>
      </c>
      <c r="D4321">
        <v>9</v>
      </c>
      <c r="E4321" s="9" t="str">
        <f>IF(Tableau2[[#This Row],[Project]]="","pas de projet",Tableau2[[#This Row],[Project]])</f>
        <v>0DC377</v>
      </c>
      <c r="F4321" s="9">
        <f>MONTH(Tableau2[[#This Row],[Date]])</f>
        <v>10</v>
      </c>
      <c r="G4321" s="9">
        <f>YEAR(Tableau2[[#This Row],[Date]])</f>
        <v>2025</v>
      </c>
      <c r="H4321" s="9">
        <f>_xlfn.ISOWEEKNUM(Tableau2[[#This Row],[Date]])</f>
        <v>41</v>
      </c>
    </row>
    <row r="4322" spans="1:8" hidden="1" x14ac:dyDescent="0.25">
      <c r="A4322" t="s">
        <v>13</v>
      </c>
      <c r="B4322">
        <v>4</v>
      </c>
      <c r="C4322" s="3">
        <v>45938</v>
      </c>
      <c r="D4322">
        <v>6</v>
      </c>
      <c r="E4322" s="9" t="str">
        <f>IF(Tableau2[[#This Row],[Project]]="","pas de projet",Tableau2[[#This Row],[Project]])</f>
        <v>0DC378</v>
      </c>
      <c r="F4322" s="9">
        <f>MONTH(Tableau2[[#This Row],[Date]])</f>
        <v>10</v>
      </c>
      <c r="G4322" s="9">
        <f>YEAR(Tableau2[[#This Row],[Date]])</f>
        <v>2025</v>
      </c>
      <c r="H4322" s="9">
        <f>_xlfn.ISOWEEKNUM(Tableau2[[#This Row],[Date]])</f>
        <v>41</v>
      </c>
    </row>
    <row r="4323" spans="1:8" hidden="1" x14ac:dyDescent="0.25">
      <c r="A4323" t="s">
        <v>13</v>
      </c>
      <c r="B4323">
        <v>4</v>
      </c>
      <c r="C4323" s="3">
        <v>45938</v>
      </c>
      <c r="D4323">
        <v>8</v>
      </c>
      <c r="E4323" s="9" t="str">
        <f>IF(Tableau2[[#This Row],[Project]]="","pas de projet",Tableau2[[#This Row],[Project]])</f>
        <v>0DC378</v>
      </c>
      <c r="F4323" s="9">
        <f>MONTH(Tableau2[[#This Row],[Date]])</f>
        <v>10</v>
      </c>
      <c r="G4323" s="9">
        <f>YEAR(Tableau2[[#This Row],[Date]])</f>
        <v>2025</v>
      </c>
      <c r="H4323" s="9">
        <f>_xlfn.ISOWEEKNUM(Tableau2[[#This Row],[Date]])</f>
        <v>41</v>
      </c>
    </row>
    <row r="4324" spans="1:8" hidden="1" x14ac:dyDescent="0.25">
      <c r="A4324" t="s">
        <v>13</v>
      </c>
      <c r="B4324">
        <v>4</v>
      </c>
      <c r="C4324" s="3">
        <v>45938</v>
      </c>
      <c r="D4324">
        <v>8</v>
      </c>
      <c r="E4324" s="9" t="str">
        <f>IF(Tableau2[[#This Row],[Project]]="","pas de projet",Tableau2[[#This Row],[Project]])</f>
        <v>0DC378</v>
      </c>
      <c r="F4324" s="9">
        <f>MONTH(Tableau2[[#This Row],[Date]])</f>
        <v>10</v>
      </c>
      <c r="G4324" s="9">
        <f>YEAR(Tableau2[[#This Row],[Date]])</f>
        <v>2025</v>
      </c>
      <c r="H4324" s="9">
        <f>_xlfn.ISOWEEKNUM(Tableau2[[#This Row],[Date]])</f>
        <v>41</v>
      </c>
    </row>
    <row r="4325" spans="1:8" hidden="1" x14ac:dyDescent="0.25">
      <c r="A4325" t="s">
        <v>13</v>
      </c>
      <c r="B4325">
        <v>4</v>
      </c>
      <c r="C4325" s="3">
        <v>45938</v>
      </c>
      <c r="D4325">
        <v>9</v>
      </c>
      <c r="E4325" s="9" t="str">
        <f>IF(Tableau2[[#This Row],[Project]]="","pas de projet",Tableau2[[#This Row],[Project]])</f>
        <v>0DC378</v>
      </c>
      <c r="F4325" s="9">
        <f>MONTH(Tableau2[[#This Row],[Date]])</f>
        <v>10</v>
      </c>
      <c r="G4325" s="9">
        <f>YEAR(Tableau2[[#This Row],[Date]])</f>
        <v>2025</v>
      </c>
      <c r="H4325" s="9">
        <f>_xlfn.ISOWEEKNUM(Tableau2[[#This Row],[Date]])</f>
        <v>41</v>
      </c>
    </row>
    <row r="4326" spans="1:8" hidden="1" x14ac:dyDescent="0.25">
      <c r="A4326" t="s">
        <v>11</v>
      </c>
      <c r="B4326">
        <v>4</v>
      </c>
      <c r="C4326" s="3">
        <v>45938</v>
      </c>
      <c r="D4326">
        <v>9</v>
      </c>
      <c r="E4326" s="9" t="str">
        <f>IF(Tableau2[[#This Row],[Project]]="","pas de projet",Tableau2[[#This Row],[Project]])</f>
        <v>0NC376</v>
      </c>
      <c r="F4326" s="9">
        <f>MONTH(Tableau2[[#This Row],[Date]])</f>
        <v>10</v>
      </c>
      <c r="G4326" s="9">
        <f>YEAR(Tableau2[[#This Row],[Date]])</f>
        <v>2025</v>
      </c>
      <c r="H4326" s="9">
        <f>_xlfn.ISOWEEKNUM(Tableau2[[#This Row],[Date]])</f>
        <v>41</v>
      </c>
    </row>
    <row r="4327" spans="1:8" hidden="1" x14ac:dyDescent="0.25">
      <c r="A4327" t="s">
        <v>22</v>
      </c>
      <c r="B4327">
        <v>4</v>
      </c>
      <c r="C4327" s="3">
        <v>45938</v>
      </c>
      <c r="D4327">
        <v>26</v>
      </c>
      <c r="E4327" s="9" t="str">
        <f>IF(Tableau2[[#This Row],[Project]]="","pas de projet",Tableau2[[#This Row],[Project]])</f>
        <v>0DC376</v>
      </c>
      <c r="F4327" s="9">
        <f>MONTH(Tableau2[[#This Row],[Date]])</f>
        <v>10</v>
      </c>
      <c r="G4327" s="9">
        <f>YEAR(Tableau2[[#This Row],[Date]])</f>
        <v>2025</v>
      </c>
      <c r="H4327" s="9">
        <f>_xlfn.ISOWEEKNUM(Tableau2[[#This Row],[Date]])</f>
        <v>41</v>
      </c>
    </row>
    <row r="4328" spans="1:8" hidden="1" x14ac:dyDescent="0.25">
      <c r="A4328" t="s">
        <v>10</v>
      </c>
      <c r="B4328">
        <v>4</v>
      </c>
      <c r="C4328" s="3">
        <v>45938</v>
      </c>
      <c r="D4328">
        <v>32</v>
      </c>
      <c r="E4328" s="9" t="str">
        <f>IF(Tableau2[[#This Row],[Project]]="","pas de projet",Tableau2[[#This Row],[Project]])</f>
        <v>0NC377</v>
      </c>
      <c r="F4328" s="9">
        <f>MONTH(Tableau2[[#This Row],[Date]])</f>
        <v>10</v>
      </c>
      <c r="G4328" s="9">
        <f>YEAR(Tableau2[[#This Row],[Date]])</f>
        <v>2025</v>
      </c>
      <c r="H4328" s="9">
        <f>_xlfn.ISOWEEKNUM(Tableau2[[#This Row],[Date]])</f>
        <v>41</v>
      </c>
    </row>
    <row r="4329" spans="1:8" hidden="1" x14ac:dyDescent="0.25">
      <c r="A4329" t="s">
        <v>40</v>
      </c>
      <c r="B4329">
        <v>4</v>
      </c>
      <c r="C4329" s="3">
        <v>45938</v>
      </c>
      <c r="D4329">
        <v>28</v>
      </c>
      <c r="E4329" s="9" t="str">
        <f>IF(Tableau2[[#This Row],[Project]]="","pas de projet",Tableau2[[#This Row],[Project]])</f>
        <v>0SC376</v>
      </c>
      <c r="F4329" s="9">
        <f>MONTH(Tableau2[[#This Row],[Date]])</f>
        <v>10</v>
      </c>
      <c r="G4329" s="9">
        <f>YEAR(Tableau2[[#This Row],[Date]])</f>
        <v>2025</v>
      </c>
      <c r="H4329" s="9">
        <f>_xlfn.ISOWEEKNUM(Tableau2[[#This Row],[Date]])</f>
        <v>41</v>
      </c>
    </row>
    <row r="4330" spans="1:8" hidden="1" x14ac:dyDescent="0.25">
      <c r="A4330" t="s">
        <v>32</v>
      </c>
      <c r="B4330">
        <v>7</v>
      </c>
      <c r="C4330" s="3">
        <v>45938</v>
      </c>
      <c r="D4330">
        <v>18</v>
      </c>
      <c r="E4330" s="9" t="str">
        <f>IF(Tableau2[[#This Row],[Project]]="","pas de projet",Tableau2[[#This Row],[Project]])</f>
        <v>0NC378</v>
      </c>
      <c r="F4330" s="9">
        <f>MONTH(Tableau2[[#This Row],[Date]])</f>
        <v>10</v>
      </c>
      <c r="G4330" s="9">
        <f>YEAR(Tableau2[[#This Row],[Date]])</f>
        <v>2025</v>
      </c>
      <c r="H4330" s="9">
        <f>_xlfn.ISOWEEKNUM(Tableau2[[#This Row],[Date]])</f>
        <v>41</v>
      </c>
    </row>
    <row r="4331" spans="1:8" hidden="1" x14ac:dyDescent="0.25">
      <c r="A4331" t="s">
        <v>15</v>
      </c>
      <c r="B4331">
        <v>7</v>
      </c>
      <c r="C4331" s="3">
        <v>45938</v>
      </c>
      <c r="D4331">
        <v>12</v>
      </c>
      <c r="E4331" s="9" t="str">
        <f>IF(Tableau2[[#This Row],[Project]]="","pas de projet",Tableau2[[#This Row],[Project]])</f>
        <v>C379ASH</v>
      </c>
      <c r="F4331" s="9">
        <f>MONTH(Tableau2[[#This Row],[Date]])</f>
        <v>10</v>
      </c>
      <c r="G4331" s="9">
        <f>YEAR(Tableau2[[#This Row],[Date]])</f>
        <v>2025</v>
      </c>
      <c r="H4331" s="9">
        <f>_xlfn.ISOWEEKNUM(Tableau2[[#This Row],[Date]])</f>
        <v>41</v>
      </c>
    </row>
    <row r="4332" spans="1:8" hidden="1" x14ac:dyDescent="0.25">
      <c r="A4332" t="s">
        <v>12</v>
      </c>
      <c r="B4332">
        <v>7</v>
      </c>
      <c r="C4332" s="3">
        <v>45938</v>
      </c>
      <c r="D4332">
        <v>8</v>
      </c>
      <c r="E4332" s="9" t="str">
        <f>IF(Tableau2[[#This Row],[Project]]="","pas de projet",Tableau2[[#This Row],[Project]])</f>
        <v>0DC377</v>
      </c>
      <c r="F4332" s="9">
        <f>MONTH(Tableau2[[#This Row],[Date]])</f>
        <v>10</v>
      </c>
      <c r="G4332" s="9">
        <f>YEAR(Tableau2[[#This Row],[Date]])</f>
        <v>2025</v>
      </c>
      <c r="H4332" s="9">
        <f>_xlfn.ISOWEEKNUM(Tableau2[[#This Row],[Date]])</f>
        <v>41</v>
      </c>
    </row>
    <row r="4333" spans="1:8" hidden="1" x14ac:dyDescent="0.25">
      <c r="A4333" t="s">
        <v>12</v>
      </c>
      <c r="B4333">
        <v>7</v>
      </c>
      <c r="C4333" s="3">
        <v>45938</v>
      </c>
      <c r="D4333">
        <v>26</v>
      </c>
      <c r="E4333" s="9" t="str">
        <f>IF(Tableau2[[#This Row],[Project]]="","pas de projet",Tableau2[[#This Row],[Project]])</f>
        <v>0DC377</v>
      </c>
      <c r="F4333" s="9">
        <f>MONTH(Tableau2[[#This Row],[Date]])</f>
        <v>10</v>
      </c>
      <c r="G4333" s="9">
        <f>YEAR(Tableau2[[#This Row],[Date]])</f>
        <v>2025</v>
      </c>
      <c r="H4333" s="9">
        <f>_xlfn.ISOWEEKNUM(Tableau2[[#This Row],[Date]])</f>
        <v>41</v>
      </c>
    </row>
    <row r="4334" spans="1:8" hidden="1" x14ac:dyDescent="0.25">
      <c r="A4334" t="s">
        <v>12</v>
      </c>
      <c r="B4334">
        <v>7</v>
      </c>
      <c r="C4334" s="3">
        <v>45938</v>
      </c>
      <c r="D4334">
        <v>36</v>
      </c>
      <c r="E4334" s="9" t="str">
        <f>IF(Tableau2[[#This Row],[Project]]="","pas de projet",Tableau2[[#This Row],[Project]])</f>
        <v>0DC377</v>
      </c>
      <c r="F4334" s="9">
        <f>MONTH(Tableau2[[#This Row],[Date]])</f>
        <v>10</v>
      </c>
      <c r="G4334" s="9">
        <f>YEAR(Tableau2[[#This Row],[Date]])</f>
        <v>2025</v>
      </c>
      <c r="H4334" s="9">
        <f>_xlfn.ISOWEEKNUM(Tableau2[[#This Row],[Date]])</f>
        <v>41</v>
      </c>
    </row>
    <row r="4335" spans="1:8" hidden="1" x14ac:dyDescent="0.25">
      <c r="A4335" t="s">
        <v>12</v>
      </c>
      <c r="B4335">
        <v>7</v>
      </c>
      <c r="C4335" s="3">
        <v>45938</v>
      </c>
      <c r="D4335">
        <v>36</v>
      </c>
      <c r="E4335" s="9" t="str">
        <f>IF(Tableau2[[#This Row],[Project]]="","pas de projet",Tableau2[[#This Row],[Project]])</f>
        <v>0DC377</v>
      </c>
      <c r="F4335" s="9">
        <f>MONTH(Tableau2[[#This Row],[Date]])</f>
        <v>10</v>
      </c>
      <c r="G4335" s="9">
        <f>YEAR(Tableau2[[#This Row],[Date]])</f>
        <v>2025</v>
      </c>
      <c r="H4335" s="9">
        <f>_xlfn.ISOWEEKNUM(Tableau2[[#This Row],[Date]])</f>
        <v>41</v>
      </c>
    </row>
    <row r="4336" spans="1:8" hidden="1" x14ac:dyDescent="0.25">
      <c r="A4336" t="s">
        <v>10</v>
      </c>
      <c r="B4336">
        <v>9</v>
      </c>
      <c r="C4336" s="3">
        <v>45938</v>
      </c>
      <c r="D4336">
        <v>30</v>
      </c>
      <c r="E4336" s="9" t="str">
        <f>IF(Tableau2[[#This Row],[Project]]="","pas de projet",Tableau2[[#This Row],[Project]])</f>
        <v>0NC377</v>
      </c>
      <c r="F4336" s="9">
        <f>MONTH(Tableau2[[#This Row],[Date]])</f>
        <v>10</v>
      </c>
      <c r="G4336" s="9">
        <f>YEAR(Tableau2[[#This Row],[Date]])</f>
        <v>2025</v>
      </c>
      <c r="H4336" s="9">
        <f>_xlfn.ISOWEEKNUM(Tableau2[[#This Row],[Date]])</f>
        <v>41</v>
      </c>
    </row>
    <row r="4337" spans="1:8" hidden="1" x14ac:dyDescent="0.25">
      <c r="A4337" t="s">
        <v>11</v>
      </c>
      <c r="B4337">
        <v>9</v>
      </c>
      <c r="C4337" s="3">
        <v>45938</v>
      </c>
      <c r="D4337">
        <v>18</v>
      </c>
      <c r="E4337" s="9" t="str">
        <f>IF(Tableau2[[#This Row],[Project]]="","pas de projet",Tableau2[[#This Row],[Project]])</f>
        <v>0NC376</v>
      </c>
      <c r="F4337" s="9">
        <f>MONTH(Tableau2[[#This Row],[Date]])</f>
        <v>10</v>
      </c>
      <c r="G4337" s="9">
        <f>YEAR(Tableau2[[#This Row],[Date]])</f>
        <v>2025</v>
      </c>
      <c r="H4337" s="9">
        <f>_xlfn.ISOWEEKNUM(Tableau2[[#This Row],[Date]])</f>
        <v>41</v>
      </c>
    </row>
    <row r="4338" spans="1:8" hidden="1" x14ac:dyDescent="0.25">
      <c r="A4338" t="s">
        <v>8</v>
      </c>
      <c r="B4338">
        <v>7</v>
      </c>
      <c r="C4338" s="3">
        <v>45937</v>
      </c>
      <c r="D4338">
        <v>8</v>
      </c>
      <c r="E4338" s="9" t="str">
        <f>IF(Tableau2[[#This Row],[Project]]="","pas de projet",Tableau2[[#This Row],[Project]])</f>
        <v>Fara proiect</v>
      </c>
      <c r="F4338" s="9">
        <f>MONTH(Tableau2[[#This Row],[Date]])</f>
        <v>10</v>
      </c>
      <c r="G4338" s="9">
        <f>YEAR(Tableau2[[#This Row],[Date]])</f>
        <v>2025</v>
      </c>
      <c r="H4338" s="9">
        <f>_xlfn.ISOWEEKNUM(Tableau2[[#This Row],[Date]])</f>
        <v>41</v>
      </c>
    </row>
    <row r="4339" spans="1:8" hidden="1" x14ac:dyDescent="0.25">
      <c r="A4339" t="s">
        <v>32</v>
      </c>
      <c r="B4339">
        <v>7</v>
      </c>
      <c r="C4339" s="3">
        <v>45937</v>
      </c>
      <c r="D4339">
        <v>28</v>
      </c>
      <c r="E4339" s="9" t="str">
        <f>IF(Tableau2[[#This Row],[Project]]="","pas de projet",Tableau2[[#This Row],[Project]])</f>
        <v>0NC378</v>
      </c>
      <c r="F4339" s="9">
        <f>MONTH(Tableau2[[#This Row],[Date]])</f>
        <v>10</v>
      </c>
      <c r="G4339" s="9">
        <f>YEAR(Tableau2[[#This Row],[Date]])</f>
        <v>2025</v>
      </c>
      <c r="H4339" s="9">
        <f>_xlfn.ISOWEEKNUM(Tableau2[[#This Row],[Date]])</f>
        <v>41</v>
      </c>
    </row>
    <row r="4340" spans="1:8" hidden="1" x14ac:dyDescent="0.25">
      <c r="A4340" t="s">
        <v>12</v>
      </c>
      <c r="B4340">
        <v>7</v>
      </c>
      <c r="C4340" s="3">
        <v>45937</v>
      </c>
      <c r="D4340">
        <v>18</v>
      </c>
      <c r="E4340" s="9" t="str">
        <f>IF(Tableau2[[#This Row],[Project]]="","pas de projet",Tableau2[[#This Row],[Project]])</f>
        <v>0DC377</v>
      </c>
      <c r="F4340" s="9">
        <f>MONTH(Tableau2[[#This Row],[Date]])</f>
        <v>10</v>
      </c>
      <c r="G4340" s="9">
        <f>YEAR(Tableau2[[#This Row],[Date]])</f>
        <v>2025</v>
      </c>
      <c r="H4340" s="9">
        <f>_xlfn.ISOWEEKNUM(Tableau2[[#This Row],[Date]])</f>
        <v>41</v>
      </c>
    </row>
    <row r="4341" spans="1:8" hidden="1" x14ac:dyDescent="0.25">
      <c r="A4341" t="s">
        <v>12</v>
      </c>
      <c r="B4341">
        <v>7</v>
      </c>
      <c r="C4341" s="3">
        <v>45937</v>
      </c>
      <c r="D4341">
        <v>18</v>
      </c>
      <c r="E4341" s="9" t="str">
        <f>IF(Tableau2[[#This Row],[Project]]="","pas de projet",Tableau2[[#This Row],[Project]])</f>
        <v>0DC377</v>
      </c>
      <c r="F4341" s="9">
        <f>MONTH(Tableau2[[#This Row],[Date]])</f>
        <v>10</v>
      </c>
      <c r="G4341" s="9">
        <f>YEAR(Tableau2[[#This Row],[Date]])</f>
        <v>2025</v>
      </c>
      <c r="H4341" s="9">
        <f>_xlfn.ISOWEEKNUM(Tableau2[[#This Row],[Date]])</f>
        <v>41</v>
      </c>
    </row>
    <row r="4342" spans="1:8" hidden="1" x14ac:dyDescent="0.25">
      <c r="A4342" t="s">
        <v>12</v>
      </c>
      <c r="B4342">
        <v>7</v>
      </c>
      <c r="C4342" s="3">
        <v>45937</v>
      </c>
      <c r="D4342">
        <v>32</v>
      </c>
      <c r="E4342" s="9" t="str">
        <f>IF(Tableau2[[#This Row],[Project]]="","pas de projet",Tableau2[[#This Row],[Project]])</f>
        <v>0DC377</v>
      </c>
      <c r="F4342" s="9">
        <f>MONTH(Tableau2[[#This Row],[Date]])</f>
        <v>10</v>
      </c>
      <c r="G4342" s="9">
        <f>YEAR(Tableau2[[#This Row],[Date]])</f>
        <v>2025</v>
      </c>
      <c r="H4342" s="9">
        <f>_xlfn.ISOWEEKNUM(Tableau2[[#This Row],[Date]])</f>
        <v>41</v>
      </c>
    </row>
    <row r="4343" spans="1:8" hidden="1" x14ac:dyDescent="0.25">
      <c r="A4343" t="s">
        <v>12</v>
      </c>
      <c r="B4343">
        <v>7</v>
      </c>
      <c r="C4343" s="3">
        <v>45937</v>
      </c>
      <c r="D4343">
        <v>32</v>
      </c>
      <c r="E4343" s="9" t="str">
        <f>IF(Tableau2[[#This Row],[Project]]="","pas de projet",Tableau2[[#This Row],[Project]])</f>
        <v>0DC377</v>
      </c>
      <c r="F4343" s="9">
        <f>MONTH(Tableau2[[#This Row],[Date]])</f>
        <v>10</v>
      </c>
      <c r="G4343" s="9">
        <f>YEAR(Tableau2[[#This Row],[Date]])</f>
        <v>2025</v>
      </c>
      <c r="H4343" s="9">
        <f>_xlfn.ISOWEEKNUM(Tableau2[[#This Row],[Date]])</f>
        <v>41</v>
      </c>
    </row>
    <row r="4344" spans="1:8" hidden="1" x14ac:dyDescent="0.25">
      <c r="A4344" t="s">
        <v>8</v>
      </c>
      <c r="B4344">
        <v>2</v>
      </c>
      <c r="C4344" s="3">
        <v>45938</v>
      </c>
      <c r="D4344">
        <v>8</v>
      </c>
      <c r="E4344" s="9" t="str">
        <f>IF(Tableau2[[#This Row],[Project]]="","pas de projet",Tableau2[[#This Row],[Project]])</f>
        <v>Fara proiect</v>
      </c>
      <c r="F4344" s="9">
        <f>MONTH(Tableau2[[#This Row],[Date]])</f>
        <v>10</v>
      </c>
      <c r="G4344" s="9">
        <f>YEAR(Tableau2[[#This Row],[Date]])</f>
        <v>2025</v>
      </c>
      <c r="H4344" s="9">
        <f>_xlfn.ISOWEEKNUM(Tableau2[[#This Row],[Date]])</f>
        <v>41</v>
      </c>
    </row>
    <row r="4345" spans="1:8" hidden="1" x14ac:dyDescent="0.25">
      <c r="A4345" t="s">
        <v>10</v>
      </c>
      <c r="B4345">
        <v>2</v>
      </c>
      <c r="C4345" s="3">
        <v>45938</v>
      </c>
      <c r="D4345">
        <v>96</v>
      </c>
      <c r="E4345" s="9" t="str">
        <f>IF(Tableau2[[#This Row],[Project]]="","pas de projet",Tableau2[[#This Row],[Project]])</f>
        <v>0NC377</v>
      </c>
      <c r="F4345" s="9">
        <f>MONTH(Tableau2[[#This Row],[Date]])</f>
        <v>10</v>
      </c>
      <c r="G4345" s="9">
        <f>YEAR(Tableau2[[#This Row],[Date]])</f>
        <v>2025</v>
      </c>
      <c r="H4345" s="9">
        <f>_xlfn.ISOWEEKNUM(Tableau2[[#This Row],[Date]])</f>
        <v>41</v>
      </c>
    </row>
    <row r="4346" spans="1:8" hidden="1" x14ac:dyDescent="0.25">
      <c r="A4346" t="s">
        <v>10</v>
      </c>
      <c r="B4346">
        <v>2</v>
      </c>
      <c r="C4346" s="3">
        <v>45937</v>
      </c>
      <c r="D4346">
        <v>16</v>
      </c>
      <c r="E4346" s="9" t="str">
        <f>IF(Tableau2[[#This Row],[Project]]="","pas de projet",Tableau2[[#This Row],[Project]])</f>
        <v>0NC377</v>
      </c>
      <c r="F4346" s="9">
        <f>MONTH(Tableau2[[#This Row],[Date]])</f>
        <v>10</v>
      </c>
      <c r="G4346" s="9">
        <f>YEAR(Tableau2[[#This Row],[Date]])</f>
        <v>2025</v>
      </c>
      <c r="H4346" s="9">
        <f>_xlfn.ISOWEEKNUM(Tableau2[[#This Row],[Date]])</f>
        <v>41</v>
      </c>
    </row>
    <row r="4347" spans="1:8" hidden="1" x14ac:dyDescent="0.25">
      <c r="A4347" t="s">
        <v>10</v>
      </c>
      <c r="B4347">
        <v>2</v>
      </c>
      <c r="C4347" s="3">
        <v>45937</v>
      </c>
      <c r="D4347">
        <v>56</v>
      </c>
      <c r="E4347" s="9" t="str">
        <f>IF(Tableau2[[#This Row],[Project]]="","pas de projet",Tableau2[[#This Row],[Project]])</f>
        <v>0NC377</v>
      </c>
      <c r="F4347" s="9">
        <f>MONTH(Tableau2[[#This Row],[Date]])</f>
        <v>10</v>
      </c>
      <c r="G4347" s="9">
        <f>YEAR(Tableau2[[#This Row],[Date]])</f>
        <v>2025</v>
      </c>
      <c r="H4347" s="9">
        <f>_xlfn.ISOWEEKNUM(Tableau2[[#This Row],[Date]])</f>
        <v>41</v>
      </c>
    </row>
    <row r="4348" spans="1:8" hidden="1" x14ac:dyDescent="0.25">
      <c r="A4348" t="s">
        <v>9</v>
      </c>
      <c r="B4348">
        <v>2</v>
      </c>
      <c r="C4348" s="3">
        <v>45937</v>
      </c>
      <c r="D4348">
        <v>24</v>
      </c>
      <c r="E4348" s="9" t="str">
        <f>IF(Tableau2[[#This Row],[Project]]="","pas de projet",Tableau2[[#This Row],[Project]])</f>
        <v>0SC377</v>
      </c>
      <c r="F4348" s="9">
        <f>MONTH(Tableau2[[#This Row],[Date]])</f>
        <v>10</v>
      </c>
      <c r="G4348" s="9">
        <f>YEAR(Tableau2[[#This Row],[Date]])</f>
        <v>2025</v>
      </c>
      <c r="H4348" s="9">
        <f>_xlfn.ISOWEEKNUM(Tableau2[[#This Row],[Date]])</f>
        <v>41</v>
      </c>
    </row>
    <row r="4349" spans="1:8" hidden="1" x14ac:dyDescent="0.25">
      <c r="A4349" t="s">
        <v>11</v>
      </c>
      <c r="B4349">
        <v>2</v>
      </c>
      <c r="C4349" s="3">
        <v>45937</v>
      </c>
      <c r="D4349">
        <v>8</v>
      </c>
      <c r="E4349" s="9" t="str">
        <f>IF(Tableau2[[#This Row],[Project]]="","pas de projet",Tableau2[[#This Row],[Project]])</f>
        <v>0NC376</v>
      </c>
      <c r="F4349" s="9">
        <f>MONTH(Tableau2[[#This Row],[Date]])</f>
        <v>10</v>
      </c>
      <c r="G4349" s="9">
        <f>YEAR(Tableau2[[#This Row],[Date]])</f>
        <v>2025</v>
      </c>
      <c r="H4349" s="9">
        <f>_xlfn.ISOWEEKNUM(Tableau2[[#This Row],[Date]])</f>
        <v>41</v>
      </c>
    </row>
    <row r="4350" spans="1:8" hidden="1" x14ac:dyDescent="0.25">
      <c r="A4350" t="s">
        <v>10</v>
      </c>
      <c r="B4350">
        <v>2</v>
      </c>
      <c r="C4350" s="3">
        <v>45936</v>
      </c>
      <c r="D4350">
        <v>16</v>
      </c>
      <c r="E4350" s="9" t="str">
        <f>IF(Tableau2[[#This Row],[Project]]="","pas de projet",Tableau2[[#This Row],[Project]])</f>
        <v>0NC377</v>
      </c>
      <c r="F4350" s="9">
        <f>MONTH(Tableau2[[#This Row],[Date]])</f>
        <v>10</v>
      </c>
      <c r="G4350" s="9">
        <f>YEAR(Tableau2[[#This Row],[Date]])</f>
        <v>2025</v>
      </c>
      <c r="H4350" s="9">
        <f>_xlfn.ISOWEEKNUM(Tableau2[[#This Row],[Date]])</f>
        <v>41</v>
      </c>
    </row>
    <row r="4351" spans="1:8" hidden="1" x14ac:dyDescent="0.25">
      <c r="A4351" t="s">
        <v>10</v>
      </c>
      <c r="B4351">
        <v>2</v>
      </c>
      <c r="C4351" s="3">
        <v>45936</v>
      </c>
      <c r="D4351">
        <v>48</v>
      </c>
      <c r="E4351" s="9" t="str">
        <f>IF(Tableau2[[#This Row],[Project]]="","pas de projet",Tableau2[[#This Row],[Project]])</f>
        <v>0NC377</v>
      </c>
      <c r="F4351" s="9">
        <f>MONTH(Tableau2[[#This Row],[Date]])</f>
        <v>10</v>
      </c>
      <c r="G4351" s="9">
        <f>YEAR(Tableau2[[#This Row],[Date]])</f>
        <v>2025</v>
      </c>
      <c r="H4351" s="9">
        <f>_xlfn.ISOWEEKNUM(Tableau2[[#This Row],[Date]])</f>
        <v>41</v>
      </c>
    </row>
    <row r="4352" spans="1:8" hidden="1" x14ac:dyDescent="0.25">
      <c r="A4352" t="s">
        <v>10</v>
      </c>
      <c r="B4352">
        <v>2</v>
      </c>
      <c r="C4352" s="3">
        <v>45936</v>
      </c>
      <c r="D4352">
        <v>24</v>
      </c>
      <c r="E4352" s="9" t="str">
        <f>IF(Tableau2[[#This Row],[Project]]="","pas de projet",Tableau2[[#This Row],[Project]])</f>
        <v>0NC377</v>
      </c>
      <c r="F4352" s="9">
        <f>MONTH(Tableau2[[#This Row],[Date]])</f>
        <v>10</v>
      </c>
      <c r="G4352" s="9">
        <f>YEAR(Tableau2[[#This Row],[Date]])</f>
        <v>2025</v>
      </c>
      <c r="H4352" s="9">
        <f>_xlfn.ISOWEEKNUM(Tableau2[[#This Row],[Date]])</f>
        <v>41</v>
      </c>
    </row>
    <row r="4353" spans="1:8" hidden="1" x14ac:dyDescent="0.25">
      <c r="A4353" t="s">
        <v>9</v>
      </c>
      <c r="B4353">
        <v>2</v>
      </c>
      <c r="C4353" s="3">
        <v>45936</v>
      </c>
      <c r="D4353">
        <v>8</v>
      </c>
      <c r="E4353" s="9" t="str">
        <f>IF(Tableau2[[#This Row],[Project]]="","pas de projet",Tableau2[[#This Row],[Project]])</f>
        <v>0SC377</v>
      </c>
      <c r="F4353" s="9">
        <f>MONTH(Tableau2[[#This Row],[Date]])</f>
        <v>10</v>
      </c>
      <c r="G4353" s="9">
        <f>YEAR(Tableau2[[#This Row],[Date]])</f>
        <v>2025</v>
      </c>
      <c r="H4353" s="9">
        <f>_xlfn.ISOWEEKNUM(Tableau2[[#This Row],[Date]])</f>
        <v>41</v>
      </c>
    </row>
    <row r="4354" spans="1:8" hidden="1" x14ac:dyDescent="0.25">
      <c r="A4354" t="s">
        <v>11</v>
      </c>
      <c r="B4354">
        <v>2</v>
      </c>
      <c r="C4354" s="3">
        <v>45936</v>
      </c>
      <c r="D4354">
        <v>8</v>
      </c>
      <c r="E4354" s="9" t="str">
        <f>IF(Tableau2[[#This Row],[Project]]="","pas de projet",Tableau2[[#This Row],[Project]])</f>
        <v>0NC376</v>
      </c>
      <c r="F4354" s="9">
        <f>MONTH(Tableau2[[#This Row],[Date]])</f>
        <v>10</v>
      </c>
      <c r="G4354" s="9">
        <f>YEAR(Tableau2[[#This Row],[Date]])</f>
        <v>2025</v>
      </c>
      <c r="H4354" s="9">
        <f>_xlfn.ISOWEEKNUM(Tableau2[[#This Row],[Date]])</f>
        <v>41</v>
      </c>
    </row>
    <row r="4355" spans="1:8" hidden="1" x14ac:dyDescent="0.25">
      <c r="A4355" t="s">
        <v>10</v>
      </c>
      <c r="B4355">
        <f t="shared" ref="B4355:B4360" si="176">111111+1</f>
        <v>111112</v>
      </c>
      <c r="C4355" s="3">
        <v>45938</v>
      </c>
      <c r="D4355">
        <v>2</v>
      </c>
      <c r="E4355" s="9" t="str">
        <f>IF(Tableau2[[#This Row],[Project]]="","pas de projet",Tableau2[[#This Row],[Project]])</f>
        <v>0NC377</v>
      </c>
      <c r="F4355" s="9">
        <f>MONTH(Tableau2[[#This Row],[Date]])</f>
        <v>10</v>
      </c>
      <c r="G4355" s="9">
        <f>YEAR(Tableau2[[#This Row],[Date]])</f>
        <v>2025</v>
      </c>
      <c r="H4355" s="9">
        <f>_xlfn.ISOWEEKNUM(Tableau2[[#This Row],[Date]])</f>
        <v>41</v>
      </c>
    </row>
    <row r="4356" spans="1:8" hidden="1" x14ac:dyDescent="0.25">
      <c r="A4356" t="s">
        <v>32</v>
      </c>
      <c r="B4356">
        <f t="shared" si="176"/>
        <v>111112</v>
      </c>
      <c r="C4356" s="3">
        <v>45938</v>
      </c>
      <c r="D4356">
        <v>3</v>
      </c>
      <c r="E4356" s="9" t="str">
        <f>IF(Tableau2[[#This Row],[Project]]="","pas de projet",Tableau2[[#This Row],[Project]])</f>
        <v>0NC378</v>
      </c>
      <c r="F4356" s="9">
        <f>MONTH(Tableau2[[#This Row],[Date]])</f>
        <v>10</v>
      </c>
      <c r="G4356" s="9">
        <f>YEAR(Tableau2[[#This Row],[Date]])</f>
        <v>2025</v>
      </c>
      <c r="H4356" s="9">
        <f>_xlfn.ISOWEEKNUM(Tableau2[[#This Row],[Date]])</f>
        <v>41</v>
      </c>
    </row>
    <row r="4357" spans="1:8" hidden="1" x14ac:dyDescent="0.25">
      <c r="A4357" t="s">
        <v>15</v>
      </c>
      <c r="B4357">
        <f t="shared" si="176"/>
        <v>111112</v>
      </c>
      <c r="C4357" s="3">
        <v>45938</v>
      </c>
      <c r="D4357">
        <v>3</v>
      </c>
      <c r="E4357" s="9" t="str">
        <f>IF(Tableau2[[#This Row],[Project]]="","pas de projet",Tableau2[[#This Row],[Project]])</f>
        <v>C379ASH</v>
      </c>
      <c r="F4357" s="9">
        <f>MONTH(Tableau2[[#This Row],[Date]])</f>
        <v>10</v>
      </c>
      <c r="G4357" s="9">
        <f>YEAR(Tableau2[[#This Row],[Date]])</f>
        <v>2025</v>
      </c>
      <c r="H4357" s="9">
        <f>_xlfn.ISOWEEKNUM(Tableau2[[#This Row],[Date]])</f>
        <v>41</v>
      </c>
    </row>
    <row r="4358" spans="1:8" hidden="1" x14ac:dyDescent="0.25">
      <c r="A4358" t="s">
        <v>13</v>
      </c>
      <c r="B4358">
        <f t="shared" si="176"/>
        <v>111112</v>
      </c>
      <c r="C4358" s="3">
        <v>45938</v>
      </c>
      <c r="D4358">
        <v>3</v>
      </c>
      <c r="E4358" s="9" t="str">
        <f>IF(Tableau2[[#This Row],[Project]]="","pas de projet",Tableau2[[#This Row],[Project]])</f>
        <v>0DC378</v>
      </c>
      <c r="F4358" s="9">
        <f>MONTH(Tableau2[[#This Row],[Date]])</f>
        <v>10</v>
      </c>
      <c r="G4358" s="9">
        <f>YEAR(Tableau2[[#This Row],[Date]])</f>
        <v>2025</v>
      </c>
      <c r="H4358" s="9">
        <f>_xlfn.ISOWEEKNUM(Tableau2[[#This Row],[Date]])</f>
        <v>41</v>
      </c>
    </row>
    <row r="4359" spans="1:8" hidden="1" x14ac:dyDescent="0.25">
      <c r="A4359" t="s">
        <v>12</v>
      </c>
      <c r="B4359">
        <f t="shared" si="176"/>
        <v>111112</v>
      </c>
      <c r="C4359" s="3">
        <v>45938</v>
      </c>
      <c r="D4359">
        <v>3</v>
      </c>
      <c r="E4359" s="9" t="str">
        <f>IF(Tableau2[[#This Row],[Project]]="","pas de projet",Tableau2[[#This Row],[Project]])</f>
        <v>0DC377</v>
      </c>
      <c r="F4359" s="9">
        <f>MONTH(Tableau2[[#This Row],[Date]])</f>
        <v>10</v>
      </c>
      <c r="G4359" s="9">
        <f>YEAR(Tableau2[[#This Row],[Date]])</f>
        <v>2025</v>
      </c>
      <c r="H4359" s="9">
        <f>_xlfn.ISOWEEKNUM(Tableau2[[#This Row],[Date]])</f>
        <v>41</v>
      </c>
    </row>
    <row r="4360" spans="1:8" hidden="1" x14ac:dyDescent="0.25">
      <c r="A4360" t="s">
        <v>22</v>
      </c>
      <c r="B4360">
        <f t="shared" si="176"/>
        <v>111112</v>
      </c>
      <c r="C4360" s="3">
        <v>45938</v>
      </c>
      <c r="D4360">
        <v>2</v>
      </c>
      <c r="E4360" s="9" t="str">
        <f>IF(Tableau2[[#This Row],[Project]]="","pas de projet",Tableau2[[#This Row],[Project]])</f>
        <v>0DC376</v>
      </c>
      <c r="F4360" s="9">
        <f>MONTH(Tableau2[[#This Row],[Date]])</f>
        <v>10</v>
      </c>
      <c r="G4360" s="9">
        <f>YEAR(Tableau2[[#This Row],[Date]])</f>
        <v>2025</v>
      </c>
      <c r="H4360" s="9">
        <f>_xlfn.ISOWEEKNUM(Tableau2[[#This Row],[Date]])</f>
        <v>41</v>
      </c>
    </row>
    <row r="4361" spans="1:8" hidden="1" x14ac:dyDescent="0.25">
      <c r="A4361" t="s">
        <v>12</v>
      </c>
      <c r="B4361">
        <v>114</v>
      </c>
      <c r="C4361" s="3">
        <v>45931</v>
      </c>
      <c r="D4361">
        <v>12</v>
      </c>
      <c r="E4361" s="9" t="str">
        <f>IF(Tableau2[[#This Row],[Project]]="","pas de projet",Tableau2[[#This Row],[Project]])</f>
        <v>0DC377</v>
      </c>
      <c r="F4361" s="9">
        <f>MONTH(Tableau2[[#This Row],[Date]])</f>
        <v>10</v>
      </c>
      <c r="G4361" s="9">
        <f>YEAR(Tableau2[[#This Row],[Date]])</f>
        <v>2025</v>
      </c>
      <c r="H4361" s="9">
        <f>_xlfn.ISOWEEKNUM(Tableau2[[#This Row],[Date]])</f>
        <v>40</v>
      </c>
    </row>
    <row r="4362" spans="1:8" hidden="1" x14ac:dyDescent="0.25">
      <c r="A4362" t="s">
        <v>12</v>
      </c>
      <c r="B4362">
        <v>114</v>
      </c>
      <c r="C4362" s="3">
        <v>45932</v>
      </c>
      <c r="D4362">
        <v>8</v>
      </c>
      <c r="E4362" s="9" t="str">
        <f>IF(Tableau2[[#This Row],[Project]]="","pas de projet",Tableau2[[#This Row],[Project]])</f>
        <v>0DC377</v>
      </c>
      <c r="F4362" s="9">
        <f>MONTH(Tableau2[[#This Row],[Date]])</f>
        <v>10</v>
      </c>
      <c r="G4362" s="9">
        <f>YEAR(Tableau2[[#This Row],[Date]])</f>
        <v>2025</v>
      </c>
      <c r="H4362" s="9">
        <f>_xlfn.ISOWEEKNUM(Tableau2[[#This Row],[Date]])</f>
        <v>40</v>
      </c>
    </row>
    <row r="4363" spans="1:8" hidden="1" x14ac:dyDescent="0.25">
      <c r="A4363" t="s">
        <v>12</v>
      </c>
      <c r="B4363">
        <v>114</v>
      </c>
      <c r="C4363" s="3">
        <v>45936</v>
      </c>
      <c r="D4363">
        <v>10</v>
      </c>
      <c r="E4363" s="9" t="str">
        <f>IF(Tableau2[[#This Row],[Project]]="","pas de projet",Tableau2[[#This Row],[Project]])</f>
        <v>0DC377</v>
      </c>
      <c r="F4363" s="9">
        <f>MONTH(Tableau2[[#This Row],[Date]])</f>
        <v>10</v>
      </c>
      <c r="G4363" s="9">
        <f>YEAR(Tableau2[[#This Row],[Date]])</f>
        <v>2025</v>
      </c>
      <c r="H4363" s="9">
        <f>_xlfn.ISOWEEKNUM(Tableau2[[#This Row],[Date]])</f>
        <v>41</v>
      </c>
    </row>
    <row r="4364" spans="1:8" hidden="1" x14ac:dyDescent="0.25">
      <c r="A4364" t="s">
        <v>12</v>
      </c>
      <c r="B4364">
        <v>114</v>
      </c>
      <c r="C4364" s="3">
        <v>45937</v>
      </c>
      <c r="D4364">
        <v>10</v>
      </c>
      <c r="E4364" s="9" t="str">
        <f>IF(Tableau2[[#This Row],[Project]]="","pas de projet",Tableau2[[#This Row],[Project]])</f>
        <v>0DC377</v>
      </c>
      <c r="F4364" s="9">
        <f>MONTH(Tableau2[[#This Row],[Date]])</f>
        <v>10</v>
      </c>
      <c r="G4364" s="9">
        <f>YEAR(Tableau2[[#This Row],[Date]])</f>
        <v>2025</v>
      </c>
      <c r="H4364" s="9">
        <f>_xlfn.ISOWEEKNUM(Tableau2[[#This Row],[Date]])</f>
        <v>41</v>
      </c>
    </row>
    <row r="4365" spans="1:8" hidden="1" x14ac:dyDescent="0.25">
      <c r="A4365" t="s">
        <v>12</v>
      </c>
      <c r="B4365">
        <v>114</v>
      </c>
      <c r="C4365" s="3">
        <v>45938</v>
      </c>
      <c r="D4365">
        <v>8</v>
      </c>
      <c r="E4365" s="9" t="str">
        <f>IF(Tableau2[[#This Row],[Project]]="","pas de projet",Tableau2[[#This Row],[Project]])</f>
        <v>0DC377</v>
      </c>
      <c r="F4365" s="9">
        <f>MONTH(Tableau2[[#This Row],[Date]])</f>
        <v>10</v>
      </c>
      <c r="G4365" s="9">
        <f>YEAR(Tableau2[[#This Row],[Date]])</f>
        <v>2025</v>
      </c>
      <c r="H4365" s="9">
        <f>_xlfn.ISOWEEKNUM(Tableau2[[#This Row],[Date]])</f>
        <v>41</v>
      </c>
    </row>
    <row r="4366" spans="1:8" hidden="1" x14ac:dyDescent="0.25">
      <c r="A4366" t="s">
        <v>22</v>
      </c>
      <c r="B4366">
        <v>114</v>
      </c>
      <c r="C4366" s="3">
        <v>45938</v>
      </c>
      <c r="D4366">
        <v>12</v>
      </c>
      <c r="E4366" s="9" t="str">
        <f>IF(Tableau2[[#This Row],[Project]]="","pas de projet",Tableau2[[#This Row],[Project]])</f>
        <v>0DC376</v>
      </c>
      <c r="F4366" s="9">
        <f>MONTH(Tableau2[[#This Row],[Date]])</f>
        <v>10</v>
      </c>
      <c r="G4366" s="9">
        <f>YEAR(Tableau2[[#This Row],[Date]])</f>
        <v>2025</v>
      </c>
      <c r="H4366" s="9">
        <f>_xlfn.ISOWEEKNUM(Tableau2[[#This Row],[Date]])</f>
        <v>41</v>
      </c>
    </row>
    <row r="4367" spans="1:8" hidden="1" x14ac:dyDescent="0.25">
      <c r="A4367" t="s">
        <v>22</v>
      </c>
      <c r="B4367">
        <v>114</v>
      </c>
      <c r="C4367" s="3">
        <v>45937</v>
      </c>
      <c r="D4367">
        <v>12</v>
      </c>
      <c r="E4367" s="9" t="str">
        <f>IF(Tableau2[[#This Row],[Project]]="","pas de projet",Tableau2[[#This Row],[Project]])</f>
        <v>0DC376</v>
      </c>
      <c r="F4367" s="9">
        <f>MONTH(Tableau2[[#This Row],[Date]])</f>
        <v>10</v>
      </c>
      <c r="G4367" s="9">
        <f>YEAR(Tableau2[[#This Row],[Date]])</f>
        <v>2025</v>
      </c>
      <c r="H4367" s="9">
        <f>_xlfn.ISOWEEKNUM(Tableau2[[#This Row],[Date]])</f>
        <v>41</v>
      </c>
    </row>
    <row r="4368" spans="1:8" hidden="1" x14ac:dyDescent="0.25">
      <c r="A4368" t="s">
        <v>22</v>
      </c>
      <c r="B4368">
        <v>114</v>
      </c>
      <c r="C4368" s="3">
        <v>45936</v>
      </c>
      <c r="D4368">
        <v>12</v>
      </c>
      <c r="E4368" s="9" t="str">
        <f>IF(Tableau2[[#This Row],[Project]]="","pas de projet",Tableau2[[#This Row],[Project]])</f>
        <v>0DC376</v>
      </c>
      <c r="F4368" s="9">
        <f>MONTH(Tableau2[[#This Row],[Date]])</f>
        <v>10</v>
      </c>
      <c r="G4368" s="9">
        <f>YEAR(Tableau2[[#This Row],[Date]])</f>
        <v>2025</v>
      </c>
      <c r="H4368" s="9">
        <f>_xlfn.ISOWEEKNUM(Tableau2[[#This Row],[Date]])</f>
        <v>41</v>
      </c>
    </row>
    <row r="4369" spans="1:8" hidden="1" x14ac:dyDescent="0.25">
      <c r="A4369" t="s">
        <v>22</v>
      </c>
      <c r="B4369">
        <v>114</v>
      </c>
      <c r="C4369" s="3">
        <v>45933</v>
      </c>
      <c r="D4369">
        <v>12</v>
      </c>
      <c r="E4369" s="9" t="str">
        <f>IF(Tableau2[[#This Row],[Project]]="","pas de projet",Tableau2[[#This Row],[Project]])</f>
        <v>0DC376</v>
      </c>
      <c r="F4369" s="9">
        <f>MONTH(Tableau2[[#This Row],[Date]])</f>
        <v>10</v>
      </c>
      <c r="G4369" s="9">
        <f>YEAR(Tableau2[[#This Row],[Date]])</f>
        <v>2025</v>
      </c>
      <c r="H4369" s="9">
        <f>_xlfn.ISOWEEKNUM(Tableau2[[#This Row],[Date]])</f>
        <v>40</v>
      </c>
    </row>
    <row r="4370" spans="1:8" hidden="1" x14ac:dyDescent="0.25">
      <c r="A4370" t="s">
        <v>22</v>
      </c>
      <c r="B4370">
        <v>114</v>
      </c>
      <c r="C4370" s="3">
        <v>45932</v>
      </c>
      <c r="D4370">
        <v>12</v>
      </c>
      <c r="E4370" s="9" t="str">
        <f>IF(Tableau2[[#This Row],[Project]]="","pas de projet",Tableau2[[#This Row],[Project]])</f>
        <v>0DC376</v>
      </c>
      <c r="F4370" s="9">
        <f>MONTH(Tableau2[[#This Row],[Date]])</f>
        <v>10</v>
      </c>
      <c r="G4370" s="9">
        <f>YEAR(Tableau2[[#This Row],[Date]])</f>
        <v>2025</v>
      </c>
      <c r="H4370" s="9">
        <f>_xlfn.ISOWEEKNUM(Tableau2[[#This Row],[Date]])</f>
        <v>40</v>
      </c>
    </row>
    <row r="4371" spans="1:8" hidden="1" x14ac:dyDescent="0.25">
      <c r="A4371" t="s">
        <v>22</v>
      </c>
      <c r="B4371">
        <v>114</v>
      </c>
      <c r="C4371" s="3">
        <v>45931</v>
      </c>
      <c r="D4371">
        <v>12</v>
      </c>
      <c r="E4371" s="9" t="str">
        <f>IF(Tableau2[[#This Row],[Project]]="","pas de projet",Tableau2[[#This Row],[Project]])</f>
        <v>0DC376</v>
      </c>
      <c r="F4371" s="9">
        <f>MONTH(Tableau2[[#This Row],[Date]])</f>
        <v>10</v>
      </c>
      <c r="G4371" s="9">
        <f>YEAR(Tableau2[[#This Row],[Date]])</f>
        <v>2025</v>
      </c>
      <c r="H4371" s="9">
        <f>_xlfn.ISOWEEKNUM(Tableau2[[#This Row],[Date]])</f>
        <v>40</v>
      </c>
    </row>
    <row r="4372" spans="1:8" hidden="1" x14ac:dyDescent="0.25">
      <c r="A4372" t="s">
        <v>22</v>
      </c>
      <c r="B4372">
        <v>114</v>
      </c>
      <c r="C4372" s="3">
        <v>45931</v>
      </c>
      <c r="D4372">
        <v>24</v>
      </c>
      <c r="E4372" s="9" t="str">
        <f>IF(Tableau2[[#This Row],[Project]]="","pas de projet",Tableau2[[#This Row],[Project]])</f>
        <v>0DC376</v>
      </c>
      <c r="F4372" s="9">
        <f>MONTH(Tableau2[[#This Row],[Date]])</f>
        <v>10</v>
      </c>
      <c r="G4372" s="9">
        <f>YEAR(Tableau2[[#This Row],[Date]])</f>
        <v>2025</v>
      </c>
      <c r="H4372" s="9">
        <f>_xlfn.ISOWEEKNUM(Tableau2[[#This Row],[Date]])</f>
        <v>40</v>
      </c>
    </row>
    <row r="4373" spans="1:8" hidden="1" x14ac:dyDescent="0.25">
      <c r="A4373" t="s">
        <v>22</v>
      </c>
      <c r="B4373">
        <v>114</v>
      </c>
      <c r="C4373" s="3">
        <v>45932</v>
      </c>
      <c r="D4373">
        <v>24</v>
      </c>
      <c r="E4373" s="9" t="str">
        <f>IF(Tableau2[[#This Row],[Project]]="","pas de projet",Tableau2[[#This Row],[Project]])</f>
        <v>0DC376</v>
      </c>
      <c r="F4373" s="9">
        <f>MONTH(Tableau2[[#This Row],[Date]])</f>
        <v>10</v>
      </c>
      <c r="G4373" s="9">
        <f>YEAR(Tableau2[[#This Row],[Date]])</f>
        <v>2025</v>
      </c>
      <c r="H4373" s="9">
        <f>_xlfn.ISOWEEKNUM(Tableau2[[#This Row],[Date]])</f>
        <v>40</v>
      </c>
    </row>
    <row r="4374" spans="1:8" hidden="1" x14ac:dyDescent="0.25">
      <c r="A4374" t="s">
        <v>22</v>
      </c>
      <c r="B4374">
        <v>114</v>
      </c>
      <c r="C4374" s="3">
        <v>45933</v>
      </c>
      <c r="D4374">
        <v>24</v>
      </c>
      <c r="E4374" s="9" t="str">
        <f>IF(Tableau2[[#This Row],[Project]]="","pas de projet",Tableau2[[#This Row],[Project]])</f>
        <v>0DC376</v>
      </c>
      <c r="F4374" s="9">
        <f>MONTH(Tableau2[[#This Row],[Date]])</f>
        <v>10</v>
      </c>
      <c r="G4374" s="9">
        <f>YEAR(Tableau2[[#This Row],[Date]])</f>
        <v>2025</v>
      </c>
      <c r="H4374" s="9">
        <f>_xlfn.ISOWEEKNUM(Tableau2[[#This Row],[Date]])</f>
        <v>40</v>
      </c>
    </row>
    <row r="4375" spans="1:8" hidden="1" x14ac:dyDescent="0.25">
      <c r="A4375" t="s">
        <v>22</v>
      </c>
      <c r="B4375">
        <v>114</v>
      </c>
      <c r="C4375" s="3">
        <v>45936</v>
      </c>
      <c r="D4375">
        <v>24</v>
      </c>
      <c r="E4375" s="9" t="str">
        <f>IF(Tableau2[[#This Row],[Project]]="","pas de projet",Tableau2[[#This Row],[Project]])</f>
        <v>0DC376</v>
      </c>
      <c r="F4375" s="9">
        <f>MONTH(Tableau2[[#This Row],[Date]])</f>
        <v>10</v>
      </c>
      <c r="G4375" s="9">
        <f>YEAR(Tableau2[[#This Row],[Date]])</f>
        <v>2025</v>
      </c>
      <c r="H4375" s="9">
        <f>_xlfn.ISOWEEKNUM(Tableau2[[#This Row],[Date]])</f>
        <v>41</v>
      </c>
    </row>
    <row r="4376" spans="1:8" hidden="1" x14ac:dyDescent="0.25">
      <c r="A4376" t="s">
        <v>22</v>
      </c>
      <c r="B4376">
        <v>114</v>
      </c>
      <c r="C4376" s="3">
        <v>45937</v>
      </c>
      <c r="D4376">
        <v>24</v>
      </c>
      <c r="E4376" s="9" t="str">
        <f>IF(Tableau2[[#This Row],[Project]]="","pas de projet",Tableau2[[#This Row],[Project]])</f>
        <v>0DC376</v>
      </c>
      <c r="F4376" s="9">
        <f>MONTH(Tableau2[[#This Row],[Date]])</f>
        <v>10</v>
      </c>
      <c r="G4376" s="9">
        <f>YEAR(Tableau2[[#This Row],[Date]])</f>
        <v>2025</v>
      </c>
      <c r="H4376" s="9">
        <f>_xlfn.ISOWEEKNUM(Tableau2[[#This Row],[Date]])</f>
        <v>41</v>
      </c>
    </row>
    <row r="4377" spans="1:8" hidden="1" x14ac:dyDescent="0.25">
      <c r="A4377" t="s">
        <v>22</v>
      </c>
      <c r="B4377">
        <v>114</v>
      </c>
      <c r="C4377" s="3">
        <v>45938</v>
      </c>
      <c r="D4377">
        <v>24</v>
      </c>
      <c r="E4377" s="9" t="str">
        <f>IF(Tableau2[[#This Row],[Project]]="","pas de projet",Tableau2[[#This Row],[Project]])</f>
        <v>0DC376</v>
      </c>
      <c r="F4377" s="9">
        <f>MONTH(Tableau2[[#This Row],[Date]])</f>
        <v>10</v>
      </c>
      <c r="G4377" s="9">
        <f>YEAR(Tableau2[[#This Row],[Date]])</f>
        <v>2025</v>
      </c>
      <c r="H4377" s="9">
        <f>_xlfn.ISOWEEKNUM(Tableau2[[#This Row],[Date]])</f>
        <v>41</v>
      </c>
    </row>
    <row r="4378" spans="1:8" hidden="1" x14ac:dyDescent="0.25">
      <c r="A4378" t="s">
        <v>11</v>
      </c>
      <c r="B4378">
        <v>114</v>
      </c>
      <c r="C4378" s="3">
        <v>45938</v>
      </c>
      <c r="D4378">
        <v>20</v>
      </c>
      <c r="E4378" s="9" t="str">
        <f>IF(Tableau2[[#This Row],[Project]]="","pas de projet",Tableau2[[#This Row],[Project]])</f>
        <v>0NC376</v>
      </c>
      <c r="F4378" s="9">
        <f>MONTH(Tableau2[[#This Row],[Date]])</f>
        <v>10</v>
      </c>
      <c r="G4378" s="9">
        <f>YEAR(Tableau2[[#This Row],[Date]])</f>
        <v>2025</v>
      </c>
      <c r="H4378" s="9">
        <f>_xlfn.ISOWEEKNUM(Tableau2[[#This Row],[Date]])</f>
        <v>41</v>
      </c>
    </row>
    <row r="4379" spans="1:8" hidden="1" x14ac:dyDescent="0.25">
      <c r="A4379" t="s">
        <v>10</v>
      </c>
      <c r="B4379">
        <v>114</v>
      </c>
      <c r="C4379" s="3">
        <v>45938</v>
      </c>
      <c r="D4379">
        <v>20</v>
      </c>
      <c r="E4379" s="9" t="str">
        <f>IF(Tableau2[[#This Row],[Project]]="","pas de projet",Tableau2[[#This Row],[Project]])</f>
        <v>0NC377</v>
      </c>
      <c r="F4379" s="9">
        <f>MONTH(Tableau2[[#This Row],[Date]])</f>
        <v>10</v>
      </c>
      <c r="G4379" s="9">
        <f>YEAR(Tableau2[[#This Row],[Date]])</f>
        <v>2025</v>
      </c>
      <c r="H4379" s="9">
        <f>_xlfn.ISOWEEKNUM(Tableau2[[#This Row],[Date]])</f>
        <v>41</v>
      </c>
    </row>
    <row r="4380" spans="1:8" hidden="1" x14ac:dyDescent="0.25">
      <c r="A4380" t="s">
        <v>11</v>
      </c>
      <c r="B4380">
        <v>114</v>
      </c>
      <c r="C4380" s="3">
        <v>45937</v>
      </c>
      <c r="D4380">
        <v>20</v>
      </c>
      <c r="E4380" s="9" t="str">
        <f>IF(Tableau2[[#This Row],[Project]]="","pas de projet",Tableau2[[#This Row],[Project]])</f>
        <v>0NC376</v>
      </c>
      <c r="F4380" s="9">
        <f>MONTH(Tableau2[[#This Row],[Date]])</f>
        <v>10</v>
      </c>
      <c r="G4380" s="9">
        <f>YEAR(Tableau2[[#This Row],[Date]])</f>
        <v>2025</v>
      </c>
      <c r="H4380" s="9">
        <f>_xlfn.ISOWEEKNUM(Tableau2[[#This Row],[Date]])</f>
        <v>41</v>
      </c>
    </row>
    <row r="4381" spans="1:8" hidden="1" x14ac:dyDescent="0.25">
      <c r="A4381" t="s">
        <v>11</v>
      </c>
      <c r="B4381">
        <v>114</v>
      </c>
      <c r="C4381" s="3">
        <v>45936</v>
      </c>
      <c r="D4381">
        <v>20</v>
      </c>
      <c r="E4381" s="9" t="str">
        <f>IF(Tableau2[[#This Row],[Project]]="","pas de projet",Tableau2[[#This Row],[Project]])</f>
        <v>0NC376</v>
      </c>
      <c r="F4381" s="9">
        <f>MONTH(Tableau2[[#This Row],[Date]])</f>
        <v>10</v>
      </c>
      <c r="G4381" s="9">
        <f>YEAR(Tableau2[[#This Row],[Date]])</f>
        <v>2025</v>
      </c>
      <c r="H4381" s="9">
        <f>_xlfn.ISOWEEKNUM(Tableau2[[#This Row],[Date]])</f>
        <v>41</v>
      </c>
    </row>
    <row r="4382" spans="1:8" hidden="1" x14ac:dyDescent="0.25">
      <c r="A4382" t="s">
        <v>10</v>
      </c>
      <c r="B4382">
        <v>114</v>
      </c>
      <c r="C4382" s="3">
        <v>45936</v>
      </c>
      <c r="D4382">
        <v>20</v>
      </c>
      <c r="E4382" s="9" t="str">
        <f>IF(Tableau2[[#This Row],[Project]]="","pas de projet",Tableau2[[#This Row],[Project]])</f>
        <v>0NC377</v>
      </c>
      <c r="F4382" s="9">
        <f>MONTH(Tableau2[[#This Row],[Date]])</f>
        <v>10</v>
      </c>
      <c r="G4382" s="9">
        <f>YEAR(Tableau2[[#This Row],[Date]])</f>
        <v>2025</v>
      </c>
      <c r="H4382" s="9">
        <f>_xlfn.ISOWEEKNUM(Tableau2[[#This Row],[Date]])</f>
        <v>41</v>
      </c>
    </row>
    <row r="4383" spans="1:8" hidden="1" x14ac:dyDescent="0.25">
      <c r="A4383" t="s">
        <v>8</v>
      </c>
      <c r="B4383">
        <f>1</f>
        <v>1</v>
      </c>
      <c r="C4383" s="3">
        <v>45938</v>
      </c>
      <c r="D4383">
        <v>8</v>
      </c>
      <c r="E4383" s="9" t="str">
        <f>IF(Tableau2[[#This Row],[Project]]="","pas de projet",Tableau2[[#This Row],[Project]])</f>
        <v>Fara proiect</v>
      </c>
      <c r="F4383" s="9">
        <f>MONTH(Tableau2[[#This Row],[Date]])</f>
        <v>10</v>
      </c>
      <c r="G4383" s="9">
        <f>YEAR(Tableau2[[#This Row],[Date]])</f>
        <v>2025</v>
      </c>
      <c r="H4383" s="9">
        <f>_xlfn.ISOWEEKNUM(Tableau2[[#This Row],[Date]])</f>
        <v>41</v>
      </c>
    </row>
    <row r="4384" spans="1:8" hidden="1" x14ac:dyDescent="0.25">
      <c r="A4384" t="s">
        <v>11</v>
      </c>
      <c r="B4384">
        <v>114</v>
      </c>
      <c r="C4384" s="3">
        <v>45934</v>
      </c>
      <c r="D4384">
        <v>7</v>
      </c>
      <c r="E4384" s="9" t="str">
        <f>IF(Tableau2[[#This Row],[Project]]="","pas de projet",Tableau2[[#This Row],[Project]])</f>
        <v>0NC376</v>
      </c>
      <c r="F4384" s="9">
        <f>MONTH(Tableau2[[#This Row],[Date]])</f>
        <v>10</v>
      </c>
      <c r="G4384" s="9">
        <f>YEAR(Tableau2[[#This Row],[Date]])</f>
        <v>2025</v>
      </c>
      <c r="H4384" s="9">
        <f>_xlfn.ISOWEEKNUM(Tableau2[[#This Row],[Date]])</f>
        <v>40</v>
      </c>
    </row>
    <row r="4385" spans="1:8" hidden="1" x14ac:dyDescent="0.25">
      <c r="A4385" t="s">
        <v>12</v>
      </c>
      <c r="B4385">
        <f>1</f>
        <v>1</v>
      </c>
      <c r="C4385" s="3">
        <v>45938</v>
      </c>
      <c r="D4385">
        <v>16</v>
      </c>
      <c r="E4385" s="9" t="str">
        <f>IF(Tableau2[[#This Row],[Project]]="","pas de projet",Tableau2[[#This Row],[Project]])</f>
        <v>0DC377</v>
      </c>
      <c r="F4385" s="9">
        <f>MONTH(Tableau2[[#This Row],[Date]])</f>
        <v>10</v>
      </c>
      <c r="G4385" s="9">
        <f>YEAR(Tableau2[[#This Row],[Date]])</f>
        <v>2025</v>
      </c>
      <c r="H4385" s="9">
        <f>_xlfn.ISOWEEKNUM(Tableau2[[#This Row],[Date]])</f>
        <v>41</v>
      </c>
    </row>
    <row r="4386" spans="1:8" hidden="1" x14ac:dyDescent="0.25">
      <c r="A4386" t="s">
        <v>10</v>
      </c>
      <c r="B4386">
        <v>114</v>
      </c>
      <c r="C4386" s="3">
        <v>45934</v>
      </c>
      <c r="D4386">
        <v>10</v>
      </c>
      <c r="E4386" s="9" t="str">
        <f>IF(Tableau2[[#This Row],[Project]]="","pas de projet",Tableau2[[#This Row],[Project]])</f>
        <v>0NC377</v>
      </c>
      <c r="F4386" s="9">
        <f>MONTH(Tableau2[[#This Row],[Date]])</f>
        <v>10</v>
      </c>
      <c r="G4386" s="9">
        <f>YEAR(Tableau2[[#This Row],[Date]])</f>
        <v>2025</v>
      </c>
      <c r="H4386" s="9">
        <f>_xlfn.ISOWEEKNUM(Tableau2[[#This Row],[Date]])</f>
        <v>40</v>
      </c>
    </row>
    <row r="4387" spans="1:8" hidden="1" x14ac:dyDescent="0.25">
      <c r="A4387" t="s">
        <v>10</v>
      </c>
      <c r="B4387">
        <f>1</f>
        <v>1</v>
      </c>
      <c r="C4387" s="3">
        <v>45938</v>
      </c>
      <c r="D4387">
        <v>16</v>
      </c>
      <c r="E4387" s="9" t="str">
        <f>IF(Tableau2[[#This Row],[Project]]="","pas de projet",Tableau2[[#This Row],[Project]])</f>
        <v>0NC377</v>
      </c>
      <c r="F4387" s="9">
        <f>MONTH(Tableau2[[#This Row],[Date]])</f>
        <v>10</v>
      </c>
      <c r="G4387" s="9">
        <f>YEAR(Tableau2[[#This Row],[Date]])</f>
        <v>2025</v>
      </c>
      <c r="H4387" s="9">
        <f>_xlfn.ISOWEEKNUM(Tableau2[[#This Row],[Date]])</f>
        <v>41</v>
      </c>
    </row>
    <row r="4388" spans="1:8" hidden="1" x14ac:dyDescent="0.25">
      <c r="A4388" t="s">
        <v>11</v>
      </c>
      <c r="B4388">
        <v>114</v>
      </c>
      <c r="C4388" s="3">
        <v>45933</v>
      </c>
      <c r="D4388">
        <v>20</v>
      </c>
      <c r="E4388" s="9" t="str">
        <f>IF(Tableau2[[#This Row],[Project]]="","pas de projet",Tableau2[[#This Row],[Project]])</f>
        <v>0NC376</v>
      </c>
      <c r="F4388" s="9">
        <f>MONTH(Tableau2[[#This Row],[Date]])</f>
        <v>10</v>
      </c>
      <c r="G4388" s="9">
        <f>YEAR(Tableau2[[#This Row],[Date]])</f>
        <v>2025</v>
      </c>
      <c r="H4388" s="9">
        <f>_xlfn.ISOWEEKNUM(Tableau2[[#This Row],[Date]])</f>
        <v>40</v>
      </c>
    </row>
    <row r="4389" spans="1:8" hidden="1" x14ac:dyDescent="0.25">
      <c r="A4389" t="s">
        <v>10</v>
      </c>
      <c r="B4389">
        <f>1</f>
        <v>1</v>
      </c>
      <c r="C4389" s="3">
        <v>45938</v>
      </c>
      <c r="D4389">
        <v>32</v>
      </c>
      <c r="E4389" s="9" t="str">
        <f>IF(Tableau2[[#This Row],[Project]]="","pas de projet",Tableau2[[#This Row],[Project]])</f>
        <v>0NC377</v>
      </c>
      <c r="F4389" s="9">
        <f>MONTH(Tableau2[[#This Row],[Date]])</f>
        <v>10</v>
      </c>
      <c r="G4389" s="9">
        <f>YEAR(Tableau2[[#This Row],[Date]])</f>
        <v>2025</v>
      </c>
      <c r="H4389" s="9">
        <f>_xlfn.ISOWEEKNUM(Tableau2[[#This Row],[Date]])</f>
        <v>41</v>
      </c>
    </row>
    <row r="4390" spans="1:8" hidden="1" x14ac:dyDescent="0.25">
      <c r="A4390" t="s">
        <v>10</v>
      </c>
      <c r="B4390">
        <v>114</v>
      </c>
      <c r="C4390" s="3">
        <v>45933</v>
      </c>
      <c r="D4390">
        <v>20</v>
      </c>
      <c r="E4390" s="9" t="str">
        <f>IF(Tableau2[[#This Row],[Project]]="","pas de projet",Tableau2[[#This Row],[Project]])</f>
        <v>0NC377</v>
      </c>
      <c r="F4390" s="9">
        <f>MONTH(Tableau2[[#This Row],[Date]])</f>
        <v>10</v>
      </c>
      <c r="G4390" s="9">
        <f>YEAR(Tableau2[[#This Row],[Date]])</f>
        <v>2025</v>
      </c>
      <c r="H4390" s="9">
        <f>_xlfn.ISOWEEKNUM(Tableau2[[#This Row],[Date]])</f>
        <v>40</v>
      </c>
    </row>
    <row r="4391" spans="1:8" hidden="1" x14ac:dyDescent="0.25">
      <c r="A4391" t="s">
        <v>10</v>
      </c>
      <c r="B4391">
        <f>1</f>
        <v>1</v>
      </c>
      <c r="C4391" s="3">
        <v>45938</v>
      </c>
      <c r="D4391">
        <v>48</v>
      </c>
      <c r="E4391" s="9" t="str">
        <f>IF(Tableau2[[#This Row],[Project]]="","pas de projet",Tableau2[[#This Row],[Project]])</f>
        <v>0NC377</v>
      </c>
      <c r="F4391" s="9">
        <f>MONTH(Tableau2[[#This Row],[Date]])</f>
        <v>10</v>
      </c>
      <c r="G4391" s="9">
        <f>YEAR(Tableau2[[#This Row],[Date]])</f>
        <v>2025</v>
      </c>
      <c r="H4391" s="9">
        <f>_xlfn.ISOWEEKNUM(Tableau2[[#This Row],[Date]])</f>
        <v>41</v>
      </c>
    </row>
    <row r="4392" spans="1:8" hidden="1" x14ac:dyDescent="0.25">
      <c r="A4392" t="s">
        <v>11</v>
      </c>
      <c r="B4392">
        <v>114</v>
      </c>
      <c r="C4392" s="3">
        <v>45932</v>
      </c>
      <c r="D4392">
        <v>20</v>
      </c>
      <c r="E4392" s="9" t="str">
        <f>IF(Tableau2[[#This Row],[Project]]="","pas de projet",Tableau2[[#This Row],[Project]])</f>
        <v>0NC376</v>
      </c>
      <c r="F4392" s="9">
        <f>MONTH(Tableau2[[#This Row],[Date]])</f>
        <v>10</v>
      </c>
      <c r="G4392" s="9">
        <f>YEAR(Tableau2[[#This Row],[Date]])</f>
        <v>2025</v>
      </c>
      <c r="H4392" s="9">
        <f>_xlfn.ISOWEEKNUM(Tableau2[[#This Row],[Date]])</f>
        <v>40</v>
      </c>
    </row>
    <row r="4393" spans="1:8" hidden="1" x14ac:dyDescent="0.25">
      <c r="A4393" t="s">
        <v>10</v>
      </c>
      <c r="B4393">
        <v>114</v>
      </c>
      <c r="C4393" s="3">
        <v>45932</v>
      </c>
      <c r="D4393">
        <v>20</v>
      </c>
      <c r="E4393" s="9" t="str">
        <f>IF(Tableau2[[#This Row],[Project]]="","pas de projet",Tableau2[[#This Row],[Project]])</f>
        <v>0NC377</v>
      </c>
      <c r="F4393" s="9">
        <f>MONTH(Tableau2[[#This Row],[Date]])</f>
        <v>10</v>
      </c>
      <c r="G4393" s="9">
        <f>YEAR(Tableau2[[#This Row],[Date]])</f>
        <v>2025</v>
      </c>
      <c r="H4393" s="9">
        <f>_xlfn.ISOWEEKNUM(Tableau2[[#This Row],[Date]])</f>
        <v>40</v>
      </c>
    </row>
    <row r="4394" spans="1:8" hidden="1" x14ac:dyDescent="0.25">
      <c r="A4394" t="s">
        <v>9</v>
      </c>
      <c r="B4394">
        <f>1</f>
        <v>1</v>
      </c>
      <c r="C4394" s="3">
        <v>45938</v>
      </c>
      <c r="D4394">
        <v>8</v>
      </c>
      <c r="E4394" s="9" t="str">
        <f>IF(Tableau2[[#This Row],[Project]]="","pas de projet",Tableau2[[#This Row],[Project]])</f>
        <v>0SC377</v>
      </c>
      <c r="F4394" s="9">
        <f>MONTH(Tableau2[[#This Row],[Date]])</f>
        <v>10</v>
      </c>
      <c r="G4394" s="9">
        <f>YEAR(Tableau2[[#This Row],[Date]])</f>
        <v>2025</v>
      </c>
      <c r="H4394" s="9">
        <f>_xlfn.ISOWEEKNUM(Tableau2[[#This Row],[Date]])</f>
        <v>41</v>
      </c>
    </row>
    <row r="4395" spans="1:8" hidden="1" x14ac:dyDescent="0.25">
      <c r="A4395" t="s">
        <v>10</v>
      </c>
      <c r="B4395">
        <f>1</f>
        <v>1</v>
      </c>
      <c r="C4395" s="3">
        <v>45938</v>
      </c>
      <c r="D4395">
        <v>16</v>
      </c>
      <c r="E4395" s="9" t="str">
        <f>IF(Tableau2[[#This Row],[Project]]="","pas de projet",Tableau2[[#This Row],[Project]])</f>
        <v>0NC377</v>
      </c>
      <c r="F4395" s="9">
        <f>MONTH(Tableau2[[#This Row],[Date]])</f>
        <v>10</v>
      </c>
      <c r="G4395" s="9">
        <f>YEAR(Tableau2[[#This Row],[Date]])</f>
        <v>2025</v>
      </c>
      <c r="H4395" s="9">
        <f>_xlfn.ISOWEEKNUM(Tableau2[[#This Row],[Date]])</f>
        <v>41</v>
      </c>
    </row>
    <row r="4396" spans="1:8" hidden="1" x14ac:dyDescent="0.25">
      <c r="A4396" t="s">
        <v>10</v>
      </c>
      <c r="B4396">
        <v>114</v>
      </c>
      <c r="C4396" s="3">
        <v>45931</v>
      </c>
      <c r="D4396">
        <v>20</v>
      </c>
      <c r="E4396" s="9" t="str">
        <f>IF(Tableau2[[#This Row],[Project]]="","pas de projet",Tableau2[[#This Row],[Project]])</f>
        <v>0NC377</v>
      </c>
      <c r="F4396" s="9">
        <f>MONTH(Tableau2[[#This Row],[Date]])</f>
        <v>10</v>
      </c>
      <c r="G4396" s="9">
        <f>YEAR(Tableau2[[#This Row],[Date]])</f>
        <v>2025</v>
      </c>
      <c r="H4396" s="9">
        <f>_xlfn.ISOWEEKNUM(Tableau2[[#This Row],[Date]])</f>
        <v>40</v>
      </c>
    </row>
    <row r="4397" spans="1:8" x14ac:dyDescent="0.25">
      <c r="A4397" t="s">
        <v>11</v>
      </c>
      <c r="B4397">
        <v>114</v>
      </c>
      <c r="C4397" s="3">
        <v>45926</v>
      </c>
      <c r="D4397">
        <v>4</v>
      </c>
      <c r="E4397" s="9" t="str">
        <f>IF(Tableau2[[#This Row],[Project]]="","pas de projet",Tableau2[[#This Row],[Project]])</f>
        <v>0NC376</v>
      </c>
      <c r="F4397" s="9">
        <f>MONTH(Tableau2[[#This Row],[Date]])</f>
        <v>9</v>
      </c>
      <c r="G4397" s="9">
        <f>YEAR(Tableau2[[#This Row],[Date]])</f>
        <v>2025</v>
      </c>
      <c r="H4397" s="9">
        <f>_xlfn.ISOWEEKNUM(Tableau2[[#This Row],[Date]])</f>
        <v>39</v>
      </c>
    </row>
    <row r="4398" spans="1:8" hidden="1" x14ac:dyDescent="0.25">
      <c r="B4398">
        <f t="shared" ref="B4398:B4400" si="177">111111+1</f>
        <v>111112</v>
      </c>
      <c r="C4398" s="3">
        <v>45938</v>
      </c>
      <c r="D4398">
        <v>8</v>
      </c>
      <c r="E4398" s="9" t="str">
        <f>IF(Tableau2[[#This Row],[Project]]="","pas de projet",Tableau2[[#This Row],[Project]])</f>
        <v>pas de projet</v>
      </c>
      <c r="F4398" s="9">
        <f>MONTH(Tableau2[[#This Row],[Date]])</f>
        <v>10</v>
      </c>
      <c r="G4398" s="9">
        <f>YEAR(Tableau2[[#This Row],[Date]])</f>
        <v>2025</v>
      </c>
      <c r="H4398" s="9">
        <f>_xlfn.ISOWEEKNUM(Tableau2[[#This Row],[Date]])</f>
        <v>41</v>
      </c>
    </row>
    <row r="4399" spans="1:8" hidden="1" x14ac:dyDescent="0.25">
      <c r="B4399">
        <f t="shared" si="177"/>
        <v>111112</v>
      </c>
      <c r="C4399" s="3">
        <v>45937</v>
      </c>
      <c r="D4399">
        <v>0</v>
      </c>
      <c r="E4399" s="9" t="str">
        <f>IF(Tableau2[[#This Row],[Project]]="","pas de projet",Tableau2[[#This Row],[Project]])</f>
        <v>pas de projet</v>
      </c>
      <c r="F4399" s="9">
        <f>MONTH(Tableau2[[#This Row],[Date]])</f>
        <v>10</v>
      </c>
      <c r="G4399" s="9">
        <f>YEAR(Tableau2[[#This Row],[Date]])</f>
        <v>2025</v>
      </c>
      <c r="H4399" s="9">
        <f>_xlfn.ISOWEEKNUM(Tableau2[[#This Row],[Date]])</f>
        <v>41</v>
      </c>
    </row>
    <row r="4400" spans="1:8" hidden="1" x14ac:dyDescent="0.25">
      <c r="A4400" t="s">
        <v>10</v>
      </c>
      <c r="B4400">
        <f t="shared" si="177"/>
        <v>111112</v>
      </c>
      <c r="C4400" s="3">
        <v>45936</v>
      </c>
      <c r="D4400">
        <v>8</v>
      </c>
      <c r="E4400" s="9" t="str">
        <f>IF(Tableau2[[#This Row],[Project]]="","pas de projet",Tableau2[[#This Row],[Project]])</f>
        <v>0NC377</v>
      </c>
      <c r="F4400" s="9">
        <f>MONTH(Tableau2[[#This Row],[Date]])</f>
        <v>10</v>
      </c>
      <c r="G4400" s="9">
        <f>YEAR(Tableau2[[#This Row],[Date]])</f>
        <v>2025</v>
      </c>
      <c r="H4400" s="9">
        <f>_xlfn.ISOWEEKNUM(Tableau2[[#This Row],[Date]])</f>
        <v>41</v>
      </c>
    </row>
    <row r="4401" spans="1:8" hidden="1" x14ac:dyDescent="0.25">
      <c r="A4401" t="s">
        <v>22</v>
      </c>
      <c r="B4401">
        <v>12</v>
      </c>
      <c r="C4401" s="3">
        <v>45937</v>
      </c>
      <c r="D4401">
        <v>72</v>
      </c>
      <c r="E4401" s="9" t="str">
        <f>IF(Tableau2[[#This Row],[Project]]="","pas de projet",Tableau2[[#This Row],[Project]])</f>
        <v>0DC376</v>
      </c>
      <c r="F4401" s="9">
        <f>MONTH(Tableau2[[#This Row],[Date]])</f>
        <v>10</v>
      </c>
      <c r="G4401" s="9">
        <f>YEAR(Tableau2[[#This Row],[Date]])</f>
        <v>2025</v>
      </c>
      <c r="H4401" s="9">
        <f>_xlfn.ISOWEEKNUM(Tableau2[[#This Row],[Date]])</f>
        <v>41</v>
      </c>
    </row>
    <row r="4402" spans="1:8" hidden="1" x14ac:dyDescent="0.25">
      <c r="A4402" t="s">
        <v>22</v>
      </c>
      <c r="B4402">
        <v>12</v>
      </c>
      <c r="C4402" s="3">
        <v>45936</v>
      </c>
      <c r="D4402">
        <v>12</v>
      </c>
      <c r="E4402" s="9" t="str">
        <f>IF(Tableau2[[#This Row],[Project]]="","pas de projet",Tableau2[[#This Row],[Project]])</f>
        <v>0DC376</v>
      </c>
      <c r="F4402" s="9">
        <f>MONTH(Tableau2[[#This Row],[Date]])</f>
        <v>10</v>
      </c>
      <c r="G4402" s="9">
        <f>YEAR(Tableau2[[#This Row],[Date]])</f>
        <v>2025</v>
      </c>
      <c r="H4402" s="9">
        <f>_xlfn.ISOWEEKNUM(Tableau2[[#This Row],[Date]])</f>
        <v>41</v>
      </c>
    </row>
    <row r="4403" spans="1:8" hidden="1" x14ac:dyDescent="0.25">
      <c r="A4403" t="s">
        <v>8</v>
      </c>
      <c r="B4403">
        <v>12</v>
      </c>
      <c r="C4403" s="3">
        <v>45936</v>
      </c>
      <c r="D4403">
        <v>20</v>
      </c>
      <c r="E4403" s="9" t="str">
        <f>IF(Tableau2[[#This Row],[Project]]="","pas de projet",Tableau2[[#This Row],[Project]])</f>
        <v>Fara proiect</v>
      </c>
      <c r="F4403" s="9">
        <f>MONTH(Tableau2[[#This Row],[Date]])</f>
        <v>10</v>
      </c>
      <c r="G4403" s="9">
        <f>YEAR(Tableau2[[#This Row],[Date]])</f>
        <v>2025</v>
      </c>
      <c r="H4403" s="9">
        <f>_xlfn.ISOWEEKNUM(Tableau2[[#This Row],[Date]])</f>
        <v>41</v>
      </c>
    </row>
    <row r="4404" spans="1:8" hidden="1" x14ac:dyDescent="0.25">
      <c r="B4404">
        <f>111111+1</f>
        <v>111112</v>
      </c>
      <c r="C4404" s="3">
        <v>45938</v>
      </c>
      <c r="D4404">
        <v>8</v>
      </c>
      <c r="E4404" s="9" t="str">
        <f>IF(Tableau2[[#This Row],[Project]]="","pas de projet",Tableau2[[#This Row],[Project]])</f>
        <v>pas de projet</v>
      </c>
      <c r="F4404" s="9">
        <f>MONTH(Tableau2[[#This Row],[Date]])</f>
        <v>10</v>
      </c>
      <c r="G4404" s="9">
        <f>YEAR(Tableau2[[#This Row],[Date]])</f>
        <v>2025</v>
      </c>
      <c r="H4404" s="9">
        <f>_xlfn.ISOWEEKNUM(Tableau2[[#This Row],[Date]])</f>
        <v>41</v>
      </c>
    </row>
    <row r="4405" spans="1:8" hidden="1" x14ac:dyDescent="0.25">
      <c r="A4405" t="s">
        <v>10</v>
      </c>
      <c r="B4405">
        <v>12</v>
      </c>
      <c r="C4405" s="3">
        <v>45936</v>
      </c>
      <c r="D4405">
        <v>40</v>
      </c>
      <c r="E4405" s="9" t="str">
        <f>IF(Tableau2[[#This Row],[Project]]="","pas de projet",Tableau2[[#This Row],[Project]])</f>
        <v>0NC377</v>
      </c>
      <c r="F4405" s="9">
        <f>MONTH(Tableau2[[#This Row],[Date]])</f>
        <v>10</v>
      </c>
      <c r="G4405" s="9">
        <f>YEAR(Tableau2[[#This Row],[Date]])</f>
        <v>2025</v>
      </c>
      <c r="H4405" s="9">
        <f>_xlfn.ISOWEEKNUM(Tableau2[[#This Row],[Date]])</f>
        <v>41</v>
      </c>
    </row>
    <row r="4406" spans="1:8" hidden="1" x14ac:dyDescent="0.25">
      <c r="A4406" t="s">
        <v>8</v>
      </c>
      <c r="B4406">
        <v>12</v>
      </c>
      <c r="C4406" s="3">
        <v>45933</v>
      </c>
      <c r="D4406">
        <v>16</v>
      </c>
      <c r="E4406" s="9" t="str">
        <f>IF(Tableau2[[#This Row],[Project]]="","pas de projet",Tableau2[[#This Row],[Project]])</f>
        <v>Fara proiect</v>
      </c>
      <c r="F4406" s="9">
        <f>MONTH(Tableau2[[#This Row],[Date]])</f>
        <v>10</v>
      </c>
      <c r="G4406" s="9">
        <f>YEAR(Tableau2[[#This Row],[Date]])</f>
        <v>2025</v>
      </c>
      <c r="H4406" s="9">
        <f>_xlfn.ISOWEEKNUM(Tableau2[[#This Row],[Date]])</f>
        <v>40</v>
      </c>
    </row>
    <row r="4407" spans="1:8" hidden="1" x14ac:dyDescent="0.25">
      <c r="A4407" t="s">
        <v>8</v>
      </c>
      <c r="B4407">
        <v>12</v>
      </c>
      <c r="C4407" s="3">
        <v>45933</v>
      </c>
      <c r="D4407">
        <v>16</v>
      </c>
      <c r="E4407" s="9" t="str">
        <f>IF(Tableau2[[#This Row],[Project]]="","pas de projet",Tableau2[[#This Row],[Project]])</f>
        <v>Fara proiect</v>
      </c>
      <c r="F4407" s="9">
        <f>MONTH(Tableau2[[#This Row],[Date]])</f>
        <v>10</v>
      </c>
      <c r="G4407" s="9">
        <f>YEAR(Tableau2[[#This Row],[Date]])</f>
        <v>2025</v>
      </c>
      <c r="H4407" s="9">
        <f>_xlfn.ISOWEEKNUM(Tableau2[[#This Row],[Date]])</f>
        <v>40</v>
      </c>
    </row>
    <row r="4408" spans="1:8" hidden="1" x14ac:dyDescent="0.25">
      <c r="A4408" t="s">
        <v>10</v>
      </c>
      <c r="B4408">
        <v>12</v>
      </c>
      <c r="C4408" s="3">
        <v>45933</v>
      </c>
      <c r="D4408">
        <v>40</v>
      </c>
      <c r="E4408" s="9" t="str">
        <f>IF(Tableau2[[#This Row],[Project]]="","pas de projet",Tableau2[[#This Row],[Project]])</f>
        <v>0NC377</v>
      </c>
      <c r="F4408" s="9">
        <f>MONTH(Tableau2[[#This Row],[Date]])</f>
        <v>10</v>
      </c>
      <c r="G4408" s="9">
        <f>YEAR(Tableau2[[#This Row],[Date]])</f>
        <v>2025</v>
      </c>
      <c r="H4408" s="9">
        <f>_xlfn.ISOWEEKNUM(Tableau2[[#This Row],[Date]])</f>
        <v>40</v>
      </c>
    </row>
    <row r="4409" spans="1:8" hidden="1" x14ac:dyDescent="0.25">
      <c r="A4409" t="s">
        <v>10</v>
      </c>
      <c r="B4409">
        <v>12</v>
      </c>
      <c r="C4409" s="3">
        <v>45932</v>
      </c>
      <c r="D4409">
        <v>40</v>
      </c>
      <c r="E4409" s="9" t="str">
        <f>IF(Tableau2[[#This Row],[Project]]="","pas de projet",Tableau2[[#This Row],[Project]])</f>
        <v>0NC377</v>
      </c>
      <c r="F4409" s="9">
        <f>MONTH(Tableau2[[#This Row],[Date]])</f>
        <v>10</v>
      </c>
      <c r="G4409" s="9">
        <f>YEAR(Tableau2[[#This Row],[Date]])</f>
        <v>2025</v>
      </c>
      <c r="H4409" s="9">
        <f>_xlfn.ISOWEEKNUM(Tableau2[[#This Row],[Date]])</f>
        <v>40</v>
      </c>
    </row>
    <row r="4410" spans="1:8" hidden="1" x14ac:dyDescent="0.25">
      <c r="A4410" t="s">
        <v>22</v>
      </c>
      <c r="B4410">
        <v>12</v>
      </c>
      <c r="C4410" s="3">
        <v>45932</v>
      </c>
      <c r="D4410">
        <v>32</v>
      </c>
      <c r="E4410" s="9" t="str">
        <f>IF(Tableau2[[#This Row],[Project]]="","pas de projet",Tableau2[[#This Row],[Project]])</f>
        <v>0DC376</v>
      </c>
      <c r="F4410" s="9">
        <f>MONTH(Tableau2[[#This Row],[Date]])</f>
        <v>10</v>
      </c>
      <c r="G4410" s="9">
        <f>YEAR(Tableau2[[#This Row],[Date]])</f>
        <v>2025</v>
      </c>
      <c r="H4410" s="9">
        <f>_xlfn.ISOWEEKNUM(Tableau2[[#This Row],[Date]])</f>
        <v>40</v>
      </c>
    </row>
    <row r="4411" spans="1:8" hidden="1" x14ac:dyDescent="0.25">
      <c r="B4411">
        <f t="shared" ref="B4411:B4418" si="178">111111+1</f>
        <v>111112</v>
      </c>
      <c r="C4411" s="3">
        <v>45938</v>
      </c>
      <c r="D4411">
        <v>8</v>
      </c>
      <c r="E4411" s="9" t="str">
        <f>IF(Tableau2[[#This Row],[Project]]="","pas de projet",Tableau2[[#This Row],[Project]])</f>
        <v>pas de projet</v>
      </c>
      <c r="F4411" s="9">
        <f>MONTH(Tableau2[[#This Row],[Date]])</f>
        <v>10</v>
      </c>
      <c r="G4411" s="9">
        <f>YEAR(Tableau2[[#This Row],[Date]])</f>
        <v>2025</v>
      </c>
      <c r="H4411" s="9">
        <f>_xlfn.ISOWEEKNUM(Tableau2[[#This Row],[Date]])</f>
        <v>41</v>
      </c>
    </row>
    <row r="4412" spans="1:8" hidden="1" x14ac:dyDescent="0.25">
      <c r="B4412">
        <f t="shared" si="178"/>
        <v>111112</v>
      </c>
      <c r="C4412" s="3">
        <v>45938</v>
      </c>
      <c r="D4412">
        <v>8</v>
      </c>
      <c r="E4412" s="9" t="str">
        <f>IF(Tableau2[[#This Row],[Project]]="","pas de projet",Tableau2[[#This Row],[Project]])</f>
        <v>pas de projet</v>
      </c>
      <c r="F4412" s="9">
        <f>MONTH(Tableau2[[#This Row],[Date]])</f>
        <v>10</v>
      </c>
      <c r="G4412" s="9">
        <f>YEAR(Tableau2[[#This Row],[Date]])</f>
        <v>2025</v>
      </c>
      <c r="H4412" s="9">
        <f>_xlfn.ISOWEEKNUM(Tableau2[[#This Row],[Date]])</f>
        <v>41</v>
      </c>
    </row>
    <row r="4413" spans="1:8" hidden="1" x14ac:dyDescent="0.25">
      <c r="B4413">
        <f t="shared" si="178"/>
        <v>111112</v>
      </c>
      <c r="C4413" s="3">
        <v>45938</v>
      </c>
      <c r="D4413">
        <v>8</v>
      </c>
      <c r="E4413" s="9" t="str">
        <f>IF(Tableau2[[#This Row],[Project]]="","pas de projet",Tableau2[[#This Row],[Project]])</f>
        <v>pas de projet</v>
      </c>
      <c r="F4413" s="9">
        <f>MONTH(Tableau2[[#This Row],[Date]])</f>
        <v>10</v>
      </c>
      <c r="G4413" s="9">
        <f>YEAR(Tableau2[[#This Row],[Date]])</f>
        <v>2025</v>
      </c>
      <c r="H4413" s="9">
        <f>_xlfn.ISOWEEKNUM(Tableau2[[#This Row],[Date]])</f>
        <v>41</v>
      </c>
    </row>
    <row r="4414" spans="1:8" hidden="1" x14ac:dyDescent="0.25">
      <c r="B4414">
        <f t="shared" si="178"/>
        <v>111112</v>
      </c>
      <c r="C4414" s="3">
        <v>45938</v>
      </c>
      <c r="D4414">
        <v>8</v>
      </c>
      <c r="E4414" s="9" t="str">
        <f>IF(Tableau2[[#This Row],[Project]]="","pas de projet",Tableau2[[#This Row],[Project]])</f>
        <v>pas de projet</v>
      </c>
      <c r="F4414" s="9">
        <f>MONTH(Tableau2[[#This Row],[Date]])</f>
        <v>10</v>
      </c>
      <c r="G4414" s="9">
        <f>YEAR(Tableau2[[#This Row],[Date]])</f>
        <v>2025</v>
      </c>
      <c r="H4414" s="9">
        <f>_xlfn.ISOWEEKNUM(Tableau2[[#This Row],[Date]])</f>
        <v>41</v>
      </c>
    </row>
    <row r="4415" spans="1:8" hidden="1" x14ac:dyDescent="0.25">
      <c r="B4415">
        <f t="shared" si="178"/>
        <v>111112</v>
      </c>
      <c r="C4415" s="3">
        <v>45938</v>
      </c>
      <c r="D4415">
        <v>8</v>
      </c>
      <c r="E4415" s="9" t="str">
        <f>IF(Tableau2[[#This Row],[Project]]="","pas de projet",Tableau2[[#This Row],[Project]])</f>
        <v>pas de projet</v>
      </c>
      <c r="F4415" s="9">
        <f>MONTH(Tableau2[[#This Row],[Date]])</f>
        <v>10</v>
      </c>
      <c r="G4415" s="9">
        <f>YEAR(Tableau2[[#This Row],[Date]])</f>
        <v>2025</v>
      </c>
      <c r="H4415" s="9">
        <f>_xlfn.ISOWEEKNUM(Tableau2[[#This Row],[Date]])</f>
        <v>41</v>
      </c>
    </row>
    <row r="4416" spans="1:8" hidden="1" x14ac:dyDescent="0.25">
      <c r="B4416">
        <f t="shared" si="178"/>
        <v>111112</v>
      </c>
      <c r="C4416" s="3">
        <v>45938</v>
      </c>
      <c r="D4416">
        <v>8</v>
      </c>
      <c r="E4416" s="9" t="str">
        <f>IF(Tableau2[[#This Row],[Project]]="","pas de projet",Tableau2[[#This Row],[Project]])</f>
        <v>pas de projet</v>
      </c>
      <c r="F4416" s="9">
        <f>MONTH(Tableau2[[#This Row],[Date]])</f>
        <v>10</v>
      </c>
      <c r="G4416" s="9">
        <f>YEAR(Tableau2[[#This Row],[Date]])</f>
        <v>2025</v>
      </c>
      <c r="H4416" s="9">
        <f>_xlfn.ISOWEEKNUM(Tableau2[[#This Row],[Date]])</f>
        <v>41</v>
      </c>
    </row>
    <row r="4417" spans="1:8" hidden="1" x14ac:dyDescent="0.25">
      <c r="B4417">
        <f t="shared" si="178"/>
        <v>111112</v>
      </c>
      <c r="C4417" s="3">
        <v>45938</v>
      </c>
      <c r="D4417">
        <v>8</v>
      </c>
      <c r="E4417" s="9" t="str">
        <f>IF(Tableau2[[#This Row],[Project]]="","pas de projet",Tableau2[[#This Row],[Project]])</f>
        <v>pas de projet</v>
      </c>
      <c r="F4417" s="9">
        <f>MONTH(Tableau2[[#This Row],[Date]])</f>
        <v>10</v>
      </c>
      <c r="G4417" s="9">
        <f>YEAR(Tableau2[[#This Row],[Date]])</f>
        <v>2025</v>
      </c>
      <c r="H4417" s="9">
        <f>_xlfn.ISOWEEKNUM(Tableau2[[#This Row],[Date]])</f>
        <v>41</v>
      </c>
    </row>
    <row r="4418" spans="1:8" hidden="1" x14ac:dyDescent="0.25">
      <c r="B4418">
        <f t="shared" si="178"/>
        <v>111112</v>
      </c>
      <c r="C4418" s="3">
        <v>45938</v>
      </c>
      <c r="D4418">
        <v>8</v>
      </c>
      <c r="E4418" s="9" t="str">
        <f>IF(Tableau2[[#This Row],[Project]]="","pas de projet",Tableau2[[#This Row],[Project]])</f>
        <v>pas de projet</v>
      </c>
      <c r="F4418" s="9">
        <f>MONTH(Tableau2[[#This Row],[Date]])</f>
        <v>10</v>
      </c>
      <c r="G4418" s="9">
        <f>YEAR(Tableau2[[#This Row],[Date]])</f>
        <v>2025</v>
      </c>
      <c r="H4418" s="9">
        <f>_xlfn.ISOWEEKNUM(Tableau2[[#This Row],[Date]])</f>
        <v>41</v>
      </c>
    </row>
    <row r="4419" spans="1:8" hidden="1" x14ac:dyDescent="0.25">
      <c r="A4419" t="s">
        <v>12</v>
      </c>
      <c r="B4419">
        <v>5</v>
      </c>
      <c r="C4419" s="3">
        <v>45937</v>
      </c>
      <c r="D4419">
        <v>7.5</v>
      </c>
      <c r="E4419" s="9" t="str">
        <f>IF(Tableau2[[#This Row],[Project]]="","pas de projet",Tableau2[[#This Row],[Project]])</f>
        <v>0DC377</v>
      </c>
      <c r="F4419" s="9">
        <f>MONTH(Tableau2[[#This Row],[Date]])</f>
        <v>10</v>
      </c>
      <c r="G4419" s="9">
        <f>YEAR(Tableau2[[#This Row],[Date]])</f>
        <v>2025</v>
      </c>
      <c r="H4419" s="9">
        <f>_xlfn.ISOWEEKNUM(Tableau2[[#This Row],[Date]])</f>
        <v>41</v>
      </c>
    </row>
    <row r="4420" spans="1:8" hidden="1" x14ac:dyDescent="0.25">
      <c r="A4420" t="s">
        <v>12</v>
      </c>
      <c r="B4420">
        <v>5</v>
      </c>
      <c r="C4420" s="3">
        <v>45937</v>
      </c>
      <c r="D4420">
        <v>7.5</v>
      </c>
      <c r="E4420" s="9" t="str">
        <f>IF(Tableau2[[#This Row],[Project]]="","pas de projet",Tableau2[[#This Row],[Project]])</f>
        <v>0DC377</v>
      </c>
      <c r="F4420" s="9">
        <f>MONTH(Tableau2[[#This Row],[Date]])</f>
        <v>10</v>
      </c>
      <c r="G4420" s="9">
        <f>YEAR(Tableau2[[#This Row],[Date]])</f>
        <v>2025</v>
      </c>
      <c r="H4420" s="9">
        <f>_xlfn.ISOWEEKNUM(Tableau2[[#This Row],[Date]])</f>
        <v>41</v>
      </c>
    </row>
    <row r="4421" spans="1:8" hidden="1" x14ac:dyDescent="0.25">
      <c r="B4421">
        <f>111111+1</f>
        <v>111112</v>
      </c>
      <c r="C4421" s="3">
        <v>45938</v>
      </c>
      <c r="D4421">
        <v>8</v>
      </c>
      <c r="E4421" s="9" t="str">
        <f>IF(Tableau2[[#This Row],[Project]]="","pas de projet",Tableau2[[#This Row],[Project]])</f>
        <v>pas de projet</v>
      </c>
      <c r="F4421" s="9">
        <f>MONTH(Tableau2[[#This Row],[Date]])</f>
        <v>10</v>
      </c>
      <c r="G4421" s="9">
        <f>YEAR(Tableau2[[#This Row],[Date]])</f>
        <v>2025</v>
      </c>
      <c r="H4421" s="9">
        <f>_xlfn.ISOWEEKNUM(Tableau2[[#This Row],[Date]])</f>
        <v>41</v>
      </c>
    </row>
    <row r="4422" spans="1:8" hidden="1" x14ac:dyDescent="0.25">
      <c r="A4422" t="s">
        <v>22</v>
      </c>
      <c r="B4422">
        <v>5</v>
      </c>
      <c r="C4422" s="3">
        <v>45937</v>
      </c>
      <c r="D4422">
        <v>8</v>
      </c>
      <c r="E4422" s="9" t="str">
        <f>IF(Tableau2[[#This Row],[Project]]="","pas de projet",Tableau2[[#This Row],[Project]])</f>
        <v>0DC376</v>
      </c>
      <c r="F4422" s="9">
        <f>MONTH(Tableau2[[#This Row],[Date]])</f>
        <v>10</v>
      </c>
      <c r="G4422" s="9">
        <f>YEAR(Tableau2[[#This Row],[Date]])</f>
        <v>2025</v>
      </c>
      <c r="H4422" s="9">
        <f>_xlfn.ISOWEEKNUM(Tableau2[[#This Row],[Date]])</f>
        <v>41</v>
      </c>
    </row>
    <row r="4423" spans="1:8" hidden="1" x14ac:dyDescent="0.25">
      <c r="A4423" t="s">
        <v>11</v>
      </c>
      <c r="B4423">
        <v>5</v>
      </c>
      <c r="C4423" s="3">
        <v>45937</v>
      </c>
      <c r="D4423">
        <v>8</v>
      </c>
      <c r="E4423" s="9" t="str">
        <f>IF(Tableau2[[#This Row],[Project]]="","pas de projet",Tableau2[[#This Row],[Project]])</f>
        <v>0NC376</v>
      </c>
      <c r="F4423" s="9">
        <f>MONTH(Tableau2[[#This Row],[Date]])</f>
        <v>10</v>
      </c>
      <c r="G4423" s="9">
        <f>YEAR(Tableau2[[#This Row],[Date]])</f>
        <v>2025</v>
      </c>
      <c r="H4423" s="9">
        <f>_xlfn.ISOWEEKNUM(Tableau2[[#This Row],[Date]])</f>
        <v>41</v>
      </c>
    </row>
    <row r="4424" spans="1:8" hidden="1" x14ac:dyDescent="0.25">
      <c r="A4424" t="s">
        <v>13</v>
      </c>
      <c r="B4424">
        <v>5</v>
      </c>
      <c r="C4424" s="3">
        <v>45937</v>
      </c>
      <c r="D4424">
        <v>8</v>
      </c>
      <c r="E4424" s="9" t="str">
        <f>IF(Tableau2[[#This Row],[Project]]="","pas de projet",Tableau2[[#This Row],[Project]])</f>
        <v>0DC378</v>
      </c>
      <c r="F4424" s="9">
        <f>MONTH(Tableau2[[#This Row],[Date]])</f>
        <v>10</v>
      </c>
      <c r="G4424" s="9">
        <f>YEAR(Tableau2[[#This Row],[Date]])</f>
        <v>2025</v>
      </c>
      <c r="H4424" s="9">
        <f>_xlfn.ISOWEEKNUM(Tableau2[[#This Row],[Date]])</f>
        <v>41</v>
      </c>
    </row>
    <row r="4425" spans="1:8" hidden="1" x14ac:dyDescent="0.25">
      <c r="B4425">
        <f t="shared" ref="B4425:B4426" si="179">111111+1</f>
        <v>111112</v>
      </c>
      <c r="C4425" s="3">
        <v>45938</v>
      </c>
      <c r="D4425">
        <v>8</v>
      </c>
      <c r="E4425" s="9" t="str">
        <f>IF(Tableau2[[#This Row],[Project]]="","pas de projet",Tableau2[[#This Row],[Project]])</f>
        <v>pas de projet</v>
      </c>
      <c r="F4425" s="9">
        <f>MONTH(Tableau2[[#This Row],[Date]])</f>
        <v>10</v>
      </c>
      <c r="G4425" s="9">
        <f>YEAR(Tableau2[[#This Row],[Date]])</f>
        <v>2025</v>
      </c>
      <c r="H4425" s="9">
        <f>_xlfn.ISOWEEKNUM(Tableau2[[#This Row],[Date]])</f>
        <v>41</v>
      </c>
    </row>
    <row r="4426" spans="1:8" hidden="1" x14ac:dyDescent="0.25">
      <c r="B4426">
        <f t="shared" si="179"/>
        <v>111112</v>
      </c>
      <c r="C4426" s="3">
        <v>45938</v>
      </c>
      <c r="D4426">
        <v>8</v>
      </c>
      <c r="E4426" s="9" t="str">
        <f>IF(Tableau2[[#This Row],[Project]]="","pas de projet",Tableau2[[#This Row],[Project]])</f>
        <v>pas de projet</v>
      </c>
      <c r="F4426" s="9">
        <f>MONTH(Tableau2[[#This Row],[Date]])</f>
        <v>10</v>
      </c>
      <c r="G4426" s="9">
        <f>YEAR(Tableau2[[#This Row],[Date]])</f>
        <v>2025</v>
      </c>
      <c r="H4426" s="9">
        <f>_xlfn.ISOWEEKNUM(Tableau2[[#This Row],[Date]])</f>
        <v>41</v>
      </c>
    </row>
    <row r="4427" spans="1:8" hidden="1" x14ac:dyDescent="0.25">
      <c r="A4427" t="s">
        <v>12</v>
      </c>
      <c r="B4427">
        <v>5</v>
      </c>
      <c r="C4427" s="3">
        <v>45937</v>
      </c>
      <c r="D4427">
        <v>24</v>
      </c>
      <c r="E4427" s="9" t="str">
        <f>IF(Tableau2[[#This Row],[Project]]="","pas de projet",Tableau2[[#This Row],[Project]])</f>
        <v>0DC377</v>
      </c>
      <c r="F4427" s="9">
        <f>MONTH(Tableau2[[#This Row],[Date]])</f>
        <v>10</v>
      </c>
      <c r="G4427" s="9">
        <f>YEAR(Tableau2[[#This Row],[Date]])</f>
        <v>2025</v>
      </c>
      <c r="H4427" s="9">
        <f>_xlfn.ISOWEEKNUM(Tableau2[[#This Row],[Date]])</f>
        <v>41</v>
      </c>
    </row>
    <row r="4428" spans="1:8" hidden="1" x14ac:dyDescent="0.25">
      <c r="A4428" t="s">
        <v>13</v>
      </c>
      <c r="B4428">
        <v>5</v>
      </c>
      <c r="C4428" s="3">
        <v>45937</v>
      </c>
      <c r="D4428">
        <v>24</v>
      </c>
      <c r="E4428" s="9" t="str">
        <f>IF(Tableau2[[#This Row],[Project]]="","pas de projet",Tableau2[[#This Row],[Project]])</f>
        <v>0DC378</v>
      </c>
      <c r="F4428" s="9">
        <f>MONTH(Tableau2[[#This Row],[Date]])</f>
        <v>10</v>
      </c>
      <c r="G4428" s="9">
        <f>YEAR(Tableau2[[#This Row],[Date]])</f>
        <v>2025</v>
      </c>
      <c r="H4428" s="9">
        <f>_xlfn.ISOWEEKNUM(Tableau2[[#This Row],[Date]])</f>
        <v>41</v>
      </c>
    </row>
    <row r="4429" spans="1:8" hidden="1" x14ac:dyDescent="0.25">
      <c r="B4429">
        <f t="shared" ref="B4429:B4435" si="180">111111+1</f>
        <v>111112</v>
      </c>
      <c r="C4429" s="3">
        <v>45936</v>
      </c>
      <c r="D4429">
        <v>10</v>
      </c>
      <c r="E4429" s="9" t="str">
        <f>IF(Tableau2[[#This Row],[Project]]="","pas de projet",Tableau2[[#This Row],[Project]])</f>
        <v>pas de projet</v>
      </c>
      <c r="F4429" s="9">
        <f>MONTH(Tableau2[[#This Row],[Date]])</f>
        <v>10</v>
      </c>
      <c r="G4429" s="9">
        <f>YEAR(Tableau2[[#This Row],[Date]])</f>
        <v>2025</v>
      </c>
      <c r="H4429" s="9">
        <f>_xlfn.ISOWEEKNUM(Tableau2[[#This Row],[Date]])</f>
        <v>41</v>
      </c>
    </row>
    <row r="4430" spans="1:8" hidden="1" x14ac:dyDescent="0.25">
      <c r="B4430">
        <f t="shared" si="180"/>
        <v>111112</v>
      </c>
      <c r="C4430" s="3">
        <v>45936</v>
      </c>
      <c r="D4430">
        <v>8</v>
      </c>
      <c r="E4430" s="9" t="str">
        <f>IF(Tableau2[[#This Row],[Project]]="","pas de projet",Tableau2[[#This Row],[Project]])</f>
        <v>pas de projet</v>
      </c>
      <c r="F4430" s="9">
        <f>MONTH(Tableau2[[#This Row],[Date]])</f>
        <v>10</v>
      </c>
      <c r="G4430" s="9">
        <f>YEAR(Tableau2[[#This Row],[Date]])</f>
        <v>2025</v>
      </c>
      <c r="H4430" s="9">
        <f>_xlfn.ISOWEEKNUM(Tableau2[[#This Row],[Date]])</f>
        <v>41</v>
      </c>
    </row>
    <row r="4431" spans="1:8" hidden="1" x14ac:dyDescent="0.25">
      <c r="B4431">
        <f t="shared" si="180"/>
        <v>111112</v>
      </c>
      <c r="C4431" s="3">
        <v>45936</v>
      </c>
      <c r="D4431">
        <v>8</v>
      </c>
      <c r="E4431" s="9" t="str">
        <f>IF(Tableau2[[#This Row],[Project]]="","pas de projet",Tableau2[[#This Row],[Project]])</f>
        <v>pas de projet</v>
      </c>
      <c r="F4431" s="9">
        <f>MONTH(Tableau2[[#This Row],[Date]])</f>
        <v>10</v>
      </c>
      <c r="G4431" s="9">
        <f>YEAR(Tableau2[[#This Row],[Date]])</f>
        <v>2025</v>
      </c>
      <c r="H4431" s="9">
        <f>_xlfn.ISOWEEKNUM(Tableau2[[#This Row],[Date]])</f>
        <v>41</v>
      </c>
    </row>
    <row r="4432" spans="1:8" hidden="1" x14ac:dyDescent="0.25">
      <c r="B4432">
        <f t="shared" si="180"/>
        <v>111112</v>
      </c>
      <c r="C4432" s="3">
        <v>45936</v>
      </c>
      <c r="D4432">
        <v>0</v>
      </c>
      <c r="E4432" s="9" t="str">
        <f>IF(Tableau2[[#This Row],[Project]]="","pas de projet",Tableau2[[#This Row],[Project]])</f>
        <v>pas de projet</v>
      </c>
      <c r="F4432" s="9">
        <f>MONTH(Tableau2[[#This Row],[Date]])</f>
        <v>10</v>
      </c>
      <c r="G4432" s="9">
        <f>YEAR(Tableau2[[#This Row],[Date]])</f>
        <v>2025</v>
      </c>
      <c r="H4432" s="9">
        <f>_xlfn.ISOWEEKNUM(Tableau2[[#This Row],[Date]])</f>
        <v>41</v>
      </c>
    </row>
    <row r="4433" spans="2:8" hidden="1" x14ac:dyDescent="0.25">
      <c r="B4433">
        <f t="shared" si="180"/>
        <v>111112</v>
      </c>
      <c r="C4433" s="3">
        <v>45936</v>
      </c>
      <c r="D4433">
        <v>8</v>
      </c>
      <c r="E4433" s="9" t="str">
        <f>IF(Tableau2[[#This Row],[Project]]="","pas de projet",Tableau2[[#This Row],[Project]])</f>
        <v>pas de projet</v>
      </c>
      <c r="F4433" s="9">
        <f>MONTH(Tableau2[[#This Row],[Date]])</f>
        <v>10</v>
      </c>
      <c r="G4433" s="9">
        <f>YEAR(Tableau2[[#This Row],[Date]])</f>
        <v>2025</v>
      </c>
      <c r="H4433" s="9">
        <f>_xlfn.ISOWEEKNUM(Tableau2[[#This Row],[Date]])</f>
        <v>41</v>
      </c>
    </row>
    <row r="4434" spans="2:8" hidden="1" x14ac:dyDescent="0.25">
      <c r="B4434">
        <f t="shared" si="180"/>
        <v>111112</v>
      </c>
      <c r="C4434" s="3">
        <v>45936</v>
      </c>
      <c r="D4434">
        <v>8</v>
      </c>
      <c r="E4434" s="9" t="str">
        <f>IF(Tableau2[[#This Row],[Project]]="","pas de projet",Tableau2[[#This Row],[Project]])</f>
        <v>pas de projet</v>
      </c>
      <c r="F4434" s="9">
        <f>MONTH(Tableau2[[#This Row],[Date]])</f>
        <v>10</v>
      </c>
      <c r="G4434" s="9">
        <f>YEAR(Tableau2[[#This Row],[Date]])</f>
        <v>2025</v>
      </c>
      <c r="H4434" s="9">
        <f>_xlfn.ISOWEEKNUM(Tableau2[[#This Row],[Date]])</f>
        <v>41</v>
      </c>
    </row>
    <row r="4435" spans="2:8" hidden="1" x14ac:dyDescent="0.25">
      <c r="B4435">
        <f t="shared" si="180"/>
        <v>111112</v>
      </c>
      <c r="C4435" s="3">
        <v>45938</v>
      </c>
      <c r="D4435">
        <v>8</v>
      </c>
      <c r="E4435" s="9" t="str">
        <f>IF(Tableau2[[#This Row],[Project]]="","pas de projet",Tableau2[[#This Row],[Project]])</f>
        <v>pas de projet</v>
      </c>
      <c r="F4435" s="9">
        <f>MONTH(Tableau2[[#This Row],[Date]])</f>
        <v>10</v>
      </c>
      <c r="G4435" s="9">
        <f>YEAR(Tableau2[[#This Row],[Date]])</f>
        <v>2025</v>
      </c>
      <c r="H4435" s="9">
        <f>_xlfn.ISOWEEKNUM(Tableau2[[#This Row],[Date]])</f>
        <v>41</v>
      </c>
    </row>
    <row r="4436" spans="2:8" hidden="1" x14ac:dyDescent="0.25">
      <c r="B4436">
        <v>111</v>
      </c>
      <c r="C4436" s="3">
        <v>45938</v>
      </c>
      <c r="D4436">
        <v>8</v>
      </c>
      <c r="E4436" s="9" t="str">
        <f>IF(Tableau2[[#This Row],[Project]]="","pas de projet",Tableau2[[#This Row],[Project]])</f>
        <v>pas de projet</v>
      </c>
      <c r="F4436" s="9">
        <f>MONTH(Tableau2[[#This Row],[Date]])</f>
        <v>10</v>
      </c>
      <c r="G4436" s="9">
        <f>YEAR(Tableau2[[#This Row],[Date]])</f>
        <v>2025</v>
      </c>
      <c r="H4436" s="9">
        <f>_xlfn.ISOWEEKNUM(Tableau2[[#This Row],[Date]])</f>
        <v>41</v>
      </c>
    </row>
    <row r="4437" spans="2:8" hidden="1" x14ac:dyDescent="0.25">
      <c r="B4437">
        <v>111</v>
      </c>
      <c r="C4437" s="3">
        <v>45938</v>
      </c>
      <c r="D4437">
        <v>8</v>
      </c>
      <c r="E4437" s="9" t="str">
        <f>IF(Tableau2[[#This Row],[Project]]="","pas de projet",Tableau2[[#This Row],[Project]])</f>
        <v>pas de projet</v>
      </c>
      <c r="F4437" s="9">
        <f>MONTH(Tableau2[[#This Row],[Date]])</f>
        <v>10</v>
      </c>
      <c r="G4437" s="9">
        <f>YEAR(Tableau2[[#This Row],[Date]])</f>
        <v>2025</v>
      </c>
      <c r="H4437" s="9">
        <f>_xlfn.ISOWEEKNUM(Tableau2[[#This Row],[Date]])</f>
        <v>41</v>
      </c>
    </row>
    <row r="4438" spans="2:8" hidden="1" x14ac:dyDescent="0.25">
      <c r="B4438">
        <v>111</v>
      </c>
      <c r="C4438" s="3">
        <v>45938</v>
      </c>
      <c r="D4438">
        <v>1</v>
      </c>
      <c r="E4438" s="9" t="str">
        <f>IF(Tableau2[[#This Row],[Project]]="","pas de projet",Tableau2[[#This Row],[Project]])</f>
        <v>pas de projet</v>
      </c>
      <c r="F4438" s="9">
        <f>MONTH(Tableau2[[#This Row],[Date]])</f>
        <v>10</v>
      </c>
      <c r="G4438" s="9">
        <f>YEAR(Tableau2[[#This Row],[Date]])</f>
        <v>2025</v>
      </c>
      <c r="H4438" s="9">
        <f>_xlfn.ISOWEEKNUM(Tableau2[[#This Row],[Date]])</f>
        <v>41</v>
      </c>
    </row>
    <row r="4439" spans="2:8" hidden="1" x14ac:dyDescent="0.25">
      <c r="B4439">
        <v>111</v>
      </c>
      <c r="C4439" s="3">
        <v>45938</v>
      </c>
      <c r="D4439">
        <v>8</v>
      </c>
      <c r="E4439" s="9" t="str">
        <f>IF(Tableau2[[#This Row],[Project]]="","pas de projet",Tableau2[[#This Row],[Project]])</f>
        <v>pas de projet</v>
      </c>
      <c r="F4439" s="9">
        <f>MONTH(Tableau2[[#This Row],[Date]])</f>
        <v>10</v>
      </c>
      <c r="G4439" s="9">
        <f>YEAR(Tableau2[[#This Row],[Date]])</f>
        <v>2025</v>
      </c>
      <c r="H4439" s="9">
        <f>_xlfn.ISOWEEKNUM(Tableau2[[#This Row],[Date]])</f>
        <v>41</v>
      </c>
    </row>
    <row r="4440" spans="2:8" hidden="1" x14ac:dyDescent="0.25">
      <c r="B4440">
        <v>111</v>
      </c>
      <c r="C4440" s="3">
        <v>45938</v>
      </c>
      <c r="D4440">
        <v>8</v>
      </c>
      <c r="E4440" s="9" t="str">
        <f>IF(Tableau2[[#This Row],[Project]]="","pas de projet",Tableau2[[#This Row],[Project]])</f>
        <v>pas de projet</v>
      </c>
      <c r="F4440" s="9">
        <f>MONTH(Tableau2[[#This Row],[Date]])</f>
        <v>10</v>
      </c>
      <c r="G4440" s="9">
        <f>YEAR(Tableau2[[#This Row],[Date]])</f>
        <v>2025</v>
      </c>
      <c r="H4440" s="9">
        <f>_xlfn.ISOWEEKNUM(Tableau2[[#This Row],[Date]])</f>
        <v>41</v>
      </c>
    </row>
    <row r="4441" spans="2:8" hidden="1" x14ac:dyDescent="0.25">
      <c r="B4441">
        <v>111</v>
      </c>
      <c r="C4441" s="3">
        <v>45938</v>
      </c>
      <c r="D4441">
        <v>0</v>
      </c>
      <c r="E4441" s="9" t="str">
        <f>IF(Tableau2[[#This Row],[Project]]="","pas de projet",Tableau2[[#This Row],[Project]])</f>
        <v>pas de projet</v>
      </c>
      <c r="F4441" s="9">
        <f>MONTH(Tableau2[[#This Row],[Date]])</f>
        <v>10</v>
      </c>
      <c r="G4441" s="9">
        <f>YEAR(Tableau2[[#This Row],[Date]])</f>
        <v>2025</v>
      </c>
      <c r="H4441" s="9">
        <f>_xlfn.ISOWEEKNUM(Tableau2[[#This Row],[Date]])</f>
        <v>41</v>
      </c>
    </row>
    <row r="4442" spans="2:8" hidden="1" x14ac:dyDescent="0.25">
      <c r="B4442">
        <f t="shared" ref="B4442:B4453" si="181">111111+1</f>
        <v>111112</v>
      </c>
      <c r="C4442" s="3">
        <v>45938</v>
      </c>
      <c r="D4442">
        <v>8</v>
      </c>
      <c r="E4442" s="9" t="str">
        <f>IF(Tableau2[[#This Row],[Project]]="","pas de projet",Tableau2[[#This Row],[Project]])</f>
        <v>pas de projet</v>
      </c>
      <c r="F4442" s="9">
        <f>MONTH(Tableau2[[#This Row],[Date]])</f>
        <v>10</v>
      </c>
      <c r="G4442" s="9">
        <f>YEAR(Tableau2[[#This Row],[Date]])</f>
        <v>2025</v>
      </c>
      <c r="H4442" s="9">
        <f>_xlfn.ISOWEEKNUM(Tableau2[[#This Row],[Date]])</f>
        <v>41</v>
      </c>
    </row>
    <row r="4443" spans="2:8" hidden="1" x14ac:dyDescent="0.25">
      <c r="B4443">
        <f t="shared" si="181"/>
        <v>111112</v>
      </c>
      <c r="C4443" s="3">
        <v>45938</v>
      </c>
      <c r="D4443">
        <v>8</v>
      </c>
      <c r="E4443" s="9" t="str">
        <f>IF(Tableau2[[#This Row],[Project]]="","pas de projet",Tableau2[[#This Row],[Project]])</f>
        <v>pas de projet</v>
      </c>
      <c r="F4443" s="9">
        <f>MONTH(Tableau2[[#This Row],[Date]])</f>
        <v>10</v>
      </c>
      <c r="G4443" s="9">
        <f>YEAR(Tableau2[[#This Row],[Date]])</f>
        <v>2025</v>
      </c>
      <c r="H4443" s="9">
        <f>_xlfn.ISOWEEKNUM(Tableau2[[#This Row],[Date]])</f>
        <v>41</v>
      </c>
    </row>
    <row r="4444" spans="2:8" hidden="1" x14ac:dyDescent="0.25">
      <c r="B4444">
        <f t="shared" si="181"/>
        <v>111112</v>
      </c>
      <c r="C4444" s="3">
        <v>45938</v>
      </c>
      <c r="D4444">
        <v>8</v>
      </c>
      <c r="E4444" s="9" t="str">
        <f>IF(Tableau2[[#This Row],[Project]]="","pas de projet",Tableau2[[#This Row],[Project]])</f>
        <v>pas de projet</v>
      </c>
      <c r="F4444" s="9">
        <f>MONTH(Tableau2[[#This Row],[Date]])</f>
        <v>10</v>
      </c>
      <c r="G4444" s="9">
        <f>YEAR(Tableau2[[#This Row],[Date]])</f>
        <v>2025</v>
      </c>
      <c r="H4444" s="9">
        <f>_xlfn.ISOWEEKNUM(Tableau2[[#This Row],[Date]])</f>
        <v>41</v>
      </c>
    </row>
    <row r="4445" spans="2:8" hidden="1" x14ac:dyDescent="0.25">
      <c r="B4445">
        <f t="shared" si="181"/>
        <v>111112</v>
      </c>
      <c r="C4445" s="3">
        <v>45938</v>
      </c>
      <c r="D4445">
        <v>8</v>
      </c>
      <c r="E4445" s="9" t="str">
        <f>IF(Tableau2[[#This Row],[Project]]="","pas de projet",Tableau2[[#This Row],[Project]])</f>
        <v>pas de projet</v>
      </c>
      <c r="F4445" s="9">
        <f>MONTH(Tableau2[[#This Row],[Date]])</f>
        <v>10</v>
      </c>
      <c r="G4445" s="9">
        <f>YEAR(Tableau2[[#This Row],[Date]])</f>
        <v>2025</v>
      </c>
      <c r="H4445" s="9">
        <f>_xlfn.ISOWEEKNUM(Tableau2[[#This Row],[Date]])</f>
        <v>41</v>
      </c>
    </row>
    <row r="4446" spans="2:8" hidden="1" x14ac:dyDescent="0.25">
      <c r="B4446">
        <f t="shared" si="181"/>
        <v>111112</v>
      </c>
      <c r="C4446" s="3">
        <v>45938</v>
      </c>
      <c r="D4446">
        <v>8</v>
      </c>
      <c r="E4446" s="9" t="str">
        <f>IF(Tableau2[[#This Row],[Project]]="","pas de projet",Tableau2[[#This Row],[Project]])</f>
        <v>pas de projet</v>
      </c>
      <c r="F4446" s="9">
        <f>MONTH(Tableau2[[#This Row],[Date]])</f>
        <v>10</v>
      </c>
      <c r="G4446" s="9">
        <f>YEAR(Tableau2[[#This Row],[Date]])</f>
        <v>2025</v>
      </c>
      <c r="H4446" s="9">
        <f>_xlfn.ISOWEEKNUM(Tableau2[[#This Row],[Date]])</f>
        <v>41</v>
      </c>
    </row>
    <row r="4447" spans="2:8" hidden="1" x14ac:dyDescent="0.25">
      <c r="B4447">
        <f t="shared" si="181"/>
        <v>111112</v>
      </c>
      <c r="C4447" s="3">
        <v>45937</v>
      </c>
      <c r="D4447">
        <v>8</v>
      </c>
      <c r="E4447" s="9" t="str">
        <f>IF(Tableau2[[#This Row],[Project]]="","pas de projet",Tableau2[[#This Row],[Project]])</f>
        <v>pas de projet</v>
      </c>
      <c r="F4447" s="9">
        <f>MONTH(Tableau2[[#This Row],[Date]])</f>
        <v>10</v>
      </c>
      <c r="G4447" s="9">
        <f>YEAR(Tableau2[[#This Row],[Date]])</f>
        <v>2025</v>
      </c>
      <c r="H4447" s="9">
        <f>_xlfn.ISOWEEKNUM(Tableau2[[#This Row],[Date]])</f>
        <v>41</v>
      </c>
    </row>
    <row r="4448" spans="2:8" hidden="1" x14ac:dyDescent="0.25">
      <c r="B4448">
        <f t="shared" si="181"/>
        <v>111112</v>
      </c>
      <c r="C4448" s="3">
        <v>45938</v>
      </c>
      <c r="D4448">
        <v>8</v>
      </c>
      <c r="E4448" s="9" t="str">
        <f>IF(Tableau2[[#This Row],[Project]]="","pas de projet",Tableau2[[#This Row],[Project]])</f>
        <v>pas de projet</v>
      </c>
      <c r="F4448" s="9">
        <f>MONTH(Tableau2[[#This Row],[Date]])</f>
        <v>10</v>
      </c>
      <c r="G4448" s="9">
        <f>YEAR(Tableau2[[#This Row],[Date]])</f>
        <v>2025</v>
      </c>
      <c r="H4448" s="9">
        <f>_xlfn.ISOWEEKNUM(Tableau2[[#This Row],[Date]])</f>
        <v>41</v>
      </c>
    </row>
    <row r="4449" spans="1:8" hidden="1" x14ac:dyDescent="0.25">
      <c r="B4449">
        <f t="shared" si="181"/>
        <v>111112</v>
      </c>
      <c r="C4449" s="3">
        <v>45938</v>
      </c>
      <c r="D4449">
        <v>8</v>
      </c>
      <c r="E4449" s="9" t="str">
        <f>IF(Tableau2[[#This Row],[Project]]="","pas de projet",Tableau2[[#This Row],[Project]])</f>
        <v>pas de projet</v>
      </c>
      <c r="F4449" s="9">
        <f>MONTH(Tableau2[[#This Row],[Date]])</f>
        <v>10</v>
      </c>
      <c r="G4449" s="9">
        <f>YEAR(Tableau2[[#This Row],[Date]])</f>
        <v>2025</v>
      </c>
      <c r="H4449" s="9">
        <f>_xlfn.ISOWEEKNUM(Tableau2[[#This Row],[Date]])</f>
        <v>41</v>
      </c>
    </row>
    <row r="4450" spans="1:8" hidden="1" x14ac:dyDescent="0.25">
      <c r="B4450">
        <f t="shared" si="181"/>
        <v>111112</v>
      </c>
      <c r="C4450" s="3">
        <v>45938</v>
      </c>
      <c r="D4450">
        <v>8</v>
      </c>
      <c r="E4450" s="9" t="str">
        <f>IF(Tableau2[[#This Row],[Project]]="","pas de projet",Tableau2[[#This Row],[Project]])</f>
        <v>pas de projet</v>
      </c>
      <c r="F4450" s="9">
        <f>MONTH(Tableau2[[#This Row],[Date]])</f>
        <v>10</v>
      </c>
      <c r="G4450" s="9">
        <f>YEAR(Tableau2[[#This Row],[Date]])</f>
        <v>2025</v>
      </c>
      <c r="H4450" s="9">
        <f>_xlfn.ISOWEEKNUM(Tableau2[[#This Row],[Date]])</f>
        <v>41</v>
      </c>
    </row>
    <row r="4451" spans="1:8" hidden="1" x14ac:dyDescent="0.25">
      <c r="B4451">
        <f t="shared" si="181"/>
        <v>111112</v>
      </c>
      <c r="C4451" s="3">
        <v>45938</v>
      </c>
      <c r="D4451">
        <v>0</v>
      </c>
      <c r="E4451" s="9" t="str">
        <f>IF(Tableau2[[#This Row],[Project]]="","pas de projet",Tableau2[[#This Row],[Project]])</f>
        <v>pas de projet</v>
      </c>
      <c r="F4451" s="9">
        <f>MONTH(Tableau2[[#This Row],[Date]])</f>
        <v>10</v>
      </c>
      <c r="G4451" s="9">
        <f>YEAR(Tableau2[[#This Row],[Date]])</f>
        <v>2025</v>
      </c>
      <c r="H4451" s="9">
        <f>_xlfn.ISOWEEKNUM(Tableau2[[#This Row],[Date]])</f>
        <v>41</v>
      </c>
    </row>
    <row r="4452" spans="1:8" hidden="1" x14ac:dyDescent="0.25">
      <c r="B4452">
        <f t="shared" si="181"/>
        <v>111112</v>
      </c>
      <c r="C4452" s="3">
        <v>45938</v>
      </c>
      <c r="D4452">
        <v>8</v>
      </c>
      <c r="E4452" s="9" t="str">
        <f>IF(Tableau2[[#This Row],[Project]]="","pas de projet",Tableau2[[#This Row],[Project]])</f>
        <v>pas de projet</v>
      </c>
      <c r="F4452" s="9">
        <f>MONTH(Tableau2[[#This Row],[Date]])</f>
        <v>10</v>
      </c>
      <c r="G4452" s="9">
        <f>YEAR(Tableau2[[#This Row],[Date]])</f>
        <v>2025</v>
      </c>
      <c r="H4452" s="9">
        <f>_xlfn.ISOWEEKNUM(Tableau2[[#This Row],[Date]])</f>
        <v>41</v>
      </c>
    </row>
    <row r="4453" spans="1:8" hidden="1" x14ac:dyDescent="0.25">
      <c r="B4453">
        <f t="shared" si="181"/>
        <v>111112</v>
      </c>
      <c r="C4453" s="3">
        <v>45938</v>
      </c>
      <c r="D4453">
        <v>8</v>
      </c>
      <c r="E4453" s="9" t="str">
        <f>IF(Tableau2[[#This Row],[Project]]="","pas de projet",Tableau2[[#This Row],[Project]])</f>
        <v>pas de projet</v>
      </c>
      <c r="F4453" s="9">
        <f>MONTH(Tableau2[[#This Row],[Date]])</f>
        <v>10</v>
      </c>
      <c r="G4453" s="9">
        <f>YEAR(Tableau2[[#This Row],[Date]])</f>
        <v>2025</v>
      </c>
      <c r="H4453" s="9">
        <f>_xlfn.ISOWEEKNUM(Tableau2[[#This Row],[Date]])</f>
        <v>41</v>
      </c>
    </row>
    <row r="4454" spans="1:8" hidden="1" x14ac:dyDescent="0.25">
      <c r="A4454">
        <v>30234</v>
      </c>
      <c r="B4454">
        <v>113</v>
      </c>
      <c r="C4454" s="3">
        <v>45937</v>
      </c>
      <c r="D4454">
        <v>8</v>
      </c>
      <c r="E4454" s="9">
        <f>IF(Tableau2[[#This Row],[Project]]="","pas de projet",Tableau2[[#This Row],[Project]])</f>
        <v>30234</v>
      </c>
      <c r="F4454" s="9">
        <f>MONTH(Tableau2[[#This Row],[Date]])</f>
        <v>10</v>
      </c>
      <c r="G4454" s="9">
        <f>YEAR(Tableau2[[#This Row],[Date]])</f>
        <v>2025</v>
      </c>
      <c r="H4454" s="9">
        <f>_xlfn.ISOWEEKNUM(Tableau2[[#This Row],[Date]])</f>
        <v>41</v>
      </c>
    </row>
    <row r="4455" spans="1:8" hidden="1" x14ac:dyDescent="0.25">
      <c r="A4455">
        <v>30234</v>
      </c>
      <c r="B4455">
        <v>113</v>
      </c>
      <c r="C4455" s="3">
        <v>45937</v>
      </c>
      <c r="D4455">
        <v>8</v>
      </c>
      <c r="E4455" s="9">
        <f>IF(Tableau2[[#This Row],[Project]]="","pas de projet",Tableau2[[#This Row],[Project]])</f>
        <v>30234</v>
      </c>
      <c r="F4455" s="9">
        <f>MONTH(Tableau2[[#This Row],[Date]])</f>
        <v>10</v>
      </c>
      <c r="G4455" s="9">
        <f>YEAR(Tableau2[[#This Row],[Date]])</f>
        <v>2025</v>
      </c>
      <c r="H4455" s="9">
        <f>_xlfn.ISOWEEKNUM(Tableau2[[#This Row],[Date]])</f>
        <v>41</v>
      </c>
    </row>
    <row r="4456" spans="1:8" hidden="1" x14ac:dyDescent="0.25">
      <c r="A4456">
        <v>30234</v>
      </c>
      <c r="B4456">
        <v>113</v>
      </c>
      <c r="C4456" s="3">
        <v>45937</v>
      </c>
      <c r="D4456">
        <v>8</v>
      </c>
      <c r="E4456" s="9">
        <f>IF(Tableau2[[#This Row],[Project]]="","pas de projet",Tableau2[[#This Row],[Project]])</f>
        <v>30234</v>
      </c>
      <c r="F4456" s="9">
        <f>MONTH(Tableau2[[#This Row],[Date]])</f>
        <v>10</v>
      </c>
      <c r="G4456" s="9">
        <f>YEAR(Tableau2[[#This Row],[Date]])</f>
        <v>2025</v>
      </c>
      <c r="H4456" s="9">
        <f>_xlfn.ISOWEEKNUM(Tableau2[[#This Row],[Date]])</f>
        <v>41</v>
      </c>
    </row>
    <row r="4457" spans="1:8" hidden="1" x14ac:dyDescent="0.25">
      <c r="A4457">
        <v>30234</v>
      </c>
      <c r="B4457">
        <v>113</v>
      </c>
      <c r="C4457" s="3">
        <v>45937</v>
      </c>
      <c r="D4457">
        <v>8</v>
      </c>
      <c r="E4457" s="9">
        <f>IF(Tableau2[[#This Row],[Project]]="","pas de projet",Tableau2[[#This Row],[Project]])</f>
        <v>30234</v>
      </c>
      <c r="F4457" s="9">
        <f>MONTH(Tableau2[[#This Row],[Date]])</f>
        <v>10</v>
      </c>
      <c r="G4457" s="9">
        <f>YEAR(Tableau2[[#This Row],[Date]])</f>
        <v>2025</v>
      </c>
      <c r="H4457" s="9">
        <f>_xlfn.ISOWEEKNUM(Tableau2[[#This Row],[Date]])</f>
        <v>41</v>
      </c>
    </row>
    <row r="4458" spans="1:8" hidden="1" x14ac:dyDescent="0.25">
      <c r="A4458">
        <v>30234</v>
      </c>
      <c r="B4458">
        <v>113</v>
      </c>
      <c r="C4458" s="3">
        <v>45937</v>
      </c>
      <c r="D4458">
        <v>8</v>
      </c>
      <c r="E4458" s="9">
        <f>IF(Tableau2[[#This Row],[Project]]="","pas de projet",Tableau2[[#This Row],[Project]])</f>
        <v>30234</v>
      </c>
      <c r="F4458" s="9">
        <f>MONTH(Tableau2[[#This Row],[Date]])</f>
        <v>10</v>
      </c>
      <c r="G4458" s="9">
        <f>YEAR(Tableau2[[#This Row],[Date]])</f>
        <v>2025</v>
      </c>
      <c r="H4458" s="9">
        <f>_xlfn.ISOWEEKNUM(Tableau2[[#This Row],[Date]])</f>
        <v>41</v>
      </c>
    </row>
    <row r="4459" spans="1:8" hidden="1" x14ac:dyDescent="0.25">
      <c r="A4459">
        <v>30234</v>
      </c>
      <c r="B4459">
        <v>113</v>
      </c>
      <c r="C4459" s="3">
        <v>45937</v>
      </c>
      <c r="D4459">
        <v>8</v>
      </c>
      <c r="E4459" s="9">
        <f>IF(Tableau2[[#This Row],[Project]]="","pas de projet",Tableau2[[#This Row],[Project]])</f>
        <v>30234</v>
      </c>
      <c r="F4459" s="9">
        <f>MONTH(Tableau2[[#This Row],[Date]])</f>
        <v>10</v>
      </c>
      <c r="G4459" s="9">
        <f>YEAR(Tableau2[[#This Row],[Date]])</f>
        <v>2025</v>
      </c>
      <c r="H4459" s="9">
        <f>_xlfn.ISOWEEKNUM(Tableau2[[#This Row],[Date]])</f>
        <v>41</v>
      </c>
    </row>
    <row r="4460" spans="1:8" hidden="1" x14ac:dyDescent="0.25">
      <c r="A4460">
        <v>30234</v>
      </c>
      <c r="B4460">
        <v>113</v>
      </c>
      <c r="C4460" s="3">
        <v>45938</v>
      </c>
      <c r="D4460">
        <v>8</v>
      </c>
      <c r="E4460" s="9">
        <f>IF(Tableau2[[#This Row],[Project]]="","pas de projet",Tableau2[[#This Row],[Project]])</f>
        <v>30234</v>
      </c>
      <c r="F4460" s="9">
        <f>MONTH(Tableau2[[#This Row],[Date]])</f>
        <v>10</v>
      </c>
      <c r="G4460" s="9">
        <f>YEAR(Tableau2[[#This Row],[Date]])</f>
        <v>2025</v>
      </c>
      <c r="H4460" s="9">
        <f>_xlfn.ISOWEEKNUM(Tableau2[[#This Row],[Date]])</f>
        <v>41</v>
      </c>
    </row>
    <row r="4461" spans="1:8" hidden="1" x14ac:dyDescent="0.25">
      <c r="A4461">
        <v>30234</v>
      </c>
      <c r="B4461">
        <v>113</v>
      </c>
      <c r="C4461" s="3">
        <v>45938</v>
      </c>
      <c r="D4461">
        <v>8</v>
      </c>
      <c r="E4461" s="9">
        <f>IF(Tableau2[[#This Row],[Project]]="","pas de projet",Tableau2[[#This Row],[Project]])</f>
        <v>30234</v>
      </c>
      <c r="F4461" s="9">
        <f>MONTH(Tableau2[[#This Row],[Date]])</f>
        <v>10</v>
      </c>
      <c r="G4461" s="9">
        <f>YEAR(Tableau2[[#This Row],[Date]])</f>
        <v>2025</v>
      </c>
      <c r="H4461" s="9">
        <f>_xlfn.ISOWEEKNUM(Tableau2[[#This Row],[Date]])</f>
        <v>41</v>
      </c>
    </row>
    <row r="4462" spans="1:8" hidden="1" x14ac:dyDescent="0.25">
      <c r="A4462">
        <v>30234</v>
      </c>
      <c r="B4462">
        <v>113</v>
      </c>
      <c r="C4462" s="3">
        <v>45938</v>
      </c>
      <c r="D4462">
        <v>8</v>
      </c>
      <c r="E4462" s="9">
        <f>IF(Tableau2[[#This Row],[Project]]="","pas de projet",Tableau2[[#This Row],[Project]])</f>
        <v>30234</v>
      </c>
      <c r="F4462" s="9">
        <f>MONTH(Tableau2[[#This Row],[Date]])</f>
        <v>10</v>
      </c>
      <c r="G4462" s="9">
        <f>YEAR(Tableau2[[#This Row],[Date]])</f>
        <v>2025</v>
      </c>
      <c r="H4462" s="9">
        <f>_xlfn.ISOWEEKNUM(Tableau2[[#This Row],[Date]])</f>
        <v>41</v>
      </c>
    </row>
    <row r="4463" spans="1:8" hidden="1" x14ac:dyDescent="0.25">
      <c r="A4463">
        <v>30234</v>
      </c>
      <c r="B4463">
        <v>113</v>
      </c>
      <c r="C4463" s="3">
        <v>45938</v>
      </c>
      <c r="D4463">
        <v>8</v>
      </c>
      <c r="E4463" s="9">
        <f>IF(Tableau2[[#This Row],[Project]]="","pas de projet",Tableau2[[#This Row],[Project]])</f>
        <v>30234</v>
      </c>
      <c r="F4463" s="9">
        <f>MONTH(Tableau2[[#This Row],[Date]])</f>
        <v>10</v>
      </c>
      <c r="G4463" s="9">
        <f>YEAR(Tableau2[[#This Row],[Date]])</f>
        <v>2025</v>
      </c>
      <c r="H4463" s="9">
        <f>_xlfn.ISOWEEKNUM(Tableau2[[#This Row],[Date]])</f>
        <v>41</v>
      </c>
    </row>
    <row r="4464" spans="1:8" hidden="1" x14ac:dyDescent="0.25">
      <c r="A4464">
        <v>30234</v>
      </c>
      <c r="B4464">
        <v>113</v>
      </c>
      <c r="C4464" s="3">
        <v>45938</v>
      </c>
      <c r="D4464">
        <v>8</v>
      </c>
      <c r="E4464" s="9">
        <f>IF(Tableau2[[#This Row],[Project]]="","pas de projet",Tableau2[[#This Row],[Project]])</f>
        <v>30234</v>
      </c>
      <c r="F4464" s="9">
        <f>MONTH(Tableau2[[#This Row],[Date]])</f>
        <v>10</v>
      </c>
      <c r="G4464" s="9">
        <f>YEAR(Tableau2[[#This Row],[Date]])</f>
        <v>2025</v>
      </c>
      <c r="H4464" s="9">
        <f>_xlfn.ISOWEEKNUM(Tableau2[[#This Row],[Date]])</f>
        <v>41</v>
      </c>
    </row>
    <row r="4465" spans="1:8" hidden="1" x14ac:dyDescent="0.25">
      <c r="A4465">
        <v>30234</v>
      </c>
      <c r="B4465">
        <v>113</v>
      </c>
      <c r="C4465" s="3">
        <v>45938</v>
      </c>
      <c r="D4465">
        <v>8</v>
      </c>
      <c r="E4465" s="9">
        <f>IF(Tableau2[[#This Row],[Project]]="","pas de projet",Tableau2[[#This Row],[Project]])</f>
        <v>30234</v>
      </c>
      <c r="F4465" s="9">
        <f>MONTH(Tableau2[[#This Row],[Date]])</f>
        <v>10</v>
      </c>
      <c r="G4465" s="9">
        <f>YEAR(Tableau2[[#This Row],[Date]])</f>
        <v>2025</v>
      </c>
      <c r="H4465" s="9">
        <f>_xlfn.ISOWEEKNUM(Tableau2[[#This Row],[Date]])</f>
        <v>41</v>
      </c>
    </row>
    <row r="4466" spans="1:8" hidden="1" x14ac:dyDescent="0.25">
      <c r="B4466">
        <f t="shared" ref="B4466:B4469" si="182">111111+1</f>
        <v>111112</v>
      </c>
      <c r="C4466" s="3">
        <v>45938</v>
      </c>
      <c r="D4466">
        <v>8</v>
      </c>
      <c r="E4466" s="9" t="str">
        <f>IF(Tableau2[[#This Row],[Project]]="","pas de projet",Tableau2[[#This Row],[Project]])</f>
        <v>pas de projet</v>
      </c>
      <c r="F4466" s="9">
        <f>MONTH(Tableau2[[#This Row],[Date]])</f>
        <v>10</v>
      </c>
      <c r="G4466" s="9">
        <f>YEAR(Tableau2[[#This Row],[Date]])</f>
        <v>2025</v>
      </c>
      <c r="H4466" s="9">
        <f>_xlfn.ISOWEEKNUM(Tableau2[[#This Row],[Date]])</f>
        <v>41</v>
      </c>
    </row>
    <row r="4467" spans="1:8" hidden="1" x14ac:dyDescent="0.25">
      <c r="B4467">
        <f t="shared" si="182"/>
        <v>111112</v>
      </c>
      <c r="C4467" s="3">
        <v>45938</v>
      </c>
      <c r="D4467">
        <v>8</v>
      </c>
      <c r="E4467" s="9" t="str">
        <f>IF(Tableau2[[#This Row],[Project]]="","pas de projet",Tableau2[[#This Row],[Project]])</f>
        <v>pas de projet</v>
      </c>
      <c r="F4467" s="9">
        <f>MONTH(Tableau2[[#This Row],[Date]])</f>
        <v>10</v>
      </c>
      <c r="G4467" s="9">
        <f>YEAR(Tableau2[[#This Row],[Date]])</f>
        <v>2025</v>
      </c>
      <c r="H4467" s="9">
        <f>_xlfn.ISOWEEKNUM(Tableau2[[#This Row],[Date]])</f>
        <v>41</v>
      </c>
    </row>
    <row r="4468" spans="1:8" hidden="1" x14ac:dyDescent="0.25">
      <c r="A4468" t="s">
        <v>32</v>
      </c>
      <c r="B4468">
        <f t="shared" si="182"/>
        <v>111112</v>
      </c>
      <c r="C4468" s="3">
        <v>45937</v>
      </c>
      <c r="D4468">
        <v>8</v>
      </c>
      <c r="E4468" s="9" t="str">
        <f>IF(Tableau2[[#This Row],[Project]]="","pas de projet",Tableau2[[#This Row],[Project]])</f>
        <v>0NC378</v>
      </c>
      <c r="F4468" s="9">
        <f>MONTH(Tableau2[[#This Row],[Date]])</f>
        <v>10</v>
      </c>
      <c r="G4468" s="9">
        <f>YEAR(Tableau2[[#This Row],[Date]])</f>
        <v>2025</v>
      </c>
      <c r="H4468" s="9">
        <f>_xlfn.ISOWEEKNUM(Tableau2[[#This Row],[Date]])</f>
        <v>41</v>
      </c>
    </row>
    <row r="4469" spans="1:8" hidden="1" x14ac:dyDescent="0.25">
      <c r="A4469" t="s">
        <v>15</v>
      </c>
      <c r="B4469">
        <f t="shared" si="182"/>
        <v>111112</v>
      </c>
      <c r="C4469" s="3">
        <v>45937</v>
      </c>
      <c r="D4469">
        <v>8</v>
      </c>
      <c r="E4469" s="9" t="str">
        <f>IF(Tableau2[[#This Row],[Project]]="","pas de projet",Tableau2[[#This Row],[Project]])</f>
        <v>C379ASH</v>
      </c>
      <c r="F4469" s="9">
        <f>MONTH(Tableau2[[#This Row],[Date]])</f>
        <v>10</v>
      </c>
      <c r="G4469" s="9">
        <f>YEAR(Tableau2[[#This Row],[Date]])</f>
        <v>2025</v>
      </c>
      <c r="H4469" s="9">
        <f>_xlfn.ISOWEEKNUM(Tableau2[[#This Row],[Date]])</f>
        <v>41</v>
      </c>
    </row>
    <row r="4470" spans="1:8" hidden="1" x14ac:dyDescent="0.25">
      <c r="A4470" t="s">
        <v>12</v>
      </c>
      <c r="B4470">
        <v>8</v>
      </c>
      <c r="C4470" s="3">
        <v>45937</v>
      </c>
      <c r="D4470">
        <v>44</v>
      </c>
      <c r="E4470" s="9" t="str">
        <f>IF(Tableau2[[#This Row],[Project]]="","pas de projet",Tableau2[[#This Row],[Project]])</f>
        <v>0DC377</v>
      </c>
      <c r="F4470" s="9">
        <f>MONTH(Tableau2[[#This Row],[Date]])</f>
        <v>10</v>
      </c>
      <c r="G4470" s="9">
        <f>YEAR(Tableau2[[#This Row],[Date]])</f>
        <v>2025</v>
      </c>
      <c r="H4470" s="9">
        <f>_xlfn.ISOWEEKNUM(Tableau2[[#This Row],[Date]])</f>
        <v>41</v>
      </c>
    </row>
    <row r="4471" spans="1:8" hidden="1" x14ac:dyDescent="0.25">
      <c r="A4471" t="s">
        <v>22</v>
      </c>
      <c r="B4471">
        <v>8</v>
      </c>
      <c r="C4471" s="3">
        <v>45937</v>
      </c>
      <c r="D4471">
        <v>150</v>
      </c>
      <c r="E4471" s="9" t="str">
        <f>IF(Tableau2[[#This Row],[Project]]="","pas de projet",Tableau2[[#This Row],[Project]])</f>
        <v>0DC376</v>
      </c>
      <c r="F4471" s="9">
        <f>MONTH(Tableau2[[#This Row],[Date]])</f>
        <v>10</v>
      </c>
      <c r="G4471" s="9">
        <f>YEAR(Tableau2[[#This Row],[Date]])</f>
        <v>2025</v>
      </c>
      <c r="H4471" s="9">
        <f>_xlfn.ISOWEEKNUM(Tableau2[[#This Row],[Date]])</f>
        <v>41</v>
      </c>
    </row>
    <row r="4472" spans="1:8" hidden="1" x14ac:dyDescent="0.25">
      <c r="A4472" t="s">
        <v>12</v>
      </c>
      <c r="B4472">
        <v>4</v>
      </c>
      <c r="C4472" s="3">
        <v>45937</v>
      </c>
      <c r="D4472">
        <v>9</v>
      </c>
      <c r="E4472" s="9" t="str">
        <f>IF(Tableau2[[#This Row],[Project]]="","pas de projet",Tableau2[[#This Row],[Project]])</f>
        <v>0DC377</v>
      </c>
      <c r="F4472" s="9">
        <f>MONTH(Tableau2[[#This Row],[Date]])</f>
        <v>10</v>
      </c>
      <c r="G4472" s="9">
        <f>YEAR(Tableau2[[#This Row],[Date]])</f>
        <v>2025</v>
      </c>
      <c r="H4472" s="9">
        <f>_xlfn.ISOWEEKNUM(Tableau2[[#This Row],[Date]])</f>
        <v>41</v>
      </c>
    </row>
    <row r="4473" spans="1:8" hidden="1" x14ac:dyDescent="0.25">
      <c r="B4473">
        <f t="shared" ref="B4473:B4475" si="183">111111+1</f>
        <v>111112</v>
      </c>
      <c r="C4473" s="3">
        <v>45937</v>
      </c>
      <c r="D4473">
        <v>8</v>
      </c>
      <c r="E4473" s="9" t="str">
        <f>IF(Tableau2[[#This Row],[Project]]="","pas de projet",Tableau2[[#This Row],[Project]])</f>
        <v>pas de projet</v>
      </c>
      <c r="F4473" s="9">
        <f>MONTH(Tableau2[[#This Row],[Date]])</f>
        <v>10</v>
      </c>
      <c r="G4473" s="9">
        <f>YEAR(Tableau2[[#This Row],[Date]])</f>
        <v>2025</v>
      </c>
      <c r="H4473" s="9">
        <f>_xlfn.ISOWEEKNUM(Tableau2[[#This Row],[Date]])</f>
        <v>41</v>
      </c>
    </row>
    <row r="4474" spans="1:8" hidden="1" x14ac:dyDescent="0.25">
      <c r="B4474">
        <f t="shared" si="183"/>
        <v>111112</v>
      </c>
      <c r="C4474" s="3">
        <v>45937</v>
      </c>
      <c r="D4474">
        <v>0</v>
      </c>
      <c r="E4474" s="9" t="str">
        <f>IF(Tableau2[[#This Row],[Project]]="","pas de projet",Tableau2[[#This Row],[Project]])</f>
        <v>pas de projet</v>
      </c>
      <c r="F4474" s="9">
        <f>MONTH(Tableau2[[#This Row],[Date]])</f>
        <v>10</v>
      </c>
      <c r="G4474" s="9">
        <f>YEAR(Tableau2[[#This Row],[Date]])</f>
        <v>2025</v>
      </c>
      <c r="H4474" s="9">
        <f>_xlfn.ISOWEEKNUM(Tableau2[[#This Row],[Date]])</f>
        <v>41</v>
      </c>
    </row>
    <row r="4475" spans="1:8" hidden="1" x14ac:dyDescent="0.25">
      <c r="B4475">
        <f t="shared" si="183"/>
        <v>111112</v>
      </c>
      <c r="C4475" s="3">
        <v>45937</v>
      </c>
      <c r="D4475">
        <v>0</v>
      </c>
      <c r="E4475" s="9" t="str">
        <f>IF(Tableau2[[#This Row],[Project]]="","pas de projet",Tableau2[[#This Row],[Project]])</f>
        <v>pas de projet</v>
      </c>
      <c r="F4475" s="9">
        <f>MONTH(Tableau2[[#This Row],[Date]])</f>
        <v>10</v>
      </c>
      <c r="G4475" s="9">
        <f>YEAR(Tableau2[[#This Row],[Date]])</f>
        <v>2025</v>
      </c>
      <c r="H4475" s="9">
        <f>_xlfn.ISOWEEKNUM(Tableau2[[#This Row],[Date]])</f>
        <v>41</v>
      </c>
    </row>
    <row r="4476" spans="1:8" hidden="1" x14ac:dyDescent="0.25">
      <c r="A4476" t="s">
        <v>13</v>
      </c>
      <c r="B4476">
        <v>4</v>
      </c>
      <c r="C4476" s="3">
        <v>45937</v>
      </c>
      <c r="D4476">
        <v>32</v>
      </c>
      <c r="E4476" s="9" t="str">
        <f>IF(Tableau2[[#This Row],[Project]]="","pas de projet",Tableau2[[#This Row],[Project]])</f>
        <v>0DC378</v>
      </c>
      <c r="F4476" s="9">
        <f>MONTH(Tableau2[[#This Row],[Date]])</f>
        <v>10</v>
      </c>
      <c r="G4476" s="9">
        <f>YEAR(Tableau2[[#This Row],[Date]])</f>
        <v>2025</v>
      </c>
      <c r="H4476" s="9">
        <f>_xlfn.ISOWEEKNUM(Tableau2[[#This Row],[Date]])</f>
        <v>41</v>
      </c>
    </row>
    <row r="4477" spans="1:8" hidden="1" x14ac:dyDescent="0.25">
      <c r="A4477" t="s">
        <v>11</v>
      </c>
      <c r="B4477">
        <v>4</v>
      </c>
      <c r="C4477" s="3">
        <v>45937</v>
      </c>
      <c r="D4477">
        <v>9</v>
      </c>
      <c r="E4477" s="9" t="str">
        <f>IF(Tableau2[[#This Row],[Project]]="","pas de projet",Tableau2[[#This Row],[Project]])</f>
        <v>0NC376</v>
      </c>
      <c r="F4477" s="9">
        <f>MONTH(Tableau2[[#This Row],[Date]])</f>
        <v>10</v>
      </c>
      <c r="G4477" s="9">
        <f>YEAR(Tableau2[[#This Row],[Date]])</f>
        <v>2025</v>
      </c>
      <c r="H4477" s="9">
        <f>_xlfn.ISOWEEKNUM(Tableau2[[#This Row],[Date]])</f>
        <v>41</v>
      </c>
    </row>
    <row r="4478" spans="1:8" hidden="1" x14ac:dyDescent="0.25">
      <c r="A4478" t="s">
        <v>11</v>
      </c>
      <c r="B4478">
        <v>4</v>
      </c>
      <c r="C4478" s="3">
        <v>45937</v>
      </c>
      <c r="D4478">
        <v>26</v>
      </c>
      <c r="E4478" s="9" t="str">
        <f>IF(Tableau2[[#This Row],[Project]]="","pas de projet",Tableau2[[#This Row],[Project]])</f>
        <v>0NC376</v>
      </c>
      <c r="F4478" s="9">
        <f>MONTH(Tableau2[[#This Row],[Date]])</f>
        <v>10</v>
      </c>
      <c r="G4478" s="9">
        <f>YEAR(Tableau2[[#This Row],[Date]])</f>
        <v>2025</v>
      </c>
      <c r="H4478" s="9">
        <f>_xlfn.ISOWEEKNUM(Tableau2[[#This Row],[Date]])</f>
        <v>41</v>
      </c>
    </row>
    <row r="4479" spans="1:8" hidden="1" x14ac:dyDescent="0.25">
      <c r="A4479" t="s">
        <v>22</v>
      </c>
      <c r="B4479">
        <v>4</v>
      </c>
      <c r="C4479" s="3">
        <v>45937</v>
      </c>
      <c r="D4479">
        <v>28</v>
      </c>
      <c r="E4479" s="9" t="str">
        <f>IF(Tableau2[[#This Row],[Project]]="","pas de projet",Tableau2[[#This Row],[Project]])</f>
        <v>0DC376</v>
      </c>
      <c r="F4479" s="9">
        <f>MONTH(Tableau2[[#This Row],[Date]])</f>
        <v>10</v>
      </c>
      <c r="G4479" s="9">
        <f>YEAR(Tableau2[[#This Row],[Date]])</f>
        <v>2025</v>
      </c>
      <c r="H4479" s="9">
        <f>_xlfn.ISOWEEKNUM(Tableau2[[#This Row],[Date]])</f>
        <v>41</v>
      </c>
    </row>
    <row r="4480" spans="1:8" hidden="1" x14ac:dyDescent="0.25">
      <c r="A4480" t="s">
        <v>22</v>
      </c>
      <c r="B4480">
        <v>4</v>
      </c>
      <c r="C4480" s="3">
        <v>45937</v>
      </c>
      <c r="D4480">
        <v>28</v>
      </c>
      <c r="E4480" s="9" t="str">
        <f>IF(Tableau2[[#This Row],[Project]]="","pas de projet",Tableau2[[#This Row],[Project]])</f>
        <v>0DC376</v>
      </c>
      <c r="F4480" s="9">
        <f>MONTH(Tableau2[[#This Row],[Date]])</f>
        <v>10</v>
      </c>
      <c r="G4480" s="9">
        <f>YEAR(Tableau2[[#This Row],[Date]])</f>
        <v>2025</v>
      </c>
      <c r="H4480" s="9">
        <f>_xlfn.ISOWEEKNUM(Tableau2[[#This Row],[Date]])</f>
        <v>41</v>
      </c>
    </row>
    <row r="4481" spans="1:8" hidden="1" x14ac:dyDescent="0.25">
      <c r="A4481" t="s">
        <v>10</v>
      </c>
      <c r="B4481">
        <v>4</v>
      </c>
      <c r="C4481" s="3">
        <v>45937</v>
      </c>
      <c r="D4481">
        <v>18</v>
      </c>
      <c r="E4481" s="9" t="str">
        <f>IF(Tableau2[[#This Row],[Project]]="","pas de projet",Tableau2[[#This Row],[Project]])</f>
        <v>0NC377</v>
      </c>
      <c r="F4481" s="9">
        <f>MONTH(Tableau2[[#This Row],[Date]])</f>
        <v>10</v>
      </c>
      <c r="G4481" s="9">
        <f>YEAR(Tableau2[[#This Row],[Date]])</f>
        <v>2025</v>
      </c>
      <c r="H4481" s="9">
        <f>_xlfn.ISOWEEKNUM(Tableau2[[#This Row],[Date]])</f>
        <v>41</v>
      </c>
    </row>
    <row r="4482" spans="1:8" hidden="1" x14ac:dyDescent="0.25">
      <c r="A4482" t="s">
        <v>12</v>
      </c>
      <c r="B4482">
        <f>111111+1</f>
        <v>111112</v>
      </c>
      <c r="C4482" s="3">
        <v>45937</v>
      </c>
      <c r="D4482">
        <v>8</v>
      </c>
      <c r="E4482" s="9" t="str">
        <f>IF(Tableau2[[#This Row],[Project]]="","pas de projet",Tableau2[[#This Row],[Project]])</f>
        <v>0DC377</v>
      </c>
      <c r="F4482" s="9">
        <f>MONTH(Tableau2[[#This Row],[Date]])</f>
        <v>10</v>
      </c>
      <c r="G4482" s="9">
        <f>YEAR(Tableau2[[#This Row],[Date]])</f>
        <v>2025</v>
      </c>
      <c r="H4482" s="9">
        <f>_xlfn.ISOWEEKNUM(Tableau2[[#This Row],[Date]])</f>
        <v>41</v>
      </c>
    </row>
    <row r="4483" spans="1:8" hidden="1" x14ac:dyDescent="0.25">
      <c r="A4483" t="s">
        <v>10</v>
      </c>
      <c r="B4483">
        <v>4</v>
      </c>
      <c r="C4483" s="3">
        <v>45937</v>
      </c>
      <c r="D4483">
        <v>9</v>
      </c>
      <c r="E4483" s="9" t="str">
        <f>IF(Tableau2[[#This Row],[Project]]="","pas de projet",Tableau2[[#This Row],[Project]])</f>
        <v>0NC377</v>
      </c>
      <c r="F4483" s="9">
        <f>MONTH(Tableau2[[#This Row],[Date]])</f>
        <v>10</v>
      </c>
      <c r="G4483" s="9">
        <f>YEAR(Tableau2[[#This Row],[Date]])</f>
        <v>2025</v>
      </c>
      <c r="H4483" s="9">
        <f>_xlfn.ISOWEEKNUM(Tableau2[[#This Row],[Date]])</f>
        <v>41</v>
      </c>
    </row>
    <row r="4484" spans="1:8" hidden="1" x14ac:dyDescent="0.25">
      <c r="A4484" t="s">
        <v>10</v>
      </c>
      <c r="B4484">
        <v>4</v>
      </c>
      <c r="C4484" s="3">
        <v>45937</v>
      </c>
      <c r="D4484">
        <v>9</v>
      </c>
      <c r="E4484" s="9" t="str">
        <f>IF(Tableau2[[#This Row],[Project]]="","pas de projet",Tableau2[[#This Row],[Project]])</f>
        <v>0NC377</v>
      </c>
      <c r="F4484" s="9">
        <f>MONTH(Tableau2[[#This Row],[Date]])</f>
        <v>10</v>
      </c>
      <c r="G4484" s="9">
        <f>YEAR(Tableau2[[#This Row],[Date]])</f>
        <v>2025</v>
      </c>
      <c r="H4484" s="9">
        <f>_xlfn.ISOWEEKNUM(Tableau2[[#This Row],[Date]])</f>
        <v>41</v>
      </c>
    </row>
    <row r="4485" spans="1:8" hidden="1" x14ac:dyDescent="0.25">
      <c r="A4485" t="s">
        <v>22</v>
      </c>
      <c r="B4485">
        <f t="shared" ref="B4485:B4486" si="184">111111+1</f>
        <v>111112</v>
      </c>
      <c r="C4485" s="3">
        <v>45937</v>
      </c>
      <c r="D4485">
        <v>8</v>
      </c>
      <c r="E4485" s="9" t="str">
        <f>IF(Tableau2[[#This Row],[Project]]="","pas de projet",Tableau2[[#This Row],[Project]])</f>
        <v>0DC376</v>
      </c>
      <c r="F4485" s="9">
        <f>MONTH(Tableau2[[#This Row],[Date]])</f>
        <v>10</v>
      </c>
      <c r="G4485" s="9">
        <f>YEAR(Tableau2[[#This Row],[Date]])</f>
        <v>2025</v>
      </c>
      <c r="H4485" s="9">
        <f>_xlfn.ISOWEEKNUM(Tableau2[[#This Row],[Date]])</f>
        <v>41</v>
      </c>
    </row>
    <row r="4486" spans="1:8" hidden="1" x14ac:dyDescent="0.25">
      <c r="A4486" t="s">
        <v>22</v>
      </c>
      <c r="B4486">
        <f t="shared" si="184"/>
        <v>111112</v>
      </c>
      <c r="C4486" s="3">
        <v>45936</v>
      </c>
      <c r="D4486">
        <v>8</v>
      </c>
      <c r="E4486" s="9" t="str">
        <f>IF(Tableau2[[#This Row],[Project]]="","pas de projet",Tableau2[[#This Row],[Project]])</f>
        <v>0DC376</v>
      </c>
      <c r="F4486" s="9">
        <f>MONTH(Tableau2[[#This Row],[Date]])</f>
        <v>10</v>
      </c>
      <c r="G4486" s="9">
        <f>YEAR(Tableau2[[#This Row],[Date]])</f>
        <v>2025</v>
      </c>
      <c r="H4486" s="9">
        <f>_xlfn.ISOWEEKNUM(Tableau2[[#This Row],[Date]])</f>
        <v>41</v>
      </c>
    </row>
    <row r="4487" spans="1:8" hidden="1" x14ac:dyDescent="0.25">
      <c r="A4487" t="s">
        <v>10</v>
      </c>
      <c r="B4487">
        <v>9</v>
      </c>
      <c r="C4487" s="3">
        <v>45937</v>
      </c>
      <c r="D4487">
        <v>18</v>
      </c>
      <c r="E4487" s="9" t="str">
        <f>IF(Tableau2[[#This Row],[Project]]="","pas de projet",Tableau2[[#This Row],[Project]])</f>
        <v>0NC377</v>
      </c>
      <c r="F4487" s="9">
        <f>MONTH(Tableau2[[#This Row],[Date]])</f>
        <v>10</v>
      </c>
      <c r="G4487" s="9">
        <f>YEAR(Tableau2[[#This Row],[Date]])</f>
        <v>2025</v>
      </c>
      <c r="H4487" s="9">
        <f>_xlfn.ISOWEEKNUM(Tableau2[[#This Row],[Date]])</f>
        <v>41</v>
      </c>
    </row>
    <row r="4488" spans="1:8" hidden="1" x14ac:dyDescent="0.25">
      <c r="A4488" t="s">
        <v>11</v>
      </c>
      <c r="B4488">
        <v>9</v>
      </c>
      <c r="C4488" s="3">
        <v>45937</v>
      </c>
      <c r="D4488">
        <v>12</v>
      </c>
      <c r="E4488" s="9" t="str">
        <f>IF(Tableau2[[#This Row],[Project]]="","pas de projet",Tableau2[[#This Row],[Project]])</f>
        <v>0NC376</v>
      </c>
      <c r="F4488" s="9">
        <f>MONTH(Tableau2[[#This Row],[Date]])</f>
        <v>10</v>
      </c>
      <c r="G4488" s="9">
        <f>YEAR(Tableau2[[#This Row],[Date]])</f>
        <v>2025</v>
      </c>
      <c r="H4488" s="9">
        <f>_xlfn.ISOWEEKNUM(Tableau2[[#This Row],[Date]])</f>
        <v>41</v>
      </c>
    </row>
    <row r="4489" spans="1:8" hidden="1" x14ac:dyDescent="0.25">
      <c r="A4489" t="s">
        <v>32</v>
      </c>
      <c r="B4489">
        <v>9</v>
      </c>
      <c r="C4489" s="3">
        <v>45937</v>
      </c>
      <c r="D4489">
        <v>18</v>
      </c>
      <c r="E4489" s="9" t="str">
        <f>IF(Tableau2[[#This Row],[Project]]="","pas de projet",Tableau2[[#This Row],[Project]])</f>
        <v>0NC378</v>
      </c>
      <c r="F4489" s="9">
        <f>MONTH(Tableau2[[#This Row],[Date]])</f>
        <v>10</v>
      </c>
      <c r="G4489" s="9">
        <f>YEAR(Tableau2[[#This Row],[Date]])</f>
        <v>2025</v>
      </c>
      <c r="H4489" s="9">
        <f>_xlfn.ISOWEEKNUM(Tableau2[[#This Row],[Date]])</f>
        <v>41</v>
      </c>
    </row>
    <row r="4490" spans="1:8" hidden="1" x14ac:dyDescent="0.25">
      <c r="A4490" t="s">
        <v>11</v>
      </c>
      <c r="B4490">
        <f>1</f>
        <v>1</v>
      </c>
      <c r="C4490" s="3">
        <v>45937</v>
      </c>
      <c r="D4490">
        <v>8</v>
      </c>
      <c r="E4490" s="9" t="str">
        <f>IF(Tableau2[[#This Row],[Project]]="","pas de projet",Tableau2[[#This Row],[Project]])</f>
        <v>0NC376</v>
      </c>
      <c r="F4490" s="9">
        <f>MONTH(Tableau2[[#This Row],[Date]])</f>
        <v>10</v>
      </c>
      <c r="G4490" s="9">
        <f>YEAR(Tableau2[[#This Row],[Date]])</f>
        <v>2025</v>
      </c>
      <c r="H4490" s="9">
        <f>_xlfn.ISOWEEKNUM(Tableau2[[#This Row],[Date]])</f>
        <v>41</v>
      </c>
    </row>
    <row r="4491" spans="1:8" hidden="1" x14ac:dyDescent="0.25">
      <c r="A4491" t="s">
        <v>11</v>
      </c>
      <c r="B4491">
        <f>1</f>
        <v>1</v>
      </c>
      <c r="C4491" s="3">
        <v>45937</v>
      </c>
      <c r="D4491">
        <v>8</v>
      </c>
      <c r="E4491" s="9" t="str">
        <f>IF(Tableau2[[#This Row],[Project]]="","pas de projet",Tableau2[[#This Row],[Project]])</f>
        <v>0NC376</v>
      </c>
      <c r="F4491" s="9">
        <f>MONTH(Tableau2[[#This Row],[Date]])</f>
        <v>10</v>
      </c>
      <c r="G4491" s="9">
        <f>YEAR(Tableau2[[#This Row],[Date]])</f>
        <v>2025</v>
      </c>
      <c r="H4491" s="9">
        <f>_xlfn.ISOWEEKNUM(Tableau2[[#This Row],[Date]])</f>
        <v>41</v>
      </c>
    </row>
    <row r="4492" spans="1:8" hidden="1" x14ac:dyDescent="0.25">
      <c r="A4492" t="s">
        <v>10</v>
      </c>
      <c r="B4492">
        <f>1</f>
        <v>1</v>
      </c>
      <c r="C4492" s="3">
        <v>45937</v>
      </c>
      <c r="D4492">
        <v>8</v>
      </c>
      <c r="E4492" s="9" t="str">
        <f>IF(Tableau2[[#This Row],[Project]]="","pas de projet",Tableau2[[#This Row],[Project]])</f>
        <v>0NC377</v>
      </c>
      <c r="F4492" s="9">
        <f>MONTH(Tableau2[[#This Row],[Date]])</f>
        <v>10</v>
      </c>
      <c r="G4492" s="9">
        <f>YEAR(Tableau2[[#This Row],[Date]])</f>
        <v>2025</v>
      </c>
      <c r="H4492" s="9">
        <f>_xlfn.ISOWEEKNUM(Tableau2[[#This Row],[Date]])</f>
        <v>41</v>
      </c>
    </row>
    <row r="4493" spans="1:8" hidden="1" x14ac:dyDescent="0.25">
      <c r="A4493" t="s">
        <v>10</v>
      </c>
      <c r="B4493">
        <f>1</f>
        <v>1</v>
      </c>
      <c r="C4493" s="3">
        <v>45937</v>
      </c>
      <c r="D4493">
        <v>16</v>
      </c>
      <c r="E4493" s="9" t="str">
        <f>IF(Tableau2[[#This Row],[Project]]="","pas de projet",Tableau2[[#This Row],[Project]])</f>
        <v>0NC377</v>
      </c>
      <c r="F4493" s="9">
        <f>MONTH(Tableau2[[#This Row],[Date]])</f>
        <v>10</v>
      </c>
      <c r="G4493" s="9">
        <f>YEAR(Tableau2[[#This Row],[Date]])</f>
        <v>2025</v>
      </c>
      <c r="H4493" s="9">
        <f>_xlfn.ISOWEEKNUM(Tableau2[[#This Row],[Date]])</f>
        <v>41</v>
      </c>
    </row>
    <row r="4494" spans="1:8" hidden="1" x14ac:dyDescent="0.25">
      <c r="A4494" t="s">
        <v>12</v>
      </c>
      <c r="B4494">
        <f>1</f>
        <v>1</v>
      </c>
      <c r="C4494" s="3">
        <v>45937</v>
      </c>
      <c r="D4494">
        <v>16</v>
      </c>
      <c r="E4494" s="9" t="str">
        <f>IF(Tableau2[[#This Row],[Project]]="","pas de projet",Tableau2[[#This Row],[Project]])</f>
        <v>0DC377</v>
      </c>
      <c r="F4494" s="9">
        <f>MONTH(Tableau2[[#This Row],[Date]])</f>
        <v>10</v>
      </c>
      <c r="G4494" s="9">
        <f>YEAR(Tableau2[[#This Row],[Date]])</f>
        <v>2025</v>
      </c>
      <c r="H4494" s="9">
        <f>_xlfn.ISOWEEKNUM(Tableau2[[#This Row],[Date]])</f>
        <v>41</v>
      </c>
    </row>
    <row r="4495" spans="1:8" hidden="1" x14ac:dyDescent="0.25">
      <c r="A4495" t="s">
        <v>10</v>
      </c>
      <c r="B4495">
        <f>1</f>
        <v>1</v>
      </c>
      <c r="C4495" s="3">
        <v>45937</v>
      </c>
      <c r="D4495">
        <v>12</v>
      </c>
      <c r="E4495" s="9" t="str">
        <f>IF(Tableau2[[#This Row],[Project]]="","pas de projet",Tableau2[[#This Row],[Project]])</f>
        <v>0NC377</v>
      </c>
      <c r="F4495" s="9">
        <f>MONTH(Tableau2[[#This Row],[Date]])</f>
        <v>10</v>
      </c>
      <c r="G4495" s="9">
        <f>YEAR(Tableau2[[#This Row],[Date]])</f>
        <v>2025</v>
      </c>
      <c r="H4495" s="9">
        <f>_xlfn.ISOWEEKNUM(Tableau2[[#This Row],[Date]])</f>
        <v>41</v>
      </c>
    </row>
    <row r="4496" spans="1:8" hidden="1" x14ac:dyDescent="0.25">
      <c r="A4496" t="s">
        <v>10</v>
      </c>
      <c r="B4496">
        <f>1</f>
        <v>1</v>
      </c>
      <c r="C4496" s="3">
        <v>45937</v>
      </c>
      <c r="D4496">
        <v>4</v>
      </c>
      <c r="E4496" s="9" t="str">
        <f>IF(Tableau2[[#This Row],[Project]]="","pas de projet",Tableau2[[#This Row],[Project]])</f>
        <v>0NC377</v>
      </c>
      <c r="F4496" s="9">
        <f>MONTH(Tableau2[[#This Row],[Date]])</f>
        <v>10</v>
      </c>
      <c r="G4496" s="9">
        <f>YEAR(Tableau2[[#This Row],[Date]])</f>
        <v>2025</v>
      </c>
      <c r="H4496" s="9">
        <f>_xlfn.ISOWEEKNUM(Tableau2[[#This Row],[Date]])</f>
        <v>41</v>
      </c>
    </row>
    <row r="4497" spans="1:8" hidden="1" x14ac:dyDescent="0.25">
      <c r="A4497" t="s">
        <v>10</v>
      </c>
      <c r="B4497">
        <f>1</f>
        <v>1</v>
      </c>
      <c r="C4497" s="3">
        <v>45937</v>
      </c>
      <c r="D4497">
        <v>8</v>
      </c>
      <c r="E4497" s="9" t="str">
        <f>IF(Tableau2[[#This Row],[Project]]="","pas de projet",Tableau2[[#This Row],[Project]])</f>
        <v>0NC377</v>
      </c>
      <c r="F4497" s="9">
        <f>MONTH(Tableau2[[#This Row],[Date]])</f>
        <v>10</v>
      </c>
      <c r="G4497" s="9">
        <f>YEAR(Tableau2[[#This Row],[Date]])</f>
        <v>2025</v>
      </c>
      <c r="H4497" s="9">
        <f>_xlfn.ISOWEEKNUM(Tableau2[[#This Row],[Date]])</f>
        <v>41</v>
      </c>
    </row>
    <row r="4498" spans="1:8" hidden="1" x14ac:dyDescent="0.25">
      <c r="A4498" t="s">
        <v>9</v>
      </c>
      <c r="B4498">
        <f>1</f>
        <v>1</v>
      </c>
      <c r="C4498" s="3">
        <v>45937</v>
      </c>
      <c r="D4498">
        <v>8</v>
      </c>
      <c r="E4498" s="9" t="str">
        <f>IF(Tableau2[[#This Row],[Project]]="","pas de projet",Tableau2[[#This Row],[Project]])</f>
        <v>0SC377</v>
      </c>
      <c r="F4498" s="9">
        <f>MONTH(Tableau2[[#This Row],[Date]])</f>
        <v>10</v>
      </c>
      <c r="G4498" s="9">
        <f>YEAR(Tableau2[[#This Row],[Date]])</f>
        <v>2025</v>
      </c>
      <c r="H4498" s="9">
        <f>_xlfn.ISOWEEKNUM(Tableau2[[#This Row],[Date]])</f>
        <v>41</v>
      </c>
    </row>
    <row r="4499" spans="1:8" hidden="1" x14ac:dyDescent="0.25">
      <c r="A4499" t="s">
        <v>10</v>
      </c>
      <c r="B4499">
        <f>1</f>
        <v>1</v>
      </c>
      <c r="C4499" s="3">
        <v>45937</v>
      </c>
      <c r="D4499">
        <v>24</v>
      </c>
      <c r="E4499" s="9" t="str">
        <f>IF(Tableau2[[#This Row],[Project]]="","pas de projet",Tableau2[[#This Row],[Project]])</f>
        <v>0NC377</v>
      </c>
      <c r="F4499" s="9">
        <f>MONTH(Tableau2[[#This Row],[Date]])</f>
        <v>10</v>
      </c>
      <c r="G4499" s="9">
        <f>YEAR(Tableau2[[#This Row],[Date]])</f>
        <v>2025</v>
      </c>
      <c r="H4499" s="9">
        <f>_xlfn.ISOWEEKNUM(Tableau2[[#This Row],[Date]])</f>
        <v>41</v>
      </c>
    </row>
    <row r="4500" spans="1:8" hidden="1" x14ac:dyDescent="0.25">
      <c r="A4500" t="s">
        <v>9</v>
      </c>
      <c r="B4500">
        <f>1</f>
        <v>1</v>
      </c>
      <c r="C4500" s="3">
        <v>45937</v>
      </c>
      <c r="D4500">
        <v>16</v>
      </c>
      <c r="E4500" s="9" t="str">
        <f>IF(Tableau2[[#This Row],[Project]]="","pas de projet",Tableau2[[#This Row],[Project]])</f>
        <v>0SC377</v>
      </c>
      <c r="F4500" s="9">
        <f>MONTH(Tableau2[[#This Row],[Date]])</f>
        <v>10</v>
      </c>
      <c r="G4500" s="9">
        <f>YEAR(Tableau2[[#This Row],[Date]])</f>
        <v>2025</v>
      </c>
      <c r="H4500" s="9">
        <f>_xlfn.ISOWEEKNUM(Tableau2[[#This Row],[Date]])</f>
        <v>41</v>
      </c>
    </row>
    <row r="4501" spans="1:8" hidden="1" x14ac:dyDescent="0.25">
      <c r="A4501" t="s">
        <v>10</v>
      </c>
      <c r="B4501">
        <f>1</f>
        <v>1</v>
      </c>
      <c r="C4501" s="3">
        <v>45937</v>
      </c>
      <c r="D4501">
        <v>16</v>
      </c>
      <c r="E4501" s="9" t="str">
        <f>IF(Tableau2[[#This Row],[Project]]="","pas de projet",Tableau2[[#This Row],[Project]])</f>
        <v>0NC377</v>
      </c>
      <c r="F4501" s="9">
        <f>MONTH(Tableau2[[#This Row],[Date]])</f>
        <v>10</v>
      </c>
      <c r="G4501" s="9">
        <f>YEAR(Tableau2[[#This Row],[Date]])</f>
        <v>2025</v>
      </c>
      <c r="H4501" s="9">
        <f>_xlfn.ISOWEEKNUM(Tableau2[[#This Row],[Date]])</f>
        <v>41</v>
      </c>
    </row>
    <row r="4502" spans="1:8" hidden="1" x14ac:dyDescent="0.25">
      <c r="A4502" t="s">
        <v>32</v>
      </c>
      <c r="B4502">
        <v>6</v>
      </c>
      <c r="C4502" s="3">
        <v>45937</v>
      </c>
      <c r="D4502">
        <v>76</v>
      </c>
      <c r="E4502" s="9" t="str">
        <f>IF(Tableau2[[#This Row],[Project]]="","pas de projet",Tableau2[[#This Row],[Project]])</f>
        <v>0NC378</v>
      </c>
      <c r="F4502" s="9">
        <f>MONTH(Tableau2[[#This Row],[Date]])</f>
        <v>10</v>
      </c>
      <c r="G4502" s="9">
        <f>YEAR(Tableau2[[#This Row],[Date]])</f>
        <v>2025</v>
      </c>
      <c r="H4502" s="9">
        <f>_xlfn.ISOWEEKNUM(Tableau2[[#This Row],[Date]])</f>
        <v>41</v>
      </c>
    </row>
    <row r="4503" spans="1:8" hidden="1" x14ac:dyDescent="0.25">
      <c r="A4503" t="s">
        <v>32</v>
      </c>
      <c r="B4503">
        <v>6</v>
      </c>
      <c r="C4503" s="3">
        <v>45937</v>
      </c>
      <c r="D4503">
        <v>16</v>
      </c>
      <c r="E4503" s="9" t="str">
        <f>IF(Tableau2[[#This Row],[Project]]="","pas de projet",Tableau2[[#This Row],[Project]])</f>
        <v>0NC378</v>
      </c>
      <c r="F4503" s="9">
        <f>MONTH(Tableau2[[#This Row],[Date]])</f>
        <v>10</v>
      </c>
      <c r="G4503" s="9">
        <f>YEAR(Tableau2[[#This Row],[Date]])</f>
        <v>2025</v>
      </c>
      <c r="H4503" s="9">
        <f>_xlfn.ISOWEEKNUM(Tableau2[[#This Row],[Date]])</f>
        <v>41</v>
      </c>
    </row>
    <row r="4504" spans="1:8" hidden="1" x14ac:dyDescent="0.25">
      <c r="A4504" t="s">
        <v>11</v>
      </c>
      <c r="B4504">
        <v>6</v>
      </c>
      <c r="C4504" s="3">
        <v>45937</v>
      </c>
      <c r="D4504">
        <v>8</v>
      </c>
      <c r="E4504" s="9" t="str">
        <f>IF(Tableau2[[#This Row],[Project]]="","pas de projet",Tableau2[[#This Row],[Project]])</f>
        <v>0NC376</v>
      </c>
      <c r="F4504" s="9">
        <f>MONTH(Tableau2[[#This Row],[Date]])</f>
        <v>10</v>
      </c>
      <c r="G4504" s="9">
        <f>YEAR(Tableau2[[#This Row],[Date]])</f>
        <v>2025</v>
      </c>
      <c r="H4504" s="9">
        <f>_xlfn.ISOWEEKNUM(Tableau2[[#This Row],[Date]])</f>
        <v>41</v>
      </c>
    </row>
    <row r="4505" spans="1:8" hidden="1" x14ac:dyDescent="0.25">
      <c r="A4505" t="s">
        <v>8</v>
      </c>
      <c r="B4505">
        <v>6</v>
      </c>
      <c r="C4505" s="3">
        <v>45937</v>
      </c>
      <c r="D4505">
        <v>40</v>
      </c>
      <c r="E4505" s="9" t="str">
        <f>IF(Tableau2[[#This Row],[Project]]="","pas de projet",Tableau2[[#This Row],[Project]])</f>
        <v>Fara proiect</v>
      </c>
      <c r="F4505" s="9">
        <f>MONTH(Tableau2[[#This Row],[Date]])</f>
        <v>10</v>
      </c>
      <c r="G4505" s="9">
        <f>YEAR(Tableau2[[#This Row],[Date]])</f>
        <v>2025</v>
      </c>
      <c r="H4505" s="9">
        <f>_xlfn.ISOWEEKNUM(Tableau2[[#This Row],[Date]])</f>
        <v>41</v>
      </c>
    </row>
    <row r="4506" spans="1:8" hidden="1" x14ac:dyDescent="0.25">
      <c r="A4506" t="s">
        <v>8</v>
      </c>
      <c r="B4506">
        <v>6</v>
      </c>
      <c r="C4506" s="3">
        <v>45937</v>
      </c>
      <c r="D4506">
        <v>24</v>
      </c>
      <c r="E4506" s="9" t="str">
        <f>IF(Tableau2[[#This Row],[Project]]="","pas de projet",Tableau2[[#This Row],[Project]])</f>
        <v>Fara proiect</v>
      </c>
      <c r="F4506" s="9">
        <f>MONTH(Tableau2[[#This Row],[Date]])</f>
        <v>10</v>
      </c>
      <c r="G4506" s="9">
        <f>YEAR(Tableau2[[#This Row],[Date]])</f>
        <v>2025</v>
      </c>
      <c r="H4506" s="9">
        <f>_xlfn.ISOWEEKNUM(Tableau2[[#This Row],[Date]])</f>
        <v>41</v>
      </c>
    </row>
    <row r="4507" spans="1:8" hidden="1" x14ac:dyDescent="0.25">
      <c r="A4507" t="s">
        <v>22</v>
      </c>
      <c r="B4507">
        <v>6</v>
      </c>
      <c r="C4507" s="3">
        <v>45937</v>
      </c>
      <c r="D4507">
        <v>16</v>
      </c>
      <c r="E4507" s="9" t="str">
        <f>IF(Tableau2[[#This Row],[Project]]="","pas de projet",Tableau2[[#This Row],[Project]])</f>
        <v>0DC376</v>
      </c>
      <c r="F4507" s="9">
        <f>MONTH(Tableau2[[#This Row],[Date]])</f>
        <v>10</v>
      </c>
      <c r="G4507" s="9">
        <f>YEAR(Tableau2[[#This Row],[Date]])</f>
        <v>2025</v>
      </c>
      <c r="H4507" s="9">
        <f>_xlfn.ISOWEEKNUM(Tableau2[[#This Row],[Date]])</f>
        <v>41</v>
      </c>
    </row>
    <row r="4508" spans="1:8" hidden="1" x14ac:dyDescent="0.25">
      <c r="A4508" t="s">
        <v>22</v>
      </c>
      <c r="B4508">
        <v>6</v>
      </c>
      <c r="C4508" s="3">
        <v>45936</v>
      </c>
      <c r="D4508">
        <v>16</v>
      </c>
      <c r="E4508" s="9" t="str">
        <f>IF(Tableau2[[#This Row],[Project]]="","pas de projet",Tableau2[[#This Row],[Project]])</f>
        <v>0DC376</v>
      </c>
      <c r="F4508" s="9">
        <f>MONTH(Tableau2[[#This Row],[Date]])</f>
        <v>10</v>
      </c>
      <c r="G4508" s="9">
        <f>YEAR(Tableau2[[#This Row],[Date]])</f>
        <v>2025</v>
      </c>
      <c r="H4508" s="9">
        <f>_xlfn.ISOWEEKNUM(Tableau2[[#This Row],[Date]])</f>
        <v>41</v>
      </c>
    </row>
    <row r="4509" spans="1:8" hidden="1" x14ac:dyDescent="0.25">
      <c r="A4509" t="s">
        <v>8</v>
      </c>
      <c r="B4509">
        <v>6</v>
      </c>
      <c r="C4509" s="3">
        <v>45936</v>
      </c>
      <c r="D4509">
        <v>24</v>
      </c>
      <c r="E4509" s="9" t="str">
        <f>IF(Tableau2[[#This Row],[Project]]="","pas de projet",Tableau2[[#This Row],[Project]])</f>
        <v>Fara proiect</v>
      </c>
      <c r="F4509" s="9">
        <f>MONTH(Tableau2[[#This Row],[Date]])</f>
        <v>10</v>
      </c>
      <c r="G4509" s="9">
        <f>YEAR(Tableau2[[#This Row],[Date]])</f>
        <v>2025</v>
      </c>
      <c r="H4509" s="9">
        <f>_xlfn.ISOWEEKNUM(Tableau2[[#This Row],[Date]])</f>
        <v>41</v>
      </c>
    </row>
    <row r="4510" spans="1:8" hidden="1" x14ac:dyDescent="0.25">
      <c r="A4510" t="s">
        <v>11</v>
      </c>
      <c r="B4510">
        <v>6</v>
      </c>
      <c r="C4510" s="3">
        <v>45936</v>
      </c>
      <c r="D4510">
        <v>16</v>
      </c>
      <c r="E4510" s="9" t="str">
        <f>IF(Tableau2[[#This Row],[Project]]="","pas de projet",Tableau2[[#This Row],[Project]])</f>
        <v>0NC376</v>
      </c>
      <c r="F4510" s="9">
        <f>MONTH(Tableau2[[#This Row],[Date]])</f>
        <v>10</v>
      </c>
      <c r="G4510" s="9">
        <f>YEAR(Tableau2[[#This Row],[Date]])</f>
        <v>2025</v>
      </c>
      <c r="H4510" s="9">
        <f>_xlfn.ISOWEEKNUM(Tableau2[[#This Row],[Date]])</f>
        <v>41</v>
      </c>
    </row>
    <row r="4511" spans="1:8" hidden="1" x14ac:dyDescent="0.25">
      <c r="A4511" t="s">
        <v>11</v>
      </c>
      <c r="B4511">
        <v>6</v>
      </c>
      <c r="C4511" s="3">
        <v>45936</v>
      </c>
      <c r="D4511">
        <v>8</v>
      </c>
      <c r="E4511" s="9" t="str">
        <f>IF(Tableau2[[#This Row],[Project]]="","pas de projet",Tableau2[[#This Row],[Project]])</f>
        <v>0NC376</v>
      </c>
      <c r="F4511" s="9">
        <f>MONTH(Tableau2[[#This Row],[Date]])</f>
        <v>10</v>
      </c>
      <c r="G4511" s="9">
        <f>YEAR(Tableau2[[#This Row],[Date]])</f>
        <v>2025</v>
      </c>
      <c r="H4511" s="9">
        <f>_xlfn.ISOWEEKNUM(Tableau2[[#This Row],[Date]])</f>
        <v>41</v>
      </c>
    </row>
    <row r="4512" spans="1:8" hidden="1" x14ac:dyDescent="0.25">
      <c r="A4512" t="s">
        <v>12</v>
      </c>
      <c r="B4512">
        <v>6</v>
      </c>
      <c r="C4512" s="3">
        <v>45937</v>
      </c>
      <c r="D4512">
        <v>17</v>
      </c>
      <c r="E4512" s="9" t="str">
        <f>IF(Tableau2[[#This Row],[Project]]="","pas de projet",Tableau2[[#This Row],[Project]])</f>
        <v>0DC377</v>
      </c>
      <c r="F4512" s="9">
        <f>MONTH(Tableau2[[#This Row],[Date]])</f>
        <v>10</v>
      </c>
      <c r="G4512" s="9">
        <f>YEAR(Tableau2[[#This Row],[Date]])</f>
        <v>2025</v>
      </c>
      <c r="H4512" s="9">
        <f>_xlfn.ISOWEEKNUM(Tableau2[[#This Row],[Date]])</f>
        <v>41</v>
      </c>
    </row>
    <row r="4513" spans="1:8" hidden="1" x14ac:dyDescent="0.25">
      <c r="A4513" t="s">
        <v>32</v>
      </c>
      <c r="B4513">
        <v>6</v>
      </c>
      <c r="C4513" s="3">
        <v>45936</v>
      </c>
      <c r="D4513">
        <v>50</v>
      </c>
      <c r="E4513" s="9" t="str">
        <f>IF(Tableau2[[#This Row],[Project]]="","pas de projet",Tableau2[[#This Row],[Project]])</f>
        <v>0NC378</v>
      </c>
      <c r="F4513" s="9">
        <f>MONTH(Tableau2[[#This Row],[Date]])</f>
        <v>10</v>
      </c>
      <c r="G4513" s="9">
        <f>YEAR(Tableau2[[#This Row],[Date]])</f>
        <v>2025</v>
      </c>
      <c r="H4513" s="9">
        <f>_xlfn.ISOWEEKNUM(Tableau2[[#This Row],[Date]])</f>
        <v>41</v>
      </c>
    </row>
    <row r="4514" spans="1:8" hidden="1" x14ac:dyDescent="0.25">
      <c r="A4514" t="s">
        <v>32</v>
      </c>
      <c r="B4514">
        <v>6</v>
      </c>
      <c r="C4514" s="3">
        <v>45936</v>
      </c>
      <c r="D4514">
        <v>32</v>
      </c>
      <c r="E4514" s="9" t="str">
        <f>IF(Tableau2[[#This Row],[Project]]="","pas de projet",Tableau2[[#This Row],[Project]])</f>
        <v>0NC378</v>
      </c>
      <c r="F4514" s="9">
        <f>MONTH(Tableau2[[#This Row],[Date]])</f>
        <v>10</v>
      </c>
      <c r="G4514" s="9">
        <f>YEAR(Tableau2[[#This Row],[Date]])</f>
        <v>2025</v>
      </c>
      <c r="H4514" s="9">
        <f>_xlfn.ISOWEEKNUM(Tableau2[[#This Row],[Date]])</f>
        <v>41</v>
      </c>
    </row>
    <row r="4515" spans="1:8" hidden="1" x14ac:dyDescent="0.25">
      <c r="A4515" t="s">
        <v>15</v>
      </c>
      <c r="B4515">
        <v>6</v>
      </c>
      <c r="C4515" s="3">
        <v>45936</v>
      </c>
      <c r="D4515">
        <v>34</v>
      </c>
      <c r="E4515" s="9" t="str">
        <f>IF(Tableau2[[#This Row],[Project]]="","pas de projet",Tableau2[[#This Row],[Project]])</f>
        <v>C379ASH</v>
      </c>
      <c r="F4515" s="9">
        <f>MONTH(Tableau2[[#This Row],[Date]])</f>
        <v>10</v>
      </c>
      <c r="G4515" s="9">
        <f>YEAR(Tableau2[[#This Row],[Date]])</f>
        <v>2025</v>
      </c>
      <c r="H4515" s="9">
        <f>_xlfn.ISOWEEKNUM(Tableau2[[#This Row],[Date]])</f>
        <v>41</v>
      </c>
    </row>
    <row r="4516" spans="1:8" hidden="1" x14ac:dyDescent="0.25">
      <c r="A4516" t="s">
        <v>32</v>
      </c>
      <c r="B4516">
        <v>6</v>
      </c>
      <c r="C4516" s="3">
        <v>45936</v>
      </c>
      <c r="D4516">
        <v>9</v>
      </c>
      <c r="E4516" s="9" t="str">
        <f>IF(Tableau2[[#This Row],[Project]]="","pas de projet",Tableau2[[#This Row],[Project]])</f>
        <v>0NC378</v>
      </c>
      <c r="F4516" s="9">
        <f>MONTH(Tableau2[[#This Row],[Date]])</f>
        <v>10</v>
      </c>
      <c r="G4516" s="9">
        <f>YEAR(Tableau2[[#This Row],[Date]])</f>
        <v>2025</v>
      </c>
      <c r="H4516" s="9">
        <f>_xlfn.ISOWEEKNUM(Tableau2[[#This Row],[Date]])</f>
        <v>41</v>
      </c>
    </row>
    <row r="4517" spans="1:8" hidden="1" x14ac:dyDescent="0.25">
      <c r="A4517" t="s">
        <v>32</v>
      </c>
      <c r="B4517">
        <v>6</v>
      </c>
      <c r="C4517" s="3">
        <v>45936</v>
      </c>
      <c r="D4517">
        <v>9</v>
      </c>
      <c r="E4517" s="9" t="str">
        <f>IF(Tableau2[[#This Row],[Project]]="","pas de projet",Tableau2[[#This Row],[Project]])</f>
        <v>0NC378</v>
      </c>
      <c r="F4517" s="9">
        <f>MONTH(Tableau2[[#This Row],[Date]])</f>
        <v>10</v>
      </c>
      <c r="G4517" s="9">
        <f>YEAR(Tableau2[[#This Row],[Date]])</f>
        <v>2025</v>
      </c>
      <c r="H4517" s="9">
        <f>_xlfn.ISOWEEKNUM(Tableau2[[#This Row],[Date]])</f>
        <v>41</v>
      </c>
    </row>
    <row r="4518" spans="1:8" hidden="1" x14ac:dyDescent="0.25">
      <c r="A4518" t="s">
        <v>32</v>
      </c>
      <c r="B4518">
        <v>6</v>
      </c>
      <c r="C4518" s="3">
        <v>45936</v>
      </c>
      <c r="D4518">
        <v>9</v>
      </c>
      <c r="E4518" s="9" t="str">
        <f>IF(Tableau2[[#This Row],[Project]]="","pas de projet",Tableau2[[#This Row],[Project]])</f>
        <v>0NC378</v>
      </c>
      <c r="F4518" s="9">
        <f>MONTH(Tableau2[[#This Row],[Date]])</f>
        <v>10</v>
      </c>
      <c r="G4518" s="9">
        <f>YEAR(Tableau2[[#This Row],[Date]])</f>
        <v>2025</v>
      </c>
      <c r="H4518" s="9">
        <f>_xlfn.ISOWEEKNUM(Tableau2[[#This Row],[Date]])</f>
        <v>41</v>
      </c>
    </row>
    <row r="4519" spans="1:8" hidden="1" x14ac:dyDescent="0.25">
      <c r="A4519" t="s">
        <v>32</v>
      </c>
      <c r="B4519">
        <v>6</v>
      </c>
      <c r="C4519" s="3">
        <v>45936</v>
      </c>
      <c r="D4519">
        <v>9</v>
      </c>
      <c r="E4519" s="9" t="str">
        <f>IF(Tableau2[[#This Row],[Project]]="","pas de projet",Tableau2[[#This Row],[Project]])</f>
        <v>0NC378</v>
      </c>
      <c r="F4519" s="9">
        <f>MONTH(Tableau2[[#This Row],[Date]])</f>
        <v>10</v>
      </c>
      <c r="G4519" s="9">
        <f>YEAR(Tableau2[[#This Row],[Date]])</f>
        <v>2025</v>
      </c>
      <c r="H4519" s="9">
        <f>_xlfn.ISOWEEKNUM(Tableau2[[#This Row],[Date]])</f>
        <v>41</v>
      </c>
    </row>
    <row r="4520" spans="1:8" hidden="1" x14ac:dyDescent="0.25">
      <c r="A4520" t="s">
        <v>12</v>
      </c>
      <c r="B4520">
        <f t="shared" ref="B4520:B4542" si="185">111111+1</f>
        <v>111112</v>
      </c>
      <c r="C4520" s="3">
        <v>45937</v>
      </c>
      <c r="D4520">
        <v>4</v>
      </c>
      <c r="E4520" s="9" t="str">
        <f>IF(Tableau2[[#This Row],[Project]]="","pas de projet",Tableau2[[#This Row],[Project]])</f>
        <v>0DC377</v>
      </c>
      <c r="F4520" s="9">
        <f>MONTH(Tableau2[[#This Row],[Date]])</f>
        <v>10</v>
      </c>
      <c r="G4520" s="9">
        <f>YEAR(Tableau2[[#This Row],[Date]])</f>
        <v>2025</v>
      </c>
      <c r="H4520" s="9">
        <f>_xlfn.ISOWEEKNUM(Tableau2[[#This Row],[Date]])</f>
        <v>41</v>
      </c>
    </row>
    <row r="4521" spans="1:8" hidden="1" x14ac:dyDescent="0.25">
      <c r="A4521" t="s">
        <v>13</v>
      </c>
      <c r="B4521">
        <f t="shared" si="185"/>
        <v>111112</v>
      </c>
      <c r="C4521" s="3">
        <v>45937</v>
      </c>
      <c r="D4521">
        <v>4</v>
      </c>
      <c r="E4521" s="9" t="str">
        <f>IF(Tableau2[[#This Row],[Project]]="","pas de projet",Tableau2[[#This Row],[Project]])</f>
        <v>0DC378</v>
      </c>
      <c r="F4521" s="9">
        <f>MONTH(Tableau2[[#This Row],[Date]])</f>
        <v>10</v>
      </c>
      <c r="G4521" s="9">
        <f>YEAR(Tableau2[[#This Row],[Date]])</f>
        <v>2025</v>
      </c>
      <c r="H4521" s="9">
        <f>_xlfn.ISOWEEKNUM(Tableau2[[#This Row],[Date]])</f>
        <v>41</v>
      </c>
    </row>
    <row r="4522" spans="1:8" hidden="1" x14ac:dyDescent="0.25">
      <c r="B4522">
        <f t="shared" si="185"/>
        <v>111112</v>
      </c>
      <c r="C4522" s="3">
        <v>45936</v>
      </c>
      <c r="D4522">
        <v>0</v>
      </c>
      <c r="E4522" s="9" t="str">
        <f>IF(Tableau2[[#This Row],[Project]]="","pas de projet",Tableau2[[#This Row],[Project]])</f>
        <v>pas de projet</v>
      </c>
      <c r="F4522" s="9">
        <f>MONTH(Tableau2[[#This Row],[Date]])</f>
        <v>10</v>
      </c>
      <c r="G4522" s="9">
        <f>YEAR(Tableau2[[#This Row],[Date]])</f>
        <v>2025</v>
      </c>
      <c r="H4522" s="9">
        <f>_xlfn.ISOWEEKNUM(Tableau2[[#This Row],[Date]])</f>
        <v>41</v>
      </c>
    </row>
    <row r="4523" spans="1:8" hidden="1" x14ac:dyDescent="0.25">
      <c r="A4523" t="s">
        <v>12</v>
      </c>
      <c r="B4523">
        <f t="shared" si="185"/>
        <v>111112</v>
      </c>
      <c r="C4523" s="3">
        <v>45940</v>
      </c>
      <c r="D4523">
        <v>8</v>
      </c>
      <c r="E4523" s="9" t="str">
        <f>IF(Tableau2[[#This Row],[Project]]="","pas de projet",Tableau2[[#This Row],[Project]])</f>
        <v>0DC377</v>
      </c>
      <c r="F4523" s="9">
        <f>MONTH(Tableau2[[#This Row],[Date]])</f>
        <v>10</v>
      </c>
      <c r="G4523" s="9">
        <f>YEAR(Tableau2[[#This Row],[Date]])</f>
        <v>2025</v>
      </c>
      <c r="H4523" s="9">
        <f>_xlfn.ISOWEEKNUM(Tableau2[[#This Row],[Date]])</f>
        <v>41</v>
      </c>
    </row>
    <row r="4524" spans="1:8" hidden="1" x14ac:dyDescent="0.25">
      <c r="A4524" t="s">
        <v>13</v>
      </c>
      <c r="B4524">
        <f t="shared" si="185"/>
        <v>111112</v>
      </c>
      <c r="C4524" s="3">
        <v>45939</v>
      </c>
      <c r="D4524">
        <v>8</v>
      </c>
      <c r="E4524" s="9" t="str">
        <f>IF(Tableau2[[#This Row],[Project]]="","pas de projet",Tableau2[[#This Row],[Project]])</f>
        <v>0DC378</v>
      </c>
      <c r="F4524" s="9">
        <f>MONTH(Tableau2[[#This Row],[Date]])</f>
        <v>10</v>
      </c>
      <c r="G4524" s="9">
        <f>YEAR(Tableau2[[#This Row],[Date]])</f>
        <v>2025</v>
      </c>
      <c r="H4524" s="9">
        <f>_xlfn.ISOWEEKNUM(Tableau2[[#This Row],[Date]])</f>
        <v>41</v>
      </c>
    </row>
    <row r="4525" spans="1:8" hidden="1" x14ac:dyDescent="0.25">
      <c r="A4525" t="s">
        <v>10</v>
      </c>
      <c r="B4525">
        <f t="shared" si="185"/>
        <v>111112</v>
      </c>
      <c r="C4525" s="3">
        <v>45938</v>
      </c>
      <c r="D4525">
        <v>8</v>
      </c>
      <c r="E4525" s="9" t="str">
        <f>IF(Tableau2[[#This Row],[Project]]="","pas de projet",Tableau2[[#This Row],[Project]])</f>
        <v>0NC377</v>
      </c>
      <c r="F4525" s="9">
        <f>MONTH(Tableau2[[#This Row],[Date]])</f>
        <v>10</v>
      </c>
      <c r="G4525" s="9">
        <f>YEAR(Tableau2[[#This Row],[Date]])</f>
        <v>2025</v>
      </c>
      <c r="H4525" s="9">
        <f>_xlfn.ISOWEEKNUM(Tableau2[[#This Row],[Date]])</f>
        <v>41</v>
      </c>
    </row>
    <row r="4526" spans="1:8" hidden="1" x14ac:dyDescent="0.25">
      <c r="A4526" t="s">
        <v>10</v>
      </c>
      <c r="B4526">
        <f t="shared" si="185"/>
        <v>111112</v>
      </c>
      <c r="C4526" s="3">
        <v>45937</v>
      </c>
      <c r="D4526">
        <v>2</v>
      </c>
      <c r="E4526" s="9" t="str">
        <f>IF(Tableau2[[#This Row],[Project]]="","pas de projet",Tableau2[[#This Row],[Project]])</f>
        <v>0NC377</v>
      </c>
      <c r="F4526" s="9">
        <f>MONTH(Tableau2[[#This Row],[Date]])</f>
        <v>10</v>
      </c>
      <c r="G4526" s="9">
        <f>YEAR(Tableau2[[#This Row],[Date]])</f>
        <v>2025</v>
      </c>
      <c r="H4526" s="9">
        <f>_xlfn.ISOWEEKNUM(Tableau2[[#This Row],[Date]])</f>
        <v>41</v>
      </c>
    </row>
    <row r="4527" spans="1:8" hidden="1" x14ac:dyDescent="0.25">
      <c r="A4527" t="s">
        <v>32</v>
      </c>
      <c r="B4527">
        <f t="shared" si="185"/>
        <v>111112</v>
      </c>
      <c r="C4527" s="3">
        <v>45937</v>
      </c>
      <c r="D4527">
        <v>3</v>
      </c>
      <c r="E4527" s="9" t="str">
        <f>IF(Tableau2[[#This Row],[Project]]="","pas de projet",Tableau2[[#This Row],[Project]])</f>
        <v>0NC378</v>
      </c>
      <c r="F4527" s="9">
        <f>MONTH(Tableau2[[#This Row],[Date]])</f>
        <v>10</v>
      </c>
      <c r="G4527" s="9">
        <f>YEAR(Tableau2[[#This Row],[Date]])</f>
        <v>2025</v>
      </c>
      <c r="H4527" s="9">
        <f>_xlfn.ISOWEEKNUM(Tableau2[[#This Row],[Date]])</f>
        <v>41</v>
      </c>
    </row>
    <row r="4528" spans="1:8" hidden="1" x14ac:dyDescent="0.25">
      <c r="A4528" t="s">
        <v>15</v>
      </c>
      <c r="B4528">
        <f t="shared" si="185"/>
        <v>111112</v>
      </c>
      <c r="C4528" s="3">
        <v>45937</v>
      </c>
      <c r="D4528">
        <v>3</v>
      </c>
      <c r="E4528" s="9" t="str">
        <f>IF(Tableau2[[#This Row],[Project]]="","pas de projet",Tableau2[[#This Row],[Project]])</f>
        <v>C379ASH</v>
      </c>
      <c r="F4528" s="9">
        <f>MONTH(Tableau2[[#This Row],[Date]])</f>
        <v>10</v>
      </c>
      <c r="G4528" s="9">
        <f>YEAR(Tableau2[[#This Row],[Date]])</f>
        <v>2025</v>
      </c>
      <c r="H4528" s="9">
        <f>_xlfn.ISOWEEKNUM(Tableau2[[#This Row],[Date]])</f>
        <v>41</v>
      </c>
    </row>
    <row r="4529" spans="1:8" hidden="1" x14ac:dyDescent="0.25">
      <c r="B4529">
        <f t="shared" si="185"/>
        <v>111112</v>
      </c>
      <c r="C4529" s="3">
        <v>45937</v>
      </c>
      <c r="D4529">
        <v>8</v>
      </c>
      <c r="E4529" s="9" t="str">
        <f>IF(Tableau2[[#This Row],[Project]]="","pas de projet",Tableau2[[#This Row],[Project]])</f>
        <v>pas de projet</v>
      </c>
      <c r="F4529" s="9">
        <f>MONTH(Tableau2[[#This Row],[Date]])</f>
        <v>10</v>
      </c>
      <c r="G4529" s="9">
        <f>YEAR(Tableau2[[#This Row],[Date]])</f>
        <v>2025</v>
      </c>
      <c r="H4529" s="9">
        <f>_xlfn.ISOWEEKNUM(Tableau2[[#This Row],[Date]])</f>
        <v>41</v>
      </c>
    </row>
    <row r="4530" spans="1:8" hidden="1" x14ac:dyDescent="0.25">
      <c r="A4530" t="s">
        <v>22</v>
      </c>
      <c r="B4530">
        <f t="shared" si="185"/>
        <v>111112</v>
      </c>
      <c r="C4530" s="3">
        <v>45937</v>
      </c>
      <c r="D4530">
        <v>3</v>
      </c>
      <c r="E4530" s="9" t="str">
        <f>IF(Tableau2[[#This Row],[Project]]="","pas de projet",Tableau2[[#This Row],[Project]])</f>
        <v>0DC376</v>
      </c>
      <c r="F4530" s="9">
        <f>MONTH(Tableau2[[#This Row],[Date]])</f>
        <v>10</v>
      </c>
      <c r="G4530" s="9">
        <f>YEAR(Tableau2[[#This Row],[Date]])</f>
        <v>2025</v>
      </c>
      <c r="H4530" s="9">
        <f>_xlfn.ISOWEEKNUM(Tableau2[[#This Row],[Date]])</f>
        <v>41</v>
      </c>
    </row>
    <row r="4531" spans="1:8" hidden="1" x14ac:dyDescent="0.25">
      <c r="A4531" t="s">
        <v>12</v>
      </c>
      <c r="B4531">
        <f t="shared" si="185"/>
        <v>111112</v>
      </c>
      <c r="C4531" s="3">
        <v>45937</v>
      </c>
      <c r="D4531">
        <v>3</v>
      </c>
      <c r="E4531" s="9" t="str">
        <f>IF(Tableau2[[#This Row],[Project]]="","pas de projet",Tableau2[[#This Row],[Project]])</f>
        <v>0DC377</v>
      </c>
      <c r="F4531" s="9">
        <f>MONTH(Tableau2[[#This Row],[Date]])</f>
        <v>10</v>
      </c>
      <c r="G4531" s="9">
        <f>YEAR(Tableau2[[#This Row],[Date]])</f>
        <v>2025</v>
      </c>
      <c r="H4531" s="9">
        <f>_xlfn.ISOWEEKNUM(Tableau2[[#This Row],[Date]])</f>
        <v>41</v>
      </c>
    </row>
    <row r="4532" spans="1:8" hidden="1" x14ac:dyDescent="0.25">
      <c r="A4532" t="s">
        <v>15</v>
      </c>
      <c r="B4532">
        <f t="shared" si="185"/>
        <v>111112</v>
      </c>
      <c r="C4532" s="3">
        <v>45937</v>
      </c>
      <c r="D4532">
        <v>2</v>
      </c>
      <c r="E4532" s="9" t="str">
        <f>IF(Tableau2[[#This Row],[Project]]="","pas de projet",Tableau2[[#This Row],[Project]])</f>
        <v>C379ASH</v>
      </c>
      <c r="F4532" s="9">
        <f>MONTH(Tableau2[[#This Row],[Date]])</f>
        <v>10</v>
      </c>
      <c r="G4532" s="9">
        <f>YEAR(Tableau2[[#This Row],[Date]])</f>
        <v>2025</v>
      </c>
      <c r="H4532" s="9">
        <f>_xlfn.ISOWEEKNUM(Tableau2[[#This Row],[Date]])</f>
        <v>41</v>
      </c>
    </row>
    <row r="4533" spans="1:8" hidden="1" x14ac:dyDescent="0.25">
      <c r="B4533">
        <f t="shared" si="185"/>
        <v>111112</v>
      </c>
      <c r="C4533" s="3">
        <v>45936</v>
      </c>
      <c r="D4533">
        <v>10</v>
      </c>
      <c r="E4533" s="9" t="str">
        <f>IF(Tableau2[[#This Row],[Project]]="","pas de projet",Tableau2[[#This Row],[Project]])</f>
        <v>pas de projet</v>
      </c>
      <c r="F4533" s="9">
        <f>MONTH(Tableau2[[#This Row],[Date]])</f>
        <v>10</v>
      </c>
      <c r="G4533" s="9">
        <f>YEAR(Tableau2[[#This Row],[Date]])</f>
        <v>2025</v>
      </c>
      <c r="H4533" s="9">
        <f>_xlfn.ISOWEEKNUM(Tableau2[[#This Row],[Date]])</f>
        <v>41</v>
      </c>
    </row>
    <row r="4534" spans="1:8" hidden="1" x14ac:dyDescent="0.25">
      <c r="B4534">
        <f t="shared" si="185"/>
        <v>111112</v>
      </c>
      <c r="C4534" s="3">
        <v>45936</v>
      </c>
      <c r="D4534">
        <v>8</v>
      </c>
      <c r="E4534" s="9" t="str">
        <f>IF(Tableau2[[#This Row],[Project]]="","pas de projet",Tableau2[[#This Row],[Project]])</f>
        <v>pas de projet</v>
      </c>
      <c r="F4534" s="9">
        <f>MONTH(Tableau2[[#This Row],[Date]])</f>
        <v>10</v>
      </c>
      <c r="G4534" s="9">
        <f>YEAR(Tableau2[[#This Row],[Date]])</f>
        <v>2025</v>
      </c>
      <c r="H4534" s="9">
        <f>_xlfn.ISOWEEKNUM(Tableau2[[#This Row],[Date]])</f>
        <v>41</v>
      </c>
    </row>
    <row r="4535" spans="1:8" hidden="1" x14ac:dyDescent="0.25">
      <c r="B4535">
        <f t="shared" si="185"/>
        <v>111112</v>
      </c>
      <c r="C4535" s="3">
        <v>45936</v>
      </c>
      <c r="D4535">
        <v>0</v>
      </c>
      <c r="E4535" s="9" t="str">
        <f>IF(Tableau2[[#This Row],[Project]]="","pas de projet",Tableau2[[#This Row],[Project]])</f>
        <v>pas de projet</v>
      </c>
      <c r="F4535" s="9">
        <f>MONTH(Tableau2[[#This Row],[Date]])</f>
        <v>10</v>
      </c>
      <c r="G4535" s="9">
        <f>YEAR(Tableau2[[#This Row],[Date]])</f>
        <v>2025</v>
      </c>
      <c r="H4535" s="9">
        <f>_xlfn.ISOWEEKNUM(Tableau2[[#This Row],[Date]])</f>
        <v>41</v>
      </c>
    </row>
    <row r="4536" spans="1:8" hidden="1" x14ac:dyDescent="0.25">
      <c r="A4536" t="s">
        <v>12</v>
      </c>
      <c r="B4536">
        <f t="shared" si="185"/>
        <v>111112</v>
      </c>
      <c r="C4536" s="3">
        <v>45937</v>
      </c>
      <c r="D4536">
        <v>5</v>
      </c>
      <c r="E4536" s="9" t="str">
        <f>IF(Tableau2[[#This Row],[Project]]="","pas de projet",Tableau2[[#This Row],[Project]])</f>
        <v>0DC377</v>
      </c>
      <c r="F4536" s="9">
        <f>MONTH(Tableau2[[#This Row],[Date]])</f>
        <v>10</v>
      </c>
      <c r="G4536" s="9">
        <f>YEAR(Tableau2[[#This Row],[Date]])</f>
        <v>2025</v>
      </c>
      <c r="H4536" s="9">
        <f>_xlfn.ISOWEEKNUM(Tableau2[[#This Row],[Date]])</f>
        <v>41</v>
      </c>
    </row>
    <row r="4537" spans="1:8" hidden="1" x14ac:dyDescent="0.25">
      <c r="A4537" t="s">
        <v>22</v>
      </c>
      <c r="B4537">
        <f t="shared" si="185"/>
        <v>111112</v>
      </c>
      <c r="C4537" s="3">
        <v>45937</v>
      </c>
      <c r="D4537">
        <v>4</v>
      </c>
      <c r="E4537" s="9" t="str">
        <f>IF(Tableau2[[#This Row],[Project]]="","pas de projet",Tableau2[[#This Row],[Project]])</f>
        <v>0DC376</v>
      </c>
      <c r="F4537" s="9">
        <f>MONTH(Tableau2[[#This Row],[Date]])</f>
        <v>10</v>
      </c>
      <c r="G4537" s="9">
        <f>YEAR(Tableau2[[#This Row],[Date]])</f>
        <v>2025</v>
      </c>
      <c r="H4537" s="9">
        <f>_xlfn.ISOWEEKNUM(Tableau2[[#This Row],[Date]])</f>
        <v>41</v>
      </c>
    </row>
    <row r="4538" spans="1:8" hidden="1" x14ac:dyDescent="0.25">
      <c r="A4538" t="s">
        <v>10</v>
      </c>
      <c r="B4538">
        <f t="shared" si="185"/>
        <v>111112</v>
      </c>
      <c r="C4538" s="3">
        <v>45933</v>
      </c>
      <c r="D4538">
        <v>4</v>
      </c>
      <c r="E4538" s="9" t="str">
        <f>IF(Tableau2[[#This Row],[Project]]="","pas de projet",Tableau2[[#This Row],[Project]])</f>
        <v>0NC377</v>
      </c>
      <c r="F4538" s="9">
        <f>MONTH(Tableau2[[#This Row],[Date]])</f>
        <v>10</v>
      </c>
      <c r="G4538" s="9">
        <f>YEAR(Tableau2[[#This Row],[Date]])</f>
        <v>2025</v>
      </c>
      <c r="H4538" s="9">
        <f>_xlfn.ISOWEEKNUM(Tableau2[[#This Row],[Date]])</f>
        <v>40</v>
      </c>
    </row>
    <row r="4539" spans="1:8" hidden="1" x14ac:dyDescent="0.25">
      <c r="A4539" t="s">
        <v>11</v>
      </c>
      <c r="B4539">
        <f t="shared" si="185"/>
        <v>111112</v>
      </c>
      <c r="C4539" s="3">
        <v>45933</v>
      </c>
      <c r="D4539">
        <v>4</v>
      </c>
      <c r="E4539" s="9" t="str">
        <f>IF(Tableau2[[#This Row],[Project]]="","pas de projet",Tableau2[[#This Row],[Project]])</f>
        <v>0NC376</v>
      </c>
      <c r="F4539" s="9">
        <f>MONTH(Tableau2[[#This Row],[Date]])</f>
        <v>10</v>
      </c>
      <c r="G4539" s="9">
        <f>YEAR(Tableau2[[#This Row],[Date]])</f>
        <v>2025</v>
      </c>
      <c r="H4539" s="9">
        <f>_xlfn.ISOWEEKNUM(Tableau2[[#This Row],[Date]])</f>
        <v>40</v>
      </c>
    </row>
    <row r="4540" spans="1:8" hidden="1" x14ac:dyDescent="0.25">
      <c r="A4540" t="s">
        <v>11</v>
      </c>
      <c r="B4540">
        <f t="shared" si="185"/>
        <v>111112</v>
      </c>
      <c r="C4540" s="3">
        <v>45932</v>
      </c>
      <c r="D4540">
        <v>8</v>
      </c>
      <c r="E4540" s="9" t="str">
        <f>IF(Tableau2[[#This Row],[Project]]="","pas de projet",Tableau2[[#This Row],[Project]])</f>
        <v>0NC376</v>
      </c>
      <c r="F4540" s="9">
        <f>MONTH(Tableau2[[#This Row],[Date]])</f>
        <v>10</v>
      </c>
      <c r="G4540" s="9">
        <f>YEAR(Tableau2[[#This Row],[Date]])</f>
        <v>2025</v>
      </c>
      <c r="H4540" s="9">
        <f>_xlfn.ISOWEEKNUM(Tableau2[[#This Row],[Date]])</f>
        <v>40</v>
      </c>
    </row>
    <row r="4541" spans="1:8" hidden="1" x14ac:dyDescent="0.25">
      <c r="A4541" t="s">
        <v>11</v>
      </c>
      <c r="B4541">
        <f t="shared" si="185"/>
        <v>111112</v>
      </c>
      <c r="C4541" s="3">
        <v>45936</v>
      </c>
      <c r="D4541">
        <v>8</v>
      </c>
      <c r="E4541" s="9" t="str">
        <f>IF(Tableau2[[#This Row],[Project]]="","pas de projet",Tableau2[[#This Row],[Project]])</f>
        <v>0NC376</v>
      </c>
      <c r="F4541" s="9">
        <f>MONTH(Tableau2[[#This Row],[Date]])</f>
        <v>10</v>
      </c>
      <c r="G4541" s="9">
        <f>YEAR(Tableau2[[#This Row],[Date]])</f>
        <v>2025</v>
      </c>
      <c r="H4541" s="9">
        <f>_xlfn.ISOWEEKNUM(Tableau2[[#This Row],[Date]])</f>
        <v>41</v>
      </c>
    </row>
    <row r="4542" spans="1:8" hidden="1" x14ac:dyDescent="0.25">
      <c r="B4542">
        <f t="shared" si="185"/>
        <v>111112</v>
      </c>
      <c r="C4542" s="3">
        <v>45937</v>
      </c>
      <c r="D4542">
        <v>8</v>
      </c>
      <c r="E4542" s="9" t="str">
        <f>IF(Tableau2[[#This Row],[Project]]="","pas de projet",Tableau2[[#This Row],[Project]])</f>
        <v>pas de projet</v>
      </c>
      <c r="F4542" s="9">
        <f>MONTH(Tableau2[[#This Row],[Date]])</f>
        <v>10</v>
      </c>
      <c r="G4542" s="9">
        <f>YEAR(Tableau2[[#This Row],[Date]])</f>
        <v>2025</v>
      </c>
      <c r="H4542" s="9">
        <f>_xlfn.ISOWEEKNUM(Tableau2[[#This Row],[Date]])</f>
        <v>41</v>
      </c>
    </row>
    <row r="4543" spans="1:8" hidden="1" x14ac:dyDescent="0.25">
      <c r="A4543" t="s">
        <v>32</v>
      </c>
      <c r="B4543">
        <v>7</v>
      </c>
      <c r="C4543" s="3">
        <v>45936</v>
      </c>
      <c r="D4543">
        <v>10</v>
      </c>
      <c r="E4543" s="9" t="str">
        <f>IF(Tableau2[[#This Row],[Project]]="","pas de projet",Tableau2[[#This Row],[Project]])</f>
        <v>0NC378</v>
      </c>
      <c r="F4543" s="9">
        <f>MONTH(Tableau2[[#This Row],[Date]])</f>
        <v>10</v>
      </c>
      <c r="G4543" s="9">
        <f>YEAR(Tableau2[[#This Row],[Date]])</f>
        <v>2025</v>
      </c>
      <c r="H4543" s="9">
        <f>_xlfn.ISOWEEKNUM(Tableau2[[#This Row],[Date]])</f>
        <v>41</v>
      </c>
    </row>
    <row r="4544" spans="1:8" hidden="1" x14ac:dyDescent="0.25">
      <c r="A4544" t="s">
        <v>15</v>
      </c>
      <c r="B4544">
        <v>7</v>
      </c>
      <c r="C4544" s="3">
        <v>45936</v>
      </c>
      <c r="D4544">
        <v>18</v>
      </c>
      <c r="E4544" s="9" t="str">
        <f>IF(Tableau2[[#This Row],[Project]]="","pas de projet",Tableau2[[#This Row],[Project]])</f>
        <v>C379ASH</v>
      </c>
      <c r="F4544" s="9">
        <f>MONTH(Tableau2[[#This Row],[Date]])</f>
        <v>10</v>
      </c>
      <c r="G4544" s="9">
        <f>YEAR(Tableau2[[#This Row],[Date]])</f>
        <v>2025</v>
      </c>
      <c r="H4544" s="9">
        <f>_xlfn.ISOWEEKNUM(Tableau2[[#This Row],[Date]])</f>
        <v>41</v>
      </c>
    </row>
    <row r="4545" spans="1:8" hidden="1" x14ac:dyDescent="0.25">
      <c r="A4545" t="s">
        <v>12</v>
      </c>
      <c r="B4545">
        <v>7</v>
      </c>
      <c r="C4545" s="3">
        <v>45936</v>
      </c>
      <c r="D4545">
        <v>18</v>
      </c>
      <c r="E4545" s="9" t="str">
        <f>IF(Tableau2[[#This Row],[Project]]="","pas de projet",Tableau2[[#This Row],[Project]])</f>
        <v>0DC377</v>
      </c>
      <c r="F4545" s="9">
        <f>MONTH(Tableau2[[#This Row],[Date]])</f>
        <v>10</v>
      </c>
      <c r="G4545" s="9">
        <f>YEAR(Tableau2[[#This Row],[Date]])</f>
        <v>2025</v>
      </c>
      <c r="H4545" s="9">
        <f>_xlfn.ISOWEEKNUM(Tableau2[[#This Row],[Date]])</f>
        <v>41</v>
      </c>
    </row>
    <row r="4546" spans="1:8" hidden="1" x14ac:dyDescent="0.25">
      <c r="A4546" t="s">
        <v>12</v>
      </c>
      <c r="B4546">
        <v>7</v>
      </c>
      <c r="C4546" s="3">
        <v>45936</v>
      </c>
      <c r="D4546">
        <v>18</v>
      </c>
      <c r="E4546" s="9" t="str">
        <f>IF(Tableau2[[#This Row],[Project]]="","pas de projet",Tableau2[[#This Row],[Project]])</f>
        <v>0DC377</v>
      </c>
      <c r="F4546" s="9">
        <f>MONTH(Tableau2[[#This Row],[Date]])</f>
        <v>10</v>
      </c>
      <c r="G4546" s="9">
        <f>YEAR(Tableau2[[#This Row],[Date]])</f>
        <v>2025</v>
      </c>
      <c r="H4546" s="9">
        <f>_xlfn.ISOWEEKNUM(Tableau2[[#This Row],[Date]])</f>
        <v>41</v>
      </c>
    </row>
    <row r="4547" spans="1:8" hidden="1" x14ac:dyDescent="0.25">
      <c r="A4547" t="s">
        <v>12</v>
      </c>
      <c r="B4547">
        <v>7</v>
      </c>
      <c r="C4547" s="3">
        <v>45936</v>
      </c>
      <c r="D4547">
        <v>27</v>
      </c>
      <c r="E4547" s="9" t="str">
        <f>IF(Tableau2[[#This Row],[Project]]="","pas de projet",Tableau2[[#This Row],[Project]])</f>
        <v>0DC377</v>
      </c>
      <c r="F4547" s="9">
        <f>MONTH(Tableau2[[#This Row],[Date]])</f>
        <v>10</v>
      </c>
      <c r="G4547" s="9">
        <f>YEAR(Tableau2[[#This Row],[Date]])</f>
        <v>2025</v>
      </c>
      <c r="H4547" s="9">
        <f>_xlfn.ISOWEEKNUM(Tableau2[[#This Row],[Date]])</f>
        <v>41</v>
      </c>
    </row>
    <row r="4548" spans="1:8" hidden="1" x14ac:dyDescent="0.25">
      <c r="A4548" t="s">
        <v>12</v>
      </c>
      <c r="B4548">
        <v>7</v>
      </c>
      <c r="C4548" s="3">
        <v>45936</v>
      </c>
      <c r="D4548">
        <v>35</v>
      </c>
      <c r="E4548" s="9" t="str">
        <f>IF(Tableau2[[#This Row],[Project]]="","pas de projet",Tableau2[[#This Row],[Project]])</f>
        <v>0DC377</v>
      </c>
      <c r="F4548" s="9">
        <f>MONTH(Tableau2[[#This Row],[Date]])</f>
        <v>10</v>
      </c>
      <c r="G4548" s="9">
        <f>YEAR(Tableau2[[#This Row],[Date]])</f>
        <v>2025</v>
      </c>
      <c r="H4548" s="9">
        <f>_xlfn.ISOWEEKNUM(Tableau2[[#This Row],[Date]])</f>
        <v>41</v>
      </c>
    </row>
    <row r="4549" spans="1:8" hidden="1" x14ac:dyDescent="0.25">
      <c r="A4549" t="s">
        <v>12</v>
      </c>
      <c r="B4549">
        <v>7</v>
      </c>
      <c r="C4549" s="3">
        <v>45936</v>
      </c>
      <c r="D4549">
        <v>10</v>
      </c>
      <c r="E4549" s="9" t="str">
        <f>IF(Tableau2[[#This Row],[Project]]="","pas de projet",Tableau2[[#This Row],[Project]])</f>
        <v>0DC377</v>
      </c>
      <c r="F4549" s="9">
        <f>MONTH(Tableau2[[#This Row],[Date]])</f>
        <v>10</v>
      </c>
      <c r="G4549" s="9">
        <f>YEAR(Tableau2[[#This Row],[Date]])</f>
        <v>2025</v>
      </c>
      <c r="H4549" s="9">
        <f>_xlfn.ISOWEEKNUM(Tableau2[[#This Row],[Date]])</f>
        <v>41</v>
      </c>
    </row>
    <row r="4550" spans="1:8" hidden="1" x14ac:dyDescent="0.25">
      <c r="A4550" t="s">
        <v>12</v>
      </c>
      <c r="B4550">
        <v>5</v>
      </c>
      <c r="C4550" s="3">
        <v>45936</v>
      </c>
      <c r="D4550">
        <v>24</v>
      </c>
      <c r="E4550" s="9" t="str">
        <f>IF(Tableau2[[#This Row],[Project]]="","pas de projet",Tableau2[[#This Row],[Project]])</f>
        <v>0DC377</v>
      </c>
      <c r="F4550" s="9">
        <f>MONTH(Tableau2[[#This Row],[Date]])</f>
        <v>10</v>
      </c>
      <c r="G4550" s="9">
        <f>YEAR(Tableau2[[#This Row],[Date]])</f>
        <v>2025</v>
      </c>
      <c r="H4550" s="9">
        <f>_xlfn.ISOWEEKNUM(Tableau2[[#This Row],[Date]])</f>
        <v>41</v>
      </c>
    </row>
    <row r="4551" spans="1:8" hidden="1" x14ac:dyDescent="0.25">
      <c r="B4551">
        <f t="shared" ref="B4551:B4555" si="186">111111+1</f>
        <v>111112</v>
      </c>
      <c r="C4551" s="3">
        <v>45937</v>
      </c>
      <c r="D4551">
        <v>8</v>
      </c>
      <c r="E4551" s="9" t="str">
        <f>IF(Tableau2[[#This Row],[Project]]="","pas de projet",Tableau2[[#This Row],[Project]])</f>
        <v>pas de projet</v>
      </c>
      <c r="F4551" s="9">
        <f>MONTH(Tableau2[[#This Row],[Date]])</f>
        <v>10</v>
      </c>
      <c r="G4551" s="9">
        <f>YEAR(Tableau2[[#This Row],[Date]])</f>
        <v>2025</v>
      </c>
      <c r="H4551" s="9">
        <f>_xlfn.ISOWEEKNUM(Tableau2[[#This Row],[Date]])</f>
        <v>41</v>
      </c>
    </row>
    <row r="4552" spans="1:8" hidden="1" x14ac:dyDescent="0.25">
      <c r="B4552">
        <f t="shared" si="186"/>
        <v>111112</v>
      </c>
      <c r="C4552" s="3">
        <v>45936</v>
      </c>
      <c r="D4552">
        <v>8</v>
      </c>
      <c r="E4552" s="9" t="str">
        <f>IF(Tableau2[[#This Row],[Project]]="","pas de projet",Tableau2[[#This Row],[Project]])</f>
        <v>pas de projet</v>
      </c>
      <c r="F4552" s="9">
        <f>MONTH(Tableau2[[#This Row],[Date]])</f>
        <v>10</v>
      </c>
      <c r="G4552" s="9">
        <f>YEAR(Tableau2[[#This Row],[Date]])</f>
        <v>2025</v>
      </c>
      <c r="H4552" s="9">
        <f>_xlfn.ISOWEEKNUM(Tableau2[[#This Row],[Date]])</f>
        <v>41</v>
      </c>
    </row>
    <row r="4553" spans="1:8" hidden="1" x14ac:dyDescent="0.25">
      <c r="B4553">
        <f t="shared" si="186"/>
        <v>111112</v>
      </c>
      <c r="C4553" s="3">
        <v>45933</v>
      </c>
      <c r="D4553">
        <v>8</v>
      </c>
      <c r="E4553" s="9" t="str">
        <f>IF(Tableau2[[#This Row],[Project]]="","pas de projet",Tableau2[[#This Row],[Project]])</f>
        <v>pas de projet</v>
      </c>
      <c r="F4553" s="9">
        <f>MONTH(Tableau2[[#This Row],[Date]])</f>
        <v>10</v>
      </c>
      <c r="G4553" s="9">
        <f>YEAR(Tableau2[[#This Row],[Date]])</f>
        <v>2025</v>
      </c>
      <c r="H4553" s="9">
        <f>_xlfn.ISOWEEKNUM(Tableau2[[#This Row],[Date]])</f>
        <v>40</v>
      </c>
    </row>
    <row r="4554" spans="1:8" hidden="1" x14ac:dyDescent="0.25">
      <c r="B4554">
        <f t="shared" si="186"/>
        <v>111112</v>
      </c>
      <c r="C4554" s="3">
        <v>45932</v>
      </c>
      <c r="D4554">
        <v>8</v>
      </c>
      <c r="E4554" s="9" t="str">
        <f>IF(Tableau2[[#This Row],[Project]]="","pas de projet",Tableau2[[#This Row],[Project]])</f>
        <v>pas de projet</v>
      </c>
      <c r="F4554" s="9">
        <f>MONTH(Tableau2[[#This Row],[Date]])</f>
        <v>10</v>
      </c>
      <c r="G4554" s="9">
        <f>YEAR(Tableau2[[#This Row],[Date]])</f>
        <v>2025</v>
      </c>
      <c r="H4554" s="9">
        <f>_xlfn.ISOWEEKNUM(Tableau2[[#This Row],[Date]])</f>
        <v>40</v>
      </c>
    </row>
    <row r="4555" spans="1:8" hidden="1" x14ac:dyDescent="0.25">
      <c r="B4555">
        <f t="shared" si="186"/>
        <v>111112</v>
      </c>
      <c r="C4555" s="3">
        <v>45931</v>
      </c>
      <c r="D4555">
        <v>8</v>
      </c>
      <c r="E4555" s="9" t="str">
        <f>IF(Tableau2[[#This Row],[Project]]="","pas de projet",Tableau2[[#This Row],[Project]])</f>
        <v>pas de projet</v>
      </c>
      <c r="F4555" s="9">
        <f>MONTH(Tableau2[[#This Row],[Date]])</f>
        <v>10</v>
      </c>
      <c r="G4555" s="9">
        <f>YEAR(Tableau2[[#This Row],[Date]])</f>
        <v>2025</v>
      </c>
      <c r="H4555" s="9">
        <f>_xlfn.ISOWEEKNUM(Tableau2[[#This Row],[Date]])</f>
        <v>40</v>
      </c>
    </row>
    <row r="4556" spans="1:8" hidden="1" x14ac:dyDescent="0.25">
      <c r="A4556" t="s">
        <v>13</v>
      </c>
      <c r="B4556">
        <v>5</v>
      </c>
      <c r="C4556" s="3">
        <v>45936</v>
      </c>
      <c r="D4556">
        <v>16</v>
      </c>
      <c r="E4556" s="9" t="str">
        <f>IF(Tableau2[[#This Row],[Project]]="","pas de projet",Tableau2[[#This Row],[Project]])</f>
        <v>0DC378</v>
      </c>
      <c r="F4556" s="9">
        <f>MONTH(Tableau2[[#This Row],[Date]])</f>
        <v>10</v>
      </c>
      <c r="G4556" s="9">
        <f>YEAR(Tableau2[[#This Row],[Date]])</f>
        <v>2025</v>
      </c>
      <c r="H4556" s="9">
        <f>_xlfn.ISOWEEKNUM(Tableau2[[#This Row],[Date]])</f>
        <v>41</v>
      </c>
    </row>
    <row r="4557" spans="1:8" hidden="1" x14ac:dyDescent="0.25">
      <c r="B4557">
        <f t="shared" ref="B4557:B4567" si="187">111111+1</f>
        <v>111112</v>
      </c>
      <c r="C4557" s="3">
        <v>45937</v>
      </c>
      <c r="D4557">
        <v>8</v>
      </c>
      <c r="E4557" s="9" t="str">
        <f>IF(Tableau2[[#This Row],[Project]]="","pas de projet",Tableau2[[#This Row],[Project]])</f>
        <v>pas de projet</v>
      </c>
      <c r="F4557" s="9">
        <f>MONTH(Tableau2[[#This Row],[Date]])</f>
        <v>10</v>
      </c>
      <c r="G4557" s="9">
        <f>YEAR(Tableau2[[#This Row],[Date]])</f>
        <v>2025</v>
      </c>
      <c r="H4557" s="9">
        <f>_xlfn.ISOWEEKNUM(Tableau2[[#This Row],[Date]])</f>
        <v>41</v>
      </c>
    </row>
    <row r="4558" spans="1:8" hidden="1" x14ac:dyDescent="0.25">
      <c r="B4558">
        <f t="shared" si="187"/>
        <v>111112</v>
      </c>
      <c r="C4558" s="3">
        <v>45937</v>
      </c>
      <c r="D4558">
        <v>8</v>
      </c>
      <c r="E4558" s="9" t="str">
        <f>IF(Tableau2[[#This Row],[Project]]="","pas de projet",Tableau2[[#This Row],[Project]])</f>
        <v>pas de projet</v>
      </c>
      <c r="F4558" s="9">
        <f>MONTH(Tableau2[[#This Row],[Date]])</f>
        <v>10</v>
      </c>
      <c r="G4558" s="9">
        <f>YEAR(Tableau2[[#This Row],[Date]])</f>
        <v>2025</v>
      </c>
      <c r="H4558" s="9">
        <f>_xlfn.ISOWEEKNUM(Tableau2[[#This Row],[Date]])</f>
        <v>41</v>
      </c>
    </row>
    <row r="4559" spans="1:8" hidden="1" x14ac:dyDescent="0.25">
      <c r="B4559">
        <f t="shared" si="187"/>
        <v>111112</v>
      </c>
      <c r="C4559" s="3">
        <v>45937</v>
      </c>
      <c r="D4559">
        <v>8</v>
      </c>
      <c r="E4559" s="9" t="str">
        <f>IF(Tableau2[[#This Row],[Project]]="","pas de projet",Tableau2[[#This Row],[Project]])</f>
        <v>pas de projet</v>
      </c>
      <c r="F4559" s="9">
        <f>MONTH(Tableau2[[#This Row],[Date]])</f>
        <v>10</v>
      </c>
      <c r="G4559" s="9">
        <f>YEAR(Tableau2[[#This Row],[Date]])</f>
        <v>2025</v>
      </c>
      <c r="H4559" s="9">
        <f>_xlfn.ISOWEEKNUM(Tableau2[[#This Row],[Date]])</f>
        <v>41</v>
      </c>
    </row>
    <row r="4560" spans="1:8" hidden="1" x14ac:dyDescent="0.25">
      <c r="B4560">
        <f t="shared" si="187"/>
        <v>111112</v>
      </c>
      <c r="C4560" s="3">
        <v>45937</v>
      </c>
      <c r="D4560">
        <v>8</v>
      </c>
      <c r="E4560" s="9" t="str">
        <f>IF(Tableau2[[#This Row],[Project]]="","pas de projet",Tableau2[[#This Row],[Project]])</f>
        <v>pas de projet</v>
      </c>
      <c r="F4560" s="9">
        <f>MONTH(Tableau2[[#This Row],[Date]])</f>
        <v>10</v>
      </c>
      <c r="G4560" s="9">
        <f>YEAR(Tableau2[[#This Row],[Date]])</f>
        <v>2025</v>
      </c>
      <c r="H4560" s="9">
        <f>_xlfn.ISOWEEKNUM(Tableau2[[#This Row],[Date]])</f>
        <v>41</v>
      </c>
    </row>
    <row r="4561" spans="1:8" hidden="1" x14ac:dyDescent="0.25">
      <c r="B4561">
        <f t="shared" si="187"/>
        <v>111112</v>
      </c>
      <c r="C4561" s="3">
        <v>45937</v>
      </c>
      <c r="D4561">
        <v>8</v>
      </c>
      <c r="E4561" s="9" t="str">
        <f>IF(Tableau2[[#This Row],[Project]]="","pas de projet",Tableau2[[#This Row],[Project]])</f>
        <v>pas de projet</v>
      </c>
      <c r="F4561" s="9">
        <f>MONTH(Tableau2[[#This Row],[Date]])</f>
        <v>10</v>
      </c>
      <c r="G4561" s="9">
        <f>YEAR(Tableau2[[#This Row],[Date]])</f>
        <v>2025</v>
      </c>
      <c r="H4561" s="9">
        <f>_xlfn.ISOWEEKNUM(Tableau2[[#This Row],[Date]])</f>
        <v>41</v>
      </c>
    </row>
    <row r="4562" spans="1:8" hidden="1" x14ac:dyDescent="0.25">
      <c r="B4562">
        <f t="shared" si="187"/>
        <v>111112</v>
      </c>
      <c r="C4562" s="3">
        <v>45937</v>
      </c>
      <c r="D4562">
        <v>8</v>
      </c>
      <c r="E4562" s="9" t="str">
        <f>IF(Tableau2[[#This Row],[Project]]="","pas de projet",Tableau2[[#This Row],[Project]])</f>
        <v>pas de projet</v>
      </c>
      <c r="F4562" s="9">
        <f>MONTH(Tableau2[[#This Row],[Date]])</f>
        <v>10</v>
      </c>
      <c r="G4562" s="9">
        <f>YEAR(Tableau2[[#This Row],[Date]])</f>
        <v>2025</v>
      </c>
      <c r="H4562" s="9">
        <f>_xlfn.ISOWEEKNUM(Tableau2[[#This Row],[Date]])</f>
        <v>41</v>
      </c>
    </row>
    <row r="4563" spans="1:8" hidden="1" x14ac:dyDescent="0.25">
      <c r="B4563">
        <f t="shared" si="187"/>
        <v>111112</v>
      </c>
      <c r="C4563" s="3">
        <v>45937</v>
      </c>
      <c r="D4563">
        <v>8</v>
      </c>
      <c r="E4563" s="9" t="str">
        <f>IF(Tableau2[[#This Row],[Project]]="","pas de projet",Tableau2[[#This Row],[Project]])</f>
        <v>pas de projet</v>
      </c>
      <c r="F4563" s="9">
        <f>MONTH(Tableau2[[#This Row],[Date]])</f>
        <v>10</v>
      </c>
      <c r="G4563" s="9">
        <f>YEAR(Tableau2[[#This Row],[Date]])</f>
        <v>2025</v>
      </c>
      <c r="H4563" s="9">
        <f>_xlfn.ISOWEEKNUM(Tableau2[[#This Row],[Date]])</f>
        <v>41</v>
      </c>
    </row>
    <row r="4564" spans="1:8" hidden="1" x14ac:dyDescent="0.25">
      <c r="B4564">
        <f t="shared" si="187"/>
        <v>111112</v>
      </c>
      <c r="C4564" s="3">
        <v>45937</v>
      </c>
      <c r="D4564">
        <v>8</v>
      </c>
      <c r="E4564" s="9" t="str">
        <f>IF(Tableau2[[#This Row],[Project]]="","pas de projet",Tableau2[[#This Row],[Project]])</f>
        <v>pas de projet</v>
      </c>
      <c r="F4564" s="9">
        <f>MONTH(Tableau2[[#This Row],[Date]])</f>
        <v>10</v>
      </c>
      <c r="G4564" s="9">
        <f>YEAR(Tableau2[[#This Row],[Date]])</f>
        <v>2025</v>
      </c>
      <c r="H4564" s="9">
        <f>_xlfn.ISOWEEKNUM(Tableau2[[#This Row],[Date]])</f>
        <v>41</v>
      </c>
    </row>
    <row r="4565" spans="1:8" hidden="1" x14ac:dyDescent="0.25">
      <c r="B4565">
        <f t="shared" si="187"/>
        <v>111112</v>
      </c>
      <c r="C4565" s="3">
        <v>45937</v>
      </c>
      <c r="D4565">
        <v>8</v>
      </c>
      <c r="E4565" s="9" t="str">
        <f>IF(Tableau2[[#This Row],[Project]]="","pas de projet",Tableau2[[#This Row],[Project]])</f>
        <v>pas de projet</v>
      </c>
      <c r="F4565" s="9">
        <f>MONTH(Tableau2[[#This Row],[Date]])</f>
        <v>10</v>
      </c>
      <c r="G4565" s="9">
        <f>YEAR(Tableau2[[#This Row],[Date]])</f>
        <v>2025</v>
      </c>
      <c r="H4565" s="9">
        <f>_xlfn.ISOWEEKNUM(Tableau2[[#This Row],[Date]])</f>
        <v>41</v>
      </c>
    </row>
    <row r="4566" spans="1:8" hidden="1" x14ac:dyDescent="0.25">
      <c r="B4566">
        <f t="shared" si="187"/>
        <v>111112</v>
      </c>
      <c r="C4566" s="3">
        <v>45937</v>
      </c>
      <c r="D4566">
        <v>8</v>
      </c>
      <c r="E4566" s="9" t="str">
        <f>IF(Tableau2[[#This Row],[Project]]="","pas de projet",Tableau2[[#This Row],[Project]])</f>
        <v>pas de projet</v>
      </c>
      <c r="F4566" s="9">
        <f>MONTH(Tableau2[[#This Row],[Date]])</f>
        <v>10</v>
      </c>
      <c r="G4566" s="9">
        <f>YEAR(Tableau2[[#This Row],[Date]])</f>
        <v>2025</v>
      </c>
      <c r="H4566" s="9">
        <f>_xlfn.ISOWEEKNUM(Tableau2[[#This Row],[Date]])</f>
        <v>41</v>
      </c>
    </row>
    <row r="4567" spans="1:8" hidden="1" x14ac:dyDescent="0.25">
      <c r="B4567">
        <f t="shared" si="187"/>
        <v>111112</v>
      </c>
      <c r="C4567" s="3">
        <v>45937</v>
      </c>
      <c r="D4567">
        <v>8</v>
      </c>
      <c r="E4567" s="9" t="str">
        <f>IF(Tableau2[[#This Row],[Project]]="","pas de projet",Tableau2[[#This Row],[Project]])</f>
        <v>pas de projet</v>
      </c>
      <c r="F4567" s="9">
        <f>MONTH(Tableau2[[#This Row],[Date]])</f>
        <v>10</v>
      </c>
      <c r="G4567" s="9">
        <f>YEAR(Tableau2[[#This Row],[Date]])</f>
        <v>2025</v>
      </c>
      <c r="H4567" s="9">
        <f>_xlfn.ISOWEEKNUM(Tableau2[[#This Row],[Date]])</f>
        <v>41</v>
      </c>
    </row>
    <row r="4568" spans="1:8" hidden="1" x14ac:dyDescent="0.25">
      <c r="A4568" t="s">
        <v>22</v>
      </c>
      <c r="B4568">
        <v>5</v>
      </c>
      <c r="C4568" s="3">
        <v>45936</v>
      </c>
      <c r="D4568">
        <v>8</v>
      </c>
      <c r="E4568" s="9" t="str">
        <f>IF(Tableau2[[#This Row],[Project]]="","pas de projet",Tableau2[[#This Row],[Project]])</f>
        <v>0DC376</v>
      </c>
      <c r="F4568" s="9">
        <f>MONTH(Tableau2[[#This Row],[Date]])</f>
        <v>10</v>
      </c>
      <c r="G4568" s="9">
        <f>YEAR(Tableau2[[#This Row],[Date]])</f>
        <v>2025</v>
      </c>
      <c r="H4568" s="9">
        <f>_xlfn.ISOWEEKNUM(Tableau2[[#This Row],[Date]])</f>
        <v>41</v>
      </c>
    </row>
    <row r="4569" spans="1:8" hidden="1" x14ac:dyDescent="0.25">
      <c r="A4569" t="s">
        <v>13</v>
      </c>
      <c r="B4569">
        <v>5</v>
      </c>
      <c r="C4569" s="3">
        <v>45936</v>
      </c>
      <c r="D4569">
        <v>16</v>
      </c>
      <c r="E4569" s="9" t="str">
        <f>IF(Tableau2[[#This Row],[Project]]="","pas de projet",Tableau2[[#This Row],[Project]])</f>
        <v>0DC378</v>
      </c>
      <c r="F4569" s="9">
        <f>MONTH(Tableau2[[#This Row],[Date]])</f>
        <v>10</v>
      </c>
      <c r="G4569" s="9">
        <f>YEAR(Tableau2[[#This Row],[Date]])</f>
        <v>2025</v>
      </c>
      <c r="H4569" s="9">
        <f>_xlfn.ISOWEEKNUM(Tableau2[[#This Row],[Date]])</f>
        <v>41</v>
      </c>
    </row>
    <row r="4570" spans="1:8" hidden="1" x14ac:dyDescent="0.25">
      <c r="A4570" t="s">
        <v>11</v>
      </c>
      <c r="B4570">
        <f>111111+1</f>
        <v>111112</v>
      </c>
      <c r="C4570" s="3">
        <v>45937</v>
      </c>
      <c r="D4570">
        <v>8</v>
      </c>
      <c r="E4570" s="9" t="str">
        <f>IF(Tableau2[[#This Row],[Project]]="","pas de projet",Tableau2[[#This Row],[Project]])</f>
        <v>0NC376</v>
      </c>
      <c r="F4570" s="9">
        <f>MONTH(Tableau2[[#This Row],[Date]])</f>
        <v>10</v>
      </c>
      <c r="G4570" s="9">
        <f>YEAR(Tableau2[[#This Row],[Date]])</f>
        <v>2025</v>
      </c>
      <c r="H4570" s="9">
        <f>_xlfn.ISOWEEKNUM(Tableau2[[#This Row],[Date]])</f>
        <v>41</v>
      </c>
    </row>
    <row r="4571" spans="1:8" hidden="1" x14ac:dyDescent="0.25">
      <c r="A4571" t="s">
        <v>11</v>
      </c>
      <c r="B4571">
        <v>5</v>
      </c>
      <c r="C4571" s="3">
        <v>45936</v>
      </c>
      <c r="D4571">
        <v>8</v>
      </c>
      <c r="E4571" s="9" t="str">
        <f>IF(Tableau2[[#This Row],[Project]]="","pas de projet",Tableau2[[#This Row],[Project]])</f>
        <v>0NC376</v>
      </c>
      <c r="F4571" s="9">
        <f>MONTH(Tableau2[[#This Row],[Date]])</f>
        <v>10</v>
      </c>
      <c r="G4571" s="9">
        <f>YEAR(Tableau2[[#This Row],[Date]])</f>
        <v>2025</v>
      </c>
      <c r="H4571" s="9">
        <f>_xlfn.ISOWEEKNUM(Tableau2[[#This Row],[Date]])</f>
        <v>41</v>
      </c>
    </row>
    <row r="4572" spans="1:8" hidden="1" x14ac:dyDescent="0.25">
      <c r="A4572" t="s">
        <v>22</v>
      </c>
      <c r="B4572">
        <v>5</v>
      </c>
      <c r="C4572" s="3">
        <v>45936</v>
      </c>
      <c r="D4572">
        <v>16</v>
      </c>
      <c r="E4572" s="9" t="str">
        <f>IF(Tableau2[[#This Row],[Project]]="","pas de projet",Tableau2[[#This Row],[Project]])</f>
        <v>0DC376</v>
      </c>
      <c r="F4572" s="9">
        <f>MONTH(Tableau2[[#This Row],[Date]])</f>
        <v>10</v>
      </c>
      <c r="G4572" s="9">
        <f>YEAR(Tableau2[[#This Row],[Date]])</f>
        <v>2025</v>
      </c>
      <c r="H4572" s="9">
        <f>_xlfn.ISOWEEKNUM(Tableau2[[#This Row],[Date]])</f>
        <v>41</v>
      </c>
    </row>
    <row r="4573" spans="1:8" hidden="1" x14ac:dyDescent="0.25">
      <c r="A4573" t="s">
        <v>12</v>
      </c>
      <c r="B4573">
        <f t="shared" ref="B4573:B4584" si="188">111111+1</f>
        <v>111112</v>
      </c>
      <c r="C4573" s="3">
        <v>45936</v>
      </c>
      <c r="D4573">
        <v>8</v>
      </c>
      <c r="E4573" s="9" t="str">
        <f>IF(Tableau2[[#This Row],[Project]]="","pas de projet",Tableau2[[#This Row],[Project]])</f>
        <v>0DC377</v>
      </c>
      <c r="F4573" s="9">
        <f>MONTH(Tableau2[[#This Row],[Date]])</f>
        <v>10</v>
      </c>
      <c r="G4573" s="9">
        <f>YEAR(Tableau2[[#This Row],[Date]])</f>
        <v>2025</v>
      </c>
      <c r="H4573" s="9">
        <f>_xlfn.ISOWEEKNUM(Tableau2[[#This Row],[Date]])</f>
        <v>41</v>
      </c>
    </row>
    <row r="4574" spans="1:8" hidden="1" x14ac:dyDescent="0.25">
      <c r="A4574" t="s">
        <v>22</v>
      </c>
      <c r="B4574">
        <f t="shared" si="188"/>
        <v>111112</v>
      </c>
      <c r="C4574" s="3">
        <v>45937</v>
      </c>
      <c r="D4574">
        <v>8</v>
      </c>
      <c r="E4574" s="9" t="str">
        <f>IF(Tableau2[[#This Row],[Project]]="","pas de projet",Tableau2[[#This Row],[Project]])</f>
        <v>0DC376</v>
      </c>
      <c r="F4574" s="9">
        <f>MONTH(Tableau2[[#This Row],[Date]])</f>
        <v>10</v>
      </c>
      <c r="G4574" s="9">
        <f>YEAR(Tableau2[[#This Row],[Date]])</f>
        <v>2025</v>
      </c>
      <c r="H4574" s="9">
        <f>_xlfn.ISOWEEKNUM(Tableau2[[#This Row],[Date]])</f>
        <v>41</v>
      </c>
    </row>
    <row r="4575" spans="1:8" hidden="1" x14ac:dyDescent="0.25">
      <c r="B4575">
        <f t="shared" si="188"/>
        <v>111112</v>
      </c>
      <c r="C4575" s="3">
        <v>45937</v>
      </c>
      <c r="D4575">
        <v>10</v>
      </c>
      <c r="E4575" s="9" t="str">
        <f>IF(Tableau2[[#This Row],[Project]]="","pas de projet",Tableau2[[#This Row],[Project]])</f>
        <v>pas de projet</v>
      </c>
      <c r="F4575" s="9">
        <f>MONTH(Tableau2[[#This Row],[Date]])</f>
        <v>10</v>
      </c>
      <c r="G4575" s="9">
        <f>YEAR(Tableau2[[#This Row],[Date]])</f>
        <v>2025</v>
      </c>
      <c r="H4575" s="9">
        <f>_xlfn.ISOWEEKNUM(Tableau2[[#This Row],[Date]])</f>
        <v>41</v>
      </c>
    </row>
    <row r="4576" spans="1:8" hidden="1" x14ac:dyDescent="0.25">
      <c r="B4576">
        <f t="shared" si="188"/>
        <v>111112</v>
      </c>
      <c r="C4576" s="3">
        <v>45937</v>
      </c>
      <c r="D4576">
        <v>8</v>
      </c>
      <c r="E4576" s="9" t="str">
        <f>IF(Tableau2[[#This Row],[Project]]="","pas de projet",Tableau2[[#This Row],[Project]])</f>
        <v>pas de projet</v>
      </c>
      <c r="F4576" s="9">
        <f>MONTH(Tableau2[[#This Row],[Date]])</f>
        <v>10</v>
      </c>
      <c r="G4576" s="9">
        <f>YEAR(Tableau2[[#This Row],[Date]])</f>
        <v>2025</v>
      </c>
      <c r="H4576" s="9">
        <f>_xlfn.ISOWEEKNUM(Tableau2[[#This Row],[Date]])</f>
        <v>41</v>
      </c>
    </row>
    <row r="4577" spans="2:8" hidden="1" x14ac:dyDescent="0.25">
      <c r="B4577">
        <f t="shared" si="188"/>
        <v>111112</v>
      </c>
      <c r="C4577" s="3">
        <v>45937</v>
      </c>
      <c r="D4577">
        <v>0</v>
      </c>
      <c r="E4577" s="9" t="str">
        <f>IF(Tableau2[[#This Row],[Project]]="","pas de projet",Tableau2[[#This Row],[Project]])</f>
        <v>pas de projet</v>
      </c>
      <c r="F4577" s="9">
        <f>MONTH(Tableau2[[#This Row],[Date]])</f>
        <v>10</v>
      </c>
      <c r="G4577" s="9">
        <f>YEAR(Tableau2[[#This Row],[Date]])</f>
        <v>2025</v>
      </c>
      <c r="H4577" s="9">
        <f>_xlfn.ISOWEEKNUM(Tableau2[[#This Row],[Date]])</f>
        <v>41</v>
      </c>
    </row>
    <row r="4578" spans="2:8" hidden="1" x14ac:dyDescent="0.25">
      <c r="B4578">
        <f t="shared" si="188"/>
        <v>111112</v>
      </c>
      <c r="C4578" s="3">
        <v>45937</v>
      </c>
      <c r="D4578">
        <v>0</v>
      </c>
      <c r="E4578" s="9" t="str">
        <f>IF(Tableau2[[#This Row],[Project]]="","pas de projet",Tableau2[[#This Row],[Project]])</f>
        <v>pas de projet</v>
      </c>
      <c r="F4578" s="9">
        <f>MONTH(Tableau2[[#This Row],[Date]])</f>
        <v>10</v>
      </c>
      <c r="G4578" s="9">
        <f>YEAR(Tableau2[[#This Row],[Date]])</f>
        <v>2025</v>
      </c>
      <c r="H4578" s="9">
        <f>_xlfn.ISOWEEKNUM(Tableau2[[#This Row],[Date]])</f>
        <v>41</v>
      </c>
    </row>
    <row r="4579" spans="2:8" hidden="1" x14ac:dyDescent="0.25">
      <c r="B4579">
        <f t="shared" si="188"/>
        <v>111112</v>
      </c>
      <c r="C4579" s="3">
        <v>45937</v>
      </c>
      <c r="D4579">
        <v>8</v>
      </c>
      <c r="E4579" s="9" t="str">
        <f>IF(Tableau2[[#This Row],[Project]]="","pas de projet",Tableau2[[#This Row],[Project]])</f>
        <v>pas de projet</v>
      </c>
      <c r="F4579" s="9">
        <f>MONTH(Tableau2[[#This Row],[Date]])</f>
        <v>10</v>
      </c>
      <c r="G4579" s="9">
        <f>YEAR(Tableau2[[#This Row],[Date]])</f>
        <v>2025</v>
      </c>
      <c r="H4579" s="9">
        <f>_xlfn.ISOWEEKNUM(Tableau2[[#This Row],[Date]])</f>
        <v>41</v>
      </c>
    </row>
    <row r="4580" spans="2:8" hidden="1" x14ac:dyDescent="0.25">
      <c r="B4580">
        <f t="shared" si="188"/>
        <v>111112</v>
      </c>
      <c r="C4580" s="3">
        <v>45937</v>
      </c>
      <c r="D4580">
        <v>8</v>
      </c>
      <c r="E4580" s="9" t="str">
        <f>IF(Tableau2[[#This Row],[Project]]="","pas de projet",Tableau2[[#This Row],[Project]])</f>
        <v>pas de projet</v>
      </c>
      <c r="F4580" s="9">
        <f>MONTH(Tableau2[[#This Row],[Date]])</f>
        <v>10</v>
      </c>
      <c r="G4580" s="9">
        <f>YEAR(Tableau2[[#This Row],[Date]])</f>
        <v>2025</v>
      </c>
      <c r="H4580" s="9">
        <f>_xlfn.ISOWEEKNUM(Tableau2[[#This Row],[Date]])</f>
        <v>41</v>
      </c>
    </row>
    <row r="4581" spans="2:8" hidden="1" x14ac:dyDescent="0.25">
      <c r="B4581">
        <f t="shared" si="188"/>
        <v>111112</v>
      </c>
      <c r="C4581" s="3">
        <v>45937</v>
      </c>
      <c r="D4581">
        <v>8</v>
      </c>
      <c r="E4581" s="9" t="str">
        <f>IF(Tableau2[[#This Row],[Project]]="","pas de projet",Tableau2[[#This Row],[Project]])</f>
        <v>pas de projet</v>
      </c>
      <c r="F4581" s="9">
        <f>MONTH(Tableau2[[#This Row],[Date]])</f>
        <v>10</v>
      </c>
      <c r="G4581" s="9">
        <f>YEAR(Tableau2[[#This Row],[Date]])</f>
        <v>2025</v>
      </c>
      <c r="H4581" s="9">
        <f>_xlfn.ISOWEEKNUM(Tableau2[[#This Row],[Date]])</f>
        <v>41</v>
      </c>
    </row>
    <row r="4582" spans="2:8" hidden="1" x14ac:dyDescent="0.25">
      <c r="B4582">
        <f t="shared" si="188"/>
        <v>111112</v>
      </c>
      <c r="C4582" s="3">
        <v>45937</v>
      </c>
      <c r="D4582">
        <v>8</v>
      </c>
      <c r="E4582" s="9" t="str">
        <f>IF(Tableau2[[#This Row],[Project]]="","pas de projet",Tableau2[[#This Row],[Project]])</f>
        <v>pas de projet</v>
      </c>
      <c r="F4582" s="9">
        <f>MONTH(Tableau2[[#This Row],[Date]])</f>
        <v>10</v>
      </c>
      <c r="G4582" s="9">
        <f>YEAR(Tableau2[[#This Row],[Date]])</f>
        <v>2025</v>
      </c>
      <c r="H4582" s="9">
        <f>_xlfn.ISOWEEKNUM(Tableau2[[#This Row],[Date]])</f>
        <v>41</v>
      </c>
    </row>
    <row r="4583" spans="2:8" hidden="1" x14ac:dyDescent="0.25">
      <c r="B4583">
        <f t="shared" si="188"/>
        <v>111112</v>
      </c>
      <c r="C4583" s="3">
        <v>45937</v>
      </c>
      <c r="D4583">
        <v>8</v>
      </c>
      <c r="E4583" s="9" t="str">
        <f>IF(Tableau2[[#This Row],[Project]]="","pas de projet",Tableau2[[#This Row],[Project]])</f>
        <v>pas de projet</v>
      </c>
      <c r="F4583" s="9">
        <f>MONTH(Tableau2[[#This Row],[Date]])</f>
        <v>10</v>
      </c>
      <c r="G4583" s="9">
        <f>YEAR(Tableau2[[#This Row],[Date]])</f>
        <v>2025</v>
      </c>
      <c r="H4583" s="9">
        <f>_xlfn.ISOWEEKNUM(Tableau2[[#This Row],[Date]])</f>
        <v>41</v>
      </c>
    </row>
    <row r="4584" spans="2:8" hidden="1" x14ac:dyDescent="0.25">
      <c r="B4584">
        <f t="shared" si="188"/>
        <v>111112</v>
      </c>
      <c r="C4584" s="3">
        <v>45937</v>
      </c>
      <c r="D4584">
        <v>8</v>
      </c>
      <c r="E4584" s="9" t="str">
        <f>IF(Tableau2[[#This Row],[Project]]="","pas de projet",Tableau2[[#This Row],[Project]])</f>
        <v>pas de projet</v>
      </c>
      <c r="F4584" s="9">
        <f>MONTH(Tableau2[[#This Row],[Date]])</f>
        <v>10</v>
      </c>
      <c r="G4584" s="9">
        <f>YEAR(Tableau2[[#This Row],[Date]])</f>
        <v>2025</v>
      </c>
      <c r="H4584" s="9">
        <f>_xlfn.ISOWEEKNUM(Tableau2[[#This Row],[Date]])</f>
        <v>41</v>
      </c>
    </row>
    <row r="4585" spans="2:8" hidden="1" x14ac:dyDescent="0.25">
      <c r="B4585">
        <v>113</v>
      </c>
      <c r="C4585" s="3">
        <v>45937</v>
      </c>
      <c r="D4585">
        <v>8</v>
      </c>
      <c r="E4585" s="9" t="str">
        <f>IF(Tableau2[[#This Row],[Project]]="","pas de projet",Tableau2[[#This Row],[Project]])</f>
        <v>pas de projet</v>
      </c>
      <c r="F4585" s="9">
        <f>MONTH(Tableau2[[#This Row],[Date]])</f>
        <v>10</v>
      </c>
      <c r="G4585" s="9">
        <f>YEAR(Tableau2[[#This Row],[Date]])</f>
        <v>2025</v>
      </c>
      <c r="H4585" s="9">
        <f>_xlfn.ISOWEEKNUM(Tableau2[[#This Row],[Date]])</f>
        <v>41</v>
      </c>
    </row>
    <row r="4586" spans="2:8" hidden="1" x14ac:dyDescent="0.25">
      <c r="B4586">
        <v>113</v>
      </c>
      <c r="C4586" s="3">
        <v>45937</v>
      </c>
      <c r="D4586">
        <v>10</v>
      </c>
      <c r="E4586" s="9" t="str">
        <f>IF(Tableau2[[#This Row],[Project]]="","pas de projet",Tableau2[[#This Row],[Project]])</f>
        <v>pas de projet</v>
      </c>
      <c r="F4586" s="9">
        <f>MONTH(Tableau2[[#This Row],[Date]])</f>
        <v>10</v>
      </c>
      <c r="G4586" s="9">
        <f>YEAR(Tableau2[[#This Row],[Date]])</f>
        <v>2025</v>
      </c>
      <c r="H4586" s="9">
        <f>_xlfn.ISOWEEKNUM(Tableau2[[#This Row],[Date]])</f>
        <v>41</v>
      </c>
    </row>
    <row r="4587" spans="2:8" hidden="1" x14ac:dyDescent="0.25">
      <c r="B4587">
        <v>113</v>
      </c>
      <c r="C4587" s="3">
        <v>45937</v>
      </c>
      <c r="D4587">
        <v>8</v>
      </c>
      <c r="E4587" s="9" t="str">
        <f>IF(Tableau2[[#This Row],[Project]]="","pas de projet",Tableau2[[#This Row],[Project]])</f>
        <v>pas de projet</v>
      </c>
      <c r="F4587" s="9">
        <f>MONTH(Tableau2[[#This Row],[Date]])</f>
        <v>10</v>
      </c>
      <c r="G4587" s="9">
        <f>YEAR(Tableau2[[#This Row],[Date]])</f>
        <v>2025</v>
      </c>
      <c r="H4587" s="9">
        <f>_xlfn.ISOWEEKNUM(Tableau2[[#This Row],[Date]])</f>
        <v>41</v>
      </c>
    </row>
    <row r="4588" spans="2:8" hidden="1" x14ac:dyDescent="0.25">
      <c r="B4588">
        <v>113</v>
      </c>
      <c r="C4588" s="3">
        <v>45937</v>
      </c>
      <c r="D4588">
        <v>9</v>
      </c>
      <c r="E4588" s="9" t="str">
        <f>IF(Tableau2[[#This Row],[Project]]="","pas de projet",Tableau2[[#This Row],[Project]])</f>
        <v>pas de projet</v>
      </c>
      <c r="F4588" s="9">
        <f>MONTH(Tableau2[[#This Row],[Date]])</f>
        <v>10</v>
      </c>
      <c r="G4588" s="9">
        <f>YEAR(Tableau2[[#This Row],[Date]])</f>
        <v>2025</v>
      </c>
      <c r="H4588" s="9">
        <f>_xlfn.ISOWEEKNUM(Tableau2[[#This Row],[Date]])</f>
        <v>41</v>
      </c>
    </row>
    <row r="4589" spans="2:8" hidden="1" x14ac:dyDescent="0.25">
      <c r="B4589">
        <v>113</v>
      </c>
      <c r="C4589" s="3">
        <v>45937</v>
      </c>
      <c r="D4589">
        <v>10</v>
      </c>
      <c r="E4589" s="9" t="str">
        <f>IF(Tableau2[[#This Row],[Project]]="","pas de projet",Tableau2[[#This Row],[Project]])</f>
        <v>pas de projet</v>
      </c>
      <c r="F4589" s="9">
        <f>MONTH(Tableau2[[#This Row],[Date]])</f>
        <v>10</v>
      </c>
      <c r="G4589" s="9">
        <f>YEAR(Tableau2[[#This Row],[Date]])</f>
        <v>2025</v>
      </c>
      <c r="H4589" s="9">
        <f>_xlfn.ISOWEEKNUM(Tableau2[[#This Row],[Date]])</f>
        <v>41</v>
      </c>
    </row>
    <row r="4590" spans="2:8" hidden="1" x14ac:dyDescent="0.25">
      <c r="B4590">
        <v>113</v>
      </c>
      <c r="C4590" s="3">
        <v>45937</v>
      </c>
      <c r="D4590">
        <v>8</v>
      </c>
      <c r="E4590" s="9" t="str">
        <f>IF(Tableau2[[#This Row],[Project]]="","pas de projet",Tableau2[[#This Row],[Project]])</f>
        <v>pas de projet</v>
      </c>
      <c r="F4590" s="9">
        <f>MONTH(Tableau2[[#This Row],[Date]])</f>
        <v>10</v>
      </c>
      <c r="G4590" s="9">
        <f>YEAR(Tableau2[[#This Row],[Date]])</f>
        <v>2025</v>
      </c>
      <c r="H4590" s="9">
        <f>_xlfn.ISOWEEKNUM(Tableau2[[#This Row],[Date]])</f>
        <v>41</v>
      </c>
    </row>
    <row r="4591" spans="2:8" hidden="1" x14ac:dyDescent="0.25">
      <c r="B4591">
        <f t="shared" ref="B4591:B4601" si="189">111111+1</f>
        <v>111112</v>
      </c>
      <c r="C4591" s="3">
        <v>45937</v>
      </c>
      <c r="D4591">
        <v>8</v>
      </c>
      <c r="E4591" s="9" t="str">
        <f>IF(Tableau2[[#This Row],[Project]]="","pas de projet",Tableau2[[#This Row],[Project]])</f>
        <v>pas de projet</v>
      </c>
      <c r="F4591" s="9">
        <f>MONTH(Tableau2[[#This Row],[Date]])</f>
        <v>10</v>
      </c>
      <c r="G4591" s="9">
        <f>YEAR(Tableau2[[#This Row],[Date]])</f>
        <v>2025</v>
      </c>
      <c r="H4591" s="9">
        <f>_xlfn.ISOWEEKNUM(Tableau2[[#This Row],[Date]])</f>
        <v>41</v>
      </c>
    </row>
    <row r="4592" spans="2:8" hidden="1" x14ac:dyDescent="0.25">
      <c r="B4592">
        <f t="shared" si="189"/>
        <v>111112</v>
      </c>
      <c r="C4592" s="3">
        <v>45937</v>
      </c>
      <c r="D4592">
        <v>8</v>
      </c>
      <c r="E4592" s="9" t="str">
        <f>IF(Tableau2[[#This Row],[Project]]="","pas de projet",Tableau2[[#This Row],[Project]])</f>
        <v>pas de projet</v>
      </c>
      <c r="F4592" s="9">
        <f>MONTH(Tableau2[[#This Row],[Date]])</f>
        <v>10</v>
      </c>
      <c r="G4592" s="9">
        <f>YEAR(Tableau2[[#This Row],[Date]])</f>
        <v>2025</v>
      </c>
      <c r="H4592" s="9">
        <f>_xlfn.ISOWEEKNUM(Tableau2[[#This Row],[Date]])</f>
        <v>41</v>
      </c>
    </row>
    <row r="4593" spans="1:8" hidden="1" x14ac:dyDescent="0.25">
      <c r="A4593" t="s">
        <v>13</v>
      </c>
      <c r="B4593">
        <f t="shared" si="189"/>
        <v>111112</v>
      </c>
      <c r="C4593" s="3">
        <v>45937</v>
      </c>
      <c r="D4593">
        <v>8</v>
      </c>
      <c r="E4593" s="9" t="str">
        <f>IF(Tableau2[[#This Row],[Project]]="","pas de projet",Tableau2[[#This Row],[Project]])</f>
        <v>0DC378</v>
      </c>
      <c r="F4593" s="9">
        <f>MONTH(Tableau2[[#This Row],[Date]])</f>
        <v>10</v>
      </c>
      <c r="G4593" s="9">
        <f>YEAR(Tableau2[[#This Row],[Date]])</f>
        <v>2025</v>
      </c>
      <c r="H4593" s="9">
        <f>_xlfn.ISOWEEKNUM(Tableau2[[#This Row],[Date]])</f>
        <v>41</v>
      </c>
    </row>
    <row r="4594" spans="1:8" hidden="1" x14ac:dyDescent="0.25">
      <c r="A4594" t="s">
        <v>12</v>
      </c>
      <c r="B4594">
        <f t="shared" si="189"/>
        <v>111112</v>
      </c>
      <c r="C4594" s="3">
        <v>45936</v>
      </c>
      <c r="D4594">
        <v>8</v>
      </c>
      <c r="E4594" s="9" t="str">
        <f>IF(Tableau2[[#This Row],[Project]]="","pas de projet",Tableau2[[#This Row],[Project]])</f>
        <v>0DC377</v>
      </c>
      <c r="F4594" s="9">
        <f>MONTH(Tableau2[[#This Row],[Date]])</f>
        <v>10</v>
      </c>
      <c r="G4594" s="9">
        <f>YEAR(Tableau2[[#This Row],[Date]])</f>
        <v>2025</v>
      </c>
      <c r="H4594" s="9">
        <f>_xlfn.ISOWEEKNUM(Tableau2[[#This Row],[Date]])</f>
        <v>41</v>
      </c>
    </row>
    <row r="4595" spans="1:8" hidden="1" x14ac:dyDescent="0.25">
      <c r="A4595" t="s">
        <v>22</v>
      </c>
      <c r="B4595">
        <f t="shared" si="189"/>
        <v>111112</v>
      </c>
      <c r="C4595" s="3">
        <v>45936</v>
      </c>
      <c r="D4595">
        <v>10</v>
      </c>
      <c r="E4595" s="9" t="str">
        <f>IF(Tableau2[[#This Row],[Project]]="","pas de projet",Tableau2[[#This Row],[Project]])</f>
        <v>0DC376</v>
      </c>
      <c r="F4595" s="9">
        <f>MONTH(Tableau2[[#This Row],[Date]])</f>
        <v>10</v>
      </c>
      <c r="G4595" s="9">
        <f>YEAR(Tableau2[[#This Row],[Date]])</f>
        <v>2025</v>
      </c>
      <c r="H4595" s="9">
        <f>_xlfn.ISOWEEKNUM(Tableau2[[#This Row],[Date]])</f>
        <v>41</v>
      </c>
    </row>
    <row r="4596" spans="1:8" hidden="1" x14ac:dyDescent="0.25">
      <c r="A4596" t="s">
        <v>32</v>
      </c>
      <c r="B4596">
        <f t="shared" si="189"/>
        <v>111112</v>
      </c>
      <c r="C4596" s="3">
        <v>45936</v>
      </c>
      <c r="D4596">
        <v>9</v>
      </c>
      <c r="E4596" s="9" t="str">
        <f>IF(Tableau2[[#This Row],[Project]]="","pas de projet",Tableau2[[#This Row],[Project]])</f>
        <v>0NC378</v>
      </c>
      <c r="F4596" s="9">
        <f>MONTH(Tableau2[[#This Row],[Date]])</f>
        <v>10</v>
      </c>
      <c r="G4596" s="9">
        <f>YEAR(Tableau2[[#This Row],[Date]])</f>
        <v>2025</v>
      </c>
      <c r="H4596" s="9">
        <f>_xlfn.ISOWEEKNUM(Tableau2[[#This Row],[Date]])</f>
        <v>41</v>
      </c>
    </row>
    <row r="4597" spans="1:8" hidden="1" x14ac:dyDescent="0.25">
      <c r="B4597">
        <f t="shared" si="189"/>
        <v>111112</v>
      </c>
      <c r="C4597" s="3">
        <v>45936</v>
      </c>
      <c r="D4597">
        <v>8</v>
      </c>
      <c r="E4597" s="9" t="str">
        <f>IF(Tableau2[[#This Row],[Project]]="","pas de projet",Tableau2[[#This Row],[Project]])</f>
        <v>pas de projet</v>
      </c>
      <c r="F4597" s="9">
        <f>MONTH(Tableau2[[#This Row],[Date]])</f>
        <v>10</v>
      </c>
      <c r="G4597" s="9">
        <f>YEAR(Tableau2[[#This Row],[Date]])</f>
        <v>2025</v>
      </c>
      <c r="H4597" s="9">
        <f>_xlfn.ISOWEEKNUM(Tableau2[[#This Row],[Date]])</f>
        <v>41</v>
      </c>
    </row>
    <row r="4598" spans="1:8" hidden="1" x14ac:dyDescent="0.25">
      <c r="B4598">
        <f t="shared" si="189"/>
        <v>111112</v>
      </c>
      <c r="C4598" s="3">
        <v>45936</v>
      </c>
      <c r="D4598">
        <v>0</v>
      </c>
      <c r="E4598" s="9" t="str">
        <f>IF(Tableau2[[#This Row],[Project]]="","pas de projet",Tableau2[[#This Row],[Project]])</f>
        <v>pas de projet</v>
      </c>
      <c r="F4598" s="9">
        <f>MONTH(Tableau2[[#This Row],[Date]])</f>
        <v>10</v>
      </c>
      <c r="G4598" s="9">
        <f>YEAR(Tableau2[[#This Row],[Date]])</f>
        <v>2025</v>
      </c>
      <c r="H4598" s="9">
        <f>_xlfn.ISOWEEKNUM(Tableau2[[#This Row],[Date]])</f>
        <v>41</v>
      </c>
    </row>
    <row r="4599" spans="1:8" hidden="1" x14ac:dyDescent="0.25">
      <c r="B4599">
        <f t="shared" si="189"/>
        <v>111112</v>
      </c>
      <c r="C4599" s="3">
        <v>45936</v>
      </c>
      <c r="D4599">
        <v>8</v>
      </c>
      <c r="E4599" s="9" t="str">
        <f>IF(Tableau2[[#This Row],[Project]]="","pas de projet",Tableau2[[#This Row],[Project]])</f>
        <v>pas de projet</v>
      </c>
      <c r="F4599" s="9">
        <f>MONTH(Tableau2[[#This Row],[Date]])</f>
        <v>10</v>
      </c>
      <c r="G4599" s="9">
        <f>YEAR(Tableau2[[#This Row],[Date]])</f>
        <v>2025</v>
      </c>
      <c r="H4599" s="9">
        <f>_xlfn.ISOWEEKNUM(Tableau2[[#This Row],[Date]])</f>
        <v>41</v>
      </c>
    </row>
    <row r="4600" spans="1:8" hidden="1" x14ac:dyDescent="0.25">
      <c r="B4600">
        <f t="shared" si="189"/>
        <v>111112</v>
      </c>
      <c r="C4600" s="3">
        <v>45936</v>
      </c>
      <c r="D4600">
        <v>0</v>
      </c>
      <c r="E4600" s="9" t="str">
        <f>IF(Tableau2[[#This Row],[Project]]="","pas de projet",Tableau2[[#This Row],[Project]])</f>
        <v>pas de projet</v>
      </c>
      <c r="F4600" s="9">
        <f>MONTH(Tableau2[[#This Row],[Date]])</f>
        <v>10</v>
      </c>
      <c r="G4600" s="9">
        <f>YEAR(Tableau2[[#This Row],[Date]])</f>
        <v>2025</v>
      </c>
      <c r="H4600" s="9">
        <f>_xlfn.ISOWEEKNUM(Tableau2[[#This Row],[Date]])</f>
        <v>41</v>
      </c>
    </row>
    <row r="4601" spans="1:8" hidden="1" x14ac:dyDescent="0.25">
      <c r="B4601">
        <f t="shared" si="189"/>
        <v>111112</v>
      </c>
      <c r="C4601" s="3">
        <v>45936</v>
      </c>
      <c r="D4601">
        <v>0</v>
      </c>
      <c r="E4601" s="9" t="str">
        <f>IF(Tableau2[[#This Row],[Project]]="","pas de projet",Tableau2[[#This Row],[Project]])</f>
        <v>pas de projet</v>
      </c>
      <c r="F4601" s="9">
        <f>MONTH(Tableau2[[#This Row],[Date]])</f>
        <v>10</v>
      </c>
      <c r="G4601" s="9">
        <f>YEAR(Tableau2[[#This Row],[Date]])</f>
        <v>2025</v>
      </c>
      <c r="H4601" s="9">
        <f>_xlfn.ISOWEEKNUM(Tableau2[[#This Row],[Date]])</f>
        <v>41</v>
      </c>
    </row>
    <row r="4602" spans="1:8" hidden="1" x14ac:dyDescent="0.25">
      <c r="A4602" t="s">
        <v>22</v>
      </c>
      <c r="B4602">
        <v>8</v>
      </c>
      <c r="C4602" s="3">
        <v>45936</v>
      </c>
      <c r="D4602">
        <v>181</v>
      </c>
      <c r="E4602" s="9" t="str">
        <f>IF(Tableau2[[#This Row],[Project]]="","pas de projet",Tableau2[[#This Row],[Project]])</f>
        <v>0DC376</v>
      </c>
      <c r="F4602" s="9">
        <f>MONTH(Tableau2[[#This Row],[Date]])</f>
        <v>10</v>
      </c>
      <c r="G4602" s="9">
        <f>YEAR(Tableau2[[#This Row],[Date]])</f>
        <v>2025</v>
      </c>
      <c r="H4602" s="9">
        <f>_xlfn.ISOWEEKNUM(Tableau2[[#This Row],[Date]])</f>
        <v>41</v>
      </c>
    </row>
    <row r="4603" spans="1:8" hidden="1" x14ac:dyDescent="0.25">
      <c r="A4603" t="s">
        <v>13</v>
      </c>
      <c r="B4603">
        <v>4</v>
      </c>
      <c r="C4603" s="3">
        <v>45936</v>
      </c>
      <c r="D4603">
        <v>26</v>
      </c>
      <c r="E4603" s="9" t="str">
        <f>IF(Tableau2[[#This Row],[Project]]="","pas de projet",Tableau2[[#This Row],[Project]])</f>
        <v>0DC378</v>
      </c>
      <c r="F4603" s="9">
        <f>MONTH(Tableau2[[#This Row],[Date]])</f>
        <v>10</v>
      </c>
      <c r="G4603" s="9">
        <f>YEAR(Tableau2[[#This Row],[Date]])</f>
        <v>2025</v>
      </c>
      <c r="H4603" s="9">
        <f>_xlfn.ISOWEEKNUM(Tableau2[[#This Row],[Date]])</f>
        <v>41</v>
      </c>
    </row>
    <row r="4604" spans="1:8" hidden="1" x14ac:dyDescent="0.25">
      <c r="A4604" t="s">
        <v>13</v>
      </c>
      <c r="B4604">
        <v>4</v>
      </c>
      <c r="C4604" s="3">
        <v>45936</v>
      </c>
      <c r="D4604">
        <v>9</v>
      </c>
      <c r="E4604" s="9" t="str">
        <f>IF(Tableau2[[#This Row],[Project]]="","pas de projet",Tableau2[[#This Row],[Project]])</f>
        <v>0DC378</v>
      </c>
      <c r="F4604" s="9">
        <f>MONTH(Tableau2[[#This Row],[Date]])</f>
        <v>10</v>
      </c>
      <c r="G4604" s="9">
        <f>YEAR(Tableau2[[#This Row],[Date]])</f>
        <v>2025</v>
      </c>
      <c r="H4604" s="9">
        <f>_xlfn.ISOWEEKNUM(Tableau2[[#This Row],[Date]])</f>
        <v>41</v>
      </c>
    </row>
    <row r="4605" spans="1:8" hidden="1" x14ac:dyDescent="0.25">
      <c r="A4605" t="s">
        <v>11</v>
      </c>
      <c r="B4605">
        <v>4</v>
      </c>
      <c r="C4605" s="3">
        <v>45936</v>
      </c>
      <c r="D4605">
        <v>9</v>
      </c>
      <c r="E4605" s="9" t="str">
        <f>IF(Tableau2[[#This Row],[Project]]="","pas de projet",Tableau2[[#This Row],[Project]])</f>
        <v>0NC376</v>
      </c>
      <c r="F4605" s="9">
        <f>MONTH(Tableau2[[#This Row],[Date]])</f>
        <v>10</v>
      </c>
      <c r="G4605" s="9">
        <f>YEAR(Tableau2[[#This Row],[Date]])</f>
        <v>2025</v>
      </c>
      <c r="H4605" s="9">
        <f>_xlfn.ISOWEEKNUM(Tableau2[[#This Row],[Date]])</f>
        <v>41</v>
      </c>
    </row>
    <row r="4606" spans="1:8" hidden="1" x14ac:dyDescent="0.25">
      <c r="A4606" t="s">
        <v>22</v>
      </c>
      <c r="B4606">
        <v>4</v>
      </c>
      <c r="C4606" s="3">
        <v>45936</v>
      </c>
      <c r="D4606">
        <v>26</v>
      </c>
      <c r="E4606" s="9" t="str">
        <f>IF(Tableau2[[#This Row],[Project]]="","pas de projet",Tableau2[[#This Row],[Project]])</f>
        <v>0DC376</v>
      </c>
      <c r="F4606" s="9">
        <f>MONTH(Tableau2[[#This Row],[Date]])</f>
        <v>10</v>
      </c>
      <c r="G4606" s="9">
        <f>YEAR(Tableau2[[#This Row],[Date]])</f>
        <v>2025</v>
      </c>
      <c r="H4606" s="9">
        <f>_xlfn.ISOWEEKNUM(Tableau2[[#This Row],[Date]])</f>
        <v>41</v>
      </c>
    </row>
    <row r="4607" spans="1:8" hidden="1" x14ac:dyDescent="0.25">
      <c r="A4607" t="s">
        <v>11</v>
      </c>
      <c r="B4607">
        <v>4</v>
      </c>
      <c r="C4607" s="3">
        <v>45936</v>
      </c>
      <c r="D4607">
        <v>26</v>
      </c>
      <c r="E4607" s="9" t="str">
        <f>IF(Tableau2[[#This Row],[Project]]="","pas de projet",Tableau2[[#This Row],[Project]])</f>
        <v>0NC376</v>
      </c>
      <c r="F4607" s="9">
        <f>MONTH(Tableau2[[#This Row],[Date]])</f>
        <v>10</v>
      </c>
      <c r="G4607" s="9">
        <f>YEAR(Tableau2[[#This Row],[Date]])</f>
        <v>2025</v>
      </c>
      <c r="H4607" s="9">
        <f>_xlfn.ISOWEEKNUM(Tableau2[[#This Row],[Date]])</f>
        <v>41</v>
      </c>
    </row>
    <row r="4608" spans="1:8" hidden="1" x14ac:dyDescent="0.25">
      <c r="A4608" t="s">
        <v>10</v>
      </c>
      <c r="B4608">
        <v>4</v>
      </c>
      <c r="C4608" s="3">
        <v>45936</v>
      </c>
      <c r="D4608">
        <v>18</v>
      </c>
      <c r="E4608" s="9" t="str">
        <f>IF(Tableau2[[#This Row],[Project]]="","pas de projet",Tableau2[[#This Row],[Project]])</f>
        <v>0NC377</v>
      </c>
      <c r="F4608" s="9">
        <f>MONTH(Tableau2[[#This Row],[Date]])</f>
        <v>10</v>
      </c>
      <c r="G4608" s="9">
        <f>YEAR(Tableau2[[#This Row],[Date]])</f>
        <v>2025</v>
      </c>
      <c r="H4608" s="9">
        <f>_xlfn.ISOWEEKNUM(Tableau2[[#This Row],[Date]])</f>
        <v>41</v>
      </c>
    </row>
    <row r="4609" spans="1:8" hidden="1" x14ac:dyDescent="0.25">
      <c r="B4609">
        <v>111</v>
      </c>
      <c r="C4609" s="3">
        <v>45936</v>
      </c>
      <c r="D4609">
        <v>8</v>
      </c>
      <c r="E4609" s="9" t="str">
        <f>IF(Tableau2[[#This Row],[Project]]="","pas de projet",Tableau2[[#This Row],[Project]])</f>
        <v>pas de projet</v>
      </c>
      <c r="F4609" s="9">
        <f>MONTH(Tableau2[[#This Row],[Date]])</f>
        <v>10</v>
      </c>
      <c r="G4609" s="9">
        <f>YEAR(Tableau2[[#This Row],[Date]])</f>
        <v>2025</v>
      </c>
      <c r="H4609" s="9">
        <f>_xlfn.ISOWEEKNUM(Tableau2[[#This Row],[Date]])</f>
        <v>41</v>
      </c>
    </row>
    <row r="4610" spans="1:8" hidden="1" x14ac:dyDescent="0.25">
      <c r="B4610">
        <v>111</v>
      </c>
      <c r="C4610" s="3">
        <v>45936</v>
      </c>
      <c r="D4610">
        <v>8</v>
      </c>
      <c r="E4610" s="9" t="str">
        <f>IF(Tableau2[[#This Row],[Project]]="","pas de projet",Tableau2[[#This Row],[Project]])</f>
        <v>pas de projet</v>
      </c>
      <c r="F4610" s="9">
        <f>MONTH(Tableau2[[#This Row],[Date]])</f>
        <v>10</v>
      </c>
      <c r="G4610" s="9">
        <f>YEAR(Tableau2[[#This Row],[Date]])</f>
        <v>2025</v>
      </c>
      <c r="H4610" s="9">
        <f>_xlfn.ISOWEEKNUM(Tableau2[[#This Row],[Date]])</f>
        <v>41</v>
      </c>
    </row>
    <row r="4611" spans="1:8" hidden="1" x14ac:dyDescent="0.25">
      <c r="B4611">
        <v>111</v>
      </c>
      <c r="C4611" s="3">
        <v>45936</v>
      </c>
      <c r="D4611">
        <v>1</v>
      </c>
      <c r="E4611" s="9" t="str">
        <f>IF(Tableau2[[#This Row],[Project]]="","pas de projet",Tableau2[[#This Row],[Project]])</f>
        <v>pas de projet</v>
      </c>
      <c r="F4611" s="9">
        <f>MONTH(Tableau2[[#This Row],[Date]])</f>
        <v>10</v>
      </c>
      <c r="G4611" s="9">
        <f>YEAR(Tableau2[[#This Row],[Date]])</f>
        <v>2025</v>
      </c>
      <c r="H4611" s="9">
        <f>_xlfn.ISOWEEKNUM(Tableau2[[#This Row],[Date]])</f>
        <v>41</v>
      </c>
    </row>
    <row r="4612" spans="1:8" hidden="1" x14ac:dyDescent="0.25">
      <c r="B4612">
        <v>111</v>
      </c>
      <c r="C4612" s="3">
        <v>45936</v>
      </c>
      <c r="D4612">
        <v>10</v>
      </c>
      <c r="E4612" s="9" t="str">
        <f>IF(Tableau2[[#This Row],[Project]]="","pas de projet",Tableau2[[#This Row],[Project]])</f>
        <v>pas de projet</v>
      </c>
      <c r="F4612" s="9">
        <f>MONTH(Tableau2[[#This Row],[Date]])</f>
        <v>10</v>
      </c>
      <c r="G4612" s="9">
        <f>YEAR(Tableau2[[#This Row],[Date]])</f>
        <v>2025</v>
      </c>
      <c r="H4612" s="9">
        <f>_xlfn.ISOWEEKNUM(Tableau2[[#This Row],[Date]])</f>
        <v>41</v>
      </c>
    </row>
    <row r="4613" spans="1:8" hidden="1" x14ac:dyDescent="0.25">
      <c r="B4613">
        <v>111</v>
      </c>
      <c r="C4613" s="3">
        <v>45936</v>
      </c>
      <c r="D4613">
        <v>8</v>
      </c>
      <c r="E4613" s="9" t="str">
        <f>IF(Tableau2[[#This Row],[Project]]="","pas de projet",Tableau2[[#This Row],[Project]])</f>
        <v>pas de projet</v>
      </c>
      <c r="F4613" s="9">
        <f>MONTH(Tableau2[[#This Row],[Date]])</f>
        <v>10</v>
      </c>
      <c r="G4613" s="9">
        <f>YEAR(Tableau2[[#This Row],[Date]])</f>
        <v>2025</v>
      </c>
      <c r="H4613" s="9">
        <f>_xlfn.ISOWEEKNUM(Tableau2[[#This Row],[Date]])</f>
        <v>41</v>
      </c>
    </row>
    <row r="4614" spans="1:8" hidden="1" x14ac:dyDescent="0.25">
      <c r="B4614">
        <v>111</v>
      </c>
      <c r="C4614" s="3">
        <v>45936</v>
      </c>
      <c r="D4614">
        <v>8</v>
      </c>
      <c r="E4614" s="9" t="str">
        <f>IF(Tableau2[[#This Row],[Project]]="","pas de projet",Tableau2[[#This Row],[Project]])</f>
        <v>pas de projet</v>
      </c>
      <c r="F4614" s="9">
        <f>MONTH(Tableau2[[#This Row],[Date]])</f>
        <v>10</v>
      </c>
      <c r="G4614" s="9">
        <f>YEAR(Tableau2[[#This Row],[Date]])</f>
        <v>2025</v>
      </c>
      <c r="H4614" s="9">
        <f>_xlfn.ISOWEEKNUM(Tableau2[[#This Row],[Date]])</f>
        <v>41</v>
      </c>
    </row>
    <row r="4615" spans="1:8" hidden="1" x14ac:dyDescent="0.25">
      <c r="A4615" t="s">
        <v>13</v>
      </c>
      <c r="B4615">
        <v>4</v>
      </c>
      <c r="C4615" s="3">
        <v>45936</v>
      </c>
      <c r="D4615">
        <v>18</v>
      </c>
      <c r="E4615" s="9" t="str">
        <f>IF(Tableau2[[#This Row],[Project]]="","pas de projet",Tableau2[[#This Row],[Project]])</f>
        <v>0DC378</v>
      </c>
      <c r="F4615" s="9">
        <f>MONTH(Tableau2[[#This Row],[Date]])</f>
        <v>10</v>
      </c>
      <c r="G4615" s="9">
        <f>YEAR(Tableau2[[#This Row],[Date]])</f>
        <v>2025</v>
      </c>
      <c r="H4615" s="9">
        <f>_xlfn.ISOWEEKNUM(Tableau2[[#This Row],[Date]])</f>
        <v>41</v>
      </c>
    </row>
    <row r="4616" spans="1:8" hidden="1" x14ac:dyDescent="0.25">
      <c r="A4616" t="s">
        <v>10</v>
      </c>
      <c r="B4616">
        <v>9</v>
      </c>
      <c r="C4616" s="3">
        <v>45936</v>
      </c>
      <c r="D4616">
        <v>30</v>
      </c>
      <c r="E4616" s="9" t="str">
        <f>IF(Tableau2[[#This Row],[Project]]="","pas de projet",Tableau2[[#This Row],[Project]])</f>
        <v>0NC377</v>
      </c>
      <c r="F4616" s="9">
        <f>MONTH(Tableau2[[#This Row],[Date]])</f>
        <v>10</v>
      </c>
      <c r="G4616" s="9">
        <f>YEAR(Tableau2[[#This Row],[Date]])</f>
        <v>2025</v>
      </c>
      <c r="H4616" s="9">
        <f>_xlfn.ISOWEEKNUM(Tableau2[[#This Row],[Date]])</f>
        <v>41</v>
      </c>
    </row>
    <row r="4617" spans="1:8" hidden="1" x14ac:dyDescent="0.25">
      <c r="A4617" t="s">
        <v>11</v>
      </c>
      <c r="B4617">
        <v>9</v>
      </c>
      <c r="C4617" s="3">
        <v>45936</v>
      </c>
      <c r="D4617">
        <v>6</v>
      </c>
      <c r="E4617" s="9" t="str">
        <f>IF(Tableau2[[#This Row],[Project]]="","pas de projet",Tableau2[[#This Row],[Project]])</f>
        <v>0NC376</v>
      </c>
      <c r="F4617" s="9">
        <f>MONTH(Tableau2[[#This Row],[Date]])</f>
        <v>10</v>
      </c>
      <c r="G4617" s="9">
        <f>YEAR(Tableau2[[#This Row],[Date]])</f>
        <v>2025</v>
      </c>
      <c r="H4617" s="9">
        <f>_xlfn.ISOWEEKNUM(Tableau2[[#This Row],[Date]])</f>
        <v>41</v>
      </c>
    </row>
    <row r="4618" spans="1:8" hidden="1" x14ac:dyDescent="0.25">
      <c r="A4618" t="s">
        <v>32</v>
      </c>
      <c r="B4618">
        <v>9</v>
      </c>
      <c r="C4618" s="3">
        <v>45936</v>
      </c>
      <c r="D4618">
        <v>12</v>
      </c>
      <c r="E4618" s="9" t="str">
        <f>IF(Tableau2[[#This Row],[Project]]="","pas de projet",Tableau2[[#This Row],[Project]])</f>
        <v>0NC378</v>
      </c>
      <c r="F4618" s="9">
        <f>MONTH(Tableau2[[#This Row],[Date]])</f>
        <v>10</v>
      </c>
      <c r="G4618" s="9">
        <f>YEAR(Tableau2[[#This Row],[Date]])</f>
        <v>2025</v>
      </c>
      <c r="H4618" s="9">
        <f>_xlfn.ISOWEEKNUM(Tableau2[[#This Row],[Date]])</f>
        <v>41</v>
      </c>
    </row>
    <row r="4619" spans="1:8" hidden="1" x14ac:dyDescent="0.25">
      <c r="A4619" t="s">
        <v>9</v>
      </c>
      <c r="B4619">
        <f>1</f>
        <v>1</v>
      </c>
      <c r="C4619" s="3">
        <v>45936</v>
      </c>
      <c r="D4619">
        <v>8</v>
      </c>
      <c r="E4619" s="9" t="str">
        <f>IF(Tableau2[[#This Row],[Project]]="","pas de projet",Tableau2[[#This Row],[Project]])</f>
        <v>0SC377</v>
      </c>
      <c r="F4619" s="9">
        <f>MONTH(Tableau2[[#This Row],[Date]])</f>
        <v>10</v>
      </c>
      <c r="G4619" s="9">
        <f>YEAR(Tableau2[[#This Row],[Date]])</f>
        <v>2025</v>
      </c>
      <c r="H4619" s="9">
        <f>_xlfn.ISOWEEKNUM(Tableau2[[#This Row],[Date]])</f>
        <v>41</v>
      </c>
    </row>
    <row r="4620" spans="1:8" hidden="1" x14ac:dyDescent="0.25">
      <c r="A4620" t="s">
        <v>11</v>
      </c>
      <c r="B4620">
        <f>1</f>
        <v>1</v>
      </c>
      <c r="C4620" s="3">
        <v>45936</v>
      </c>
      <c r="D4620">
        <v>32</v>
      </c>
      <c r="E4620" s="9" t="str">
        <f>IF(Tableau2[[#This Row],[Project]]="","pas de projet",Tableau2[[#This Row],[Project]])</f>
        <v>0NC376</v>
      </c>
      <c r="F4620" s="9">
        <f>MONTH(Tableau2[[#This Row],[Date]])</f>
        <v>10</v>
      </c>
      <c r="G4620" s="9">
        <f>YEAR(Tableau2[[#This Row],[Date]])</f>
        <v>2025</v>
      </c>
      <c r="H4620" s="9">
        <f>_xlfn.ISOWEEKNUM(Tableau2[[#This Row],[Date]])</f>
        <v>41</v>
      </c>
    </row>
    <row r="4621" spans="1:8" hidden="1" x14ac:dyDescent="0.25">
      <c r="A4621" t="s">
        <v>9</v>
      </c>
      <c r="B4621">
        <f>1</f>
        <v>1</v>
      </c>
      <c r="C4621" s="3">
        <v>45936</v>
      </c>
      <c r="D4621">
        <v>2</v>
      </c>
      <c r="E4621" s="9" t="str">
        <f>IF(Tableau2[[#This Row],[Project]]="","pas de projet",Tableau2[[#This Row],[Project]])</f>
        <v>0SC377</v>
      </c>
      <c r="F4621" s="9">
        <f>MONTH(Tableau2[[#This Row],[Date]])</f>
        <v>10</v>
      </c>
      <c r="G4621" s="9">
        <f>YEAR(Tableau2[[#This Row],[Date]])</f>
        <v>2025</v>
      </c>
      <c r="H4621" s="9">
        <f>_xlfn.ISOWEEKNUM(Tableau2[[#This Row],[Date]])</f>
        <v>41</v>
      </c>
    </row>
    <row r="4622" spans="1:8" hidden="1" x14ac:dyDescent="0.25">
      <c r="A4622" t="s">
        <v>9</v>
      </c>
      <c r="B4622">
        <f>1</f>
        <v>1</v>
      </c>
      <c r="C4622" s="3">
        <v>45936</v>
      </c>
      <c r="D4622">
        <v>2</v>
      </c>
      <c r="E4622" s="9" t="str">
        <f>IF(Tableau2[[#This Row],[Project]]="","pas de projet",Tableau2[[#This Row],[Project]])</f>
        <v>0SC377</v>
      </c>
      <c r="F4622" s="9">
        <f>MONTH(Tableau2[[#This Row],[Date]])</f>
        <v>10</v>
      </c>
      <c r="G4622" s="9">
        <f>YEAR(Tableau2[[#This Row],[Date]])</f>
        <v>2025</v>
      </c>
      <c r="H4622" s="9">
        <f>_xlfn.ISOWEEKNUM(Tableau2[[#This Row],[Date]])</f>
        <v>41</v>
      </c>
    </row>
    <row r="4623" spans="1:8" hidden="1" x14ac:dyDescent="0.25">
      <c r="A4623" t="s">
        <v>9</v>
      </c>
      <c r="B4623">
        <f>1</f>
        <v>1</v>
      </c>
      <c r="C4623" s="3">
        <v>45936</v>
      </c>
      <c r="D4623">
        <v>8</v>
      </c>
      <c r="E4623" s="9" t="str">
        <f>IF(Tableau2[[#This Row],[Project]]="","pas de projet",Tableau2[[#This Row],[Project]])</f>
        <v>0SC377</v>
      </c>
      <c r="F4623" s="9">
        <f>MONTH(Tableau2[[#This Row],[Date]])</f>
        <v>10</v>
      </c>
      <c r="G4623" s="9">
        <f>YEAR(Tableau2[[#This Row],[Date]])</f>
        <v>2025</v>
      </c>
      <c r="H4623" s="9">
        <f>_xlfn.ISOWEEKNUM(Tableau2[[#This Row],[Date]])</f>
        <v>41</v>
      </c>
    </row>
    <row r="4624" spans="1:8" hidden="1" x14ac:dyDescent="0.25">
      <c r="A4624" t="s">
        <v>10</v>
      </c>
      <c r="B4624">
        <f>1</f>
        <v>1</v>
      </c>
      <c r="C4624" s="3">
        <v>45936</v>
      </c>
      <c r="D4624">
        <v>16</v>
      </c>
      <c r="E4624" s="9" t="str">
        <f>IF(Tableau2[[#This Row],[Project]]="","pas de projet",Tableau2[[#This Row],[Project]])</f>
        <v>0NC377</v>
      </c>
      <c r="F4624" s="9">
        <f>MONTH(Tableau2[[#This Row],[Date]])</f>
        <v>10</v>
      </c>
      <c r="G4624" s="9">
        <f>YEAR(Tableau2[[#This Row],[Date]])</f>
        <v>2025</v>
      </c>
      <c r="H4624" s="9">
        <f>_xlfn.ISOWEEKNUM(Tableau2[[#This Row],[Date]])</f>
        <v>41</v>
      </c>
    </row>
    <row r="4625" spans="1:8" hidden="1" x14ac:dyDescent="0.25">
      <c r="A4625" t="s">
        <v>10</v>
      </c>
      <c r="B4625">
        <f>1</f>
        <v>1</v>
      </c>
      <c r="C4625" s="3">
        <v>45936</v>
      </c>
      <c r="D4625">
        <v>8</v>
      </c>
      <c r="E4625" s="9" t="str">
        <f>IF(Tableau2[[#This Row],[Project]]="","pas de projet",Tableau2[[#This Row],[Project]])</f>
        <v>0NC377</v>
      </c>
      <c r="F4625" s="9">
        <f>MONTH(Tableau2[[#This Row],[Date]])</f>
        <v>10</v>
      </c>
      <c r="G4625" s="9">
        <f>YEAR(Tableau2[[#This Row],[Date]])</f>
        <v>2025</v>
      </c>
      <c r="H4625" s="9">
        <f>_xlfn.ISOWEEKNUM(Tableau2[[#This Row],[Date]])</f>
        <v>41</v>
      </c>
    </row>
    <row r="4626" spans="1:8" hidden="1" x14ac:dyDescent="0.25">
      <c r="A4626" t="s">
        <v>9</v>
      </c>
      <c r="B4626">
        <f>1</f>
        <v>1</v>
      </c>
      <c r="C4626" s="3">
        <v>45936</v>
      </c>
      <c r="D4626">
        <v>16</v>
      </c>
      <c r="E4626" s="9" t="str">
        <f>IF(Tableau2[[#This Row],[Project]]="","pas de projet",Tableau2[[#This Row],[Project]])</f>
        <v>0SC377</v>
      </c>
      <c r="F4626" s="9">
        <f>MONTH(Tableau2[[#This Row],[Date]])</f>
        <v>10</v>
      </c>
      <c r="G4626" s="9">
        <f>YEAR(Tableau2[[#This Row],[Date]])</f>
        <v>2025</v>
      </c>
      <c r="H4626" s="9">
        <f>_xlfn.ISOWEEKNUM(Tableau2[[#This Row],[Date]])</f>
        <v>41</v>
      </c>
    </row>
    <row r="4627" spans="1:8" hidden="1" x14ac:dyDescent="0.25">
      <c r="A4627" t="s">
        <v>10</v>
      </c>
      <c r="B4627">
        <f>1</f>
        <v>1</v>
      </c>
      <c r="C4627" s="3">
        <v>45936</v>
      </c>
      <c r="D4627">
        <v>16</v>
      </c>
      <c r="E4627" s="9" t="str">
        <f>IF(Tableau2[[#This Row],[Project]]="","pas de projet",Tableau2[[#This Row],[Project]])</f>
        <v>0NC377</v>
      </c>
      <c r="F4627" s="9">
        <f>MONTH(Tableau2[[#This Row],[Date]])</f>
        <v>10</v>
      </c>
      <c r="G4627" s="9">
        <f>YEAR(Tableau2[[#This Row],[Date]])</f>
        <v>2025</v>
      </c>
      <c r="H4627" s="9">
        <f>_xlfn.ISOWEEKNUM(Tableau2[[#This Row],[Date]])</f>
        <v>41</v>
      </c>
    </row>
    <row r="4628" spans="1:8" hidden="1" x14ac:dyDescent="0.25">
      <c r="A4628" t="s">
        <v>10</v>
      </c>
      <c r="B4628">
        <f>1</f>
        <v>1</v>
      </c>
      <c r="C4628" s="3">
        <v>45936</v>
      </c>
      <c r="D4628">
        <v>20</v>
      </c>
      <c r="E4628" s="9" t="str">
        <f>IF(Tableau2[[#This Row],[Project]]="","pas de projet",Tableau2[[#This Row],[Project]])</f>
        <v>0NC377</v>
      </c>
      <c r="F4628" s="9">
        <f>MONTH(Tableau2[[#This Row],[Date]])</f>
        <v>10</v>
      </c>
      <c r="G4628" s="9">
        <f>YEAR(Tableau2[[#This Row],[Date]])</f>
        <v>2025</v>
      </c>
      <c r="H4628" s="9">
        <f>_xlfn.ISOWEEKNUM(Tableau2[[#This Row],[Date]])</f>
        <v>41</v>
      </c>
    </row>
    <row r="4629" spans="1:8" hidden="1" x14ac:dyDescent="0.25">
      <c r="A4629" t="s">
        <v>10</v>
      </c>
      <c r="B4629">
        <f>1</f>
        <v>1</v>
      </c>
      <c r="C4629" s="3">
        <v>45936</v>
      </c>
      <c r="D4629">
        <v>16</v>
      </c>
      <c r="E4629" s="9" t="str">
        <f>IF(Tableau2[[#This Row],[Project]]="","pas de projet",Tableau2[[#This Row],[Project]])</f>
        <v>0NC377</v>
      </c>
      <c r="F4629" s="9">
        <f>MONTH(Tableau2[[#This Row],[Date]])</f>
        <v>10</v>
      </c>
      <c r="G4629" s="9">
        <f>YEAR(Tableau2[[#This Row],[Date]])</f>
        <v>2025</v>
      </c>
      <c r="H4629" s="9">
        <f>_xlfn.ISOWEEKNUM(Tableau2[[#This Row],[Date]])</f>
        <v>41</v>
      </c>
    </row>
    <row r="4630" spans="1:8" hidden="1" x14ac:dyDescent="0.25">
      <c r="A4630" t="s">
        <v>12</v>
      </c>
      <c r="B4630">
        <f t="shared" ref="B4630:B4640" si="190">111111+1</f>
        <v>111112</v>
      </c>
      <c r="C4630" s="3">
        <v>45936</v>
      </c>
      <c r="D4630">
        <v>4</v>
      </c>
      <c r="E4630" s="9" t="str">
        <f>IF(Tableau2[[#This Row],[Project]]="","pas de projet",Tableau2[[#This Row],[Project]])</f>
        <v>0DC377</v>
      </c>
      <c r="F4630" s="9">
        <f>MONTH(Tableau2[[#This Row],[Date]])</f>
        <v>10</v>
      </c>
      <c r="G4630" s="9">
        <f>YEAR(Tableau2[[#This Row],[Date]])</f>
        <v>2025</v>
      </c>
      <c r="H4630" s="9">
        <f>_xlfn.ISOWEEKNUM(Tableau2[[#This Row],[Date]])</f>
        <v>41</v>
      </c>
    </row>
    <row r="4631" spans="1:8" hidden="1" x14ac:dyDescent="0.25">
      <c r="A4631" t="s">
        <v>13</v>
      </c>
      <c r="B4631">
        <f t="shared" si="190"/>
        <v>111112</v>
      </c>
      <c r="C4631" s="3">
        <v>45936</v>
      </c>
      <c r="D4631">
        <v>4</v>
      </c>
      <c r="E4631" s="9" t="str">
        <f>IF(Tableau2[[#This Row],[Project]]="","pas de projet",Tableau2[[#This Row],[Project]])</f>
        <v>0DC378</v>
      </c>
      <c r="F4631" s="9">
        <f>MONTH(Tableau2[[#This Row],[Date]])</f>
        <v>10</v>
      </c>
      <c r="G4631" s="9">
        <f>YEAR(Tableau2[[#This Row],[Date]])</f>
        <v>2025</v>
      </c>
      <c r="H4631" s="9">
        <f>_xlfn.ISOWEEKNUM(Tableau2[[#This Row],[Date]])</f>
        <v>41</v>
      </c>
    </row>
    <row r="4632" spans="1:8" hidden="1" x14ac:dyDescent="0.25">
      <c r="A4632" t="s">
        <v>10</v>
      </c>
      <c r="B4632">
        <f t="shared" si="190"/>
        <v>111112</v>
      </c>
      <c r="C4632" s="3">
        <v>45936</v>
      </c>
      <c r="D4632">
        <v>2</v>
      </c>
      <c r="E4632" s="9" t="str">
        <f>IF(Tableau2[[#This Row],[Project]]="","pas de projet",Tableau2[[#This Row],[Project]])</f>
        <v>0NC377</v>
      </c>
      <c r="F4632" s="9">
        <f>MONTH(Tableau2[[#This Row],[Date]])</f>
        <v>10</v>
      </c>
      <c r="G4632" s="9">
        <f>YEAR(Tableau2[[#This Row],[Date]])</f>
        <v>2025</v>
      </c>
      <c r="H4632" s="9">
        <f>_xlfn.ISOWEEKNUM(Tableau2[[#This Row],[Date]])</f>
        <v>41</v>
      </c>
    </row>
    <row r="4633" spans="1:8" hidden="1" x14ac:dyDescent="0.25">
      <c r="A4633" t="s">
        <v>32</v>
      </c>
      <c r="B4633">
        <f t="shared" si="190"/>
        <v>111112</v>
      </c>
      <c r="C4633" s="3">
        <v>45936</v>
      </c>
      <c r="D4633">
        <v>3</v>
      </c>
      <c r="E4633" s="9" t="str">
        <f>IF(Tableau2[[#This Row],[Project]]="","pas de projet",Tableau2[[#This Row],[Project]])</f>
        <v>0NC378</v>
      </c>
      <c r="F4633" s="9">
        <f>MONTH(Tableau2[[#This Row],[Date]])</f>
        <v>10</v>
      </c>
      <c r="G4633" s="9">
        <f>YEAR(Tableau2[[#This Row],[Date]])</f>
        <v>2025</v>
      </c>
      <c r="H4633" s="9">
        <f>_xlfn.ISOWEEKNUM(Tableau2[[#This Row],[Date]])</f>
        <v>41</v>
      </c>
    </row>
    <row r="4634" spans="1:8" hidden="1" x14ac:dyDescent="0.25">
      <c r="A4634" t="s">
        <v>15</v>
      </c>
      <c r="B4634">
        <f t="shared" si="190"/>
        <v>111112</v>
      </c>
      <c r="C4634" s="3">
        <v>45936</v>
      </c>
      <c r="D4634">
        <v>3</v>
      </c>
      <c r="E4634" s="9" t="str">
        <f>IF(Tableau2[[#This Row],[Project]]="","pas de projet",Tableau2[[#This Row],[Project]])</f>
        <v>C379ASH</v>
      </c>
      <c r="F4634" s="9">
        <f>MONTH(Tableau2[[#This Row],[Date]])</f>
        <v>10</v>
      </c>
      <c r="G4634" s="9">
        <f>YEAR(Tableau2[[#This Row],[Date]])</f>
        <v>2025</v>
      </c>
      <c r="H4634" s="9">
        <f>_xlfn.ISOWEEKNUM(Tableau2[[#This Row],[Date]])</f>
        <v>41</v>
      </c>
    </row>
    <row r="4635" spans="1:8" hidden="1" x14ac:dyDescent="0.25">
      <c r="B4635">
        <f t="shared" si="190"/>
        <v>111112</v>
      </c>
      <c r="C4635" s="3">
        <v>45934</v>
      </c>
      <c r="D4635">
        <v>0</v>
      </c>
      <c r="E4635" s="9" t="str">
        <f>IF(Tableau2[[#This Row],[Project]]="","pas de projet",Tableau2[[#This Row],[Project]])</f>
        <v>pas de projet</v>
      </c>
      <c r="F4635" s="9">
        <f>MONTH(Tableau2[[#This Row],[Date]])</f>
        <v>10</v>
      </c>
      <c r="G4635" s="9">
        <f>YEAR(Tableau2[[#This Row],[Date]])</f>
        <v>2025</v>
      </c>
      <c r="H4635" s="9">
        <f>_xlfn.ISOWEEKNUM(Tableau2[[#This Row],[Date]])</f>
        <v>40</v>
      </c>
    </row>
    <row r="4636" spans="1:8" hidden="1" x14ac:dyDescent="0.25">
      <c r="B4636">
        <f t="shared" si="190"/>
        <v>111112</v>
      </c>
      <c r="C4636" s="3">
        <v>45934</v>
      </c>
      <c r="D4636">
        <v>5</v>
      </c>
      <c r="E4636" s="9" t="str">
        <f>IF(Tableau2[[#This Row],[Project]]="","pas de projet",Tableau2[[#This Row],[Project]])</f>
        <v>pas de projet</v>
      </c>
      <c r="F4636" s="9">
        <f>MONTH(Tableau2[[#This Row],[Date]])</f>
        <v>10</v>
      </c>
      <c r="G4636" s="9">
        <f>YEAR(Tableau2[[#This Row],[Date]])</f>
        <v>2025</v>
      </c>
      <c r="H4636" s="9">
        <f>_xlfn.ISOWEEKNUM(Tableau2[[#This Row],[Date]])</f>
        <v>40</v>
      </c>
    </row>
    <row r="4637" spans="1:8" hidden="1" x14ac:dyDescent="0.25">
      <c r="B4637">
        <f t="shared" si="190"/>
        <v>111112</v>
      </c>
      <c r="C4637" s="3">
        <v>45934</v>
      </c>
      <c r="D4637">
        <v>5</v>
      </c>
      <c r="E4637" s="9" t="str">
        <f>IF(Tableau2[[#This Row],[Project]]="","pas de projet",Tableau2[[#This Row],[Project]])</f>
        <v>pas de projet</v>
      </c>
      <c r="F4637" s="9">
        <f>MONTH(Tableau2[[#This Row],[Date]])</f>
        <v>10</v>
      </c>
      <c r="G4637" s="9">
        <f>YEAR(Tableau2[[#This Row],[Date]])</f>
        <v>2025</v>
      </c>
      <c r="H4637" s="9">
        <f>_xlfn.ISOWEEKNUM(Tableau2[[#This Row],[Date]])</f>
        <v>40</v>
      </c>
    </row>
    <row r="4638" spans="1:8" hidden="1" x14ac:dyDescent="0.25">
      <c r="B4638">
        <f t="shared" si="190"/>
        <v>111112</v>
      </c>
      <c r="C4638" s="3">
        <v>45934</v>
      </c>
      <c r="D4638">
        <v>0</v>
      </c>
      <c r="E4638" s="9" t="str">
        <f>IF(Tableau2[[#This Row],[Project]]="","pas de projet",Tableau2[[#This Row],[Project]])</f>
        <v>pas de projet</v>
      </c>
      <c r="F4638" s="9">
        <f>MONTH(Tableau2[[#This Row],[Date]])</f>
        <v>10</v>
      </c>
      <c r="G4638" s="9">
        <f>YEAR(Tableau2[[#This Row],[Date]])</f>
        <v>2025</v>
      </c>
      <c r="H4638" s="9">
        <f>_xlfn.ISOWEEKNUM(Tableau2[[#This Row],[Date]])</f>
        <v>40</v>
      </c>
    </row>
    <row r="4639" spans="1:8" hidden="1" x14ac:dyDescent="0.25">
      <c r="B4639">
        <f t="shared" si="190"/>
        <v>111112</v>
      </c>
      <c r="C4639" s="3">
        <v>45934</v>
      </c>
      <c r="D4639">
        <v>0</v>
      </c>
      <c r="E4639" s="9" t="str">
        <f>IF(Tableau2[[#This Row],[Project]]="","pas de projet",Tableau2[[#This Row],[Project]])</f>
        <v>pas de projet</v>
      </c>
      <c r="F4639" s="9">
        <f>MONTH(Tableau2[[#This Row],[Date]])</f>
        <v>10</v>
      </c>
      <c r="G4639" s="9">
        <f>YEAR(Tableau2[[#This Row],[Date]])</f>
        <v>2025</v>
      </c>
      <c r="H4639" s="9">
        <f>_xlfn.ISOWEEKNUM(Tableau2[[#This Row],[Date]])</f>
        <v>40</v>
      </c>
    </row>
    <row r="4640" spans="1:8" hidden="1" x14ac:dyDescent="0.25">
      <c r="B4640">
        <f t="shared" si="190"/>
        <v>111112</v>
      </c>
      <c r="C4640" s="3">
        <v>45934</v>
      </c>
      <c r="D4640">
        <v>0</v>
      </c>
      <c r="E4640" s="9" t="str">
        <f>IF(Tableau2[[#This Row],[Project]]="","pas de projet",Tableau2[[#This Row],[Project]])</f>
        <v>pas de projet</v>
      </c>
      <c r="F4640" s="9">
        <f>MONTH(Tableau2[[#This Row],[Date]])</f>
        <v>10</v>
      </c>
      <c r="G4640" s="9">
        <f>YEAR(Tableau2[[#This Row],[Date]])</f>
        <v>2025</v>
      </c>
      <c r="H4640" s="9">
        <f>_xlfn.ISOWEEKNUM(Tableau2[[#This Row],[Date]])</f>
        <v>40</v>
      </c>
    </row>
    <row r="4641" spans="1:8" hidden="1" x14ac:dyDescent="0.25">
      <c r="A4641" t="s">
        <v>12</v>
      </c>
      <c r="B4641">
        <v>8</v>
      </c>
      <c r="C4641" s="3">
        <v>45934</v>
      </c>
      <c r="D4641">
        <v>53</v>
      </c>
      <c r="E4641" s="9" t="str">
        <f>IF(Tableau2[[#This Row],[Project]]="","pas de projet",Tableau2[[#This Row],[Project]])</f>
        <v>0DC377</v>
      </c>
      <c r="F4641" s="9">
        <f>MONTH(Tableau2[[#This Row],[Date]])</f>
        <v>10</v>
      </c>
      <c r="G4641" s="9">
        <f>YEAR(Tableau2[[#This Row],[Date]])</f>
        <v>2025</v>
      </c>
      <c r="H4641" s="9">
        <f>_xlfn.ISOWEEKNUM(Tableau2[[#This Row],[Date]])</f>
        <v>40</v>
      </c>
    </row>
    <row r="4642" spans="1:8" hidden="1" x14ac:dyDescent="0.25">
      <c r="A4642" t="s">
        <v>22</v>
      </c>
      <c r="B4642">
        <v>8</v>
      </c>
      <c r="C4642" s="3">
        <v>45934</v>
      </c>
      <c r="D4642">
        <v>52</v>
      </c>
      <c r="E4642" s="9" t="str">
        <f>IF(Tableau2[[#This Row],[Project]]="","pas de projet",Tableau2[[#This Row],[Project]])</f>
        <v>0DC376</v>
      </c>
      <c r="F4642" s="9">
        <f>MONTH(Tableau2[[#This Row],[Date]])</f>
        <v>10</v>
      </c>
      <c r="G4642" s="9">
        <f>YEAR(Tableau2[[#This Row],[Date]])</f>
        <v>2025</v>
      </c>
      <c r="H4642" s="9">
        <f>_xlfn.ISOWEEKNUM(Tableau2[[#This Row],[Date]])</f>
        <v>40</v>
      </c>
    </row>
    <row r="4643" spans="1:8" hidden="1" x14ac:dyDescent="0.25">
      <c r="A4643" t="s">
        <v>10</v>
      </c>
      <c r="B4643">
        <v>2</v>
      </c>
      <c r="C4643" s="3">
        <v>45934</v>
      </c>
      <c r="D4643">
        <v>20</v>
      </c>
      <c r="E4643" s="9" t="str">
        <f>IF(Tableau2[[#This Row],[Project]]="","pas de projet",Tableau2[[#This Row],[Project]])</f>
        <v>0NC377</v>
      </c>
      <c r="F4643" s="9">
        <f>MONTH(Tableau2[[#This Row],[Date]])</f>
        <v>10</v>
      </c>
      <c r="G4643" s="9">
        <f>YEAR(Tableau2[[#This Row],[Date]])</f>
        <v>2025</v>
      </c>
      <c r="H4643" s="9">
        <f>_xlfn.ISOWEEKNUM(Tableau2[[#This Row],[Date]])</f>
        <v>40</v>
      </c>
    </row>
    <row r="4644" spans="1:8" hidden="1" x14ac:dyDescent="0.25">
      <c r="A4644" t="s">
        <v>9</v>
      </c>
      <c r="B4644">
        <v>2</v>
      </c>
      <c r="C4644" s="3">
        <v>45934</v>
      </c>
      <c r="D4644">
        <v>5</v>
      </c>
      <c r="E4644" s="9" t="str">
        <f>IF(Tableau2[[#This Row],[Project]]="","pas de projet",Tableau2[[#This Row],[Project]])</f>
        <v>0SC377</v>
      </c>
      <c r="F4644" s="9">
        <f>MONTH(Tableau2[[#This Row],[Date]])</f>
        <v>10</v>
      </c>
      <c r="G4644" s="9">
        <f>YEAR(Tableau2[[#This Row],[Date]])</f>
        <v>2025</v>
      </c>
      <c r="H4644" s="9">
        <f>_xlfn.ISOWEEKNUM(Tableau2[[#This Row],[Date]])</f>
        <v>40</v>
      </c>
    </row>
    <row r="4645" spans="1:8" hidden="1" x14ac:dyDescent="0.25">
      <c r="A4645" t="s">
        <v>11</v>
      </c>
      <c r="B4645">
        <v>2</v>
      </c>
      <c r="C4645" s="3">
        <v>45934</v>
      </c>
      <c r="D4645">
        <v>10</v>
      </c>
      <c r="E4645" s="9" t="str">
        <f>IF(Tableau2[[#This Row],[Project]]="","pas de projet",Tableau2[[#This Row],[Project]])</f>
        <v>0NC376</v>
      </c>
      <c r="F4645" s="9">
        <f>MONTH(Tableau2[[#This Row],[Date]])</f>
        <v>10</v>
      </c>
      <c r="G4645" s="9">
        <f>YEAR(Tableau2[[#This Row],[Date]])</f>
        <v>2025</v>
      </c>
      <c r="H4645" s="9">
        <f>_xlfn.ISOWEEKNUM(Tableau2[[#This Row],[Date]])</f>
        <v>40</v>
      </c>
    </row>
    <row r="4646" spans="1:8" hidden="1" x14ac:dyDescent="0.25">
      <c r="B4646">
        <f t="shared" ref="B4646:B4647" si="191">111111+1</f>
        <v>111112</v>
      </c>
      <c r="C4646" s="3">
        <v>45936</v>
      </c>
      <c r="D4646">
        <v>8</v>
      </c>
      <c r="E4646" s="9" t="str">
        <f>IF(Tableau2[[#This Row],[Project]]="","pas de projet",Tableau2[[#This Row],[Project]])</f>
        <v>pas de projet</v>
      </c>
      <c r="F4646" s="9">
        <f>MONTH(Tableau2[[#This Row],[Date]])</f>
        <v>10</v>
      </c>
      <c r="G4646" s="9">
        <f>YEAR(Tableau2[[#This Row],[Date]])</f>
        <v>2025</v>
      </c>
      <c r="H4646" s="9">
        <f>_xlfn.ISOWEEKNUM(Tableau2[[#This Row],[Date]])</f>
        <v>41</v>
      </c>
    </row>
    <row r="4647" spans="1:8" hidden="1" x14ac:dyDescent="0.25">
      <c r="B4647">
        <f t="shared" si="191"/>
        <v>111112</v>
      </c>
      <c r="C4647" s="3">
        <v>45933</v>
      </c>
      <c r="D4647">
        <v>8</v>
      </c>
      <c r="E4647" s="9" t="str">
        <f>IF(Tableau2[[#This Row],[Project]]="","pas de projet",Tableau2[[#This Row],[Project]])</f>
        <v>pas de projet</v>
      </c>
      <c r="F4647" s="9">
        <f>MONTH(Tableau2[[#This Row],[Date]])</f>
        <v>10</v>
      </c>
      <c r="G4647" s="9">
        <f>YEAR(Tableau2[[#This Row],[Date]])</f>
        <v>2025</v>
      </c>
      <c r="H4647" s="9">
        <f>_xlfn.ISOWEEKNUM(Tableau2[[#This Row],[Date]])</f>
        <v>40</v>
      </c>
    </row>
    <row r="4648" spans="1:8" hidden="1" x14ac:dyDescent="0.25">
      <c r="A4648" t="s">
        <v>32</v>
      </c>
      <c r="B4648">
        <v>7</v>
      </c>
      <c r="C4648" s="3">
        <v>45934</v>
      </c>
      <c r="D4648">
        <v>7</v>
      </c>
      <c r="E4648" s="9" t="str">
        <f>IF(Tableau2[[#This Row],[Project]]="","pas de projet",Tableau2[[#This Row],[Project]])</f>
        <v>0NC378</v>
      </c>
      <c r="F4648" s="9">
        <f>MONTH(Tableau2[[#This Row],[Date]])</f>
        <v>10</v>
      </c>
      <c r="G4648" s="9">
        <f>YEAR(Tableau2[[#This Row],[Date]])</f>
        <v>2025</v>
      </c>
      <c r="H4648" s="9">
        <f>_xlfn.ISOWEEKNUM(Tableau2[[#This Row],[Date]])</f>
        <v>40</v>
      </c>
    </row>
    <row r="4649" spans="1:8" hidden="1" x14ac:dyDescent="0.25">
      <c r="A4649" t="s">
        <v>15</v>
      </c>
      <c r="B4649">
        <v>7</v>
      </c>
      <c r="C4649" s="3">
        <v>45934</v>
      </c>
      <c r="D4649">
        <v>13</v>
      </c>
      <c r="E4649" s="9" t="str">
        <f>IF(Tableau2[[#This Row],[Project]]="","pas de projet",Tableau2[[#This Row],[Project]])</f>
        <v>C379ASH</v>
      </c>
      <c r="F4649" s="9">
        <f>MONTH(Tableau2[[#This Row],[Date]])</f>
        <v>10</v>
      </c>
      <c r="G4649" s="9">
        <f>YEAR(Tableau2[[#This Row],[Date]])</f>
        <v>2025</v>
      </c>
      <c r="H4649" s="9">
        <f>_xlfn.ISOWEEKNUM(Tableau2[[#This Row],[Date]])</f>
        <v>40</v>
      </c>
    </row>
    <row r="4650" spans="1:8" hidden="1" x14ac:dyDescent="0.25">
      <c r="A4650" t="s">
        <v>12</v>
      </c>
      <c r="B4650">
        <v>7</v>
      </c>
      <c r="C4650" s="3">
        <v>45934</v>
      </c>
      <c r="D4650">
        <v>5</v>
      </c>
      <c r="E4650" s="9" t="str">
        <f>IF(Tableau2[[#This Row],[Project]]="","pas de projet",Tableau2[[#This Row],[Project]])</f>
        <v>0DC377</v>
      </c>
      <c r="F4650" s="9">
        <f>MONTH(Tableau2[[#This Row],[Date]])</f>
        <v>10</v>
      </c>
      <c r="G4650" s="9">
        <f>YEAR(Tableau2[[#This Row],[Date]])</f>
        <v>2025</v>
      </c>
      <c r="H4650" s="9">
        <f>_xlfn.ISOWEEKNUM(Tableau2[[#This Row],[Date]])</f>
        <v>40</v>
      </c>
    </row>
    <row r="4651" spans="1:8" hidden="1" x14ac:dyDescent="0.25">
      <c r="A4651" t="s">
        <v>12</v>
      </c>
      <c r="B4651">
        <v>7</v>
      </c>
      <c r="C4651" s="3">
        <v>45934</v>
      </c>
      <c r="D4651">
        <v>10</v>
      </c>
      <c r="E4651" s="9" t="str">
        <f>IF(Tableau2[[#This Row],[Project]]="","pas de projet",Tableau2[[#This Row],[Project]])</f>
        <v>0DC377</v>
      </c>
      <c r="F4651" s="9">
        <f>MONTH(Tableau2[[#This Row],[Date]])</f>
        <v>10</v>
      </c>
      <c r="G4651" s="9">
        <f>YEAR(Tableau2[[#This Row],[Date]])</f>
        <v>2025</v>
      </c>
      <c r="H4651" s="9">
        <f>_xlfn.ISOWEEKNUM(Tableau2[[#This Row],[Date]])</f>
        <v>40</v>
      </c>
    </row>
    <row r="4652" spans="1:8" hidden="1" x14ac:dyDescent="0.25">
      <c r="A4652" t="s">
        <v>12</v>
      </c>
      <c r="B4652">
        <v>7</v>
      </c>
      <c r="C4652" s="3">
        <v>45934</v>
      </c>
      <c r="D4652">
        <v>17</v>
      </c>
      <c r="E4652" s="9" t="str">
        <f>IF(Tableau2[[#This Row],[Project]]="","pas de projet",Tableau2[[#This Row],[Project]])</f>
        <v>0DC377</v>
      </c>
      <c r="F4652" s="9">
        <f>MONTH(Tableau2[[#This Row],[Date]])</f>
        <v>10</v>
      </c>
      <c r="G4652" s="9">
        <f>YEAR(Tableau2[[#This Row],[Date]])</f>
        <v>2025</v>
      </c>
      <c r="H4652" s="9">
        <f>_xlfn.ISOWEEKNUM(Tableau2[[#This Row],[Date]])</f>
        <v>40</v>
      </c>
    </row>
    <row r="4653" spans="1:8" hidden="1" x14ac:dyDescent="0.25">
      <c r="A4653" t="s">
        <v>12</v>
      </c>
      <c r="B4653">
        <v>7</v>
      </c>
      <c r="C4653" s="3">
        <v>45934</v>
      </c>
      <c r="D4653">
        <v>13</v>
      </c>
      <c r="E4653" s="9" t="str">
        <f>IF(Tableau2[[#This Row],[Project]]="","pas de projet",Tableau2[[#This Row],[Project]])</f>
        <v>0DC377</v>
      </c>
      <c r="F4653" s="9">
        <f>MONTH(Tableau2[[#This Row],[Date]])</f>
        <v>10</v>
      </c>
      <c r="G4653" s="9">
        <f>YEAR(Tableau2[[#This Row],[Date]])</f>
        <v>2025</v>
      </c>
      <c r="H4653" s="9">
        <f>_xlfn.ISOWEEKNUM(Tableau2[[#This Row],[Date]])</f>
        <v>40</v>
      </c>
    </row>
    <row r="4654" spans="1:8" hidden="1" x14ac:dyDescent="0.25">
      <c r="A4654" t="s">
        <v>12</v>
      </c>
      <c r="B4654">
        <f t="shared" ref="B4654:B4660" si="192">111111+1</f>
        <v>111112</v>
      </c>
      <c r="C4654" s="3">
        <v>45936</v>
      </c>
      <c r="D4654">
        <v>4</v>
      </c>
      <c r="E4654" s="9" t="str">
        <f>IF(Tableau2[[#This Row],[Project]]="","pas de projet",Tableau2[[#This Row],[Project]])</f>
        <v>0DC377</v>
      </c>
      <c r="F4654" s="9">
        <f>MONTH(Tableau2[[#This Row],[Date]])</f>
        <v>10</v>
      </c>
      <c r="G4654" s="9">
        <f>YEAR(Tableau2[[#This Row],[Date]])</f>
        <v>2025</v>
      </c>
      <c r="H4654" s="9">
        <f>_xlfn.ISOWEEKNUM(Tableau2[[#This Row],[Date]])</f>
        <v>41</v>
      </c>
    </row>
    <row r="4655" spans="1:8" hidden="1" x14ac:dyDescent="0.25">
      <c r="A4655" t="s">
        <v>22</v>
      </c>
      <c r="B4655">
        <f t="shared" si="192"/>
        <v>111112</v>
      </c>
      <c r="C4655" s="3">
        <v>45936</v>
      </c>
      <c r="D4655">
        <v>4</v>
      </c>
      <c r="E4655" s="9" t="str">
        <f>IF(Tableau2[[#This Row],[Project]]="","pas de projet",Tableau2[[#This Row],[Project]])</f>
        <v>0DC376</v>
      </c>
      <c r="F4655" s="9">
        <f>MONTH(Tableau2[[#This Row],[Date]])</f>
        <v>10</v>
      </c>
      <c r="G4655" s="9">
        <f>YEAR(Tableau2[[#This Row],[Date]])</f>
        <v>2025</v>
      </c>
      <c r="H4655" s="9">
        <f>_xlfn.ISOWEEKNUM(Tableau2[[#This Row],[Date]])</f>
        <v>41</v>
      </c>
    </row>
    <row r="4656" spans="1:8" hidden="1" x14ac:dyDescent="0.25">
      <c r="A4656" t="s">
        <v>13</v>
      </c>
      <c r="B4656">
        <f t="shared" si="192"/>
        <v>111112</v>
      </c>
      <c r="C4656" s="3">
        <v>45936</v>
      </c>
      <c r="D4656">
        <v>3</v>
      </c>
      <c r="E4656" s="9" t="str">
        <f>IF(Tableau2[[#This Row],[Project]]="","pas de projet",Tableau2[[#This Row],[Project]])</f>
        <v>0DC378</v>
      </c>
      <c r="F4656" s="9">
        <f>MONTH(Tableau2[[#This Row],[Date]])</f>
        <v>10</v>
      </c>
      <c r="G4656" s="9">
        <f>YEAR(Tableau2[[#This Row],[Date]])</f>
        <v>2025</v>
      </c>
      <c r="H4656" s="9">
        <f>_xlfn.ISOWEEKNUM(Tableau2[[#This Row],[Date]])</f>
        <v>41</v>
      </c>
    </row>
    <row r="4657" spans="1:8" hidden="1" x14ac:dyDescent="0.25">
      <c r="A4657" t="s">
        <v>12</v>
      </c>
      <c r="B4657">
        <f t="shared" si="192"/>
        <v>111112</v>
      </c>
      <c r="C4657" s="3">
        <v>45936</v>
      </c>
      <c r="D4657">
        <v>5</v>
      </c>
      <c r="E4657" s="9" t="str">
        <f>IF(Tableau2[[#This Row],[Project]]="","pas de projet",Tableau2[[#This Row],[Project]])</f>
        <v>0DC377</v>
      </c>
      <c r="F4657" s="9">
        <f>MONTH(Tableau2[[#This Row],[Date]])</f>
        <v>10</v>
      </c>
      <c r="G4657" s="9">
        <f>YEAR(Tableau2[[#This Row],[Date]])</f>
        <v>2025</v>
      </c>
      <c r="H4657" s="9">
        <f>_xlfn.ISOWEEKNUM(Tableau2[[#This Row],[Date]])</f>
        <v>41</v>
      </c>
    </row>
    <row r="4658" spans="1:8" hidden="1" x14ac:dyDescent="0.25">
      <c r="A4658" t="s">
        <v>13</v>
      </c>
      <c r="B4658">
        <f t="shared" si="192"/>
        <v>111112</v>
      </c>
      <c r="C4658" s="3">
        <v>45936</v>
      </c>
      <c r="D4658">
        <v>4</v>
      </c>
      <c r="E4658" s="9" t="str">
        <f>IF(Tableau2[[#This Row],[Project]]="","pas de projet",Tableau2[[#This Row],[Project]])</f>
        <v>0DC378</v>
      </c>
      <c r="F4658" s="9">
        <f>MONTH(Tableau2[[#This Row],[Date]])</f>
        <v>10</v>
      </c>
      <c r="G4658" s="9">
        <f>YEAR(Tableau2[[#This Row],[Date]])</f>
        <v>2025</v>
      </c>
      <c r="H4658" s="9">
        <f>_xlfn.ISOWEEKNUM(Tableau2[[#This Row],[Date]])</f>
        <v>41</v>
      </c>
    </row>
    <row r="4659" spans="1:8" hidden="1" x14ac:dyDescent="0.25">
      <c r="A4659" t="s">
        <v>12</v>
      </c>
      <c r="B4659">
        <f t="shared" si="192"/>
        <v>111112</v>
      </c>
      <c r="C4659" s="3">
        <v>45936</v>
      </c>
      <c r="D4659">
        <v>4</v>
      </c>
      <c r="E4659" s="9" t="str">
        <f>IF(Tableau2[[#This Row],[Project]]="","pas de projet",Tableau2[[#This Row],[Project]])</f>
        <v>0DC377</v>
      </c>
      <c r="F4659" s="9">
        <f>MONTH(Tableau2[[#This Row],[Date]])</f>
        <v>10</v>
      </c>
      <c r="G4659" s="9">
        <f>YEAR(Tableau2[[#This Row],[Date]])</f>
        <v>2025</v>
      </c>
      <c r="H4659" s="9">
        <f>_xlfn.ISOWEEKNUM(Tableau2[[#This Row],[Date]])</f>
        <v>41</v>
      </c>
    </row>
    <row r="4660" spans="1:8" hidden="1" x14ac:dyDescent="0.25">
      <c r="B4660">
        <f t="shared" si="192"/>
        <v>111112</v>
      </c>
      <c r="C4660" s="3">
        <v>45936</v>
      </c>
      <c r="D4660">
        <v>8</v>
      </c>
      <c r="E4660" s="9" t="str">
        <f>IF(Tableau2[[#This Row],[Project]]="","pas de projet",Tableau2[[#This Row],[Project]])</f>
        <v>pas de projet</v>
      </c>
      <c r="F4660" s="9">
        <f>MONTH(Tableau2[[#This Row],[Date]])</f>
        <v>10</v>
      </c>
      <c r="G4660" s="9">
        <f>YEAR(Tableau2[[#This Row],[Date]])</f>
        <v>2025</v>
      </c>
      <c r="H4660" s="9">
        <f>_xlfn.ISOWEEKNUM(Tableau2[[#This Row],[Date]])</f>
        <v>41</v>
      </c>
    </row>
    <row r="4661" spans="1:8" hidden="1" x14ac:dyDescent="0.25">
      <c r="B4661">
        <v>113</v>
      </c>
      <c r="C4661" s="3">
        <v>45934</v>
      </c>
      <c r="D4661">
        <v>0</v>
      </c>
      <c r="E4661" s="9" t="str">
        <f>IF(Tableau2[[#This Row],[Project]]="","pas de projet",Tableau2[[#This Row],[Project]])</f>
        <v>pas de projet</v>
      </c>
      <c r="F4661" s="9">
        <f>MONTH(Tableau2[[#This Row],[Date]])</f>
        <v>10</v>
      </c>
      <c r="G4661" s="9">
        <f>YEAR(Tableau2[[#This Row],[Date]])</f>
        <v>2025</v>
      </c>
      <c r="H4661" s="9">
        <f>_xlfn.ISOWEEKNUM(Tableau2[[#This Row],[Date]])</f>
        <v>40</v>
      </c>
    </row>
    <row r="4662" spans="1:8" hidden="1" x14ac:dyDescent="0.25">
      <c r="B4662">
        <v>113</v>
      </c>
      <c r="C4662" s="3">
        <v>45934</v>
      </c>
      <c r="D4662">
        <v>0</v>
      </c>
      <c r="E4662" s="9" t="str">
        <f>IF(Tableau2[[#This Row],[Project]]="","pas de projet",Tableau2[[#This Row],[Project]])</f>
        <v>pas de projet</v>
      </c>
      <c r="F4662" s="9">
        <f>MONTH(Tableau2[[#This Row],[Date]])</f>
        <v>10</v>
      </c>
      <c r="G4662" s="9">
        <f>YEAR(Tableau2[[#This Row],[Date]])</f>
        <v>2025</v>
      </c>
      <c r="H4662" s="9">
        <f>_xlfn.ISOWEEKNUM(Tableau2[[#This Row],[Date]])</f>
        <v>40</v>
      </c>
    </row>
    <row r="4663" spans="1:8" hidden="1" x14ac:dyDescent="0.25">
      <c r="B4663">
        <v>113</v>
      </c>
      <c r="C4663" s="3">
        <v>45934</v>
      </c>
      <c r="D4663">
        <v>5</v>
      </c>
      <c r="E4663" s="9" t="str">
        <f>IF(Tableau2[[#This Row],[Project]]="","pas de projet",Tableau2[[#This Row],[Project]])</f>
        <v>pas de projet</v>
      </c>
      <c r="F4663" s="9">
        <f>MONTH(Tableau2[[#This Row],[Date]])</f>
        <v>10</v>
      </c>
      <c r="G4663" s="9">
        <f>YEAR(Tableau2[[#This Row],[Date]])</f>
        <v>2025</v>
      </c>
      <c r="H4663" s="9">
        <f>_xlfn.ISOWEEKNUM(Tableau2[[#This Row],[Date]])</f>
        <v>40</v>
      </c>
    </row>
    <row r="4664" spans="1:8" hidden="1" x14ac:dyDescent="0.25">
      <c r="B4664">
        <v>113</v>
      </c>
      <c r="C4664" s="3">
        <v>45934</v>
      </c>
      <c r="D4664">
        <v>0</v>
      </c>
      <c r="E4664" s="9" t="str">
        <f>IF(Tableau2[[#This Row],[Project]]="","pas de projet",Tableau2[[#This Row],[Project]])</f>
        <v>pas de projet</v>
      </c>
      <c r="F4664" s="9">
        <f>MONTH(Tableau2[[#This Row],[Date]])</f>
        <v>10</v>
      </c>
      <c r="G4664" s="9">
        <f>YEAR(Tableau2[[#This Row],[Date]])</f>
        <v>2025</v>
      </c>
      <c r="H4664" s="9">
        <f>_xlfn.ISOWEEKNUM(Tableau2[[#This Row],[Date]])</f>
        <v>40</v>
      </c>
    </row>
    <row r="4665" spans="1:8" hidden="1" x14ac:dyDescent="0.25">
      <c r="B4665">
        <v>113</v>
      </c>
      <c r="C4665" s="3">
        <v>45934</v>
      </c>
      <c r="D4665">
        <v>0</v>
      </c>
      <c r="E4665" s="9" t="str">
        <f>IF(Tableau2[[#This Row],[Project]]="","pas de projet",Tableau2[[#This Row],[Project]])</f>
        <v>pas de projet</v>
      </c>
      <c r="F4665" s="9">
        <f>MONTH(Tableau2[[#This Row],[Date]])</f>
        <v>10</v>
      </c>
      <c r="G4665" s="9">
        <f>YEAR(Tableau2[[#This Row],[Date]])</f>
        <v>2025</v>
      </c>
      <c r="H4665" s="9">
        <f>_xlfn.ISOWEEKNUM(Tableau2[[#This Row],[Date]])</f>
        <v>40</v>
      </c>
    </row>
    <row r="4666" spans="1:8" hidden="1" x14ac:dyDescent="0.25">
      <c r="B4666">
        <v>113</v>
      </c>
      <c r="C4666" s="3">
        <v>45934</v>
      </c>
      <c r="D4666">
        <v>5</v>
      </c>
      <c r="E4666" s="9" t="str">
        <f>IF(Tableau2[[#This Row],[Project]]="","pas de projet",Tableau2[[#This Row],[Project]])</f>
        <v>pas de projet</v>
      </c>
      <c r="F4666" s="9">
        <f>MONTH(Tableau2[[#This Row],[Date]])</f>
        <v>10</v>
      </c>
      <c r="G4666" s="9">
        <f>YEAR(Tableau2[[#This Row],[Date]])</f>
        <v>2025</v>
      </c>
      <c r="H4666" s="9">
        <f>_xlfn.ISOWEEKNUM(Tableau2[[#This Row],[Date]])</f>
        <v>40</v>
      </c>
    </row>
    <row r="4667" spans="1:8" hidden="1" x14ac:dyDescent="0.25">
      <c r="A4667" t="s">
        <v>12</v>
      </c>
      <c r="B4667">
        <v>5</v>
      </c>
      <c r="C4667" s="3">
        <v>45934</v>
      </c>
      <c r="D4667">
        <v>10</v>
      </c>
      <c r="E4667" s="9" t="str">
        <f>IF(Tableau2[[#This Row],[Project]]="","pas de projet",Tableau2[[#This Row],[Project]])</f>
        <v>0DC377</v>
      </c>
      <c r="F4667" s="9">
        <f>MONTH(Tableau2[[#This Row],[Date]])</f>
        <v>10</v>
      </c>
      <c r="G4667" s="9">
        <f>YEAR(Tableau2[[#This Row],[Date]])</f>
        <v>2025</v>
      </c>
      <c r="H4667" s="9">
        <f>_xlfn.ISOWEEKNUM(Tableau2[[#This Row],[Date]])</f>
        <v>40</v>
      </c>
    </row>
    <row r="4668" spans="1:8" hidden="1" x14ac:dyDescent="0.25">
      <c r="A4668" t="s">
        <v>12</v>
      </c>
      <c r="B4668">
        <v>5</v>
      </c>
      <c r="C4668" s="3">
        <v>45934</v>
      </c>
      <c r="D4668">
        <v>5</v>
      </c>
      <c r="E4668" s="9" t="str">
        <f>IF(Tableau2[[#This Row],[Project]]="","pas de projet",Tableau2[[#This Row],[Project]])</f>
        <v>0DC377</v>
      </c>
      <c r="F4668" s="9">
        <f>MONTH(Tableau2[[#This Row],[Date]])</f>
        <v>10</v>
      </c>
      <c r="G4668" s="9">
        <f>YEAR(Tableau2[[#This Row],[Date]])</f>
        <v>2025</v>
      </c>
      <c r="H4668" s="9">
        <f>_xlfn.ISOWEEKNUM(Tableau2[[#This Row],[Date]])</f>
        <v>40</v>
      </c>
    </row>
    <row r="4669" spans="1:8" hidden="1" x14ac:dyDescent="0.25">
      <c r="B4669">
        <v>111</v>
      </c>
      <c r="C4669" s="3">
        <v>45933</v>
      </c>
      <c r="D4669">
        <v>8</v>
      </c>
      <c r="E4669" s="9" t="str">
        <f>IF(Tableau2[[#This Row],[Project]]="","pas de projet",Tableau2[[#This Row],[Project]])</f>
        <v>pas de projet</v>
      </c>
      <c r="F4669" s="9">
        <f>MONTH(Tableau2[[#This Row],[Date]])</f>
        <v>10</v>
      </c>
      <c r="G4669" s="9">
        <f>YEAR(Tableau2[[#This Row],[Date]])</f>
        <v>2025</v>
      </c>
      <c r="H4669" s="9">
        <f>_xlfn.ISOWEEKNUM(Tableau2[[#This Row],[Date]])</f>
        <v>40</v>
      </c>
    </row>
    <row r="4670" spans="1:8" hidden="1" x14ac:dyDescent="0.25">
      <c r="B4670">
        <v>111</v>
      </c>
      <c r="C4670" s="3">
        <v>45933</v>
      </c>
      <c r="D4670">
        <v>8</v>
      </c>
      <c r="E4670" s="9" t="str">
        <f>IF(Tableau2[[#This Row],[Project]]="","pas de projet",Tableau2[[#This Row],[Project]])</f>
        <v>pas de projet</v>
      </c>
      <c r="F4670" s="9">
        <f>MONTH(Tableau2[[#This Row],[Date]])</f>
        <v>10</v>
      </c>
      <c r="G4670" s="9">
        <f>YEAR(Tableau2[[#This Row],[Date]])</f>
        <v>2025</v>
      </c>
      <c r="H4670" s="9">
        <f>_xlfn.ISOWEEKNUM(Tableau2[[#This Row],[Date]])</f>
        <v>40</v>
      </c>
    </row>
    <row r="4671" spans="1:8" hidden="1" x14ac:dyDescent="0.25">
      <c r="B4671">
        <v>111</v>
      </c>
      <c r="C4671" s="3">
        <v>45933</v>
      </c>
      <c r="D4671">
        <v>1</v>
      </c>
      <c r="E4671" s="9" t="str">
        <f>IF(Tableau2[[#This Row],[Project]]="","pas de projet",Tableau2[[#This Row],[Project]])</f>
        <v>pas de projet</v>
      </c>
      <c r="F4671" s="9">
        <f>MONTH(Tableau2[[#This Row],[Date]])</f>
        <v>10</v>
      </c>
      <c r="G4671" s="9">
        <f>YEAR(Tableau2[[#This Row],[Date]])</f>
        <v>2025</v>
      </c>
      <c r="H4671" s="9">
        <f>_xlfn.ISOWEEKNUM(Tableau2[[#This Row],[Date]])</f>
        <v>40</v>
      </c>
    </row>
    <row r="4672" spans="1:8" hidden="1" x14ac:dyDescent="0.25">
      <c r="B4672">
        <v>111</v>
      </c>
      <c r="C4672" s="3">
        <v>45933</v>
      </c>
      <c r="D4672">
        <v>10</v>
      </c>
      <c r="E4672" s="9" t="str">
        <f>IF(Tableau2[[#This Row],[Project]]="","pas de projet",Tableau2[[#This Row],[Project]])</f>
        <v>pas de projet</v>
      </c>
      <c r="F4672" s="9">
        <f>MONTH(Tableau2[[#This Row],[Date]])</f>
        <v>10</v>
      </c>
      <c r="G4672" s="9">
        <f>YEAR(Tableau2[[#This Row],[Date]])</f>
        <v>2025</v>
      </c>
      <c r="H4672" s="9">
        <f>_xlfn.ISOWEEKNUM(Tableau2[[#This Row],[Date]])</f>
        <v>40</v>
      </c>
    </row>
    <row r="4673" spans="1:8" hidden="1" x14ac:dyDescent="0.25">
      <c r="B4673">
        <v>111</v>
      </c>
      <c r="C4673" s="3">
        <v>45933</v>
      </c>
      <c r="D4673">
        <v>8</v>
      </c>
      <c r="E4673" s="9" t="str">
        <f>IF(Tableau2[[#This Row],[Project]]="","pas de projet",Tableau2[[#This Row],[Project]])</f>
        <v>pas de projet</v>
      </c>
      <c r="F4673" s="9">
        <f>MONTH(Tableau2[[#This Row],[Date]])</f>
        <v>10</v>
      </c>
      <c r="G4673" s="9">
        <f>YEAR(Tableau2[[#This Row],[Date]])</f>
        <v>2025</v>
      </c>
      <c r="H4673" s="9">
        <f>_xlfn.ISOWEEKNUM(Tableau2[[#This Row],[Date]])</f>
        <v>40</v>
      </c>
    </row>
    <row r="4674" spans="1:8" hidden="1" x14ac:dyDescent="0.25">
      <c r="B4674">
        <v>111</v>
      </c>
      <c r="C4674" s="3">
        <v>45933</v>
      </c>
      <c r="D4674">
        <v>8</v>
      </c>
      <c r="E4674" s="9" t="str">
        <f>IF(Tableau2[[#This Row],[Project]]="","pas de projet",Tableau2[[#This Row],[Project]])</f>
        <v>pas de projet</v>
      </c>
      <c r="F4674" s="9">
        <f>MONTH(Tableau2[[#This Row],[Date]])</f>
        <v>10</v>
      </c>
      <c r="G4674" s="9">
        <f>YEAR(Tableau2[[#This Row],[Date]])</f>
        <v>2025</v>
      </c>
      <c r="H4674" s="9">
        <f>_xlfn.ISOWEEKNUM(Tableau2[[#This Row],[Date]])</f>
        <v>40</v>
      </c>
    </row>
    <row r="4675" spans="1:8" hidden="1" x14ac:dyDescent="0.25">
      <c r="B4675">
        <v>111</v>
      </c>
      <c r="C4675" s="3">
        <v>45934</v>
      </c>
      <c r="D4675">
        <v>4</v>
      </c>
      <c r="E4675" s="9" t="str">
        <f>IF(Tableau2[[#This Row],[Project]]="","pas de projet",Tableau2[[#This Row],[Project]])</f>
        <v>pas de projet</v>
      </c>
      <c r="F4675" s="9">
        <f>MONTH(Tableau2[[#This Row],[Date]])</f>
        <v>10</v>
      </c>
      <c r="G4675" s="9">
        <f>YEAR(Tableau2[[#This Row],[Date]])</f>
        <v>2025</v>
      </c>
      <c r="H4675" s="9">
        <f>_xlfn.ISOWEEKNUM(Tableau2[[#This Row],[Date]])</f>
        <v>40</v>
      </c>
    </row>
    <row r="4676" spans="1:8" hidden="1" x14ac:dyDescent="0.25">
      <c r="B4676">
        <v>111</v>
      </c>
      <c r="C4676" s="3">
        <v>45934</v>
      </c>
      <c r="D4676">
        <v>0</v>
      </c>
      <c r="E4676" s="9" t="str">
        <f>IF(Tableau2[[#This Row],[Project]]="","pas de projet",Tableau2[[#This Row],[Project]])</f>
        <v>pas de projet</v>
      </c>
      <c r="F4676" s="9">
        <f>MONTH(Tableau2[[#This Row],[Date]])</f>
        <v>10</v>
      </c>
      <c r="G4676" s="9">
        <f>YEAR(Tableau2[[#This Row],[Date]])</f>
        <v>2025</v>
      </c>
      <c r="H4676" s="9">
        <f>_xlfn.ISOWEEKNUM(Tableau2[[#This Row],[Date]])</f>
        <v>40</v>
      </c>
    </row>
    <row r="4677" spans="1:8" hidden="1" x14ac:dyDescent="0.25">
      <c r="B4677">
        <v>111</v>
      </c>
      <c r="C4677" s="3">
        <v>45934</v>
      </c>
      <c r="D4677">
        <v>0</v>
      </c>
      <c r="E4677" s="9" t="str">
        <f>IF(Tableau2[[#This Row],[Project]]="","pas de projet",Tableau2[[#This Row],[Project]])</f>
        <v>pas de projet</v>
      </c>
      <c r="F4677" s="9">
        <f>MONTH(Tableau2[[#This Row],[Date]])</f>
        <v>10</v>
      </c>
      <c r="G4677" s="9">
        <f>YEAR(Tableau2[[#This Row],[Date]])</f>
        <v>2025</v>
      </c>
      <c r="H4677" s="9">
        <f>_xlfn.ISOWEEKNUM(Tableau2[[#This Row],[Date]])</f>
        <v>40</v>
      </c>
    </row>
    <row r="4678" spans="1:8" hidden="1" x14ac:dyDescent="0.25">
      <c r="B4678">
        <v>111</v>
      </c>
      <c r="C4678" s="3">
        <v>45934</v>
      </c>
      <c r="D4678">
        <v>3</v>
      </c>
      <c r="E4678" s="9" t="str">
        <f>IF(Tableau2[[#This Row],[Project]]="","pas de projet",Tableau2[[#This Row],[Project]])</f>
        <v>pas de projet</v>
      </c>
      <c r="F4678" s="9">
        <f>MONTH(Tableau2[[#This Row],[Date]])</f>
        <v>10</v>
      </c>
      <c r="G4678" s="9">
        <f>YEAR(Tableau2[[#This Row],[Date]])</f>
        <v>2025</v>
      </c>
      <c r="H4678" s="9">
        <f>_xlfn.ISOWEEKNUM(Tableau2[[#This Row],[Date]])</f>
        <v>40</v>
      </c>
    </row>
    <row r="4679" spans="1:8" hidden="1" x14ac:dyDescent="0.25">
      <c r="B4679">
        <v>111</v>
      </c>
      <c r="C4679" s="3">
        <v>45934</v>
      </c>
      <c r="D4679">
        <v>0</v>
      </c>
      <c r="E4679" s="9" t="str">
        <f>IF(Tableau2[[#This Row],[Project]]="","pas de projet",Tableau2[[#This Row],[Project]])</f>
        <v>pas de projet</v>
      </c>
      <c r="F4679" s="9">
        <f>MONTH(Tableau2[[#This Row],[Date]])</f>
        <v>10</v>
      </c>
      <c r="G4679" s="9">
        <f>YEAR(Tableau2[[#This Row],[Date]])</f>
        <v>2025</v>
      </c>
      <c r="H4679" s="9">
        <f>_xlfn.ISOWEEKNUM(Tableau2[[#This Row],[Date]])</f>
        <v>40</v>
      </c>
    </row>
    <row r="4680" spans="1:8" hidden="1" x14ac:dyDescent="0.25">
      <c r="B4680">
        <v>111</v>
      </c>
      <c r="C4680" s="3">
        <v>45934</v>
      </c>
      <c r="D4680">
        <v>0</v>
      </c>
      <c r="E4680" s="9" t="str">
        <f>IF(Tableau2[[#This Row],[Project]]="","pas de projet",Tableau2[[#This Row],[Project]])</f>
        <v>pas de projet</v>
      </c>
      <c r="F4680" s="9">
        <f>MONTH(Tableau2[[#This Row],[Date]])</f>
        <v>10</v>
      </c>
      <c r="G4680" s="9">
        <f>YEAR(Tableau2[[#This Row],[Date]])</f>
        <v>2025</v>
      </c>
      <c r="H4680" s="9">
        <f>_xlfn.ISOWEEKNUM(Tableau2[[#This Row],[Date]])</f>
        <v>40</v>
      </c>
    </row>
    <row r="4681" spans="1:8" hidden="1" x14ac:dyDescent="0.25">
      <c r="A4681" t="s">
        <v>13</v>
      </c>
      <c r="B4681">
        <v>5</v>
      </c>
      <c r="C4681" s="3">
        <v>45934</v>
      </c>
      <c r="D4681">
        <v>5</v>
      </c>
      <c r="E4681" s="9" t="str">
        <f>IF(Tableau2[[#This Row],[Project]]="","pas de projet",Tableau2[[#This Row],[Project]])</f>
        <v>0DC378</v>
      </c>
      <c r="F4681" s="9">
        <f>MONTH(Tableau2[[#This Row],[Date]])</f>
        <v>10</v>
      </c>
      <c r="G4681" s="9">
        <f>YEAR(Tableau2[[#This Row],[Date]])</f>
        <v>2025</v>
      </c>
      <c r="H4681" s="9">
        <f>_xlfn.ISOWEEKNUM(Tableau2[[#This Row],[Date]])</f>
        <v>40</v>
      </c>
    </row>
    <row r="4682" spans="1:8" hidden="1" x14ac:dyDescent="0.25">
      <c r="A4682" t="s">
        <v>22</v>
      </c>
      <c r="B4682">
        <v>5</v>
      </c>
      <c r="C4682" s="3">
        <v>45934</v>
      </c>
      <c r="D4682">
        <v>5</v>
      </c>
      <c r="E4682" s="9" t="str">
        <f>IF(Tableau2[[#This Row],[Project]]="","pas de projet",Tableau2[[#This Row],[Project]])</f>
        <v>0DC376</v>
      </c>
      <c r="F4682" s="9">
        <f>MONTH(Tableau2[[#This Row],[Date]])</f>
        <v>10</v>
      </c>
      <c r="G4682" s="9">
        <f>YEAR(Tableau2[[#This Row],[Date]])</f>
        <v>2025</v>
      </c>
      <c r="H4682" s="9">
        <f>_xlfn.ISOWEEKNUM(Tableau2[[#This Row],[Date]])</f>
        <v>40</v>
      </c>
    </row>
    <row r="4683" spans="1:8" hidden="1" x14ac:dyDescent="0.25">
      <c r="A4683" t="s">
        <v>11</v>
      </c>
      <c r="B4683">
        <f>111111+1</f>
        <v>111112</v>
      </c>
      <c r="C4683" s="3">
        <v>45936</v>
      </c>
      <c r="D4683">
        <v>8</v>
      </c>
      <c r="E4683" s="9" t="str">
        <f>IF(Tableau2[[#This Row],[Project]]="","pas de projet",Tableau2[[#This Row],[Project]])</f>
        <v>0NC376</v>
      </c>
      <c r="F4683" s="9">
        <f>MONTH(Tableau2[[#This Row],[Date]])</f>
        <v>10</v>
      </c>
      <c r="G4683" s="9">
        <f>YEAR(Tableau2[[#This Row],[Date]])</f>
        <v>2025</v>
      </c>
      <c r="H4683" s="9">
        <f>_xlfn.ISOWEEKNUM(Tableau2[[#This Row],[Date]])</f>
        <v>41</v>
      </c>
    </row>
    <row r="4684" spans="1:8" hidden="1" x14ac:dyDescent="0.25">
      <c r="A4684" t="s">
        <v>13</v>
      </c>
      <c r="B4684">
        <v>5</v>
      </c>
      <c r="C4684" s="3">
        <v>45934</v>
      </c>
      <c r="D4684">
        <v>1.66</v>
      </c>
      <c r="E4684" s="9" t="str">
        <f>IF(Tableau2[[#This Row],[Project]]="","pas de projet",Tableau2[[#This Row],[Project]])</f>
        <v>0DC378</v>
      </c>
      <c r="F4684" s="9">
        <f>MONTH(Tableau2[[#This Row],[Date]])</f>
        <v>10</v>
      </c>
      <c r="G4684" s="9">
        <f>YEAR(Tableau2[[#This Row],[Date]])</f>
        <v>2025</v>
      </c>
      <c r="H4684" s="9">
        <f>_xlfn.ISOWEEKNUM(Tableau2[[#This Row],[Date]])</f>
        <v>40</v>
      </c>
    </row>
    <row r="4685" spans="1:8" hidden="1" x14ac:dyDescent="0.25">
      <c r="A4685" t="s">
        <v>13</v>
      </c>
      <c r="B4685">
        <v>5</v>
      </c>
      <c r="C4685" s="3">
        <v>45934</v>
      </c>
      <c r="D4685">
        <v>1.67</v>
      </c>
      <c r="E4685" s="9" t="str">
        <f>IF(Tableau2[[#This Row],[Project]]="","pas de projet",Tableau2[[#This Row],[Project]])</f>
        <v>0DC378</v>
      </c>
      <c r="F4685" s="9">
        <f>MONTH(Tableau2[[#This Row],[Date]])</f>
        <v>10</v>
      </c>
      <c r="G4685" s="9">
        <f>YEAR(Tableau2[[#This Row],[Date]])</f>
        <v>2025</v>
      </c>
      <c r="H4685" s="9">
        <f>_xlfn.ISOWEEKNUM(Tableau2[[#This Row],[Date]])</f>
        <v>40</v>
      </c>
    </row>
    <row r="4686" spans="1:8" hidden="1" x14ac:dyDescent="0.25">
      <c r="A4686" t="s">
        <v>13</v>
      </c>
      <c r="B4686">
        <v>5</v>
      </c>
      <c r="C4686" s="3">
        <v>45934</v>
      </c>
      <c r="D4686">
        <v>1.67</v>
      </c>
      <c r="E4686" s="9" t="str">
        <f>IF(Tableau2[[#This Row],[Project]]="","pas de projet",Tableau2[[#This Row],[Project]])</f>
        <v>0DC378</v>
      </c>
      <c r="F4686" s="9">
        <f>MONTH(Tableau2[[#This Row],[Date]])</f>
        <v>10</v>
      </c>
      <c r="G4686" s="9">
        <f>YEAR(Tableau2[[#This Row],[Date]])</f>
        <v>2025</v>
      </c>
      <c r="H4686" s="9">
        <f>_xlfn.ISOWEEKNUM(Tableau2[[#This Row],[Date]])</f>
        <v>40</v>
      </c>
    </row>
    <row r="4687" spans="1:8" hidden="1" x14ac:dyDescent="0.25">
      <c r="A4687" t="s">
        <v>12</v>
      </c>
      <c r="B4687">
        <v>5</v>
      </c>
      <c r="C4687" s="3">
        <v>45934</v>
      </c>
      <c r="D4687">
        <v>1.66</v>
      </c>
      <c r="E4687" s="9" t="str">
        <f>IF(Tableau2[[#This Row],[Project]]="","pas de projet",Tableau2[[#This Row],[Project]])</f>
        <v>0DC377</v>
      </c>
      <c r="F4687" s="9">
        <f>MONTH(Tableau2[[#This Row],[Date]])</f>
        <v>10</v>
      </c>
      <c r="G4687" s="9">
        <f>YEAR(Tableau2[[#This Row],[Date]])</f>
        <v>2025</v>
      </c>
      <c r="H4687" s="9">
        <f>_xlfn.ISOWEEKNUM(Tableau2[[#This Row],[Date]])</f>
        <v>40</v>
      </c>
    </row>
    <row r="4688" spans="1:8" hidden="1" x14ac:dyDescent="0.25">
      <c r="A4688" t="s">
        <v>12</v>
      </c>
      <c r="B4688">
        <v>5</v>
      </c>
      <c r="C4688" s="3">
        <v>45934</v>
      </c>
      <c r="D4688">
        <v>1.67</v>
      </c>
      <c r="E4688" s="9" t="str">
        <f>IF(Tableau2[[#This Row],[Project]]="","pas de projet",Tableau2[[#This Row],[Project]])</f>
        <v>0DC377</v>
      </c>
      <c r="F4688" s="9">
        <f>MONTH(Tableau2[[#This Row],[Date]])</f>
        <v>10</v>
      </c>
      <c r="G4688" s="9">
        <f>YEAR(Tableau2[[#This Row],[Date]])</f>
        <v>2025</v>
      </c>
      <c r="H4688" s="9">
        <f>_xlfn.ISOWEEKNUM(Tableau2[[#This Row],[Date]])</f>
        <v>40</v>
      </c>
    </row>
    <row r="4689" spans="1:8" hidden="1" x14ac:dyDescent="0.25">
      <c r="A4689" t="s">
        <v>12</v>
      </c>
      <c r="B4689">
        <v>5</v>
      </c>
      <c r="C4689" s="3">
        <v>45934</v>
      </c>
      <c r="D4689">
        <v>1.67</v>
      </c>
      <c r="E4689" s="9" t="str">
        <f>IF(Tableau2[[#This Row],[Project]]="","pas de projet",Tableau2[[#This Row],[Project]])</f>
        <v>0DC377</v>
      </c>
      <c r="F4689" s="9">
        <f>MONTH(Tableau2[[#This Row],[Date]])</f>
        <v>10</v>
      </c>
      <c r="G4689" s="9">
        <f>YEAR(Tableau2[[#This Row],[Date]])</f>
        <v>2025</v>
      </c>
      <c r="H4689" s="9">
        <f>_xlfn.ISOWEEKNUM(Tableau2[[#This Row],[Date]])</f>
        <v>40</v>
      </c>
    </row>
    <row r="4690" spans="1:8" hidden="1" x14ac:dyDescent="0.25">
      <c r="A4690" t="s">
        <v>11</v>
      </c>
      <c r="B4690">
        <v>5</v>
      </c>
      <c r="C4690" s="3">
        <v>45934</v>
      </c>
      <c r="D4690">
        <v>5</v>
      </c>
      <c r="E4690" s="9" t="str">
        <f>IF(Tableau2[[#This Row],[Project]]="","pas de projet",Tableau2[[#This Row],[Project]])</f>
        <v>0NC376</v>
      </c>
      <c r="F4690" s="9">
        <f>MONTH(Tableau2[[#This Row],[Date]])</f>
        <v>10</v>
      </c>
      <c r="G4690" s="9">
        <f>YEAR(Tableau2[[#This Row],[Date]])</f>
        <v>2025</v>
      </c>
      <c r="H4690" s="9">
        <f>_xlfn.ISOWEEKNUM(Tableau2[[#This Row],[Date]])</f>
        <v>40</v>
      </c>
    </row>
    <row r="4691" spans="1:8" hidden="1" x14ac:dyDescent="0.25">
      <c r="A4691" t="s">
        <v>22</v>
      </c>
      <c r="B4691">
        <v>5</v>
      </c>
      <c r="C4691" s="3">
        <v>45934</v>
      </c>
      <c r="D4691">
        <v>10</v>
      </c>
      <c r="E4691" s="9" t="str">
        <f>IF(Tableau2[[#This Row],[Project]]="","pas de projet",Tableau2[[#This Row],[Project]])</f>
        <v>0DC376</v>
      </c>
      <c r="F4691" s="9">
        <f>MONTH(Tableau2[[#This Row],[Date]])</f>
        <v>10</v>
      </c>
      <c r="G4691" s="9">
        <f>YEAR(Tableau2[[#This Row],[Date]])</f>
        <v>2025</v>
      </c>
      <c r="H4691" s="9">
        <f>_xlfn.ISOWEEKNUM(Tableau2[[#This Row],[Date]])</f>
        <v>40</v>
      </c>
    </row>
    <row r="4692" spans="1:8" hidden="1" x14ac:dyDescent="0.25">
      <c r="A4692" t="s">
        <v>10</v>
      </c>
      <c r="B4692">
        <f t="shared" ref="B4692:B4706" si="193">111111+1</f>
        <v>111112</v>
      </c>
      <c r="C4692" s="3">
        <v>45934</v>
      </c>
      <c r="D4692">
        <v>5</v>
      </c>
      <c r="E4692" s="9" t="str">
        <f>IF(Tableau2[[#This Row],[Project]]="","pas de projet",Tableau2[[#This Row],[Project]])</f>
        <v>0NC377</v>
      </c>
      <c r="F4692" s="9">
        <f>MONTH(Tableau2[[#This Row],[Date]])</f>
        <v>10</v>
      </c>
      <c r="G4692" s="9">
        <f>YEAR(Tableau2[[#This Row],[Date]])</f>
        <v>2025</v>
      </c>
      <c r="H4692" s="9">
        <f>_xlfn.ISOWEEKNUM(Tableau2[[#This Row],[Date]])</f>
        <v>40</v>
      </c>
    </row>
    <row r="4693" spans="1:8" hidden="1" x14ac:dyDescent="0.25">
      <c r="B4693">
        <f t="shared" si="193"/>
        <v>111112</v>
      </c>
      <c r="C4693" s="3">
        <v>45936</v>
      </c>
      <c r="D4693">
        <v>8</v>
      </c>
      <c r="E4693" s="9" t="str">
        <f>IF(Tableau2[[#This Row],[Project]]="","pas de projet",Tableau2[[#This Row],[Project]])</f>
        <v>pas de projet</v>
      </c>
      <c r="F4693" s="9">
        <f>MONTH(Tableau2[[#This Row],[Date]])</f>
        <v>10</v>
      </c>
      <c r="G4693" s="9">
        <f>YEAR(Tableau2[[#This Row],[Date]])</f>
        <v>2025</v>
      </c>
      <c r="H4693" s="9">
        <f>_xlfn.ISOWEEKNUM(Tableau2[[#This Row],[Date]])</f>
        <v>41</v>
      </c>
    </row>
    <row r="4694" spans="1:8" hidden="1" x14ac:dyDescent="0.25">
      <c r="B4694">
        <f t="shared" si="193"/>
        <v>111112</v>
      </c>
      <c r="C4694" s="3">
        <v>45936</v>
      </c>
      <c r="D4694">
        <v>8</v>
      </c>
      <c r="E4694" s="9" t="str">
        <f>IF(Tableau2[[#This Row],[Project]]="","pas de projet",Tableau2[[#This Row],[Project]])</f>
        <v>pas de projet</v>
      </c>
      <c r="F4694" s="9">
        <f>MONTH(Tableau2[[#This Row],[Date]])</f>
        <v>10</v>
      </c>
      <c r="G4694" s="9">
        <f>YEAR(Tableau2[[#This Row],[Date]])</f>
        <v>2025</v>
      </c>
      <c r="H4694" s="9">
        <f>_xlfn.ISOWEEKNUM(Tableau2[[#This Row],[Date]])</f>
        <v>41</v>
      </c>
    </row>
    <row r="4695" spans="1:8" hidden="1" x14ac:dyDescent="0.25">
      <c r="B4695">
        <f t="shared" si="193"/>
        <v>111112</v>
      </c>
      <c r="C4695" s="3">
        <v>45936</v>
      </c>
      <c r="D4695">
        <v>8</v>
      </c>
      <c r="E4695" s="9" t="str">
        <f>IF(Tableau2[[#This Row],[Project]]="","pas de projet",Tableau2[[#This Row],[Project]])</f>
        <v>pas de projet</v>
      </c>
      <c r="F4695" s="9">
        <f>MONTH(Tableau2[[#This Row],[Date]])</f>
        <v>10</v>
      </c>
      <c r="G4695" s="9">
        <f>YEAR(Tableau2[[#This Row],[Date]])</f>
        <v>2025</v>
      </c>
      <c r="H4695" s="9">
        <f>_xlfn.ISOWEEKNUM(Tableau2[[#This Row],[Date]])</f>
        <v>41</v>
      </c>
    </row>
    <row r="4696" spans="1:8" hidden="1" x14ac:dyDescent="0.25">
      <c r="B4696">
        <f t="shared" si="193"/>
        <v>111112</v>
      </c>
      <c r="C4696" s="3">
        <v>45936</v>
      </c>
      <c r="D4696">
        <v>8</v>
      </c>
      <c r="E4696" s="9" t="str">
        <f>IF(Tableau2[[#This Row],[Project]]="","pas de projet",Tableau2[[#This Row],[Project]])</f>
        <v>pas de projet</v>
      </c>
      <c r="F4696" s="9">
        <f>MONTH(Tableau2[[#This Row],[Date]])</f>
        <v>10</v>
      </c>
      <c r="G4696" s="9">
        <f>YEAR(Tableau2[[#This Row],[Date]])</f>
        <v>2025</v>
      </c>
      <c r="H4696" s="9">
        <f>_xlfn.ISOWEEKNUM(Tableau2[[#This Row],[Date]])</f>
        <v>41</v>
      </c>
    </row>
    <row r="4697" spans="1:8" hidden="1" x14ac:dyDescent="0.25">
      <c r="B4697">
        <f t="shared" si="193"/>
        <v>111112</v>
      </c>
      <c r="C4697" s="3">
        <v>45936</v>
      </c>
      <c r="D4697">
        <v>8</v>
      </c>
      <c r="E4697" s="9" t="str">
        <f>IF(Tableau2[[#This Row],[Project]]="","pas de projet",Tableau2[[#This Row],[Project]])</f>
        <v>pas de projet</v>
      </c>
      <c r="F4697" s="9">
        <f>MONTH(Tableau2[[#This Row],[Date]])</f>
        <v>10</v>
      </c>
      <c r="G4697" s="9">
        <f>YEAR(Tableau2[[#This Row],[Date]])</f>
        <v>2025</v>
      </c>
      <c r="H4697" s="9">
        <f>_xlfn.ISOWEEKNUM(Tableau2[[#This Row],[Date]])</f>
        <v>41</v>
      </c>
    </row>
    <row r="4698" spans="1:8" hidden="1" x14ac:dyDescent="0.25">
      <c r="B4698">
        <f t="shared" si="193"/>
        <v>111112</v>
      </c>
      <c r="C4698" s="3">
        <v>45936</v>
      </c>
      <c r="D4698">
        <v>8</v>
      </c>
      <c r="E4698" s="9" t="str">
        <f>IF(Tableau2[[#This Row],[Project]]="","pas de projet",Tableau2[[#This Row],[Project]])</f>
        <v>pas de projet</v>
      </c>
      <c r="F4698" s="9">
        <f>MONTH(Tableau2[[#This Row],[Date]])</f>
        <v>10</v>
      </c>
      <c r="G4698" s="9">
        <f>YEAR(Tableau2[[#This Row],[Date]])</f>
        <v>2025</v>
      </c>
      <c r="H4698" s="9">
        <f>_xlfn.ISOWEEKNUM(Tableau2[[#This Row],[Date]])</f>
        <v>41</v>
      </c>
    </row>
    <row r="4699" spans="1:8" hidden="1" x14ac:dyDescent="0.25">
      <c r="B4699">
        <f t="shared" si="193"/>
        <v>111112</v>
      </c>
      <c r="C4699" s="3">
        <v>45936</v>
      </c>
      <c r="D4699">
        <v>8</v>
      </c>
      <c r="E4699" s="9" t="str">
        <f>IF(Tableau2[[#This Row],[Project]]="","pas de projet",Tableau2[[#This Row],[Project]])</f>
        <v>pas de projet</v>
      </c>
      <c r="F4699" s="9">
        <f>MONTH(Tableau2[[#This Row],[Date]])</f>
        <v>10</v>
      </c>
      <c r="G4699" s="9">
        <f>YEAR(Tableau2[[#This Row],[Date]])</f>
        <v>2025</v>
      </c>
      <c r="H4699" s="9">
        <f>_xlfn.ISOWEEKNUM(Tableau2[[#This Row],[Date]])</f>
        <v>41</v>
      </c>
    </row>
    <row r="4700" spans="1:8" hidden="1" x14ac:dyDescent="0.25">
      <c r="A4700" t="s">
        <v>10</v>
      </c>
      <c r="B4700">
        <f t="shared" si="193"/>
        <v>111112</v>
      </c>
      <c r="C4700" s="3">
        <v>45933</v>
      </c>
      <c r="D4700">
        <v>3</v>
      </c>
      <c r="E4700" s="9" t="str">
        <f>IF(Tableau2[[#This Row],[Project]]="","pas de projet",Tableau2[[#This Row],[Project]])</f>
        <v>0NC377</v>
      </c>
      <c r="F4700" s="9">
        <f>MONTH(Tableau2[[#This Row],[Date]])</f>
        <v>10</v>
      </c>
      <c r="G4700" s="9">
        <f>YEAR(Tableau2[[#This Row],[Date]])</f>
        <v>2025</v>
      </c>
      <c r="H4700" s="9">
        <f>_xlfn.ISOWEEKNUM(Tableau2[[#This Row],[Date]])</f>
        <v>40</v>
      </c>
    </row>
    <row r="4701" spans="1:8" hidden="1" x14ac:dyDescent="0.25">
      <c r="A4701" t="s">
        <v>11</v>
      </c>
      <c r="B4701">
        <f t="shared" si="193"/>
        <v>111112</v>
      </c>
      <c r="C4701" s="3">
        <v>45933</v>
      </c>
      <c r="D4701">
        <v>5</v>
      </c>
      <c r="E4701" s="9" t="str">
        <f>IF(Tableau2[[#This Row],[Project]]="","pas de projet",Tableau2[[#This Row],[Project]])</f>
        <v>0NC376</v>
      </c>
      <c r="F4701" s="9">
        <f>MONTH(Tableau2[[#This Row],[Date]])</f>
        <v>10</v>
      </c>
      <c r="G4701" s="9">
        <f>YEAR(Tableau2[[#This Row],[Date]])</f>
        <v>2025</v>
      </c>
      <c r="H4701" s="9">
        <f>_xlfn.ISOWEEKNUM(Tableau2[[#This Row],[Date]])</f>
        <v>40</v>
      </c>
    </row>
    <row r="4702" spans="1:8" hidden="1" x14ac:dyDescent="0.25">
      <c r="B4702">
        <f t="shared" si="193"/>
        <v>111112</v>
      </c>
      <c r="C4702" s="3">
        <v>45936</v>
      </c>
      <c r="D4702">
        <v>8</v>
      </c>
      <c r="E4702" s="9" t="str">
        <f>IF(Tableau2[[#This Row],[Project]]="","pas de projet",Tableau2[[#This Row],[Project]])</f>
        <v>pas de projet</v>
      </c>
      <c r="F4702" s="9">
        <f>MONTH(Tableau2[[#This Row],[Date]])</f>
        <v>10</v>
      </c>
      <c r="G4702" s="9">
        <f>YEAR(Tableau2[[#This Row],[Date]])</f>
        <v>2025</v>
      </c>
      <c r="H4702" s="9">
        <f>_xlfn.ISOWEEKNUM(Tableau2[[#This Row],[Date]])</f>
        <v>41</v>
      </c>
    </row>
    <row r="4703" spans="1:8" hidden="1" x14ac:dyDescent="0.25">
      <c r="B4703">
        <f t="shared" si="193"/>
        <v>111112</v>
      </c>
      <c r="C4703" s="3">
        <v>45936</v>
      </c>
      <c r="D4703">
        <v>8</v>
      </c>
      <c r="E4703" s="9" t="str">
        <f>IF(Tableau2[[#This Row],[Project]]="","pas de projet",Tableau2[[#This Row],[Project]])</f>
        <v>pas de projet</v>
      </c>
      <c r="F4703" s="9">
        <f>MONTH(Tableau2[[#This Row],[Date]])</f>
        <v>10</v>
      </c>
      <c r="G4703" s="9">
        <f>YEAR(Tableau2[[#This Row],[Date]])</f>
        <v>2025</v>
      </c>
      <c r="H4703" s="9">
        <f>_xlfn.ISOWEEKNUM(Tableau2[[#This Row],[Date]])</f>
        <v>41</v>
      </c>
    </row>
    <row r="4704" spans="1:8" hidden="1" x14ac:dyDescent="0.25">
      <c r="B4704">
        <f t="shared" si="193"/>
        <v>111112</v>
      </c>
      <c r="C4704" s="3">
        <v>45936</v>
      </c>
      <c r="D4704">
        <v>8</v>
      </c>
      <c r="E4704" s="9" t="str">
        <f>IF(Tableau2[[#This Row],[Project]]="","pas de projet",Tableau2[[#This Row],[Project]])</f>
        <v>pas de projet</v>
      </c>
      <c r="F4704" s="9">
        <f>MONTH(Tableau2[[#This Row],[Date]])</f>
        <v>10</v>
      </c>
      <c r="G4704" s="9">
        <f>YEAR(Tableau2[[#This Row],[Date]])</f>
        <v>2025</v>
      </c>
      <c r="H4704" s="9">
        <f>_xlfn.ISOWEEKNUM(Tableau2[[#This Row],[Date]])</f>
        <v>41</v>
      </c>
    </row>
    <row r="4705" spans="1:8" hidden="1" x14ac:dyDescent="0.25">
      <c r="B4705">
        <f t="shared" si="193"/>
        <v>111112</v>
      </c>
      <c r="C4705" s="3">
        <v>45936</v>
      </c>
      <c r="D4705">
        <v>8</v>
      </c>
      <c r="E4705" s="9" t="str">
        <f>IF(Tableau2[[#This Row],[Project]]="","pas de projet",Tableau2[[#This Row],[Project]])</f>
        <v>pas de projet</v>
      </c>
      <c r="F4705" s="9">
        <f>MONTH(Tableau2[[#This Row],[Date]])</f>
        <v>10</v>
      </c>
      <c r="G4705" s="9">
        <f>YEAR(Tableau2[[#This Row],[Date]])</f>
        <v>2025</v>
      </c>
      <c r="H4705" s="9">
        <f>_xlfn.ISOWEEKNUM(Tableau2[[#This Row],[Date]])</f>
        <v>41</v>
      </c>
    </row>
    <row r="4706" spans="1:8" hidden="1" x14ac:dyDescent="0.25">
      <c r="A4706" t="s">
        <v>22</v>
      </c>
      <c r="B4706">
        <f t="shared" si="193"/>
        <v>111112</v>
      </c>
      <c r="C4706" s="3">
        <v>45933</v>
      </c>
      <c r="D4706">
        <v>8</v>
      </c>
      <c r="E4706" s="9" t="str">
        <f>IF(Tableau2[[#This Row],[Project]]="","pas de projet",Tableau2[[#This Row],[Project]])</f>
        <v>0DC376</v>
      </c>
      <c r="F4706" s="9">
        <f>MONTH(Tableau2[[#This Row],[Date]])</f>
        <v>10</v>
      </c>
      <c r="G4706" s="9">
        <f>YEAR(Tableau2[[#This Row],[Date]])</f>
        <v>2025</v>
      </c>
      <c r="H4706" s="9">
        <f>_xlfn.ISOWEEKNUM(Tableau2[[#This Row],[Date]])</f>
        <v>40</v>
      </c>
    </row>
    <row r="4707" spans="1:8" hidden="1" x14ac:dyDescent="0.25">
      <c r="A4707">
        <v>30234</v>
      </c>
      <c r="B4707">
        <v>113</v>
      </c>
      <c r="C4707" s="3">
        <v>45936</v>
      </c>
      <c r="D4707">
        <v>8</v>
      </c>
      <c r="E4707" s="9">
        <f>IF(Tableau2[[#This Row],[Project]]="","pas de projet",Tableau2[[#This Row],[Project]])</f>
        <v>30234</v>
      </c>
      <c r="F4707" s="9">
        <f>MONTH(Tableau2[[#This Row],[Date]])</f>
        <v>10</v>
      </c>
      <c r="G4707" s="9">
        <f>YEAR(Tableau2[[#This Row],[Date]])</f>
        <v>2025</v>
      </c>
      <c r="H4707" s="9">
        <f>_xlfn.ISOWEEKNUM(Tableau2[[#This Row],[Date]])</f>
        <v>41</v>
      </c>
    </row>
    <row r="4708" spans="1:8" hidden="1" x14ac:dyDescent="0.25">
      <c r="A4708">
        <v>30234</v>
      </c>
      <c r="B4708">
        <v>113</v>
      </c>
      <c r="C4708" s="3">
        <v>45936</v>
      </c>
      <c r="D4708">
        <v>8</v>
      </c>
      <c r="E4708" s="9">
        <f>IF(Tableau2[[#This Row],[Project]]="","pas de projet",Tableau2[[#This Row],[Project]])</f>
        <v>30234</v>
      </c>
      <c r="F4708" s="9">
        <f>MONTH(Tableau2[[#This Row],[Date]])</f>
        <v>10</v>
      </c>
      <c r="G4708" s="9">
        <f>YEAR(Tableau2[[#This Row],[Date]])</f>
        <v>2025</v>
      </c>
      <c r="H4708" s="9">
        <f>_xlfn.ISOWEEKNUM(Tableau2[[#This Row],[Date]])</f>
        <v>41</v>
      </c>
    </row>
    <row r="4709" spans="1:8" hidden="1" x14ac:dyDescent="0.25">
      <c r="A4709">
        <v>30234</v>
      </c>
      <c r="B4709">
        <v>113</v>
      </c>
      <c r="C4709" s="3">
        <v>45936</v>
      </c>
      <c r="D4709">
        <v>8</v>
      </c>
      <c r="E4709" s="9">
        <f>IF(Tableau2[[#This Row],[Project]]="","pas de projet",Tableau2[[#This Row],[Project]])</f>
        <v>30234</v>
      </c>
      <c r="F4709" s="9">
        <f>MONTH(Tableau2[[#This Row],[Date]])</f>
        <v>10</v>
      </c>
      <c r="G4709" s="9">
        <f>YEAR(Tableau2[[#This Row],[Date]])</f>
        <v>2025</v>
      </c>
      <c r="H4709" s="9">
        <f>_xlfn.ISOWEEKNUM(Tableau2[[#This Row],[Date]])</f>
        <v>41</v>
      </c>
    </row>
    <row r="4710" spans="1:8" hidden="1" x14ac:dyDescent="0.25">
      <c r="A4710">
        <v>30234</v>
      </c>
      <c r="B4710">
        <v>113</v>
      </c>
      <c r="C4710" s="3">
        <v>45936</v>
      </c>
      <c r="D4710">
        <v>8</v>
      </c>
      <c r="E4710" s="9">
        <f>IF(Tableau2[[#This Row],[Project]]="","pas de projet",Tableau2[[#This Row],[Project]])</f>
        <v>30234</v>
      </c>
      <c r="F4710" s="9">
        <f>MONTH(Tableau2[[#This Row],[Date]])</f>
        <v>10</v>
      </c>
      <c r="G4710" s="9">
        <f>YEAR(Tableau2[[#This Row],[Date]])</f>
        <v>2025</v>
      </c>
      <c r="H4710" s="9">
        <f>_xlfn.ISOWEEKNUM(Tableau2[[#This Row],[Date]])</f>
        <v>41</v>
      </c>
    </row>
    <row r="4711" spans="1:8" hidden="1" x14ac:dyDescent="0.25">
      <c r="A4711">
        <v>30234</v>
      </c>
      <c r="B4711">
        <v>113</v>
      </c>
      <c r="C4711" s="3">
        <v>45936</v>
      </c>
      <c r="D4711">
        <v>8</v>
      </c>
      <c r="E4711" s="9">
        <f>IF(Tableau2[[#This Row],[Project]]="","pas de projet",Tableau2[[#This Row],[Project]])</f>
        <v>30234</v>
      </c>
      <c r="F4711" s="9">
        <f>MONTH(Tableau2[[#This Row],[Date]])</f>
        <v>10</v>
      </c>
      <c r="G4711" s="9">
        <f>YEAR(Tableau2[[#This Row],[Date]])</f>
        <v>2025</v>
      </c>
      <c r="H4711" s="9">
        <f>_xlfn.ISOWEEKNUM(Tableau2[[#This Row],[Date]])</f>
        <v>41</v>
      </c>
    </row>
    <row r="4712" spans="1:8" hidden="1" x14ac:dyDescent="0.25">
      <c r="B4712">
        <f t="shared" ref="B4712:B4717" si="194">111111+1</f>
        <v>111112</v>
      </c>
      <c r="C4712" s="3">
        <v>45936</v>
      </c>
      <c r="D4712">
        <v>8</v>
      </c>
      <c r="E4712" s="9" t="str">
        <f>IF(Tableau2[[#This Row],[Project]]="","pas de projet",Tableau2[[#This Row],[Project]])</f>
        <v>pas de projet</v>
      </c>
      <c r="F4712" s="9">
        <f>MONTH(Tableau2[[#This Row],[Date]])</f>
        <v>10</v>
      </c>
      <c r="G4712" s="9">
        <f>YEAR(Tableau2[[#This Row],[Date]])</f>
        <v>2025</v>
      </c>
      <c r="H4712" s="9">
        <f>_xlfn.ISOWEEKNUM(Tableau2[[#This Row],[Date]])</f>
        <v>41</v>
      </c>
    </row>
    <row r="4713" spans="1:8" hidden="1" x14ac:dyDescent="0.25">
      <c r="B4713">
        <f t="shared" si="194"/>
        <v>111112</v>
      </c>
      <c r="C4713" s="3">
        <v>45936</v>
      </c>
      <c r="D4713">
        <v>8</v>
      </c>
      <c r="E4713" s="9" t="str">
        <f>IF(Tableau2[[#This Row],[Project]]="","pas de projet",Tableau2[[#This Row],[Project]])</f>
        <v>pas de projet</v>
      </c>
      <c r="F4713" s="9">
        <f>MONTH(Tableau2[[#This Row],[Date]])</f>
        <v>10</v>
      </c>
      <c r="G4713" s="9">
        <f>YEAR(Tableau2[[#This Row],[Date]])</f>
        <v>2025</v>
      </c>
      <c r="H4713" s="9">
        <f>_xlfn.ISOWEEKNUM(Tableau2[[#This Row],[Date]])</f>
        <v>41</v>
      </c>
    </row>
    <row r="4714" spans="1:8" hidden="1" x14ac:dyDescent="0.25">
      <c r="B4714">
        <f t="shared" si="194"/>
        <v>111112</v>
      </c>
      <c r="C4714" s="3">
        <v>45936</v>
      </c>
      <c r="D4714">
        <v>8</v>
      </c>
      <c r="E4714" s="9" t="str">
        <f>IF(Tableau2[[#This Row],[Project]]="","pas de projet",Tableau2[[#This Row],[Project]])</f>
        <v>pas de projet</v>
      </c>
      <c r="F4714" s="9">
        <f>MONTH(Tableau2[[#This Row],[Date]])</f>
        <v>10</v>
      </c>
      <c r="G4714" s="9">
        <f>YEAR(Tableau2[[#This Row],[Date]])</f>
        <v>2025</v>
      </c>
      <c r="H4714" s="9">
        <f>_xlfn.ISOWEEKNUM(Tableau2[[#This Row],[Date]])</f>
        <v>41</v>
      </c>
    </row>
    <row r="4715" spans="1:8" hidden="1" x14ac:dyDescent="0.25">
      <c r="B4715">
        <f t="shared" si="194"/>
        <v>111112</v>
      </c>
      <c r="C4715" s="3">
        <v>45936</v>
      </c>
      <c r="D4715">
        <v>8</v>
      </c>
      <c r="E4715" s="9" t="str">
        <f>IF(Tableau2[[#This Row],[Project]]="","pas de projet",Tableau2[[#This Row],[Project]])</f>
        <v>pas de projet</v>
      </c>
      <c r="F4715" s="9">
        <f>MONTH(Tableau2[[#This Row],[Date]])</f>
        <v>10</v>
      </c>
      <c r="G4715" s="9">
        <f>YEAR(Tableau2[[#This Row],[Date]])</f>
        <v>2025</v>
      </c>
      <c r="H4715" s="9">
        <f>_xlfn.ISOWEEKNUM(Tableau2[[#This Row],[Date]])</f>
        <v>41</v>
      </c>
    </row>
    <row r="4716" spans="1:8" hidden="1" x14ac:dyDescent="0.25">
      <c r="B4716">
        <f t="shared" si="194"/>
        <v>111112</v>
      </c>
      <c r="C4716" s="3">
        <v>45936</v>
      </c>
      <c r="D4716">
        <v>8</v>
      </c>
      <c r="E4716" s="9" t="str">
        <f>IF(Tableau2[[#This Row],[Project]]="","pas de projet",Tableau2[[#This Row],[Project]])</f>
        <v>pas de projet</v>
      </c>
      <c r="F4716" s="9">
        <f>MONTH(Tableau2[[#This Row],[Date]])</f>
        <v>10</v>
      </c>
      <c r="G4716" s="9">
        <f>YEAR(Tableau2[[#This Row],[Date]])</f>
        <v>2025</v>
      </c>
      <c r="H4716" s="9">
        <f>_xlfn.ISOWEEKNUM(Tableau2[[#This Row],[Date]])</f>
        <v>41</v>
      </c>
    </row>
    <row r="4717" spans="1:8" hidden="1" x14ac:dyDescent="0.25">
      <c r="B4717">
        <f t="shared" si="194"/>
        <v>111112</v>
      </c>
      <c r="C4717" s="3">
        <v>45936</v>
      </c>
      <c r="D4717">
        <v>8</v>
      </c>
      <c r="E4717" s="9" t="str">
        <f>IF(Tableau2[[#This Row],[Project]]="","pas de projet",Tableau2[[#This Row],[Project]])</f>
        <v>pas de projet</v>
      </c>
      <c r="F4717" s="9">
        <f>MONTH(Tableau2[[#This Row],[Date]])</f>
        <v>10</v>
      </c>
      <c r="G4717" s="9">
        <f>YEAR(Tableau2[[#This Row],[Date]])</f>
        <v>2025</v>
      </c>
      <c r="H4717" s="9">
        <f>_xlfn.ISOWEEKNUM(Tableau2[[#This Row],[Date]])</f>
        <v>41</v>
      </c>
    </row>
    <row r="4718" spans="1:8" hidden="1" x14ac:dyDescent="0.25">
      <c r="B4718">
        <v>113</v>
      </c>
      <c r="C4718" s="3">
        <v>45936</v>
      </c>
      <c r="D4718">
        <v>8</v>
      </c>
      <c r="E4718" s="9" t="str">
        <f>IF(Tableau2[[#This Row],[Project]]="","pas de projet",Tableau2[[#This Row],[Project]])</f>
        <v>pas de projet</v>
      </c>
      <c r="F4718" s="9">
        <f>MONTH(Tableau2[[#This Row],[Date]])</f>
        <v>10</v>
      </c>
      <c r="G4718" s="9">
        <f>YEAR(Tableau2[[#This Row],[Date]])</f>
        <v>2025</v>
      </c>
      <c r="H4718" s="9">
        <f>_xlfn.ISOWEEKNUM(Tableau2[[#This Row],[Date]])</f>
        <v>41</v>
      </c>
    </row>
    <row r="4719" spans="1:8" hidden="1" x14ac:dyDescent="0.25">
      <c r="B4719">
        <v>113</v>
      </c>
      <c r="C4719" s="3">
        <v>45936</v>
      </c>
      <c r="D4719">
        <v>10</v>
      </c>
      <c r="E4719" s="9" t="str">
        <f>IF(Tableau2[[#This Row],[Project]]="","pas de projet",Tableau2[[#This Row],[Project]])</f>
        <v>pas de projet</v>
      </c>
      <c r="F4719" s="9">
        <f>MONTH(Tableau2[[#This Row],[Date]])</f>
        <v>10</v>
      </c>
      <c r="G4719" s="9">
        <f>YEAR(Tableau2[[#This Row],[Date]])</f>
        <v>2025</v>
      </c>
      <c r="H4719" s="9">
        <f>_xlfn.ISOWEEKNUM(Tableau2[[#This Row],[Date]])</f>
        <v>41</v>
      </c>
    </row>
    <row r="4720" spans="1:8" hidden="1" x14ac:dyDescent="0.25">
      <c r="B4720">
        <v>113</v>
      </c>
      <c r="C4720" s="3">
        <v>45936</v>
      </c>
      <c r="D4720">
        <v>8</v>
      </c>
      <c r="E4720" s="9" t="str">
        <f>IF(Tableau2[[#This Row],[Project]]="","pas de projet",Tableau2[[#This Row],[Project]])</f>
        <v>pas de projet</v>
      </c>
      <c r="F4720" s="9">
        <f>MONTH(Tableau2[[#This Row],[Date]])</f>
        <v>10</v>
      </c>
      <c r="G4720" s="9">
        <f>YEAR(Tableau2[[#This Row],[Date]])</f>
        <v>2025</v>
      </c>
      <c r="H4720" s="9">
        <f>_xlfn.ISOWEEKNUM(Tableau2[[#This Row],[Date]])</f>
        <v>41</v>
      </c>
    </row>
    <row r="4721" spans="1:8" hidden="1" x14ac:dyDescent="0.25">
      <c r="B4721">
        <v>113</v>
      </c>
      <c r="C4721" s="3">
        <v>45936</v>
      </c>
      <c r="D4721">
        <v>9</v>
      </c>
      <c r="E4721" s="9" t="str">
        <f>IF(Tableau2[[#This Row],[Project]]="","pas de projet",Tableau2[[#This Row],[Project]])</f>
        <v>pas de projet</v>
      </c>
      <c r="F4721" s="9">
        <f>MONTH(Tableau2[[#This Row],[Date]])</f>
        <v>10</v>
      </c>
      <c r="G4721" s="9">
        <f>YEAR(Tableau2[[#This Row],[Date]])</f>
        <v>2025</v>
      </c>
      <c r="H4721" s="9">
        <f>_xlfn.ISOWEEKNUM(Tableau2[[#This Row],[Date]])</f>
        <v>41</v>
      </c>
    </row>
    <row r="4722" spans="1:8" hidden="1" x14ac:dyDescent="0.25">
      <c r="B4722">
        <v>113</v>
      </c>
      <c r="C4722" s="3">
        <v>45936</v>
      </c>
      <c r="D4722">
        <v>10</v>
      </c>
      <c r="E4722" s="9" t="str">
        <f>IF(Tableau2[[#This Row],[Project]]="","pas de projet",Tableau2[[#This Row],[Project]])</f>
        <v>pas de projet</v>
      </c>
      <c r="F4722" s="9">
        <f>MONTH(Tableau2[[#This Row],[Date]])</f>
        <v>10</v>
      </c>
      <c r="G4722" s="9">
        <f>YEAR(Tableau2[[#This Row],[Date]])</f>
        <v>2025</v>
      </c>
      <c r="H4722" s="9">
        <f>_xlfn.ISOWEEKNUM(Tableau2[[#This Row],[Date]])</f>
        <v>41</v>
      </c>
    </row>
    <row r="4723" spans="1:8" hidden="1" x14ac:dyDescent="0.25">
      <c r="B4723">
        <v>113</v>
      </c>
      <c r="C4723" s="3">
        <v>45936</v>
      </c>
      <c r="D4723">
        <v>8</v>
      </c>
      <c r="E4723" s="9" t="str">
        <f>IF(Tableau2[[#This Row],[Project]]="","pas de projet",Tableau2[[#This Row],[Project]])</f>
        <v>pas de projet</v>
      </c>
      <c r="F4723" s="9">
        <f>MONTH(Tableau2[[#This Row],[Date]])</f>
        <v>10</v>
      </c>
      <c r="G4723" s="9">
        <f>YEAR(Tableau2[[#This Row],[Date]])</f>
        <v>2025</v>
      </c>
      <c r="H4723" s="9">
        <f>_xlfn.ISOWEEKNUM(Tableau2[[#This Row],[Date]])</f>
        <v>41</v>
      </c>
    </row>
    <row r="4724" spans="1:8" hidden="1" x14ac:dyDescent="0.25">
      <c r="A4724" t="s">
        <v>32</v>
      </c>
      <c r="B4724">
        <v>7</v>
      </c>
      <c r="C4724" s="3">
        <v>45933</v>
      </c>
      <c r="D4724">
        <v>10</v>
      </c>
      <c r="E4724" s="9" t="str">
        <f>IF(Tableau2[[#This Row],[Project]]="","pas de projet",Tableau2[[#This Row],[Project]])</f>
        <v>0NC378</v>
      </c>
      <c r="F4724" s="9">
        <f>MONTH(Tableau2[[#This Row],[Date]])</f>
        <v>10</v>
      </c>
      <c r="G4724" s="9">
        <f>YEAR(Tableau2[[#This Row],[Date]])</f>
        <v>2025</v>
      </c>
      <c r="H4724" s="9">
        <f>_xlfn.ISOWEEKNUM(Tableau2[[#This Row],[Date]])</f>
        <v>40</v>
      </c>
    </row>
    <row r="4725" spans="1:8" hidden="1" x14ac:dyDescent="0.25">
      <c r="A4725" t="s">
        <v>15</v>
      </c>
      <c r="B4725">
        <v>7</v>
      </c>
      <c r="C4725" s="3">
        <v>45933</v>
      </c>
      <c r="D4725">
        <v>18</v>
      </c>
      <c r="E4725" s="9" t="str">
        <f>IF(Tableau2[[#This Row],[Project]]="","pas de projet",Tableau2[[#This Row],[Project]])</f>
        <v>C379ASH</v>
      </c>
      <c r="F4725" s="9">
        <f>MONTH(Tableau2[[#This Row],[Date]])</f>
        <v>10</v>
      </c>
      <c r="G4725" s="9">
        <f>YEAR(Tableau2[[#This Row],[Date]])</f>
        <v>2025</v>
      </c>
      <c r="H4725" s="9">
        <f>_xlfn.ISOWEEKNUM(Tableau2[[#This Row],[Date]])</f>
        <v>40</v>
      </c>
    </row>
    <row r="4726" spans="1:8" hidden="1" x14ac:dyDescent="0.25">
      <c r="A4726" t="s">
        <v>12</v>
      </c>
      <c r="B4726">
        <v>7</v>
      </c>
      <c r="C4726" s="3">
        <v>45933</v>
      </c>
      <c r="D4726">
        <v>18</v>
      </c>
      <c r="E4726" s="9" t="str">
        <f>IF(Tableau2[[#This Row],[Project]]="","pas de projet",Tableau2[[#This Row],[Project]])</f>
        <v>0DC377</v>
      </c>
      <c r="F4726" s="9">
        <f>MONTH(Tableau2[[#This Row],[Date]])</f>
        <v>10</v>
      </c>
      <c r="G4726" s="9">
        <f>YEAR(Tableau2[[#This Row],[Date]])</f>
        <v>2025</v>
      </c>
      <c r="H4726" s="9">
        <f>_xlfn.ISOWEEKNUM(Tableau2[[#This Row],[Date]])</f>
        <v>40</v>
      </c>
    </row>
    <row r="4727" spans="1:8" hidden="1" x14ac:dyDescent="0.25">
      <c r="A4727" t="s">
        <v>12</v>
      </c>
      <c r="B4727">
        <v>7</v>
      </c>
      <c r="C4727" s="3">
        <v>45933</v>
      </c>
      <c r="D4727">
        <v>18</v>
      </c>
      <c r="E4727" s="9" t="str">
        <f>IF(Tableau2[[#This Row],[Project]]="","pas de projet",Tableau2[[#This Row],[Project]])</f>
        <v>0DC377</v>
      </c>
      <c r="F4727" s="9">
        <f>MONTH(Tableau2[[#This Row],[Date]])</f>
        <v>10</v>
      </c>
      <c r="G4727" s="9">
        <f>YEAR(Tableau2[[#This Row],[Date]])</f>
        <v>2025</v>
      </c>
      <c r="H4727" s="9">
        <f>_xlfn.ISOWEEKNUM(Tableau2[[#This Row],[Date]])</f>
        <v>40</v>
      </c>
    </row>
    <row r="4728" spans="1:8" hidden="1" x14ac:dyDescent="0.25">
      <c r="A4728" t="s">
        <v>12</v>
      </c>
      <c r="B4728">
        <v>7</v>
      </c>
      <c r="C4728" s="3">
        <v>45933</v>
      </c>
      <c r="D4728">
        <v>20</v>
      </c>
      <c r="E4728" s="9" t="str">
        <f>IF(Tableau2[[#This Row],[Project]]="","pas de projet",Tableau2[[#This Row],[Project]])</f>
        <v>0DC377</v>
      </c>
      <c r="F4728" s="9">
        <f>MONTH(Tableau2[[#This Row],[Date]])</f>
        <v>10</v>
      </c>
      <c r="G4728" s="9">
        <f>YEAR(Tableau2[[#This Row],[Date]])</f>
        <v>2025</v>
      </c>
      <c r="H4728" s="9">
        <f>_xlfn.ISOWEEKNUM(Tableau2[[#This Row],[Date]])</f>
        <v>40</v>
      </c>
    </row>
    <row r="4729" spans="1:8" hidden="1" x14ac:dyDescent="0.25">
      <c r="A4729" t="s">
        <v>12</v>
      </c>
      <c r="B4729">
        <v>7</v>
      </c>
      <c r="C4729" s="3">
        <v>45933</v>
      </c>
      <c r="D4729">
        <v>26</v>
      </c>
      <c r="E4729" s="9" t="str">
        <f>IF(Tableau2[[#This Row],[Project]]="","pas de projet",Tableau2[[#This Row],[Project]])</f>
        <v>0DC377</v>
      </c>
      <c r="F4729" s="9">
        <f>MONTH(Tableau2[[#This Row],[Date]])</f>
        <v>10</v>
      </c>
      <c r="G4729" s="9">
        <f>YEAR(Tableau2[[#This Row],[Date]])</f>
        <v>2025</v>
      </c>
      <c r="H4729" s="9">
        <f>_xlfn.ISOWEEKNUM(Tableau2[[#This Row],[Date]])</f>
        <v>40</v>
      </c>
    </row>
    <row r="4730" spans="1:8" hidden="1" x14ac:dyDescent="0.25">
      <c r="A4730" t="s">
        <v>12</v>
      </c>
      <c r="B4730">
        <v>7</v>
      </c>
      <c r="C4730" s="3">
        <v>45933</v>
      </c>
      <c r="D4730">
        <v>18</v>
      </c>
      <c r="E4730" s="9" t="str">
        <f>IF(Tableau2[[#This Row],[Project]]="","pas de projet",Tableau2[[#This Row],[Project]])</f>
        <v>0DC377</v>
      </c>
      <c r="F4730" s="9">
        <f>MONTH(Tableau2[[#This Row],[Date]])</f>
        <v>10</v>
      </c>
      <c r="G4730" s="9">
        <f>YEAR(Tableau2[[#This Row],[Date]])</f>
        <v>2025</v>
      </c>
      <c r="H4730" s="9">
        <f>_xlfn.ISOWEEKNUM(Tableau2[[#This Row],[Date]])</f>
        <v>40</v>
      </c>
    </row>
    <row r="4731" spans="1:8" hidden="1" x14ac:dyDescent="0.25">
      <c r="A4731" t="s">
        <v>13</v>
      </c>
      <c r="B4731">
        <v>4</v>
      </c>
      <c r="C4731" s="3">
        <v>45934</v>
      </c>
      <c r="D4731">
        <v>10</v>
      </c>
      <c r="E4731" s="9" t="str">
        <f>IF(Tableau2[[#This Row],[Project]]="","pas de projet",Tableau2[[#This Row],[Project]])</f>
        <v>0DC378</v>
      </c>
      <c r="F4731" s="9">
        <f>MONTH(Tableau2[[#This Row],[Date]])</f>
        <v>10</v>
      </c>
      <c r="G4731" s="9">
        <f>YEAR(Tableau2[[#This Row],[Date]])</f>
        <v>2025</v>
      </c>
      <c r="H4731" s="9">
        <f>_xlfn.ISOWEEKNUM(Tableau2[[#This Row],[Date]])</f>
        <v>40</v>
      </c>
    </row>
    <row r="4732" spans="1:8" hidden="1" x14ac:dyDescent="0.25">
      <c r="A4732" t="s">
        <v>11</v>
      </c>
      <c r="B4732">
        <v>4</v>
      </c>
      <c r="C4732" s="3">
        <v>45934</v>
      </c>
      <c r="D4732">
        <v>5</v>
      </c>
      <c r="E4732" s="9" t="str">
        <f>IF(Tableau2[[#This Row],[Project]]="","pas de projet",Tableau2[[#This Row],[Project]])</f>
        <v>0NC376</v>
      </c>
      <c r="F4732" s="9">
        <f>MONTH(Tableau2[[#This Row],[Date]])</f>
        <v>10</v>
      </c>
      <c r="G4732" s="9">
        <f>YEAR(Tableau2[[#This Row],[Date]])</f>
        <v>2025</v>
      </c>
      <c r="H4732" s="9">
        <f>_xlfn.ISOWEEKNUM(Tableau2[[#This Row],[Date]])</f>
        <v>40</v>
      </c>
    </row>
    <row r="4733" spans="1:8" hidden="1" x14ac:dyDescent="0.25">
      <c r="A4733" t="s">
        <v>13</v>
      </c>
      <c r="B4733">
        <v>4</v>
      </c>
      <c r="C4733" s="3">
        <v>45934</v>
      </c>
      <c r="D4733">
        <v>10</v>
      </c>
      <c r="E4733" s="9" t="str">
        <f>IF(Tableau2[[#This Row],[Project]]="","pas de projet",Tableau2[[#This Row],[Project]])</f>
        <v>0DC378</v>
      </c>
      <c r="F4733" s="9">
        <f>MONTH(Tableau2[[#This Row],[Date]])</f>
        <v>10</v>
      </c>
      <c r="G4733" s="9">
        <f>YEAR(Tableau2[[#This Row],[Date]])</f>
        <v>2025</v>
      </c>
      <c r="H4733" s="9">
        <f>_xlfn.ISOWEEKNUM(Tableau2[[#This Row],[Date]])</f>
        <v>40</v>
      </c>
    </row>
    <row r="4734" spans="1:8" hidden="1" x14ac:dyDescent="0.25">
      <c r="A4734" t="s">
        <v>22</v>
      </c>
      <c r="B4734">
        <v>4</v>
      </c>
      <c r="C4734" s="3">
        <v>45934</v>
      </c>
      <c r="D4734">
        <v>10</v>
      </c>
      <c r="E4734" s="9" t="str">
        <f>IF(Tableau2[[#This Row],[Project]]="","pas de projet",Tableau2[[#This Row],[Project]])</f>
        <v>0DC376</v>
      </c>
      <c r="F4734" s="9">
        <f>MONTH(Tableau2[[#This Row],[Date]])</f>
        <v>10</v>
      </c>
      <c r="G4734" s="9">
        <f>YEAR(Tableau2[[#This Row],[Date]])</f>
        <v>2025</v>
      </c>
      <c r="H4734" s="9">
        <f>_xlfn.ISOWEEKNUM(Tableau2[[#This Row],[Date]])</f>
        <v>40</v>
      </c>
    </row>
    <row r="4735" spans="1:8" hidden="1" x14ac:dyDescent="0.25">
      <c r="A4735" t="s">
        <v>32</v>
      </c>
      <c r="B4735">
        <v>6</v>
      </c>
      <c r="C4735" s="3">
        <v>45934</v>
      </c>
      <c r="D4735">
        <v>6</v>
      </c>
      <c r="E4735" s="9" t="str">
        <f>IF(Tableau2[[#This Row],[Project]]="","pas de projet",Tableau2[[#This Row],[Project]])</f>
        <v>0NC378</v>
      </c>
      <c r="F4735" s="9">
        <f>MONTH(Tableau2[[#This Row],[Date]])</f>
        <v>10</v>
      </c>
      <c r="G4735" s="9">
        <f>YEAR(Tableau2[[#This Row],[Date]])</f>
        <v>2025</v>
      </c>
      <c r="H4735" s="9">
        <f>_xlfn.ISOWEEKNUM(Tableau2[[#This Row],[Date]])</f>
        <v>40</v>
      </c>
    </row>
    <row r="4736" spans="1:8" hidden="1" x14ac:dyDescent="0.25">
      <c r="A4736" t="s">
        <v>32</v>
      </c>
      <c r="B4736">
        <v>6</v>
      </c>
      <c r="C4736" s="3">
        <v>45934</v>
      </c>
      <c r="D4736">
        <v>6</v>
      </c>
      <c r="E4736" s="9" t="str">
        <f>IF(Tableau2[[#This Row],[Project]]="","pas de projet",Tableau2[[#This Row],[Project]])</f>
        <v>0NC378</v>
      </c>
      <c r="F4736" s="9">
        <f>MONTH(Tableau2[[#This Row],[Date]])</f>
        <v>10</v>
      </c>
      <c r="G4736" s="9">
        <f>YEAR(Tableau2[[#This Row],[Date]])</f>
        <v>2025</v>
      </c>
      <c r="H4736" s="9">
        <f>_xlfn.ISOWEEKNUM(Tableau2[[#This Row],[Date]])</f>
        <v>40</v>
      </c>
    </row>
    <row r="4737" spans="1:8" hidden="1" x14ac:dyDescent="0.25">
      <c r="A4737" t="s">
        <v>32</v>
      </c>
      <c r="B4737">
        <v>6</v>
      </c>
      <c r="C4737" s="3">
        <v>45934</v>
      </c>
      <c r="D4737">
        <v>6</v>
      </c>
      <c r="E4737" s="9" t="str">
        <f>IF(Tableau2[[#This Row],[Project]]="","pas de projet",Tableau2[[#This Row],[Project]])</f>
        <v>0NC378</v>
      </c>
      <c r="F4737" s="9">
        <f>MONTH(Tableau2[[#This Row],[Date]])</f>
        <v>10</v>
      </c>
      <c r="G4737" s="9">
        <f>YEAR(Tableau2[[#This Row],[Date]])</f>
        <v>2025</v>
      </c>
      <c r="H4737" s="9">
        <f>_xlfn.ISOWEEKNUM(Tableau2[[#This Row],[Date]])</f>
        <v>40</v>
      </c>
    </row>
    <row r="4738" spans="1:8" hidden="1" x14ac:dyDescent="0.25">
      <c r="A4738" t="s">
        <v>32</v>
      </c>
      <c r="B4738">
        <v>6</v>
      </c>
      <c r="C4738" s="3">
        <v>45933</v>
      </c>
      <c r="D4738">
        <v>3.84</v>
      </c>
      <c r="E4738" s="9" t="str">
        <f>IF(Tableau2[[#This Row],[Project]]="","pas de projet",Tableau2[[#This Row],[Project]])</f>
        <v>0NC378</v>
      </c>
      <c r="F4738" s="9">
        <f>MONTH(Tableau2[[#This Row],[Date]])</f>
        <v>10</v>
      </c>
      <c r="G4738" s="9">
        <f>YEAR(Tableau2[[#This Row],[Date]])</f>
        <v>2025</v>
      </c>
      <c r="H4738" s="9">
        <f>_xlfn.ISOWEEKNUM(Tableau2[[#This Row],[Date]])</f>
        <v>40</v>
      </c>
    </row>
    <row r="4739" spans="1:8" hidden="1" x14ac:dyDescent="0.25">
      <c r="A4739" t="s">
        <v>32</v>
      </c>
      <c r="B4739">
        <v>6</v>
      </c>
      <c r="C4739" s="3">
        <v>45933</v>
      </c>
      <c r="D4739">
        <v>3.86</v>
      </c>
      <c r="E4739" s="9" t="str">
        <f>IF(Tableau2[[#This Row],[Project]]="","pas de projet",Tableau2[[#This Row],[Project]])</f>
        <v>0NC378</v>
      </c>
      <c r="F4739" s="9">
        <f>MONTH(Tableau2[[#This Row],[Date]])</f>
        <v>10</v>
      </c>
      <c r="G4739" s="9">
        <f>YEAR(Tableau2[[#This Row],[Date]])</f>
        <v>2025</v>
      </c>
      <c r="H4739" s="9">
        <f>_xlfn.ISOWEEKNUM(Tableau2[[#This Row],[Date]])</f>
        <v>40</v>
      </c>
    </row>
    <row r="4740" spans="1:8" hidden="1" x14ac:dyDescent="0.25">
      <c r="A4740" t="s">
        <v>32</v>
      </c>
      <c r="B4740">
        <v>6</v>
      </c>
      <c r="C4740" s="3">
        <v>45933</v>
      </c>
      <c r="D4740">
        <v>3.86</v>
      </c>
      <c r="E4740" s="9" t="str">
        <f>IF(Tableau2[[#This Row],[Project]]="","pas de projet",Tableau2[[#This Row],[Project]])</f>
        <v>0NC378</v>
      </c>
      <c r="F4740" s="9">
        <f>MONTH(Tableau2[[#This Row],[Date]])</f>
        <v>10</v>
      </c>
      <c r="G4740" s="9">
        <f>YEAR(Tableau2[[#This Row],[Date]])</f>
        <v>2025</v>
      </c>
      <c r="H4740" s="9">
        <f>_xlfn.ISOWEEKNUM(Tableau2[[#This Row],[Date]])</f>
        <v>40</v>
      </c>
    </row>
    <row r="4741" spans="1:8" hidden="1" x14ac:dyDescent="0.25">
      <c r="A4741" t="s">
        <v>32</v>
      </c>
      <c r="B4741">
        <v>6</v>
      </c>
      <c r="C4741" s="3">
        <v>45933</v>
      </c>
      <c r="D4741">
        <v>3.86</v>
      </c>
      <c r="E4741" s="9" t="str">
        <f>IF(Tableau2[[#This Row],[Project]]="","pas de projet",Tableau2[[#This Row],[Project]])</f>
        <v>0NC378</v>
      </c>
      <c r="F4741" s="9">
        <f>MONTH(Tableau2[[#This Row],[Date]])</f>
        <v>10</v>
      </c>
      <c r="G4741" s="9">
        <f>YEAR(Tableau2[[#This Row],[Date]])</f>
        <v>2025</v>
      </c>
      <c r="H4741" s="9">
        <f>_xlfn.ISOWEEKNUM(Tableau2[[#This Row],[Date]])</f>
        <v>40</v>
      </c>
    </row>
    <row r="4742" spans="1:8" hidden="1" x14ac:dyDescent="0.25">
      <c r="A4742" t="s">
        <v>32</v>
      </c>
      <c r="B4742">
        <v>6</v>
      </c>
      <c r="C4742" s="3">
        <v>45933</v>
      </c>
      <c r="D4742">
        <v>3.86</v>
      </c>
      <c r="E4742" s="9" t="str">
        <f>IF(Tableau2[[#This Row],[Project]]="","pas de projet",Tableau2[[#This Row],[Project]])</f>
        <v>0NC378</v>
      </c>
      <c r="F4742" s="9">
        <f>MONTH(Tableau2[[#This Row],[Date]])</f>
        <v>10</v>
      </c>
      <c r="G4742" s="9">
        <f>YEAR(Tableau2[[#This Row],[Date]])</f>
        <v>2025</v>
      </c>
      <c r="H4742" s="9">
        <f>_xlfn.ISOWEEKNUM(Tableau2[[#This Row],[Date]])</f>
        <v>40</v>
      </c>
    </row>
    <row r="4743" spans="1:8" hidden="1" x14ac:dyDescent="0.25">
      <c r="A4743" t="s">
        <v>32</v>
      </c>
      <c r="B4743">
        <v>6</v>
      </c>
      <c r="C4743" s="3">
        <v>45933</v>
      </c>
      <c r="D4743">
        <v>3.86</v>
      </c>
      <c r="E4743" s="9" t="str">
        <f>IF(Tableau2[[#This Row],[Project]]="","pas de projet",Tableau2[[#This Row],[Project]])</f>
        <v>0NC378</v>
      </c>
      <c r="F4743" s="9">
        <f>MONTH(Tableau2[[#This Row],[Date]])</f>
        <v>10</v>
      </c>
      <c r="G4743" s="9">
        <f>YEAR(Tableau2[[#This Row],[Date]])</f>
        <v>2025</v>
      </c>
      <c r="H4743" s="9">
        <f>_xlfn.ISOWEEKNUM(Tableau2[[#This Row],[Date]])</f>
        <v>40</v>
      </c>
    </row>
    <row r="4744" spans="1:8" hidden="1" x14ac:dyDescent="0.25">
      <c r="A4744" t="s">
        <v>32</v>
      </c>
      <c r="B4744">
        <v>6</v>
      </c>
      <c r="C4744" s="3">
        <v>45933</v>
      </c>
      <c r="D4744">
        <v>3.86</v>
      </c>
      <c r="E4744" s="9" t="str">
        <f>IF(Tableau2[[#This Row],[Project]]="","pas de projet",Tableau2[[#This Row],[Project]])</f>
        <v>0NC378</v>
      </c>
      <c r="F4744" s="9">
        <f>MONTH(Tableau2[[#This Row],[Date]])</f>
        <v>10</v>
      </c>
      <c r="G4744" s="9">
        <f>YEAR(Tableau2[[#This Row],[Date]])</f>
        <v>2025</v>
      </c>
      <c r="H4744" s="9">
        <f>_xlfn.ISOWEEKNUM(Tableau2[[#This Row],[Date]])</f>
        <v>40</v>
      </c>
    </row>
    <row r="4745" spans="1:8" hidden="1" x14ac:dyDescent="0.25">
      <c r="A4745" t="s">
        <v>32</v>
      </c>
      <c r="B4745">
        <v>6</v>
      </c>
      <c r="C4745" s="3">
        <v>45932</v>
      </c>
      <c r="D4745">
        <v>5</v>
      </c>
      <c r="E4745" s="9" t="str">
        <f>IF(Tableau2[[#This Row],[Project]]="","pas de projet",Tableau2[[#This Row],[Project]])</f>
        <v>0NC378</v>
      </c>
      <c r="F4745" s="9">
        <f>MONTH(Tableau2[[#This Row],[Date]])</f>
        <v>10</v>
      </c>
      <c r="G4745" s="9">
        <f>YEAR(Tableau2[[#This Row],[Date]])</f>
        <v>2025</v>
      </c>
      <c r="H4745" s="9">
        <f>_xlfn.ISOWEEKNUM(Tableau2[[#This Row],[Date]])</f>
        <v>40</v>
      </c>
    </row>
    <row r="4746" spans="1:8" hidden="1" x14ac:dyDescent="0.25">
      <c r="A4746" t="s">
        <v>32</v>
      </c>
      <c r="B4746">
        <v>6</v>
      </c>
      <c r="C4746" s="3">
        <v>45932</v>
      </c>
      <c r="D4746">
        <v>5</v>
      </c>
      <c r="E4746" s="9" t="str">
        <f>IF(Tableau2[[#This Row],[Project]]="","pas de projet",Tableau2[[#This Row],[Project]])</f>
        <v>0NC378</v>
      </c>
      <c r="F4746" s="9">
        <f>MONTH(Tableau2[[#This Row],[Date]])</f>
        <v>10</v>
      </c>
      <c r="G4746" s="9">
        <f>YEAR(Tableau2[[#This Row],[Date]])</f>
        <v>2025</v>
      </c>
      <c r="H4746" s="9">
        <f>_xlfn.ISOWEEKNUM(Tableau2[[#This Row],[Date]])</f>
        <v>40</v>
      </c>
    </row>
    <row r="4747" spans="1:8" hidden="1" x14ac:dyDescent="0.25">
      <c r="A4747" t="s">
        <v>32</v>
      </c>
      <c r="B4747">
        <v>6</v>
      </c>
      <c r="C4747" s="3">
        <v>45932</v>
      </c>
      <c r="D4747">
        <v>5</v>
      </c>
      <c r="E4747" s="9" t="str">
        <f>IF(Tableau2[[#This Row],[Project]]="","pas de projet",Tableau2[[#This Row],[Project]])</f>
        <v>0NC378</v>
      </c>
      <c r="F4747" s="9">
        <f>MONTH(Tableau2[[#This Row],[Date]])</f>
        <v>10</v>
      </c>
      <c r="G4747" s="9">
        <f>YEAR(Tableau2[[#This Row],[Date]])</f>
        <v>2025</v>
      </c>
      <c r="H4747" s="9">
        <f>_xlfn.ISOWEEKNUM(Tableau2[[#This Row],[Date]])</f>
        <v>40</v>
      </c>
    </row>
    <row r="4748" spans="1:8" hidden="1" x14ac:dyDescent="0.25">
      <c r="A4748" t="s">
        <v>32</v>
      </c>
      <c r="B4748">
        <v>6</v>
      </c>
      <c r="C4748" s="3">
        <v>45932</v>
      </c>
      <c r="D4748">
        <v>5</v>
      </c>
      <c r="E4748" s="9" t="str">
        <f>IF(Tableau2[[#This Row],[Project]]="","pas de projet",Tableau2[[#This Row],[Project]])</f>
        <v>0NC378</v>
      </c>
      <c r="F4748" s="9">
        <f>MONTH(Tableau2[[#This Row],[Date]])</f>
        <v>10</v>
      </c>
      <c r="G4748" s="9">
        <f>YEAR(Tableau2[[#This Row],[Date]])</f>
        <v>2025</v>
      </c>
      <c r="H4748" s="9">
        <f>_xlfn.ISOWEEKNUM(Tableau2[[#This Row],[Date]])</f>
        <v>40</v>
      </c>
    </row>
    <row r="4749" spans="1:8" hidden="1" x14ac:dyDescent="0.25">
      <c r="A4749" t="s">
        <v>32</v>
      </c>
      <c r="B4749">
        <v>6</v>
      </c>
      <c r="C4749" s="3">
        <v>45932</v>
      </c>
      <c r="D4749">
        <v>5</v>
      </c>
      <c r="E4749" s="9" t="str">
        <f>IF(Tableau2[[#This Row],[Project]]="","pas de projet",Tableau2[[#This Row],[Project]])</f>
        <v>0NC378</v>
      </c>
      <c r="F4749" s="9">
        <f>MONTH(Tableau2[[#This Row],[Date]])</f>
        <v>10</v>
      </c>
      <c r="G4749" s="9">
        <f>YEAR(Tableau2[[#This Row],[Date]])</f>
        <v>2025</v>
      </c>
      <c r="H4749" s="9">
        <f>_xlfn.ISOWEEKNUM(Tableau2[[#This Row],[Date]])</f>
        <v>40</v>
      </c>
    </row>
    <row r="4750" spans="1:8" hidden="1" x14ac:dyDescent="0.25">
      <c r="A4750" t="s">
        <v>15</v>
      </c>
      <c r="B4750">
        <v>6</v>
      </c>
      <c r="C4750" s="3">
        <v>45934</v>
      </c>
      <c r="D4750">
        <v>21</v>
      </c>
      <c r="E4750" s="9" t="str">
        <f>IF(Tableau2[[#This Row],[Project]]="","pas de projet",Tableau2[[#This Row],[Project]])</f>
        <v>C379ASH</v>
      </c>
      <c r="F4750" s="9">
        <f>MONTH(Tableau2[[#This Row],[Date]])</f>
        <v>10</v>
      </c>
      <c r="G4750" s="9">
        <f>YEAR(Tableau2[[#This Row],[Date]])</f>
        <v>2025</v>
      </c>
      <c r="H4750" s="9">
        <f>_xlfn.ISOWEEKNUM(Tableau2[[#This Row],[Date]])</f>
        <v>40</v>
      </c>
    </row>
    <row r="4751" spans="1:8" hidden="1" x14ac:dyDescent="0.25">
      <c r="A4751" t="s">
        <v>32</v>
      </c>
      <c r="B4751">
        <v>6</v>
      </c>
      <c r="C4751" s="3">
        <v>45934</v>
      </c>
      <c r="D4751">
        <v>27</v>
      </c>
      <c r="E4751" s="9" t="str">
        <f>IF(Tableau2[[#This Row],[Project]]="","pas de projet",Tableau2[[#This Row],[Project]])</f>
        <v>0NC378</v>
      </c>
      <c r="F4751" s="9">
        <f>MONTH(Tableau2[[#This Row],[Date]])</f>
        <v>10</v>
      </c>
      <c r="G4751" s="9">
        <f>YEAR(Tableau2[[#This Row],[Date]])</f>
        <v>2025</v>
      </c>
      <c r="H4751" s="9">
        <f>_xlfn.ISOWEEKNUM(Tableau2[[#This Row],[Date]])</f>
        <v>40</v>
      </c>
    </row>
    <row r="4752" spans="1:8" hidden="1" x14ac:dyDescent="0.25">
      <c r="A4752" t="s">
        <v>32</v>
      </c>
      <c r="B4752">
        <v>6</v>
      </c>
      <c r="C4752" s="3">
        <v>45933</v>
      </c>
      <c r="D4752">
        <v>33</v>
      </c>
      <c r="E4752" s="9" t="str">
        <f>IF(Tableau2[[#This Row],[Project]]="","pas de projet",Tableau2[[#This Row],[Project]])</f>
        <v>0NC378</v>
      </c>
      <c r="F4752" s="9">
        <f>MONTH(Tableau2[[#This Row],[Date]])</f>
        <v>10</v>
      </c>
      <c r="G4752" s="9">
        <f>YEAR(Tableau2[[#This Row],[Date]])</f>
        <v>2025</v>
      </c>
      <c r="H4752" s="9">
        <f>_xlfn.ISOWEEKNUM(Tableau2[[#This Row],[Date]])</f>
        <v>40</v>
      </c>
    </row>
    <row r="4753" spans="1:8" hidden="1" x14ac:dyDescent="0.25">
      <c r="A4753" t="s">
        <v>12</v>
      </c>
      <c r="B4753">
        <v>6</v>
      </c>
      <c r="C4753" s="3">
        <v>45932</v>
      </c>
      <c r="D4753">
        <v>36</v>
      </c>
      <c r="E4753" s="9" t="str">
        <f>IF(Tableau2[[#This Row],[Project]]="","pas de projet",Tableau2[[#This Row],[Project]])</f>
        <v>0DC377</v>
      </c>
      <c r="F4753" s="9">
        <f>MONTH(Tableau2[[#This Row],[Date]])</f>
        <v>10</v>
      </c>
      <c r="G4753" s="9">
        <f>YEAR(Tableau2[[#This Row],[Date]])</f>
        <v>2025</v>
      </c>
      <c r="H4753" s="9">
        <f>_xlfn.ISOWEEKNUM(Tableau2[[#This Row],[Date]])</f>
        <v>40</v>
      </c>
    </row>
    <row r="4754" spans="1:8" hidden="1" x14ac:dyDescent="0.25">
      <c r="A4754" t="s">
        <v>12</v>
      </c>
      <c r="B4754">
        <v>6</v>
      </c>
      <c r="C4754" s="3">
        <v>45933</v>
      </c>
      <c r="D4754">
        <v>17</v>
      </c>
      <c r="E4754" s="9" t="str">
        <f>IF(Tableau2[[#This Row],[Project]]="","pas de projet",Tableau2[[#This Row],[Project]])</f>
        <v>0DC377</v>
      </c>
      <c r="F4754" s="9">
        <f>MONTH(Tableau2[[#This Row],[Date]])</f>
        <v>10</v>
      </c>
      <c r="G4754" s="9">
        <f>YEAR(Tableau2[[#This Row],[Date]])</f>
        <v>2025</v>
      </c>
      <c r="H4754" s="9">
        <f>_xlfn.ISOWEEKNUM(Tableau2[[#This Row],[Date]])</f>
        <v>40</v>
      </c>
    </row>
    <row r="4755" spans="1:8" hidden="1" x14ac:dyDescent="0.25">
      <c r="A4755" t="s">
        <v>32</v>
      </c>
      <c r="B4755">
        <v>6</v>
      </c>
      <c r="C4755" s="3">
        <v>45933</v>
      </c>
      <c r="D4755">
        <v>25</v>
      </c>
      <c r="E4755" s="9" t="str">
        <f>IF(Tableau2[[#This Row],[Project]]="","pas de projet",Tableau2[[#This Row],[Project]])</f>
        <v>0NC378</v>
      </c>
      <c r="F4755" s="9">
        <f>MONTH(Tableau2[[#This Row],[Date]])</f>
        <v>10</v>
      </c>
      <c r="G4755" s="9">
        <f>YEAR(Tableau2[[#This Row],[Date]])</f>
        <v>2025</v>
      </c>
      <c r="H4755" s="9">
        <f>_xlfn.ISOWEEKNUM(Tableau2[[#This Row],[Date]])</f>
        <v>40</v>
      </c>
    </row>
    <row r="4756" spans="1:8" hidden="1" x14ac:dyDescent="0.25">
      <c r="A4756" t="s">
        <v>13</v>
      </c>
      <c r="B4756">
        <v>6</v>
      </c>
      <c r="C4756" s="3">
        <v>45932</v>
      </c>
      <c r="D4756">
        <v>25</v>
      </c>
      <c r="E4756" s="9" t="str">
        <f>IF(Tableau2[[#This Row],[Project]]="","pas de projet",Tableau2[[#This Row],[Project]])</f>
        <v>0DC378</v>
      </c>
      <c r="F4756" s="9">
        <f>MONTH(Tableau2[[#This Row],[Date]])</f>
        <v>10</v>
      </c>
      <c r="G4756" s="9">
        <f>YEAR(Tableau2[[#This Row],[Date]])</f>
        <v>2025</v>
      </c>
      <c r="H4756" s="9">
        <f>_xlfn.ISOWEEKNUM(Tableau2[[#This Row],[Date]])</f>
        <v>40</v>
      </c>
    </row>
    <row r="4757" spans="1:8" hidden="1" x14ac:dyDescent="0.25">
      <c r="A4757" t="s">
        <v>22</v>
      </c>
      <c r="B4757">
        <v>6</v>
      </c>
      <c r="C4757" s="3">
        <v>45933</v>
      </c>
      <c r="D4757">
        <v>8</v>
      </c>
      <c r="E4757" s="9" t="str">
        <f>IF(Tableau2[[#This Row],[Project]]="","pas de projet",Tableau2[[#This Row],[Project]])</f>
        <v>0DC376</v>
      </c>
      <c r="F4757" s="9">
        <f>MONTH(Tableau2[[#This Row],[Date]])</f>
        <v>10</v>
      </c>
      <c r="G4757" s="9">
        <f>YEAR(Tableau2[[#This Row],[Date]])</f>
        <v>2025</v>
      </c>
      <c r="H4757" s="9">
        <f>_xlfn.ISOWEEKNUM(Tableau2[[#This Row],[Date]])</f>
        <v>40</v>
      </c>
    </row>
    <row r="4758" spans="1:8" hidden="1" x14ac:dyDescent="0.25">
      <c r="A4758" t="s">
        <v>22</v>
      </c>
      <c r="B4758">
        <v>6</v>
      </c>
      <c r="C4758" s="3">
        <v>45932</v>
      </c>
      <c r="D4758">
        <v>16</v>
      </c>
      <c r="E4758" s="9" t="str">
        <f>IF(Tableau2[[#This Row],[Project]]="","pas de projet",Tableau2[[#This Row],[Project]])</f>
        <v>0DC376</v>
      </c>
      <c r="F4758" s="9">
        <f>MONTH(Tableau2[[#This Row],[Date]])</f>
        <v>10</v>
      </c>
      <c r="G4758" s="9">
        <f>YEAR(Tableau2[[#This Row],[Date]])</f>
        <v>2025</v>
      </c>
      <c r="H4758" s="9">
        <f>_xlfn.ISOWEEKNUM(Tableau2[[#This Row],[Date]])</f>
        <v>40</v>
      </c>
    </row>
    <row r="4759" spans="1:8" hidden="1" x14ac:dyDescent="0.25">
      <c r="A4759" t="s">
        <v>11</v>
      </c>
      <c r="B4759">
        <v>6</v>
      </c>
      <c r="C4759" s="3">
        <v>45934</v>
      </c>
      <c r="D4759">
        <v>5</v>
      </c>
      <c r="E4759" s="9" t="str">
        <f>IF(Tableau2[[#This Row],[Project]]="","pas de projet",Tableau2[[#This Row],[Project]])</f>
        <v>0NC376</v>
      </c>
      <c r="F4759" s="9">
        <f>MONTH(Tableau2[[#This Row],[Date]])</f>
        <v>10</v>
      </c>
      <c r="G4759" s="9">
        <f>YEAR(Tableau2[[#This Row],[Date]])</f>
        <v>2025</v>
      </c>
      <c r="H4759" s="9">
        <f>_xlfn.ISOWEEKNUM(Tableau2[[#This Row],[Date]])</f>
        <v>40</v>
      </c>
    </row>
    <row r="4760" spans="1:8" hidden="1" x14ac:dyDescent="0.25">
      <c r="A4760" t="s">
        <v>11</v>
      </c>
      <c r="B4760">
        <v>6</v>
      </c>
      <c r="C4760" s="3">
        <v>45933</v>
      </c>
      <c r="D4760">
        <v>8</v>
      </c>
      <c r="E4760" s="9" t="str">
        <f>IF(Tableau2[[#This Row],[Project]]="","pas de projet",Tableau2[[#This Row],[Project]])</f>
        <v>0NC376</v>
      </c>
      <c r="F4760" s="9">
        <f>MONTH(Tableau2[[#This Row],[Date]])</f>
        <v>10</v>
      </c>
      <c r="G4760" s="9">
        <f>YEAR(Tableau2[[#This Row],[Date]])</f>
        <v>2025</v>
      </c>
      <c r="H4760" s="9">
        <f>_xlfn.ISOWEEKNUM(Tableau2[[#This Row],[Date]])</f>
        <v>40</v>
      </c>
    </row>
    <row r="4761" spans="1:8" hidden="1" x14ac:dyDescent="0.25">
      <c r="A4761" t="s">
        <v>11</v>
      </c>
      <c r="B4761">
        <v>6</v>
      </c>
      <c r="C4761" s="3">
        <v>45932</v>
      </c>
      <c r="D4761">
        <v>8</v>
      </c>
      <c r="E4761" s="9" t="str">
        <f>IF(Tableau2[[#This Row],[Project]]="","pas de projet",Tableau2[[#This Row],[Project]])</f>
        <v>0NC376</v>
      </c>
      <c r="F4761" s="9">
        <f>MONTH(Tableau2[[#This Row],[Date]])</f>
        <v>10</v>
      </c>
      <c r="G4761" s="9">
        <f>YEAR(Tableau2[[#This Row],[Date]])</f>
        <v>2025</v>
      </c>
      <c r="H4761" s="9">
        <f>_xlfn.ISOWEEKNUM(Tableau2[[#This Row],[Date]])</f>
        <v>40</v>
      </c>
    </row>
    <row r="4762" spans="1:8" hidden="1" x14ac:dyDescent="0.25">
      <c r="A4762" t="s">
        <v>8</v>
      </c>
      <c r="B4762">
        <v>6</v>
      </c>
      <c r="C4762" s="3">
        <v>45933</v>
      </c>
      <c r="D4762">
        <v>24</v>
      </c>
      <c r="E4762" s="9" t="str">
        <f>IF(Tableau2[[#This Row],[Project]]="","pas de projet",Tableau2[[#This Row],[Project]])</f>
        <v>Fara proiect</v>
      </c>
      <c r="F4762" s="9">
        <f>MONTH(Tableau2[[#This Row],[Date]])</f>
        <v>10</v>
      </c>
      <c r="G4762" s="9">
        <f>YEAR(Tableau2[[#This Row],[Date]])</f>
        <v>2025</v>
      </c>
      <c r="H4762" s="9">
        <f>_xlfn.ISOWEEKNUM(Tableau2[[#This Row],[Date]])</f>
        <v>40</v>
      </c>
    </row>
    <row r="4763" spans="1:8" hidden="1" x14ac:dyDescent="0.25">
      <c r="A4763" t="s">
        <v>11</v>
      </c>
      <c r="B4763">
        <v>6</v>
      </c>
      <c r="C4763" s="3">
        <v>45933</v>
      </c>
      <c r="D4763">
        <v>16</v>
      </c>
      <c r="E4763" s="9" t="str">
        <f>IF(Tableau2[[#This Row],[Project]]="","pas de projet",Tableau2[[#This Row],[Project]])</f>
        <v>0NC376</v>
      </c>
      <c r="F4763" s="9">
        <f>MONTH(Tableau2[[#This Row],[Date]])</f>
        <v>10</v>
      </c>
      <c r="G4763" s="9">
        <f>YEAR(Tableau2[[#This Row],[Date]])</f>
        <v>2025</v>
      </c>
      <c r="H4763" s="9">
        <f>_xlfn.ISOWEEKNUM(Tableau2[[#This Row],[Date]])</f>
        <v>40</v>
      </c>
    </row>
    <row r="4764" spans="1:8" hidden="1" x14ac:dyDescent="0.25">
      <c r="A4764" t="s">
        <v>11</v>
      </c>
      <c r="B4764">
        <v>6</v>
      </c>
      <c r="C4764" s="3">
        <v>45932</v>
      </c>
      <c r="D4764">
        <v>24</v>
      </c>
      <c r="E4764" s="9" t="str">
        <f>IF(Tableau2[[#This Row],[Project]]="","pas de projet",Tableau2[[#This Row],[Project]])</f>
        <v>0NC376</v>
      </c>
      <c r="F4764" s="9">
        <f>MONTH(Tableau2[[#This Row],[Date]])</f>
        <v>10</v>
      </c>
      <c r="G4764" s="9">
        <f>YEAR(Tableau2[[#This Row],[Date]])</f>
        <v>2025</v>
      </c>
      <c r="H4764" s="9">
        <f>_xlfn.ISOWEEKNUM(Tableau2[[#This Row],[Date]])</f>
        <v>40</v>
      </c>
    </row>
    <row r="4765" spans="1:8" hidden="1" x14ac:dyDescent="0.25">
      <c r="A4765" t="s">
        <v>15</v>
      </c>
      <c r="B4765">
        <v>6</v>
      </c>
      <c r="C4765" s="3">
        <v>45933</v>
      </c>
      <c r="D4765">
        <v>50</v>
      </c>
      <c r="E4765" s="9" t="str">
        <f>IF(Tableau2[[#This Row],[Project]]="","pas de projet",Tableau2[[#This Row],[Project]])</f>
        <v>C379ASH</v>
      </c>
      <c r="F4765" s="9">
        <f>MONTH(Tableau2[[#This Row],[Date]])</f>
        <v>10</v>
      </c>
      <c r="G4765" s="9">
        <f>YEAR(Tableau2[[#This Row],[Date]])</f>
        <v>2025</v>
      </c>
      <c r="H4765" s="9">
        <f>_xlfn.ISOWEEKNUM(Tableau2[[#This Row],[Date]])</f>
        <v>40</v>
      </c>
    </row>
    <row r="4766" spans="1:8" hidden="1" x14ac:dyDescent="0.25">
      <c r="A4766" t="s">
        <v>15</v>
      </c>
      <c r="B4766">
        <v>6</v>
      </c>
      <c r="C4766" s="3">
        <v>45932</v>
      </c>
      <c r="D4766">
        <v>90</v>
      </c>
      <c r="E4766" s="9" t="str">
        <f>IF(Tableau2[[#This Row],[Project]]="","pas de projet",Tableau2[[#This Row],[Project]])</f>
        <v>C379ASH</v>
      </c>
      <c r="F4766" s="9">
        <f>MONTH(Tableau2[[#This Row],[Date]])</f>
        <v>10</v>
      </c>
      <c r="G4766" s="9">
        <f>YEAR(Tableau2[[#This Row],[Date]])</f>
        <v>2025</v>
      </c>
      <c r="H4766" s="9">
        <f>_xlfn.ISOWEEKNUM(Tableau2[[#This Row],[Date]])</f>
        <v>40</v>
      </c>
    </row>
    <row r="4767" spans="1:8" hidden="1" x14ac:dyDescent="0.25">
      <c r="A4767" t="s">
        <v>12</v>
      </c>
      <c r="B4767">
        <v>4</v>
      </c>
      <c r="C4767" s="3">
        <v>45934</v>
      </c>
      <c r="D4767">
        <v>10</v>
      </c>
      <c r="E4767" s="9" t="str">
        <f>IF(Tableau2[[#This Row],[Project]]="","pas de projet",Tableau2[[#This Row],[Project]])</f>
        <v>0DC377</v>
      </c>
      <c r="F4767" s="9">
        <f>MONTH(Tableau2[[#This Row],[Date]])</f>
        <v>10</v>
      </c>
      <c r="G4767" s="9">
        <f>YEAR(Tableau2[[#This Row],[Date]])</f>
        <v>2025</v>
      </c>
      <c r="H4767" s="9">
        <f>_xlfn.ISOWEEKNUM(Tableau2[[#This Row],[Date]])</f>
        <v>40</v>
      </c>
    </row>
    <row r="4768" spans="1:8" hidden="1" x14ac:dyDescent="0.25">
      <c r="A4768" t="s">
        <v>13</v>
      </c>
      <c r="B4768">
        <v>5</v>
      </c>
      <c r="C4768" s="3">
        <v>45933</v>
      </c>
      <c r="D4768">
        <v>4</v>
      </c>
      <c r="E4768" s="9" t="str">
        <f>IF(Tableau2[[#This Row],[Project]]="","pas de projet",Tableau2[[#This Row],[Project]])</f>
        <v>0DC378</v>
      </c>
      <c r="F4768" s="9">
        <f>MONTH(Tableau2[[#This Row],[Date]])</f>
        <v>10</v>
      </c>
      <c r="G4768" s="9">
        <f>YEAR(Tableau2[[#This Row],[Date]])</f>
        <v>2025</v>
      </c>
      <c r="H4768" s="9">
        <f>_xlfn.ISOWEEKNUM(Tableau2[[#This Row],[Date]])</f>
        <v>40</v>
      </c>
    </row>
    <row r="4769" spans="1:8" hidden="1" x14ac:dyDescent="0.25">
      <c r="A4769" t="s">
        <v>13</v>
      </c>
      <c r="B4769">
        <v>5</v>
      </c>
      <c r="C4769" s="3">
        <v>45933</v>
      </c>
      <c r="D4769">
        <v>4</v>
      </c>
      <c r="E4769" s="9" t="str">
        <f>IF(Tableau2[[#This Row],[Project]]="","pas de projet",Tableau2[[#This Row],[Project]])</f>
        <v>0DC378</v>
      </c>
      <c r="F4769" s="9">
        <f>MONTH(Tableau2[[#This Row],[Date]])</f>
        <v>10</v>
      </c>
      <c r="G4769" s="9">
        <f>YEAR(Tableau2[[#This Row],[Date]])</f>
        <v>2025</v>
      </c>
      <c r="H4769" s="9">
        <f>_xlfn.ISOWEEKNUM(Tableau2[[#This Row],[Date]])</f>
        <v>40</v>
      </c>
    </row>
    <row r="4770" spans="1:8" hidden="1" x14ac:dyDescent="0.25">
      <c r="A4770" t="s">
        <v>13</v>
      </c>
      <c r="B4770">
        <v>5</v>
      </c>
      <c r="C4770" s="3">
        <v>45933</v>
      </c>
      <c r="D4770">
        <v>4</v>
      </c>
      <c r="E4770" s="9" t="str">
        <f>IF(Tableau2[[#This Row],[Project]]="","pas de projet",Tableau2[[#This Row],[Project]])</f>
        <v>0DC378</v>
      </c>
      <c r="F4770" s="9">
        <f>MONTH(Tableau2[[#This Row],[Date]])</f>
        <v>10</v>
      </c>
      <c r="G4770" s="9">
        <f>YEAR(Tableau2[[#This Row],[Date]])</f>
        <v>2025</v>
      </c>
      <c r="H4770" s="9">
        <f>_xlfn.ISOWEEKNUM(Tableau2[[#This Row],[Date]])</f>
        <v>40</v>
      </c>
    </row>
    <row r="4771" spans="1:8" hidden="1" x14ac:dyDescent="0.25">
      <c r="A4771" t="s">
        <v>12</v>
      </c>
      <c r="B4771">
        <v>5</v>
      </c>
      <c r="C4771" s="3">
        <v>45933</v>
      </c>
      <c r="D4771">
        <v>4</v>
      </c>
      <c r="E4771" s="9" t="str">
        <f>IF(Tableau2[[#This Row],[Project]]="","pas de projet",Tableau2[[#This Row],[Project]])</f>
        <v>0DC377</v>
      </c>
      <c r="F4771" s="9">
        <f>MONTH(Tableau2[[#This Row],[Date]])</f>
        <v>10</v>
      </c>
      <c r="G4771" s="9">
        <f>YEAR(Tableau2[[#This Row],[Date]])</f>
        <v>2025</v>
      </c>
      <c r="H4771" s="9">
        <f>_xlfn.ISOWEEKNUM(Tableau2[[#This Row],[Date]])</f>
        <v>40</v>
      </c>
    </row>
    <row r="4772" spans="1:8" hidden="1" x14ac:dyDescent="0.25">
      <c r="A4772" t="s">
        <v>12</v>
      </c>
      <c r="B4772">
        <v>5</v>
      </c>
      <c r="C4772" s="3">
        <v>45933</v>
      </c>
      <c r="D4772">
        <v>4</v>
      </c>
      <c r="E4772" s="9" t="str">
        <f>IF(Tableau2[[#This Row],[Project]]="","pas de projet",Tableau2[[#This Row],[Project]])</f>
        <v>0DC377</v>
      </c>
      <c r="F4772" s="9">
        <f>MONTH(Tableau2[[#This Row],[Date]])</f>
        <v>10</v>
      </c>
      <c r="G4772" s="9">
        <f>YEAR(Tableau2[[#This Row],[Date]])</f>
        <v>2025</v>
      </c>
      <c r="H4772" s="9">
        <f>_xlfn.ISOWEEKNUM(Tableau2[[#This Row],[Date]])</f>
        <v>40</v>
      </c>
    </row>
    <row r="4773" spans="1:8" hidden="1" x14ac:dyDescent="0.25">
      <c r="A4773" t="s">
        <v>12</v>
      </c>
      <c r="B4773">
        <v>5</v>
      </c>
      <c r="C4773" s="3">
        <v>45933</v>
      </c>
      <c r="D4773">
        <v>4</v>
      </c>
      <c r="E4773" s="9" t="str">
        <f>IF(Tableau2[[#This Row],[Project]]="","pas de projet",Tableau2[[#This Row],[Project]])</f>
        <v>0DC377</v>
      </c>
      <c r="F4773" s="9">
        <f>MONTH(Tableau2[[#This Row],[Date]])</f>
        <v>10</v>
      </c>
      <c r="G4773" s="9">
        <f>YEAR(Tableau2[[#This Row],[Date]])</f>
        <v>2025</v>
      </c>
      <c r="H4773" s="9">
        <f>_xlfn.ISOWEEKNUM(Tableau2[[#This Row],[Date]])</f>
        <v>40</v>
      </c>
    </row>
    <row r="4774" spans="1:8" hidden="1" x14ac:dyDescent="0.25">
      <c r="A4774" t="s">
        <v>10</v>
      </c>
      <c r="B4774">
        <f>1</f>
        <v>1</v>
      </c>
      <c r="C4774" s="3">
        <v>45934</v>
      </c>
      <c r="D4774">
        <v>5</v>
      </c>
      <c r="E4774" s="9" t="str">
        <f>IF(Tableau2[[#This Row],[Project]]="","pas de projet",Tableau2[[#This Row],[Project]])</f>
        <v>0NC377</v>
      </c>
      <c r="F4774" s="9">
        <f>MONTH(Tableau2[[#This Row],[Date]])</f>
        <v>10</v>
      </c>
      <c r="G4774" s="9">
        <f>YEAR(Tableau2[[#This Row],[Date]])</f>
        <v>2025</v>
      </c>
      <c r="H4774" s="9">
        <f>_xlfn.ISOWEEKNUM(Tableau2[[#This Row],[Date]])</f>
        <v>40</v>
      </c>
    </row>
    <row r="4775" spans="1:8" hidden="1" x14ac:dyDescent="0.25">
      <c r="A4775" t="s">
        <v>22</v>
      </c>
      <c r="B4775">
        <v>5</v>
      </c>
      <c r="C4775" s="3">
        <v>45933</v>
      </c>
      <c r="D4775">
        <v>16</v>
      </c>
      <c r="E4775" s="9" t="str">
        <f>IF(Tableau2[[#This Row],[Project]]="","pas de projet",Tableau2[[#This Row],[Project]])</f>
        <v>0DC376</v>
      </c>
      <c r="F4775" s="9">
        <f>MONTH(Tableau2[[#This Row],[Date]])</f>
        <v>10</v>
      </c>
      <c r="G4775" s="9">
        <f>YEAR(Tableau2[[#This Row],[Date]])</f>
        <v>2025</v>
      </c>
      <c r="H4775" s="9">
        <f>_xlfn.ISOWEEKNUM(Tableau2[[#This Row],[Date]])</f>
        <v>40</v>
      </c>
    </row>
    <row r="4776" spans="1:8" hidden="1" x14ac:dyDescent="0.25">
      <c r="A4776" t="s">
        <v>10</v>
      </c>
      <c r="B4776">
        <f>1</f>
        <v>1</v>
      </c>
      <c r="C4776" s="3">
        <v>45934</v>
      </c>
      <c r="D4776">
        <v>5</v>
      </c>
      <c r="E4776" s="9" t="str">
        <f>IF(Tableau2[[#This Row],[Project]]="","pas de projet",Tableau2[[#This Row],[Project]])</f>
        <v>0NC377</v>
      </c>
      <c r="F4776" s="9">
        <f>MONTH(Tableau2[[#This Row],[Date]])</f>
        <v>10</v>
      </c>
      <c r="G4776" s="9">
        <f>YEAR(Tableau2[[#This Row],[Date]])</f>
        <v>2025</v>
      </c>
      <c r="H4776" s="9">
        <f>_xlfn.ISOWEEKNUM(Tableau2[[#This Row],[Date]])</f>
        <v>40</v>
      </c>
    </row>
    <row r="4777" spans="1:8" hidden="1" x14ac:dyDescent="0.25">
      <c r="A4777" t="s">
        <v>10</v>
      </c>
      <c r="B4777">
        <f>1</f>
        <v>1</v>
      </c>
      <c r="C4777" s="3">
        <v>45934</v>
      </c>
      <c r="D4777">
        <v>5</v>
      </c>
      <c r="E4777" s="9" t="str">
        <f>IF(Tableau2[[#This Row],[Project]]="","pas de projet",Tableau2[[#This Row],[Project]])</f>
        <v>0NC377</v>
      </c>
      <c r="F4777" s="9">
        <f>MONTH(Tableau2[[#This Row],[Date]])</f>
        <v>10</v>
      </c>
      <c r="G4777" s="9">
        <f>YEAR(Tableau2[[#This Row],[Date]])</f>
        <v>2025</v>
      </c>
      <c r="H4777" s="9">
        <f>_xlfn.ISOWEEKNUM(Tableau2[[#This Row],[Date]])</f>
        <v>40</v>
      </c>
    </row>
    <row r="4778" spans="1:8" hidden="1" x14ac:dyDescent="0.25">
      <c r="A4778" t="s">
        <v>10</v>
      </c>
      <c r="B4778">
        <f>1</f>
        <v>1</v>
      </c>
      <c r="C4778" s="3">
        <v>45934</v>
      </c>
      <c r="D4778">
        <v>10</v>
      </c>
      <c r="E4778" s="9" t="str">
        <f>IF(Tableau2[[#This Row],[Project]]="","pas de projet",Tableau2[[#This Row],[Project]])</f>
        <v>0NC377</v>
      </c>
      <c r="F4778" s="9">
        <f>MONTH(Tableau2[[#This Row],[Date]])</f>
        <v>10</v>
      </c>
      <c r="G4778" s="9">
        <f>YEAR(Tableau2[[#This Row],[Date]])</f>
        <v>2025</v>
      </c>
      <c r="H4778" s="9">
        <f>_xlfn.ISOWEEKNUM(Tableau2[[#This Row],[Date]])</f>
        <v>40</v>
      </c>
    </row>
    <row r="4779" spans="1:8" hidden="1" x14ac:dyDescent="0.25">
      <c r="A4779" t="s">
        <v>10</v>
      </c>
      <c r="B4779">
        <f>1</f>
        <v>1</v>
      </c>
      <c r="C4779" s="3">
        <v>45934</v>
      </c>
      <c r="D4779">
        <v>10</v>
      </c>
      <c r="E4779" s="9" t="str">
        <f>IF(Tableau2[[#This Row],[Project]]="","pas de projet",Tableau2[[#This Row],[Project]])</f>
        <v>0NC377</v>
      </c>
      <c r="F4779" s="9">
        <f>MONTH(Tableau2[[#This Row],[Date]])</f>
        <v>10</v>
      </c>
      <c r="G4779" s="9">
        <f>YEAR(Tableau2[[#This Row],[Date]])</f>
        <v>2025</v>
      </c>
      <c r="H4779" s="9">
        <f>_xlfn.ISOWEEKNUM(Tableau2[[#This Row],[Date]])</f>
        <v>40</v>
      </c>
    </row>
    <row r="4780" spans="1:8" hidden="1" x14ac:dyDescent="0.25">
      <c r="A4780" t="s">
        <v>11</v>
      </c>
      <c r="B4780">
        <v>5</v>
      </c>
      <c r="C4780" s="3">
        <v>45933</v>
      </c>
      <c r="D4780">
        <v>16</v>
      </c>
      <c r="E4780" s="9" t="str">
        <f>IF(Tableau2[[#This Row],[Project]]="","pas de projet",Tableau2[[#This Row],[Project]])</f>
        <v>0NC376</v>
      </c>
      <c r="F4780" s="9">
        <f>MONTH(Tableau2[[#This Row],[Date]])</f>
        <v>10</v>
      </c>
      <c r="G4780" s="9">
        <f>YEAR(Tableau2[[#This Row],[Date]])</f>
        <v>2025</v>
      </c>
      <c r="H4780" s="9">
        <f>_xlfn.ISOWEEKNUM(Tableau2[[#This Row],[Date]])</f>
        <v>40</v>
      </c>
    </row>
    <row r="4781" spans="1:8" hidden="1" x14ac:dyDescent="0.25">
      <c r="A4781" t="s">
        <v>13</v>
      </c>
      <c r="B4781">
        <v>5</v>
      </c>
      <c r="C4781" s="3">
        <v>45933</v>
      </c>
      <c r="D4781">
        <v>16</v>
      </c>
      <c r="E4781" s="9" t="str">
        <f>IF(Tableau2[[#This Row],[Project]]="","pas de projet",Tableau2[[#This Row],[Project]])</f>
        <v>0DC378</v>
      </c>
      <c r="F4781" s="9">
        <f>MONTH(Tableau2[[#This Row],[Date]])</f>
        <v>10</v>
      </c>
      <c r="G4781" s="9">
        <f>YEAR(Tableau2[[#This Row],[Date]])</f>
        <v>2025</v>
      </c>
      <c r="H4781" s="9">
        <f>_xlfn.ISOWEEKNUM(Tableau2[[#This Row],[Date]])</f>
        <v>40</v>
      </c>
    </row>
    <row r="4782" spans="1:8" hidden="1" x14ac:dyDescent="0.25">
      <c r="A4782" t="s">
        <v>13</v>
      </c>
      <c r="B4782">
        <f t="shared" ref="B4782:B4794" si="195">111111+1</f>
        <v>111112</v>
      </c>
      <c r="C4782" s="3">
        <v>45933</v>
      </c>
      <c r="D4782">
        <v>8</v>
      </c>
      <c r="E4782" s="9" t="str">
        <f>IF(Tableau2[[#This Row],[Project]]="","pas de projet",Tableau2[[#This Row],[Project]])</f>
        <v>0DC378</v>
      </c>
      <c r="F4782" s="9">
        <f>MONTH(Tableau2[[#This Row],[Date]])</f>
        <v>10</v>
      </c>
      <c r="G4782" s="9">
        <f>YEAR(Tableau2[[#This Row],[Date]])</f>
        <v>2025</v>
      </c>
      <c r="H4782" s="9">
        <f>_xlfn.ISOWEEKNUM(Tableau2[[#This Row],[Date]])</f>
        <v>40</v>
      </c>
    </row>
    <row r="4783" spans="1:8" hidden="1" x14ac:dyDescent="0.25">
      <c r="A4783" t="s">
        <v>32</v>
      </c>
      <c r="B4783">
        <f t="shared" si="195"/>
        <v>111112</v>
      </c>
      <c r="C4783" s="3">
        <v>45933</v>
      </c>
      <c r="D4783">
        <v>10</v>
      </c>
      <c r="E4783" s="9" t="str">
        <f>IF(Tableau2[[#This Row],[Project]]="","pas de projet",Tableau2[[#This Row],[Project]])</f>
        <v>0NC378</v>
      </c>
      <c r="F4783" s="9">
        <f>MONTH(Tableau2[[#This Row],[Date]])</f>
        <v>10</v>
      </c>
      <c r="G4783" s="9">
        <f>YEAR(Tableau2[[#This Row],[Date]])</f>
        <v>2025</v>
      </c>
      <c r="H4783" s="9">
        <f>_xlfn.ISOWEEKNUM(Tableau2[[#This Row],[Date]])</f>
        <v>40</v>
      </c>
    </row>
    <row r="4784" spans="1:8" hidden="1" x14ac:dyDescent="0.25">
      <c r="B4784">
        <f t="shared" si="195"/>
        <v>111112</v>
      </c>
      <c r="C4784" s="3">
        <v>45933</v>
      </c>
      <c r="D4784">
        <v>8</v>
      </c>
      <c r="E4784" s="9" t="str">
        <f>IF(Tableau2[[#This Row],[Project]]="","pas de projet",Tableau2[[#This Row],[Project]])</f>
        <v>pas de projet</v>
      </c>
      <c r="F4784" s="9">
        <f>MONTH(Tableau2[[#This Row],[Date]])</f>
        <v>10</v>
      </c>
      <c r="G4784" s="9">
        <f>YEAR(Tableau2[[#This Row],[Date]])</f>
        <v>2025</v>
      </c>
      <c r="H4784" s="9">
        <f>_xlfn.ISOWEEKNUM(Tableau2[[#This Row],[Date]])</f>
        <v>40</v>
      </c>
    </row>
    <row r="4785" spans="1:8" hidden="1" x14ac:dyDescent="0.25">
      <c r="B4785">
        <f t="shared" si="195"/>
        <v>111112</v>
      </c>
      <c r="C4785" s="3">
        <v>45933</v>
      </c>
      <c r="D4785">
        <v>0</v>
      </c>
      <c r="E4785" s="9" t="str">
        <f>IF(Tableau2[[#This Row],[Project]]="","pas de projet",Tableau2[[#This Row],[Project]])</f>
        <v>pas de projet</v>
      </c>
      <c r="F4785" s="9">
        <f>MONTH(Tableau2[[#This Row],[Date]])</f>
        <v>10</v>
      </c>
      <c r="G4785" s="9">
        <f>YEAR(Tableau2[[#This Row],[Date]])</f>
        <v>2025</v>
      </c>
      <c r="H4785" s="9">
        <f>_xlfn.ISOWEEKNUM(Tableau2[[#This Row],[Date]])</f>
        <v>40</v>
      </c>
    </row>
    <row r="4786" spans="1:8" hidden="1" x14ac:dyDescent="0.25">
      <c r="A4786" t="s">
        <v>12</v>
      </c>
      <c r="B4786">
        <f t="shared" si="195"/>
        <v>111112</v>
      </c>
      <c r="C4786" s="3">
        <v>45933</v>
      </c>
      <c r="D4786">
        <v>3</v>
      </c>
      <c r="E4786" s="9" t="str">
        <f>IF(Tableau2[[#This Row],[Project]]="","pas de projet",Tableau2[[#This Row],[Project]])</f>
        <v>0DC377</v>
      </c>
      <c r="F4786" s="9">
        <f>MONTH(Tableau2[[#This Row],[Date]])</f>
        <v>10</v>
      </c>
      <c r="G4786" s="9">
        <f>YEAR(Tableau2[[#This Row],[Date]])</f>
        <v>2025</v>
      </c>
      <c r="H4786" s="9">
        <f>_xlfn.ISOWEEKNUM(Tableau2[[#This Row],[Date]])</f>
        <v>40</v>
      </c>
    </row>
    <row r="4787" spans="1:8" hidden="1" x14ac:dyDescent="0.25">
      <c r="A4787" t="s">
        <v>22</v>
      </c>
      <c r="B4787">
        <f t="shared" si="195"/>
        <v>111112</v>
      </c>
      <c r="C4787" s="3">
        <v>45933</v>
      </c>
      <c r="D4787">
        <v>3</v>
      </c>
      <c r="E4787" s="9" t="str">
        <f>IF(Tableau2[[#This Row],[Project]]="","pas de projet",Tableau2[[#This Row],[Project]])</f>
        <v>0DC376</v>
      </c>
      <c r="F4787" s="9">
        <f>MONTH(Tableau2[[#This Row],[Date]])</f>
        <v>10</v>
      </c>
      <c r="G4787" s="9">
        <f>YEAR(Tableau2[[#This Row],[Date]])</f>
        <v>2025</v>
      </c>
      <c r="H4787" s="9">
        <f>_xlfn.ISOWEEKNUM(Tableau2[[#This Row],[Date]])</f>
        <v>40</v>
      </c>
    </row>
    <row r="4788" spans="1:8" hidden="1" x14ac:dyDescent="0.25">
      <c r="A4788" t="s">
        <v>13</v>
      </c>
      <c r="B4788">
        <f t="shared" si="195"/>
        <v>111112</v>
      </c>
      <c r="C4788" s="3">
        <v>45933</v>
      </c>
      <c r="D4788">
        <v>2</v>
      </c>
      <c r="E4788" s="9" t="str">
        <f>IF(Tableau2[[#This Row],[Project]]="","pas de projet",Tableau2[[#This Row],[Project]])</f>
        <v>0DC378</v>
      </c>
      <c r="F4788" s="9">
        <f>MONTH(Tableau2[[#This Row],[Date]])</f>
        <v>10</v>
      </c>
      <c r="G4788" s="9">
        <f>YEAR(Tableau2[[#This Row],[Date]])</f>
        <v>2025</v>
      </c>
      <c r="H4788" s="9">
        <f>_xlfn.ISOWEEKNUM(Tableau2[[#This Row],[Date]])</f>
        <v>40</v>
      </c>
    </row>
    <row r="4789" spans="1:8" hidden="1" x14ac:dyDescent="0.25">
      <c r="B4789">
        <f t="shared" si="195"/>
        <v>111112</v>
      </c>
      <c r="C4789" s="3">
        <v>45933</v>
      </c>
      <c r="D4789">
        <v>10</v>
      </c>
      <c r="E4789" s="9" t="str">
        <f>IF(Tableau2[[#This Row],[Project]]="","pas de projet",Tableau2[[#This Row],[Project]])</f>
        <v>pas de projet</v>
      </c>
      <c r="F4789" s="9">
        <f>MONTH(Tableau2[[#This Row],[Date]])</f>
        <v>10</v>
      </c>
      <c r="G4789" s="9">
        <f>YEAR(Tableau2[[#This Row],[Date]])</f>
        <v>2025</v>
      </c>
      <c r="H4789" s="9">
        <f>_xlfn.ISOWEEKNUM(Tableau2[[#This Row],[Date]])</f>
        <v>40</v>
      </c>
    </row>
    <row r="4790" spans="1:8" hidden="1" x14ac:dyDescent="0.25">
      <c r="B4790">
        <f t="shared" si="195"/>
        <v>111112</v>
      </c>
      <c r="C4790" s="3">
        <v>45933</v>
      </c>
      <c r="D4790">
        <v>8</v>
      </c>
      <c r="E4790" s="9" t="str">
        <f>IF(Tableau2[[#This Row],[Project]]="","pas de projet",Tableau2[[#This Row],[Project]])</f>
        <v>pas de projet</v>
      </c>
      <c r="F4790" s="9">
        <f>MONTH(Tableau2[[#This Row],[Date]])</f>
        <v>10</v>
      </c>
      <c r="G4790" s="9">
        <f>YEAR(Tableau2[[#This Row],[Date]])</f>
        <v>2025</v>
      </c>
      <c r="H4790" s="9">
        <f>_xlfn.ISOWEEKNUM(Tableau2[[#This Row],[Date]])</f>
        <v>40</v>
      </c>
    </row>
    <row r="4791" spans="1:8" hidden="1" x14ac:dyDescent="0.25">
      <c r="B4791">
        <f t="shared" si="195"/>
        <v>111112</v>
      </c>
      <c r="C4791" s="3">
        <v>45933</v>
      </c>
      <c r="D4791">
        <v>8</v>
      </c>
      <c r="E4791" s="9" t="str">
        <f>IF(Tableau2[[#This Row],[Project]]="","pas de projet",Tableau2[[#This Row],[Project]])</f>
        <v>pas de projet</v>
      </c>
      <c r="F4791" s="9">
        <f>MONTH(Tableau2[[#This Row],[Date]])</f>
        <v>10</v>
      </c>
      <c r="G4791" s="9">
        <f>YEAR(Tableau2[[#This Row],[Date]])</f>
        <v>2025</v>
      </c>
      <c r="H4791" s="9">
        <f>_xlfn.ISOWEEKNUM(Tableau2[[#This Row],[Date]])</f>
        <v>40</v>
      </c>
    </row>
    <row r="4792" spans="1:8" hidden="1" x14ac:dyDescent="0.25">
      <c r="B4792">
        <f t="shared" si="195"/>
        <v>111112</v>
      </c>
      <c r="C4792" s="3">
        <v>45933</v>
      </c>
      <c r="D4792">
        <v>0</v>
      </c>
      <c r="E4792" s="9" t="str">
        <f>IF(Tableau2[[#This Row],[Project]]="","pas de projet",Tableau2[[#This Row],[Project]])</f>
        <v>pas de projet</v>
      </c>
      <c r="F4792" s="9">
        <f>MONTH(Tableau2[[#This Row],[Date]])</f>
        <v>10</v>
      </c>
      <c r="G4792" s="9">
        <f>YEAR(Tableau2[[#This Row],[Date]])</f>
        <v>2025</v>
      </c>
      <c r="H4792" s="9">
        <f>_xlfn.ISOWEEKNUM(Tableau2[[#This Row],[Date]])</f>
        <v>40</v>
      </c>
    </row>
    <row r="4793" spans="1:8" hidden="1" x14ac:dyDescent="0.25">
      <c r="B4793">
        <f t="shared" si="195"/>
        <v>111112</v>
      </c>
      <c r="C4793" s="3">
        <v>45933</v>
      </c>
      <c r="D4793">
        <v>8</v>
      </c>
      <c r="E4793" s="9" t="str">
        <f>IF(Tableau2[[#This Row],[Project]]="","pas de projet",Tableau2[[#This Row],[Project]])</f>
        <v>pas de projet</v>
      </c>
      <c r="F4793" s="9">
        <f>MONTH(Tableau2[[#This Row],[Date]])</f>
        <v>10</v>
      </c>
      <c r="G4793" s="9">
        <f>YEAR(Tableau2[[#This Row],[Date]])</f>
        <v>2025</v>
      </c>
      <c r="H4793" s="9">
        <f>_xlfn.ISOWEEKNUM(Tableau2[[#This Row],[Date]])</f>
        <v>40</v>
      </c>
    </row>
    <row r="4794" spans="1:8" hidden="1" x14ac:dyDescent="0.25">
      <c r="B4794">
        <f t="shared" si="195"/>
        <v>111112</v>
      </c>
      <c r="C4794" s="3">
        <v>45933</v>
      </c>
      <c r="D4794">
        <v>8</v>
      </c>
      <c r="E4794" s="9" t="str">
        <f>IF(Tableau2[[#This Row],[Project]]="","pas de projet",Tableau2[[#This Row],[Project]])</f>
        <v>pas de projet</v>
      </c>
      <c r="F4794" s="9">
        <f>MONTH(Tableau2[[#This Row],[Date]])</f>
        <v>10</v>
      </c>
      <c r="G4794" s="9">
        <f>YEAR(Tableau2[[#This Row],[Date]])</f>
        <v>2025</v>
      </c>
      <c r="H4794" s="9">
        <f>_xlfn.ISOWEEKNUM(Tableau2[[#This Row],[Date]])</f>
        <v>40</v>
      </c>
    </row>
    <row r="4795" spans="1:8" hidden="1" x14ac:dyDescent="0.25">
      <c r="A4795" t="s">
        <v>22</v>
      </c>
      <c r="B4795">
        <v>8</v>
      </c>
      <c r="C4795" s="3">
        <v>45933</v>
      </c>
      <c r="D4795">
        <v>40</v>
      </c>
      <c r="E4795" s="9" t="str">
        <f>IF(Tableau2[[#This Row],[Project]]="","pas de projet",Tableau2[[#This Row],[Project]])</f>
        <v>0DC376</v>
      </c>
      <c r="F4795" s="9">
        <f>MONTH(Tableau2[[#This Row],[Date]])</f>
        <v>10</v>
      </c>
      <c r="G4795" s="9">
        <f>YEAR(Tableau2[[#This Row],[Date]])</f>
        <v>2025</v>
      </c>
      <c r="H4795" s="9">
        <f>_xlfn.ISOWEEKNUM(Tableau2[[#This Row],[Date]])</f>
        <v>40</v>
      </c>
    </row>
    <row r="4796" spans="1:8" hidden="1" x14ac:dyDescent="0.25">
      <c r="A4796" t="s">
        <v>12</v>
      </c>
      <c r="B4796">
        <v>8</v>
      </c>
      <c r="C4796" s="3">
        <v>45933</v>
      </c>
      <c r="D4796">
        <v>148</v>
      </c>
      <c r="E4796" s="9" t="str">
        <f>IF(Tableau2[[#This Row],[Project]]="","pas de projet",Tableau2[[#This Row],[Project]])</f>
        <v>0DC377</v>
      </c>
      <c r="F4796" s="9">
        <f>MONTH(Tableau2[[#This Row],[Date]])</f>
        <v>10</v>
      </c>
      <c r="G4796" s="9">
        <f>YEAR(Tableau2[[#This Row],[Date]])</f>
        <v>2025</v>
      </c>
      <c r="H4796" s="9">
        <f>_xlfn.ISOWEEKNUM(Tableau2[[#This Row],[Date]])</f>
        <v>40</v>
      </c>
    </row>
    <row r="4797" spans="1:8" hidden="1" x14ac:dyDescent="0.25">
      <c r="A4797" t="s">
        <v>12</v>
      </c>
      <c r="B4797">
        <f t="shared" ref="B4797:B4802" si="196">111111+1</f>
        <v>111112</v>
      </c>
      <c r="C4797" s="3">
        <v>45931</v>
      </c>
      <c r="D4797">
        <v>8</v>
      </c>
      <c r="E4797" s="9" t="str">
        <f>IF(Tableau2[[#This Row],[Project]]="","pas de projet",Tableau2[[#This Row],[Project]])</f>
        <v>0DC377</v>
      </c>
      <c r="F4797" s="9">
        <f>MONTH(Tableau2[[#This Row],[Date]])</f>
        <v>10</v>
      </c>
      <c r="G4797" s="9">
        <f>YEAR(Tableau2[[#This Row],[Date]])</f>
        <v>2025</v>
      </c>
      <c r="H4797" s="9">
        <f>_xlfn.ISOWEEKNUM(Tableau2[[#This Row],[Date]])</f>
        <v>40</v>
      </c>
    </row>
    <row r="4798" spans="1:8" hidden="1" x14ac:dyDescent="0.25">
      <c r="A4798" t="s">
        <v>12</v>
      </c>
      <c r="B4798">
        <f t="shared" si="196"/>
        <v>111112</v>
      </c>
      <c r="C4798" s="3">
        <v>45932</v>
      </c>
      <c r="D4798">
        <v>8</v>
      </c>
      <c r="E4798" s="9" t="str">
        <f>IF(Tableau2[[#This Row],[Project]]="","pas de projet",Tableau2[[#This Row],[Project]])</f>
        <v>0DC377</v>
      </c>
      <c r="F4798" s="9">
        <f>MONTH(Tableau2[[#This Row],[Date]])</f>
        <v>10</v>
      </c>
      <c r="G4798" s="9">
        <f>YEAR(Tableau2[[#This Row],[Date]])</f>
        <v>2025</v>
      </c>
      <c r="H4798" s="9">
        <f>_xlfn.ISOWEEKNUM(Tableau2[[#This Row],[Date]])</f>
        <v>40</v>
      </c>
    </row>
    <row r="4799" spans="1:8" hidden="1" x14ac:dyDescent="0.25">
      <c r="A4799" t="s">
        <v>22</v>
      </c>
      <c r="B4799">
        <f t="shared" si="196"/>
        <v>111112</v>
      </c>
      <c r="C4799" s="3">
        <v>45933</v>
      </c>
      <c r="D4799">
        <v>8</v>
      </c>
      <c r="E4799" s="9" t="str">
        <f>IF(Tableau2[[#This Row],[Project]]="","pas de projet",Tableau2[[#This Row],[Project]])</f>
        <v>0DC376</v>
      </c>
      <c r="F4799" s="9">
        <f>MONTH(Tableau2[[#This Row],[Date]])</f>
        <v>10</v>
      </c>
      <c r="G4799" s="9">
        <f>YEAR(Tableau2[[#This Row],[Date]])</f>
        <v>2025</v>
      </c>
      <c r="H4799" s="9">
        <f>_xlfn.ISOWEEKNUM(Tableau2[[#This Row],[Date]])</f>
        <v>40</v>
      </c>
    </row>
    <row r="4800" spans="1:8" hidden="1" x14ac:dyDescent="0.25">
      <c r="A4800" t="s">
        <v>22</v>
      </c>
      <c r="B4800">
        <f t="shared" si="196"/>
        <v>111112</v>
      </c>
      <c r="C4800" s="3">
        <v>45933</v>
      </c>
      <c r="D4800">
        <v>3</v>
      </c>
      <c r="E4800" s="9" t="str">
        <f>IF(Tableau2[[#This Row],[Project]]="","pas de projet",Tableau2[[#This Row],[Project]])</f>
        <v>0DC376</v>
      </c>
      <c r="F4800" s="9">
        <f>MONTH(Tableau2[[#This Row],[Date]])</f>
        <v>10</v>
      </c>
      <c r="G4800" s="9">
        <f>YEAR(Tableau2[[#This Row],[Date]])</f>
        <v>2025</v>
      </c>
      <c r="H4800" s="9">
        <f>_xlfn.ISOWEEKNUM(Tableau2[[#This Row],[Date]])</f>
        <v>40</v>
      </c>
    </row>
    <row r="4801" spans="1:8" hidden="1" x14ac:dyDescent="0.25">
      <c r="A4801" t="s">
        <v>13</v>
      </c>
      <c r="B4801">
        <f t="shared" si="196"/>
        <v>111112</v>
      </c>
      <c r="C4801" s="3">
        <v>45933</v>
      </c>
      <c r="D4801">
        <v>3</v>
      </c>
      <c r="E4801" s="9" t="str">
        <f>IF(Tableau2[[#This Row],[Project]]="","pas de projet",Tableau2[[#This Row],[Project]])</f>
        <v>0DC378</v>
      </c>
      <c r="F4801" s="9">
        <f>MONTH(Tableau2[[#This Row],[Date]])</f>
        <v>10</v>
      </c>
      <c r="G4801" s="9">
        <f>YEAR(Tableau2[[#This Row],[Date]])</f>
        <v>2025</v>
      </c>
      <c r="H4801" s="9">
        <f>_xlfn.ISOWEEKNUM(Tableau2[[#This Row],[Date]])</f>
        <v>40</v>
      </c>
    </row>
    <row r="4802" spans="1:8" hidden="1" x14ac:dyDescent="0.25">
      <c r="A4802" t="s">
        <v>12</v>
      </c>
      <c r="B4802">
        <f t="shared" si="196"/>
        <v>111112</v>
      </c>
      <c r="C4802" s="3">
        <v>45933</v>
      </c>
      <c r="D4802">
        <v>2</v>
      </c>
      <c r="E4802" s="9" t="str">
        <f>IF(Tableau2[[#This Row],[Project]]="","pas de projet",Tableau2[[#This Row],[Project]])</f>
        <v>0DC377</v>
      </c>
      <c r="F4802" s="9">
        <f>MONTH(Tableau2[[#This Row],[Date]])</f>
        <v>10</v>
      </c>
      <c r="G4802" s="9">
        <f>YEAR(Tableau2[[#This Row],[Date]])</f>
        <v>2025</v>
      </c>
      <c r="H4802" s="9">
        <f>_xlfn.ISOWEEKNUM(Tableau2[[#This Row],[Date]])</f>
        <v>40</v>
      </c>
    </row>
    <row r="4803" spans="1:8" hidden="1" x14ac:dyDescent="0.25">
      <c r="A4803" t="s">
        <v>10</v>
      </c>
      <c r="B4803">
        <v>9</v>
      </c>
      <c r="C4803" s="3">
        <v>45933</v>
      </c>
      <c r="D4803">
        <v>15</v>
      </c>
      <c r="E4803" s="9" t="str">
        <f>IF(Tableau2[[#This Row],[Project]]="","pas de projet",Tableau2[[#This Row],[Project]])</f>
        <v>0NC377</v>
      </c>
      <c r="F4803" s="9">
        <f>MONTH(Tableau2[[#This Row],[Date]])</f>
        <v>10</v>
      </c>
      <c r="G4803" s="9">
        <f>YEAR(Tableau2[[#This Row],[Date]])</f>
        <v>2025</v>
      </c>
      <c r="H4803" s="9">
        <f>_xlfn.ISOWEEKNUM(Tableau2[[#This Row],[Date]])</f>
        <v>40</v>
      </c>
    </row>
    <row r="4804" spans="1:8" hidden="1" x14ac:dyDescent="0.25">
      <c r="A4804" t="s">
        <v>32</v>
      </c>
      <c r="B4804">
        <v>9</v>
      </c>
      <c r="C4804" s="3">
        <v>45933</v>
      </c>
      <c r="D4804">
        <v>25</v>
      </c>
      <c r="E4804" s="9" t="str">
        <f>IF(Tableau2[[#This Row],[Project]]="","pas de projet",Tableau2[[#This Row],[Project]])</f>
        <v>0NC378</v>
      </c>
      <c r="F4804" s="9">
        <f>MONTH(Tableau2[[#This Row],[Date]])</f>
        <v>10</v>
      </c>
      <c r="G4804" s="9">
        <f>YEAR(Tableau2[[#This Row],[Date]])</f>
        <v>2025</v>
      </c>
      <c r="H4804" s="9">
        <f>_xlfn.ISOWEEKNUM(Tableau2[[#This Row],[Date]])</f>
        <v>40</v>
      </c>
    </row>
    <row r="4805" spans="1:8" hidden="1" x14ac:dyDescent="0.25">
      <c r="A4805" t="s">
        <v>13</v>
      </c>
      <c r="B4805">
        <v>4</v>
      </c>
      <c r="C4805" s="3">
        <v>45933</v>
      </c>
      <c r="D4805">
        <v>15</v>
      </c>
      <c r="E4805" s="9" t="str">
        <f>IF(Tableau2[[#This Row],[Project]]="","pas de projet",Tableau2[[#This Row],[Project]])</f>
        <v>0DC378</v>
      </c>
      <c r="F4805" s="9">
        <f>MONTH(Tableau2[[#This Row],[Date]])</f>
        <v>10</v>
      </c>
      <c r="G4805" s="9">
        <f>YEAR(Tableau2[[#This Row],[Date]])</f>
        <v>2025</v>
      </c>
      <c r="H4805" s="9">
        <f>_xlfn.ISOWEEKNUM(Tableau2[[#This Row],[Date]])</f>
        <v>40</v>
      </c>
    </row>
    <row r="4806" spans="1:8" hidden="1" x14ac:dyDescent="0.25">
      <c r="A4806" t="s">
        <v>13</v>
      </c>
      <c r="B4806">
        <v>4</v>
      </c>
      <c r="C4806" s="3">
        <v>45933</v>
      </c>
      <c r="D4806">
        <v>15</v>
      </c>
      <c r="E4806" s="9" t="str">
        <f>IF(Tableau2[[#This Row],[Project]]="","pas de projet",Tableau2[[#This Row],[Project]])</f>
        <v>0DC378</v>
      </c>
      <c r="F4806" s="9">
        <f>MONTH(Tableau2[[#This Row],[Date]])</f>
        <v>10</v>
      </c>
      <c r="G4806" s="9">
        <f>YEAR(Tableau2[[#This Row],[Date]])</f>
        <v>2025</v>
      </c>
      <c r="H4806" s="9">
        <f>_xlfn.ISOWEEKNUM(Tableau2[[#This Row],[Date]])</f>
        <v>40</v>
      </c>
    </row>
    <row r="4807" spans="1:8" hidden="1" x14ac:dyDescent="0.25">
      <c r="A4807" t="s">
        <v>13</v>
      </c>
      <c r="B4807">
        <v>4</v>
      </c>
      <c r="C4807" s="3">
        <v>45933</v>
      </c>
      <c r="D4807">
        <v>9</v>
      </c>
      <c r="E4807" s="9" t="str">
        <f>IF(Tableau2[[#This Row],[Project]]="","pas de projet",Tableau2[[#This Row],[Project]])</f>
        <v>0DC378</v>
      </c>
      <c r="F4807" s="9">
        <f>MONTH(Tableau2[[#This Row],[Date]])</f>
        <v>10</v>
      </c>
      <c r="G4807" s="9">
        <f>YEAR(Tableau2[[#This Row],[Date]])</f>
        <v>2025</v>
      </c>
      <c r="H4807" s="9">
        <f>_xlfn.ISOWEEKNUM(Tableau2[[#This Row],[Date]])</f>
        <v>40</v>
      </c>
    </row>
    <row r="4808" spans="1:8" hidden="1" x14ac:dyDescent="0.25">
      <c r="A4808" t="s">
        <v>13</v>
      </c>
      <c r="B4808">
        <v>4</v>
      </c>
      <c r="C4808" s="3">
        <v>45933</v>
      </c>
      <c r="D4808">
        <v>8</v>
      </c>
      <c r="E4808" s="9" t="str">
        <f>IF(Tableau2[[#This Row],[Project]]="","pas de projet",Tableau2[[#This Row],[Project]])</f>
        <v>0DC378</v>
      </c>
      <c r="F4808" s="9">
        <f>MONTH(Tableau2[[#This Row],[Date]])</f>
        <v>10</v>
      </c>
      <c r="G4808" s="9">
        <f>YEAR(Tableau2[[#This Row],[Date]])</f>
        <v>2025</v>
      </c>
      <c r="H4808" s="9">
        <f>_xlfn.ISOWEEKNUM(Tableau2[[#This Row],[Date]])</f>
        <v>40</v>
      </c>
    </row>
    <row r="4809" spans="1:8" hidden="1" x14ac:dyDescent="0.25">
      <c r="A4809" t="s">
        <v>13</v>
      </c>
      <c r="B4809">
        <v>4</v>
      </c>
      <c r="C4809" s="3">
        <v>45933</v>
      </c>
      <c r="D4809">
        <v>9</v>
      </c>
      <c r="E4809" s="9" t="str">
        <f>IF(Tableau2[[#This Row],[Project]]="","pas de projet",Tableau2[[#This Row],[Project]])</f>
        <v>0DC378</v>
      </c>
      <c r="F4809" s="9">
        <f>MONTH(Tableau2[[#This Row],[Date]])</f>
        <v>10</v>
      </c>
      <c r="G4809" s="9">
        <f>YEAR(Tableau2[[#This Row],[Date]])</f>
        <v>2025</v>
      </c>
      <c r="H4809" s="9">
        <f>_xlfn.ISOWEEKNUM(Tableau2[[#This Row],[Date]])</f>
        <v>40</v>
      </c>
    </row>
    <row r="4810" spans="1:8" hidden="1" x14ac:dyDescent="0.25">
      <c r="A4810" t="s">
        <v>9</v>
      </c>
      <c r="B4810">
        <f>1</f>
        <v>1</v>
      </c>
      <c r="C4810" s="3">
        <v>45933</v>
      </c>
      <c r="D4810">
        <v>16</v>
      </c>
      <c r="E4810" s="9" t="str">
        <f>IF(Tableau2[[#This Row],[Project]]="","pas de projet",Tableau2[[#This Row],[Project]])</f>
        <v>0SC377</v>
      </c>
      <c r="F4810" s="9">
        <f>MONTH(Tableau2[[#This Row],[Date]])</f>
        <v>10</v>
      </c>
      <c r="G4810" s="9">
        <f>YEAR(Tableau2[[#This Row],[Date]])</f>
        <v>2025</v>
      </c>
      <c r="H4810" s="9">
        <f>_xlfn.ISOWEEKNUM(Tableau2[[#This Row],[Date]])</f>
        <v>40</v>
      </c>
    </row>
    <row r="4811" spans="1:8" hidden="1" x14ac:dyDescent="0.25">
      <c r="A4811" t="s">
        <v>9</v>
      </c>
      <c r="B4811">
        <f>1</f>
        <v>1</v>
      </c>
      <c r="C4811" s="3">
        <v>45933</v>
      </c>
      <c r="D4811">
        <v>8</v>
      </c>
      <c r="E4811" s="9" t="str">
        <f>IF(Tableau2[[#This Row],[Project]]="","pas de projet",Tableau2[[#This Row],[Project]])</f>
        <v>0SC377</v>
      </c>
      <c r="F4811" s="9">
        <f>MONTH(Tableau2[[#This Row],[Date]])</f>
        <v>10</v>
      </c>
      <c r="G4811" s="9">
        <f>YEAR(Tableau2[[#This Row],[Date]])</f>
        <v>2025</v>
      </c>
      <c r="H4811" s="9">
        <f>_xlfn.ISOWEEKNUM(Tableau2[[#This Row],[Date]])</f>
        <v>40</v>
      </c>
    </row>
    <row r="4812" spans="1:8" hidden="1" x14ac:dyDescent="0.25">
      <c r="A4812" t="s">
        <v>9</v>
      </c>
      <c r="B4812">
        <f>1</f>
        <v>1</v>
      </c>
      <c r="C4812" s="3">
        <v>45933</v>
      </c>
      <c r="D4812">
        <v>8</v>
      </c>
      <c r="E4812" s="9" t="str">
        <f>IF(Tableau2[[#This Row],[Project]]="","pas de projet",Tableau2[[#This Row],[Project]])</f>
        <v>0SC377</v>
      </c>
      <c r="F4812" s="9">
        <f>MONTH(Tableau2[[#This Row],[Date]])</f>
        <v>10</v>
      </c>
      <c r="G4812" s="9">
        <f>YEAR(Tableau2[[#This Row],[Date]])</f>
        <v>2025</v>
      </c>
      <c r="H4812" s="9">
        <f>_xlfn.ISOWEEKNUM(Tableau2[[#This Row],[Date]])</f>
        <v>40</v>
      </c>
    </row>
    <row r="4813" spans="1:8" hidden="1" x14ac:dyDescent="0.25">
      <c r="A4813" t="s">
        <v>10</v>
      </c>
      <c r="B4813">
        <f>1</f>
        <v>1</v>
      </c>
      <c r="C4813" s="3">
        <v>45933</v>
      </c>
      <c r="D4813">
        <v>16</v>
      </c>
      <c r="E4813" s="9" t="str">
        <f>IF(Tableau2[[#This Row],[Project]]="","pas de projet",Tableau2[[#This Row],[Project]])</f>
        <v>0NC377</v>
      </c>
      <c r="F4813" s="9">
        <f>MONTH(Tableau2[[#This Row],[Date]])</f>
        <v>10</v>
      </c>
      <c r="G4813" s="9">
        <f>YEAR(Tableau2[[#This Row],[Date]])</f>
        <v>2025</v>
      </c>
      <c r="H4813" s="9">
        <f>_xlfn.ISOWEEKNUM(Tableau2[[#This Row],[Date]])</f>
        <v>40</v>
      </c>
    </row>
    <row r="4814" spans="1:8" hidden="1" x14ac:dyDescent="0.25">
      <c r="A4814" t="s">
        <v>10</v>
      </c>
      <c r="B4814">
        <f>1</f>
        <v>1</v>
      </c>
      <c r="C4814" s="3">
        <v>45933</v>
      </c>
      <c r="D4814">
        <v>16</v>
      </c>
      <c r="E4814" s="9" t="str">
        <f>IF(Tableau2[[#This Row],[Project]]="","pas de projet",Tableau2[[#This Row],[Project]])</f>
        <v>0NC377</v>
      </c>
      <c r="F4814" s="9">
        <f>MONTH(Tableau2[[#This Row],[Date]])</f>
        <v>10</v>
      </c>
      <c r="G4814" s="9">
        <f>YEAR(Tableau2[[#This Row],[Date]])</f>
        <v>2025</v>
      </c>
      <c r="H4814" s="9">
        <f>_xlfn.ISOWEEKNUM(Tableau2[[#This Row],[Date]])</f>
        <v>40</v>
      </c>
    </row>
    <row r="4815" spans="1:8" hidden="1" x14ac:dyDescent="0.25">
      <c r="A4815" t="s">
        <v>10</v>
      </c>
      <c r="B4815">
        <f>1</f>
        <v>1</v>
      </c>
      <c r="C4815" s="3">
        <v>45933</v>
      </c>
      <c r="D4815">
        <v>16</v>
      </c>
      <c r="E4815" s="9" t="str">
        <f>IF(Tableau2[[#This Row],[Project]]="","pas de projet",Tableau2[[#This Row],[Project]])</f>
        <v>0NC377</v>
      </c>
      <c r="F4815" s="9">
        <f>MONTH(Tableau2[[#This Row],[Date]])</f>
        <v>10</v>
      </c>
      <c r="G4815" s="9">
        <f>YEAR(Tableau2[[#This Row],[Date]])</f>
        <v>2025</v>
      </c>
      <c r="H4815" s="9">
        <f>_xlfn.ISOWEEKNUM(Tableau2[[#This Row],[Date]])</f>
        <v>40</v>
      </c>
    </row>
    <row r="4816" spans="1:8" hidden="1" x14ac:dyDescent="0.25">
      <c r="A4816" t="s">
        <v>10</v>
      </c>
      <c r="B4816">
        <f>1</f>
        <v>1</v>
      </c>
      <c r="C4816" s="3">
        <v>45933</v>
      </c>
      <c r="D4816">
        <v>40</v>
      </c>
      <c r="E4816" s="9" t="str">
        <f>IF(Tableau2[[#This Row],[Project]]="","pas de projet",Tableau2[[#This Row],[Project]])</f>
        <v>0NC377</v>
      </c>
      <c r="F4816" s="9">
        <f>MONTH(Tableau2[[#This Row],[Date]])</f>
        <v>10</v>
      </c>
      <c r="G4816" s="9">
        <f>YEAR(Tableau2[[#This Row],[Date]])</f>
        <v>2025</v>
      </c>
      <c r="H4816" s="9">
        <f>_xlfn.ISOWEEKNUM(Tableau2[[#This Row],[Date]])</f>
        <v>40</v>
      </c>
    </row>
    <row r="4817" spans="1:8" hidden="1" x14ac:dyDescent="0.25">
      <c r="A4817" t="s">
        <v>9</v>
      </c>
      <c r="B4817">
        <f>1</f>
        <v>1</v>
      </c>
      <c r="C4817" s="3">
        <v>45933</v>
      </c>
      <c r="D4817">
        <v>4</v>
      </c>
      <c r="E4817" s="9" t="str">
        <f>IF(Tableau2[[#This Row],[Project]]="","pas de projet",Tableau2[[#This Row],[Project]])</f>
        <v>0SC377</v>
      </c>
      <c r="F4817" s="9">
        <f>MONTH(Tableau2[[#This Row],[Date]])</f>
        <v>10</v>
      </c>
      <c r="G4817" s="9">
        <f>YEAR(Tableau2[[#This Row],[Date]])</f>
        <v>2025</v>
      </c>
      <c r="H4817" s="9">
        <f>_xlfn.ISOWEEKNUM(Tableau2[[#This Row],[Date]])</f>
        <v>40</v>
      </c>
    </row>
    <row r="4818" spans="1:8" hidden="1" x14ac:dyDescent="0.25">
      <c r="A4818" t="s">
        <v>9</v>
      </c>
      <c r="B4818">
        <f>1</f>
        <v>1</v>
      </c>
      <c r="C4818" s="3">
        <v>45933</v>
      </c>
      <c r="D4818">
        <v>4</v>
      </c>
      <c r="E4818" s="9" t="str">
        <f>IF(Tableau2[[#This Row],[Project]]="","pas de projet",Tableau2[[#This Row],[Project]])</f>
        <v>0SC377</v>
      </c>
      <c r="F4818" s="9">
        <f>MONTH(Tableau2[[#This Row],[Date]])</f>
        <v>10</v>
      </c>
      <c r="G4818" s="9">
        <f>YEAR(Tableau2[[#This Row],[Date]])</f>
        <v>2025</v>
      </c>
      <c r="H4818" s="9">
        <f>_xlfn.ISOWEEKNUM(Tableau2[[#This Row],[Date]])</f>
        <v>40</v>
      </c>
    </row>
    <row r="4819" spans="1:8" hidden="1" x14ac:dyDescent="0.25">
      <c r="B4819">
        <f t="shared" ref="B4819:B4821" si="197">111111+1</f>
        <v>111112</v>
      </c>
      <c r="C4819" s="3">
        <v>45933</v>
      </c>
      <c r="D4819">
        <v>8</v>
      </c>
      <c r="E4819" s="9" t="str">
        <f>IF(Tableau2[[#This Row],[Project]]="","pas de projet",Tableau2[[#This Row],[Project]])</f>
        <v>pas de projet</v>
      </c>
      <c r="F4819" s="9">
        <f>MONTH(Tableau2[[#This Row],[Date]])</f>
        <v>10</v>
      </c>
      <c r="G4819" s="9">
        <f>YEAR(Tableau2[[#This Row],[Date]])</f>
        <v>2025</v>
      </c>
      <c r="H4819" s="9">
        <f>_xlfn.ISOWEEKNUM(Tableau2[[#This Row],[Date]])</f>
        <v>40</v>
      </c>
    </row>
    <row r="4820" spans="1:8" hidden="1" x14ac:dyDescent="0.25">
      <c r="B4820">
        <f t="shared" si="197"/>
        <v>111112</v>
      </c>
      <c r="C4820" s="3">
        <v>45933</v>
      </c>
      <c r="D4820">
        <v>0</v>
      </c>
      <c r="E4820" s="9" t="str">
        <f>IF(Tableau2[[#This Row],[Project]]="","pas de projet",Tableau2[[#This Row],[Project]])</f>
        <v>pas de projet</v>
      </c>
      <c r="F4820" s="9">
        <f>MONTH(Tableau2[[#This Row],[Date]])</f>
        <v>10</v>
      </c>
      <c r="G4820" s="9">
        <f>YEAR(Tableau2[[#This Row],[Date]])</f>
        <v>2025</v>
      </c>
      <c r="H4820" s="9">
        <f>_xlfn.ISOWEEKNUM(Tableau2[[#This Row],[Date]])</f>
        <v>40</v>
      </c>
    </row>
    <row r="4821" spans="1:8" hidden="1" x14ac:dyDescent="0.25">
      <c r="B4821">
        <f t="shared" si="197"/>
        <v>111112</v>
      </c>
      <c r="C4821" s="3">
        <v>45933</v>
      </c>
      <c r="D4821">
        <v>0</v>
      </c>
      <c r="E4821" s="9" t="str">
        <f>IF(Tableau2[[#This Row],[Project]]="","pas de projet",Tableau2[[#This Row],[Project]])</f>
        <v>pas de projet</v>
      </c>
      <c r="F4821" s="9">
        <f>MONTH(Tableau2[[#This Row],[Date]])</f>
        <v>10</v>
      </c>
      <c r="G4821" s="9">
        <f>YEAR(Tableau2[[#This Row],[Date]])</f>
        <v>2025</v>
      </c>
      <c r="H4821" s="9">
        <f>_xlfn.ISOWEEKNUM(Tableau2[[#This Row],[Date]])</f>
        <v>40</v>
      </c>
    </row>
    <row r="4822" spans="1:8" hidden="1" x14ac:dyDescent="0.25">
      <c r="A4822" t="s">
        <v>11</v>
      </c>
      <c r="B4822">
        <v>4</v>
      </c>
      <c r="C4822" s="3">
        <v>45933</v>
      </c>
      <c r="D4822">
        <v>18</v>
      </c>
      <c r="E4822" s="9" t="str">
        <f>IF(Tableau2[[#This Row],[Project]]="","pas de projet",Tableau2[[#This Row],[Project]])</f>
        <v>0NC376</v>
      </c>
      <c r="F4822" s="9">
        <f>MONTH(Tableau2[[#This Row],[Date]])</f>
        <v>10</v>
      </c>
      <c r="G4822" s="9">
        <f>YEAR(Tableau2[[#This Row],[Date]])</f>
        <v>2025</v>
      </c>
      <c r="H4822" s="9">
        <f>_xlfn.ISOWEEKNUM(Tableau2[[#This Row],[Date]])</f>
        <v>40</v>
      </c>
    </row>
    <row r="4823" spans="1:8" hidden="1" x14ac:dyDescent="0.25">
      <c r="A4823" t="s">
        <v>10</v>
      </c>
      <c r="B4823">
        <v>4</v>
      </c>
      <c r="C4823" s="3">
        <v>45933</v>
      </c>
      <c r="D4823">
        <v>18</v>
      </c>
      <c r="E4823" s="9" t="str">
        <f>IF(Tableau2[[#This Row],[Project]]="","pas de projet",Tableau2[[#This Row],[Project]])</f>
        <v>0NC377</v>
      </c>
      <c r="F4823" s="9">
        <f>MONTH(Tableau2[[#This Row],[Date]])</f>
        <v>10</v>
      </c>
      <c r="G4823" s="9">
        <f>YEAR(Tableau2[[#This Row],[Date]])</f>
        <v>2025</v>
      </c>
      <c r="H4823" s="9">
        <f>_xlfn.ISOWEEKNUM(Tableau2[[#This Row],[Date]])</f>
        <v>40</v>
      </c>
    </row>
    <row r="4824" spans="1:8" hidden="1" x14ac:dyDescent="0.25">
      <c r="A4824" t="s">
        <v>12</v>
      </c>
      <c r="B4824">
        <v>4</v>
      </c>
      <c r="C4824" s="3">
        <v>45933</v>
      </c>
      <c r="D4824">
        <v>18</v>
      </c>
      <c r="E4824" s="9" t="str">
        <f>IF(Tableau2[[#This Row],[Project]]="","pas de projet",Tableau2[[#This Row],[Project]])</f>
        <v>0DC377</v>
      </c>
      <c r="F4824" s="9">
        <f>MONTH(Tableau2[[#This Row],[Date]])</f>
        <v>10</v>
      </c>
      <c r="G4824" s="9">
        <f>YEAR(Tableau2[[#This Row],[Date]])</f>
        <v>2025</v>
      </c>
      <c r="H4824" s="9">
        <f>_xlfn.ISOWEEKNUM(Tableau2[[#This Row],[Date]])</f>
        <v>40</v>
      </c>
    </row>
    <row r="4825" spans="1:8" hidden="1" x14ac:dyDescent="0.25">
      <c r="A4825" t="s">
        <v>22</v>
      </c>
      <c r="B4825">
        <v>4</v>
      </c>
      <c r="C4825" s="3">
        <v>45933</v>
      </c>
      <c r="D4825">
        <v>32</v>
      </c>
      <c r="E4825" s="9" t="str">
        <f>IF(Tableau2[[#This Row],[Project]]="","pas de projet",Tableau2[[#This Row],[Project]])</f>
        <v>0DC376</v>
      </c>
      <c r="F4825" s="9">
        <f>MONTH(Tableau2[[#This Row],[Date]])</f>
        <v>10</v>
      </c>
      <c r="G4825" s="9">
        <f>YEAR(Tableau2[[#This Row],[Date]])</f>
        <v>2025</v>
      </c>
      <c r="H4825" s="9">
        <f>_xlfn.ISOWEEKNUM(Tableau2[[#This Row],[Date]])</f>
        <v>40</v>
      </c>
    </row>
    <row r="4826" spans="1:8" hidden="1" x14ac:dyDescent="0.25">
      <c r="A4826" t="s">
        <v>22</v>
      </c>
      <c r="B4826">
        <v>4</v>
      </c>
      <c r="C4826" s="3">
        <v>45933</v>
      </c>
      <c r="D4826">
        <v>26</v>
      </c>
      <c r="E4826" s="9" t="str">
        <f>IF(Tableau2[[#This Row],[Project]]="","pas de projet",Tableau2[[#This Row],[Project]])</f>
        <v>0DC376</v>
      </c>
      <c r="F4826" s="9">
        <f>MONTH(Tableau2[[#This Row],[Date]])</f>
        <v>10</v>
      </c>
      <c r="G4826" s="9">
        <f>YEAR(Tableau2[[#This Row],[Date]])</f>
        <v>2025</v>
      </c>
      <c r="H4826" s="9">
        <f>_xlfn.ISOWEEKNUM(Tableau2[[#This Row],[Date]])</f>
        <v>40</v>
      </c>
    </row>
    <row r="4827" spans="1:8" hidden="1" x14ac:dyDescent="0.25">
      <c r="A4827" t="s">
        <v>10</v>
      </c>
      <c r="B4827">
        <f t="shared" ref="B4827:B4831" si="198">111111+1</f>
        <v>111112</v>
      </c>
      <c r="C4827" s="3">
        <v>45933</v>
      </c>
      <c r="D4827">
        <v>2</v>
      </c>
      <c r="E4827" s="9" t="str">
        <f>IF(Tableau2[[#This Row],[Project]]="","pas de projet",Tableau2[[#This Row],[Project]])</f>
        <v>0NC377</v>
      </c>
      <c r="F4827" s="9">
        <f>MONTH(Tableau2[[#This Row],[Date]])</f>
        <v>10</v>
      </c>
      <c r="G4827" s="9">
        <f>YEAR(Tableau2[[#This Row],[Date]])</f>
        <v>2025</v>
      </c>
      <c r="H4827" s="9">
        <f>_xlfn.ISOWEEKNUM(Tableau2[[#This Row],[Date]])</f>
        <v>40</v>
      </c>
    </row>
    <row r="4828" spans="1:8" hidden="1" x14ac:dyDescent="0.25">
      <c r="A4828" t="s">
        <v>32</v>
      </c>
      <c r="B4828">
        <f t="shared" si="198"/>
        <v>111112</v>
      </c>
      <c r="C4828" s="3">
        <v>45933</v>
      </c>
      <c r="D4828">
        <v>3</v>
      </c>
      <c r="E4828" s="9" t="str">
        <f>IF(Tableau2[[#This Row],[Project]]="","pas de projet",Tableau2[[#This Row],[Project]])</f>
        <v>0NC378</v>
      </c>
      <c r="F4828" s="9">
        <f>MONTH(Tableau2[[#This Row],[Date]])</f>
        <v>10</v>
      </c>
      <c r="G4828" s="9">
        <f>YEAR(Tableau2[[#This Row],[Date]])</f>
        <v>2025</v>
      </c>
      <c r="H4828" s="9">
        <f>_xlfn.ISOWEEKNUM(Tableau2[[#This Row],[Date]])</f>
        <v>40</v>
      </c>
    </row>
    <row r="4829" spans="1:8" hidden="1" x14ac:dyDescent="0.25">
      <c r="A4829" t="s">
        <v>15</v>
      </c>
      <c r="B4829">
        <f t="shared" si="198"/>
        <v>111112</v>
      </c>
      <c r="C4829" s="3">
        <v>45933</v>
      </c>
      <c r="D4829">
        <v>3</v>
      </c>
      <c r="E4829" s="9" t="str">
        <f>IF(Tableau2[[#This Row],[Project]]="","pas de projet",Tableau2[[#This Row],[Project]])</f>
        <v>C379ASH</v>
      </c>
      <c r="F4829" s="9">
        <f>MONTH(Tableau2[[#This Row],[Date]])</f>
        <v>10</v>
      </c>
      <c r="G4829" s="9">
        <f>YEAR(Tableau2[[#This Row],[Date]])</f>
        <v>2025</v>
      </c>
      <c r="H4829" s="9">
        <f>_xlfn.ISOWEEKNUM(Tableau2[[#This Row],[Date]])</f>
        <v>40</v>
      </c>
    </row>
    <row r="4830" spans="1:8" hidden="1" x14ac:dyDescent="0.25">
      <c r="A4830" t="s">
        <v>12</v>
      </c>
      <c r="B4830">
        <f t="shared" si="198"/>
        <v>111112</v>
      </c>
      <c r="C4830" s="3">
        <v>45932</v>
      </c>
      <c r="D4830">
        <v>8</v>
      </c>
      <c r="E4830" s="9" t="str">
        <f>IF(Tableau2[[#This Row],[Project]]="","pas de projet",Tableau2[[#This Row],[Project]])</f>
        <v>0DC377</v>
      </c>
      <c r="F4830" s="9">
        <f>MONTH(Tableau2[[#This Row],[Date]])</f>
        <v>10</v>
      </c>
      <c r="G4830" s="9">
        <f>YEAR(Tableau2[[#This Row],[Date]])</f>
        <v>2025</v>
      </c>
      <c r="H4830" s="9">
        <f>_xlfn.ISOWEEKNUM(Tableau2[[#This Row],[Date]])</f>
        <v>40</v>
      </c>
    </row>
    <row r="4831" spans="1:8" hidden="1" x14ac:dyDescent="0.25">
      <c r="A4831" t="s">
        <v>12</v>
      </c>
      <c r="B4831">
        <f t="shared" si="198"/>
        <v>111112</v>
      </c>
      <c r="C4831" s="3">
        <v>45931</v>
      </c>
      <c r="D4831">
        <v>8</v>
      </c>
      <c r="E4831" s="9" t="str">
        <f>IF(Tableau2[[#This Row],[Project]]="","pas de projet",Tableau2[[#This Row],[Project]])</f>
        <v>0DC377</v>
      </c>
      <c r="F4831" s="9">
        <f>MONTH(Tableau2[[#This Row],[Date]])</f>
        <v>10</v>
      </c>
      <c r="G4831" s="9">
        <f>YEAR(Tableau2[[#This Row],[Date]])</f>
        <v>2025</v>
      </c>
      <c r="H4831" s="9">
        <f>_xlfn.ISOWEEKNUM(Tableau2[[#This Row],[Date]])</f>
        <v>40</v>
      </c>
    </row>
    <row r="4832" spans="1:8" hidden="1" x14ac:dyDescent="0.25">
      <c r="A4832" t="s">
        <v>13</v>
      </c>
      <c r="B4832">
        <v>4</v>
      </c>
      <c r="C4832" s="3">
        <v>45932</v>
      </c>
      <c r="D4832">
        <v>9</v>
      </c>
      <c r="E4832" s="9" t="str">
        <f>IF(Tableau2[[#This Row],[Project]]="","pas de projet",Tableau2[[#This Row],[Project]])</f>
        <v>0DC378</v>
      </c>
      <c r="F4832" s="9">
        <f>MONTH(Tableau2[[#This Row],[Date]])</f>
        <v>10</v>
      </c>
      <c r="G4832" s="9">
        <f>YEAR(Tableau2[[#This Row],[Date]])</f>
        <v>2025</v>
      </c>
      <c r="H4832" s="9">
        <f>_xlfn.ISOWEEKNUM(Tableau2[[#This Row],[Date]])</f>
        <v>40</v>
      </c>
    </row>
    <row r="4833" spans="1:8" hidden="1" x14ac:dyDescent="0.25">
      <c r="A4833" t="s">
        <v>13</v>
      </c>
      <c r="B4833">
        <v>4</v>
      </c>
      <c r="C4833" s="3">
        <v>45932</v>
      </c>
      <c r="D4833">
        <v>26</v>
      </c>
      <c r="E4833" s="9" t="str">
        <f>IF(Tableau2[[#This Row],[Project]]="","pas de projet",Tableau2[[#This Row],[Project]])</f>
        <v>0DC378</v>
      </c>
      <c r="F4833" s="9">
        <f>MONTH(Tableau2[[#This Row],[Date]])</f>
        <v>10</v>
      </c>
      <c r="G4833" s="9">
        <f>YEAR(Tableau2[[#This Row],[Date]])</f>
        <v>2025</v>
      </c>
      <c r="H4833" s="9">
        <f>_xlfn.ISOWEEKNUM(Tableau2[[#This Row],[Date]])</f>
        <v>40</v>
      </c>
    </row>
    <row r="4834" spans="1:8" hidden="1" x14ac:dyDescent="0.25">
      <c r="A4834" t="s">
        <v>13</v>
      </c>
      <c r="B4834">
        <v>4</v>
      </c>
      <c r="C4834" s="3">
        <v>45932</v>
      </c>
      <c r="D4834">
        <v>9</v>
      </c>
      <c r="E4834" s="9" t="str">
        <f>IF(Tableau2[[#This Row],[Project]]="","pas de projet",Tableau2[[#This Row],[Project]])</f>
        <v>0DC378</v>
      </c>
      <c r="F4834" s="9">
        <f>MONTH(Tableau2[[#This Row],[Date]])</f>
        <v>10</v>
      </c>
      <c r="G4834" s="9">
        <f>YEAR(Tableau2[[#This Row],[Date]])</f>
        <v>2025</v>
      </c>
      <c r="H4834" s="9">
        <f>_xlfn.ISOWEEKNUM(Tableau2[[#This Row],[Date]])</f>
        <v>40</v>
      </c>
    </row>
    <row r="4835" spans="1:8" hidden="1" x14ac:dyDescent="0.25">
      <c r="A4835" t="s">
        <v>13</v>
      </c>
      <c r="B4835">
        <v>4</v>
      </c>
      <c r="C4835" s="3">
        <v>45932</v>
      </c>
      <c r="D4835">
        <v>8</v>
      </c>
      <c r="E4835" s="9" t="str">
        <f>IF(Tableau2[[#This Row],[Project]]="","pas de projet",Tableau2[[#This Row],[Project]])</f>
        <v>0DC378</v>
      </c>
      <c r="F4835" s="9">
        <f>MONTH(Tableau2[[#This Row],[Date]])</f>
        <v>10</v>
      </c>
      <c r="G4835" s="9">
        <f>YEAR(Tableau2[[#This Row],[Date]])</f>
        <v>2025</v>
      </c>
      <c r="H4835" s="9">
        <f>_xlfn.ISOWEEKNUM(Tableau2[[#This Row],[Date]])</f>
        <v>40</v>
      </c>
    </row>
    <row r="4836" spans="1:8" hidden="1" x14ac:dyDescent="0.25">
      <c r="A4836" t="s">
        <v>13</v>
      </c>
      <c r="B4836">
        <v>4</v>
      </c>
      <c r="C4836" s="3">
        <v>45932</v>
      </c>
      <c r="D4836">
        <v>9</v>
      </c>
      <c r="E4836" s="9" t="str">
        <f>IF(Tableau2[[#This Row],[Project]]="","pas de projet",Tableau2[[#This Row],[Project]])</f>
        <v>0DC378</v>
      </c>
      <c r="F4836" s="9">
        <f>MONTH(Tableau2[[#This Row],[Date]])</f>
        <v>10</v>
      </c>
      <c r="G4836" s="9">
        <f>YEAR(Tableau2[[#This Row],[Date]])</f>
        <v>2025</v>
      </c>
      <c r="H4836" s="9">
        <f>_xlfn.ISOWEEKNUM(Tableau2[[#This Row],[Date]])</f>
        <v>40</v>
      </c>
    </row>
    <row r="4837" spans="1:8" hidden="1" x14ac:dyDescent="0.25">
      <c r="A4837" t="s">
        <v>11</v>
      </c>
      <c r="B4837">
        <v>4</v>
      </c>
      <c r="C4837" s="3">
        <v>45932</v>
      </c>
      <c r="D4837">
        <v>9</v>
      </c>
      <c r="E4837" s="9" t="str">
        <f>IF(Tableau2[[#This Row],[Project]]="","pas de projet",Tableau2[[#This Row],[Project]])</f>
        <v>0NC376</v>
      </c>
      <c r="F4837" s="9">
        <f>MONTH(Tableau2[[#This Row],[Date]])</f>
        <v>10</v>
      </c>
      <c r="G4837" s="9">
        <f>YEAR(Tableau2[[#This Row],[Date]])</f>
        <v>2025</v>
      </c>
      <c r="H4837" s="9">
        <f>_xlfn.ISOWEEKNUM(Tableau2[[#This Row],[Date]])</f>
        <v>40</v>
      </c>
    </row>
    <row r="4838" spans="1:8" hidden="1" x14ac:dyDescent="0.25">
      <c r="A4838" t="s">
        <v>10</v>
      </c>
      <c r="B4838">
        <v>4</v>
      </c>
      <c r="C4838" s="3">
        <v>45932</v>
      </c>
      <c r="D4838">
        <v>18</v>
      </c>
      <c r="E4838" s="9" t="str">
        <f>IF(Tableau2[[#This Row],[Project]]="","pas de projet",Tableau2[[#This Row],[Project]])</f>
        <v>0NC377</v>
      </c>
      <c r="F4838" s="9">
        <f>MONTH(Tableau2[[#This Row],[Date]])</f>
        <v>10</v>
      </c>
      <c r="G4838" s="9">
        <f>YEAR(Tableau2[[#This Row],[Date]])</f>
        <v>2025</v>
      </c>
      <c r="H4838" s="9">
        <f>_xlfn.ISOWEEKNUM(Tableau2[[#This Row],[Date]])</f>
        <v>40</v>
      </c>
    </row>
    <row r="4839" spans="1:8" hidden="1" x14ac:dyDescent="0.25">
      <c r="A4839" t="s">
        <v>11</v>
      </c>
      <c r="B4839">
        <v>4</v>
      </c>
      <c r="C4839" s="3">
        <v>45932</v>
      </c>
      <c r="D4839">
        <v>26</v>
      </c>
      <c r="E4839" s="9" t="str">
        <f>IF(Tableau2[[#This Row],[Project]]="","pas de projet",Tableau2[[#This Row],[Project]])</f>
        <v>0NC376</v>
      </c>
      <c r="F4839" s="9">
        <f>MONTH(Tableau2[[#This Row],[Date]])</f>
        <v>10</v>
      </c>
      <c r="G4839" s="9">
        <f>YEAR(Tableau2[[#This Row],[Date]])</f>
        <v>2025</v>
      </c>
      <c r="H4839" s="9">
        <f>_xlfn.ISOWEEKNUM(Tableau2[[#This Row],[Date]])</f>
        <v>40</v>
      </c>
    </row>
    <row r="4840" spans="1:8" hidden="1" x14ac:dyDescent="0.25">
      <c r="A4840" t="s">
        <v>22</v>
      </c>
      <c r="B4840">
        <v>4</v>
      </c>
      <c r="C4840" s="3">
        <v>45932</v>
      </c>
      <c r="D4840">
        <v>26</v>
      </c>
      <c r="E4840" s="9" t="str">
        <f>IF(Tableau2[[#This Row],[Project]]="","pas de projet",Tableau2[[#This Row],[Project]])</f>
        <v>0DC376</v>
      </c>
      <c r="F4840" s="9">
        <f>MONTH(Tableau2[[#This Row],[Date]])</f>
        <v>10</v>
      </c>
      <c r="G4840" s="9">
        <f>YEAR(Tableau2[[#This Row],[Date]])</f>
        <v>2025</v>
      </c>
      <c r="H4840" s="9">
        <f>_xlfn.ISOWEEKNUM(Tableau2[[#This Row],[Date]])</f>
        <v>40</v>
      </c>
    </row>
    <row r="4841" spans="1:8" hidden="1" x14ac:dyDescent="0.25">
      <c r="A4841" t="s">
        <v>40</v>
      </c>
      <c r="B4841">
        <v>4</v>
      </c>
      <c r="C4841" s="3">
        <v>45932</v>
      </c>
      <c r="D4841">
        <v>28</v>
      </c>
      <c r="E4841" s="9" t="str">
        <f>IF(Tableau2[[#This Row],[Project]]="","pas de projet",Tableau2[[#This Row],[Project]])</f>
        <v>0SC376</v>
      </c>
      <c r="F4841" s="9">
        <f>MONTH(Tableau2[[#This Row],[Date]])</f>
        <v>10</v>
      </c>
      <c r="G4841" s="9">
        <f>YEAR(Tableau2[[#This Row],[Date]])</f>
        <v>2025</v>
      </c>
      <c r="H4841" s="9">
        <f>_xlfn.ISOWEEKNUM(Tableau2[[#This Row],[Date]])</f>
        <v>40</v>
      </c>
    </row>
    <row r="4842" spans="1:8" hidden="1" x14ac:dyDescent="0.25">
      <c r="A4842" t="s">
        <v>10</v>
      </c>
      <c r="B4842">
        <v>2</v>
      </c>
      <c r="C4842" s="3">
        <v>45933</v>
      </c>
      <c r="D4842">
        <v>40</v>
      </c>
      <c r="E4842" s="9" t="str">
        <f>IF(Tableau2[[#This Row],[Project]]="","pas de projet",Tableau2[[#This Row],[Project]])</f>
        <v>0NC377</v>
      </c>
      <c r="F4842" s="9">
        <f>MONTH(Tableau2[[#This Row],[Date]])</f>
        <v>10</v>
      </c>
      <c r="G4842" s="9">
        <f>YEAR(Tableau2[[#This Row],[Date]])</f>
        <v>2025</v>
      </c>
      <c r="H4842" s="9">
        <f>_xlfn.ISOWEEKNUM(Tableau2[[#This Row],[Date]])</f>
        <v>40</v>
      </c>
    </row>
    <row r="4843" spans="1:8" hidden="1" x14ac:dyDescent="0.25">
      <c r="A4843" t="s">
        <v>10</v>
      </c>
      <c r="B4843">
        <v>2</v>
      </c>
      <c r="C4843" s="3">
        <v>45933</v>
      </c>
      <c r="D4843">
        <v>40</v>
      </c>
      <c r="E4843" s="9" t="str">
        <f>IF(Tableau2[[#This Row],[Project]]="","pas de projet",Tableau2[[#This Row],[Project]])</f>
        <v>0NC377</v>
      </c>
      <c r="F4843" s="9">
        <f>MONTH(Tableau2[[#This Row],[Date]])</f>
        <v>10</v>
      </c>
      <c r="G4843" s="9">
        <f>YEAR(Tableau2[[#This Row],[Date]])</f>
        <v>2025</v>
      </c>
      <c r="H4843" s="9">
        <f>_xlfn.ISOWEEKNUM(Tableau2[[#This Row],[Date]])</f>
        <v>40</v>
      </c>
    </row>
    <row r="4844" spans="1:8" hidden="1" x14ac:dyDescent="0.25">
      <c r="A4844" t="s">
        <v>11</v>
      </c>
      <c r="B4844">
        <v>2</v>
      </c>
      <c r="C4844" s="3">
        <v>45933</v>
      </c>
      <c r="D4844">
        <v>8</v>
      </c>
      <c r="E4844" s="9" t="str">
        <f>IF(Tableau2[[#This Row],[Project]]="","pas de projet",Tableau2[[#This Row],[Project]])</f>
        <v>0NC376</v>
      </c>
      <c r="F4844" s="9">
        <f>MONTH(Tableau2[[#This Row],[Date]])</f>
        <v>10</v>
      </c>
      <c r="G4844" s="9">
        <f>YEAR(Tableau2[[#This Row],[Date]])</f>
        <v>2025</v>
      </c>
      <c r="H4844" s="9">
        <f>_xlfn.ISOWEEKNUM(Tableau2[[#This Row],[Date]])</f>
        <v>40</v>
      </c>
    </row>
    <row r="4845" spans="1:8" hidden="1" x14ac:dyDescent="0.25">
      <c r="A4845" t="s">
        <v>13</v>
      </c>
      <c r="B4845">
        <v>5</v>
      </c>
      <c r="C4845" s="3">
        <v>45932</v>
      </c>
      <c r="D4845">
        <v>16</v>
      </c>
      <c r="E4845" s="9" t="str">
        <f>IF(Tableau2[[#This Row],[Project]]="","pas de projet",Tableau2[[#This Row],[Project]])</f>
        <v>0DC378</v>
      </c>
      <c r="F4845" s="9">
        <f>MONTH(Tableau2[[#This Row],[Date]])</f>
        <v>10</v>
      </c>
      <c r="G4845" s="9">
        <f>YEAR(Tableau2[[#This Row],[Date]])</f>
        <v>2025</v>
      </c>
      <c r="H4845" s="9">
        <f>_xlfn.ISOWEEKNUM(Tableau2[[#This Row],[Date]])</f>
        <v>40</v>
      </c>
    </row>
    <row r="4846" spans="1:8" hidden="1" x14ac:dyDescent="0.25">
      <c r="A4846" t="s">
        <v>11</v>
      </c>
      <c r="B4846">
        <v>2</v>
      </c>
      <c r="C4846" s="3">
        <v>45932</v>
      </c>
      <c r="D4846">
        <v>8</v>
      </c>
      <c r="E4846" s="9" t="str">
        <f>IF(Tableau2[[#This Row],[Project]]="","pas de projet",Tableau2[[#This Row],[Project]])</f>
        <v>0NC376</v>
      </c>
      <c r="F4846" s="9">
        <f>MONTH(Tableau2[[#This Row],[Date]])</f>
        <v>10</v>
      </c>
      <c r="G4846" s="9">
        <f>YEAR(Tableau2[[#This Row],[Date]])</f>
        <v>2025</v>
      </c>
      <c r="H4846" s="9">
        <f>_xlfn.ISOWEEKNUM(Tableau2[[#This Row],[Date]])</f>
        <v>40</v>
      </c>
    </row>
    <row r="4847" spans="1:8" hidden="1" x14ac:dyDescent="0.25">
      <c r="A4847" t="s">
        <v>32</v>
      </c>
      <c r="B4847">
        <v>7</v>
      </c>
      <c r="C4847" s="3">
        <v>45932</v>
      </c>
      <c r="D4847">
        <v>10</v>
      </c>
      <c r="E4847" s="9" t="str">
        <f>IF(Tableau2[[#This Row],[Project]]="","pas de projet",Tableau2[[#This Row],[Project]])</f>
        <v>0NC378</v>
      </c>
      <c r="F4847" s="9">
        <f>MONTH(Tableau2[[#This Row],[Date]])</f>
        <v>10</v>
      </c>
      <c r="G4847" s="9">
        <f>YEAR(Tableau2[[#This Row],[Date]])</f>
        <v>2025</v>
      </c>
      <c r="H4847" s="9">
        <f>_xlfn.ISOWEEKNUM(Tableau2[[#This Row],[Date]])</f>
        <v>40</v>
      </c>
    </row>
    <row r="4848" spans="1:8" hidden="1" x14ac:dyDescent="0.25">
      <c r="A4848" t="s">
        <v>15</v>
      </c>
      <c r="B4848">
        <v>7</v>
      </c>
      <c r="C4848" s="3">
        <v>45932</v>
      </c>
      <c r="D4848">
        <v>18</v>
      </c>
      <c r="E4848" s="9" t="str">
        <f>IF(Tableau2[[#This Row],[Project]]="","pas de projet",Tableau2[[#This Row],[Project]])</f>
        <v>C379ASH</v>
      </c>
      <c r="F4848" s="9">
        <f>MONTH(Tableau2[[#This Row],[Date]])</f>
        <v>10</v>
      </c>
      <c r="G4848" s="9">
        <f>YEAR(Tableau2[[#This Row],[Date]])</f>
        <v>2025</v>
      </c>
      <c r="H4848" s="9">
        <f>_xlfn.ISOWEEKNUM(Tableau2[[#This Row],[Date]])</f>
        <v>40</v>
      </c>
    </row>
    <row r="4849" spans="1:8" hidden="1" x14ac:dyDescent="0.25">
      <c r="A4849" t="s">
        <v>12</v>
      </c>
      <c r="B4849">
        <v>7</v>
      </c>
      <c r="C4849" s="3">
        <v>45932</v>
      </c>
      <c r="D4849">
        <v>18</v>
      </c>
      <c r="E4849" s="9" t="str">
        <f>IF(Tableau2[[#This Row],[Project]]="","pas de projet",Tableau2[[#This Row],[Project]])</f>
        <v>0DC377</v>
      </c>
      <c r="F4849" s="9">
        <f>MONTH(Tableau2[[#This Row],[Date]])</f>
        <v>10</v>
      </c>
      <c r="G4849" s="9">
        <f>YEAR(Tableau2[[#This Row],[Date]])</f>
        <v>2025</v>
      </c>
      <c r="H4849" s="9">
        <f>_xlfn.ISOWEEKNUM(Tableau2[[#This Row],[Date]])</f>
        <v>40</v>
      </c>
    </row>
    <row r="4850" spans="1:8" hidden="1" x14ac:dyDescent="0.25">
      <c r="A4850" t="s">
        <v>12</v>
      </c>
      <c r="B4850">
        <v>7</v>
      </c>
      <c r="C4850" s="3">
        <v>45932</v>
      </c>
      <c r="D4850">
        <v>18</v>
      </c>
      <c r="E4850" s="9" t="str">
        <f>IF(Tableau2[[#This Row],[Project]]="","pas de projet",Tableau2[[#This Row],[Project]])</f>
        <v>0DC377</v>
      </c>
      <c r="F4850" s="9">
        <f>MONTH(Tableau2[[#This Row],[Date]])</f>
        <v>10</v>
      </c>
      <c r="G4850" s="9">
        <f>YEAR(Tableau2[[#This Row],[Date]])</f>
        <v>2025</v>
      </c>
      <c r="H4850" s="9">
        <f>_xlfn.ISOWEEKNUM(Tableau2[[#This Row],[Date]])</f>
        <v>40</v>
      </c>
    </row>
    <row r="4851" spans="1:8" hidden="1" x14ac:dyDescent="0.25">
      <c r="A4851" t="s">
        <v>12</v>
      </c>
      <c r="B4851">
        <v>7</v>
      </c>
      <c r="C4851" s="3">
        <v>45932</v>
      </c>
      <c r="D4851">
        <v>26</v>
      </c>
      <c r="E4851" s="9" t="str">
        <f>IF(Tableau2[[#This Row],[Project]]="","pas de projet",Tableau2[[#This Row],[Project]])</f>
        <v>0DC377</v>
      </c>
      <c r="F4851" s="9">
        <f>MONTH(Tableau2[[#This Row],[Date]])</f>
        <v>10</v>
      </c>
      <c r="G4851" s="9">
        <f>YEAR(Tableau2[[#This Row],[Date]])</f>
        <v>2025</v>
      </c>
      <c r="H4851" s="9">
        <f>_xlfn.ISOWEEKNUM(Tableau2[[#This Row],[Date]])</f>
        <v>40</v>
      </c>
    </row>
    <row r="4852" spans="1:8" hidden="1" x14ac:dyDescent="0.25">
      <c r="A4852" t="s">
        <v>12</v>
      </c>
      <c r="B4852">
        <v>7</v>
      </c>
      <c r="C4852" s="3">
        <v>45932</v>
      </c>
      <c r="D4852">
        <v>20</v>
      </c>
      <c r="E4852" s="9" t="str">
        <f>IF(Tableau2[[#This Row],[Project]]="","pas de projet",Tableau2[[#This Row],[Project]])</f>
        <v>0DC377</v>
      </c>
      <c r="F4852" s="9">
        <f>MONTH(Tableau2[[#This Row],[Date]])</f>
        <v>10</v>
      </c>
      <c r="G4852" s="9">
        <f>YEAR(Tableau2[[#This Row],[Date]])</f>
        <v>2025</v>
      </c>
      <c r="H4852" s="9">
        <f>_xlfn.ISOWEEKNUM(Tableau2[[#This Row],[Date]])</f>
        <v>40</v>
      </c>
    </row>
    <row r="4853" spans="1:8" hidden="1" x14ac:dyDescent="0.25">
      <c r="A4853" t="s">
        <v>12</v>
      </c>
      <c r="B4853">
        <v>7</v>
      </c>
      <c r="C4853" s="3">
        <v>45932</v>
      </c>
      <c r="D4853">
        <v>18</v>
      </c>
      <c r="E4853" s="9" t="str">
        <f>IF(Tableau2[[#This Row],[Project]]="","pas de projet",Tableau2[[#This Row],[Project]])</f>
        <v>0DC377</v>
      </c>
      <c r="F4853" s="9">
        <f>MONTH(Tableau2[[#This Row],[Date]])</f>
        <v>10</v>
      </c>
      <c r="G4853" s="9">
        <f>YEAR(Tableau2[[#This Row],[Date]])</f>
        <v>2025</v>
      </c>
      <c r="H4853" s="9">
        <f>_xlfn.ISOWEEKNUM(Tableau2[[#This Row],[Date]])</f>
        <v>40</v>
      </c>
    </row>
    <row r="4854" spans="1:8" hidden="1" x14ac:dyDescent="0.25">
      <c r="B4854">
        <f t="shared" ref="B4854:B4864" si="199">111111+1</f>
        <v>111112</v>
      </c>
      <c r="C4854" s="3">
        <v>45933</v>
      </c>
      <c r="D4854">
        <v>8</v>
      </c>
      <c r="E4854" s="9" t="str">
        <f>IF(Tableau2[[#This Row],[Project]]="","pas de projet",Tableau2[[#This Row],[Project]])</f>
        <v>pas de projet</v>
      </c>
      <c r="F4854" s="9">
        <f>MONTH(Tableau2[[#This Row],[Date]])</f>
        <v>10</v>
      </c>
      <c r="G4854" s="9">
        <f>YEAR(Tableau2[[#This Row],[Date]])</f>
        <v>2025</v>
      </c>
      <c r="H4854" s="9">
        <f>_xlfn.ISOWEEKNUM(Tableau2[[#This Row],[Date]])</f>
        <v>40</v>
      </c>
    </row>
    <row r="4855" spans="1:8" hidden="1" x14ac:dyDescent="0.25">
      <c r="B4855">
        <f t="shared" si="199"/>
        <v>111112</v>
      </c>
      <c r="C4855" s="3">
        <v>45933</v>
      </c>
      <c r="D4855">
        <v>8</v>
      </c>
      <c r="E4855" s="9" t="str">
        <f>IF(Tableau2[[#This Row],[Project]]="","pas de projet",Tableau2[[#This Row],[Project]])</f>
        <v>pas de projet</v>
      </c>
      <c r="F4855" s="9">
        <f>MONTH(Tableau2[[#This Row],[Date]])</f>
        <v>10</v>
      </c>
      <c r="G4855" s="9">
        <f>YEAR(Tableau2[[#This Row],[Date]])</f>
        <v>2025</v>
      </c>
      <c r="H4855" s="9">
        <f>_xlfn.ISOWEEKNUM(Tableau2[[#This Row],[Date]])</f>
        <v>40</v>
      </c>
    </row>
    <row r="4856" spans="1:8" hidden="1" x14ac:dyDescent="0.25">
      <c r="B4856">
        <f t="shared" si="199"/>
        <v>111112</v>
      </c>
      <c r="C4856" s="3">
        <v>45933</v>
      </c>
      <c r="D4856">
        <v>8</v>
      </c>
      <c r="E4856" s="9" t="str">
        <f>IF(Tableau2[[#This Row],[Project]]="","pas de projet",Tableau2[[#This Row],[Project]])</f>
        <v>pas de projet</v>
      </c>
      <c r="F4856" s="9">
        <f>MONTH(Tableau2[[#This Row],[Date]])</f>
        <v>10</v>
      </c>
      <c r="G4856" s="9">
        <f>YEAR(Tableau2[[#This Row],[Date]])</f>
        <v>2025</v>
      </c>
      <c r="H4856" s="9">
        <f>_xlfn.ISOWEEKNUM(Tableau2[[#This Row],[Date]])</f>
        <v>40</v>
      </c>
    </row>
    <row r="4857" spans="1:8" hidden="1" x14ac:dyDescent="0.25">
      <c r="B4857">
        <f t="shared" si="199"/>
        <v>111112</v>
      </c>
      <c r="C4857" s="3">
        <v>45933</v>
      </c>
      <c r="D4857">
        <v>8</v>
      </c>
      <c r="E4857" s="9" t="str">
        <f>IF(Tableau2[[#This Row],[Project]]="","pas de projet",Tableau2[[#This Row],[Project]])</f>
        <v>pas de projet</v>
      </c>
      <c r="F4857" s="9">
        <f>MONTH(Tableau2[[#This Row],[Date]])</f>
        <v>10</v>
      </c>
      <c r="G4857" s="9">
        <f>YEAR(Tableau2[[#This Row],[Date]])</f>
        <v>2025</v>
      </c>
      <c r="H4857" s="9">
        <f>_xlfn.ISOWEEKNUM(Tableau2[[#This Row],[Date]])</f>
        <v>40</v>
      </c>
    </row>
    <row r="4858" spans="1:8" hidden="1" x14ac:dyDescent="0.25">
      <c r="B4858">
        <f t="shared" si="199"/>
        <v>111112</v>
      </c>
      <c r="C4858" s="3">
        <v>45933</v>
      </c>
      <c r="D4858">
        <v>8</v>
      </c>
      <c r="E4858" s="9" t="str">
        <f>IF(Tableau2[[#This Row],[Project]]="","pas de projet",Tableau2[[#This Row],[Project]])</f>
        <v>pas de projet</v>
      </c>
      <c r="F4858" s="9">
        <f>MONTH(Tableau2[[#This Row],[Date]])</f>
        <v>10</v>
      </c>
      <c r="G4858" s="9">
        <f>YEAR(Tableau2[[#This Row],[Date]])</f>
        <v>2025</v>
      </c>
      <c r="H4858" s="9">
        <f>_xlfn.ISOWEEKNUM(Tableau2[[#This Row],[Date]])</f>
        <v>40</v>
      </c>
    </row>
    <row r="4859" spans="1:8" hidden="1" x14ac:dyDescent="0.25">
      <c r="B4859">
        <f t="shared" si="199"/>
        <v>111112</v>
      </c>
      <c r="C4859" s="3">
        <v>45933</v>
      </c>
      <c r="D4859">
        <v>8</v>
      </c>
      <c r="E4859" s="9" t="str">
        <f>IF(Tableau2[[#This Row],[Project]]="","pas de projet",Tableau2[[#This Row],[Project]])</f>
        <v>pas de projet</v>
      </c>
      <c r="F4859" s="9">
        <f>MONTH(Tableau2[[#This Row],[Date]])</f>
        <v>10</v>
      </c>
      <c r="G4859" s="9">
        <f>YEAR(Tableau2[[#This Row],[Date]])</f>
        <v>2025</v>
      </c>
      <c r="H4859" s="9">
        <f>_xlfn.ISOWEEKNUM(Tableau2[[#This Row],[Date]])</f>
        <v>40</v>
      </c>
    </row>
    <row r="4860" spans="1:8" hidden="1" x14ac:dyDescent="0.25">
      <c r="B4860">
        <f t="shared" si="199"/>
        <v>111112</v>
      </c>
      <c r="C4860" s="3">
        <v>45933</v>
      </c>
      <c r="D4860">
        <v>8</v>
      </c>
      <c r="E4860" s="9" t="str">
        <f>IF(Tableau2[[#This Row],[Project]]="","pas de projet",Tableau2[[#This Row],[Project]])</f>
        <v>pas de projet</v>
      </c>
      <c r="F4860" s="9">
        <f>MONTH(Tableau2[[#This Row],[Date]])</f>
        <v>10</v>
      </c>
      <c r="G4860" s="9">
        <f>YEAR(Tableau2[[#This Row],[Date]])</f>
        <v>2025</v>
      </c>
      <c r="H4860" s="9">
        <f>_xlfn.ISOWEEKNUM(Tableau2[[#This Row],[Date]])</f>
        <v>40</v>
      </c>
    </row>
    <row r="4861" spans="1:8" hidden="1" x14ac:dyDescent="0.25">
      <c r="A4861" t="s">
        <v>22</v>
      </c>
      <c r="B4861">
        <f t="shared" si="199"/>
        <v>111112</v>
      </c>
      <c r="C4861" s="3">
        <v>45932</v>
      </c>
      <c r="D4861">
        <v>3</v>
      </c>
      <c r="E4861" s="9" t="str">
        <f>IF(Tableau2[[#This Row],[Project]]="","pas de projet",Tableau2[[#This Row],[Project]])</f>
        <v>0DC376</v>
      </c>
      <c r="F4861" s="9">
        <f>MONTH(Tableau2[[#This Row],[Date]])</f>
        <v>10</v>
      </c>
      <c r="G4861" s="9">
        <f>YEAR(Tableau2[[#This Row],[Date]])</f>
        <v>2025</v>
      </c>
      <c r="H4861" s="9">
        <f>_xlfn.ISOWEEKNUM(Tableau2[[#This Row],[Date]])</f>
        <v>40</v>
      </c>
    </row>
    <row r="4862" spans="1:8" hidden="1" x14ac:dyDescent="0.25">
      <c r="A4862" t="s">
        <v>10</v>
      </c>
      <c r="B4862">
        <f t="shared" si="199"/>
        <v>111112</v>
      </c>
      <c r="C4862" s="3">
        <v>45932</v>
      </c>
      <c r="D4862">
        <v>6</v>
      </c>
      <c r="E4862" s="9" t="str">
        <f>IF(Tableau2[[#This Row],[Project]]="","pas de projet",Tableau2[[#This Row],[Project]])</f>
        <v>0NC377</v>
      </c>
      <c r="F4862" s="9">
        <f>MONTH(Tableau2[[#This Row],[Date]])</f>
        <v>10</v>
      </c>
      <c r="G4862" s="9">
        <f>YEAR(Tableau2[[#This Row],[Date]])</f>
        <v>2025</v>
      </c>
      <c r="H4862" s="9">
        <f>_xlfn.ISOWEEKNUM(Tableau2[[#This Row],[Date]])</f>
        <v>40</v>
      </c>
    </row>
    <row r="4863" spans="1:8" hidden="1" x14ac:dyDescent="0.25">
      <c r="A4863" t="s">
        <v>10</v>
      </c>
      <c r="B4863">
        <f t="shared" si="199"/>
        <v>111112</v>
      </c>
      <c r="C4863" s="3">
        <v>45931</v>
      </c>
      <c r="D4863">
        <v>1</v>
      </c>
      <c r="E4863" s="9" t="str">
        <f>IF(Tableau2[[#This Row],[Project]]="","pas de projet",Tableau2[[#This Row],[Project]])</f>
        <v>0NC377</v>
      </c>
      <c r="F4863" s="9">
        <f>MONTH(Tableau2[[#This Row],[Date]])</f>
        <v>10</v>
      </c>
      <c r="G4863" s="9">
        <f>YEAR(Tableau2[[#This Row],[Date]])</f>
        <v>2025</v>
      </c>
      <c r="H4863" s="9">
        <f>_xlfn.ISOWEEKNUM(Tableau2[[#This Row],[Date]])</f>
        <v>40</v>
      </c>
    </row>
    <row r="4864" spans="1:8" hidden="1" x14ac:dyDescent="0.25">
      <c r="A4864" t="s">
        <v>10</v>
      </c>
      <c r="B4864">
        <f t="shared" si="199"/>
        <v>111112</v>
      </c>
      <c r="C4864" s="3">
        <v>45931</v>
      </c>
      <c r="D4864">
        <v>8</v>
      </c>
      <c r="E4864" s="9" t="str">
        <f>IF(Tableau2[[#This Row],[Project]]="","pas de projet",Tableau2[[#This Row],[Project]])</f>
        <v>0NC377</v>
      </c>
      <c r="F4864" s="9">
        <f>MONTH(Tableau2[[#This Row],[Date]])</f>
        <v>10</v>
      </c>
      <c r="G4864" s="9">
        <f>YEAR(Tableau2[[#This Row],[Date]])</f>
        <v>2025</v>
      </c>
      <c r="H4864" s="9">
        <f>_xlfn.ISOWEEKNUM(Tableau2[[#This Row],[Date]])</f>
        <v>40</v>
      </c>
    </row>
    <row r="4865" spans="1:8" hidden="1" x14ac:dyDescent="0.25">
      <c r="B4865">
        <v>111</v>
      </c>
      <c r="C4865" s="3">
        <v>45932</v>
      </c>
      <c r="D4865">
        <v>8</v>
      </c>
      <c r="E4865" s="9" t="str">
        <f>IF(Tableau2[[#This Row],[Project]]="","pas de projet",Tableau2[[#This Row],[Project]])</f>
        <v>pas de projet</v>
      </c>
      <c r="F4865" s="9">
        <f>MONTH(Tableau2[[#This Row],[Date]])</f>
        <v>10</v>
      </c>
      <c r="G4865" s="9">
        <f>YEAR(Tableau2[[#This Row],[Date]])</f>
        <v>2025</v>
      </c>
      <c r="H4865" s="9">
        <f>_xlfn.ISOWEEKNUM(Tableau2[[#This Row],[Date]])</f>
        <v>40</v>
      </c>
    </row>
    <row r="4866" spans="1:8" hidden="1" x14ac:dyDescent="0.25">
      <c r="B4866">
        <v>111</v>
      </c>
      <c r="C4866" s="3">
        <v>45932</v>
      </c>
      <c r="D4866">
        <v>8</v>
      </c>
      <c r="E4866" s="9" t="str">
        <f>IF(Tableau2[[#This Row],[Project]]="","pas de projet",Tableau2[[#This Row],[Project]])</f>
        <v>pas de projet</v>
      </c>
      <c r="F4866" s="9">
        <f>MONTH(Tableau2[[#This Row],[Date]])</f>
        <v>10</v>
      </c>
      <c r="G4866" s="9">
        <f>YEAR(Tableau2[[#This Row],[Date]])</f>
        <v>2025</v>
      </c>
      <c r="H4866" s="9">
        <f>_xlfn.ISOWEEKNUM(Tableau2[[#This Row],[Date]])</f>
        <v>40</v>
      </c>
    </row>
    <row r="4867" spans="1:8" hidden="1" x14ac:dyDescent="0.25">
      <c r="B4867">
        <v>111</v>
      </c>
      <c r="C4867" s="3">
        <v>45932</v>
      </c>
      <c r="D4867">
        <v>1</v>
      </c>
      <c r="E4867" s="9" t="str">
        <f>IF(Tableau2[[#This Row],[Project]]="","pas de projet",Tableau2[[#This Row],[Project]])</f>
        <v>pas de projet</v>
      </c>
      <c r="F4867" s="9">
        <f>MONTH(Tableau2[[#This Row],[Date]])</f>
        <v>10</v>
      </c>
      <c r="G4867" s="9">
        <f>YEAR(Tableau2[[#This Row],[Date]])</f>
        <v>2025</v>
      </c>
      <c r="H4867" s="9">
        <f>_xlfn.ISOWEEKNUM(Tableau2[[#This Row],[Date]])</f>
        <v>40</v>
      </c>
    </row>
    <row r="4868" spans="1:8" hidden="1" x14ac:dyDescent="0.25">
      <c r="B4868">
        <v>111</v>
      </c>
      <c r="C4868" s="3">
        <v>45932</v>
      </c>
      <c r="D4868">
        <v>10</v>
      </c>
      <c r="E4868" s="9" t="str">
        <f>IF(Tableau2[[#This Row],[Project]]="","pas de projet",Tableau2[[#This Row],[Project]])</f>
        <v>pas de projet</v>
      </c>
      <c r="F4868" s="9">
        <f>MONTH(Tableau2[[#This Row],[Date]])</f>
        <v>10</v>
      </c>
      <c r="G4868" s="9">
        <f>YEAR(Tableau2[[#This Row],[Date]])</f>
        <v>2025</v>
      </c>
      <c r="H4868" s="9">
        <f>_xlfn.ISOWEEKNUM(Tableau2[[#This Row],[Date]])</f>
        <v>40</v>
      </c>
    </row>
    <row r="4869" spans="1:8" hidden="1" x14ac:dyDescent="0.25">
      <c r="B4869">
        <v>111</v>
      </c>
      <c r="C4869" s="3">
        <v>45932</v>
      </c>
      <c r="D4869">
        <v>8</v>
      </c>
      <c r="E4869" s="9" t="str">
        <f>IF(Tableau2[[#This Row],[Project]]="","pas de projet",Tableau2[[#This Row],[Project]])</f>
        <v>pas de projet</v>
      </c>
      <c r="F4869" s="9">
        <f>MONTH(Tableau2[[#This Row],[Date]])</f>
        <v>10</v>
      </c>
      <c r="G4869" s="9">
        <f>YEAR(Tableau2[[#This Row],[Date]])</f>
        <v>2025</v>
      </c>
      <c r="H4869" s="9">
        <f>_xlfn.ISOWEEKNUM(Tableau2[[#This Row],[Date]])</f>
        <v>40</v>
      </c>
    </row>
    <row r="4870" spans="1:8" hidden="1" x14ac:dyDescent="0.25">
      <c r="B4870">
        <v>111</v>
      </c>
      <c r="C4870" s="3">
        <v>45932</v>
      </c>
      <c r="D4870">
        <v>8</v>
      </c>
      <c r="E4870" s="9" t="str">
        <f>IF(Tableau2[[#This Row],[Project]]="","pas de projet",Tableau2[[#This Row],[Project]])</f>
        <v>pas de projet</v>
      </c>
      <c r="F4870" s="9">
        <f>MONTH(Tableau2[[#This Row],[Date]])</f>
        <v>10</v>
      </c>
      <c r="G4870" s="9">
        <f>YEAR(Tableau2[[#This Row],[Date]])</f>
        <v>2025</v>
      </c>
      <c r="H4870" s="9">
        <f>_xlfn.ISOWEEKNUM(Tableau2[[#This Row],[Date]])</f>
        <v>40</v>
      </c>
    </row>
    <row r="4871" spans="1:8" x14ac:dyDescent="0.25">
      <c r="A4871" t="s">
        <v>11</v>
      </c>
      <c r="B4871">
        <f t="shared" ref="B4871:B4878" si="200">111111+1</f>
        <v>111112</v>
      </c>
      <c r="C4871" s="3">
        <v>45916</v>
      </c>
      <c r="D4871">
        <v>4</v>
      </c>
      <c r="E4871" s="9" t="str">
        <f>IF(Tableau2[[#This Row],[Project]]="","pas de projet",Tableau2[[#This Row],[Project]])</f>
        <v>0NC376</v>
      </c>
      <c r="F4871" s="9">
        <f>MONTH(Tableau2[[#This Row],[Date]])</f>
        <v>9</v>
      </c>
      <c r="G4871" s="9">
        <f>YEAR(Tableau2[[#This Row],[Date]])</f>
        <v>2025</v>
      </c>
      <c r="H4871" s="9">
        <f>_xlfn.ISOWEEKNUM(Tableau2[[#This Row],[Date]])</f>
        <v>38</v>
      </c>
    </row>
    <row r="4872" spans="1:8" x14ac:dyDescent="0.25">
      <c r="A4872" t="s">
        <v>10</v>
      </c>
      <c r="B4872">
        <f t="shared" si="200"/>
        <v>111112</v>
      </c>
      <c r="C4872" s="3">
        <v>45916</v>
      </c>
      <c r="D4872">
        <v>5</v>
      </c>
      <c r="E4872" s="9" t="str">
        <f>IF(Tableau2[[#This Row],[Project]]="","pas de projet",Tableau2[[#This Row],[Project]])</f>
        <v>0NC377</v>
      </c>
      <c r="F4872" s="9">
        <f>MONTH(Tableau2[[#This Row],[Date]])</f>
        <v>9</v>
      </c>
      <c r="G4872" s="9">
        <f>YEAR(Tableau2[[#This Row],[Date]])</f>
        <v>2025</v>
      </c>
      <c r="H4872" s="9">
        <f>_xlfn.ISOWEEKNUM(Tableau2[[#This Row],[Date]])</f>
        <v>38</v>
      </c>
    </row>
    <row r="4873" spans="1:8" x14ac:dyDescent="0.25">
      <c r="A4873" t="s">
        <v>11</v>
      </c>
      <c r="B4873">
        <f t="shared" si="200"/>
        <v>111112</v>
      </c>
      <c r="C4873" s="3">
        <v>45924</v>
      </c>
      <c r="D4873">
        <v>3</v>
      </c>
      <c r="E4873" s="9" t="str">
        <f>IF(Tableau2[[#This Row],[Project]]="","pas de projet",Tableau2[[#This Row],[Project]])</f>
        <v>0NC376</v>
      </c>
      <c r="F4873" s="9">
        <f>MONTH(Tableau2[[#This Row],[Date]])</f>
        <v>9</v>
      </c>
      <c r="G4873" s="9">
        <f>YEAR(Tableau2[[#This Row],[Date]])</f>
        <v>2025</v>
      </c>
      <c r="H4873" s="9">
        <f>_xlfn.ISOWEEKNUM(Tableau2[[#This Row],[Date]])</f>
        <v>39</v>
      </c>
    </row>
    <row r="4874" spans="1:8" x14ac:dyDescent="0.25">
      <c r="A4874" t="s">
        <v>11</v>
      </c>
      <c r="B4874">
        <f t="shared" si="200"/>
        <v>111112</v>
      </c>
      <c r="C4874" s="3">
        <v>45924</v>
      </c>
      <c r="D4874">
        <v>6</v>
      </c>
      <c r="E4874" s="9" t="str">
        <f>IF(Tableau2[[#This Row],[Project]]="","pas de projet",Tableau2[[#This Row],[Project]])</f>
        <v>0NC376</v>
      </c>
      <c r="F4874" s="9">
        <f>MONTH(Tableau2[[#This Row],[Date]])</f>
        <v>9</v>
      </c>
      <c r="G4874" s="9">
        <f>YEAR(Tableau2[[#This Row],[Date]])</f>
        <v>2025</v>
      </c>
      <c r="H4874" s="9">
        <f>_xlfn.ISOWEEKNUM(Tableau2[[#This Row],[Date]])</f>
        <v>39</v>
      </c>
    </row>
    <row r="4875" spans="1:8" hidden="1" x14ac:dyDescent="0.25">
      <c r="B4875">
        <f t="shared" si="200"/>
        <v>111112</v>
      </c>
      <c r="C4875" s="3">
        <v>45933</v>
      </c>
      <c r="D4875">
        <v>8</v>
      </c>
      <c r="E4875" s="9" t="str">
        <f>IF(Tableau2[[#This Row],[Project]]="","pas de projet",Tableau2[[#This Row],[Project]])</f>
        <v>pas de projet</v>
      </c>
      <c r="F4875" s="9">
        <f>MONTH(Tableau2[[#This Row],[Date]])</f>
        <v>10</v>
      </c>
      <c r="G4875" s="9">
        <f>YEAR(Tableau2[[#This Row],[Date]])</f>
        <v>2025</v>
      </c>
      <c r="H4875" s="9">
        <f>_xlfn.ISOWEEKNUM(Tableau2[[#This Row],[Date]])</f>
        <v>40</v>
      </c>
    </row>
    <row r="4876" spans="1:8" hidden="1" x14ac:dyDescent="0.25">
      <c r="B4876">
        <f t="shared" si="200"/>
        <v>111112</v>
      </c>
      <c r="C4876" s="3">
        <v>45933</v>
      </c>
      <c r="D4876">
        <v>8</v>
      </c>
      <c r="E4876" s="9" t="str">
        <f>IF(Tableau2[[#This Row],[Project]]="","pas de projet",Tableau2[[#This Row],[Project]])</f>
        <v>pas de projet</v>
      </c>
      <c r="F4876" s="9">
        <f>MONTH(Tableau2[[#This Row],[Date]])</f>
        <v>10</v>
      </c>
      <c r="G4876" s="9">
        <f>YEAR(Tableau2[[#This Row],[Date]])</f>
        <v>2025</v>
      </c>
      <c r="H4876" s="9">
        <f>_xlfn.ISOWEEKNUM(Tableau2[[#This Row],[Date]])</f>
        <v>40</v>
      </c>
    </row>
    <row r="4877" spans="1:8" hidden="1" x14ac:dyDescent="0.25">
      <c r="B4877">
        <f t="shared" si="200"/>
        <v>111112</v>
      </c>
      <c r="C4877" s="3">
        <v>45933</v>
      </c>
      <c r="D4877">
        <v>8</v>
      </c>
      <c r="E4877" s="9" t="str">
        <f>IF(Tableau2[[#This Row],[Project]]="","pas de projet",Tableau2[[#This Row],[Project]])</f>
        <v>pas de projet</v>
      </c>
      <c r="F4877" s="9">
        <f>MONTH(Tableau2[[#This Row],[Date]])</f>
        <v>10</v>
      </c>
      <c r="G4877" s="9">
        <f>YEAR(Tableau2[[#This Row],[Date]])</f>
        <v>2025</v>
      </c>
      <c r="H4877" s="9">
        <f>_xlfn.ISOWEEKNUM(Tableau2[[#This Row],[Date]])</f>
        <v>40</v>
      </c>
    </row>
    <row r="4878" spans="1:8" hidden="1" x14ac:dyDescent="0.25">
      <c r="B4878">
        <f t="shared" si="200"/>
        <v>111112</v>
      </c>
      <c r="C4878" s="3">
        <v>45933</v>
      </c>
      <c r="D4878">
        <v>8</v>
      </c>
      <c r="E4878" s="9" t="str">
        <f>IF(Tableau2[[#This Row],[Project]]="","pas de projet",Tableau2[[#This Row],[Project]])</f>
        <v>pas de projet</v>
      </c>
      <c r="F4878" s="9">
        <f>MONTH(Tableau2[[#This Row],[Date]])</f>
        <v>10</v>
      </c>
      <c r="G4878" s="9">
        <f>YEAR(Tableau2[[#This Row],[Date]])</f>
        <v>2025</v>
      </c>
      <c r="H4878" s="9">
        <f>_xlfn.ISOWEEKNUM(Tableau2[[#This Row],[Date]])</f>
        <v>40</v>
      </c>
    </row>
    <row r="4879" spans="1:8" hidden="1" x14ac:dyDescent="0.25">
      <c r="A4879" t="s">
        <v>13</v>
      </c>
      <c r="B4879">
        <v>5</v>
      </c>
      <c r="C4879" s="3">
        <v>45932</v>
      </c>
      <c r="D4879">
        <v>13</v>
      </c>
      <c r="E4879" s="9" t="str">
        <f>IF(Tableau2[[#This Row],[Project]]="","pas de projet",Tableau2[[#This Row],[Project]])</f>
        <v>0DC378</v>
      </c>
      <c r="F4879" s="9">
        <f>MONTH(Tableau2[[#This Row],[Date]])</f>
        <v>10</v>
      </c>
      <c r="G4879" s="9">
        <f>YEAR(Tableau2[[#This Row],[Date]])</f>
        <v>2025</v>
      </c>
      <c r="H4879" s="9">
        <f>_xlfn.ISOWEEKNUM(Tableau2[[#This Row],[Date]])</f>
        <v>40</v>
      </c>
    </row>
    <row r="4880" spans="1:8" hidden="1" x14ac:dyDescent="0.25">
      <c r="A4880" t="s">
        <v>13</v>
      </c>
      <c r="B4880">
        <v>5</v>
      </c>
      <c r="C4880" s="3">
        <v>45932</v>
      </c>
      <c r="D4880">
        <v>4</v>
      </c>
      <c r="E4880" s="9" t="str">
        <f>IF(Tableau2[[#This Row],[Project]]="","pas de projet",Tableau2[[#This Row],[Project]])</f>
        <v>0DC378</v>
      </c>
      <c r="F4880" s="9">
        <f>MONTH(Tableau2[[#This Row],[Date]])</f>
        <v>10</v>
      </c>
      <c r="G4880" s="9">
        <f>YEAR(Tableau2[[#This Row],[Date]])</f>
        <v>2025</v>
      </c>
      <c r="H4880" s="9">
        <f>_xlfn.ISOWEEKNUM(Tableau2[[#This Row],[Date]])</f>
        <v>40</v>
      </c>
    </row>
    <row r="4881" spans="1:8" hidden="1" x14ac:dyDescent="0.25">
      <c r="A4881" t="s">
        <v>22</v>
      </c>
      <c r="B4881">
        <v>5</v>
      </c>
      <c r="C4881" s="3">
        <v>45932</v>
      </c>
      <c r="D4881">
        <v>15</v>
      </c>
      <c r="E4881" s="9" t="str">
        <f>IF(Tableau2[[#This Row],[Project]]="","pas de projet",Tableau2[[#This Row],[Project]])</f>
        <v>0DC376</v>
      </c>
      <c r="F4881" s="9">
        <f>MONTH(Tableau2[[#This Row],[Date]])</f>
        <v>10</v>
      </c>
      <c r="G4881" s="9">
        <f>YEAR(Tableau2[[#This Row],[Date]])</f>
        <v>2025</v>
      </c>
      <c r="H4881" s="9">
        <f>_xlfn.ISOWEEKNUM(Tableau2[[#This Row],[Date]])</f>
        <v>40</v>
      </c>
    </row>
    <row r="4882" spans="1:8" hidden="1" x14ac:dyDescent="0.25">
      <c r="B4882">
        <f t="shared" ref="B4882:B4883" si="201">111111+1</f>
        <v>111112</v>
      </c>
      <c r="C4882" s="3">
        <v>45933</v>
      </c>
      <c r="D4882">
        <v>8</v>
      </c>
      <c r="E4882" s="9" t="str">
        <f>IF(Tableau2[[#This Row],[Project]]="","pas de projet",Tableau2[[#This Row],[Project]])</f>
        <v>pas de projet</v>
      </c>
      <c r="F4882" s="9">
        <f>MONTH(Tableau2[[#This Row],[Date]])</f>
        <v>10</v>
      </c>
      <c r="G4882" s="9">
        <f>YEAR(Tableau2[[#This Row],[Date]])</f>
        <v>2025</v>
      </c>
      <c r="H4882" s="9">
        <f>_xlfn.ISOWEEKNUM(Tableau2[[#This Row],[Date]])</f>
        <v>40</v>
      </c>
    </row>
    <row r="4883" spans="1:8" hidden="1" x14ac:dyDescent="0.25">
      <c r="B4883">
        <f t="shared" si="201"/>
        <v>111112</v>
      </c>
      <c r="C4883" s="3">
        <v>45933</v>
      </c>
      <c r="D4883">
        <v>8</v>
      </c>
      <c r="E4883" s="9" t="str">
        <f>IF(Tableau2[[#This Row],[Project]]="","pas de projet",Tableau2[[#This Row],[Project]])</f>
        <v>pas de projet</v>
      </c>
      <c r="F4883" s="9">
        <f>MONTH(Tableau2[[#This Row],[Date]])</f>
        <v>10</v>
      </c>
      <c r="G4883" s="9">
        <f>YEAR(Tableau2[[#This Row],[Date]])</f>
        <v>2025</v>
      </c>
      <c r="H4883" s="9">
        <f>_xlfn.ISOWEEKNUM(Tableau2[[#This Row],[Date]])</f>
        <v>40</v>
      </c>
    </row>
    <row r="4884" spans="1:8" hidden="1" x14ac:dyDescent="0.25">
      <c r="A4884" t="s">
        <v>11</v>
      </c>
      <c r="B4884">
        <v>5</v>
      </c>
      <c r="C4884" s="3">
        <v>45932</v>
      </c>
      <c r="D4884">
        <v>8</v>
      </c>
      <c r="E4884" s="9" t="str">
        <f>IF(Tableau2[[#This Row],[Project]]="","pas de projet",Tableau2[[#This Row],[Project]])</f>
        <v>0NC376</v>
      </c>
      <c r="F4884" s="9">
        <f>MONTH(Tableau2[[#This Row],[Date]])</f>
        <v>10</v>
      </c>
      <c r="G4884" s="9">
        <f>YEAR(Tableau2[[#This Row],[Date]])</f>
        <v>2025</v>
      </c>
      <c r="H4884" s="9">
        <f>_xlfn.ISOWEEKNUM(Tableau2[[#This Row],[Date]])</f>
        <v>40</v>
      </c>
    </row>
    <row r="4885" spans="1:8" hidden="1" x14ac:dyDescent="0.25">
      <c r="A4885" t="s">
        <v>22</v>
      </c>
      <c r="B4885">
        <v>5</v>
      </c>
      <c r="C4885" s="3">
        <v>45932</v>
      </c>
      <c r="D4885">
        <v>8</v>
      </c>
      <c r="E4885" s="9" t="str">
        <f>IF(Tableau2[[#This Row],[Project]]="","pas de projet",Tableau2[[#This Row],[Project]])</f>
        <v>0DC376</v>
      </c>
      <c r="F4885" s="9">
        <f>MONTH(Tableau2[[#This Row],[Date]])</f>
        <v>10</v>
      </c>
      <c r="G4885" s="9">
        <f>YEAR(Tableau2[[#This Row],[Date]])</f>
        <v>2025</v>
      </c>
      <c r="H4885" s="9">
        <f>_xlfn.ISOWEEKNUM(Tableau2[[#This Row],[Date]])</f>
        <v>40</v>
      </c>
    </row>
    <row r="4886" spans="1:8" hidden="1" x14ac:dyDescent="0.25">
      <c r="A4886" t="s">
        <v>11</v>
      </c>
      <c r="B4886">
        <f t="shared" ref="B4886:B4888" si="202">111111+1</f>
        <v>111112</v>
      </c>
      <c r="C4886" s="3">
        <v>45933</v>
      </c>
      <c r="D4886">
        <v>8</v>
      </c>
      <c r="E4886" s="9" t="str">
        <f>IF(Tableau2[[#This Row],[Project]]="","pas de projet",Tableau2[[#This Row],[Project]])</f>
        <v>0NC376</v>
      </c>
      <c r="F4886" s="9">
        <f>MONTH(Tableau2[[#This Row],[Date]])</f>
        <v>10</v>
      </c>
      <c r="G4886" s="9">
        <f>YEAR(Tableau2[[#This Row],[Date]])</f>
        <v>2025</v>
      </c>
      <c r="H4886" s="9">
        <f>_xlfn.ISOWEEKNUM(Tableau2[[#This Row],[Date]])</f>
        <v>40</v>
      </c>
    </row>
    <row r="4887" spans="1:8" hidden="1" x14ac:dyDescent="0.25">
      <c r="A4887" t="s">
        <v>12</v>
      </c>
      <c r="B4887">
        <f t="shared" si="202"/>
        <v>111112</v>
      </c>
      <c r="C4887" s="3">
        <v>45933</v>
      </c>
      <c r="D4887">
        <v>4</v>
      </c>
      <c r="E4887" s="9" t="str">
        <f>IF(Tableau2[[#This Row],[Project]]="","pas de projet",Tableau2[[#This Row],[Project]])</f>
        <v>0DC377</v>
      </c>
      <c r="F4887" s="9">
        <f>MONTH(Tableau2[[#This Row],[Date]])</f>
        <v>10</v>
      </c>
      <c r="G4887" s="9">
        <f>YEAR(Tableau2[[#This Row],[Date]])</f>
        <v>2025</v>
      </c>
      <c r="H4887" s="9">
        <f>_xlfn.ISOWEEKNUM(Tableau2[[#This Row],[Date]])</f>
        <v>40</v>
      </c>
    </row>
    <row r="4888" spans="1:8" hidden="1" x14ac:dyDescent="0.25">
      <c r="A4888" t="s">
        <v>22</v>
      </c>
      <c r="B4888">
        <f t="shared" si="202"/>
        <v>111112</v>
      </c>
      <c r="C4888" s="3">
        <v>45933</v>
      </c>
      <c r="D4888">
        <v>4</v>
      </c>
      <c r="E4888" s="9" t="str">
        <f>IF(Tableau2[[#This Row],[Project]]="","pas de projet",Tableau2[[#This Row],[Project]])</f>
        <v>0DC376</v>
      </c>
      <c r="F4888" s="9">
        <f>MONTH(Tableau2[[#This Row],[Date]])</f>
        <v>10</v>
      </c>
      <c r="G4888" s="9">
        <f>YEAR(Tableau2[[#This Row],[Date]])</f>
        <v>2025</v>
      </c>
      <c r="H4888" s="9">
        <f>_xlfn.ISOWEEKNUM(Tableau2[[#This Row],[Date]])</f>
        <v>40</v>
      </c>
    </row>
    <row r="4889" spans="1:8" hidden="1" x14ac:dyDescent="0.25">
      <c r="A4889" t="s">
        <v>12</v>
      </c>
      <c r="B4889">
        <v>5</v>
      </c>
      <c r="C4889" s="3">
        <v>45932</v>
      </c>
      <c r="D4889">
        <v>24</v>
      </c>
      <c r="E4889" s="9" t="str">
        <f>IF(Tableau2[[#This Row],[Project]]="","pas de projet",Tableau2[[#This Row],[Project]])</f>
        <v>0DC377</v>
      </c>
      <c r="F4889" s="9">
        <f>MONTH(Tableau2[[#This Row],[Date]])</f>
        <v>10</v>
      </c>
      <c r="G4889" s="9">
        <f>YEAR(Tableau2[[#This Row],[Date]])</f>
        <v>2025</v>
      </c>
      <c r="H4889" s="9">
        <f>_xlfn.ISOWEEKNUM(Tableau2[[#This Row],[Date]])</f>
        <v>40</v>
      </c>
    </row>
    <row r="4890" spans="1:8" hidden="1" x14ac:dyDescent="0.25">
      <c r="B4890">
        <f t="shared" ref="B4890:B4893" si="203">111111+1</f>
        <v>111112</v>
      </c>
      <c r="C4890" s="3">
        <v>45933</v>
      </c>
      <c r="D4890">
        <v>8</v>
      </c>
      <c r="E4890" s="9" t="str">
        <f>IF(Tableau2[[#This Row],[Project]]="","pas de projet",Tableau2[[#This Row],[Project]])</f>
        <v>pas de projet</v>
      </c>
      <c r="F4890" s="9">
        <f>MONTH(Tableau2[[#This Row],[Date]])</f>
        <v>10</v>
      </c>
      <c r="G4890" s="9">
        <f>YEAR(Tableau2[[#This Row],[Date]])</f>
        <v>2025</v>
      </c>
      <c r="H4890" s="9">
        <f>_xlfn.ISOWEEKNUM(Tableau2[[#This Row],[Date]])</f>
        <v>40</v>
      </c>
    </row>
    <row r="4891" spans="1:8" hidden="1" x14ac:dyDescent="0.25">
      <c r="B4891">
        <f t="shared" si="203"/>
        <v>111112</v>
      </c>
      <c r="C4891" s="3">
        <v>45933</v>
      </c>
      <c r="D4891">
        <v>8</v>
      </c>
      <c r="E4891" s="9" t="str">
        <f>IF(Tableau2[[#This Row],[Project]]="","pas de projet",Tableau2[[#This Row],[Project]])</f>
        <v>pas de projet</v>
      </c>
      <c r="F4891" s="9">
        <f>MONTH(Tableau2[[#This Row],[Date]])</f>
        <v>10</v>
      </c>
      <c r="G4891" s="9">
        <f>YEAR(Tableau2[[#This Row],[Date]])</f>
        <v>2025</v>
      </c>
      <c r="H4891" s="9">
        <f>_xlfn.ISOWEEKNUM(Tableau2[[#This Row],[Date]])</f>
        <v>40</v>
      </c>
    </row>
    <row r="4892" spans="1:8" hidden="1" x14ac:dyDescent="0.25">
      <c r="B4892">
        <f t="shared" si="203"/>
        <v>111112</v>
      </c>
      <c r="C4892" s="3">
        <v>45933</v>
      </c>
      <c r="D4892">
        <v>8</v>
      </c>
      <c r="E4892" s="9" t="str">
        <f>IF(Tableau2[[#This Row],[Project]]="","pas de projet",Tableau2[[#This Row],[Project]])</f>
        <v>pas de projet</v>
      </c>
      <c r="F4892" s="9">
        <f>MONTH(Tableau2[[#This Row],[Date]])</f>
        <v>10</v>
      </c>
      <c r="G4892" s="9">
        <f>YEAR(Tableau2[[#This Row],[Date]])</f>
        <v>2025</v>
      </c>
      <c r="H4892" s="9">
        <f>_xlfn.ISOWEEKNUM(Tableau2[[#This Row],[Date]])</f>
        <v>40</v>
      </c>
    </row>
    <row r="4893" spans="1:8" hidden="1" x14ac:dyDescent="0.25">
      <c r="B4893">
        <f t="shared" si="203"/>
        <v>111112</v>
      </c>
      <c r="C4893" s="3">
        <v>45933</v>
      </c>
      <c r="D4893">
        <v>8</v>
      </c>
      <c r="E4893" s="9" t="str">
        <f>IF(Tableau2[[#This Row],[Project]]="","pas de projet",Tableau2[[#This Row],[Project]])</f>
        <v>pas de projet</v>
      </c>
      <c r="F4893" s="9">
        <f>MONTH(Tableau2[[#This Row],[Date]])</f>
        <v>10</v>
      </c>
      <c r="G4893" s="9">
        <f>YEAR(Tableau2[[#This Row],[Date]])</f>
        <v>2025</v>
      </c>
      <c r="H4893" s="9">
        <f>_xlfn.ISOWEEKNUM(Tableau2[[#This Row],[Date]])</f>
        <v>40</v>
      </c>
    </row>
    <row r="4894" spans="1:8" hidden="1" x14ac:dyDescent="0.25">
      <c r="B4894">
        <v>113</v>
      </c>
      <c r="C4894" s="3">
        <v>45933</v>
      </c>
      <c r="D4894">
        <v>0</v>
      </c>
      <c r="E4894" s="9" t="str">
        <f>IF(Tableau2[[#This Row],[Project]]="","pas de projet",Tableau2[[#This Row],[Project]])</f>
        <v>pas de projet</v>
      </c>
      <c r="F4894" s="9">
        <f>MONTH(Tableau2[[#This Row],[Date]])</f>
        <v>10</v>
      </c>
      <c r="G4894" s="9">
        <f>YEAR(Tableau2[[#This Row],[Date]])</f>
        <v>2025</v>
      </c>
      <c r="H4894" s="9">
        <f>_xlfn.ISOWEEKNUM(Tableau2[[#This Row],[Date]])</f>
        <v>40</v>
      </c>
    </row>
    <row r="4895" spans="1:8" hidden="1" x14ac:dyDescent="0.25">
      <c r="B4895">
        <v>113</v>
      </c>
      <c r="C4895" s="3">
        <v>45933</v>
      </c>
      <c r="D4895">
        <v>8</v>
      </c>
      <c r="E4895" s="9" t="str">
        <f>IF(Tableau2[[#This Row],[Project]]="","pas de projet",Tableau2[[#This Row],[Project]])</f>
        <v>pas de projet</v>
      </c>
      <c r="F4895" s="9">
        <f>MONTH(Tableau2[[#This Row],[Date]])</f>
        <v>10</v>
      </c>
      <c r="G4895" s="9">
        <f>YEAR(Tableau2[[#This Row],[Date]])</f>
        <v>2025</v>
      </c>
      <c r="H4895" s="9">
        <f>_xlfn.ISOWEEKNUM(Tableau2[[#This Row],[Date]])</f>
        <v>40</v>
      </c>
    </row>
    <row r="4896" spans="1:8" hidden="1" x14ac:dyDescent="0.25">
      <c r="B4896">
        <v>113</v>
      </c>
      <c r="C4896" s="3">
        <v>45933</v>
      </c>
      <c r="D4896">
        <v>8</v>
      </c>
      <c r="E4896" s="9" t="str">
        <f>IF(Tableau2[[#This Row],[Project]]="","pas de projet",Tableau2[[#This Row],[Project]])</f>
        <v>pas de projet</v>
      </c>
      <c r="F4896" s="9">
        <f>MONTH(Tableau2[[#This Row],[Date]])</f>
        <v>10</v>
      </c>
      <c r="G4896" s="9">
        <f>YEAR(Tableau2[[#This Row],[Date]])</f>
        <v>2025</v>
      </c>
      <c r="H4896" s="9">
        <f>_xlfn.ISOWEEKNUM(Tableau2[[#This Row],[Date]])</f>
        <v>40</v>
      </c>
    </row>
    <row r="4897" spans="1:8" hidden="1" x14ac:dyDescent="0.25">
      <c r="B4897">
        <v>113</v>
      </c>
      <c r="C4897" s="3">
        <v>45933</v>
      </c>
      <c r="D4897">
        <v>9</v>
      </c>
      <c r="E4897" s="9" t="str">
        <f>IF(Tableau2[[#This Row],[Project]]="","pas de projet",Tableau2[[#This Row],[Project]])</f>
        <v>pas de projet</v>
      </c>
      <c r="F4897" s="9">
        <f>MONTH(Tableau2[[#This Row],[Date]])</f>
        <v>10</v>
      </c>
      <c r="G4897" s="9">
        <f>YEAR(Tableau2[[#This Row],[Date]])</f>
        <v>2025</v>
      </c>
      <c r="H4897" s="9">
        <f>_xlfn.ISOWEEKNUM(Tableau2[[#This Row],[Date]])</f>
        <v>40</v>
      </c>
    </row>
    <row r="4898" spans="1:8" hidden="1" x14ac:dyDescent="0.25">
      <c r="B4898">
        <v>113</v>
      </c>
      <c r="C4898" s="3">
        <v>45933</v>
      </c>
      <c r="D4898">
        <v>8</v>
      </c>
      <c r="E4898" s="9" t="str">
        <f>IF(Tableau2[[#This Row],[Project]]="","pas de projet",Tableau2[[#This Row],[Project]])</f>
        <v>pas de projet</v>
      </c>
      <c r="F4898" s="9">
        <f>MONTH(Tableau2[[#This Row],[Date]])</f>
        <v>10</v>
      </c>
      <c r="G4898" s="9">
        <f>YEAR(Tableau2[[#This Row],[Date]])</f>
        <v>2025</v>
      </c>
      <c r="H4898" s="9">
        <f>_xlfn.ISOWEEKNUM(Tableau2[[#This Row],[Date]])</f>
        <v>40</v>
      </c>
    </row>
    <row r="4899" spans="1:8" hidden="1" x14ac:dyDescent="0.25">
      <c r="B4899">
        <v>113</v>
      </c>
      <c r="C4899" s="3">
        <v>45933</v>
      </c>
      <c r="D4899">
        <v>8</v>
      </c>
      <c r="E4899" s="9" t="str">
        <f>IF(Tableau2[[#This Row],[Project]]="","pas de projet",Tableau2[[#This Row],[Project]])</f>
        <v>pas de projet</v>
      </c>
      <c r="F4899" s="9">
        <f>MONTH(Tableau2[[#This Row],[Date]])</f>
        <v>10</v>
      </c>
      <c r="G4899" s="9">
        <f>YEAR(Tableau2[[#This Row],[Date]])</f>
        <v>2025</v>
      </c>
      <c r="H4899" s="9">
        <f>_xlfn.ISOWEEKNUM(Tableau2[[#This Row],[Date]])</f>
        <v>40</v>
      </c>
    </row>
    <row r="4900" spans="1:8" hidden="1" x14ac:dyDescent="0.25">
      <c r="A4900">
        <v>30234</v>
      </c>
      <c r="B4900">
        <v>113</v>
      </c>
      <c r="C4900" s="3">
        <v>45933</v>
      </c>
      <c r="D4900">
        <v>8</v>
      </c>
      <c r="E4900" s="9">
        <f>IF(Tableau2[[#This Row],[Project]]="","pas de projet",Tableau2[[#This Row],[Project]])</f>
        <v>30234</v>
      </c>
      <c r="F4900" s="9">
        <f>MONTH(Tableau2[[#This Row],[Date]])</f>
        <v>10</v>
      </c>
      <c r="G4900" s="9">
        <f>YEAR(Tableau2[[#This Row],[Date]])</f>
        <v>2025</v>
      </c>
      <c r="H4900" s="9">
        <f>_xlfn.ISOWEEKNUM(Tableau2[[#This Row],[Date]])</f>
        <v>40</v>
      </c>
    </row>
    <row r="4901" spans="1:8" hidden="1" x14ac:dyDescent="0.25">
      <c r="A4901">
        <v>30234</v>
      </c>
      <c r="B4901">
        <v>113</v>
      </c>
      <c r="C4901" s="3">
        <v>45933</v>
      </c>
      <c r="D4901">
        <v>8</v>
      </c>
      <c r="E4901" s="9">
        <f>IF(Tableau2[[#This Row],[Project]]="","pas de projet",Tableau2[[#This Row],[Project]])</f>
        <v>30234</v>
      </c>
      <c r="F4901" s="9">
        <f>MONTH(Tableau2[[#This Row],[Date]])</f>
        <v>10</v>
      </c>
      <c r="G4901" s="9">
        <f>YEAR(Tableau2[[#This Row],[Date]])</f>
        <v>2025</v>
      </c>
      <c r="H4901" s="9">
        <f>_xlfn.ISOWEEKNUM(Tableau2[[#This Row],[Date]])</f>
        <v>40</v>
      </c>
    </row>
    <row r="4902" spans="1:8" hidden="1" x14ac:dyDescent="0.25">
      <c r="A4902">
        <v>30234</v>
      </c>
      <c r="B4902">
        <v>113</v>
      </c>
      <c r="C4902" s="3">
        <v>45933</v>
      </c>
      <c r="D4902">
        <v>8</v>
      </c>
      <c r="E4902" s="9">
        <f>IF(Tableau2[[#This Row],[Project]]="","pas de projet",Tableau2[[#This Row],[Project]])</f>
        <v>30234</v>
      </c>
      <c r="F4902" s="9">
        <f>MONTH(Tableau2[[#This Row],[Date]])</f>
        <v>10</v>
      </c>
      <c r="G4902" s="9">
        <f>YEAR(Tableau2[[#This Row],[Date]])</f>
        <v>2025</v>
      </c>
      <c r="H4902" s="9">
        <f>_xlfn.ISOWEEKNUM(Tableau2[[#This Row],[Date]])</f>
        <v>40</v>
      </c>
    </row>
    <row r="4903" spans="1:8" hidden="1" x14ac:dyDescent="0.25">
      <c r="A4903">
        <v>30234</v>
      </c>
      <c r="B4903">
        <v>113</v>
      </c>
      <c r="C4903" s="3">
        <v>45933</v>
      </c>
      <c r="D4903">
        <v>8</v>
      </c>
      <c r="E4903" s="9">
        <f>IF(Tableau2[[#This Row],[Project]]="","pas de projet",Tableau2[[#This Row],[Project]])</f>
        <v>30234</v>
      </c>
      <c r="F4903" s="9">
        <f>MONTH(Tableau2[[#This Row],[Date]])</f>
        <v>10</v>
      </c>
      <c r="G4903" s="9">
        <f>YEAR(Tableau2[[#This Row],[Date]])</f>
        <v>2025</v>
      </c>
      <c r="H4903" s="9">
        <f>_xlfn.ISOWEEKNUM(Tableau2[[#This Row],[Date]])</f>
        <v>40</v>
      </c>
    </row>
    <row r="4904" spans="1:8" hidden="1" x14ac:dyDescent="0.25">
      <c r="A4904">
        <v>30234</v>
      </c>
      <c r="B4904">
        <v>113</v>
      </c>
      <c r="C4904" s="3">
        <v>45933</v>
      </c>
      <c r="D4904">
        <v>8</v>
      </c>
      <c r="E4904" s="9">
        <f>IF(Tableau2[[#This Row],[Project]]="","pas de projet",Tableau2[[#This Row],[Project]])</f>
        <v>30234</v>
      </c>
      <c r="F4904" s="9">
        <f>MONTH(Tableau2[[#This Row],[Date]])</f>
        <v>10</v>
      </c>
      <c r="G4904" s="9">
        <f>YEAR(Tableau2[[#This Row],[Date]])</f>
        <v>2025</v>
      </c>
      <c r="H4904" s="9">
        <f>_xlfn.ISOWEEKNUM(Tableau2[[#This Row],[Date]])</f>
        <v>40</v>
      </c>
    </row>
    <row r="4905" spans="1:8" hidden="1" x14ac:dyDescent="0.25">
      <c r="B4905">
        <f t="shared" ref="B4905:B4909" si="204">111111+1</f>
        <v>111112</v>
      </c>
      <c r="C4905" s="3">
        <v>45933</v>
      </c>
      <c r="D4905">
        <v>8</v>
      </c>
      <c r="E4905" s="9" t="str">
        <f>IF(Tableau2[[#This Row],[Project]]="","pas de projet",Tableau2[[#This Row],[Project]])</f>
        <v>pas de projet</v>
      </c>
      <c r="F4905" s="9">
        <f>MONTH(Tableau2[[#This Row],[Date]])</f>
        <v>10</v>
      </c>
      <c r="G4905" s="9">
        <f>YEAR(Tableau2[[#This Row],[Date]])</f>
        <v>2025</v>
      </c>
      <c r="H4905" s="9">
        <f>_xlfn.ISOWEEKNUM(Tableau2[[#This Row],[Date]])</f>
        <v>40</v>
      </c>
    </row>
    <row r="4906" spans="1:8" hidden="1" x14ac:dyDescent="0.25">
      <c r="A4906" t="s">
        <v>13</v>
      </c>
      <c r="B4906">
        <f t="shared" si="204"/>
        <v>111112</v>
      </c>
      <c r="C4906" s="3">
        <v>45932</v>
      </c>
      <c r="D4906">
        <v>9</v>
      </c>
      <c r="E4906" s="9" t="str">
        <f>IF(Tableau2[[#This Row],[Project]]="","pas de projet",Tableau2[[#This Row],[Project]])</f>
        <v>0DC378</v>
      </c>
      <c r="F4906" s="9">
        <f>MONTH(Tableau2[[#This Row],[Date]])</f>
        <v>10</v>
      </c>
      <c r="G4906" s="9">
        <f>YEAR(Tableau2[[#This Row],[Date]])</f>
        <v>2025</v>
      </c>
      <c r="H4906" s="9">
        <f>_xlfn.ISOWEEKNUM(Tableau2[[#This Row],[Date]])</f>
        <v>40</v>
      </c>
    </row>
    <row r="4907" spans="1:8" hidden="1" x14ac:dyDescent="0.25">
      <c r="A4907" t="s">
        <v>32</v>
      </c>
      <c r="B4907">
        <f t="shared" si="204"/>
        <v>111112</v>
      </c>
      <c r="C4907" s="3">
        <v>45932</v>
      </c>
      <c r="D4907">
        <v>10</v>
      </c>
      <c r="E4907" s="9" t="str">
        <f>IF(Tableau2[[#This Row],[Project]]="","pas de projet",Tableau2[[#This Row],[Project]])</f>
        <v>0NC378</v>
      </c>
      <c r="F4907" s="9">
        <f>MONTH(Tableau2[[#This Row],[Date]])</f>
        <v>10</v>
      </c>
      <c r="G4907" s="9">
        <f>YEAR(Tableau2[[#This Row],[Date]])</f>
        <v>2025</v>
      </c>
      <c r="H4907" s="9">
        <f>_xlfn.ISOWEEKNUM(Tableau2[[#This Row],[Date]])</f>
        <v>40</v>
      </c>
    </row>
    <row r="4908" spans="1:8" hidden="1" x14ac:dyDescent="0.25">
      <c r="B4908">
        <f t="shared" si="204"/>
        <v>111112</v>
      </c>
      <c r="C4908" s="3">
        <v>45932</v>
      </c>
      <c r="D4908">
        <v>8</v>
      </c>
      <c r="E4908" s="9" t="str">
        <f>IF(Tableau2[[#This Row],[Project]]="","pas de projet",Tableau2[[#This Row],[Project]])</f>
        <v>pas de projet</v>
      </c>
      <c r="F4908" s="9">
        <f>MONTH(Tableau2[[#This Row],[Date]])</f>
        <v>10</v>
      </c>
      <c r="G4908" s="9">
        <f>YEAR(Tableau2[[#This Row],[Date]])</f>
        <v>2025</v>
      </c>
      <c r="H4908" s="9">
        <f>_xlfn.ISOWEEKNUM(Tableau2[[#This Row],[Date]])</f>
        <v>40</v>
      </c>
    </row>
    <row r="4909" spans="1:8" hidden="1" x14ac:dyDescent="0.25">
      <c r="B4909">
        <f t="shared" si="204"/>
        <v>111112</v>
      </c>
      <c r="C4909" s="3">
        <v>45933</v>
      </c>
      <c r="D4909">
        <v>0</v>
      </c>
      <c r="E4909" s="9" t="str">
        <f>IF(Tableau2[[#This Row],[Project]]="","pas de projet",Tableau2[[#This Row],[Project]])</f>
        <v>pas de projet</v>
      </c>
      <c r="F4909" s="9">
        <f>MONTH(Tableau2[[#This Row],[Date]])</f>
        <v>10</v>
      </c>
      <c r="G4909" s="9">
        <f>YEAR(Tableau2[[#This Row],[Date]])</f>
        <v>2025</v>
      </c>
      <c r="H4909" s="9">
        <f>_xlfn.ISOWEEKNUM(Tableau2[[#This Row],[Date]])</f>
        <v>40</v>
      </c>
    </row>
    <row r="4910" spans="1:8" hidden="1" x14ac:dyDescent="0.25">
      <c r="A4910" t="s">
        <v>13</v>
      </c>
      <c r="B4910">
        <v>8</v>
      </c>
      <c r="C4910" s="3">
        <v>45932</v>
      </c>
      <c r="D4910">
        <v>20</v>
      </c>
      <c r="E4910" s="9" t="str">
        <f>IF(Tableau2[[#This Row],[Project]]="","pas de projet",Tableau2[[#This Row],[Project]])</f>
        <v>0DC378</v>
      </c>
      <c r="F4910" s="9">
        <f>MONTH(Tableau2[[#This Row],[Date]])</f>
        <v>10</v>
      </c>
      <c r="G4910" s="9">
        <f>YEAR(Tableau2[[#This Row],[Date]])</f>
        <v>2025</v>
      </c>
      <c r="H4910" s="9">
        <f>_xlfn.ISOWEEKNUM(Tableau2[[#This Row],[Date]])</f>
        <v>40</v>
      </c>
    </row>
    <row r="4911" spans="1:8" hidden="1" x14ac:dyDescent="0.25">
      <c r="A4911" t="s">
        <v>22</v>
      </c>
      <c r="B4911">
        <v>8</v>
      </c>
      <c r="C4911" s="3">
        <v>45932</v>
      </c>
      <c r="D4911">
        <v>40</v>
      </c>
      <c r="E4911" s="9" t="str">
        <f>IF(Tableau2[[#This Row],[Project]]="","pas de projet",Tableau2[[#This Row],[Project]])</f>
        <v>0DC376</v>
      </c>
      <c r="F4911" s="9">
        <f>MONTH(Tableau2[[#This Row],[Date]])</f>
        <v>10</v>
      </c>
      <c r="G4911" s="9">
        <f>YEAR(Tableau2[[#This Row],[Date]])</f>
        <v>2025</v>
      </c>
      <c r="H4911" s="9">
        <f>_xlfn.ISOWEEKNUM(Tableau2[[#This Row],[Date]])</f>
        <v>40</v>
      </c>
    </row>
    <row r="4912" spans="1:8" hidden="1" x14ac:dyDescent="0.25">
      <c r="A4912" t="s">
        <v>10</v>
      </c>
      <c r="B4912">
        <v>8</v>
      </c>
      <c r="C4912" s="3">
        <v>45932</v>
      </c>
      <c r="D4912">
        <v>130</v>
      </c>
      <c r="E4912" s="9" t="str">
        <f>IF(Tableau2[[#This Row],[Project]]="","pas de projet",Tableau2[[#This Row],[Project]])</f>
        <v>0NC377</v>
      </c>
      <c r="F4912" s="9">
        <f>MONTH(Tableau2[[#This Row],[Date]])</f>
        <v>10</v>
      </c>
      <c r="G4912" s="9">
        <f>YEAR(Tableau2[[#This Row],[Date]])</f>
        <v>2025</v>
      </c>
      <c r="H4912" s="9">
        <f>_xlfn.ISOWEEKNUM(Tableau2[[#This Row],[Date]])</f>
        <v>40</v>
      </c>
    </row>
    <row r="4913" spans="1:8" hidden="1" x14ac:dyDescent="0.25">
      <c r="A4913" t="s">
        <v>12</v>
      </c>
      <c r="B4913">
        <f t="shared" ref="B4913:B4917" si="205">111111+1</f>
        <v>111112</v>
      </c>
      <c r="C4913" s="3">
        <v>45932</v>
      </c>
      <c r="D4913">
        <v>4</v>
      </c>
      <c r="E4913" s="9" t="str">
        <f>IF(Tableau2[[#This Row],[Project]]="","pas de projet",Tableau2[[#This Row],[Project]])</f>
        <v>0DC377</v>
      </c>
      <c r="F4913" s="9">
        <f>MONTH(Tableau2[[#This Row],[Date]])</f>
        <v>10</v>
      </c>
      <c r="G4913" s="9">
        <f>YEAR(Tableau2[[#This Row],[Date]])</f>
        <v>2025</v>
      </c>
      <c r="H4913" s="9">
        <f>_xlfn.ISOWEEKNUM(Tableau2[[#This Row],[Date]])</f>
        <v>40</v>
      </c>
    </row>
    <row r="4914" spans="1:8" hidden="1" x14ac:dyDescent="0.25">
      <c r="A4914" t="s">
        <v>13</v>
      </c>
      <c r="B4914">
        <f t="shared" si="205"/>
        <v>111112</v>
      </c>
      <c r="C4914" s="3">
        <v>45932</v>
      </c>
      <c r="D4914">
        <v>4</v>
      </c>
      <c r="E4914" s="9" t="str">
        <f>IF(Tableau2[[#This Row],[Project]]="","pas de projet",Tableau2[[#This Row],[Project]])</f>
        <v>0DC378</v>
      </c>
      <c r="F4914" s="9">
        <f>MONTH(Tableau2[[#This Row],[Date]])</f>
        <v>10</v>
      </c>
      <c r="G4914" s="9">
        <f>YEAR(Tableau2[[#This Row],[Date]])</f>
        <v>2025</v>
      </c>
      <c r="H4914" s="9">
        <f>_xlfn.ISOWEEKNUM(Tableau2[[#This Row],[Date]])</f>
        <v>40</v>
      </c>
    </row>
    <row r="4915" spans="1:8" hidden="1" x14ac:dyDescent="0.25">
      <c r="A4915" t="s">
        <v>22</v>
      </c>
      <c r="B4915">
        <f t="shared" si="205"/>
        <v>111112</v>
      </c>
      <c r="C4915" s="3">
        <v>45932</v>
      </c>
      <c r="D4915">
        <v>1</v>
      </c>
      <c r="E4915" s="9" t="str">
        <f>IF(Tableau2[[#This Row],[Project]]="","pas de projet",Tableau2[[#This Row],[Project]])</f>
        <v>0DC376</v>
      </c>
      <c r="F4915" s="9">
        <f>MONTH(Tableau2[[#This Row],[Date]])</f>
        <v>10</v>
      </c>
      <c r="G4915" s="9">
        <f>YEAR(Tableau2[[#This Row],[Date]])</f>
        <v>2025</v>
      </c>
      <c r="H4915" s="9">
        <f>_xlfn.ISOWEEKNUM(Tableau2[[#This Row],[Date]])</f>
        <v>40</v>
      </c>
    </row>
    <row r="4916" spans="1:8" hidden="1" x14ac:dyDescent="0.25">
      <c r="A4916" t="s">
        <v>12</v>
      </c>
      <c r="B4916">
        <f t="shared" si="205"/>
        <v>111112</v>
      </c>
      <c r="C4916" s="3">
        <v>45932</v>
      </c>
      <c r="D4916">
        <v>3</v>
      </c>
      <c r="E4916" s="9" t="str">
        <f>IF(Tableau2[[#This Row],[Project]]="","pas de projet",Tableau2[[#This Row],[Project]])</f>
        <v>0DC377</v>
      </c>
      <c r="F4916" s="9">
        <f>MONTH(Tableau2[[#This Row],[Date]])</f>
        <v>10</v>
      </c>
      <c r="G4916" s="9">
        <f>YEAR(Tableau2[[#This Row],[Date]])</f>
        <v>2025</v>
      </c>
      <c r="H4916" s="9">
        <f>_xlfn.ISOWEEKNUM(Tableau2[[#This Row],[Date]])</f>
        <v>40</v>
      </c>
    </row>
    <row r="4917" spans="1:8" hidden="1" x14ac:dyDescent="0.25">
      <c r="A4917" t="s">
        <v>13</v>
      </c>
      <c r="B4917">
        <f t="shared" si="205"/>
        <v>111112</v>
      </c>
      <c r="C4917" s="3">
        <v>45932</v>
      </c>
      <c r="D4917">
        <v>4</v>
      </c>
      <c r="E4917" s="9" t="str">
        <f>IF(Tableau2[[#This Row],[Project]]="","pas de projet",Tableau2[[#This Row],[Project]])</f>
        <v>0DC378</v>
      </c>
      <c r="F4917" s="9">
        <f>MONTH(Tableau2[[#This Row],[Date]])</f>
        <v>10</v>
      </c>
      <c r="G4917" s="9">
        <f>YEAR(Tableau2[[#This Row],[Date]])</f>
        <v>2025</v>
      </c>
      <c r="H4917" s="9">
        <f>_xlfn.ISOWEEKNUM(Tableau2[[#This Row],[Date]])</f>
        <v>40</v>
      </c>
    </row>
    <row r="4918" spans="1:8" hidden="1" x14ac:dyDescent="0.25">
      <c r="A4918" t="s">
        <v>32</v>
      </c>
      <c r="B4918">
        <v>6</v>
      </c>
      <c r="C4918" s="3">
        <v>45931</v>
      </c>
      <c r="D4918">
        <v>8</v>
      </c>
      <c r="E4918" s="9" t="str">
        <f>IF(Tableau2[[#This Row],[Project]]="","pas de projet",Tableau2[[#This Row],[Project]])</f>
        <v>0NC378</v>
      </c>
      <c r="F4918" s="9">
        <f>MONTH(Tableau2[[#This Row],[Date]])</f>
        <v>10</v>
      </c>
      <c r="G4918" s="9">
        <f>YEAR(Tableau2[[#This Row],[Date]])</f>
        <v>2025</v>
      </c>
      <c r="H4918" s="9">
        <f>_xlfn.ISOWEEKNUM(Tableau2[[#This Row],[Date]])</f>
        <v>40</v>
      </c>
    </row>
    <row r="4919" spans="1:8" hidden="1" x14ac:dyDescent="0.25">
      <c r="A4919" t="s">
        <v>32</v>
      </c>
      <c r="B4919">
        <v>6</v>
      </c>
      <c r="C4919" s="3">
        <v>45931</v>
      </c>
      <c r="D4919">
        <v>5.66</v>
      </c>
      <c r="E4919" s="9" t="str">
        <f>IF(Tableau2[[#This Row],[Project]]="","pas de projet",Tableau2[[#This Row],[Project]])</f>
        <v>0NC378</v>
      </c>
      <c r="F4919" s="9">
        <f>MONTH(Tableau2[[#This Row],[Date]])</f>
        <v>10</v>
      </c>
      <c r="G4919" s="9">
        <f>YEAR(Tableau2[[#This Row],[Date]])</f>
        <v>2025</v>
      </c>
      <c r="H4919" s="9">
        <f>_xlfn.ISOWEEKNUM(Tableau2[[#This Row],[Date]])</f>
        <v>40</v>
      </c>
    </row>
    <row r="4920" spans="1:8" hidden="1" x14ac:dyDescent="0.25">
      <c r="A4920" t="s">
        <v>32</v>
      </c>
      <c r="B4920">
        <v>6</v>
      </c>
      <c r="C4920" s="3">
        <v>45931</v>
      </c>
      <c r="D4920">
        <v>5.67</v>
      </c>
      <c r="E4920" s="9" t="str">
        <f>IF(Tableau2[[#This Row],[Project]]="","pas de projet",Tableau2[[#This Row],[Project]])</f>
        <v>0NC378</v>
      </c>
      <c r="F4920" s="9">
        <f>MONTH(Tableau2[[#This Row],[Date]])</f>
        <v>10</v>
      </c>
      <c r="G4920" s="9">
        <f>YEAR(Tableau2[[#This Row],[Date]])</f>
        <v>2025</v>
      </c>
      <c r="H4920" s="9">
        <f>_xlfn.ISOWEEKNUM(Tableau2[[#This Row],[Date]])</f>
        <v>40</v>
      </c>
    </row>
    <row r="4921" spans="1:8" hidden="1" x14ac:dyDescent="0.25">
      <c r="A4921" t="s">
        <v>32</v>
      </c>
      <c r="B4921">
        <v>6</v>
      </c>
      <c r="C4921" s="3">
        <v>45931</v>
      </c>
      <c r="D4921">
        <v>5.67</v>
      </c>
      <c r="E4921" s="9" t="str">
        <f>IF(Tableau2[[#This Row],[Project]]="","pas de projet",Tableau2[[#This Row],[Project]])</f>
        <v>0NC378</v>
      </c>
      <c r="F4921" s="9">
        <f>MONTH(Tableau2[[#This Row],[Date]])</f>
        <v>10</v>
      </c>
      <c r="G4921" s="9">
        <f>YEAR(Tableau2[[#This Row],[Date]])</f>
        <v>2025</v>
      </c>
      <c r="H4921" s="9">
        <f>_xlfn.ISOWEEKNUM(Tableau2[[#This Row],[Date]])</f>
        <v>40</v>
      </c>
    </row>
    <row r="4922" spans="1:8" hidden="1" x14ac:dyDescent="0.25">
      <c r="A4922" t="s">
        <v>15</v>
      </c>
      <c r="B4922">
        <v>6</v>
      </c>
      <c r="C4922" s="3">
        <v>45931</v>
      </c>
      <c r="D4922">
        <v>26</v>
      </c>
      <c r="E4922" s="9" t="str">
        <f>IF(Tableau2[[#This Row],[Project]]="","pas de projet",Tableau2[[#This Row],[Project]])</f>
        <v>C379ASH</v>
      </c>
      <c r="F4922" s="9">
        <f>MONTH(Tableau2[[#This Row],[Date]])</f>
        <v>10</v>
      </c>
      <c r="G4922" s="9">
        <f>YEAR(Tableau2[[#This Row],[Date]])</f>
        <v>2025</v>
      </c>
      <c r="H4922" s="9">
        <f>_xlfn.ISOWEEKNUM(Tableau2[[#This Row],[Date]])</f>
        <v>40</v>
      </c>
    </row>
    <row r="4923" spans="1:8" hidden="1" x14ac:dyDescent="0.25">
      <c r="A4923" t="s">
        <v>15</v>
      </c>
      <c r="B4923">
        <v>6</v>
      </c>
      <c r="C4923" s="3">
        <v>45931</v>
      </c>
      <c r="D4923">
        <v>25</v>
      </c>
      <c r="E4923" s="9" t="str">
        <f>IF(Tableau2[[#This Row],[Project]]="","pas de projet",Tableau2[[#This Row],[Project]])</f>
        <v>C379ASH</v>
      </c>
      <c r="F4923" s="9">
        <f>MONTH(Tableau2[[#This Row],[Date]])</f>
        <v>10</v>
      </c>
      <c r="G4923" s="9">
        <f>YEAR(Tableau2[[#This Row],[Date]])</f>
        <v>2025</v>
      </c>
      <c r="H4923" s="9">
        <f>_xlfn.ISOWEEKNUM(Tableau2[[#This Row],[Date]])</f>
        <v>40</v>
      </c>
    </row>
    <row r="4924" spans="1:8" hidden="1" x14ac:dyDescent="0.25">
      <c r="A4924" t="s">
        <v>11</v>
      </c>
      <c r="B4924">
        <v>6</v>
      </c>
      <c r="C4924" s="3">
        <v>45931</v>
      </c>
      <c r="D4924">
        <v>15</v>
      </c>
      <c r="E4924" s="9" t="str">
        <f>IF(Tableau2[[#This Row],[Project]]="","pas de projet",Tableau2[[#This Row],[Project]])</f>
        <v>0NC376</v>
      </c>
      <c r="F4924" s="9">
        <f>MONTH(Tableau2[[#This Row],[Date]])</f>
        <v>10</v>
      </c>
      <c r="G4924" s="9">
        <f>YEAR(Tableau2[[#This Row],[Date]])</f>
        <v>2025</v>
      </c>
      <c r="H4924" s="9">
        <f>_xlfn.ISOWEEKNUM(Tableau2[[#This Row],[Date]])</f>
        <v>40</v>
      </c>
    </row>
    <row r="4925" spans="1:8" hidden="1" x14ac:dyDescent="0.25">
      <c r="A4925" t="s">
        <v>8</v>
      </c>
      <c r="B4925">
        <v>6</v>
      </c>
      <c r="C4925" s="3">
        <v>45931</v>
      </c>
      <c r="D4925">
        <v>24</v>
      </c>
      <c r="E4925" s="9" t="str">
        <f>IF(Tableau2[[#This Row],[Project]]="","pas de projet",Tableau2[[#This Row],[Project]])</f>
        <v>Fara proiect</v>
      </c>
      <c r="F4925" s="9">
        <f>MONTH(Tableau2[[#This Row],[Date]])</f>
        <v>10</v>
      </c>
      <c r="G4925" s="9">
        <f>YEAR(Tableau2[[#This Row],[Date]])</f>
        <v>2025</v>
      </c>
      <c r="H4925" s="9">
        <f>_xlfn.ISOWEEKNUM(Tableau2[[#This Row],[Date]])</f>
        <v>40</v>
      </c>
    </row>
    <row r="4926" spans="1:8" hidden="1" x14ac:dyDescent="0.25">
      <c r="A4926" t="s">
        <v>8</v>
      </c>
      <c r="B4926">
        <v>6</v>
      </c>
      <c r="C4926" s="3">
        <v>45931</v>
      </c>
      <c r="D4926">
        <v>8</v>
      </c>
      <c r="E4926" s="9" t="str">
        <f>IF(Tableau2[[#This Row],[Project]]="","pas de projet",Tableau2[[#This Row],[Project]])</f>
        <v>Fara proiect</v>
      </c>
      <c r="F4926" s="9">
        <f>MONTH(Tableau2[[#This Row],[Date]])</f>
        <v>10</v>
      </c>
      <c r="G4926" s="9">
        <f>YEAR(Tableau2[[#This Row],[Date]])</f>
        <v>2025</v>
      </c>
      <c r="H4926" s="9">
        <f>_xlfn.ISOWEEKNUM(Tableau2[[#This Row],[Date]])</f>
        <v>40</v>
      </c>
    </row>
    <row r="4927" spans="1:8" hidden="1" x14ac:dyDescent="0.25">
      <c r="A4927" t="s">
        <v>11</v>
      </c>
      <c r="B4927">
        <v>6</v>
      </c>
      <c r="C4927" s="3">
        <v>45931</v>
      </c>
      <c r="D4927">
        <v>8</v>
      </c>
      <c r="E4927" s="9" t="str">
        <f>IF(Tableau2[[#This Row],[Project]]="","pas de projet",Tableau2[[#This Row],[Project]])</f>
        <v>0NC376</v>
      </c>
      <c r="F4927" s="9">
        <f>MONTH(Tableau2[[#This Row],[Date]])</f>
        <v>10</v>
      </c>
      <c r="G4927" s="9">
        <f>YEAR(Tableau2[[#This Row],[Date]])</f>
        <v>2025</v>
      </c>
      <c r="H4927" s="9">
        <f>_xlfn.ISOWEEKNUM(Tableau2[[#This Row],[Date]])</f>
        <v>40</v>
      </c>
    </row>
    <row r="4928" spans="1:8" hidden="1" x14ac:dyDescent="0.25">
      <c r="A4928" t="s">
        <v>22</v>
      </c>
      <c r="B4928">
        <v>6</v>
      </c>
      <c r="C4928" s="3">
        <v>45931</v>
      </c>
      <c r="D4928">
        <v>16</v>
      </c>
      <c r="E4928" s="9" t="str">
        <f>IF(Tableau2[[#This Row],[Project]]="","pas de projet",Tableau2[[#This Row],[Project]])</f>
        <v>0DC376</v>
      </c>
      <c r="F4928" s="9">
        <f>MONTH(Tableau2[[#This Row],[Date]])</f>
        <v>10</v>
      </c>
      <c r="G4928" s="9">
        <f>YEAR(Tableau2[[#This Row],[Date]])</f>
        <v>2025</v>
      </c>
      <c r="H4928" s="9">
        <f>_xlfn.ISOWEEKNUM(Tableau2[[#This Row],[Date]])</f>
        <v>40</v>
      </c>
    </row>
    <row r="4929" spans="1:8" hidden="1" x14ac:dyDescent="0.25">
      <c r="A4929" t="s">
        <v>13</v>
      </c>
      <c r="B4929">
        <v>6</v>
      </c>
      <c r="C4929" s="3">
        <v>45931</v>
      </c>
      <c r="D4929">
        <v>34</v>
      </c>
      <c r="E4929" s="9" t="str">
        <f>IF(Tableau2[[#This Row],[Project]]="","pas de projet",Tableau2[[#This Row],[Project]])</f>
        <v>0DC378</v>
      </c>
      <c r="F4929" s="9">
        <f>MONTH(Tableau2[[#This Row],[Date]])</f>
        <v>10</v>
      </c>
      <c r="G4929" s="9">
        <f>YEAR(Tableau2[[#This Row],[Date]])</f>
        <v>2025</v>
      </c>
      <c r="H4929" s="9">
        <f>_xlfn.ISOWEEKNUM(Tableau2[[#This Row],[Date]])</f>
        <v>40</v>
      </c>
    </row>
    <row r="4930" spans="1:8" hidden="1" x14ac:dyDescent="0.25">
      <c r="A4930" t="s">
        <v>13</v>
      </c>
      <c r="B4930">
        <v>6</v>
      </c>
      <c r="C4930" s="3">
        <v>45931</v>
      </c>
      <c r="D4930">
        <v>25</v>
      </c>
      <c r="E4930" s="9" t="str">
        <f>IF(Tableau2[[#This Row],[Project]]="","pas de projet",Tableau2[[#This Row],[Project]])</f>
        <v>0DC378</v>
      </c>
      <c r="F4930" s="9">
        <f>MONTH(Tableau2[[#This Row],[Date]])</f>
        <v>10</v>
      </c>
      <c r="G4930" s="9">
        <f>YEAR(Tableau2[[#This Row],[Date]])</f>
        <v>2025</v>
      </c>
      <c r="H4930" s="9">
        <f>_xlfn.ISOWEEKNUM(Tableau2[[#This Row],[Date]])</f>
        <v>40</v>
      </c>
    </row>
    <row r="4931" spans="1:8" hidden="1" x14ac:dyDescent="0.25">
      <c r="A4931" t="s">
        <v>32</v>
      </c>
      <c r="B4931">
        <v>6</v>
      </c>
      <c r="C4931" s="3">
        <v>45931</v>
      </c>
      <c r="D4931">
        <v>25</v>
      </c>
      <c r="E4931" s="9" t="str">
        <f>IF(Tableau2[[#This Row],[Project]]="","pas de projet",Tableau2[[#This Row],[Project]])</f>
        <v>0NC378</v>
      </c>
      <c r="F4931" s="9">
        <f>MONTH(Tableau2[[#This Row],[Date]])</f>
        <v>10</v>
      </c>
      <c r="G4931" s="9">
        <f>YEAR(Tableau2[[#This Row],[Date]])</f>
        <v>2025</v>
      </c>
      <c r="H4931" s="9">
        <f>_xlfn.ISOWEEKNUM(Tableau2[[#This Row],[Date]])</f>
        <v>40</v>
      </c>
    </row>
    <row r="4932" spans="1:8" hidden="1" x14ac:dyDescent="0.25">
      <c r="A4932" t="s">
        <v>12</v>
      </c>
      <c r="B4932">
        <f t="shared" ref="B4932:B4933" si="206">111111+1</f>
        <v>111112</v>
      </c>
      <c r="C4932" s="3">
        <v>45932</v>
      </c>
      <c r="D4932">
        <v>5</v>
      </c>
      <c r="E4932" s="9" t="str">
        <f>IF(Tableau2[[#This Row],[Project]]="","pas de projet",Tableau2[[#This Row],[Project]])</f>
        <v>0DC377</v>
      </c>
      <c r="F4932" s="9">
        <f>MONTH(Tableau2[[#This Row],[Date]])</f>
        <v>10</v>
      </c>
      <c r="G4932" s="9">
        <f>YEAR(Tableau2[[#This Row],[Date]])</f>
        <v>2025</v>
      </c>
      <c r="H4932" s="9">
        <f>_xlfn.ISOWEEKNUM(Tableau2[[#This Row],[Date]])</f>
        <v>40</v>
      </c>
    </row>
    <row r="4933" spans="1:8" hidden="1" x14ac:dyDescent="0.25">
      <c r="A4933" t="s">
        <v>22</v>
      </c>
      <c r="B4933">
        <f t="shared" si="206"/>
        <v>111112</v>
      </c>
      <c r="C4933" s="3">
        <v>45932</v>
      </c>
      <c r="D4933">
        <v>4</v>
      </c>
      <c r="E4933" s="9" t="str">
        <f>IF(Tableau2[[#This Row],[Project]]="","pas de projet",Tableau2[[#This Row],[Project]])</f>
        <v>0DC376</v>
      </c>
      <c r="F4933" s="9">
        <f>MONTH(Tableau2[[#This Row],[Date]])</f>
        <v>10</v>
      </c>
      <c r="G4933" s="9">
        <f>YEAR(Tableau2[[#This Row],[Date]])</f>
        <v>2025</v>
      </c>
      <c r="H4933" s="9">
        <f>_xlfn.ISOWEEKNUM(Tableau2[[#This Row],[Date]])</f>
        <v>40</v>
      </c>
    </row>
    <row r="4934" spans="1:8" hidden="1" x14ac:dyDescent="0.25">
      <c r="A4934" t="s">
        <v>10</v>
      </c>
      <c r="B4934">
        <v>9</v>
      </c>
      <c r="C4934" s="3">
        <v>45932</v>
      </c>
      <c r="D4934">
        <v>28</v>
      </c>
      <c r="E4934" s="9" t="str">
        <f>IF(Tableau2[[#This Row],[Project]]="","pas de projet",Tableau2[[#This Row],[Project]])</f>
        <v>0NC377</v>
      </c>
      <c r="F4934" s="9">
        <f>MONTH(Tableau2[[#This Row],[Date]])</f>
        <v>10</v>
      </c>
      <c r="G4934" s="9">
        <f>YEAR(Tableau2[[#This Row],[Date]])</f>
        <v>2025</v>
      </c>
      <c r="H4934" s="9">
        <f>_xlfn.ISOWEEKNUM(Tableau2[[#This Row],[Date]])</f>
        <v>40</v>
      </c>
    </row>
    <row r="4935" spans="1:8" hidden="1" x14ac:dyDescent="0.25">
      <c r="A4935" t="s">
        <v>11</v>
      </c>
      <c r="B4935">
        <v>9</v>
      </c>
      <c r="C4935" s="3">
        <v>45932</v>
      </c>
      <c r="D4935">
        <v>16</v>
      </c>
      <c r="E4935" s="9" t="str">
        <f>IF(Tableau2[[#This Row],[Project]]="","pas de projet",Tableau2[[#This Row],[Project]])</f>
        <v>0NC376</v>
      </c>
      <c r="F4935" s="9">
        <f>MONTH(Tableau2[[#This Row],[Date]])</f>
        <v>10</v>
      </c>
      <c r="G4935" s="9">
        <f>YEAR(Tableau2[[#This Row],[Date]])</f>
        <v>2025</v>
      </c>
      <c r="H4935" s="9">
        <f>_xlfn.ISOWEEKNUM(Tableau2[[#This Row],[Date]])</f>
        <v>40</v>
      </c>
    </row>
    <row r="4936" spans="1:8" hidden="1" x14ac:dyDescent="0.25">
      <c r="A4936" t="s">
        <v>32</v>
      </c>
      <c r="B4936">
        <v>9</v>
      </c>
      <c r="C4936" s="3">
        <v>45932</v>
      </c>
      <c r="D4936">
        <v>4</v>
      </c>
      <c r="E4936" s="9" t="str">
        <f>IF(Tableau2[[#This Row],[Project]]="","pas de projet",Tableau2[[#This Row],[Project]])</f>
        <v>0NC378</v>
      </c>
      <c r="F4936" s="9">
        <f>MONTH(Tableau2[[#This Row],[Date]])</f>
        <v>10</v>
      </c>
      <c r="G4936" s="9">
        <f>YEAR(Tableau2[[#This Row],[Date]])</f>
        <v>2025</v>
      </c>
      <c r="H4936" s="9">
        <f>_xlfn.ISOWEEKNUM(Tableau2[[#This Row],[Date]])</f>
        <v>40</v>
      </c>
    </row>
    <row r="4937" spans="1:8" hidden="1" x14ac:dyDescent="0.25">
      <c r="A4937" t="s">
        <v>11</v>
      </c>
      <c r="B4937">
        <f>1</f>
        <v>1</v>
      </c>
      <c r="C4937" s="3">
        <v>45932</v>
      </c>
      <c r="D4937">
        <v>32</v>
      </c>
      <c r="E4937" s="9" t="str">
        <f>IF(Tableau2[[#This Row],[Project]]="","pas de projet",Tableau2[[#This Row],[Project]])</f>
        <v>0NC376</v>
      </c>
      <c r="F4937" s="9">
        <f>MONTH(Tableau2[[#This Row],[Date]])</f>
        <v>10</v>
      </c>
      <c r="G4937" s="9">
        <f>YEAR(Tableau2[[#This Row],[Date]])</f>
        <v>2025</v>
      </c>
      <c r="H4937" s="9">
        <f>_xlfn.ISOWEEKNUM(Tableau2[[#This Row],[Date]])</f>
        <v>40</v>
      </c>
    </row>
    <row r="4938" spans="1:8" hidden="1" x14ac:dyDescent="0.25">
      <c r="A4938" t="s">
        <v>9</v>
      </c>
      <c r="B4938">
        <f>1</f>
        <v>1</v>
      </c>
      <c r="C4938" s="3">
        <v>45932</v>
      </c>
      <c r="D4938">
        <v>16</v>
      </c>
      <c r="E4938" s="9" t="str">
        <f>IF(Tableau2[[#This Row],[Project]]="","pas de projet",Tableau2[[#This Row],[Project]])</f>
        <v>0SC377</v>
      </c>
      <c r="F4938" s="9">
        <f>MONTH(Tableau2[[#This Row],[Date]])</f>
        <v>10</v>
      </c>
      <c r="G4938" s="9">
        <f>YEAR(Tableau2[[#This Row],[Date]])</f>
        <v>2025</v>
      </c>
      <c r="H4938" s="9">
        <f>_xlfn.ISOWEEKNUM(Tableau2[[#This Row],[Date]])</f>
        <v>40</v>
      </c>
    </row>
    <row r="4939" spans="1:8" hidden="1" x14ac:dyDescent="0.25">
      <c r="A4939" t="s">
        <v>10</v>
      </c>
      <c r="B4939">
        <f>1</f>
        <v>1</v>
      </c>
      <c r="C4939" s="3">
        <v>45932</v>
      </c>
      <c r="D4939">
        <v>16</v>
      </c>
      <c r="E4939" s="9" t="str">
        <f>IF(Tableau2[[#This Row],[Project]]="","pas de projet",Tableau2[[#This Row],[Project]])</f>
        <v>0NC377</v>
      </c>
      <c r="F4939" s="9">
        <f>MONTH(Tableau2[[#This Row],[Date]])</f>
        <v>10</v>
      </c>
      <c r="G4939" s="9">
        <f>YEAR(Tableau2[[#This Row],[Date]])</f>
        <v>2025</v>
      </c>
      <c r="H4939" s="9">
        <f>_xlfn.ISOWEEKNUM(Tableau2[[#This Row],[Date]])</f>
        <v>40</v>
      </c>
    </row>
    <row r="4940" spans="1:8" hidden="1" x14ac:dyDescent="0.25">
      <c r="A4940" t="s">
        <v>10</v>
      </c>
      <c r="B4940">
        <f>1</f>
        <v>1</v>
      </c>
      <c r="C4940" s="3">
        <v>45932</v>
      </c>
      <c r="D4940">
        <v>16</v>
      </c>
      <c r="E4940" s="9" t="str">
        <f>IF(Tableau2[[#This Row],[Project]]="","pas de projet",Tableau2[[#This Row],[Project]])</f>
        <v>0NC377</v>
      </c>
      <c r="F4940" s="9">
        <f>MONTH(Tableau2[[#This Row],[Date]])</f>
        <v>10</v>
      </c>
      <c r="G4940" s="9">
        <f>YEAR(Tableau2[[#This Row],[Date]])</f>
        <v>2025</v>
      </c>
      <c r="H4940" s="9">
        <f>_xlfn.ISOWEEKNUM(Tableau2[[#This Row],[Date]])</f>
        <v>40</v>
      </c>
    </row>
    <row r="4941" spans="1:8" hidden="1" x14ac:dyDescent="0.25">
      <c r="A4941" t="s">
        <v>10</v>
      </c>
      <c r="B4941">
        <f>1</f>
        <v>1</v>
      </c>
      <c r="C4941" s="3">
        <v>45932</v>
      </c>
      <c r="D4941">
        <v>8</v>
      </c>
      <c r="E4941" s="9" t="str">
        <f>IF(Tableau2[[#This Row],[Project]]="","pas de projet",Tableau2[[#This Row],[Project]])</f>
        <v>0NC377</v>
      </c>
      <c r="F4941" s="9">
        <f>MONTH(Tableau2[[#This Row],[Date]])</f>
        <v>10</v>
      </c>
      <c r="G4941" s="9">
        <f>YEAR(Tableau2[[#This Row],[Date]])</f>
        <v>2025</v>
      </c>
      <c r="H4941" s="9">
        <f>_xlfn.ISOWEEKNUM(Tableau2[[#This Row],[Date]])</f>
        <v>40</v>
      </c>
    </row>
    <row r="4942" spans="1:8" hidden="1" x14ac:dyDescent="0.25">
      <c r="A4942" t="s">
        <v>10</v>
      </c>
      <c r="B4942">
        <f>1</f>
        <v>1</v>
      </c>
      <c r="C4942" s="3">
        <v>45932</v>
      </c>
      <c r="D4942">
        <v>16</v>
      </c>
      <c r="E4942" s="9" t="str">
        <f>IF(Tableau2[[#This Row],[Project]]="","pas de projet",Tableau2[[#This Row],[Project]])</f>
        <v>0NC377</v>
      </c>
      <c r="F4942" s="9">
        <f>MONTH(Tableau2[[#This Row],[Date]])</f>
        <v>10</v>
      </c>
      <c r="G4942" s="9">
        <f>YEAR(Tableau2[[#This Row],[Date]])</f>
        <v>2025</v>
      </c>
      <c r="H4942" s="9">
        <f>_xlfn.ISOWEEKNUM(Tableau2[[#This Row],[Date]])</f>
        <v>40</v>
      </c>
    </row>
    <row r="4943" spans="1:8" hidden="1" x14ac:dyDescent="0.25">
      <c r="A4943" t="s">
        <v>10</v>
      </c>
      <c r="B4943">
        <f>1</f>
        <v>1</v>
      </c>
      <c r="C4943" s="3">
        <v>45932</v>
      </c>
      <c r="D4943">
        <v>32</v>
      </c>
      <c r="E4943" s="9" t="str">
        <f>IF(Tableau2[[#This Row],[Project]]="","pas de projet",Tableau2[[#This Row],[Project]])</f>
        <v>0NC377</v>
      </c>
      <c r="F4943" s="9">
        <f>MONTH(Tableau2[[#This Row],[Date]])</f>
        <v>10</v>
      </c>
      <c r="G4943" s="9">
        <f>YEAR(Tableau2[[#This Row],[Date]])</f>
        <v>2025</v>
      </c>
      <c r="H4943" s="9">
        <f>_xlfn.ISOWEEKNUM(Tableau2[[#This Row],[Date]])</f>
        <v>40</v>
      </c>
    </row>
    <row r="4944" spans="1:8" hidden="1" x14ac:dyDescent="0.25">
      <c r="A4944" t="s">
        <v>9</v>
      </c>
      <c r="B4944">
        <f>1</f>
        <v>1</v>
      </c>
      <c r="C4944" s="3">
        <v>45932</v>
      </c>
      <c r="D4944">
        <v>8</v>
      </c>
      <c r="E4944" s="9" t="str">
        <f>IF(Tableau2[[#This Row],[Project]]="","pas de projet",Tableau2[[#This Row],[Project]])</f>
        <v>0SC377</v>
      </c>
      <c r="F4944" s="9">
        <f>MONTH(Tableau2[[#This Row],[Date]])</f>
        <v>10</v>
      </c>
      <c r="G4944" s="9">
        <f>YEAR(Tableau2[[#This Row],[Date]])</f>
        <v>2025</v>
      </c>
      <c r="H4944" s="9">
        <f>_xlfn.ISOWEEKNUM(Tableau2[[#This Row],[Date]])</f>
        <v>40</v>
      </c>
    </row>
    <row r="4945" spans="1:8" hidden="1" x14ac:dyDescent="0.25">
      <c r="B4945">
        <f t="shared" ref="B4945:B4947" si="207">111111+1</f>
        <v>111112</v>
      </c>
      <c r="C4945" s="3">
        <v>45932</v>
      </c>
      <c r="D4945">
        <v>6</v>
      </c>
      <c r="E4945" s="9" t="str">
        <f>IF(Tableau2[[#This Row],[Project]]="","pas de projet",Tableau2[[#This Row],[Project]])</f>
        <v>pas de projet</v>
      </c>
      <c r="F4945" s="9">
        <f>MONTH(Tableau2[[#This Row],[Date]])</f>
        <v>10</v>
      </c>
      <c r="G4945" s="9">
        <f>YEAR(Tableau2[[#This Row],[Date]])</f>
        <v>2025</v>
      </c>
      <c r="H4945" s="9">
        <f>_xlfn.ISOWEEKNUM(Tableau2[[#This Row],[Date]])</f>
        <v>40</v>
      </c>
    </row>
    <row r="4946" spans="1:8" hidden="1" x14ac:dyDescent="0.25">
      <c r="B4946">
        <f t="shared" si="207"/>
        <v>111112</v>
      </c>
      <c r="C4946" s="3">
        <v>45932</v>
      </c>
      <c r="D4946">
        <v>0</v>
      </c>
      <c r="E4946" s="9" t="str">
        <f>IF(Tableau2[[#This Row],[Project]]="","pas de projet",Tableau2[[#This Row],[Project]])</f>
        <v>pas de projet</v>
      </c>
      <c r="F4946" s="9">
        <f>MONTH(Tableau2[[#This Row],[Date]])</f>
        <v>10</v>
      </c>
      <c r="G4946" s="9">
        <f>YEAR(Tableau2[[#This Row],[Date]])</f>
        <v>2025</v>
      </c>
      <c r="H4946" s="9">
        <f>_xlfn.ISOWEEKNUM(Tableau2[[#This Row],[Date]])</f>
        <v>40</v>
      </c>
    </row>
    <row r="4947" spans="1:8" hidden="1" x14ac:dyDescent="0.25">
      <c r="B4947">
        <f t="shared" si="207"/>
        <v>111112</v>
      </c>
      <c r="C4947" s="3">
        <v>45932</v>
      </c>
      <c r="D4947">
        <v>0</v>
      </c>
      <c r="E4947" s="9" t="str">
        <f>IF(Tableau2[[#This Row],[Project]]="","pas de projet",Tableau2[[#This Row],[Project]])</f>
        <v>pas de projet</v>
      </c>
      <c r="F4947" s="9">
        <f>MONTH(Tableau2[[#This Row],[Date]])</f>
        <v>10</v>
      </c>
      <c r="G4947" s="9">
        <f>YEAR(Tableau2[[#This Row],[Date]])</f>
        <v>2025</v>
      </c>
      <c r="H4947" s="9">
        <f>_xlfn.ISOWEEKNUM(Tableau2[[#This Row],[Date]])</f>
        <v>40</v>
      </c>
    </row>
    <row r="4948" spans="1:8" x14ac:dyDescent="0.25">
      <c r="A4948">
        <v>30234</v>
      </c>
      <c r="B4948">
        <v>113</v>
      </c>
      <c r="C4948" s="3">
        <v>45926</v>
      </c>
      <c r="D4948">
        <v>8</v>
      </c>
      <c r="E4948" s="9">
        <f>IF(Tableau2[[#This Row],[Project]]="","pas de projet",Tableau2[[#This Row],[Project]])</f>
        <v>30234</v>
      </c>
      <c r="F4948" s="9">
        <f>MONTH(Tableau2[[#This Row],[Date]])</f>
        <v>9</v>
      </c>
      <c r="G4948" s="9">
        <f>YEAR(Tableau2[[#This Row],[Date]])</f>
        <v>2025</v>
      </c>
      <c r="H4948" s="9">
        <f>_xlfn.ISOWEEKNUM(Tableau2[[#This Row],[Date]])</f>
        <v>39</v>
      </c>
    </row>
    <row r="4949" spans="1:8" x14ac:dyDescent="0.25">
      <c r="A4949">
        <v>30234</v>
      </c>
      <c r="B4949">
        <v>113</v>
      </c>
      <c r="C4949" s="3">
        <v>45926</v>
      </c>
      <c r="D4949">
        <v>8</v>
      </c>
      <c r="E4949" s="9">
        <f>IF(Tableau2[[#This Row],[Project]]="","pas de projet",Tableau2[[#This Row],[Project]])</f>
        <v>30234</v>
      </c>
      <c r="F4949" s="9">
        <f>MONTH(Tableau2[[#This Row],[Date]])</f>
        <v>9</v>
      </c>
      <c r="G4949" s="9">
        <f>YEAR(Tableau2[[#This Row],[Date]])</f>
        <v>2025</v>
      </c>
      <c r="H4949" s="9">
        <f>_xlfn.ISOWEEKNUM(Tableau2[[#This Row],[Date]])</f>
        <v>39</v>
      </c>
    </row>
    <row r="4950" spans="1:8" x14ac:dyDescent="0.25">
      <c r="A4950">
        <v>30234</v>
      </c>
      <c r="B4950">
        <v>113</v>
      </c>
      <c r="C4950" s="3">
        <v>45926</v>
      </c>
      <c r="D4950">
        <v>8</v>
      </c>
      <c r="E4950" s="9">
        <f>IF(Tableau2[[#This Row],[Project]]="","pas de projet",Tableau2[[#This Row],[Project]])</f>
        <v>30234</v>
      </c>
      <c r="F4950" s="9">
        <f>MONTH(Tableau2[[#This Row],[Date]])</f>
        <v>9</v>
      </c>
      <c r="G4950" s="9">
        <f>YEAR(Tableau2[[#This Row],[Date]])</f>
        <v>2025</v>
      </c>
      <c r="H4950" s="9">
        <f>_xlfn.ISOWEEKNUM(Tableau2[[#This Row],[Date]])</f>
        <v>39</v>
      </c>
    </row>
    <row r="4951" spans="1:8" x14ac:dyDescent="0.25">
      <c r="A4951">
        <v>30234</v>
      </c>
      <c r="B4951">
        <v>113</v>
      </c>
      <c r="C4951" s="3">
        <v>45926</v>
      </c>
      <c r="D4951">
        <v>8</v>
      </c>
      <c r="E4951" s="9">
        <f>IF(Tableau2[[#This Row],[Project]]="","pas de projet",Tableau2[[#This Row],[Project]])</f>
        <v>30234</v>
      </c>
      <c r="F4951" s="9">
        <f>MONTH(Tableau2[[#This Row],[Date]])</f>
        <v>9</v>
      </c>
      <c r="G4951" s="9">
        <f>YEAR(Tableau2[[#This Row],[Date]])</f>
        <v>2025</v>
      </c>
      <c r="H4951" s="9">
        <f>_xlfn.ISOWEEKNUM(Tableau2[[#This Row],[Date]])</f>
        <v>39</v>
      </c>
    </row>
    <row r="4952" spans="1:8" hidden="1" x14ac:dyDescent="0.25">
      <c r="A4952" t="s">
        <v>22</v>
      </c>
      <c r="B4952">
        <v>7</v>
      </c>
      <c r="C4952" s="3">
        <v>45931</v>
      </c>
      <c r="D4952">
        <v>7</v>
      </c>
      <c r="E4952" s="9" t="str">
        <f>IF(Tableau2[[#This Row],[Project]]="","pas de projet",Tableau2[[#This Row],[Project]])</f>
        <v>0DC376</v>
      </c>
      <c r="F4952" s="9">
        <f>MONTH(Tableau2[[#This Row],[Date]])</f>
        <v>10</v>
      </c>
      <c r="G4952" s="9">
        <f>YEAR(Tableau2[[#This Row],[Date]])</f>
        <v>2025</v>
      </c>
      <c r="H4952" s="9">
        <f>_xlfn.ISOWEEKNUM(Tableau2[[#This Row],[Date]])</f>
        <v>40</v>
      </c>
    </row>
    <row r="4953" spans="1:8" hidden="1" x14ac:dyDescent="0.25">
      <c r="A4953" t="s">
        <v>12</v>
      </c>
      <c r="B4953">
        <v>7</v>
      </c>
      <c r="C4953" s="3">
        <v>45931</v>
      </c>
      <c r="D4953">
        <v>10</v>
      </c>
      <c r="E4953" s="9" t="str">
        <f>IF(Tableau2[[#This Row],[Project]]="","pas de projet",Tableau2[[#This Row],[Project]])</f>
        <v>0DC377</v>
      </c>
      <c r="F4953" s="9">
        <f>MONTH(Tableau2[[#This Row],[Date]])</f>
        <v>10</v>
      </c>
      <c r="G4953" s="9">
        <f>YEAR(Tableau2[[#This Row],[Date]])</f>
        <v>2025</v>
      </c>
      <c r="H4953" s="9">
        <f>_xlfn.ISOWEEKNUM(Tableau2[[#This Row],[Date]])</f>
        <v>40</v>
      </c>
    </row>
    <row r="4954" spans="1:8" hidden="1" x14ac:dyDescent="0.25">
      <c r="A4954" t="s">
        <v>8</v>
      </c>
      <c r="B4954">
        <v>7</v>
      </c>
      <c r="C4954" s="3">
        <v>45931</v>
      </c>
      <c r="D4954">
        <v>17</v>
      </c>
      <c r="E4954" s="9" t="str">
        <f>IF(Tableau2[[#This Row],[Project]]="","pas de projet",Tableau2[[#This Row],[Project]])</f>
        <v>Fara proiect</v>
      </c>
      <c r="F4954" s="9">
        <f>MONTH(Tableau2[[#This Row],[Date]])</f>
        <v>10</v>
      </c>
      <c r="G4954" s="9">
        <f>YEAR(Tableau2[[#This Row],[Date]])</f>
        <v>2025</v>
      </c>
      <c r="H4954" s="9">
        <f>_xlfn.ISOWEEKNUM(Tableau2[[#This Row],[Date]])</f>
        <v>40</v>
      </c>
    </row>
    <row r="4955" spans="1:8" hidden="1" x14ac:dyDescent="0.25">
      <c r="A4955" t="s">
        <v>32</v>
      </c>
      <c r="B4955">
        <v>7</v>
      </c>
      <c r="C4955" s="3">
        <v>45931</v>
      </c>
      <c r="D4955">
        <v>8</v>
      </c>
      <c r="E4955" s="9" t="str">
        <f>IF(Tableau2[[#This Row],[Project]]="","pas de projet",Tableau2[[#This Row],[Project]])</f>
        <v>0NC378</v>
      </c>
      <c r="F4955" s="9">
        <f>MONTH(Tableau2[[#This Row],[Date]])</f>
        <v>10</v>
      </c>
      <c r="G4955" s="9">
        <f>YEAR(Tableau2[[#This Row],[Date]])</f>
        <v>2025</v>
      </c>
      <c r="H4955" s="9">
        <f>_xlfn.ISOWEEKNUM(Tableau2[[#This Row],[Date]])</f>
        <v>40</v>
      </c>
    </row>
    <row r="4956" spans="1:8" hidden="1" x14ac:dyDescent="0.25">
      <c r="A4956" t="s">
        <v>15</v>
      </c>
      <c r="B4956">
        <v>7</v>
      </c>
      <c r="C4956" s="3">
        <v>45931</v>
      </c>
      <c r="D4956">
        <v>14</v>
      </c>
      <c r="E4956" s="9" t="str">
        <f>IF(Tableau2[[#This Row],[Project]]="","pas de projet",Tableau2[[#This Row],[Project]])</f>
        <v>C379ASH</v>
      </c>
      <c r="F4956" s="9">
        <f>MONTH(Tableau2[[#This Row],[Date]])</f>
        <v>10</v>
      </c>
      <c r="G4956" s="9">
        <f>YEAR(Tableau2[[#This Row],[Date]])</f>
        <v>2025</v>
      </c>
      <c r="H4956" s="9">
        <f>_xlfn.ISOWEEKNUM(Tableau2[[#This Row],[Date]])</f>
        <v>40</v>
      </c>
    </row>
    <row r="4957" spans="1:8" hidden="1" x14ac:dyDescent="0.25">
      <c r="A4957" t="s">
        <v>12</v>
      </c>
      <c r="B4957">
        <v>7</v>
      </c>
      <c r="C4957" s="3">
        <v>45931</v>
      </c>
      <c r="D4957">
        <v>14</v>
      </c>
      <c r="E4957" s="9" t="str">
        <f>IF(Tableau2[[#This Row],[Project]]="","pas de projet",Tableau2[[#This Row],[Project]])</f>
        <v>0DC377</v>
      </c>
      <c r="F4957" s="9">
        <f>MONTH(Tableau2[[#This Row],[Date]])</f>
        <v>10</v>
      </c>
      <c r="G4957" s="9">
        <f>YEAR(Tableau2[[#This Row],[Date]])</f>
        <v>2025</v>
      </c>
      <c r="H4957" s="9">
        <f>_xlfn.ISOWEEKNUM(Tableau2[[#This Row],[Date]])</f>
        <v>40</v>
      </c>
    </row>
    <row r="4958" spans="1:8" hidden="1" x14ac:dyDescent="0.25">
      <c r="A4958" t="s">
        <v>12</v>
      </c>
      <c r="B4958">
        <v>7</v>
      </c>
      <c r="C4958" s="3">
        <v>45931</v>
      </c>
      <c r="D4958">
        <v>12</v>
      </c>
      <c r="E4958" s="9" t="str">
        <f>IF(Tableau2[[#This Row],[Project]]="","pas de projet",Tableau2[[#This Row],[Project]])</f>
        <v>0DC377</v>
      </c>
      <c r="F4958" s="9">
        <f>MONTH(Tableau2[[#This Row],[Date]])</f>
        <v>10</v>
      </c>
      <c r="G4958" s="9">
        <f>YEAR(Tableau2[[#This Row],[Date]])</f>
        <v>2025</v>
      </c>
      <c r="H4958" s="9">
        <f>_xlfn.ISOWEEKNUM(Tableau2[[#This Row],[Date]])</f>
        <v>40</v>
      </c>
    </row>
    <row r="4959" spans="1:8" hidden="1" x14ac:dyDescent="0.25">
      <c r="A4959" t="s">
        <v>12</v>
      </c>
      <c r="B4959">
        <v>7</v>
      </c>
      <c r="C4959" s="3">
        <v>45931</v>
      </c>
      <c r="D4959">
        <v>14</v>
      </c>
      <c r="E4959" s="9" t="str">
        <f>IF(Tableau2[[#This Row],[Project]]="","pas de projet",Tableau2[[#This Row],[Project]])</f>
        <v>0DC377</v>
      </c>
      <c r="F4959" s="9">
        <f>MONTH(Tableau2[[#This Row],[Date]])</f>
        <v>10</v>
      </c>
      <c r="G4959" s="9">
        <f>YEAR(Tableau2[[#This Row],[Date]])</f>
        <v>2025</v>
      </c>
      <c r="H4959" s="9">
        <f>_xlfn.ISOWEEKNUM(Tableau2[[#This Row],[Date]])</f>
        <v>40</v>
      </c>
    </row>
    <row r="4960" spans="1:8" hidden="1" x14ac:dyDescent="0.25">
      <c r="A4960" t="s">
        <v>12</v>
      </c>
      <c r="B4960">
        <v>7</v>
      </c>
      <c r="C4960" s="3">
        <v>45931</v>
      </c>
      <c r="D4960">
        <v>26</v>
      </c>
      <c r="E4960" s="9" t="str">
        <f>IF(Tableau2[[#This Row],[Project]]="","pas de projet",Tableau2[[#This Row],[Project]])</f>
        <v>0DC377</v>
      </c>
      <c r="F4960" s="9">
        <f>MONTH(Tableau2[[#This Row],[Date]])</f>
        <v>10</v>
      </c>
      <c r="G4960" s="9">
        <f>YEAR(Tableau2[[#This Row],[Date]])</f>
        <v>2025</v>
      </c>
      <c r="H4960" s="9">
        <f>_xlfn.ISOWEEKNUM(Tableau2[[#This Row],[Date]])</f>
        <v>40</v>
      </c>
    </row>
    <row r="4961" spans="1:8" hidden="1" x14ac:dyDescent="0.25">
      <c r="A4961" t="s">
        <v>12</v>
      </c>
      <c r="B4961">
        <v>7</v>
      </c>
      <c r="C4961" s="3">
        <v>45931</v>
      </c>
      <c r="D4961">
        <v>14</v>
      </c>
      <c r="E4961" s="9" t="str">
        <f>IF(Tableau2[[#This Row],[Project]]="","pas de projet",Tableau2[[#This Row],[Project]])</f>
        <v>0DC377</v>
      </c>
      <c r="F4961" s="9">
        <f>MONTH(Tableau2[[#This Row],[Date]])</f>
        <v>10</v>
      </c>
      <c r="G4961" s="9">
        <f>YEAR(Tableau2[[#This Row],[Date]])</f>
        <v>2025</v>
      </c>
      <c r="H4961" s="9">
        <f>_xlfn.ISOWEEKNUM(Tableau2[[#This Row],[Date]])</f>
        <v>40</v>
      </c>
    </row>
    <row r="4962" spans="1:8" hidden="1" x14ac:dyDescent="0.25">
      <c r="B4962">
        <f t="shared" ref="B4962:B4972" si="208">111111+1</f>
        <v>111112</v>
      </c>
      <c r="C4962" s="3">
        <v>45934</v>
      </c>
      <c r="D4962">
        <v>0</v>
      </c>
      <c r="E4962" s="9" t="str">
        <f>IF(Tableau2[[#This Row],[Project]]="","pas de projet",Tableau2[[#This Row],[Project]])</f>
        <v>pas de projet</v>
      </c>
      <c r="F4962" s="9">
        <f>MONTH(Tableau2[[#This Row],[Date]])</f>
        <v>10</v>
      </c>
      <c r="G4962" s="9">
        <f>YEAR(Tableau2[[#This Row],[Date]])</f>
        <v>2025</v>
      </c>
      <c r="H4962" s="9">
        <f>_xlfn.ISOWEEKNUM(Tableau2[[#This Row],[Date]])</f>
        <v>40</v>
      </c>
    </row>
    <row r="4963" spans="1:8" hidden="1" x14ac:dyDescent="0.25">
      <c r="B4963">
        <f t="shared" si="208"/>
        <v>111112</v>
      </c>
      <c r="C4963" s="3">
        <v>45934</v>
      </c>
      <c r="D4963">
        <v>0</v>
      </c>
      <c r="E4963" s="9" t="str">
        <f>IF(Tableau2[[#This Row],[Project]]="","pas de projet",Tableau2[[#This Row],[Project]])</f>
        <v>pas de projet</v>
      </c>
      <c r="F4963" s="9">
        <f>MONTH(Tableau2[[#This Row],[Date]])</f>
        <v>10</v>
      </c>
      <c r="G4963" s="9">
        <f>YEAR(Tableau2[[#This Row],[Date]])</f>
        <v>2025</v>
      </c>
      <c r="H4963" s="9">
        <f>_xlfn.ISOWEEKNUM(Tableau2[[#This Row],[Date]])</f>
        <v>40</v>
      </c>
    </row>
    <row r="4964" spans="1:8" hidden="1" x14ac:dyDescent="0.25">
      <c r="B4964">
        <f t="shared" si="208"/>
        <v>111112</v>
      </c>
      <c r="C4964" s="3">
        <v>45934</v>
      </c>
      <c r="D4964">
        <v>0</v>
      </c>
      <c r="E4964" s="9" t="str">
        <f>IF(Tableau2[[#This Row],[Project]]="","pas de projet",Tableau2[[#This Row],[Project]])</f>
        <v>pas de projet</v>
      </c>
      <c r="F4964" s="9">
        <f>MONTH(Tableau2[[#This Row],[Date]])</f>
        <v>10</v>
      </c>
      <c r="G4964" s="9">
        <f>YEAR(Tableau2[[#This Row],[Date]])</f>
        <v>2025</v>
      </c>
      <c r="H4964" s="9">
        <f>_xlfn.ISOWEEKNUM(Tableau2[[#This Row],[Date]])</f>
        <v>40</v>
      </c>
    </row>
    <row r="4965" spans="1:8" hidden="1" x14ac:dyDescent="0.25">
      <c r="B4965">
        <f t="shared" si="208"/>
        <v>111112</v>
      </c>
      <c r="C4965" s="3">
        <v>45934</v>
      </c>
      <c r="D4965">
        <v>5</v>
      </c>
      <c r="E4965" s="9" t="str">
        <f>IF(Tableau2[[#This Row],[Project]]="","pas de projet",Tableau2[[#This Row],[Project]])</f>
        <v>pas de projet</v>
      </c>
      <c r="F4965" s="9">
        <f>MONTH(Tableau2[[#This Row],[Date]])</f>
        <v>10</v>
      </c>
      <c r="G4965" s="9">
        <f>YEAR(Tableau2[[#This Row],[Date]])</f>
        <v>2025</v>
      </c>
      <c r="H4965" s="9">
        <f>_xlfn.ISOWEEKNUM(Tableau2[[#This Row],[Date]])</f>
        <v>40</v>
      </c>
    </row>
    <row r="4966" spans="1:8" hidden="1" x14ac:dyDescent="0.25">
      <c r="B4966">
        <f t="shared" si="208"/>
        <v>111112</v>
      </c>
      <c r="C4966" s="3">
        <v>45933</v>
      </c>
      <c r="D4966">
        <v>8</v>
      </c>
      <c r="E4966" s="9" t="str">
        <f>IF(Tableau2[[#This Row],[Project]]="","pas de projet",Tableau2[[#This Row],[Project]])</f>
        <v>pas de projet</v>
      </c>
      <c r="F4966" s="9">
        <f>MONTH(Tableau2[[#This Row],[Date]])</f>
        <v>10</v>
      </c>
      <c r="G4966" s="9">
        <f>YEAR(Tableau2[[#This Row],[Date]])</f>
        <v>2025</v>
      </c>
      <c r="H4966" s="9">
        <f>_xlfn.ISOWEEKNUM(Tableau2[[#This Row],[Date]])</f>
        <v>40</v>
      </c>
    </row>
    <row r="4967" spans="1:8" hidden="1" x14ac:dyDescent="0.25">
      <c r="B4967">
        <f t="shared" si="208"/>
        <v>111112</v>
      </c>
      <c r="C4967" s="3">
        <v>45933</v>
      </c>
      <c r="D4967">
        <v>8</v>
      </c>
      <c r="E4967" s="9" t="str">
        <f>IF(Tableau2[[#This Row],[Project]]="","pas de projet",Tableau2[[#This Row],[Project]])</f>
        <v>pas de projet</v>
      </c>
      <c r="F4967" s="9">
        <f>MONTH(Tableau2[[#This Row],[Date]])</f>
        <v>10</v>
      </c>
      <c r="G4967" s="9">
        <f>YEAR(Tableau2[[#This Row],[Date]])</f>
        <v>2025</v>
      </c>
      <c r="H4967" s="9">
        <f>_xlfn.ISOWEEKNUM(Tableau2[[#This Row],[Date]])</f>
        <v>40</v>
      </c>
    </row>
    <row r="4968" spans="1:8" hidden="1" x14ac:dyDescent="0.25">
      <c r="B4968">
        <f t="shared" si="208"/>
        <v>111112</v>
      </c>
      <c r="C4968" s="3">
        <v>45933</v>
      </c>
      <c r="D4968">
        <v>8</v>
      </c>
      <c r="E4968" s="9" t="str">
        <f>IF(Tableau2[[#This Row],[Project]]="","pas de projet",Tableau2[[#This Row],[Project]])</f>
        <v>pas de projet</v>
      </c>
      <c r="F4968" s="9">
        <f>MONTH(Tableau2[[#This Row],[Date]])</f>
        <v>10</v>
      </c>
      <c r="G4968" s="9">
        <f>YEAR(Tableau2[[#This Row],[Date]])</f>
        <v>2025</v>
      </c>
      <c r="H4968" s="9">
        <f>_xlfn.ISOWEEKNUM(Tableau2[[#This Row],[Date]])</f>
        <v>40</v>
      </c>
    </row>
    <row r="4969" spans="1:8" hidden="1" x14ac:dyDescent="0.25">
      <c r="B4969">
        <f t="shared" si="208"/>
        <v>111112</v>
      </c>
      <c r="C4969" s="3">
        <v>45933</v>
      </c>
      <c r="D4969">
        <v>8</v>
      </c>
      <c r="E4969" s="9" t="str">
        <f>IF(Tableau2[[#This Row],[Project]]="","pas de projet",Tableau2[[#This Row],[Project]])</f>
        <v>pas de projet</v>
      </c>
      <c r="F4969" s="9">
        <f>MONTH(Tableau2[[#This Row],[Date]])</f>
        <v>10</v>
      </c>
      <c r="G4969" s="9">
        <f>YEAR(Tableau2[[#This Row],[Date]])</f>
        <v>2025</v>
      </c>
      <c r="H4969" s="9">
        <f>_xlfn.ISOWEEKNUM(Tableau2[[#This Row],[Date]])</f>
        <v>40</v>
      </c>
    </row>
    <row r="4970" spans="1:8" hidden="1" x14ac:dyDescent="0.25">
      <c r="A4970" t="s">
        <v>10</v>
      </c>
      <c r="B4970">
        <f t="shared" si="208"/>
        <v>111112</v>
      </c>
      <c r="C4970" s="3">
        <v>45932</v>
      </c>
      <c r="D4970">
        <v>2</v>
      </c>
      <c r="E4970" s="9" t="str">
        <f>IF(Tableau2[[#This Row],[Project]]="","pas de projet",Tableau2[[#This Row],[Project]])</f>
        <v>0NC377</v>
      </c>
      <c r="F4970" s="9">
        <f>MONTH(Tableau2[[#This Row],[Date]])</f>
        <v>10</v>
      </c>
      <c r="G4970" s="9">
        <f>YEAR(Tableau2[[#This Row],[Date]])</f>
        <v>2025</v>
      </c>
      <c r="H4970" s="9">
        <f>_xlfn.ISOWEEKNUM(Tableau2[[#This Row],[Date]])</f>
        <v>40</v>
      </c>
    </row>
    <row r="4971" spans="1:8" hidden="1" x14ac:dyDescent="0.25">
      <c r="A4971" t="s">
        <v>32</v>
      </c>
      <c r="B4971">
        <f t="shared" si="208"/>
        <v>111112</v>
      </c>
      <c r="C4971" s="3">
        <v>45932</v>
      </c>
      <c r="D4971">
        <v>3</v>
      </c>
      <c r="E4971" s="9" t="str">
        <f>IF(Tableau2[[#This Row],[Project]]="","pas de projet",Tableau2[[#This Row],[Project]])</f>
        <v>0NC378</v>
      </c>
      <c r="F4971" s="9">
        <f>MONTH(Tableau2[[#This Row],[Date]])</f>
        <v>10</v>
      </c>
      <c r="G4971" s="9">
        <f>YEAR(Tableau2[[#This Row],[Date]])</f>
        <v>2025</v>
      </c>
      <c r="H4971" s="9">
        <f>_xlfn.ISOWEEKNUM(Tableau2[[#This Row],[Date]])</f>
        <v>40</v>
      </c>
    </row>
    <row r="4972" spans="1:8" hidden="1" x14ac:dyDescent="0.25">
      <c r="A4972" t="s">
        <v>15</v>
      </c>
      <c r="B4972">
        <f t="shared" si="208"/>
        <v>111112</v>
      </c>
      <c r="C4972" s="3">
        <v>45932</v>
      </c>
      <c r="D4972">
        <v>3</v>
      </c>
      <c r="E4972" s="9" t="str">
        <f>IF(Tableau2[[#This Row],[Project]]="","pas de projet",Tableau2[[#This Row],[Project]])</f>
        <v>C379ASH</v>
      </c>
      <c r="F4972" s="9">
        <f>MONTH(Tableau2[[#This Row],[Date]])</f>
        <v>10</v>
      </c>
      <c r="G4972" s="9">
        <f>YEAR(Tableau2[[#This Row],[Date]])</f>
        <v>2025</v>
      </c>
      <c r="H4972" s="9">
        <f>_xlfn.ISOWEEKNUM(Tableau2[[#This Row],[Date]])</f>
        <v>40</v>
      </c>
    </row>
    <row r="4973" spans="1:8" hidden="1" x14ac:dyDescent="0.25">
      <c r="A4973" t="s">
        <v>10</v>
      </c>
      <c r="B4973">
        <v>2</v>
      </c>
      <c r="C4973" s="3">
        <v>45932</v>
      </c>
      <c r="D4973">
        <v>8</v>
      </c>
      <c r="E4973" s="9" t="str">
        <f>IF(Tableau2[[#This Row],[Project]]="","pas de projet",Tableau2[[#This Row],[Project]])</f>
        <v>0NC377</v>
      </c>
      <c r="F4973" s="9">
        <f>MONTH(Tableau2[[#This Row],[Date]])</f>
        <v>10</v>
      </c>
      <c r="G4973" s="9">
        <f>YEAR(Tableau2[[#This Row],[Date]])</f>
        <v>2025</v>
      </c>
      <c r="H4973" s="9">
        <f>_xlfn.ISOWEEKNUM(Tableau2[[#This Row],[Date]])</f>
        <v>40</v>
      </c>
    </row>
    <row r="4974" spans="1:8" hidden="1" x14ac:dyDescent="0.25">
      <c r="A4974" t="s">
        <v>10</v>
      </c>
      <c r="B4974">
        <v>2</v>
      </c>
      <c r="C4974" s="3">
        <v>45932</v>
      </c>
      <c r="D4974">
        <v>32</v>
      </c>
      <c r="E4974" s="9" t="str">
        <f>IF(Tableau2[[#This Row],[Project]]="","pas de projet",Tableau2[[#This Row],[Project]])</f>
        <v>0NC377</v>
      </c>
      <c r="F4974" s="9">
        <f>MONTH(Tableau2[[#This Row],[Date]])</f>
        <v>10</v>
      </c>
      <c r="G4974" s="9">
        <f>YEAR(Tableau2[[#This Row],[Date]])</f>
        <v>2025</v>
      </c>
      <c r="H4974" s="9">
        <f>_xlfn.ISOWEEKNUM(Tableau2[[#This Row],[Date]])</f>
        <v>40</v>
      </c>
    </row>
    <row r="4975" spans="1:8" hidden="1" x14ac:dyDescent="0.25">
      <c r="A4975" t="s">
        <v>10</v>
      </c>
      <c r="B4975">
        <v>2</v>
      </c>
      <c r="C4975" s="3">
        <v>45932</v>
      </c>
      <c r="D4975">
        <v>32</v>
      </c>
      <c r="E4975" s="9" t="str">
        <f>IF(Tableau2[[#This Row],[Project]]="","pas de projet",Tableau2[[#This Row],[Project]])</f>
        <v>0NC377</v>
      </c>
      <c r="F4975" s="9">
        <f>MONTH(Tableau2[[#This Row],[Date]])</f>
        <v>10</v>
      </c>
      <c r="G4975" s="9">
        <f>YEAR(Tableau2[[#This Row],[Date]])</f>
        <v>2025</v>
      </c>
      <c r="H4975" s="9">
        <f>_xlfn.ISOWEEKNUM(Tableau2[[#This Row],[Date]])</f>
        <v>40</v>
      </c>
    </row>
    <row r="4976" spans="1:8" hidden="1" x14ac:dyDescent="0.25">
      <c r="A4976" t="s">
        <v>10</v>
      </c>
      <c r="B4976">
        <v>2</v>
      </c>
      <c r="C4976" s="3">
        <v>45932</v>
      </c>
      <c r="D4976">
        <v>8</v>
      </c>
      <c r="E4976" s="9" t="str">
        <f>IF(Tableau2[[#This Row],[Project]]="","pas de projet",Tableau2[[#This Row],[Project]])</f>
        <v>0NC377</v>
      </c>
      <c r="F4976" s="9">
        <f>MONTH(Tableau2[[#This Row],[Date]])</f>
        <v>10</v>
      </c>
      <c r="G4976" s="9">
        <f>YEAR(Tableau2[[#This Row],[Date]])</f>
        <v>2025</v>
      </c>
      <c r="H4976" s="9">
        <f>_xlfn.ISOWEEKNUM(Tableau2[[#This Row],[Date]])</f>
        <v>40</v>
      </c>
    </row>
    <row r="4977" spans="1:8" hidden="1" x14ac:dyDescent="0.25">
      <c r="A4977" t="s">
        <v>32</v>
      </c>
      <c r="B4977">
        <v>2</v>
      </c>
      <c r="C4977" s="3">
        <v>45931</v>
      </c>
      <c r="D4977">
        <v>25</v>
      </c>
      <c r="E4977" s="9" t="str">
        <f>IF(Tableau2[[#This Row],[Project]]="","pas de projet",Tableau2[[#This Row],[Project]])</f>
        <v>0NC378</v>
      </c>
      <c r="F4977" s="9">
        <f>MONTH(Tableau2[[#This Row],[Date]])</f>
        <v>10</v>
      </c>
      <c r="G4977" s="9">
        <f>YEAR(Tableau2[[#This Row],[Date]])</f>
        <v>2025</v>
      </c>
      <c r="H4977" s="9">
        <f>_xlfn.ISOWEEKNUM(Tableau2[[#This Row],[Date]])</f>
        <v>40</v>
      </c>
    </row>
    <row r="4978" spans="1:8" hidden="1" x14ac:dyDescent="0.25">
      <c r="A4978" t="s">
        <v>32</v>
      </c>
      <c r="B4978">
        <v>2</v>
      </c>
      <c r="C4978" s="3">
        <v>45931</v>
      </c>
      <c r="D4978">
        <v>10</v>
      </c>
      <c r="E4978" s="9" t="str">
        <f>IF(Tableau2[[#This Row],[Project]]="","pas de projet",Tableau2[[#This Row],[Project]])</f>
        <v>0NC378</v>
      </c>
      <c r="F4978" s="9">
        <f>MONTH(Tableau2[[#This Row],[Date]])</f>
        <v>10</v>
      </c>
      <c r="G4978" s="9">
        <f>YEAR(Tableau2[[#This Row],[Date]])</f>
        <v>2025</v>
      </c>
      <c r="H4978" s="9">
        <f>_xlfn.ISOWEEKNUM(Tableau2[[#This Row],[Date]])</f>
        <v>40</v>
      </c>
    </row>
    <row r="4979" spans="1:8" hidden="1" x14ac:dyDescent="0.25">
      <c r="A4979" t="s">
        <v>22</v>
      </c>
      <c r="B4979">
        <v>12</v>
      </c>
      <c r="C4979" s="3">
        <v>45931</v>
      </c>
      <c r="D4979">
        <v>14</v>
      </c>
      <c r="E4979" s="9" t="str">
        <f>IF(Tableau2[[#This Row],[Project]]="","pas de projet",Tableau2[[#This Row],[Project]])</f>
        <v>0DC376</v>
      </c>
      <c r="F4979" s="9">
        <f>MONTH(Tableau2[[#This Row],[Date]])</f>
        <v>10</v>
      </c>
      <c r="G4979" s="9">
        <f>YEAR(Tableau2[[#This Row],[Date]])</f>
        <v>2025</v>
      </c>
      <c r="H4979" s="9">
        <f>_xlfn.ISOWEEKNUM(Tableau2[[#This Row],[Date]])</f>
        <v>40</v>
      </c>
    </row>
    <row r="4980" spans="1:8" hidden="1" x14ac:dyDescent="0.25">
      <c r="A4980" t="s">
        <v>8</v>
      </c>
      <c r="B4980">
        <v>12</v>
      </c>
      <c r="C4980" s="3">
        <v>45931</v>
      </c>
      <c r="D4980">
        <v>16</v>
      </c>
      <c r="E4980" s="9" t="str">
        <f>IF(Tableau2[[#This Row],[Project]]="","pas de projet",Tableau2[[#This Row],[Project]])</f>
        <v>Fara proiect</v>
      </c>
      <c r="F4980" s="9">
        <f>MONTH(Tableau2[[#This Row],[Date]])</f>
        <v>10</v>
      </c>
      <c r="G4980" s="9">
        <f>YEAR(Tableau2[[#This Row],[Date]])</f>
        <v>2025</v>
      </c>
      <c r="H4980" s="9">
        <f>_xlfn.ISOWEEKNUM(Tableau2[[#This Row],[Date]])</f>
        <v>40</v>
      </c>
    </row>
    <row r="4981" spans="1:8" hidden="1" x14ac:dyDescent="0.25">
      <c r="A4981" t="s">
        <v>10</v>
      </c>
      <c r="B4981">
        <v>2</v>
      </c>
      <c r="C4981" s="3">
        <v>45931</v>
      </c>
      <c r="D4981">
        <v>8</v>
      </c>
      <c r="E4981" s="9" t="str">
        <f>IF(Tableau2[[#This Row],[Project]]="","pas de projet",Tableau2[[#This Row],[Project]])</f>
        <v>0NC377</v>
      </c>
      <c r="F4981" s="9">
        <f>MONTH(Tableau2[[#This Row],[Date]])</f>
        <v>10</v>
      </c>
      <c r="G4981" s="9">
        <f>YEAR(Tableau2[[#This Row],[Date]])</f>
        <v>2025</v>
      </c>
      <c r="H4981" s="9">
        <f>_xlfn.ISOWEEKNUM(Tableau2[[#This Row],[Date]])</f>
        <v>40</v>
      </c>
    </row>
    <row r="4982" spans="1:8" hidden="1" x14ac:dyDescent="0.25">
      <c r="A4982" t="s">
        <v>32</v>
      </c>
      <c r="B4982">
        <v>12</v>
      </c>
      <c r="C4982" s="3">
        <v>45931</v>
      </c>
      <c r="D4982">
        <v>42</v>
      </c>
      <c r="E4982" s="9" t="str">
        <f>IF(Tableau2[[#This Row],[Project]]="","pas de projet",Tableau2[[#This Row],[Project]])</f>
        <v>0NC378</v>
      </c>
      <c r="F4982" s="9">
        <f>MONTH(Tableau2[[#This Row],[Date]])</f>
        <v>10</v>
      </c>
      <c r="G4982" s="9">
        <f>YEAR(Tableau2[[#This Row],[Date]])</f>
        <v>2025</v>
      </c>
      <c r="H4982" s="9">
        <f>_xlfn.ISOWEEKNUM(Tableau2[[#This Row],[Date]])</f>
        <v>40</v>
      </c>
    </row>
    <row r="4983" spans="1:8" hidden="1" x14ac:dyDescent="0.25">
      <c r="A4983" t="s">
        <v>10</v>
      </c>
      <c r="B4983">
        <v>2</v>
      </c>
      <c r="C4983" s="3">
        <v>45931</v>
      </c>
      <c r="D4983">
        <v>16</v>
      </c>
      <c r="E4983" s="9" t="str">
        <f>IF(Tableau2[[#This Row],[Project]]="","pas de projet",Tableau2[[#This Row],[Project]])</f>
        <v>0NC377</v>
      </c>
      <c r="F4983" s="9">
        <f>MONTH(Tableau2[[#This Row],[Date]])</f>
        <v>10</v>
      </c>
      <c r="G4983" s="9">
        <f>YEAR(Tableau2[[#This Row],[Date]])</f>
        <v>2025</v>
      </c>
      <c r="H4983" s="9">
        <f>_xlfn.ISOWEEKNUM(Tableau2[[#This Row],[Date]])</f>
        <v>40</v>
      </c>
    </row>
    <row r="4984" spans="1:8" hidden="1" x14ac:dyDescent="0.25">
      <c r="A4984" t="s">
        <v>10</v>
      </c>
      <c r="B4984">
        <v>2</v>
      </c>
      <c r="C4984" s="3">
        <v>45931</v>
      </c>
      <c r="D4984">
        <v>32</v>
      </c>
      <c r="E4984" s="9" t="str">
        <f>IF(Tableau2[[#This Row],[Project]]="","pas de projet",Tableau2[[#This Row],[Project]])</f>
        <v>0NC377</v>
      </c>
      <c r="F4984" s="9">
        <f>MONTH(Tableau2[[#This Row],[Date]])</f>
        <v>10</v>
      </c>
      <c r="G4984" s="9">
        <f>YEAR(Tableau2[[#This Row],[Date]])</f>
        <v>2025</v>
      </c>
      <c r="H4984" s="9">
        <f>_xlfn.ISOWEEKNUM(Tableau2[[#This Row],[Date]])</f>
        <v>40</v>
      </c>
    </row>
    <row r="4985" spans="1:8" hidden="1" x14ac:dyDescent="0.25">
      <c r="A4985" t="s">
        <v>8</v>
      </c>
      <c r="B4985">
        <v>2</v>
      </c>
      <c r="C4985" s="3">
        <v>45931</v>
      </c>
      <c r="D4985">
        <v>13</v>
      </c>
      <c r="E4985" s="9" t="str">
        <f>IF(Tableau2[[#This Row],[Project]]="","pas de projet",Tableau2[[#This Row],[Project]])</f>
        <v>Fara proiect</v>
      </c>
      <c r="F4985" s="9">
        <f>MONTH(Tableau2[[#This Row],[Date]])</f>
        <v>10</v>
      </c>
      <c r="G4985" s="9">
        <f>YEAR(Tableau2[[#This Row],[Date]])</f>
        <v>2025</v>
      </c>
      <c r="H4985" s="9">
        <f>_xlfn.ISOWEEKNUM(Tableau2[[#This Row],[Date]])</f>
        <v>40</v>
      </c>
    </row>
    <row r="4986" spans="1:8" x14ac:dyDescent="0.25">
      <c r="A4986" t="s">
        <v>8</v>
      </c>
      <c r="B4986">
        <v>2</v>
      </c>
      <c r="C4986" s="3">
        <v>45930</v>
      </c>
      <c r="D4986">
        <v>8</v>
      </c>
      <c r="E4986" s="9" t="str">
        <f>IF(Tableau2[[#This Row],[Project]]="","pas de projet",Tableau2[[#This Row],[Project]])</f>
        <v>Fara proiect</v>
      </c>
      <c r="F4986" s="9">
        <f>MONTH(Tableau2[[#This Row],[Date]])</f>
        <v>9</v>
      </c>
      <c r="G4986" s="9">
        <f>YEAR(Tableau2[[#This Row],[Date]])</f>
        <v>2025</v>
      </c>
      <c r="H4986" s="9">
        <f>_xlfn.ISOWEEKNUM(Tableau2[[#This Row],[Date]])</f>
        <v>40</v>
      </c>
    </row>
    <row r="4987" spans="1:8" x14ac:dyDescent="0.25">
      <c r="A4987" t="s">
        <v>32</v>
      </c>
      <c r="B4987">
        <v>2</v>
      </c>
      <c r="C4987" s="3">
        <v>45930</v>
      </c>
      <c r="D4987">
        <v>48</v>
      </c>
      <c r="E4987" s="9" t="str">
        <f>IF(Tableau2[[#This Row],[Project]]="","pas de projet",Tableau2[[#This Row],[Project]])</f>
        <v>0NC378</v>
      </c>
      <c r="F4987" s="9">
        <f>MONTH(Tableau2[[#This Row],[Date]])</f>
        <v>9</v>
      </c>
      <c r="G4987" s="9">
        <f>YEAR(Tableau2[[#This Row],[Date]])</f>
        <v>2025</v>
      </c>
      <c r="H4987" s="9">
        <f>_xlfn.ISOWEEKNUM(Tableau2[[#This Row],[Date]])</f>
        <v>40</v>
      </c>
    </row>
    <row r="4988" spans="1:8" x14ac:dyDescent="0.25">
      <c r="A4988" t="s">
        <v>10</v>
      </c>
      <c r="B4988">
        <v>2</v>
      </c>
      <c r="C4988" s="3">
        <v>45930</v>
      </c>
      <c r="D4988">
        <v>16</v>
      </c>
      <c r="E4988" s="9" t="str">
        <f>IF(Tableau2[[#This Row],[Project]]="","pas de projet",Tableau2[[#This Row],[Project]])</f>
        <v>0NC377</v>
      </c>
      <c r="F4988" s="9">
        <f>MONTH(Tableau2[[#This Row],[Date]])</f>
        <v>9</v>
      </c>
      <c r="G4988" s="9">
        <f>YEAR(Tableau2[[#This Row],[Date]])</f>
        <v>2025</v>
      </c>
      <c r="H4988" s="9">
        <f>_xlfn.ISOWEEKNUM(Tableau2[[#This Row],[Date]])</f>
        <v>40</v>
      </c>
    </row>
    <row r="4989" spans="1:8" x14ac:dyDescent="0.25">
      <c r="A4989" t="s">
        <v>10</v>
      </c>
      <c r="B4989">
        <v>2</v>
      </c>
      <c r="C4989" s="3">
        <v>45930</v>
      </c>
      <c r="D4989">
        <v>24</v>
      </c>
      <c r="E4989" s="9" t="str">
        <f>IF(Tableau2[[#This Row],[Project]]="","pas de projet",Tableau2[[#This Row],[Project]])</f>
        <v>0NC377</v>
      </c>
      <c r="F4989" s="9">
        <f>MONTH(Tableau2[[#This Row],[Date]])</f>
        <v>9</v>
      </c>
      <c r="G4989" s="9">
        <f>YEAR(Tableau2[[#This Row],[Date]])</f>
        <v>2025</v>
      </c>
      <c r="H4989" s="9">
        <f>_xlfn.ISOWEEKNUM(Tableau2[[#This Row],[Date]])</f>
        <v>40</v>
      </c>
    </row>
    <row r="4990" spans="1:8" x14ac:dyDescent="0.25">
      <c r="A4990" t="s">
        <v>10</v>
      </c>
      <c r="B4990">
        <v>2</v>
      </c>
      <c r="C4990" s="3">
        <v>45930</v>
      </c>
      <c r="D4990">
        <v>8</v>
      </c>
      <c r="E4990" s="9" t="str">
        <f>IF(Tableau2[[#This Row],[Project]]="","pas de projet",Tableau2[[#This Row],[Project]])</f>
        <v>0NC377</v>
      </c>
      <c r="F4990" s="9">
        <f>MONTH(Tableau2[[#This Row],[Date]])</f>
        <v>9</v>
      </c>
      <c r="G4990" s="9">
        <f>YEAR(Tableau2[[#This Row],[Date]])</f>
        <v>2025</v>
      </c>
      <c r="H4990" s="9">
        <f>_xlfn.ISOWEEKNUM(Tableau2[[#This Row],[Date]])</f>
        <v>40</v>
      </c>
    </row>
    <row r="4991" spans="1:8" x14ac:dyDescent="0.25">
      <c r="A4991">
        <v>30251</v>
      </c>
      <c r="B4991">
        <v>12</v>
      </c>
      <c r="C4991" s="3">
        <v>45930</v>
      </c>
      <c r="D4991">
        <v>40</v>
      </c>
      <c r="E4991" s="9">
        <f>IF(Tableau2[[#This Row],[Project]]="","pas de projet",Tableau2[[#This Row],[Project]])</f>
        <v>30251</v>
      </c>
      <c r="F4991" s="9">
        <f>MONTH(Tableau2[[#This Row],[Date]])</f>
        <v>9</v>
      </c>
      <c r="G4991" s="9">
        <f>YEAR(Tableau2[[#This Row],[Date]])</f>
        <v>2025</v>
      </c>
      <c r="H4991" s="9">
        <f>_xlfn.ISOWEEKNUM(Tableau2[[#This Row],[Date]])</f>
        <v>40</v>
      </c>
    </row>
    <row r="4992" spans="1:8" x14ac:dyDescent="0.25">
      <c r="A4992" t="s">
        <v>11</v>
      </c>
      <c r="B4992">
        <v>12</v>
      </c>
      <c r="C4992" s="3">
        <v>45930</v>
      </c>
      <c r="D4992">
        <v>32</v>
      </c>
      <c r="E4992" s="9" t="str">
        <f>IF(Tableau2[[#This Row],[Project]]="","pas de projet",Tableau2[[#This Row],[Project]])</f>
        <v>0NC376</v>
      </c>
      <c r="F4992" s="9">
        <f>MONTH(Tableau2[[#This Row],[Date]])</f>
        <v>9</v>
      </c>
      <c r="G4992" s="9">
        <f>YEAR(Tableau2[[#This Row],[Date]])</f>
        <v>2025</v>
      </c>
      <c r="H4992" s="9">
        <f>_xlfn.ISOWEEKNUM(Tableau2[[#This Row],[Date]])</f>
        <v>40</v>
      </c>
    </row>
    <row r="4993" spans="1:8" x14ac:dyDescent="0.25">
      <c r="A4993" t="s">
        <v>11</v>
      </c>
      <c r="B4993">
        <v>12</v>
      </c>
      <c r="C4993" s="3">
        <v>45929</v>
      </c>
      <c r="D4993">
        <v>18</v>
      </c>
      <c r="E4993" s="9" t="str">
        <f>IF(Tableau2[[#This Row],[Project]]="","pas de projet",Tableau2[[#This Row],[Project]])</f>
        <v>0NC376</v>
      </c>
      <c r="F4993" s="9">
        <f>MONTH(Tableau2[[#This Row],[Date]])</f>
        <v>9</v>
      </c>
      <c r="G4993" s="9">
        <f>YEAR(Tableau2[[#This Row],[Date]])</f>
        <v>2025</v>
      </c>
      <c r="H4993" s="9">
        <f>_xlfn.ISOWEEKNUM(Tableau2[[#This Row],[Date]])</f>
        <v>40</v>
      </c>
    </row>
    <row r="4994" spans="1:8" x14ac:dyDescent="0.25">
      <c r="A4994" t="s">
        <v>8</v>
      </c>
      <c r="B4994">
        <v>12</v>
      </c>
      <c r="C4994" s="3">
        <v>45929</v>
      </c>
      <c r="D4994">
        <v>30</v>
      </c>
      <c r="E4994" s="9" t="str">
        <f>IF(Tableau2[[#This Row],[Project]]="","pas de projet",Tableau2[[#This Row],[Project]])</f>
        <v>Fara proiect</v>
      </c>
      <c r="F4994" s="9">
        <f>MONTH(Tableau2[[#This Row],[Date]])</f>
        <v>9</v>
      </c>
      <c r="G4994" s="9">
        <f>YEAR(Tableau2[[#This Row],[Date]])</f>
        <v>2025</v>
      </c>
      <c r="H4994" s="9">
        <f>_xlfn.ISOWEEKNUM(Tableau2[[#This Row],[Date]])</f>
        <v>40</v>
      </c>
    </row>
    <row r="4995" spans="1:8" x14ac:dyDescent="0.25">
      <c r="A4995" t="s">
        <v>32</v>
      </c>
      <c r="B4995">
        <v>2</v>
      </c>
      <c r="C4995" s="3">
        <v>45929</v>
      </c>
      <c r="D4995">
        <v>56</v>
      </c>
      <c r="E4995" s="9" t="str">
        <f>IF(Tableau2[[#This Row],[Project]]="","pas de projet",Tableau2[[#This Row],[Project]])</f>
        <v>0NC378</v>
      </c>
      <c r="F4995" s="9">
        <f>MONTH(Tableau2[[#This Row],[Date]])</f>
        <v>9</v>
      </c>
      <c r="G4995" s="9">
        <f>YEAR(Tableau2[[#This Row],[Date]])</f>
        <v>2025</v>
      </c>
      <c r="H4995" s="9">
        <f>_xlfn.ISOWEEKNUM(Tableau2[[#This Row],[Date]])</f>
        <v>40</v>
      </c>
    </row>
    <row r="4996" spans="1:8" x14ac:dyDescent="0.25">
      <c r="A4996" t="s">
        <v>22</v>
      </c>
      <c r="B4996">
        <v>12</v>
      </c>
      <c r="C4996" s="3">
        <v>45929</v>
      </c>
      <c r="D4996">
        <v>24</v>
      </c>
      <c r="E4996" s="9" t="str">
        <f>IF(Tableau2[[#This Row],[Project]]="","pas de projet",Tableau2[[#This Row],[Project]])</f>
        <v>0DC376</v>
      </c>
      <c r="F4996" s="9">
        <f>MONTH(Tableau2[[#This Row],[Date]])</f>
        <v>9</v>
      </c>
      <c r="G4996" s="9">
        <f>YEAR(Tableau2[[#This Row],[Date]])</f>
        <v>2025</v>
      </c>
      <c r="H4996" s="9">
        <f>_xlfn.ISOWEEKNUM(Tableau2[[#This Row],[Date]])</f>
        <v>40</v>
      </c>
    </row>
    <row r="4997" spans="1:8" x14ac:dyDescent="0.25">
      <c r="A4997" t="s">
        <v>10</v>
      </c>
      <c r="B4997">
        <v>2</v>
      </c>
      <c r="C4997" s="3">
        <v>45929</v>
      </c>
      <c r="D4997">
        <v>16</v>
      </c>
      <c r="E4997" s="9" t="str">
        <f>IF(Tableau2[[#This Row],[Project]]="","pas de projet",Tableau2[[#This Row],[Project]])</f>
        <v>0NC377</v>
      </c>
      <c r="F4997" s="9">
        <f>MONTH(Tableau2[[#This Row],[Date]])</f>
        <v>9</v>
      </c>
      <c r="G4997" s="9">
        <f>YEAR(Tableau2[[#This Row],[Date]])</f>
        <v>2025</v>
      </c>
      <c r="H4997" s="9">
        <f>_xlfn.ISOWEEKNUM(Tableau2[[#This Row],[Date]])</f>
        <v>40</v>
      </c>
    </row>
    <row r="4998" spans="1:8" x14ac:dyDescent="0.25">
      <c r="A4998" t="s">
        <v>22</v>
      </c>
      <c r="B4998">
        <v>12</v>
      </c>
      <c r="C4998" s="3">
        <v>45926</v>
      </c>
      <c r="D4998">
        <v>12</v>
      </c>
      <c r="E4998" s="9" t="str">
        <f>IF(Tableau2[[#This Row],[Project]]="","pas de projet",Tableau2[[#This Row],[Project]])</f>
        <v>0DC376</v>
      </c>
      <c r="F4998" s="9">
        <f>MONTH(Tableau2[[#This Row],[Date]])</f>
        <v>9</v>
      </c>
      <c r="G4998" s="9">
        <f>YEAR(Tableau2[[#This Row],[Date]])</f>
        <v>2025</v>
      </c>
      <c r="H4998" s="9">
        <f>_xlfn.ISOWEEKNUM(Tableau2[[#This Row],[Date]])</f>
        <v>39</v>
      </c>
    </row>
    <row r="4999" spans="1:8" x14ac:dyDescent="0.25">
      <c r="A4999" t="s">
        <v>10</v>
      </c>
      <c r="B4999">
        <v>2</v>
      </c>
      <c r="C4999" s="3">
        <v>45929</v>
      </c>
      <c r="D4999">
        <v>16</v>
      </c>
      <c r="E4999" s="9" t="str">
        <f>IF(Tableau2[[#This Row],[Project]]="","pas de projet",Tableau2[[#This Row],[Project]])</f>
        <v>0NC377</v>
      </c>
      <c r="F4999" s="9">
        <f>MONTH(Tableau2[[#This Row],[Date]])</f>
        <v>9</v>
      </c>
      <c r="G4999" s="9">
        <f>YEAR(Tableau2[[#This Row],[Date]])</f>
        <v>2025</v>
      </c>
      <c r="H4999" s="9">
        <f>_xlfn.ISOWEEKNUM(Tableau2[[#This Row],[Date]])</f>
        <v>40</v>
      </c>
    </row>
    <row r="5000" spans="1:8" x14ac:dyDescent="0.25">
      <c r="A5000" t="s">
        <v>22</v>
      </c>
      <c r="B5000">
        <v>12</v>
      </c>
      <c r="C5000" s="3">
        <v>45925</v>
      </c>
      <c r="D5000">
        <v>8</v>
      </c>
      <c r="E5000" s="9" t="str">
        <f>IF(Tableau2[[#This Row],[Project]]="","pas de projet",Tableau2[[#This Row],[Project]])</f>
        <v>0DC376</v>
      </c>
      <c r="F5000" s="9">
        <f>MONTH(Tableau2[[#This Row],[Date]])</f>
        <v>9</v>
      </c>
      <c r="G5000" s="9">
        <f>YEAR(Tableau2[[#This Row],[Date]])</f>
        <v>2025</v>
      </c>
      <c r="H5000" s="9">
        <f>_xlfn.ISOWEEKNUM(Tableau2[[#This Row],[Date]])</f>
        <v>39</v>
      </c>
    </row>
    <row r="5001" spans="1:8" x14ac:dyDescent="0.25">
      <c r="A5001" t="s">
        <v>10</v>
      </c>
      <c r="B5001">
        <v>2</v>
      </c>
      <c r="C5001" s="3">
        <v>45929</v>
      </c>
      <c r="D5001">
        <v>16</v>
      </c>
      <c r="E5001" s="9" t="str">
        <f>IF(Tableau2[[#This Row],[Project]]="","pas de projet",Tableau2[[#This Row],[Project]])</f>
        <v>0NC377</v>
      </c>
      <c r="F5001" s="9">
        <f>MONTH(Tableau2[[#This Row],[Date]])</f>
        <v>9</v>
      </c>
      <c r="G5001" s="9">
        <f>YEAR(Tableau2[[#This Row],[Date]])</f>
        <v>2025</v>
      </c>
      <c r="H5001" s="9">
        <f>_xlfn.ISOWEEKNUM(Tableau2[[#This Row],[Date]])</f>
        <v>40</v>
      </c>
    </row>
    <row r="5002" spans="1:8" x14ac:dyDescent="0.25">
      <c r="A5002" t="s">
        <v>22</v>
      </c>
      <c r="B5002">
        <v>12</v>
      </c>
      <c r="C5002" s="3">
        <v>45924</v>
      </c>
      <c r="D5002">
        <v>12</v>
      </c>
      <c r="E5002" s="9" t="str">
        <f>IF(Tableau2[[#This Row],[Project]]="","pas de projet",Tableau2[[#This Row],[Project]])</f>
        <v>0DC376</v>
      </c>
      <c r="F5002" s="9">
        <f>MONTH(Tableau2[[#This Row],[Date]])</f>
        <v>9</v>
      </c>
      <c r="G5002" s="9">
        <f>YEAR(Tableau2[[#This Row],[Date]])</f>
        <v>2025</v>
      </c>
      <c r="H5002" s="9">
        <f>_xlfn.ISOWEEKNUM(Tableau2[[#This Row],[Date]])</f>
        <v>39</v>
      </c>
    </row>
    <row r="5003" spans="1:8" hidden="1" x14ac:dyDescent="0.25">
      <c r="B5003">
        <f t="shared" ref="B5003:B5009" si="209">111111+1</f>
        <v>111112</v>
      </c>
      <c r="C5003" s="3">
        <v>45932</v>
      </c>
      <c r="D5003">
        <v>8</v>
      </c>
      <c r="E5003" s="9" t="str">
        <f>IF(Tableau2[[#This Row],[Project]]="","pas de projet",Tableau2[[#This Row],[Project]])</f>
        <v>pas de projet</v>
      </c>
      <c r="F5003" s="9">
        <f>MONTH(Tableau2[[#This Row],[Date]])</f>
        <v>10</v>
      </c>
      <c r="G5003" s="9">
        <f>YEAR(Tableau2[[#This Row],[Date]])</f>
        <v>2025</v>
      </c>
      <c r="H5003" s="9">
        <f>_xlfn.ISOWEEKNUM(Tableau2[[#This Row],[Date]])</f>
        <v>40</v>
      </c>
    </row>
    <row r="5004" spans="1:8" x14ac:dyDescent="0.25">
      <c r="B5004">
        <f t="shared" si="209"/>
        <v>111112</v>
      </c>
      <c r="C5004" s="3">
        <v>45929</v>
      </c>
      <c r="D5004">
        <v>7</v>
      </c>
      <c r="E5004" s="9" t="str">
        <f>IF(Tableau2[[#This Row],[Project]]="","pas de projet",Tableau2[[#This Row],[Project]])</f>
        <v>pas de projet</v>
      </c>
      <c r="F5004" s="9">
        <f>MONTH(Tableau2[[#This Row],[Date]])</f>
        <v>9</v>
      </c>
      <c r="G5004" s="9">
        <f>YEAR(Tableau2[[#This Row],[Date]])</f>
        <v>2025</v>
      </c>
      <c r="H5004" s="9">
        <f>_xlfn.ISOWEEKNUM(Tableau2[[#This Row],[Date]])</f>
        <v>40</v>
      </c>
    </row>
    <row r="5005" spans="1:8" x14ac:dyDescent="0.25">
      <c r="B5005">
        <f t="shared" si="209"/>
        <v>111112</v>
      </c>
      <c r="C5005" s="3">
        <v>45929</v>
      </c>
      <c r="D5005">
        <v>0</v>
      </c>
      <c r="E5005" s="9" t="str">
        <f>IF(Tableau2[[#This Row],[Project]]="","pas de projet",Tableau2[[#This Row],[Project]])</f>
        <v>pas de projet</v>
      </c>
      <c r="F5005" s="9">
        <f>MONTH(Tableau2[[#This Row],[Date]])</f>
        <v>9</v>
      </c>
      <c r="G5005" s="9">
        <f>YEAR(Tableau2[[#This Row],[Date]])</f>
        <v>2025</v>
      </c>
      <c r="H5005" s="9">
        <f>_xlfn.ISOWEEKNUM(Tableau2[[#This Row],[Date]])</f>
        <v>40</v>
      </c>
    </row>
    <row r="5006" spans="1:8" x14ac:dyDescent="0.25">
      <c r="B5006">
        <f t="shared" si="209"/>
        <v>111112</v>
      </c>
      <c r="C5006" s="3">
        <v>45929</v>
      </c>
      <c r="D5006">
        <v>0</v>
      </c>
      <c r="E5006" s="9" t="str">
        <f>IF(Tableau2[[#This Row],[Project]]="","pas de projet",Tableau2[[#This Row],[Project]])</f>
        <v>pas de projet</v>
      </c>
      <c r="F5006" s="9">
        <f>MONTH(Tableau2[[#This Row],[Date]])</f>
        <v>9</v>
      </c>
      <c r="G5006" s="9">
        <f>YEAR(Tableau2[[#This Row],[Date]])</f>
        <v>2025</v>
      </c>
      <c r="H5006" s="9">
        <f>_xlfn.ISOWEEKNUM(Tableau2[[#This Row],[Date]])</f>
        <v>40</v>
      </c>
    </row>
    <row r="5007" spans="1:8" hidden="1" x14ac:dyDescent="0.25">
      <c r="A5007" t="s">
        <v>12</v>
      </c>
      <c r="B5007">
        <f t="shared" si="209"/>
        <v>111112</v>
      </c>
      <c r="C5007" s="3">
        <v>45932</v>
      </c>
      <c r="D5007">
        <v>6</v>
      </c>
      <c r="E5007" s="9" t="str">
        <f>IF(Tableau2[[#This Row],[Project]]="","pas de projet",Tableau2[[#This Row],[Project]])</f>
        <v>0DC377</v>
      </c>
      <c r="F5007" s="9">
        <f>MONTH(Tableau2[[#This Row],[Date]])</f>
        <v>10</v>
      </c>
      <c r="G5007" s="9">
        <f>YEAR(Tableau2[[#This Row],[Date]])</f>
        <v>2025</v>
      </c>
      <c r="H5007" s="9">
        <f>_xlfn.ISOWEEKNUM(Tableau2[[#This Row],[Date]])</f>
        <v>40</v>
      </c>
    </row>
    <row r="5008" spans="1:8" hidden="1" x14ac:dyDescent="0.25">
      <c r="A5008" t="s">
        <v>13</v>
      </c>
      <c r="B5008">
        <f t="shared" si="209"/>
        <v>111112</v>
      </c>
      <c r="C5008" s="3">
        <v>45932</v>
      </c>
      <c r="D5008">
        <v>2</v>
      </c>
      <c r="E5008" s="9" t="str">
        <f>IF(Tableau2[[#This Row],[Project]]="","pas de projet",Tableau2[[#This Row],[Project]])</f>
        <v>0DC378</v>
      </c>
      <c r="F5008" s="9">
        <f>MONTH(Tableau2[[#This Row],[Date]])</f>
        <v>10</v>
      </c>
      <c r="G5008" s="9">
        <f>YEAR(Tableau2[[#This Row],[Date]])</f>
        <v>2025</v>
      </c>
      <c r="H5008" s="9">
        <f>_xlfn.ISOWEEKNUM(Tableau2[[#This Row],[Date]])</f>
        <v>40</v>
      </c>
    </row>
    <row r="5009" spans="1:8" hidden="1" x14ac:dyDescent="0.25">
      <c r="B5009">
        <f t="shared" si="209"/>
        <v>111112</v>
      </c>
      <c r="C5009" s="3">
        <v>45932</v>
      </c>
      <c r="D5009">
        <v>8</v>
      </c>
      <c r="E5009" s="9" t="str">
        <f>IF(Tableau2[[#This Row],[Project]]="","pas de projet",Tableau2[[#This Row],[Project]])</f>
        <v>pas de projet</v>
      </c>
      <c r="F5009" s="9">
        <f>MONTH(Tableau2[[#This Row],[Date]])</f>
        <v>10</v>
      </c>
      <c r="G5009" s="9">
        <f>YEAR(Tableau2[[#This Row],[Date]])</f>
        <v>2025</v>
      </c>
      <c r="H5009" s="9">
        <f>_xlfn.ISOWEEKNUM(Tableau2[[#This Row],[Date]])</f>
        <v>40</v>
      </c>
    </row>
    <row r="5010" spans="1:8" x14ac:dyDescent="0.25">
      <c r="A5010" t="s">
        <v>10</v>
      </c>
      <c r="B5010">
        <f>1</f>
        <v>1</v>
      </c>
      <c r="C5010" s="3">
        <v>45930</v>
      </c>
      <c r="D5010">
        <v>8</v>
      </c>
      <c r="E5010" s="9" t="str">
        <f>IF(Tableau2[[#This Row],[Project]]="","pas de projet",Tableau2[[#This Row],[Project]])</f>
        <v>0NC377</v>
      </c>
      <c r="F5010" s="9">
        <f>MONTH(Tableau2[[#This Row],[Date]])</f>
        <v>9</v>
      </c>
      <c r="G5010" s="9">
        <f>YEAR(Tableau2[[#This Row],[Date]])</f>
        <v>2025</v>
      </c>
      <c r="H5010" s="9">
        <f>_xlfn.ISOWEEKNUM(Tableau2[[#This Row],[Date]])</f>
        <v>40</v>
      </c>
    </row>
    <row r="5011" spans="1:8" hidden="1" x14ac:dyDescent="0.25">
      <c r="A5011" t="s">
        <v>12</v>
      </c>
      <c r="B5011">
        <v>5</v>
      </c>
      <c r="C5011" s="3">
        <v>45931</v>
      </c>
      <c r="D5011">
        <v>16</v>
      </c>
      <c r="E5011" s="9" t="str">
        <f>IF(Tableau2[[#This Row],[Project]]="","pas de projet",Tableau2[[#This Row],[Project]])</f>
        <v>0DC377</v>
      </c>
      <c r="F5011" s="9">
        <f>MONTH(Tableau2[[#This Row],[Date]])</f>
        <v>10</v>
      </c>
      <c r="G5011" s="9">
        <f>YEAR(Tableau2[[#This Row],[Date]])</f>
        <v>2025</v>
      </c>
      <c r="H5011" s="9">
        <f>_xlfn.ISOWEEKNUM(Tableau2[[#This Row],[Date]])</f>
        <v>40</v>
      </c>
    </row>
    <row r="5012" spans="1:8" x14ac:dyDescent="0.25">
      <c r="A5012" t="s">
        <v>12</v>
      </c>
      <c r="B5012">
        <v>6</v>
      </c>
      <c r="C5012" s="3">
        <v>45930</v>
      </c>
      <c r="D5012">
        <v>25</v>
      </c>
      <c r="E5012" s="9" t="str">
        <f>IF(Tableau2[[#This Row],[Project]]="","pas de projet",Tableau2[[#This Row],[Project]])</f>
        <v>0DC377</v>
      </c>
      <c r="F5012" s="9">
        <f>MONTH(Tableau2[[#This Row],[Date]])</f>
        <v>9</v>
      </c>
      <c r="G5012" s="9">
        <f>YEAR(Tableau2[[#This Row],[Date]])</f>
        <v>2025</v>
      </c>
      <c r="H5012" s="9">
        <f>_xlfn.ISOWEEKNUM(Tableau2[[#This Row],[Date]])</f>
        <v>40</v>
      </c>
    </row>
    <row r="5013" spans="1:8" x14ac:dyDescent="0.25">
      <c r="A5013" t="s">
        <v>13</v>
      </c>
      <c r="B5013">
        <v>6</v>
      </c>
      <c r="C5013" s="3">
        <v>45930</v>
      </c>
      <c r="D5013">
        <v>25</v>
      </c>
      <c r="E5013" s="9" t="str">
        <f>IF(Tableau2[[#This Row],[Project]]="","pas de projet",Tableau2[[#This Row],[Project]])</f>
        <v>0DC378</v>
      </c>
      <c r="F5013" s="9">
        <f>MONTH(Tableau2[[#This Row],[Date]])</f>
        <v>9</v>
      </c>
      <c r="G5013" s="9">
        <f>YEAR(Tableau2[[#This Row],[Date]])</f>
        <v>2025</v>
      </c>
      <c r="H5013" s="9">
        <f>_xlfn.ISOWEEKNUM(Tableau2[[#This Row],[Date]])</f>
        <v>40</v>
      </c>
    </row>
    <row r="5014" spans="1:8" x14ac:dyDescent="0.25">
      <c r="A5014" t="s">
        <v>22</v>
      </c>
      <c r="B5014">
        <v>6</v>
      </c>
      <c r="C5014" s="3">
        <v>45930</v>
      </c>
      <c r="D5014">
        <v>16</v>
      </c>
      <c r="E5014" s="9" t="str">
        <f>IF(Tableau2[[#This Row],[Project]]="","pas de projet",Tableau2[[#This Row],[Project]])</f>
        <v>0DC376</v>
      </c>
      <c r="F5014" s="9">
        <f>MONTH(Tableau2[[#This Row],[Date]])</f>
        <v>9</v>
      </c>
      <c r="G5014" s="9">
        <f>YEAR(Tableau2[[#This Row],[Date]])</f>
        <v>2025</v>
      </c>
      <c r="H5014" s="9">
        <f>_xlfn.ISOWEEKNUM(Tableau2[[#This Row],[Date]])</f>
        <v>40</v>
      </c>
    </row>
    <row r="5015" spans="1:8" x14ac:dyDescent="0.25">
      <c r="A5015" t="s">
        <v>11</v>
      </c>
      <c r="B5015">
        <v>6</v>
      </c>
      <c r="C5015" s="3">
        <v>45930</v>
      </c>
      <c r="D5015">
        <v>8</v>
      </c>
      <c r="E5015" s="9" t="str">
        <f>IF(Tableau2[[#This Row],[Project]]="","pas de projet",Tableau2[[#This Row],[Project]])</f>
        <v>0NC376</v>
      </c>
      <c r="F5015" s="9">
        <f>MONTH(Tableau2[[#This Row],[Date]])</f>
        <v>9</v>
      </c>
      <c r="G5015" s="9">
        <f>YEAR(Tableau2[[#This Row],[Date]])</f>
        <v>2025</v>
      </c>
      <c r="H5015" s="9">
        <f>_xlfn.ISOWEEKNUM(Tableau2[[#This Row],[Date]])</f>
        <v>40</v>
      </c>
    </row>
    <row r="5016" spans="1:8" x14ac:dyDescent="0.25">
      <c r="A5016" t="s">
        <v>8</v>
      </c>
      <c r="B5016">
        <v>6</v>
      </c>
      <c r="C5016" s="3">
        <v>45930</v>
      </c>
      <c r="D5016">
        <v>58</v>
      </c>
      <c r="E5016" s="9" t="str">
        <f>IF(Tableau2[[#This Row],[Project]]="","pas de projet",Tableau2[[#This Row],[Project]])</f>
        <v>Fara proiect</v>
      </c>
      <c r="F5016" s="9">
        <f>MONTH(Tableau2[[#This Row],[Date]])</f>
        <v>9</v>
      </c>
      <c r="G5016" s="9">
        <f>YEAR(Tableau2[[#This Row],[Date]])</f>
        <v>2025</v>
      </c>
      <c r="H5016" s="9">
        <f>_xlfn.ISOWEEKNUM(Tableau2[[#This Row],[Date]])</f>
        <v>40</v>
      </c>
    </row>
    <row r="5017" spans="1:8" x14ac:dyDescent="0.25">
      <c r="A5017" t="s">
        <v>11</v>
      </c>
      <c r="B5017">
        <v>6</v>
      </c>
      <c r="C5017" s="3">
        <v>45930</v>
      </c>
      <c r="D5017">
        <v>8</v>
      </c>
      <c r="E5017" s="9" t="str">
        <f>IF(Tableau2[[#This Row],[Project]]="","pas de projet",Tableau2[[#This Row],[Project]])</f>
        <v>0NC376</v>
      </c>
      <c r="F5017" s="9">
        <f>MONTH(Tableau2[[#This Row],[Date]])</f>
        <v>9</v>
      </c>
      <c r="G5017" s="9">
        <f>YEAR(Tableau2[[#This Row],[Date]])</f>
        <v>2025</v>
      </c>
      <c r="H5017" s="9">
        <f>_xlfn.ISOWEEKNUM(Tableau2[[#This Row],[Date]])</f>
        <v>40</v>
      </c>
    </row>
    <row r="5018" spans="1:8" x14ac:dyDescent="0.25">
      <c r="A5018" t="s">
        <v>15</v>
      </c>
      <c r="B5018">
        <v>6</v>
      </c>
      <c r="C5018" s="3">
        <v>45930</v>
      </c>
      <c r="D5018">
        <v>34</v>
      </c>
      <c r="E5018" s="9" t="str">
        <f>IF(Tableau2[[#This Row],[Project]]="","pas de projet",Tableau2[[#This Row],[Project]])</f>
        <v>C379ASH</v>
      </c>
      <c r="F5018" s="9">
        <f>MONTH(Tableau2[[#This Row],[Date]])</f>
        <v>9</v>
      </c>
      <c r="G5018" s="9">
        <f>YEAR(Tableau2[[#This Row],[Date]])</f>
        <v>2025</v>
      </c>
      <c r="H5018" s="9">
        <f>_xlfn.ISOWEEKNUM(Tableau2[[#This Row],[Date]])</f>
        <v>40</v>
      </c>
    </row>
    <row r="5019" spans="1:8" x14ac:dyDescent="0.25">
      <c r="A5019" t="s">
        <v>15</v>
      </c>
      <c r="B5019">
        <v>6</v>
      </c>
      <c r="C5019" s="3">
        <v>45930</v>
      </c>
      <c r="D5019">
        <v>50</v>
      </c>
      <c r="E5019" s="9" t="str">
        <f>IF(Tableau2[[#This Row],[Project]]="","pas de projet",Tableau2[[#This Row],[Project]])</f>
        <v>C379ASH</v>
      </c>
      <c r="F5019" s="9">
        <f>MONTH(Tableau2[[#This Row],[Date]])</f>
        <v>9</v>
      </c>
      <c r="G5019" s="9">
        <f>YEAR(Tableau2[[#This Row],[Date]])</f>
        <v>2025</v>
      </c>
      <c r="H5019" s="9">
        <f>_xlfn.ISOWEEKNUM(Tableau2[[#This Row],[Date]])</f>
        <v>40</v>
      </c>
    </row>
    <row r="5020" spans="1:8" hidden="1" x14ac:dyDescent="0.25">
      <c r="B5020">
        <f t="shared" ref="B5020:B5030" si="210">111111+1</f>
        <v>111112</v>
      </c>
      <c r="C5020" s="3">
        <v>45932</v>
      </c>
      <c r="D5020">
        <v>8</v>
      </c>
      <c r="E5020" s="9" t="str">
        <f>IF(Tableau2[[#This Row],[Project]]="","pas de projet",Tableau2[[#This Row],[Project]])</f>
        <v>pas de projet</v>
      </c>
      <c r="F5020" s="9">
        <f>MONTH(Tableau2[[#This Row],[Date]])</f>
        <v>10</v>
      </c>
      <c r="G5020" s="9">
        <f>YEAR(Tableau2[[#This Row],[Date]])</f>
        <v>2025</v>
      </c>
      <c r="H5020" s="9">
        <f>_xlfn.ISOWEEKNUM(Tableau2[[#This Row],[Date]])</f>
        <v>40</v>
      </c>
    </row>
    <row r="5021" spans="1:8" hidden="1" x14ac:dyDescent="0.25">
      <c r="B5021">
        <f t="shared" si="210"/>
        <v>111112</v>
      </c>
      <c r="C5021" s="3">
        <v>45932</v>
      </c>
      <c r="D5021">
        <v>0</v>
      </c>
      <c r="E5021" s="9" t="str">
        <f>IF(Tableau2[[#This Row],[Project]]="","pas de projet",Tableau2[[#This Row],[Project]])</f>
        <v>pas de projet</v>
      </c>
      <c r="F5021" s="9">
        <f>MONTH(Tableau2[[#This Row],[Date]])</f>
        <v>10</v>
      </c>
      <c r="G5021" s="9">
        <f>YEAR(Tableau2[[#This Row],[Date]])</f>
        <v>2025</v>
      </c>
      <c r="H5021" s="9">
        <f>_xlfn.ISOWEEKNUM(Tableau2[[#This Row],[Date]])</f>
        <v>40</v>
      </c>
    </row>
    <row r="5022" spans="1:8" hidden="1" x14ac:dyDescent="0.25">
      <c r="B5022">
        <f t="shared" si="210"/>
        <v>111112</v>
      </c>
      <c r="C5022" s="3">
        <v>45931</v>
      </c>
      <c r="D5022">
        <v>8</v>
      </c>
      <c r="E5022" s="9" t="str">
        <f>IF(Tableau2[[#This Row],[Project]]="","pas de projet",Tableau2[[#This Row],[Project]])</f>
        <v>pas de projet</v>
      </c>
      <c r="F5022" s="9">
        <f>MONTH(Tableau2[[#This Row],[Date]])</f>
        <v>10</v>
      </c>
      <c r="G5022" s="9">
        <f>YEAR(Tableau2[[#This Row],[Date]])</f>
        <v>2025</v>
      </c>
      <c r="H5022" s="9">
        <f>_xlfn.ISOWEEKNUM(Tableau2[[#This Row],[Date]])</f>
        <v>40</v>
      </c>
    </row>
    <row r="5023" spans="1:8" hidden="1" x14ac:dyDescent="0.25">
      <c r="B5023">
        <f t="shared" si="210"/>
        <v>111112</v>
      </c>
      <c r="C5023" s="3">
        <v>45931</v>
      </c>
      <c r="D5023">
        <v>0</v>
      </c>
      <c r="E5023" s="9" t="str">
        <f>IF(Tableau2[[#This Row],[Project]]="","pas de projet",Tableau2[[#This Row],[Project]])</f>
        <v>pas de projet</v>
      </c>
      <c r="F5023" s="9">
        <f>MONTH(Tableau2[[#This Row],[Date]])</f>
        <v>10</v>
      </c>
      <c r="G5023" s="9">
        <f>YEAR(Tableau2[[#This Row],[Date]])</f>
        <v>2025</v>
      </c>
      <c r="H5023" s="9">
        <f>_xlfn.ISOWEEKNUM(Tableau2[[#This Row],[Date]])</f>
        <v>40</v>
      </c>
    </row>
    <row r="5024" spans="1:8" hidden="1" x14ac:dyDescent="0.25">
      <c r="B5024">
        <f t="shared" si="210"/>
        <v>111112</v>
      </c>
      <c r="C5024" s="3">
        <v>45932</v>
      </c>
      <c r="D5024">
        <v>8</v>
      </c>
      <c r="E5024" s="9" t="str">
        <f>IF(Tableau2[[#This Row],[Project]]="","pas de projet",Tableau2[[#This Row],[Project]])</f>
        <v>pas de projet</v>
      </c>
      <c r="F5024" s="9">
        <f>MONTH(Tableau2[[#This Row],[Date]])</f>
        <v>10</v>
      </c>
      <c r="G5024" s="9">
        <f>YEAR(Tableau2[[#This Row],[Date]])</f>
        <v>2025</v>
      </c>
      <c r="H5024" s="9">
        <f>_xlfn.ISOWEEKNUM(Tableau2[[#This Row],[Date]])</f>
        <v>40</v>
      </c>
    </row>
    <row r="5025" spans="1:8" hidden="1" x14ac:dyDescent="0.25">
      <c r="B5025">
        <f t="shared" si="210"/>
        <v>111112</v>
      </c>
      <c r="C5025" s="3">
        <v>45932</v>
      </c>
      <c r="D5025">
        <v>8</v>
      </c>
      <c r="E5025" s="9" t="str">
        <f>IF(Tableau2[[#This Row],[Project]]="","pas de projet",Tableau2[[#This Row],[Project]])</f>
        <v>pas de projet</v>
      </c>
      <c r="F5025" s="9">
        <f>MONTH(Tableau2[[#This Row],[Date]])</f>
        <v>10</v>
      </c>
      <c r="G5025" s="9">
        <f>YEAR(Tableau2[[#This Row],[Date]])</f>
        <v>2025</v>
      </c>
      <c r="H5025" s="9">
        <f>_xlfn.ISOWEEKNUM(Tableau2[[#This Row],[Date]])</f>
        <v>40</v>
      </c>
    </row>
    <row r="5026" spans="1:8" hidden="1" x14ac:dyDescent="0.25">
      <c r="B5026">
        <f t="shared" si="210"/>
        <v>111112</v>
      </c>
      <c r="C5026" s="3">
        <v>45932</v>
      </c>
      <c r="D5026">
        <v>8</v>
      </c>
      <c r="E5026" s="9" t="str">
        <f>IF(Tableau2[[#This Row],[Project]]="","pas de projet",Tableau2[[#This Row],[Project]])</f>
        <v>pas de projet</v>
      </c>
      <c r="F5026" s="9">
        <f>MONTH(Tableau2[[#This Row],[Date]])</f>
        <v>10</v>
      </c>
      <c r="G5026" s="9">
        <f>YEAR(Tableau2[[#This Row],[Date]])</f>
        <v>2025</v>
      </c>
      <c r="H5026" s="9">
        <f>_xlfn.ISOWEEKNUM(Tableau2[[#This Row],[Date]])</f>
        <v>40</v>
      </c>
    </row>
    <row r="5027" spans="1:8" hidden="1" x14ac:dyDescent="0.25">
      <c r="B5027">
        <f t="shared" si="210"/>
        <v>111112</v>
      </c>
      <c r="C5027" s="3">
        <v>45932</v>
      </c>
      <c r="D5027">
        <v>8</v>
      </c>
      <c r="E5027" s="9" t="str">
        <f>IF(Tableau2[[#This Row],[Project]]="","pas de projet",Tableau2[[#This Row],[Project]])</f>
        <v>pas de projet</v>
      </c>
      <c r="F5027" s="9">
        <f>MONTH(Tableau2[[#This Row],[Date]])</f>
        <v>10</v>
      </c>
      <c r="G5027" s="9">
        <f>YEAR(Tableau2[[#This Row],[Date]])</f>
        <v>2025</v>
      </c>
      <c r="H5027" s="9">
        <f>_xlfn.ISOWEEKNUM(Tableau2[[#This Row],[Date]])</f>
        <v>40</v>
      </c>
    </row>
    <row r="5028" spans="1:8" hidden="1" x14ac:dyDescent="0.25">
      <c r="B5028">
        <f t="shared" si="210"/>
        <v>111112</v>
      </c>
      <c r="C5028" s="3">
        <v>45932</v>
      </c>
      <c r="D5028">
        <v>8</v>
      </c>
      <c r="E5028" s="9" t="str">
        <f>IF(Tableau2[[#This Row],[Project]]="","pas de projet",Tableau2[[#This Row],[Project]])</f>
        <v>pas de projet</v>
      </c>
      <c r="F5028" s="9">
        <f>MONTH(Tableau2[[#This Row],[Date]])</f>
        <v>10</v>
      </c>
      <c r="G5028" s="9">
        <f>YEAR(Tableau2[[#This Row],[Date]])</f>
        <v>2025</v>
      </c>
      <c r="H5028" s="9">
        <f>_xlfn.ISOWEEKNUM(Tableau2[[#This Row],[Date]])</f>
        <v>40</v>
      </c>
    </row>
    <row r="5029" spans="1:8" hidden="1" x14ac:dyDescent="0.25">
      <c r="B5029">
        <f t="shared" si="210"/>
        <v>111112</v>
      </c>
      <c r="C5029" s="3">
        <v>45932</v>
      </c>
      <c r="D5029">
        <v>8</v>
      </c>
      <c r="E5029" s="9" t="str">
        <f>IF(Tableau2[[#This Row],[Project]]="","pas de projet",Tableau2[[#This Row],[Project]])</f>
        <v>pas de projet</v>
      </c>
      <c r="F5029" s="9">
        <f>MONTH(Tableau2[[#This Row],[Date]])</f>
        <v>10</v>
      </c>
      <c r="G5029" s="9">
        <f>YEAR(Tableau2[[#This Row],[Date]])</f>
        <v>2025</v>
      </c>
      <c r="H5029" s="9">
        <f>_xlfn.ISOWEEKNUM(Tableau2[[#This Row],[Date]])</f>
        <v>40</v>
      </c>
    </row>
    <row r="5030" spans="1:8" hidden="1" x14ac:dyDescent="0.25">
      <c r="B5030">
        <f t="shared" si="210"/>
        <v>111112</v>
      </c>
      <c r="C5030" s="3">
        <v>45932</v>
      </c>
      <c r="D5030">
        <v>8</v>
      </c>
      <c r="E5030" s="9" t="str">
        <f>IF(Tableau2[[#This Row],[Project]]="","pas de projet",Tableau2[[#This Row],[Project]])</f>
        <v>pas de projet</v>
      </c>
      <c r="F5030" s="9">
        <f>MONTH(Tableau2[[#This Row],[Date]])</f>
        <v>10</v>
      </c>
      <c r="G5030" s="9">
        <f>YEAR(Tableau2[[#This Row],[Date]])</f>
        <v>2025</v>
      </c>
      <c r="H5030" s="9">
        <f>_xlfn.ISOWEEKNUM(Tableau2[[#This Row],[Date]])</f>
        <v>40</v>
      </c>
    </row>
    <row r="5031" spans="1:8" hidden="1" x14ac:dyDescent="0.25">
      <c r="A5031" t="s">
        <v>22</v>
      </c>
      <c r="B5031">
        <v>5</v>
      </c>
      <c r="C5031" s="3">
        <v>45931</v>
      </c>
      <c r="D5031">
        <v>24</v>
      </c>
      <c r="E5031" s="9" t="str">
        <f>IF(Tableau2[[#This Row],[Project]]="","pas de projet",Tableau2[[#This Row],[Project]])</f>
        <v>0DC376</v>
      </c>
      <c r="F5031" s="9">
        <f>MONTH(Tableau2[[#This Row],[Date]])</f>
        <v>10</v>
      </c>
      <c r="G5031" s="9">
        <f>YEAR(Tableau2[[#This Row],[Date]])</f>
        <v>2025</v>
      </c>
      <c r="H5031" s="9">
        <f>_xlfn.ISOWEEKNUM(Tableau2[[#This Row],[Date]])</f>
        <v>40</v>
      </c>
    </row>
    <row r="5032" spans="1:8" hidden="1" x14ac:dyDescent="0.25">
      <c r="A5032" t="s">
        <v>12</v>
      </c>
      <c r="B5032">
        <v>5</v>
      </c>
      <c r="C5032" s="3">
        <v>45931</v>
      </c>
      <c r="D5032">
        <v>6</v>
      </c>
      <c r="E5032" s="9" t="str">
        <f>IF(Tableau2[[#This Row],[Project]]="","pas de projet",Tableau2[[#This Row],[Project]])</f>
        <v>0DC377</v>
      </c>
      <c r="F5032" s="9">
        <f>MONTH(Tableau2[[#This Row],[Date]])</f>
        <v>10</v>
      </c>
      <c r="G5032" s="9">
        <f>YEAR(Tableau2[[#This Row],[Date]])</f>
        <v>2025</v>
      </c>
      <c r="H5032" s="9">
        <f>_xlfn.ISOWEEKNUM(Tableau2[[#This Row],[Date]])</f>
        <v>40</v>
      </c>
    </row>
    <row r="5033" spans="1:8" hidden="1" x14ac:dyDescent="0.25">
      <c r="A5033" t="s">
        <v>12</v>
      </c>
      <c r="B5033">
        <v>5</v>
      </c>
      <c r="C5033" s="3">
        <v>45931</v>
      </c>
      <c r="D5033">
        <v>8</v>
      </c>
      <c r="E5033" s="9" t="str">
        <f>IF(Tableau2[[#This Row],[Project]]="","pas de projet",Tableau2[[#This Row],[Project]])</f>
        <v>0DC377</v>
      </c>
      <c r="F5033" s="9">
        <f>MONTH(Tableau2[[#This Row],[Date]])</f>
        <v>10</v>
      </c>
      <c r="G5033" s="9">
        <f>YEAR(Tableau2[[#This Row],[Date]])</f>
        <v>2025</v>
      </c>
      <c r="H5033" s="9">
        <f>_xlfn.ISOWEEKNUM(Tableau2[[#This Row],[Date]])</f>
        <v>40</v>
      </c>
    </row>
    <row r="5034" spans="1:8" hidden="1" x14ac:dyDescent="0.25">
      <c r="B5034">
        <f t="shared" ref="B5034:B5035" si="211">111111+1</f>
        <v>111112</v>
      </c>
      <c r="C5034" s="3">
        <v>45932</v>
      </c>
      <c r="D5034">
        <v>8</v>
      </c>
      <c r="E5034" s="9" t="str">
        <f>IF(Tableau2[[#This Row],[Project]]="","pas de projet",Tableau2[[#This Row],[Project]])</f>
        <v>pas de projet</v>
      </c>
      <c r="F5034" s="9">
        <f>MONTH(Tableau2[[#This Row],[Date]])</f>
        <v>10</v>
      </c>
      <c r="G5034" s="9">
        <f>YEAR(Tableau2[[#This Row],[Date]])</f>
        <v>2025</v>
      </c>
      <c r="H5034" s="9">
        <f>_xlfn.ISOWEEKNUM(Tableau2[[#This Row],[Date]])</f>
        <v>40</v>
      </c>
    </row>
    <row r="5035" spans="1:8" hidden="1" x14ac:dyDescent="0.25">
      <c r="B5035">
        <f t="shared" si="211"/>
        <v>111112</v>
      </c>
      <c r="C5035" s="3">
        <v>45932</v>
      </c>
      <c r="D5035">
        <v>8</v>
      </c>
      <c r="E5035" s="9" t="str">
        <f>IF(Tableau2[[#This Row],[Project]]="","pas de projet",Tableau2[[#This Row],[Project]])</f>
        <v>pas de projet</v>
      </c>
      <c r="F5035" s="9">
        <f>MONTH(Tableau2[[#This Row],[Date]])</f>
        <v>10</v>
      </c>
      <c r="G5035" s="9">
        <f>YEAR(Tableau2[[#This Row],[Date]])</f>
        <v>2025</v>
      </c>
      <c r="H5035" s="9">
        <f>_xlfn.ISOWEEKNUM(Tableau2[[#This Row],[Date]])</f>
        <v>40</v>
      </c>
    </row>
    <row r="5036" spans="1:8" hidden="1" x14ac:dyDescent="0.25">
      <c r="A5036" t="s">
        <v>22</v>
      </c>
      <c r="B5036">
        <v>5</v>
      </c>
      <c r="C5036" s="3">
        <v>45931</v>
      </c>
      <c r="D5036">
        <v>9</v>
      </c>
      <c r="E5036" s="9" t="str">
        <f>IF(Tableau2[[#This Row],[Project]]="","pas de projet",Tableau2[[#This Row],[Project]])</f>
        <v>0DC376</v>
      </c>
      <c r="F5036" s="9">
        <f>MONTH(Tableau2[[#This Row],[Date]])</f>
        <v>10</v>
      </c>
      <c r="G5036" s="9">
        <f>YEAR(Tableau2[[#This Row],[Date]])</f>
        <v>2025</v>
      </c>
      <c r="H5036" s="9">
        <f>_xlfn.ISOWEEKNUM(Tableau2[[#This Row],[Date]])</f>
        <v>40</v>
      </c>
    </row>
    <row r="5037" spans="1:8" hidden="1" x14ac:dyDescent="0.25">
      <c r="A5037" t="s">
        <v>8</v>
      </c>
      <c r="B5037">
        <v>5</v>
      </c>
      <c r="C5037" s="3">
        <v>45931</v>
      </c>
      <c r="D5037">
        <v>11</v>
      </c>
      <c r="E5037" s="9" t="str">
        <f>IF(Tableau2[[#This Row],[Project]]="","pas de projet",Tableau2[[#This Row],[Project]])</f>
        <v>Fara proiect</v>
      </c>
      <c r="F5037" s="9">
        <f>MONTH(Tableau2[[#This Row],[Date]])</f>
        <v>10</v>
      </c>
      <c r="G5037" s="9">
        <f>YEAR(Tableau2[[#This Row],[Date]])</f>
        <v>2025</v>
      </c>
      <c r="H5037" s="9">
        <f>_xlfn.ISOWEEKNUM(Tableau2[[#This Row],[Date]])</f>
        <v>40</v>
      </c>
    </row>
    <row r="5038" spans="1:8" hidden="1" x14ac:dyDescent="0.25">
      <c r="A5038" t="s">
        <v>8</v>
      </c>
      <c r="B5038">
        <v>5</v>
      </c>
      <c r="C5038" s="3">
        <v>45931</v>
      </c>
      <c r="D5038">
        <v>6</v>
      </c>
      <c r="E5038" s="9" t="str">
        <f>IF(Tableau2[[#This Row],[Project]]="","pas de projet",Tableau2[[#This Row],[Project]])</f>
        <v>Fara proiect</v>
      </c>
      <c r="F5038" s="9">
        <f>MONTH(Tableau2[[#This Row],[Date]])</f>
        <v>10</v>
      </c>
      <c r="G5038" s="9">
        <f>YEAR(Tableau2[[#This Row],[Date]])</f>
        <v>2025</v>
      </c>
      <c r="H5038" s="9">
        <f>_xlfn.ISOWEEKNUM(Tableau2[[#This Row],[Date]])</f>
        <v>40</v>
      </c>
    </row>
    <row r="5039" spans="1:8" hidden="1" x14ac:dyDescent="0.25">
      <c r="A5039" t="s">
        <v>11</v>
      </c>
      <c r="B5039">
        <v>5</v>
      </c>
      <c r="C5039" s="3">
        <v>45931</v>
      </c>
      <c r="D5039">
        <v>8</v>
      </c>
      <c r="E5039" s="9" t="str">
        <f>IF(Tableau2[[#This Row],[Project]]="","pas de projet",Tableau2[[#This Row],[Project]])</f>
        <v>0NC376</v>
      </c>
      <c r="F5039" s="9">
        <f>MONTH(Tableau2[[#This Row],[Date]])</f>
        <v>10</v>
      </c>
      <c r="G5039" s="9">
        <f>YEAR(Tableau2[[#This Row],[Date]])</f>
        <v>2025</v>
      </c>
      <c r="H5039" s="9">
        <f>_xlfn.ISOWEEKNUM(Tableau2[[#This Row],[Date]])</f>
        <v>40</v>
      </c>
    </row>
    <row r="5040" spans="1:8" hidden="1" x14ac:dyDescent="0.25">
      <c r="A5040" t="s">
        <v>11</v>
      </c>
      <c r="B5040">
        <f t="shared" ref="B5040:B5062" si="212">111111+1</f>
        <v>111112</v>
      </c>
      <c r="C5040" s="3">
        <v>45932</v>
      </c>
      <c r="D5040">
        <v>8</v>
      </c>
      <c r="E5040" s="9" t="str">
        <f>IF(Tableau2[[#This Row],[Project]]="","pas de projet",Tableau2[[#This Row],[Project]])</f>
        <v>0NC376</v>
      </c>
      <c r="F5040" s="9">
        <f>MONTH(Tableau2[[#This Row],[Date]])</f>
        <v>10</v>
      </c>
      <c r="G5040" s="9">
        <f>YEAR(Tableau2[[#This Row],[Date]])</f>
        <v>2025</v>
      </c>
      <c r="H5040" s="9">
        <f>_xlfn.ISOWEEKNUM(Tableau2[[#This Row],[Date]])</f>
        <v>40</v>
      </c>
    </row>
    <row r="5041" spans="1:8" hidden="1" x14ac:dyDescent="0.25">
      <c r="A5041" t="s">
        <v>11</v>
      </c>
      <c r="B5041">
        <f t="shared" si="212"/>
        <v>111112</v>
      </c>
      <c r="C5041" s="3">
        <v>45931</v>
      </c>
      <c r="D5041">
        <v>8</v>
      </c>
      <c r="E5041" s="9" t="str">
        <f>IF(Tableau2[[#This Row],[Project]]="","pas de projet",Tableau2[[#This Row],[Project]])</f>
        <v>0NC376</v>
      </c>
      <c r="F5041" s="9">
        <f>MONTH(Tableau2[[#This Row],[Date]])</f>
        <v>10</v>
      </c>
      <c r="G5041" s="9">
        <f>YEAR(Tableau2[[#This Row],[Date]])</f>
        <v>2025</v>
      </c>
      <c r="H5041" s="9">
        <f>_xlfn.ISOWEEKNUM(Tableau2[[#This Row],[Date]])</f>
        <v>40</v>
      </c>
    </row>
    <row r="5042" spans="1:8" hidden="1" x14ac:dyDescent="0.25">
      <c r="B5042">
        <f t="shared" si="212"/>
        <v>111112</v>
      </c>
      <c r="C5042" s="3">
        <v>45932</v>
      </c>
      <c r="D5042">
        <v>10</v>
      </c>
      <c r="E5042" s="9" t="str">
        <f>IF(Tableau2[[#This Row],[Project]]="","pas de projet",Tableau2[[#This Row],[Project]])</f>
        <v>pas de projet</v>
      </c>
      <c r="F5042" s="9">
        <f>MONTH(Tableau2[[#This Row],[Date]])</f>
        <v>10</v>
      </c>
      <c r="G5042" s="9">
        <f>YEAR(Tableau2[[#This Row],[Date]])</f>
        <v>2025</v>
      </c>
      <c r="H5042" s="9">
        <f>_xlfn.ISOWEEKNUM(Tableau2[[#This Row],[Date]])</f>
        <v>40</v>
      </c>
    </row>
    <row r="5043" spans="1:8" hidden="1" x14ac:dyDescent="0.25">
      <c r="B5043">
        <f t="shared" si="212"/>
        <v>111112</v>
      </c>
      <c r="C5043" s="3">
        <v>45932</v>
      </c>
      <c r="D5043">
        <v>8</v>
      </c>
      <c r="E5043" s="9" t="str">
        <f>IF(Tableau2[[#This Row],[Project]]="","pas de projet",Tableau2[[#This Row],[Project]])</f>
        <v>pas de projet</v>
      </c>
      <c r="F5043" s="9">
        <f>MONTH(Tableau2[[#This Row],[Date]])</f>
        <v>10</v>
      </c>
      <c r="G5043" s="9">
        <f>YEAR(Tableau2[[#This Row],[Date]])</f>
        <v>2025</v>
      </c>
      <c r="H5043" s="9">
        <f>_xlfn.ISOWEEKNUM(Tableau2[[#This Row],[Date]])</f>
        <v>40</v>
      </c>
    </row>
    <row r="5044" spans="1:8" hidden="1" x14ac:dyDescent="0.25">
      <c r="B5044">
        <f t="shared" si="212"/>
        <v>111112</v>
      </c>
      <c r="C5044" s="3">
        <v>45932</v>
      </c>
      <c r="D5044">
        <v>8</v>
      </c>
      <c r="E5044" s="9" t="str">
        <f>IF(Tableau2[[#This Row],[Project]]="","pas de projet",Tableau2[[#This Row],[Project]])</f>
        <v>pas de projet</v>
      </c>
      <c r="F5044" s="9">
        <f>MONTH(Tableau2[[#This Row],[Date]])</f>
        <v>10</v>
      </c>
      <c r="G5044" s="9">
        <f>YEAR(Tableau2[[#This Row],[Date]])</f>
        <v>2025</v>
      </c>
      <c r="H5044" s="9">
        <f>_xlfn.ISOWEEKNUM(Tableau2[[#This Row],[Date]])</f>
        <v>40</v>
      </c>
    </row>
    <row r="5045" spans="1:8" hidden="1" x14ac:dyDescent="0.25">
      <c r="B5045">
        <f t="shared" si="212"/>
        <v>111112</v>
      </c>
      <c r="C5045" s="3">
        <v>45932</v>
      </c>
      <c r="D5045">
        <v>0</v>
      </c>
      <c r="E5045" s="9" t="str">
        <f>IF(Tableau2[[#This Row],[Project]]="","pas de projet",Tableau2[[#This Row],[Project]])</f>
        <v>pas de projet</v>
      </c>
      <c r="F5045" s="9">
        <f>MONTH(Tableau2[[#This Row],[Date]])</f>
        <v>10</v>
      </c>
      <c r="G5045" s="9">
        <f>YEAR(Tableau2[[#This Row],[Date]])</f>
        <v>2025</v>
      </c>
      <c r="H5045" s="9">
        <f>_xlfn.ISOWEEKNUM(Tableau2[[#This Row],[Date]])</f>
        <v>40</v>
      </c>
    </row>
    <row r="5046" spans="1:8" hidden="1" x14ac:dyDescent="0.25">
      <c r="B5046">
        <f t="shared" si="212"/>
        <v>111112</v>
      </c>
      <c r="C5046" s="3">
        <v>45932</v>
      </c>
      <c r="D5046">
        <v>8</v>
      </c>
      <c r="E5046" s="9" t="str">
        <f>IF(Tableau2[[#This Row],[Project]]="","pas de projet",Tableau2[[#This Row],[Project]])</f>
        <v>pas de projet</v>
      </c>
      <c r="F5046" s="9">
        <f>MONTH(Tableau2[[#This Row],[Date]])</f>
        <v>10</v>
      </c>
      <c r="G5046" s="9">
        <f>YEAR(Tableau2[[#This Row],[Date]])</f>
        <v>2025</v>
      </c>
      <c r="H5046" s="9">
        <f>_xlfn.ISOWEEKNUM(Tableau2[[#This Row],[Date]])</f>
        <v>40</v>
      </c>
    </row>
    <row r="5047" spans="1:8" hidden="1" x14ac:dyDescent="0.25">
      <c r="B5047">
        <f t="shared" si="212"/>
        <v>111112</v>
      </c>
      <c r="C5047" s="3">
        <v>45932</v>
      </c>
      <c r="D5047">
        <v>8</v>
      </c>
      <c r="E5047" s="9" t="str">
        <f>IF(Tableau2[[#This Row],[Project]]="","pas de projet",Tableau2[[#This Row],[Project]])</f>
        <v>pas de projet</v>
      </c>
      <c r="F5047" s="9">
        <f>MONTH(Tableau2[[#This Row],[Date]])</f>
        <v>10</v>
      </c>
      <c r="G5047" s="9">
        <f>YEAR(Tableau2[[#This Row],[Date]])</f>
        <v>2025</v>
      </c>
      <c r="H5047" s="9">
        <f>_xlfn.ISOWEEKNUM(Tableau2[[#This Row],[Date]])</f>
        <v>40</v>
      </c>
    </row>
    <row r="5048" spans="1:8" hidden="1" x14ac:dyDescent="0.25">
      <c r="B5048">
        <f t="shared" si="212"/>
        <v>111112</v>
      </c>
      <c r="C5048" s="3">
        <v>45932</v>
      </c>
      <c r="D5048">
        <v>8</v>
      </c>
      <c r="E5048" s="9" t="str">
        <f>IF(Tableau2[[#This Row],[Project]]="","pas de projet",Tableau2[[#This Row],[Project]])</f>
        <v>pas de projet</v>
      </c>
      <c r="F5048" s="9">
        <f>MONTH(Tableau2[[#This Row],[Date]])</f>
        <v>10</v>
      </c>
      <c r="G5048" s="9">
        <f>YEAR(Tableau2[[#This Row],[Date]])</f>
        <v>2025</v>
      </c>
      <c r="H5048" s="9">
        <f>_xlfn.ISOWEEKNUM(Tableau2[[#This Row],[Date]])</f>
        <v>40</v>
      </c>
    </row>
    <row r="5049" spans="1:8" hidden="1" x14ac:dyDescent="0.25">
      <c r="B5049">
        <f t="shared" si="212"/>
        <v>111112</v>
      </c>
      <c r="C5049" s="3">
        <v>45932</v>
      </c>
      <c r="D5049">
        <v>8</v>
      </c>
      <c r="E5049" s="9" t="str">
        <f>IF(Tableau2[[#This Row],[Project]]="","pas de projet",Tableau2[[#This Row],[Project]])</f>
        <v>pas de projet</v>
      </c>
      <c r="F5049" s="9">
        <f>MONTH(Tableau2[[#This Row],[Date]])</f>
        <v>10</v>
      </c>
      <c r="G5049" s="9">
        <f>YEAR(Tableau2[[#This Row],[Date]])</f>
        <v>2025</v>
      </c>
      <c r="H5049" s="9">
        <f>_xlfn.ISOWEEKNUM(Tableau2[[#This Row],[Date]])</f>
        <v>40</v>
      </c>
    </row>
    <row r="5050" spans="1:8" hidden="1" x14ac:dyDescent="0.25">
      <c r="B5050">
        <f t="shared" si="212"/>
        <v>111112</v>
      </c>
      <c r="C5050" s="3">
        <v>45933</v>
      </c>
      <c r="D5050">
        <v>0</v>
      </c>
      <c r="E5050" s="9" t="str">
        <f>IF(Tableau2[[#This Row],[Project]]="","pas de projet",Tableau2[[#This Row],[Project]])</f>
        <v>pas de projet</v>
      </c>
      <c r="F5050" s="9">
        <f>MONTH(Tableau2[[#This Row],[Date]])</f>
        <v>10</v>
      </c>
      <c r="G5050" s="9">
        <f>YEAR(Tableau2[[#This Row],[Date]])</f>
        <v>2025</v>
      </c>
      <c r="H5050" s="9">
        <f>_xlfn.ISOWEEKNUM(Tableau2[[#This Row],[Date]])</f>
        <v>40</v>
      </c>
    </row>
    <row r="5051" spans="1:8" hidden="1" x14ac:dyDescent="0.25">
      <c r="A5051" t="s">
        <v>12</v>
      </c>
      <c r="B5051">
        <f t="shared" si="212"/>
        <v>111112</v>
      </c>
      <c r="C5051" s="3">
        <v>45931</v>
      </c>
      <c r="D5051">
        <v>8</v>
      </c>
      <c r="E5051" s="9" t="str">
        <f>IF(Tableau2[[#This Row],[Project]]="","pas de projet",Tableau2[[#This Row],[Project]])</f>
        <v>0DC377</v>
      </c>
      <c r="F5051" s="9">
        <f>MONTH(Tableau2[[#This Row],[Date]])</f>
        <v>10</v>
      </c>
      <c r="G5051" s="9">
        <f>YEAR(Tableau2[[#This Row],[Date]])</f>
        <v>2025</v>
      </c>
      <c r="H5051" s="9">
        <f>_xlfn.ISOWEEKNUM(Tableau2[[#This Row],[Date]])</f>
        <v>40</v>
      </c>
    </row>
    <row r="5052" spans="1:8" hidden="1" x14ac:dyDescent="0.25">
      <c r="A5052" t="s">
        <v>12</v>
      </c>
      <c r="B5052">
        <f t="shared" si="212"/>
        <v>111112</v>
      </c>
      <c r="C5052" s="3">
        <v>45932</v>
      </c>
      <c r="D5052">
        <v>8</v>
      </c>
      <c r="E5052" s="9" t="str">
        <f>IF(Tableau2[[#This Row],[Project]]="","pas de projet",Tableau2[[#This Row],[Project]])</f>
        <v>0DC377</v>
      </c>
      <c r="F5052" s="9">
        <f>MONTH(Tableau2[[#This Row],[Date]])</f>
        <v>10</v>
      </c>
      <c r="G5052" s="9">
        <f>YEAR(Tableau2[[#This Row],[Date]])</f>
        <v>2025</v>
      </c>
      <c r="H5052" s="9">
        <f>_xlfn.ISOWEEKNUM(Tableau2[[#This Row],[Date]])</f>
        <v>40</v>
      </c>
    </row>
    <row r="5053" spans="1:8" hidden="1" x14ac:dyDescent="0.25">
      <c r="A5053" t="s">
        <v>22</v>
      </c>
      <c r="B5053">
        <f t="shared" si="212"/>
        <v>111112</v>
      </c>
      <c r="C5053" s="3">
        <v>45932</v>
      </c>
      <c r="D5053">
        <v>8</v>
      </c>
      <c r="E5053" s="9" t="str">
        <f>IF(Tableau2[[#This Row],[Project]]="","pas de projet",Tableau2[[#This Row],[Project]])</f>
        <v>0DC376</v>
      </c>
      <c r="F5053" s="9">
        <f>MONTH(Tableau2[[#This Row],[Date]])</f>
        <v>10</v>
      </c>
      <c r="G5053" s="9">
        <f>YEAR(Tableau2[[#This Row],[Date]])</f>
        <v>2025</v>
      </c>
      <c r="H5053" s="9">
        <f>_xlfn.ISOWEEKNUM(Tableau2[[#This Row],[Date]])</f>
        <v>40</v>
      </c>
    </row>
    <row r="5054" spans="1:8" hidden="1" x14ac:dyDescent="0.25">
      <c r="B5054">
        <f t="shared" si="212"/>
        <v>111112</v>
      </c>
      <c r="C5054" s="3">
        <v>45932</v>
      </c>
      <c r="D5054">
        <v>8</v>
      </c>
      <c r="E5054" s="9" t="str">
        <f>IF(Tableau2[[#This Row],[Project]]="","pas de projet",Tableau2[[#This Row],[Project]])</f>
        <v>pas de projet</v>
      </c>
      <c r="F5054" s="9">
        <f>MONTH(Tableau2[[#This Row],[Date]])</f>
        <v>10</v>
      </c>
      <c r="G5054" s="9">
        <f>YEAR(Tableau2[[#This Row],[Date]])</f>
        <v>2025</v>
      </c>
      <c r="H5054" s="9">
        <f>_xlfn.ISOWEEKNUM(Tableau2[[#This Row],[Date]])</f>
        <v>40</v>
      </c>
    </row>
    <row r="5055" spans="1:8" hidden="1" x14ac:dyDescent="0.25">
      <c r="B5055">
        <f t="shared" si="212"/>
        <v>111112</v>
      </c>
      <c r="C5055" s="3">
        <v>45932</v>
      </c>
      <c r="D5055">
        <v>8</v>
      </c>
      <c r="E5055" s="9" t="str">
        <f>IF(Tableau2[[#This Row],[Project]]="","pas de projet",Tableau2[[#This Row],[Project]])</f>
        <v>pas de projet</v>
      </c>
      <c r="F5055" s="9">
        <f>MONTH(Tableau2[[#This Row],[Date]])</f>
        <v>10</v>
      </c>
      <c r="G5055" s="9">
        <f>YEAR(Tableau2[[#This Row],[Date]])</f>
        <v>2025</v>
      </c>
      <c r="H5055" s="9">
        <f>_xlfn.ISOWEEKNUM(Tableau2[[#This Row],[Date]])</f>
        <v>40</v>
      </c>
    </row>
    <row r="5056" spans="1:8" hidden="1" x14ac:dyDescent="0.25">
      <c r="B5056">
        <f t="shared" si="212"/>
        <v>111112</v>
      </c>
      <c r="C5056" s="3">
        <v>45932</v>
      </c>
      <c r="D5056">
        <v>8</v>
      </c>
      <c r="E5056" s="9" t="str">
        <f>IF(Tableau2[[#This Row],[Project]]="","pas de projet",Tableau2[[#This Row],[Project]])</f>
        <v>pas de projet</v>
      </c>
      <c r="F5056" s="9">
        <f>MONTH(Tableau2[[#This Row],[Date]])</f>
        <v>10</v>
      </c>
      <c r="G5056" s="9">
        <f>YEAR(Tableau2[[#This Row],[Date]])</f>
        <v>2025</v>
      </c>
      <c r="H5056" s="9">
        <f>_xlfn.ISOWEEKNUM(Tableau2[[#This Row],[Date]])</f>
        <v>40</v>
      </c>
    </row>
    <row r="5057" spans="1:8" hidden="1" x14ac:dyDescent="0.25">
      <c r="B5057">
        <f t="shared" si="212"/>
        <v>111112</v>
      </c>
      <c r="C5057" s="3">
        <v>45932</v>
      </c>
      <c r="D5057">
        <v>8</v>
      </c>
      <c r="E5057" s="9" t="str">
        <f>IF(Tableau2[[#This Row],[Project]]="","pas de projet",Tableau2[[#This Row],[Project]])</f>
        <v>pas de projet</v>
      </c>
      <c r="F5057" s="9">
        <f>MONTH(Tableau2[[#This Row],[Date]])</f>
        <v>10</v>
      </c>
      <c r="G5057" s="9">
        <f>YEAR(Tableau2[[#This Row],[Date]])</f>
        <v>2025</v>
      </c>
      <c r="H5057" s="9">
        <f>_xlfn.ISOWEEKNUM(Tableau2[[#This Row],[Date]])</f>
        <v>40</v>
      </c>
    </row>
    <row r="5058" spans="1:8" hidden="1" x14ac:dyDescent="0.25">
      <c r="B5058">
        <f t="shared" si="212"/>
        <v>111112</v>
      </c>
      <c r="C5058" s="3">
        <v>45932</v>
      </c>
      <c r="D5058">
        <v>8</v>
      </c>
      <c r="E5058" s="9" t="str">
        <f>IF(Tableau2[[#This Row],[Project]]="","pas de projet",Tableau2[[#This Row],[Project]])</f>
        <v>pas de projet</v>
      </c>
      <c r="F5058" s="9">
        <f>MONTH(Tableau2[[#This Row],[Date]])</f>
        <v>10</v>
      </c>
      <c r="G5058" s="9">
        <f>YEAR(Tableau2[[#This Row],[Date]])</f>
        <v>2025</v>
      </c>
      <c r="H5058" s="9">
        <f>_xlfn.ISOWEEKNUM(Tableau2[[#This Row],[Date]])</f>
        <v>40</v>
      </c>
    </row>
    <row r="5059" spans="1:8" hidden="1" x14ac:dyDescent="0.25">
      <c r="B5059">
        <f t="shared" si="212"/>
        <v>111112</v>
      </c>
      <c r="C5059" s="3">
        <v>45932</v>
      </c>
      <c r="D5059">
        <v>8</v>
      </c>
      <c r="E5059" s="9" t="str">
        <f>IF(Tableau2[[#This Row],[Project]]="","pas de projet",Tableau2[[#This Row],[Project]])</f>
        <v>pas de projet</v>
      </c>
      <c r="F5059" s="9">
        <f>MONTH(Tableau2[[#This Row],[Date]])</f>
        <v>10</v>
      </c>
      <c r="G5059" s="9">
        <f>YEAR(Tableau2[[#This Row],[Date]])</f>
        <v>2025</v>
      </c>
      <c r="H5059" s="9">
        <f>_xlfn.ISOWEEKNUM(Tableau2[[#This Row],[Date]])</f>
        <v>40</v>
      </c>
    </row>
    <row r="5060" spans="1:8" hidden="1" x14ac:dyDescent="0.25">
      <c r="B5060">
        <f t="shared" si="212"/>
        <v>111112</v>
      </c>
      <c r="C5060" s="3">
        <v>45932</v>
      </c>
      <c r="D5060">
        <v>8</v>
      </c>
      <c r="E5060" s="9" t="str">
        <f>IF(Tableau2[[#This Row],[Project]]="","pas de projet",Tableau2[[#This Row],[Project]])</f>
        <v>pas de projet</v>
      </c>
      <c r="F5060" s="9">
        <f>MONTH(Tableau2[[#This Row],[Date]])</f>
        <v>10</v>
      </c>
      <c r="G5060" s="9">
        <f>YEAR(Tableau2[[#This Row],[Date]])</f>
        <v>2025</v>
      </c>
      <c r="H5060" s="9">
        <f>_xlfn.ISOWEEKNUM(Tableau2[[#This Row],[Date]])</f>
        <v>40</v>
      </c>
    </row>
    <row r="5061" spans="1:8" hidden="1" x14ac:dyDescent="0.25">
      <c r="B5061">
        <f t="shared" si="212"/>
        <v>111112</v>
      </c>
      <c r="C5061" s="3">
        <v>45932</v>
      </c>
      <c r="D5061">
        <v>8</v>
      </c>
      <c r="E5061" s="9" t="str">
        <f>IF(Tableau2[[#This Row],[Project]]="","pas de projet",Tableau2[[#This Row],[Project]])</f>
        <v>pas de projet</v>
      </c>
      <c r="F5061" s="9">
        <f>MONTH(Tableau2[[#This Row],[Date]])</f>
        <v>10</v>
      </c>
      <c r="G5061" s="9">
        <f>YEAR(Tableau2[[#This Row],[Date]])</f>
        <v>2025</v>
      </c>
      <c r="H5061" s="9">
        <f>_xlfn.ISOWEEKNUM(Tableau2[[#This Row],[Date]])</f>
        <v>40</v>
      </c>
    </row>
    <row r="5062" spans="1:8" hidden="1" x14ac:dyDescent="0.25">
      <c r="B5062">
        <f t="shared" si="212"/>
        <v>111112</v>
      </c>
      <c r="C5062" s="3">
        <v>45932</v>
      </c>
      <c r="D5062">
        <v>8</v>
      </c>
      <c r="E5062" s="9" t="str">
        <f>IF(Tableau2[[#This Row],[Project]]="","pas de projet",Tableau2[[#This Row],[Project]])</f>
        <v>pas de projet</v>
      </c>
      <c r="F5062" s="9">
        <f>MONTH(Tableau2[[#This Row],[Date]])</f>
        <v>10</v>
      </c>
      <c r="G5062" s="9">
        <f>YEAR(Tableau2[[#This Row],[Date]])</f>
        <v>2025</v>
      </c>
      <c r="H5062" s="9">
        <f>_xlfn.ISOWEEKNUM(Tableau2[[#This Row],[Date]])</f>
        <v>40</v>
      </c>
    </row>
    <row r="5063" spans="1:8" hidden="1" x14ac:dyDescent="0.25">
      <c r="A5063">
        <v>30234</v>
      </c>
      <c r="B5063">
        <v>113</v>
      </c>
      <c r="C5063" s="3">
        <v>45932</v>
      </c>
      <c r="D5063">
        <v>8</v>
      </c>
      <c r="E5063" s="9">
        <f>IF(Tableau2[[#This Row],[Project]]="","pas de projet",Tableau2[[#This Row],[Project]])</f>
        <v>30234</v>
      </c>
      <c r="F5063" s="9">
        <f>MONTH(Tableau2[[#This Row],[Date]])</f>
        <v>10</v>
      </c>
      <c r="G5063" s="9">
        <f>YEAR(Tableau2[[#This Row],[Date]])</f>
        <v>2025</v>
      </c>
      <c r="H5063" s="9">
        <f>_xlfn.ISOWEEKNUM(Tableau2[[#This Row],[Date]])</f>
        <v>40</v>
      </c>
    </row>
    <row r="5064" spans="1:8" hidden="1" x14ac:dyDescent="0.25">
      <c r="A5064">
        <v>30234</v>
      </c>
      <c r="B5064">
        <v>113</v>
      </c>
      <c r="C5064" s="3">
        <v>45932</v>
      </c>
      <c r="D5064">
        <v>8</v>
      </c>
      <c r="E5064" s="9">
        <f>IF(Tableau2[[#This Row],[Project]]="","pas de projet",Tableau2[[#This Row],[Project]])</f>
        <v>30234</v>
      </c>
      <c r="F5064" s="9">
        <f>MONTH(Tableau2[[#This Row],[Date]])</f>
        <v>10</v>
      </c>
      <c r="G5064" s="9">
        <f>YEAR(Tableau2[[#This Row],[Date]])</f>
        <v>2025</v>
      </c>
      <c r="H5064" s="9">
        <f>_xlfn.ISOWEEKNUM(Tableau2[[#This Row],[Date]])</f>
        <v>40</v>
      </c>
    </row>
    <row r="5065" spans="1:8" hidden="1" x14ac:dyDescent="0.25">
      <c r="A5065">
        <v>30234</v>
      </c>
      <c r="B5065">
        <v>113</v>
      </c>
      <c r="C5065" s="3">
        <v>45932</v>
      </c>
      <c r="D5065">
        <v>8</v>
      </c>
      <c r="E5065" s="9">
        <f>IF(Tableau2[[#This Row],[Project]]="","pas de projet",Tableau2[[#This Row],[Project]])</f>
        <v>30234</v>
      </c>
      <c r="F5065" s="9">
        <f>MONTH(Tableau2[[#This Row],[Date]])</f>
        <v>10</v>
      </c>
      <c r="G5065" s="9">
        <f>YEAR(Tableau2[[#This Row],[Date]])</f>
        <v>2025</v>
      </c>
      <c r="H5065" s="9">
        <f>_xlfn.ISOWEEKNUM(Tableau2[[#This Row],[Date]])</f>
        <v>40</v>
      </c>
    </row>
    <row r="5066" spans="1:8" hidden="1" x14ac:dyDescent="0.25">
      <c r="A5066">
        <v>30234</v>
      </c>
      <c r="B5066">
        <v>113</v>
      </c>
      <c r="C5066" s="3">
        <v>45932</v>
      </c>
      <c r="D5066">
        <v>8</v>
      </c>
      <c r="E5066" s="9">
        <f>IF(Tableau2[[#This Row],[Project]]="","pas de projet",Tableau2[[#This Row],[Project]])</f>
        <v>30234</v>
      </c>
      <c r="F5066" s="9">
        <f>MONTH(Tableau2[[#This Row],[Date]])</f>
        <v>10</v>
      </c>
      <c r="G5066" s="9">
        <f>YEAR(Tableau2[[#This Row],[Date]])</f>
        <v>2025</v>
      </c>
      <c r="H5066" s="9">
        <f>_xlfn.ISOWEEKNUM(Tableau2[[#This Row],[Date]])</f>
        <v>40</v>
      </c>
    </row>
    <row r="5067" spans="1:8" hidden="1" x14ac:dyDescent="0.25">
      <c r="A5067">
        <v>30234</v>
      </c>
      <c r="B5067">
        <v>113</v>
      </c>
      <c r="C5067" s="3">
        <v>45932</v>
      </c>
      <c r="D5067">
        <v>8</v>
      </c>
      <c r="E5067" s="9">
        <f>IF(Tableau2[[#This Row],[Project]]="","pas de projet",Tableau2[[#This Row],[Project]])</f>
        <v>30234</v>
      </c>
      <c r="F5067" s="9">
        <f>MONTH(Tableau2[[#This Row],[Date]])</f>
        <v>10</v>
      </c>
      <c r="G5067" s="9">
        <f>YEAR(Tableau2[[#This Row],[Date]])</f>
        <v>2025</v>
      </c>
      <c r="H5067" s="9">
        <f>_xlfn.ISOWEEKNUM(Tableau2[[#This Row],[Date]])</f>
        <v>40</v>
      </c>
    </row>
    <row r="5068" spans="1:8" hidden="1" x14ac:dyDescent="0.25">
      <c r="B5068">
        <v>113</v>
      </c>
      <c r="C5068" s="3">
        <v>45932</v>
      </c>
      <c r="D5068">
        <v>8</v>
      </c>
      <c r="E5068" s="9" t="str">
        <f>IF(Tableau2[[#This Row],[Project]]="","pas de projet",Tableau2[[#This Row],[Project]])</f>
        <v>pas de projet</v>
      </c>
      <c r="F5068" s="9">
        <f>MONTH(Tableau2[[#This Row],[Date]])</f>
        <v>10</v>
      </c>
      <c r="G5068" s="9">
        <f>YEAR(Tableau2[[#This Row],[Date]])</f>
        <v>2025</v>
      </c>
      <c r="H5068" s="9">
        <f>_xlfn.ISOWEEKNUM(Tableau2[[#This Row],[Date]])</f>
        <v>40</v>
      </c>
    </row>
    <row r="5069" spans="1:8" hidden="1" x14ac:dyDescent="0.25">
      <c r="B5069">
        <v>113</v>
      </c>
      <c r="C5069" s="3">
        <v>45932</v>
      </c>
      <c r="D5069">
        <v>10</v>
      </c>
      <c r="E5069" s="9" t="str">
        <f>IF(Tableau2[[#This Row],[Project]]="","pas de projet",Tableau2[[#This Row],[Project]])</f>
        <v>pas de projet</v>
      </c>
      <c r="F5069" s="9">
        <f>MONTH(Tableau2[[#This Row],[Date]])</f>
        <v>10</v>
      </c>
      <c r="G5069" s="9">
        <f>YEAR(Tableau2[[#This Row],[Date]])</f>
        <v>2025</v>
      </c>
      <c r="H5069" s="9">
        <f>_xlfn.ISOWEEKNUM(Tableau2[[#This Row],[Date]])</f>
        <v>40</v>
      </c>
    </row>
    <row r="5070" spans="1:8" hidden="1" x14ac:dyDescent="0.25">
      <c r="B5070">
        <v>113</v>
      </c>
      <c r="C5070" s="3">
        <v>45932</v>
      </c>
      <c r="D5070">
        <v>8</v>
      </c>
      <c r="E5070" s="9" t="str">
        <f>IF(Tableau2[[#This Row],[Project]]="","pas de projet",Tableau2[[#This Row],[Project]])</f>
        <v>pas de projet</v>
      </c>
      <c r="F5070" s="9">
        <f>MONTH(Tableau2[[#This Row],[Date]])</f>
        <v>10</v>
      </c>
      <c r="G5070" s="9">
        <f>YEAR(Tableau2[[#This Row],[Date]])</f>
        <v>2025</v>
      </c>
      <c r="H5070" s="9">
        <f>_xlfn.ISOWEEKNUM(Tableau2[[#This Row],[Date]])</f>
        <v>40</v>
      </c>
    </row>
    <row r="5071" spans="1:8" hidden="1" x14ac:dyDescent="0.25">
      <c r="B5071">
        <v>113</v>
      </c>
      <c r="C5071" s="3">
        <v>45932</v>
      </c>
      <c r="D5071">
        <v>9</v>
      </c>
      <c r="E5071" s="9" t="str">
        <f>IF(Tableau2[[#This Row],[Project]]="","pas de projet",Tableau2[[#This Row],[Project]])</f>
        <v>pas de projet</v>
      </c>
      <c r="F5071" s="9">
        <f>MONTH(Tableau2[[#This Row],[Date]])</f>
        <v>10</v>
      </c>
      <c r="G5071" s="9">
        <f>YEAR(Tableau2[[#This Row],[Date]])</f>
        <v>2025</v>
      </c>
      <c r="H5071" s="9">
        <f>_xlfn.ISOWEEKNUM(Tableau2[[#This Row],[Date]])</f>
        <v>40</v>
      </c>
    </row>
    <row r="5072" spans="1:8" hidden="1" x14ac:dyDescent="0.25">
      <c r="B5072">
        <v>113</v>
      </c>
      <c r="C5072" s="3">
        <v>45932</v>
      </c>
      <c r="D5072">
        <v>10</v>
      </c>
      <c r="E5072" s="9" t="str">
        <f>IF(Tableau2[[#This Row],[Project]]="","pas de projet",Tableau2[[#This Row],[Project]])</f>
        <v>pas de projet</v>
      </c>
      <c r="F5072" s="9">
        <f>MONTH(Tableau2[[#This Row],[Date]])</f>
        <v>10</v>
      </c>
      <c r="G5072" s="9">
        <f>YEAR(Tableau2[[#This Row],[Date]])</f>
        <v>2025</v>
      </c>
      <c r="H5072" s="9">
        <f>_xlfn.ISOWEEKNUM(Tableau2[[#This Row],[Date]])</f>
        <v>40</v>
      </c>
    </row>
    <row r="5073" spans="1:8" hidden="1" x14ac:dyDescent="0.25">
      <c r="B5073">
        <v>113</v>
      </c>
      <c r="C5073" s="3">
        <v>45932</v>
      </c>
      <c r="D5073">
        <v>8</v>
      </c>
      <c r="E5073" s="9" t="str">
        <f>IF(Tableau2[[#This Row],[Project]]="","pas de projet",Tableau2[[#This Row],[Project]])</f>
        <v>pas de projet</v>
      </c>
      <c r="F5073" s="9">
        <f>MONTH(Tableau2[[#This Row],[Date]])</f>
        <v>10</v>
      </c>
      <c r="G5073" s="9">
        <f>YEAR(Tableau2[[#This Row],[Date]])</f>
        <v>2025</v>
      </c>
      <c r="H5073" s="9">
        <f>_xlfn.ISOWEEKNUM(Tableau2[[#This Row],[Date]])</f>
        <v>40</v>
      </c>
    </row>
    <row r="5074" spans="1:8" hidden="1" x14ac:dyDescent="0.25">
      <c r="B5074">
        <f t="shared" ref="B5074:B5086" si="213">111111+1</f>
        <v>111112</v>
      </c>
      <c r="C5074" s="3">
        <v>45932</v>
      </c>
      <c r="D5074">
        <v>8</v>
      </c>
      <c r="E5074" s="9" t="str">
        <f>IF(Tableau2[[#This Row],[Project]]="","pas de projet",Tableau2[[#This Row],[Project]])</f>
        <v>pas de projet</v>
      </c>
      <c r="F5074" s="9">
        <f>MONTH(Tableau2[[#This Row],[Date]])</f>
        <v>10</v>
      </c>
      <c r="G5074" s="9">
        <f>YEAR(Tableau2[[#This Row],[Date]])</f>
        <v>2025</v>
      </c>
      <c r="H5074" s="9">
        <f>_xlfn.ISOWEEKNUM(Tableau2[[#This Row],[Date]])</f>
        <v>40</v>
      </c>
    </row>
    <row r="5075" spans="1:8" hidden="1" x14ac:dyDescent="0.25">
      <c r="A5075" t="s">
        <v>10</v>
      </c>
      <c r="B5075">
        <f t="shared" si="213"/>
        <v>111112</v>
      </c>
      <c r="C5075" s="3">
        <v>45931</v>
      </c>
      <c r="D5075">
        <v>9</v>
      </c>
      <c r="E5075" s="9" t="str">
        <f>IF(Tableau2[[#This Row],[Project]]="","pas de projet",Tableau2[[#This Row],[Project]])</f>
        <v>0NC377</v>
      </c>
      <c r="F5075" s="9">
        <f>MONTH(Tableau2[[#This Row],[Date]])</f>
        <v>10</v>
      </c>
      <c r="G5075" s="9">
        <f>YEAR(Tableau2[[#This Row],[Date]])</f>
        <v>2025</v>
      </c>
      <c r="H5075" s="9">
        <f>_xlfn.ISOWEEKNUM(Tableau2[[#This Row],[Date]])</f>
        <v>40</v>
      </c>
    </row>
    <row r="5076" spans="1:8" hidden="1" x14ac:dyDescent="0.25">
      <c r="A5076" t="s">
        <v>13</v>
      </c>
      <c r="B5076">
        <f t="shared" si="213"/>
        <v>111112</v>
      </c>
      <c r="C5076" s="3">
        <v>45931</v>
      </c>
      <c r="D5076">
        <v>1</v>
      </c>
      <c r="E5076" s="9" t="str">
        <f>IF(Tableau2[[#This Row],[Project]]="","pas de projet",Tableau2[[#This Row],[Project]])</f>
        <v>0DC378</v>
      </c>
      <c r="F5076" s="9">
        <f>MONTH(Tableau2[[#This Row],[Date]])</f>
        <v>10</v>
      </c>
      <c r="G5076" s="9">
        <f>YEAR(Tableau2[[#This Row],[Date]])</f>
        <v>2025</v>
      </c>
      <c r="H5076" s="9">
        <f>_xlfn.ISOWEEKNUM(Tableau2[[#This Row],[Date]])</f>
        <v>40</v>
      </c>
    </row>
    <row r="5077" spans="1:8" hidden="1" x14ac:dyDescent="0.25">
      <c r="A5077" t="s">
        <v>12</v>
      </c>
      <c r="B5077">
        <f t="shared" si="213"/>
        <v>111112</v>
      </c>
      <c r="C5077" s="3">
        <v>45931</v>
      </c>
      <c r="D5077">
        <v>4</v>
      </c>
      <c r="E5077" s="9" t="str">
        <f>IF(Tableau2[[#This Row],[Project]]="","pas de projet",Tableau2[[#This Row],[Project]])</f>
        <v>0DC377</v>
      </c>
      <c r="F5077" s="9">
        <f>MONTH(Tableau2[[#This Row],[Date]])</f>
        <v>10</v>
      </c>
      <c r="G5077" s="9">
        <f>YEAR(Tableau2[[#This Row],[Date]])</f>
        <v>2025</v>
      </c>
      <c r="H5077" s="9">
        <f>_xlfn.ISOWEEKNUM(Tableau2[[#This Row],[Date]])</f>
        <v>40</v>
      </c>
    </row>
    <row r="5078" spans="1:8" hidden="1" x14ac:dyDescent="0.25">
      <c r="A5078" t="s">
        <v>22</v>
      </c>
      <c r="B5078">
        <f t="shared" si="213"/>
        <v>111112</v>
      </c>
      <c r="C5078" s="3">
        <v>45931</v>
      </c>
      <c r="D5078">
        <v>4</v>
      </c>
      <c r="E5078" s="9" t="str">
        <f>IF(Tableau2[[#This Row],[Project]]="","pas de projet",Tableau2[[#This Row],[Project]])</f>
        <v>0DC376</v>
      </c>
      <c r="F5078" s="9">
        <f>MONTH(Tableau2[[#This Row],[Date]])</f>
        <v>10</v>
      </c>
      <c r="G5078" s="9">
        <f>YEAR(Tableau2[[#This Row],[Date]])</f>
        <v>2025</v>
      </c>
      <c r="H5078" s="9">
        <f>_xlfn.ISOWEEKNUM(Tableau2[[#This Row],[Date]])</f>
        <v>40</v>
      </c>
    </row>
    <row r="5079" spans="1:8" x14ac:dyDescent="0.25">
      <c r="B5079">
        <f t="shared" si="213"/>
        <v>111112</v>
      </c>
      <c r="C5079" s="3">
        <v>45930</v>
      </c>
      <c r="D5079">
        <v>8</v>
      </c>
      <c r="E5079" s="9" t="str">
        <f>IF(Tableau2[[#This Row],[Project]]="","pas de projet",Tableau2[[#This Row],[Project]])</f>
        <v>pas de projet</v>
      </c>
      <c r="F5079" s="9">
        <f>MONTH(Tableau2[[#This Row],[Date]])</f>
        <v>9</v>
      </c>
      <c r="G5079" s="9">
        <f>YEAR(Tableau2[[#This Row],[Date]])</f>
        <v>2025</v>
      </c>
      <c r="H5079" s="9">
        <f>_xlfn.ISOWEEKNUM(Tableau2[[#This Row],[Date]])</f>
        <v>40</v>
      </c>
    </row>
    <row r="5080" spans="1:8" x14ac:dyDescent="0.25">
      <c r="B5080">
        <f t="shared" si="213"/>
        <v>111112</v>
      </c>
      <c r="C5080" s="3">
        <v>45930</v>
      </c>
      <c r="D5080">
        <v>8</v>
      </c>
      <c r="E5080" s="9" t="str">
        <f>IF(Tableau2[[#This Row],[Project]]="","pas de projet",Tableau2[[#This Row],[Project]])</f>
        <v>pas de projet</v>
      </c>
      <c r="F5080" s="9">
        <f>MONTH(Tableau2[[#This Row],[Date]])</f>
        <v>9</v>
      </c>
      <c r="G5080" s="9">
        <f>YEAR(Tableau2[[#This Row],[Date]])</f>
        <v>2025</v>
      </c>
      <c r="H5080" s="9">
        <f>_xlfn.ISOWEEKNUM(Tableau2[[#This Row],[Date]])</f>
        <v>40</v>
      </c>
    </row>
    <row r="5081" spans="1:8" x14ac:dyDescent="0.25">
      <c r="B5081">
        <f t="shared" si="213"/>
        <v>111112</v>
      </c>
      <c r="C5081" s="3">
        <v>45930</v>
      </c>
      <c r="D5081">
        <v>0</v>
      </c>
      <c r="E5081" s="9" t="str">
        <f>IF(Tableau2[[#This Row],[Project]]="","pas de projet",Tableau2[[#This Row],[Project]])</f>
        <v>pas de projet</v>
      </c>
      <c r="F5081" s="9">
        <f>MONTH(Tableau2[[#This Row],[Date]])</f>
        <v>9</v>
      </c>
      <c r="G5081" s="9">
        <f>YEAR(Tableau2[[#This Row],[Date]])</f>
        <v>2025</v>
      </c>
      <c r="H5081" s="9">
        <f>_xlfn.ISOWEEKNUM(Tableau2[[#This Row],[Date]])</f>
        <v>40</v>
      </c>
    </row>
    <row r="5082" spans="1:8" x14ac:dyDescent="0.25">
      <c r="B5082">
        <f t="shared" si="213"/>
        <v>111112</v>
      </c>
      <c r="C5082" s="3">
        <v>45930</v>
      </c>
      <c r="D5082">
        <v>8</v>
      </c>
      <c r="E5082" s="9" t="str">
        <f>IF(Tableau2[[#This Row],[Project]]="","pas de projet",Tableau2[[#This Row],[Project]])</f>
        <v>pas de projet</v>
      </c>
      <c r="F5082" s="9">
        <f>MONTH(Tableau2[[#This Row],[Date]])</f>
        <v>9</v>
      </c>
      <c r="G5082" s="9">
        <f>YEAR(Tableau2[[#This Row],[Date]])</f>
        <v>2025</v>
      </c>
      <c r="H5082" s="9">
        <f>_xlfn.ISOWEEKNUM(Tableau2[[#This Row],[Date]])</f>
        <v>40</v>
      </c>
    </row>
    <row r="5083" spans="1:8" x14ac:dyDescent="0.25">
      <c r="B5083">
        <f t="shared" si="213"/>
        <v>111112</v>
      </c>
      <c r="C5083" s="3">
        <v>45930</v>
      </c>
      <c r="D5083">
        <v>8</v>
      </c>
      <c r="E5083" s="9" t="str">
        <f>IF(Tableau2[[#This Row],[Project]]="","pas de projet",Tableau2[[#This Row],[Project]])</f>
        <v>pas de projet</v>
      </c>
      <c r="F5083" s="9">
        <f>MONTH(Tableau2[[#This Row],[Date]])</f>
        <v>9</v>
      </c>
      <c r="G5083" s="9">
        <f>YEAR(Tableau2[[#This Row],[Date]])</f>
        <v>2025</v>
      </c>
      <c r="H5083" s="9">
        <f>_xlfn.ISOWEEKNUM(Tableau2[[#This Row],[Date]])</f>
        <v>40</v>
      </c>
    </row>
    <row r="5084" spans="1:8" x14ac:dyDescent="0.25">
      <c r="B5084">
        <f t="shared" si="213"/>
        <v>111112</v>
      </c>
      <c r="C5084" s="3">
        <v>45930</v>
      </c>
      <c r="D5084">
        <v>6</v>
      </c>
      <c r="E5084" s="9" t="str">
        <f>IF(Tableau2[[#This Row],[Project]]="","pas de projet",Tableau2[[#This Row],[Project]])</f>
        <v>pas de projet</v>
      </c>
      <c r="F5084" s="9">
        <f>MONTH(Tableau2[[#This Row],[Date]])</f>
        <v>9</v>
      </c>
      <c r="G5084" s="9">
        <f>YEAR(Tableau2[[#This Row],[Date]])</f>
        <v>2025</v>
      </c>
      <c r="H5084" s="9">
        <f>_xlfn.ISOWEEKNUM(Tableau2[[#This Row],[Date]])</f>
        <v>40</v>
      </c>
    </row>
    <row r="5085" spans="1:8" x14ac:dyDescent="0.25">
      <c r="B5085">
        <f t="shared" si="213"/>
        <v>111112</v>
      </c>
      <c r="C5085" s="3">
        <v>45930</v>
      </c>
      <c r="D5085">
        <v>8</v>
      </c>
      <c r="E5085" s="9" t="str">
        <f>IF(Tableau2[[#This Row],[Project]]="","pas de projet",Tableau2[[#This Row],[Project]])</f>
        <v>pas de projet</v>
      </c>
      <c r="F5085" s="9">
        <f>MONTH(Tableau2[[#This Row],[Date]])</f>
        <v>9</v>
      </c>
      <c r="G5085" s="9">
        <f>YEAR(Tableau2[[#This Row],[Date]])</f>
        <v>2025</v>
      </c>
      <c r="H5085" s="9">
        <f>_xlfn.ISOWEEKNUM(Tableau2[[#This Row],[Date]])</f>
        <v>40</v>
      </c>
    </row>
    <row r="5086" spans="1:8" hidden="1" x14ac:dyDescent="0.25">
      <c r="B5086">
        <f t="shared" si="213"/>
        <v>111112</v>
      </c>
      <c r="C5086" s="3">
        <v>45931</v>
      </c>
      <c r="D5086">
        <v>8</v>
      </c>
      <c r="E5086" s="9" t="str">
        <f>IF(Tableau2[[#This Row],[Project]]="","pas de projet",Tableau2[[#This Row],[Project]])</f>
        <v>pas de projet</v>
      </c>
      <c r="F5086" s="9">
        <f>MONTH(Tableau2[[#This Row],[Date]])</f>
        <v>10</v>
      </c>
      <c r="G5086" s="9">
        <f>YEAR(Tableau2[[#This Row],[Date]])</f>
        <v>2025</v>
      </c>
      <c r="H5086" s="9">
        <f>_xlfn.ISOWEEKNUM(Tableau2[[#This Row],[Date]])</f>
        <v>40</v>
      </c>
    </row>
    <row r="5087" spans="1:8" hidden="1" x14ac:dyDescent="0.25">
      <c r="A5087" t="s">
        <v>40</v>
      </c>
      <c r="B5087">
        <v>4</v>
      </c>
      <c r="C5087" s="3">
        <v>45931</v>
      </c>
      <c r="D5087">
        <v>25</v>
      </c>
      <c r="E5087" s="9" t="str">
        <f>IF(Tableau2[[#This Row],[Project]]="","pas de projet",Tableau2[[#This Row],[Project]])</f>
        <v>0SC376</v>
      </c>
      <c r="F5087" s="9">
        <f>MONTH(Tableau2[[#This Row],[Date]])</f>
        <v>10</v>
      </c>
      <c r="G5087" s="9">
        <f>YEAR(Tableau2[[#This Row],[Date]])</f>
        <v>2025</v>
      </c>
      <c r="H5087" s="9">
        <f>_xlfn.ISOWEEKNUM(Tableau2[[#This Row],[Date]])</f>
        <v>40</v>
      </c>
    </row>
    <row r="5088" spans="1:8" hidden="1" x14ac:dyDescent="0.25">
      <c r="A5088" t="s">
        <v>22</v>
      </c>
      <c r="B5088">
        <f>111111+1</f>
        <v>111112</v>
      </c>
      <c r="C5088" s="3">
        <v>45931</v>
      </c>
      <c r="D5088">
        <v>8</v>
      </c>
      <c r="E5088" s="9" t="str">
        <f>IF(Tableau2[[#This Row],[Project]]="","pas de projet",Tableau2[[#This Row],[Project]])</f>
        <v>0DC376</v>
      </c>
      <c r="F5088" s="9">
        <f>MONTH(Tableau2[[#This Row],[Date]])</f>
        <v>10</v>
      </c>
      <c r="G5088" s="9">
        <f>YEAR(Tableau2[[#This Row],[Date]])</f>
        <v>2025</v>
      </c>
      <c r="H5088" s="9">
        <f>_xlfn.ISOWEEKNUM(Tableau2[[#This Row],[Date]])</f>
        <v>40</v>
      </c>
    </row>
    <row r="5089" spans="1:8" hidden="1" x14ac:dyDescent="0.25">
      <c r="A5089" t="s">
        <v>22</v>
      </c>
      <c r="B5089">
        <v>8</v>
      </c>
      <c r="C5089" s="3">
        <v>45931</v>
      </c>
      <c r="D5089">
        <v>40</v>
      </c>
      <c r="E5089" s="9" t="str">
        <f>IF(Tableau2[[#This Row],[Project]]="","pas de projet",Tableau2[[#This Row],[Project]])</f>
        <v>0DC376</v>
      </c>
      <c r="F5089" s="9">
        <f>MONTH(Tableau2[[#This Row],[Date]])</f>
        <v>10</v>
      </c>
      <c r="G5089" s="9">
        <f>YEAR(Tableau2[[#This Row],[Date]])</f>
        <v>2025</v>
      </c>
      <c r="H5089" s="9">
        <f>_xlfn.ISOWEEKNUM(Tableau2[[#This Row],[Date]])</f>
        <v>40</v>
      </c>
    </row>
    <row r="5090" spans="1:8" hidden="1" x14ac:dyDescent="0.25">
      <c r="A5090" t="s">
        <v>10</v>
      </c>
      <c r="B5090">
        <v>8</v>
      </c>
      <c r="C5090" s="3">
        <v>45931</v>
      </c>
      <c r="D5090">
        <v>148</v>
      </c>
      <c r="E5090" s="9" t="str">
        <f>IF(Tableau2[[#This Row],[Project]]="","pas de projet",Tableau2[[#This Row],[Project]])</f>
        <v>0NC377</v>
      </c>
      <c r="F5090" s="9">
        <f>MONTH(Tableau2[[#This Row],[Date]])</f>
        <v>10</v>
      </c>
      <c r="G5090" s="9">
        <f>YEAR(Tableau2[[#This Row],[Date]])</f>
        <v>2025</v>
      </c>
      <c r="H5090" s="9">
        <f>_xlfn.ISOWEEKNUM(Tableau2[[#This Row],[Date]])</f>
        <v>40</v>
      </c>
    </row>
    <row r="5091" spans="1:8" hidden="1" x14ac:dyDescent="0.25">
      <c r="A5091" t="s">
        <v>11</v>
      </c>
      <c r="B5091">
        <v>4</v>
      </c>
      <c r="C5091" s="3">
        <v>45931</v>
      </c>
      <c r="D5091">
        <v>24</v>
      </c>
      <c r="E5091" s="9" t="str">
        <f>IF(Tableau2[[#This Row],[Project]]="","pas de projet",Tableau2[[#This Row],[Project]])</f>
        <v>0NC376</v>
      </c>
      <c r="F5091" s="9">
        <f>MONTH(Tableau2[[#This Row],[Date]])</f>
        <v>10</v>
      </c>
      <c r="G5091" s="9">
        <f>YEAR(Tableau2[[#This Row],[Date]])</f>
        <v>2025</v>
      </c>
      <c r="H5091" s="9">
        <f>_xlfn.ISOWEEKNUM(Tableau2[[#This Row],[Date]])</f>
        <v>40</v>
      </c>
    </row>
    <row r="5092" spans="1:8" hidden="1" x14ac:dyDescent="0.25">
      <c r="B5092">
        <f>111111+1</f>
        <v>111112</v>
      </c>
      <c r="C5092" s="3">
        <v>45933</v>
      </c>
      <c r="D5092">
        <v>0</v>
      </c>
      <c r="E5092" s="9" t="str">
        <f>IF(Tableau2[[#This Row],[Project]]="","pas de projet",Tableau2[[#This Row],[Project]])</f>
        <v>pas de projet</v>
      </c>
      <c r="F5092" s="9">
        <f>MONTH(Tableau2[[#This Row],[Date]])</f>
        <v>10</v>
      </c>
      <c r="G5092" s="9">
        <f>YEAR(Tableau2[[#This Row],[Date]])</f>
        <v>2025</v>
      </c>
      <c r="H5092" s="9">
        <f>_xlfn.ISOWEEKNUM(Tableau2[[#This Row],[Date]])</f>
        <v>40</v>
      </c>
    </row>
    <row r="5093" spans="1:8" hidden="1" x14ac:dyDescent="0.25">
      <c r="A5093" t="s">
        <v>22</v>
      </c>
      <c r="B5093">
        <v>4</v>
      </c>
      <c r="C5093" s="3">
        <v>45931</v>
      </c>
      <c r="D5093">
        <v>24</v>
      </c>
      <c r="E5093" s="9" t="str">
        <f>IF(Tableau2[[#This Row],[Project]]="","pas de projet",Tableau2[[#This Row],[Project]])</f>
        <v>0DC376</v>
      </c>
      <c r="F5093" s="9">
        <f>MONTH(Tableau2[[#This Row],[Date]])</f>
        <v>10</v>
      </c>
      <c r="G5093" s="9">
        <f>YEAR(Tableau2[[#This Row],[Date]])</f>
        <v>2025</v>
      </c>
      <c r="H5093" s="9">
        <f>_xlfn.ISOWEEKNUM(Tableau2[[#This Row],[Date]])</f>
        <v>40</v>
      </c>
    </row>
    <row r="5094" spans="1:8" hidden="1" x14ac:dyDescent="0.25">
      <c r="A5094" t="s">
        <v>13</v>
      </c>
      <c r="B5094">
        <f>111111+1</f>
        <v>111112</v>
      </c>
      <c r="C5094" s="3">
        <v>45931</v>
      </c>
      <c r="D5094">
        <v>8</v>
      </c>
      <c r="E5094" s="9" t="str">
        <f>IF(Tableau2[[#This Row],[Project]]="","pas de projet",Tableau2[[#This Row],[Project]])</f>
        <v>0DC378</v>
      </c>
      <c r="F5094" s="9">
        <f>MONTH(Tableau2[[#This Row],[Date]])</f>
        <v>10</v>
      </c>
      <c r="G5094" s="9">
        <f>YEAR(Tableau2[[#This Row],[Date]])</f>
        <v>2025</v>
      </c>
      <c r="H5094" s="9">
        <f>_xlfn.ISOWEEKNUM(Tableau2[[#This Row],[Date]])</f>
        <v>40</v>
      </c>
    </row>
    <row r="5095" spans="1:8" hidden="1" x14ac:dyDescent="0.25">
      <c r="B5095">
        <v>113</v>
      </c>
      <c r="C5095" s="3">
        <v>45931</v>
      </c>
      <c r="D5095">
        <v>8</v>
      </c>
      <c r="E5095" s="9" t="str">
        <f>IF(Tableau2[[#This Row],[Project]]="","pas de projet",Tableau2[[#This Row],[Project]])</f>
        <v>pas de projet</v>
      </c>
      <c r="F5095" s="9">
        <f>MONTH(Tableau2[[#This Row],[Date]])</f>
        <v>10</v>
      </c>
      <c r="G5095" s="9">
        <f>YEAR(Tableau2[[#This Row],[Date]])</f>
        <v>2025</v>
      </c>
      <c r="H5095" s="9">
        <f>_xlfn.ISOWEEKNUM(Tableau2[[#This Row],[Date]])</f>
        <v>40</v>
      </c>
    </row>
    <row r="5096" spans="1:8" hidden="1" x14ac:dyDescent="0.25">
      <c r="B5096">
        <v>113</v>
      </c>
      <c r="C5096" s="3">
        <v>45931</v>
      </c>
      <c r="D5096">
        <v>10</v>
      </c>
      <c r="E5096" s="9" t="str">
        <f>IF(Tableau2[[#This Row],[Project]]="","pas de projet",Tableau2[[#This Row],[Project]])</f>
        <v>pas de projet</v>
      </c>
      <c r="F5096" s="9">
        <f>MONTH(Tableau2[[#This Row],[Date]])</f>
        <v>10</v>
      </c>
      <c r="G5096" s="9">
        <f>YEAR(Tableau2[[#This Row],[Date]])</f>
        <v>2025</v>
      </c>
      <c r="H5096" s="9">
        <f>_xlfn.ISOWEEKNUM(Tableau2[[#This Row],[Date]])</f>
        <v>40</v>
      </c>
    </row>
    <row r="5097" spans="1:8" hidden="1" x14ac:dyDescent="0.25">
      <c r="B5097">
        <v>113</v>
      </c>
      <c r="C5097" s="3">
        <v>45931</v>
      </c>
      <c r="D5097">
        <v>8</v>
      </c>
      <c r="E5097" s="9" t="str">
        <f>IF(Tableau2[[#This Row],[Project]]="","pas de projet",Tableau2[[#This Row],[Project]])</f>
        <v>pas de projet</v>
      </c>
      <c r="F5097" s="9">
        <f>MONTH(Tableau2[[#This Row],[Date]])</f>
        <v>10</v>
      </c>
      <c r="G5097" s="9">
        <f>YEAR(Tableau2[[#This Row],[Date]])</f>
        <v>2025</v>
      </c>
      <c r="H5097" s="9">
        <f>_xlfn.ISOWEEKNUM(Tableau2[[#This Row],[Date]])</f>
        <v>40</v>
      </c>
    </row>
    <row r="5098" spans="1:8" hidden="1" x14ac:dyDescent="0.25">
      <c r="B5098">
        <v>113</v>
      </c>
      <c r="C5098" s="3">
        <v>45931</v>
      </c>
      <c r="D5098">
        <v>10</v>
      </c>
      <c r="E5098" s="9" t="str">
        <f>IF(Tableau2[[#This Row],[Project]]="","pas de projet",Tableau2[[#This Row],[Project]])</f>
        <v>pas de projet</v>
      </c>
      <c r="F5098" s="9">
        <f>MONTH(Tableau2[[#This Row],[Date]])</f>
        <v>10</v>
      </c>
      <c r="G5098" s="9">
        <f>YEAR(Tableau2[[#This Row],[Date]])</f>
        <v>2025</v>
      </c>
      <c r="H5098" s="9">
        <f>_xlfn.ISOWEEKNUM(Tableau2[[#This Row],[Date]])</f>
        <v>40</v>
      </c>
    </row>
    <row r="5099" spans="1:8" hidden="1" x14ac:dyDescent="0.25">
      <c r="B5099">
        <v>113</v>
      </c>
      <c r="C5099" s="3">
        <v>45931</v>
      </c>
      <c r="D5099">
        <v>10</v>
      </c>
      <c r="E5099" s="9" t="str">
        <f>IF(Tableau2[[#This Row],[Project]]="","pas de projet",Tableau2[[#This Row],[Project]])</f>
        <v>pas de projet</v>
      </c>
      <c r="F5099" s="9">
        <f>MONTH(Tableau2[[#This Row],[Date]])</f>
        <v>10</v>
      </c>
      <c r="G5099" s="9">
        <f>YEAR(Tableau2[[#This Row],[Date]])</f>
        <v>2025</v>
      </c>
      <c r="H5099" s="9">
        <f>_xlfn.ISOWEEKNUM(Tableau2[[#This Row],[Date]])</f>
        <v>40</v>
      </c>
    </row>
    <row r="5100" spans="1:8" hidden="1" x14ac:dyDescent="0.25">
      <c r="B5100">
        <v>113</v>
      </c>
      <c r="C5100" s="3">
        <v>45931</v>
      </c>
      <c r="D5100">
        <v>10</v>
      </c>
      <c r="E5100" s="9" t="str">
        <f>IF(Tableau2[[#This Row],[Project]]="","pas de projet",Tableau2[[#This Row],[Project]])</f>
        <v>pas de projet</v>
      </c>
      <c r="F5100" s="9">
        <f>MONTH(Tableau2[[#This Row],[Date]])</f>
        <v>10</v>
      </c>
      <c r="G5100" s="9">
        <f>YEAR(Tableau2[[#This Row],[Date]])</f>
        <v>2025</v>
      </c>
      <c r="H5100" s="9">
        <f>_xlfn.ISOWEEKNUM(Tableau2[[#This Row],[Date]])</f>
        <v>40</v>
      </c>
    </row>
    <row r="5101" spans="1:8" hidden="1" x14ac:dyDescent="0.25">
      <c r="A5101" t="s">
        <v>10</v>
      </c>
      <c r="B5101">
        <v>4</v>
      </c>
      <c r="C5101" s="3">
        <v>45931</v>
      </c>
      <c r="D5101">
        <v>16</v>
      </c>
      <c r="E5101" s="9" t="str">
        <f>IF(Tableau2[[#This Row],[Project]]="","pas de projet",Tableau2[[#This Row],[Project]])</f>
        <v>0NC377</v>
      </c>
      <c r="F5101" s="9">
        <f>MONTH(Tableau2[[#This Row],[Date]])</f>
        <v>10</v>
      </c>
      <c r="G5101" s="9">
        <f>YEAR(Tableau2[[#This Row],[Date]])</f>
        <v>2025</v>
      </c>
      <c r="H5101" s="9">
        <f>_xlfn.ISOWEEKNUM(Tableau2[[#This Row],[Date]])</f>
        <v>40</v>
      </c>
    </row>
    <row r="5102" spans="1:8" hidden="1" x14ac:dyDescent="0.25">
      <c r="A5102" t="s">
        <v>10</v>
      </c>
      <c r="B5102">
        <v>4</v>
      </c>
      <c r="C5102" s="3">
        <v>45931</v>
      </c>
      <c r="D5102">
        <v>16</v>
      </c>
      <c r="E5102" s="9" t="str">
        <f>IF(Tableau2[[#This Row],[Project]]="","pas de projet",Tableau2[[#This Row],[Project]])</f>
        <v>0NC377</v>
      </c>
      <c r="F5102" s="9">
        <f>MONTH(Tableau2[[#This Row],[Date]])</f>
        <v>10</v>
      </c>
      <c r="G5102" s="9">
        <f>YEAR(Tableau2[[#This Row],[Date]])</f>
        <v>2025</v>
      </c>
      <c r="H5102" s="9">
        <f>_xlfn.ISOWEEKNUM(Tableau2[[#This Row],[Date]])</f>
        <v>40</v>
      </c>
    </row>
    <row r="5103" spans="1:8" hidden="1" x14ac:dyDescent="0.25">
      <c r="A5103" t="s">
        <v>8</v>
      </c>
      <c r="B5103">
        <v>4</v>
      </c>
      <c r="C5103" s="3">
        <v>45931</v>
      </c>
      <c r="D5103">
        <v>47</v>
      </c>
      <c r="E5103" s="9" t="str">
        <f>IF(Tableau2[[#This Row],[Project]]="","pas de projet",Tableau2[[#This Row],[Project]])</f>
        <v>Fara proiect</v>
      </c>
      <c r="F5103" s="9">
        <f>MONTH(Tableau2[[#This Row],[Date]])</f>
        <v>10</v>
      </c>
      <c r="G5103" s="9">
        <f>YEAR(Tableau2[[#This Row],[Date]])</f>
        <v>2025</v>
      </c>
      <c r="H5103" s="9">
        <f>_xlfn.ISOWEEKNUM(Tableau2[[#This Row],[Date]])</f>
        <v>40</v>
      </c>
    </row>
    <row r="5104" spans="1:8" x14ac:dyDescent="0.25">
      <c r="B5104">
        <v>113</v>
      </c>
      <c r="C5104" s="3">
        <v>45926</v>
      </c>
      <c r="D5104">
        <v>8</v>
      </c>
      <c r="E5104" s="9" t="str">
        <f>IF(Tableau2[[#This Row],[Project]]="","pas de projet",Tableau2[[#This Row],[Project]])</f>
        <v>pas de projet</v>
      </c>
      <c r="F5104" s="9">
        <f>MONTH(Tableau2[[#This Row],[Date]])</f>
        <v>9</v>
      </c>
      <c r="G5104" s="9">
        <f>YEAR(Tableau2[[#This Row],[Date]])</f>
        <v>2025</v>
      </c>
      <c r="H5104" s="9">
        <f>_xlfn.ISOWEEKNUM(Tableau2[[#This Row],[Date]])</f>
        <v>39</v>
      </c>
    </row>
    <row r="5105" spans="2:8" x14ac:dyDescent="0.25">
      <c r="B5105">
        <v>113</v>
      </c>
      <c r="C5105" s="3">
        <v>45926</v>
      </c>
      <c r="D5105">
        <v>8</v>
      </c>
      <c r="E5105" s="9" t="str">
        <f>IF(Tableau2[[#This Row],[Project]]="","pas de projet",Tableau2[[#This Row],[Project]])</f>
        <v>pas de projet</v>
      </c>
      <c r="F5105" s="9">
        <f>MONTH(Tableau2[[#This Row],[Date]])</f>
        <v>9</v>
      </c>
      <c r="G5105" s="9">
        <f>YEAR(Tableau2[[#This Row],[Date]])</f>
        <v>2025</v>
      </c>
      <c r="H5105" s="9">
        <f>_xlfn.ISOWEEKNUM(Tableau2[[#This Row],[Date]])</f>
        <v>39</v>
      </c>
    </row>
    <row r="5106" spans="2:8" x14ac:dyDescent="0.25">
      <c r="B5106">
        <v>113</v>
      </c>
      <c r="C5106" s="3">
        <v>45926</v>
      </c>
      <c r="D5106">
        <v>0</v>
      </c>
      <c r="E5106" s="9" t="str">
        <f>IF(Tableau2[[#This Row],[Project]]="","pas de projet",Tableau2[[#This Row],[Project]])</f>
        <v>pas de projet</v>
      </c>
      <c r="F5106" s="9">
        <f>MONTH(Tableau2[[#This Row],[Date]])</f>
        <v>9</v>
      </c>
      <c r="G5106" s="9">
        <f>YEAR(Tableau2[[#This Row],[Date]])</f>
        <v>2025</v>
      </c>
      <c r="H5106" s="9">
        <f>_xlfn.ISOWEEKNUM(Tableau2[[#This Row],[Date]])</f>
        <v>39</v>
      </c>
    </row>
    <row r="5107" spans="2:8" x14ac:dyDescent="0.25">
      <c r="B5107">
        <v>113</v>
      </c>
      <c r="C5107" s="3">
        <v>45926</v>
      </c>
      <c r="D5107">
        <v>10</v>
      </c>
      <c r="E5107" s="9" t="str">
        <f>IF(Tableau2[[#This Row],[Project]]="","pas de projet",Tableau2[[#This Row],[Project]])</f>
        <v>pas de projet</v>
      </c>
      <c r="F5107" s="9">
        <f>MONTH(Tableau2[[#This Row],[Date]])</f>
        <v>9</v>
      </c>
      <c r="G5107" s="9">
        <f>YEAR(Tableau2[[#This Row],[Date]])</f>
        <v>2025</v>
      </c>
      <c r="H5107" s="9">
        <f>_xlfn.ISOWEEKNUM(Tableau2[[#This Row],[Date]])</f>
        <v>39</v>
      </c>
    </row>
    <row r="5108" spans="2:8" x14ac:dyDescent="0.25">
      <c r="B5108">
        <v>113</v>
      </c>
      <c r="C5108" s="3">
        <v>45926</v>
      </c>
      <c r="D5108">
        <v>8</v>
      </c>
      <c r="E5108" s="9" t="str">
        <f>IF(Tableau2[[#This Row],[Project]]="","pas de projet",Tableau2[[#This Row],[Project]])</f>
        <v>pas de projet</v>
      </c>
      <c r="F5108" s="9">
        <f>MONTH(Tableau2[[#This Row],[Date]])</f>
        <v>9</v>
      </c>
      <c r="G5108" s="9">
        <f>YEAR(Tableau2[[#This Row],[Date]])</f>
        <v>2025</v>
      </c>
      <c r="H5108" s="9">
        <f>_xlfn.ISOWEEKNUM(Tableau2[[#This Row],[Date]])</f>
        <v>39</v>
      </c>
    </row>
    <row r="5109" spans="2:8" x14ac:dyDescent="0.25">
      <c r="B5109">
        <v>113</v>
      </c>
      <c r="C5109" s="3">
        <v>45926</v>
      </c>
      <c r="D5109">
        <v>8</v>
      </c>
      <c r="E5109" s="9" t="str">
        <f>IF(Tableau2[[#This Row],[Project]]="","pas de projet",Tableau2[[#This Row],[Project]])</f>
        <v>pas de projet</v>
      </c>
      <c r="F5109" s="9">
        <f>MONTH(Tableau2[[#This Row],[Date]])</f>
        <v>9</v>
      </c>
      <c r="G5109" s="9">
        <f>YEAR(Tableau2[[#This Row],[Date]])</f>
        <v>2025</v>
      </c>
      <c r="H5109" s="9">
        <f>_xlfn.ISOWEEKNUM(Tableau2[[#This Row],[Date]])</f>
        <v>39</v>
      </c>
    </row>
    <row r="5110" spans="2:8" x14ac:dyDescent="0.25">
      <c r="B5110">
        <v>113</v>
      </c>
      <c r="C5110" s="3">
        <v>45925</v>
      </c>
      <c r="D5110">
        <v>8</v>
      </c>
      <c r="E5110" s="9" t="str">
        <f>IF(Tableau2[[#This Row],[Project]]="","pas de projet",Tableau2[[#This Row],[Project]])</f>
        <v>pas de projet</v>
      </c>
      <c r="F5110" s="9">
        <f>MONTH(Tableau2[[#This Row],[Date]])</f>
        <v>9</v>
      </c>
      <c r="G5110" s="9">
        <f>YEAR(Tableau2[[#This Row],[Date]])</f>
        <v>2025</v>
      </c>
      <c r="H5110" s="9">
        <f>_xlfn.ISOWEEKNUM(Tableau2[[#This Row],[Date]])</f>
        <v>39</v>
      </c>
    </row>
    <row r="5111" spans="2:8" x14ac:dyDescent="0.25">
      <c r="B5111">
        <v>113</v>
      </c>
      <c r="C5111" s="3">
        <v>45925</v>
      </c>
      <c r="D5111">
        <v>10</v>
      </c>
      <c r="E5111" s="9" t="str">
        <f>IF(Tableau2[[#This Row],[Project]]="","pas de projet",Tableau2[[#This Row],[Project]])</f>
        <v>pas de projet</v>
      </c>
      <c r="F5111" s="9">
        <f>MONTH(Tableau2[[#This Row],[Date]])</f>
        <v>9</v>
      </c>
      <c r="G5111" s="9">
        <f>YEAR(Tableau2[[#This Row],[Date]])</f>
        <v>2025</v>
      </c>
      <c r="H5111" s="9">
        <f>_xlfn.ISOWEEKNUM(Tableau2[[#This Row],[Date]])</f>
        <v>39</v>
      </c>
    </row>
    <row r="5112" spans="2:8" x14ac:dyDescent="0.25">
      <c r="B5112">
        <v>113</v>
      </c>
      <c r="C5112" s="3">
        <v>45925</v>
      </c>
      <c r="D5112">
        <v>0</v>
      </c>
      <c r="E5112" s="9" t="str">
        <f>IF(Tableau2[[#This Row],[Project]]="","pas de projet",Tableau2[[#This Row],[Project]])</f>
        <v>pas de projet</v>
      </c>
      <c r="F5112" s="9">
        <f>MONTH(Tableau2[[#This Row],[Date]])</f>
        <v>9</v>
      </c>
      <c r="G5112" s="9">
        <f>YEAR(Tableau2[[#This Row],[Date]])</f>
        <v>2025</v>
      </c>
      <c r="H5112" s="9">
        <f>_xlfn.ISOWEEKNUM(Tableau2[[#This Row],[Date]])</f>
        <v>39</v>
      </c>
    </row>
    <row r="5113" spans="2:8" x14ac:dyDescent="0.25">
      <c r="B5113">
        <v>113</v>
      </c>
      <c r="C5113" s="3">
        <v>45925</v>
      </c>
      <c r="D5113">
        <v>0</v>
      </c>
      <c r="E5113" s="9" t="str">
        <f>IF(Tableau2[[#This Row],[Project]]="","pas de projet",Tableau2[[#This Row],[Project]])</f>
        <v>pas de projet</v>
      </c>
      <c r="F5113" s="9">
        <f>MONTH(Tableau2[[#This Row],[Date]])</f>
        <v>9</v>
      </c>
      <c r="G5113" s="9">
        <f>YEAR(Tableau2[[#This Row],[Date]])</f>
        <v>2025</v>
      </c>
      <c r="H5113" s="9">
        <f>_xlfn.ISOWEEKNUM(Tableau2[[#This Row],[Date]])</f>
        <v>39</v>
      </c>
    </row>
    <row r="5114" spans="2:8" x14ac:dyDescent="0.25">
      <c r="B5114">
        <v>113</v>
      </c>
      <c r="C5114" s="3">
        <v>45925</v>
      </c>
      <c r="D5114">
        <v>10</v>
      </c>
      <c r="E5114" s="9" t="str">
        <f>IF(Tableau2[[#This Row],[Project]]="","pas de projet",Tableau2[[#This Row],[Project]])</f>
        <v>pas de projet</v>
      </c>
      <c r="F5114" s="9">
        <f>MONTH(Tableau2[[#This Row],[Date]])</f>
        <v>9</v>
      </c>
      <c r="G5114" s="9">
        <f>YEAR(Tableau2[[#This Row],[Date]])</f>
        <v>2025</v>
      </c>
      <c r="H5114" s="9">
        <f>_xlfn.ISOWEEKNUM(Tableau2[[#This Row],[Date]])</f>
        <v>39</v>
      </c>
    </row>
    <row r="5115" spans="2:8" x14ac:dyDescent="0.25">
      <c r="B5115">
        <v>113</v>
      </c>
      <c r="C5115" s="3">
        <v>45925</v>
      </c>
      <c r="D5115">
        <v>8</v>
      </c>
      <c r="E5115" s="9" t="str">
        <f>IF(Tableau2[[#This Row],[Project]]="","pas de projet",Tableau2[[#This Row],[Project]])</f>
        <v>pas de projet</v>
      </c>
      <c r="F5115" s="9">
        <f>MONTH(Tableau2[[#This Row],[Date]])</f>
        <v>9</v>
      </c>
      <c r="G5115" s="9">
        <f>YEAR(Tableau2[[#This Row],[Date]])</f>
        <v>2025</v>
      </c>
      <c r="H5115" s="9">
        <f>_xlfn.ISOWEEKNUM(Tableau2[[#This Row],[Date]])</f>
        <v>39</v>
      </c>
    </row>
    <row r="5116" spans="2:8" x14ac:dyDescent="0.25">
      <c r="B5116">
        <v>113</v>
      </c>
      <c r="C5116" s="3">
        <v>45919</v>
      </c>
      <c r="D5116">
        <v>4</v>
      </c>
      <c r="E5116" s="9" t="str">
        <f>IF(Tableau2[[#This Row],[Project]]="","pas de projet",Tableau2[[#This Row],[Project]])</f>
        <v>pas de projet</v>
      </c>
      <c r="F5116" s="9">
        <f>MONTH(Tableau2[[#This Row],[Date]])</f>
        <v>9</v>
      </c>
      <c r="G5116" s="9">
        <f>YEAR(Tableau2[[#This Row],[Date]])</f>
        <v>2025</v>
      </c>
      <c r="H5116" s="9">
        <f>_xlfn.ISOWEEKNUM(Tableau2[[#This Row],[Date]])</f>
        <v>38</v>
      </c>
    </row>
    <row r="5117" spans="2:8" x14ac:dyDescent="0.25">
      <c r="B5117">
        <v>113</v>
      </c>
      <c r="C5117" s="3">
        <v>45919</v>
      </c>
      <c r="D5117">
        <v>8</v>
      </c>
      <c r="E5117" s="9" t="str">
        <f>IF(Tableau2[[#This Row],[Project]]="","pas de projet",Tableau2[[#This Row],[Project]])</f>
        <v>pas de projet</v>
      </c>
      <c r="F5117" s="9">
        <f>MONTH(Tableau2[[#This Row],[Date]])</f>
        <v>9</v>
      </c>
      <c r="G5117" s="9">
        <f>YEAR(Tableau2[[#This Row],[Date]])</f>
        <v>2025</v>
      </c>
      <c r="H5117" s="9">
        <f>_xlfn.ISOWEEKNUM(Tableau2[[#This Row],[Date]])</f>
        <v>38</v>
      </c>
    </row>
    <row r="5118" spans="2:8" x14ac:dyDescent="0.25">
      <c r="B5118">
        <v>113</v>
      </c>
      <c r="C5118" s="3">
        <v>45919</v>
      </c>
      <c r="D5118">
        <v>8</v>
      </c>
      <c r="E5118" s="9" t="str">
        <f>IF(Tableau2[[#This Row],[Project]]="","pas de projet",Tableau2[[#This Row],[Project]])</f>
        <v>pas de projet</v>
      </c>
      <c r="F5118" s="9">
        <f>MONTH(Tableau2[[#This Row],[Date]])</f>
        <v>9</v>
      </c>
      <c r="G5118" s="9">
        <f>YEAR(Tableau2[[#This Row],[Date]])</f>
        <v>2025</v>
      </c>
      <c r="H5118" s="9">
        <f>_xlfn.ISOWEEKNUM(Tableau2[[#This Row],[Date]])</f>
        <v>38</v>
      </c>
    </row>
    <row r="5119" spans="2:8" x14ac:dyDescent="0.25">
      <c r="B5119">
        <v>113</v>
      </c>
      <c r="C5119" s="3">
        <v>45919</v>
      </c>
      <c r="D5119">
        <v>8</v>
      </c>
      <c r="E5119" s="9" t="str">
        <f>IF(Tableau2[[#This Row],[Project]]="","pas de projet",Tableau2[[#This Row],[Project]])</f>
        <v>pas de projet</v>
      </c>
      <c r="F5119" s="9">
        <f>MONTH(Tableau2[[#This Row],[Date]])</f>
        <v>9</v>
      </c>
      <c r="G5119" s="9">
        <f>YEAR(Tableau2[[#This Row],[Date]])</f>
        <v>2025</v>
      </c>
      <c r="H5119" s="9">
        <f>_xlfn.ISOWEEKNUM(Tableau2[[#This Row],[Date]])</f>
        <v>38</v>
      </c>
    </row>
    <row r="5120" spans="2:8" x14ac:dyDescent="0.25">
      <c r="B5120">
        <v>113</v>
      </c>
      <c r="C5120" s="3">
        <v>45919</v>
      </c>
      <c r="D5120">
        <v>0</v>
      </c>
      <c r="E5120" s="9" t="str">
        <f>IF(Tableau2[[#This Row],[Project]]="","pas de projet",Tableau2[[#This Row],[Project]])</f>
        <v>pas de projet</v>
      </c>
      <c r="F5120" s="9">
        <f>MONTH(Tableau2[[#This Row],[Date]])</f>
        <v>9</v>
      </c>
      <c r="G5120" s="9">
        <f>YEAR(Tableau2[[#This Row],[Date]])</f>
        <v>2025</v>
      </c>
      <c r="H5120" s="9">
        <f>_xlfn.ISOWEEKNUM(Tableau2[[#This Row],[Date]])</f>
        <v>38</v>
      </c>
    </row>
    <row r="5121" spans="1:8" x14ac:dyDescent="0.25">
      <c r="B5121">
        <v>113</v>
      </c>
      <c r="C5121" s="3">
        <v>45919</v>
      </c>
      <c r="D5121">
        <v>8</v>
      </c>
      <c r="E5121" s="9" t="str">
        <f>IF(Tableau2[[#This Row],[Project]]="","pas de projet",Tableau2[[#This Row],[Project]])</f>
        <v>pas de projet</v>
      </c>
      <c r="F5121" s="9">
        <f>MONTH(Tableau2[[#This Row],[Date]])</f>
        <v>9</v>
      </c>
      <c r="G5121" s="9">
        <f>YEAR(Tableau2[[#This Row],[Date]])</f>
        <v>2025</v>
      </c>
      <c r="H5121" s="9">
        <f>_xlfn.ISOWEEKNUM(Tableau2[[#This Row],[Date]])</f>
        <v>38</v>
      </c>
    </row>
    <row r="5122" spans="1:8" x14ac:dyDescent="0.25">
      <c r="B5122">
        <v>113</v>
      </c>
      <c r="C5122" s="3">
        <v>45910</v>
      </c>
      <c r="D5122">
        <v>8</v>
      </c>
      <c r="E5122" s="9" t="str">
        <f>IF(Tableau2[[#This Row],[Project]]="","pas de projet",Tableau2[[#This Row],[Project]])</f>
        <v>pas de projet</v>
      </c>
      <c r="F5122" s="9">
        <f>MONTH(Tableau2[[#This Row],[Date]])</f>
        <v>9</v>
      </c>
      <c r="G5122" s="9">
        <f>YEAR(Tableau2[[#This Row],[Date]])</f>
        <v>2025</v>
      </c>
      <c r="H5122" s="9">
        <f>_xlfn.ISOWEEKNUM(Tableau2[[#This Row],[Date]])</f>
        <v>37</v>
      </c>
    </row>
    <row r="5123" spans="1:8" x14ac:dyDescent="0.25">
      <c r="B5123">
        <v>113</v>
      </c>
      <c r="C5123" s="3">
        <v>45910</v>
      </c>
      <c r="D5123">
        <v>8</v>
      </c>
      <c r="E5123" s="9" t="str">
        <f>IF(Tableau2[[#This Row],[Project]]="","pas de projet",Tableau2[[#This Row],[Project]])</f>
        <v>pas de projet</v>
      </c>
      <c r="F5123" s="9">
        <f>MONTH(Tableau2[[#This Row],[Date]])</f>
        <v>9</v>
      </c>
      <c r="G5123" s="9">
        <f>YEAR(Tableau2[[#This Row],[Date]])</f>
        <v>2025</v>
      </c>
      <c r="H5123" s="9">
        <f>_xlfn.ISOWEEKNUM(Tableau2[[#This Row],[Date]])</f>
        <v>37</v>
      </c>
    </row>
    <row r="5124" spans="1:8" x14ac:dyDescent="0.25">
      <c r="B5124">
        <v>113</v>
      </c>
      <c r="C5124" s="3">
        <v>45910</v>
      </c>
      <c r="D5124">
        <v>8</v>
      </c>
      <c r="E5124" s="9" t="str">
        <f>IF(Tableau2[[#This Row],[Project]]="","pas de projet",Tableau2[[#This Row],[Project]])</f>
        <v>pas de projet</v>
      </c>
      <c r="F5124" s="9">
        <f>MONTH(Tableau2[[#This Row],[Date]])</f>
        <v>9</v>
      </c>
      <c r="G5124" s="9">
        <f>YEAR(Tableau2[[#This Row],[Date]])</f>
        <v>2025</v>
      </c>
      <c r="H5124" s="9">
        <f>_xlfn.ISOWEEKNUM(Tableau2[[#This Row],[Date]])</f>
        <v>37</v>
      </c>
    </row>
    <row r="5125" spans="1:8" x14ac:dyDescent="0.25">
      <c r="B5125">
        <v>113</v>
      </c>
      <c r="C5125" s="3">
        <v>45910</v>
      </c>
      <c r="D5125">
        <v>8</v>
      </c>
      <c r="E5125" s="9" t="str">
        <f>IF(Tableau2[[#This Row],[Project]]="","pas de projet",Tableau2[[#This Row],[Project]])</f>
        <v>pas de projet</v>
      </c>
      <c r="F5125" s="9">
        <f>MONTH(Tableau2[[#This Row],[Date]])</f>
        <v>9</v>
      </c>
      <c r="G5125" s="9">
        <f>YEAR(Tableau2[[#This Row],[Date]])</f>
        <v>2025</v>
      </c>
      <c r="H5125" s="9">
        <f>_xlfn.ISOWEEKNUM(Tableau2[[#This Row],[Date]])</f>
        <v>37</v>
      </c>
    </row>
    <row r="5126" spans="1:8" x14ac:dyDescent="0.25">
      <c r="B5126">
        <v>113</v>
      </c>
      <c r="C5126" s="3">
        <v>45910</v>
      </c>
      <c r="D5126">
        <v>10</v>
      </c>
      <c r="E5126" s="9" t="str">
        <f>IF(Tableau2[[#This Row],[Project]]="","pas de projet",Tableau2[[#This Row],[Project]])</f>
        <v>pas de projet</v>
      </c>
      <c r="F5126" s="9">
        <f>MONTH(Tableau2[[#This Row],[Date]])</f>
        <v>9</v>
      </c>
      <c r="G5126" s="9">
        <f>YEAR(Tableau2[[#This Row],[Date]])</f>
        <v>2025</v>
      </c>
      <c r="H5126" s="9">
        <f>_xlfn.ISOWEEKNUM(Tableau2[[#This Row],[Date]])</f>
        <v>37</v>
      </c>
    </row>
    <row r="5127" spans="1:8" x14ac:dyDescent="0.25">
      <c r="B5127">
        <v>113</v>
      </c>
      <c r="C5127" s="3">
        <v>45910</v>
      </c>
      <c r="D5127">
        <v>8</v>
      </c>
      <c r="E5127" s="9" t="str">
        <f>IF(Tableau2[[#This Row],[Project]]="","pas de projet",Tableau2[[#This Row],[Project]])</f>
        <v>pas de projet</v>
      </c>
      <c r="F5127" s="9">
        <f>MONTH(Tableau2[[#This Row],[Date]])</f>
        <v>9</v>
      </c>
      <c r="G5127" s="9">
        <f>YEAR(Tableau2[[#This Row],[Date]])</f>
        <v>2025</v>
      </c>
      <c r="H5127" s="9">
        <f>_xlfn.ISOWEEKNUM(Tableau2[[#This Row],[Date]])</f>
        <v>37</v>
      </c>
    </row>
    <row r="5128" spans="1:8" hidden="1" x14ac:dyDescent="0.25">
      <c r="A5128" t="s">
        <v>12</v>
      </c>
      <c r="B5128">
        <f t="shared" ref="B5128:B5134" si="214">111111+1</f>
        <v>111112</v>
      </c>
      <c r="C5128" s="3">
        <v>45931</v>
      </c>
      <c r="D5128">
        <v>4</v>
      </c>
      <c r="E5128" s="9" t="str">
        <f>IF(Tableau2[[#This Row],[Project]]="","pas de projet",Tableau2[[#This Row],[Project]])</f>
        <v>0DC377</v>
      </c>
      <c r="F5128" s="9">
        <f>MONTH(Tableau2[[#This Row],[Date]])</f>
        <v>10</v>
      </c>
      <c r="G5128" s="9">
        <f>YEAR(Tableau2[[#This Row],[Date]])</f>
        <v>2025</v>
      </c>
      <c r="H5128" s="9">
        <f>_xlfn.ISOWEEKNUM(Tableau2[[#This Row],[Date]])</f>
        <v>40</v>
      </c>
    </row>
    <row r="5129" spans="1:8" hidden="1" x14ac:dyDescent="0.25">
      <c r="A5129" t="s">
        <v>13</v>
      </c>
      <c r="B5129">
        <f t="shared" si="214"/>
        <v>111112</v>
      </c>
      <c r="C5129" s="3">
        <v>45931</v>
      </c>
      <c r="D5129">
        <v>4</v>
      </c>
      <c r="E5129" s="9" t="str">
        <f>IF(Tableau2[[#This Row],[Project]]="","pas de projet",Tableau2[[#This Row],[Project]])</f>
        <v>0DC378</v>
      </c>
      <c r="F5129" s="9">
        <f>MONTH(Tableau2[[#This Row],[Date]])</f>
        <v>10</v>
      </c>
      <c r="G5129" s="9">
        <f>YEAR(Tableau2[[#This Row],[Date]])</f>
        <v>2025</v>
      </c>
      <c r="H5129" s="9">
        <f>_xlfn.ISOWEEKNUM(Tableau2[[#This Row],[Date]])</f>
        <v>40</v>
      </c>
    </row>
    <row r="5130" spans="1:8" hidden="1" x14ac:dyDescent="0.25">
      <c r="A5130" t="s">
        <v>12</v>
      </c>
      <c r="B5130">
        <f t="shared" si="214"/>
        <v>111112</v>
      </c>
      <c r="C5130" s="3">
        <v>45931</v>
      </c>
      <c r="D5130">
        <v>4</v>
      </c>
      <c r="E5130" s="9" t="str">
        <f>IF(Tableau2[[#This Row],[Project]]="","pas de projet",Tableau2[[#This Row],[Project]])</f>
        <v>0DC377</v>
      </c>
      <c r="F5130" s="9">
        <f>MONTH(Tableau2[[#This Row],[Date]])</f>
        <v>10</v>
      </c>
      <c r="G5130" s="9">
        <f>YEAR(Tableau2[[#This Row],[Date]])</f>
        <v>2025</v>
      </c>
      <c r="H5130" s="9">
        <f>_xlfn.ISOWEEKNUM(Tableau2[[#This Row],[Date]])</f>
        <v>40</v>
      </c>
    </row>
    <row r="5131" spans="1:8" hidden="1" x14ac:dyDescent="0.25">
      <c r="A5131" t="s">
        <v>13</v>
      </c>
      <c r="B5131">
        <f t="shared" si="214"/>
        <v>111112</v>
      </c>
      <c r="C5131" s="3">
        <v>45931</v>
      </c>
      <c r="D5131">
        <v>4</v>
      </c>
      <c r="E5131" s="9" t="str">
        <f>IF(Tableau2[[#This Row],[Project]]="","pas de projet",Tableau2[[#This Row],[Project]])</f>
        <v>0DC378</v>
      </c>
      <c r="F5131" s="9">
        <f>MONTH(Tableau2[[#This Row],[Date]])</f>
        <v>10</v>
      </c>
      <c r="G5131" s="9">
        <f>YEAR(Tableau2[[#This Row],[Date]])</f>
        <v>2025</v>
      </c>
      <c r="H5131" s="9">
        <f>_xlfn.ISOWEEKNUM(Tableau2[[#This Row],[Date]])</f>
        <v>40</v>
      </c>
    </row>
    <row r="5132" spans="1:8" hidden="1" x14ac:dyDescent="0.25">
      <c r="B5132">
        <f t="shared" si="214"/>
        <v>111112</v>
      </c>
      <c r="C5132" s="3">
        <v>45931</v>
      </c>
      <c r="D5132">
        <v>8</v>
      </c>
      <c r="E5132" s="9" t="str">
        <f>IF(Tableau2[[#This Row],[Project]]="","pas de projet",Tableau2[[#This Row],[Project]])</f>
        <v>pas de projet</v>
      </c>
      <c r="F5132" s="9">
        <f>MONTH(Tableau2[[#This Row],[Date]])</f>
        <v>10</v>
      </c>
      <c r="G5132" s="9">
        <f>YEAR(Tableau2[[#This Row],[Date]])</f>
        <v>2025</v>
      </c>
      <c r="H5132" s="9">
        <f>_xlfn.ISOWEEKNUM(Tableau2[[#This Row],[Date]])</f>
        <v>40</v>
      </c>
    </row>
    <row r="5133" spans="1:8" hidden="1" x14ac:dyDescent="0.25">
      <c r="B5133">
        <f t="shared" si="214"/>
        <v>111112</v>
      </c>
      <c r="C5133" s="3">
        <v>45931</v>
      </c>
      <c r="D5133">
        <v>0</v>
      </c>
      <c r="E5133" s="9" t="str">
        <f>IF(Tableau2[[#This Row],[Project]]="","pas de projet",Tableau2[[#This Row],[Project]])</f>
        <v>pas de projet</v>
      </c>
      <c r="F5133" s="9">
        <f>MONTH(Tableau2[[#This Row],[Date]])</f>
        <v>10</v>
      </c>
      <c r="G5133" s="9">
        <f>YEAR(Tableau2[[#This Row],[Date]])</f>
        <v>2025</v>
      </c>
      <c r="H5133" s="9">
        <f>_xlfn.ISOWEEKNUM(Tableau2[[#This Row],[Date]])</f>
        <v>40</v>
      </c>
    </row>
    <row r="5134" spans="1:8" hidden="1" x14ac:dyDescent="0.25">
      <c r="B5134">
        <f t="shared" si="214"/>
        <v>111112</v>
      </c>
      <c r="C5134" s="3">
        <v>45931</v>
      </c>
      <c r="D5134">
        <v>0</v>
      </c>
      <c r="E5134" s="9" t="str">
        <f>IF(Tableau2[[#This Row],[Project]]="","pas de projet",Tableau2[[#This Row],[Project]])</f>
        <v>pas de projet</v>
      </c>
      <c r="F5134" s="9">
        <f>MONTH(Tableau2[[#This Row],[Date]])</f>
        <v>10</v>
      </c>
      <c r="G5134" s="9">
        <f>YEAR(Tableau2[[#This Row],[Date]])</f>
        <v>2025</v>
      </c>
      <c r="H5134" s="9">
        <f>_xlfn.ISOWEEKNUM(Tableau2[[#This Row],[Date]])</f>
        <v>40</v>
      </c>
    </row>
    <row r="5135" spans="1:8" hidden="1" x14ac:dyDescent="0.25">
      <c r="A5135" t="s">
        <v>11</v>
      </c>
      <c r="B5135">
        <v>9</v>
      </c>
      <c r="C5135" s="3">
        <v>45931</v>
      </c>
      <c r="D5135">
        <v>24</v>
      </c>
      <c r="E5135" s="9" t="str">
        <f>IF(Tableau2[[#This Row],[Project]]="","pas de projet",Tableau2[[#This Row],[Project]])</f>
        <v>0NC376</v>
      </c>
      <c r="F5135" s="9">
        <f>MONTH(Tableau2[[#This Row],[Date]])</f>
        <v>10</v>
      </c>
      <c r="G5135" s="9">
        <f>YEAR(Tableau2[[#This Row],[Date]])</f>
        <v>2025</v>
      </c>
      <c r="H5135" s="9">
        <f>_xlfn.ISOWEEKNUM(Tableau2[[#This Row],[Date]])</f>
        <v>40</v>
      </c>
    </row>
    <row r="5136" spans="1:8" hidden="1" x14ac:dyDescent="0.25">
      <c r="A5136" t="s">
        <v>10</v>
      </c>
      <c r="B5136">
        <v>9</v>
      </c>
      <c r="C5136" s="3">
        <v>45931</v>
      </c>
      <c r="D5136">
        <v>24</v>
      </c>
      <c r="E5136" s="9" t="str">
        <f>IF(Tableau2[[#This Row],[Project]]="","pas de projet",Tableau2[[#This Row],[Project]])</f>
        <v>0NC377</v>
      </c>
      <c r="F5136" s="9">
        <f>MONTH(Tableau2[[#This Row],[Date]])</f>
        <v>10</v>
      </c>
      <c r="G5136" s="9">
        <f>YEAR(Tableau2[[#This Row],[Date]])</f>
        <v>2025</v>
      </c>
      <c r="H5136" s="9">
        <f>_xlfn.ISOWEEKNUM(Tableau2[[#This Row],[Date]])</f>
        <v>40</v>
      </c>
    </row>
    <row r="5137" spans="1:8" hidden="1" x14ac:dyDescent="0.25">
      <c r="A5137" t="s">
        <v>10</v>
      </c>
      <c r="B5137">
        <f>1</f>
        <v>1</v>
      </c>
      <c r="C5137" s="3">
        <v>45931</v>
      </c>
      <c r="D5137">
        <v>13</v>
      </c>
      <c r="E5137" s="9" t="str">
        <f>IF(Tableau2[[#This Row],[Project]]="","pas de projet",Tableau2[[#This Row],[Project]])</f>
        <v>0NC377</v>
      </c>
      <c r="F5137" s="9">
        <f>MONTH(Tableau2[[#This Row],[Date]])</f>
        <v>10</v>
      </c>
      <c r="G5137" s="9">
        <f>YEAR(Tableau2[[#This Row],[Date]])</f>
        <v>2025</v>
      </c>
      <c r="H5137" s="9">
        <f>_xlfn.ISOWEEKNUM(Tableau2[[#This Row],[Date]])</f>
        <v>40</v>
      </c>
    </row>
    <row r="5138" spans="1:8" hidden="1" x14ac:dyDescent="0.25">
      <c r="A5138" t="s">
        <v>8</v>
      </c>
      <c r="B5138">
        <f>1</f>
        <v>1</v>
      </c>
      <c r="C5138" s="3">
        <v>45931</v>
      </c>
      <c r="D5138">
        <v>26</v>
      </c>
      <c r="E5138" s="9" t="str">
        <f>IF(Tableau2[[#This Row],[Project]]="","pas de projet",Tableau2[[#This Row],[Project]])</f>
        <v>Fara proiect</v>
      </c>
      <c r="F5138" s="9">
        <f>MONTH(Tableau2[[#This Row],[Date]])</f>
        <v>10</v>
      </c>
      <c r="G5138" s="9">
        <f>YEAR(Tableau2[[#This Row],[Date]])</f>
        <v>2025</v>
      </c>
      <c r="H5138" s="9">
        <f>_xlfn.ISOWEEKNUM(Tableau2[[#This Row],[Date]])</f>
        <v>40</v>
      </c>
    </row>
    <row r="5139" spans="1:8" hidden="1" x14ac:dyDescent="0.25">
      <c r="A5139" t="s">
        <v>11</v>
      </c>
      <c r="B5139">
        <f>1</f>
        <v>1</v>
      </c>
      <c r="C5139" s="3">
        <v>45931</v>
      </c>
      <c r="D5139">
        <v>26</v>
      </c>
      <c r="E5139" s="9" t="str">
        <f>IF(Tableau2[[#This Row],[Project]]="","pas de projet",Tableau2[[#This Row],[Project]])</f>
        <v>0NC376</v>
      </c>
      <c r="F5139" s="9">
        <f>MONTH(Tableau2[[#This Row],[Date]])</f>
        <v>10</v>
      </c>
      <c r="G5139" s="9">
        <f>YEAR(Tableau2[[#This Row],[Date]])</f>
        <v>2025</v>
      </c>
      <c r="H5139" s="9">
        <f>_xlfn.ISOWEEKNUM(Tableau2[[#This Row],[Date]])</f>
        <v>40</v>
      </c>
    </row>
    <row r="5140" spans="1:8" hidden="1" x14ac:dyDescent="0.25">
      <c r="A5140" t="s">
        <v>10</v>
      </c>
      <c r="B5140">
        <f>1</f>
        <v>1</v>
      </c>
      <c r="C5140" s="3">
        <v>45931</v>
      </c>
      <c r="D5140">
        <v>13</v>
      </c>
      <c r="E5140" s="9" t="str">
        <f>IF(Tableau2[[#This Row],[Project]]="","pas de projet",Tableau2[[#This Row],[Project]])</f>
        <v>0NC377</v>
      </c>
      <c r="F5140" s="9">
        <f>MONTH(Tableau2[[#This Row],[Date]])</f>
        <v>10</v>
      </c>
      <c r="G5140" s="9">
        <f>YEAR(Tableau2[[#This Row],[Date]])</f>
        <v>2025</v>
      </c>
      <c r="H5140" s="9">
        <f>_xlfn.ISOWEEKNUM(Tableau2[[#This Row],[Date]])</f>
        <v>40</v>
      </c>
    </row>
    <row r="5141" spans="1:8" hidden="1" x14ac:dyDescent="0.25">
      <c r="A5141" t="s">
        <v>10</v>
      </c>
      <c r="B5141">
        <f>1</f>
        <v>1</v>
      </c>
      <c r="C5141" s="3">
        <v>45931</v>
      </c>
      <c r="D5141">
        <v>13</v>
      </c>
      <c r="E5141" s="9" t="str">
        <f>IF(Tableau2[[#This Row],[Project]]="","pas de projet",Tableau2[[#This Row],[Project]])</f>
        <v>0NC377</v>
      </c>
      <c r="F5141" s="9">
        <f>MONTH(Tableau2[[#This Row],[Date]])</f>
        <v>10</v>
      </c>
      <c r="G5141" s="9">
        <f>YEAR(Tableau2[[#This Row],[Date]])</f>
        <v>2025</v>
      </c>
      <c r="H5141" s="9">
        <f>_xlfn.ISOWEEKNUM(Tableau2[[#This Row],[Date]])</f>
        <v>40</v>
      </c>
    </row>
    <row r="5142" spans="1:8" hidden="1" x14ac:dyDescent="0.25">
      <c r="A5142" t="s">
        <v>10</v>
      </c>
      <c r="B5142">
        <f>1</f>
        <v>1</v>
      </c>
      <c r="C5142" s="3">
        <v>45931</v>
      </c>
      <c r="D5142">
        <v>13</v>
      </c>
      <c r="E5142" s="9" t="str">
        <f>IF(Tableau2[[#This Row],[Project]]="","pas de projet",Tableau2[[#This Row],[Project]])</f>
        <v>0NC377</v>
      </c>
      <c r="F5142" s="9">
        <f>MONTH(Tableau2[[#This Row],[Date]])</f>
        <v>10</v>
      </c>
      <c r="G5142" s="9">
        <f>YEAR(Tableau2[[#This Row],[Date]])</f>
        <v>2025</v>
      </c>
      <c r="H5142" s="9">
        <f>_xlfn.ISOWEEKNUM(Tableau2[[#This Row],[Date]])</f>
        <v>40</v>
      </c>
    </row>
    <row r="5143" spans="1:8" hidden="1" x14ac:dyDescent="0.25">
      <c r="A5143" t="s">
        <v>10</v>
      </c>
      <c r="B5143">
        <f>1</f>
        <v>1</v>
      </c>
      <c r="C5143" s="3">
        <v>45931</v>
      </c>
      <c r="D5143">
        <v>40</v>
      </c>
      <c r="E5143" s="9" t="str">
        <f>IF(Tableau2[[#This Row],[Project]]="","pas de projet",Tableau2[[#This Row],[Project]])</f>
        <v>0NC377</v>
      </c>
      <c r="F5143" s="9">
        <f>MONTH(Tableau2[[#This Row],[Date]])</f>
        <v>10</v>
      </c>
      <c r="G5143" s="9">
        <f>YEAR(Tableau2[[#This Row],[Date]])</f>
        <v>2025</v>
      </c>
      <c r="H5143" s="9">
        <f>_xlfn.ISOWEEKNUM(Tableau2[[#This Row],[Date]])</f>
        <v>40</v>
      </c>
    </row>
    <row r="5144" spans="1:8" x14ac:dyDescent="0.25">
      <c r="B5144">
        <v>111</v>
      </c>
      <c r="C5144" s="3">
        <v>45923</v>
      </c>
      <c r="D5144">
        <v>8</v>
      </c>
      <c r="E5144" s="9" t="str">
        <f>IF(Tableau2[[#This Row],[Project]]="","pas de projet",Tableau2[[#This Row],[Project]])</f>
        <v>pas de projet</v>
      </c>
      <c r="F5144" s="9">
        <f>MONTH(Tableau2[[#This Row],[Date]])</f>
        <v>9</v>
      </c>
      <c r="G5144" s="9">
        <f>YEAR(Tableau2[[#This Row],[Date]])</f>
        <v>2025</v>
      </c>
      <c r="H5144" s="9">
        <f>_xlfn.ISOWEEKNUM(Tableau2[[#This Row],[Date]])</f>
        <v>39</v>
      </c>
    </row>
    <row r="5145" spans="1:8" x14ac:dyDescent="0.25">
      <c r="B5145">
        <v>111</v>
      </c>
      <c r="C5145" s="3">
        <v>45923</v>
      </c>
      <c r="D5145">
        <v>0</v>
      </c>
      <c r="E5145" s="9" t="str">
        <f>IF(Tableau2[[#This Row],[Project]]="","pas de projet",Tableau2[[#This Row],[Project]])</f>
        <v>pas de projet</v>
      </c>
      <c r="F5145" s="9">
        <f>MONTH(Tableau2[[#This Row],[Date]])</f>
        <v>9</v>
      </c>
      <c r="G5145" s="9">
        <f>YEAR(Tableau2[[#This Row],[Date]])</f>
        <v>2025</v>
      </c>
      <c r="H5145" s="9">
        <f>_xlfn.ISOWEEKNUM(Tableau2[[#This Row],[Date]])</f>
        <v>39</v>
      </c>
    </row>
    <row r="5146" spans="1:8" x14ac:dyDescent="0.25">
      <c r="B5146">
        <v>111</v>
      </c>
      <c r="C5146" s="3">
        <v>45923</v>
      </c>
      <c r="D5146">
        <v>0</v>
      </c>
      <c r="E5146" s="9" t="str">
        <f>IF(Tableau2[[#This Row],[Project]]="","pas de projet",Tableau2[[#This Row],[Project]])</f>
        <v>pas de projet</v>
      </c>
      <c r="F5146" s="9">
        <f>MONTH(Tableau2[[#This Row],[Date]])</f>
        <v>9</v>
      </c>
      <c r="G5146" s="9">
        <f>YEAR(Tableau2[[#This Row],[Date]])</f>
        <v>2025</v>
      </c>
      <c r="H5146" s="9">
        <f>_xlfn.ISOWEEKNUM(Tableau2[[#This Row],[Date]])</f>
        <v>39</v>
      </c>
    </row>
    <row r="5147" spans="1:8" x14ac:dyDescent="0.25">
      <c r="B5147">
        <v>111</v>
      </c>
      <c r="C5147" s="3">
        <v>45923</v>
      </c>
      <c r="D5147">
        <v>0</v>
      </c>
      <c r="E5147" s="9" t="str">
        <f>IF(Tableau2[[#This Row],[Project]]="","pas de projet",Tableau2[[#This Row],[Project]])</f>
        <v>pas de projet</v>
      </c>
      <c r="F5147" s="9">
        <f>MONTH(Tableau2[[#This Row],[Date]])</f>
        <v>9</v>
      </c>
      <c r="G5147" s="9">
        <f>YEAR(Tableau2[[#This Row],[Date]])</f>
        <v>2025</v>
      </c>
      <c r="H5147" s="9">
        <f>_xlfn.ISOWEEKNUM(Tableau2[[#This Row],[Date]])</f>
        <v>39</v>
      </c>
    </row>
    <row r="5148" spans="1:8" x14ac:dyDescent="0.25">
      <c r="B5148">
        <v>111</v>
      </c>
      <c r="C5148" s="3">
        <v>45923</v>
      </c>
      <c r="D5148">
        <v>8</v>
      </c>
      <c r="E5148" s="9" t="str">
        <f>IF(Tableau2[[#This Row],[Project]]="","pas de projet",Tableau2[[#This Row],[Project]])</f>
        <v>pas de projet</v>
      </c>
      <c r="F5148" s="9">
        <f>MONTH(Tableau2[[#This Row],[Date]])</f>
        <v>9</v>
      </c>
      <c r="G5148" s="9">
        <f>YEAR(Tableau2[[#This Row],[Date]])</f>
        <v>2025</v>
      </c>
      <c r="H5148" s="9">
        <f>_xlfn.ISOWEEKNUM(Tableau2[[#This Row],[Date]])</f>
        <v>39</v>
      </c>
    </row>
    <row r="5149" spans="1:8" x14ac:dyDescent="0.25">
      <c r="B5149">
        <v>111</v>
      </c>
      <c r="C5149" s="3">
        <v>45923</v>
      </c>
      <c r="D5149">
        <v>8</v>
      </c>
      <c r="E5149" s="9" t="str">
        <f>IF(Tableau2[[#This Row],[Project]]="","pas de projet",Tableau2[[#This Row],[Project]])</f>
        <v>pas de projet</v>
      </c>
      <c r="F5149" s="9">
        <f>MONTH(Tableau2[[#This Row],[Date]])</f>
        <v>9</v>
      </c>
      <c r="G5149" s="9">
        <f>YEAR(Tableau2[[#This Row],[Date]])</f>
        <v>2025</v>
      </c>
      <c r="H5149" s="9">
        <f>_xlfn.ISOWEEKNUM(Tableau2[[#This Row],[Date]])</f>
        <v>39</v>
      </c>
    </row>
    <row r="5150" spans="1:8" x14ac:dyDescent="0.25">
      <c r="B5150">
        <v>111</v>
      </c>
      <c r="C5150" s="3">
        <v>45930</v>
      </c>
      <c r="D5150">
        <v>8</v>
      </c>
      <c r="E5150" s="9" t="str">
        <f>IF(Tableau2[[#This Row],[Project]]="","pas de projet",Tableau2[[#This Row],[Project]])</f>
        <v>pas de projet</v>
      </c>
      <c r="F5150" s="9">
        <f>MONTH(Tableau2[[#This Row],[Date]])</f>
        <v>9</v>
      </c>
      <c r="G5150" s="9">
        <f>YEAR(Tableau2[[#This Row],[Date]])</f>
        <v>2025</v>
      </c>
      <c r="H5150" s="9">
        <f>_xlfn.ISOWEEKNUM(Tableau2[[#This Row],[Date]])</f>
        <v>40</v>
      </c>
    </row>
    <row r="5151" spans="1:8" x14ac:dyDescent="0.25">
      <c r="B5151">
        <v>111</v>
      </c>
      <c r="C5151" s="3">
        <v>45930</v>
      </c>
      <c r="D5151">
        <v>8</v>
      </c>
      <c r="E5151" s="9" t="str">
        <f>IF(Tableau2[[#This Row],[Project]]="","pas de projet",Tableau2[[#This Row],[Project]])</f>
        <v>pas de projet</v>
      </c>
      <c r="F5151" s="9">
        <f>MONTH(Tableau2[[#This Row],[Date]])</f>
        <v>9</v>
      </c>
      <c r="G5151" s="9">
        <f>YEAR(Tableau2[[#This Row],[Date]])</f>
        <v>2025</v>
      </c>
      <c r="H5151" s="9">
        <f>_xlfn.ISOWEEKNUM(Tableau2[[#This Row],[Date]])</f>
        <v>40</v>
      </c>
    </row>
    <row r="5152" spans="1:8" x14ac:dyDescent="0.25">
      <c r="B5152">
        <v>111</v>
      </c>
      <c r="C5152" s="3">
        <v>45930</v>
      </c>
      <c r="D5152">
        <v>1</v>
      </c>
      <c r="E5152" s="9" t="str">
        <f>IF(Tableau2[[#This Row],[Project]]="","pas de projet",Tableau2[[#This Row],[Project]])</f>
        <v>pas de projet</v>
      </c>
      <c r="F5152" s="9">
        <f>MONTH(Tableau2[[#This Row],[Date]])</f>
        <v>9</v>
      </c>
      <c r="G5152" s="9">
        <f>YEAR(Tableau2[[#This Row],[Date]])</f>
        <v>2025</v>
      </c>
      <c r="H5152" s="9">
        <f>_xlfn.ISOWEEKNUM(Tableau2[[#This Row],[Date]])</f>
        <v>40</v>
      </c>
    </row>
    <row r="5153" spans="1:8" x14ac:dyDescent="0.25">
      <c r="B5153">
        <v>111</v>
      </c>
      <c r="C5153" s="3">
        <v>45930</v>
      </c>
      <c r="D5153">
        <v>9</v>
      </c>
      <c r="E5153" s="9" t="str">
        <f>IF(Tableau2[[#This Row],[Project]]="","pas de projet",Tableau2[[#This Row],[Project]])</f>
        <v>pas de projet</v>
      </c>
      <c r="F5153" s="9">
        <f>MONTH(Tableau2[[#This Row],[Date]])</f>
        <v>9</v>
      </c>
      <c r="G5153" s="9">
        <f>YEAR(Tableau2[[#This Row],[Date]])</f>
        <v>2025</v>
      </c>
      <c r="H5153" s="9">
        <f>_xlfn.ISOWEEKNUM(Tableau2[[#This Row],[Date]])</f>
        <v>40</v>
      </c>
    </row>
    <row r="5154" spans="1:8" x14ac:dyDescent="0.25">
      <c r="B5154">
        <v>111</v>
      </c>
      <c r="C5154" s="3">
        <v>45930</v>
      </c>
      <c r="D5154">
        <v>8</v>
      </c>
      <c r="E5154" s="9" t="str">
        <f>IF(Tableau2[[#This Row],[Project]]="","pas de projet",Tableau2[[#This Row],[Project]])</f>
        <v>pas de projet</v>
      </c>
      <c r="F5154" s="9">
        <f>MONTH(Tableau2[[#This Row],[Date]])</f>
        <v>9</v>
      </c>
      <c r="G5154" s="9">
        <f>YEAR(Tableau2[[#This Row],[Date]])</f>
        <v>2025</v>
      </c>
      <c r="H5154" s="9">
        <f>_xlfn.ISOWEEKNUM(Tableau2[[#This Row],[Date]])</f>
        <v>40</v>
      </c>
    </row>
    <row r="5155" spans="1:8" x14ac:dyDescent="0.25">
      <c r="B5155">
        <v>111</v>
      </c>
      <c r="C5155" s="3">
        <v>45930</v>
      </c>
      <c r="D5155">
        <v>8</v>
      </c>
      <c r="E5155" s="9" t="str">
        <f>IF(Tableau2[[#This Row],[Project]]="","pas de projet",Tableau2[[#This Row],[Project]])</f>
        <v>pas de projet</v>
      </c>
      <c r="F5155" s="9">
        <f>MONTH(Tableau2[[#This Row],[Date]])</f>
        <v>9</v>
      </c>
      <c r="G5155" s="9">
        <f>YEAR(Tableau2[[#This Row],[Date]])</f>
        <v>2025</v>
      </c>
      <c r="H5155" s="9">
        <f>_xlfn.ISOWEEKNUM(Tableau2[[#This Row],[Date]])</f>
        <v>40</v>
      </c>
    </row>
    <row r="5156" spans="1:8" hidden="1" x14ac:dyDescent="0.25">
      <c r="B5156">
        <f t="shared" ref="B5156:B5160" si="215">111111+1</f>
        <v>111112</v>
      </c>
      <c r="C5156" s="3">
        <v>45931</v>
      </c>
      <c r="D5156">
        <v>8</v>
      </c>
      <c r="E5156" s="9" t="str">
        <f>IF(Tableau2[[#This Row],[Project]]="","pas de projet",Tableau2[[#This Row],[Project]])</f>
        <v>pas de projet</v>
      </c>
      <c r="F5156" s="9">
        <f>MONTH(Tableau2[[#This Row],[Date]])</f>
        <v>10</v>
      </c>
      <c r="G5156" s="9">
        <f>YEAR(Tableau2[[#This Row],[Date]])</f>
        <v>2025</v>
      </c>
      <c r="H5156" s="9">
        <f>_xlfn.ISOWEEKNUM(Tableau2[[#This Row],[Date]])</f>
        <v>40</v>
      </c>
    </row>
    <row r="5157" spans="1:8" hidden="1" x14ac:dyDescent="0.25">
      <c r="B5157">
        <f t="shared" si="215"/>
        <v>111112</v>
      </c>
      <c r="C5157" s="3">
        <v>45931</v>
      </c>
      <c r="D5157">
        <v>8</v>
      </c>
      <c r="E5157" s="9" t="str">
        <f>IF(Tableau2[[#This Row],[Project]]="","pas de projet",Tableau2[[#This Row],[Project]])</f>
        <v>pas de projet</v>
      </c>
      <c r="F5157" s="9">
        <f>MONTH(Tableau2[[#This Row],[Date]])</f>
        <v>10</v>
      </c>
      <c r="G5157" s="9">
        <f>YEAR(Tableau2[[#This Row],[Date]])</f>
        <v>2025</v>
      </c>
      <c r="H5157" s="9">
        <f>_xlfn.ISOWEEKNUM(Tableau2[[#This Row],[Date]])</f>
        <v>40</v>
      </c>
    </row>
    <row r="5158" spans="1:8" hidden="1" x14ac:dyDescent="0.25">
      <c r="A5158" t="s">
        <v>10</v>
      </c>
      <c r="B5158">
        <f t="shared" si="215"/>
        <v>111112</v>
      </c>
      <c r="C5158" s="3">
        <v>45931</v>
      </c>
      <c r="D5158">
        <v>2</v>
      </c>
      <c r="E5158" s="9" t="str">
        <f>IF(Tableau2[[#This Row],[Project]]="","pas de projet",Tableau2[[#This Row],[Project]])</f>
        <v>0NC377</v>
      </c>
      <c r="F5158" s="9">
        <f>MONTH(Tableau2[[#This Row],[Date]])</f>
        <v>10</v>
      </c>
      <c r="G5158" s="9">
        <f>YEAR(Tableau2[[#This Row],[Date]])</f>
        <v>2025</v>
      </c>
      <c r="H5158" s="9">
        <f>_xlfn.ISOWEEKNUM(Tableau2[[#This Row],[Date]])</f>
        <v>40</v>
      </c>
    </row>
    <row r="5159" spans="1:8" hidden="1" x14ac:dyDescent="0.25">
      <c r="A5159" t="s">
        <v>32</v>
      </c>
      <c r="B5159">
        <f t="shared" si="215"/>
        <v>111112</v>
      </c>
      <c r="C5159" s="3">
        <v>45931</v>
      </c>
      <c r="D5159">
        <v>3</v>
      </c>
      <c r="E5159" s="9" t="str">
        <f>IF(Tableau2[[#This Row],[Project]]="","pas de projet",Tableau2[[#This Row],[Project]])</f>
        <v>0NC378</v>
      </c>
      <c r="F5159" s="9">
        <f>MONTH(Tableau2[[#This Row],[Date]])</f>
        <v>10</v>
      </c>
      <c r="G5159" s="9">
        <f>YEAR(Tableau2[[#This Row],[Date]])</f>
        <v>2025</v>
      </c>
      <c r="H5159" s="9">
        <f>_xlfn.ISOWEEKNUM(Tableau2[[#This Row],[Date]])</f>
        <v>40</v>
      </c>
    </row>
    <row r="5160" spans="1:8" hidden="1" x14ac:dyDescent="0.25">
      <c r="A5160" t="s">
        <v>15</v>
      </c>
      <c r="B5160">
        <f t="shared" si="215"/>
        <v>111112</v>
      </c>
      <c r="C5160" s="3">
        <v>45931</v>
      </c>
      <c r="D5160">
        <v>3</v>
      </c>
      <c r="E5160" s="9" t="str">
        <f>IF(Tableau2[[#This Row],[Project]]="","pas de projet",Tableau2[[#This Row],[Project]])</f>
        <v>C379ASH</v>
      </c>
      <c r="F5160" s="9">
        <f>MONTH(Tableau2[[#This Row],[Date]])</f>
        <v>10</v>
      </c>
      <c r="G5160" s="9">
        <f>YEAR(Tableau2[[#This Row],[Date]])</f>
        <v>2025</v>
      </c>
      <c r="H5160" s="9">
        <f>_xlfn.ISOWEEKNUM(Tableau2[[#This Row],[Date]])</f>
        <v>40</v>
      </c>
    </row>
    <row r="5161" spans="1:8" x14ac:dyDescent="0.25">
      <c r="A5161" t="s">
        <v>11</v>
      </c>
      <c r="B5161">
        <v>114</v>
      </c>
      <c r="C5161" s="3">
        <v>45925</v>
      </c>
      <c r="D5161">
        <v>3</v>
      </c>
      <c r="E5161" s="9" t="str">
        <f>IF(Tableau2[[#This Row],[Project]]="","pas de projet",Tableau2[[#This Row],[Project]])</f>
        <v>0NC376</v>
      </c>
      <c r="F5161" s="9">
        <f>MONTH(Tableau2[[#This Row],[Date]])</f>
        <v>9</v>
      </c>
      <c r="G5161" s="9">
        <f>YEAR(Tableau2[[#This Row],[Date]])</f>
        <v>2025</v>
      </c>
      <c r="H5161" s="9">
        <f>_xlfn.ISOWEEKNUM(Tableau2[[#This Row],[Date]])</f>
        <v>39</v>
      </c>
    </row>
    <row r="5162" spans="1:8" hidden="1" x14ac:dyDescent="0.25">
      <c r="A5162" t="s">
        <v>12</v>
      </c>
      <c r="B5162">
        <f t="shared" ref="B5162:B5163" si="216">111111+1</f>
        <v>111112</v>
      </c>
      <c r="C5162" s="3">
        <v>45931</v>
      </c>
      <c r="D5162">
        <v>5</v>
      </c>
      <c r="E5162" s="9" t="str">
        <f>IF(Tableau2[[#This Row],[Project]]="","pas de projet",Tableau2[[#This Row],[Project]])</f>
        <v>0DC377</v>
      </c>
      <c r="F5162" s="9">
        <f>MONTH(Tableau2[[#This Row],[Date]])</f>
        <v>10</v>
      </c>
      <c r="G5162" s="9">
        <f>YEAR(Tableau2[[#This Row],[Date]])</f>
        <v>2025</v>
      </c>
      <c r="H5162" s="9">
        <f>_xlfn.ISOWEEKNUM(Tableau2[[#This Row],[Date]])</f>
        <v>40</v>
      </c>
    </row>
    <row r="5163" spans="1:8" hidden="1" x14ac:dyDescent="0.25">
      <c r="A5163" t="s">
        <v>13</v>
      </c>
      <c r="B5163">
        <f t="shared" si="216"/>
        <v>111112</v>
      </c>
      <c r="C5163" s="3">
        <v>45931</v>
      </c>
      <c r="D5163">
        <v>3</v>
      </c>
      <c r="E5163" s="9" t="str">
        <f>IF(Tableau2[[#This Row],[Project]]="","pas de projet",Tableau2[[#This Row],[Project]])</f>
        <v>0DC378</v>
      </c>
      <c r="F5163" s="9">
        <f>MONTH(Tableau2[[#This Row],[Date]])</f>
        <v>10</v>
      </c>
      <c r="G5163" s="9">
        <f>YEAR(Tableau2[[#This Row],[Date]])</f>
        <v>2025</v>
      </c>
      <c r="H5163" s="9">
        <f>_xlfn.ISOWEEKNUM(Tableau2[[#This Row],[Date]])</f>
        <v>40</v>
      </c>
    </row>
    <row r="5164" spans="1:8" x14ac:dyDescent="0.25">
      <c r="A5164" t="s">
        <v>12</v>
      </c>
      <c r="B5164">
        <v>5</v>
      </c>
      <c r="C5164" s="3">
        <v>45930</v>
      </c>
      <c r="D5164">
        <v>23</v>
      </c>
      <c r="E5164" s="9" t="str">
        <f>IF(Tableau2[[#This Row],[Project]]="","pas de projet",Tableau2[[#This Row],[Project]])</f>
        <v>0DC377</v>
      </c>
      <c r="F5164" s="9">
        <f>MONTH(Tableau2[[#This Row],[Date]])</f>
        <v>9</v>
      </c>
      <c r="G5164" s="9">
        <f>YEAR(Tableau2[[#This Row],[Date]])</f>
        <v>2025</v>
      </c>
      <c r="H5164" s="9">
        <f>_xlfn.ISOWEEKNUM(Tableau2[[#This Row],[Date]])</f>
        <v>40</v>
      </c>
    </row>
    <row r="5165" spans="1:8" x14ac:dyDescent="0.25">
      <c r="A5165" t="s">
        <v>32</v>
      </c>
      <c r="B5165">
        <v>7</v>
      </c>
      <c r="C5165" s="3">
        <v>45930</v>
      </c>
      <c r="D5165">
        <v>10</v>
      </c>
      <c r="E5165" s="9" t="str">
        <f>IF(Tableau2[[#This Row],[Project]]="","pas de projet",Tableau2[[#This Row],[Project]])</f>
        <v>0NC378</v>
      </c>
      <c r="F5165" s="9">
        <f>MONTH(Tableau2[[#This Row],[Date]])</f>
        <v>9</v>
      </c>
      <c r="G5165" s="9">
        <f>YEAR(Tableau2[[#This Row],[Date]])</f>
        <v>2025</v>
      </c>
      <c r="H5165" s="9">
        <f>_xlfn.ISOWEEKNUM(Tableau2[[#This Row],[Date]])</f>
        <v>40</v>
      </c>
    </row>
    <row r="5166" spans="1:8" x14ac:dyDescent="0.25">
      <c r="A5166" t="s">
        <v>15</v>
      </c>
      <c r="B5166">
        <v>7</v>
      </c>
      <c r="C5166" s="3">
        <v>45930</v>
      </c>
      <c r="D5166">
        <v>18</v>
      </c>
      <c r="E5166" s="9" t="str">
        <f>IF(Tableau2[[#This Row],[Project]]="","pas de projet",Tableau2[[#This Row],[Project]])</f>
        <v>C379ASH</v>
      </c>
      <c r="F5166" s="9">
        <f>MONTH(Tableau2[[#This Row],[Date]])</f>
        <v>9</v>
      </c>
      <c r="G5166" s="9">
        <f>YEAR(Tableau2[[#This Row],[Date]])</f>
        <v>2025</v>
      </c>
      <c r="H5166" s="9">
        <f>_xlfn.ISOWEEKNUM(Tableau2[[#This Row],[Date]])</f>
        <v>40</v>
      </c>
    </row>
    <row r="5167" spans="1:8" x14ac:dyDescent="0.25">
      <c r="A5167" t="s">
        <v>12</v>
      </c>
      <c r="B5167">
        <v>7</v>
      </c>
      <c r="C5167" s="3">
        <v>45930</v>
      </c>
      <c r="D5167">
        <v>18</v>
      </c>
      <c r="E5167" s="9" t="str">
        <f>IF(Tableau2[[#This Row],[Project]]="","pas de projet",Tableau2[[#This Row],[Project]])</f>
        <v>0DC377</v>
      </c>
      <c r="F5167" s="9">
        <f>MONTH(Tableau2[[#This Row],[Date]])</f>
        <v>9</v>
      </c>
      <c r="G5167" s="9">
        <f>YEAR(Tableau2[[#This Row],[Date]])</f>
        <v>2025</v>
      </c>
      <c r="H5167" s="9">
        <f>_xlfn.ISOWEEKNUM(Tableau2[[#This Row],[Date]])</f>
        <v>40</v>
      </c>
    </row>
    <row r="5168" spans="1:8" x14ac:dyDescent="0.25">
      <c r="A5168" t="s">
        <v>12</v>
      </c>
      <c r="B5168">
        <v>7</v>
      </c>
      <c r="C5168" s="3">
        <v>45930</v>
      </c>
      <c r="D5168">
        <v>18</v>
      </c>
      <c r="E5168" s="9" t="str">
        <f>IF(Tableau2[[#This Row],[Project]]="","pas de projet",Tableau2[[#This Row],[Project]])</f>
        <v>0DC377</v>
      </c>
      <c r="F5168" s="9">
        <f>MONTH(Tableau2[[#This Row],[Date]])</f>
        <v>9</v>
      </c>
      <c r="G5168" s="9">
        <f>YEAR(Tableau2[[#This Row],[Date]])</f>
        <v>2025</v>
      </c>
      <c r="H5168" s="9">
        <f>_xlfn.ISOWEEKNUM(Tableau2[[#This Row],[Date]])</f>
        <v>40</v>
      </c>
    </row>
    <row r="5169" spans="1:8" x14ac:dyDescent="0.25">
      <c r="A5169" t="s">
        <v>12</v>
      </c>
      <c r="B5169">
        <v>7</v>
      </c>
      <c r="C5169" s="3">
        <v>45930</v>
      </c>
      <c r="D5169">
        <v>36</v>
      </c>
      <c r="E5169" s="9" t="str">
        <f>IF(Tableau2[[#This Row],[Project]]="","pas de projet",Tableau2[[#This Row],[Project]])</f>
        <v>0DC377</v>
      </c>
      <c r="F5169" s="9">
        <f>MONTH(Tableau2[[#This Row],[Date]])</f>
        <v>9</v>
      </c>
      <c r="G5169" s="9">
        <f>YEAR(Tableau2[[#This Row],[Date]])</f>
        <v>2025</v>
      </c>
      <c r="H5169" s="9">
        <f>_xlfn.ISOWEEKNUM(Tableau2[[#This Row],[Date]])</f>
        <v>40</v>
      </c>
    </row>
    <row r="5170" spans="1:8" x14ac:dyDescent="0.25">
      <c r="A5170" t="s">
        <v>12</v>
      </c>
      <c r="B5170">
        <v>7</v>
      </c>
      <c r="C5170" s="3">
        <v>45930</v>
      </c>
      <c r="D5170">
        <v>18</v>
      </c>
      <c r="E5170" s="9" t="str">
        <f>IF(Tableau2[[#This Row],[Project]]="","pas de projet",Tableau2[[#This Row],[Project]])</f>
        <v>0DC377</v>
      </c>
      <c r="F5170" s="9">
        <f>MONTH(Tableau2[[#This Row],[Date]])</f>
        <v>9</v>
      </c>
      <c r="G5170" s="9">
        <f>YEAR(Tableau2[[#This Row],[Date]])</f>
        <v>2025</v>
      </c>
      <c r="H5170" s="9">
        <f>_xlfn.ISOWEEKNUM(Tableau2[[#This Row],[Date]])</f>
        <v>40</v>
      </c>
    </row>
    <row r="5171" spans="1:8" x14ac:dyDescent="0.25">
      <c r="A5171" t="s">
        <v>12</v>
      </c>
      <c r="B5171">
        <v>7</v>
      </c>
      <c r="C5171" s="3">
        <v>45930</v>
      </c>
      <c r="D5171">
        <v>18</v>
      </c>
      <c r="E5171" s="9" t="str">
        <f>IF(Tableau2[[#This Row],[Project]]="","pas de projet",Tableau2[[#This Row],[Project]])</f>
        <v>0DC377</v>
      </c>
      <c r="F5171" s="9">
        <f>MONTH(Tableau2[[#This Row],[Date]])</f>
        <v>9</v>
      </c>
      <c r="G5171" s="9">
        <f>YEAR(Tableau2[[#This Row],[Date]])</f>
        <v>2025</v>
      </c>
      <c r="H5171" s="9">
        <f>_xlfn.ISOWEEKNUM(Tableau2[[#This Row],[Date]])</f>
        <v>40</v>
      </c>
    </row>
    <row r="5172" spans="1:8" x14ac:dyDescent="0.25">
      <c r="A5172" t="s">
        <v>13</v>
      </c>
      <c r="B5172">
        <v>5</v>
      </c>
      <c r="C5172" s="3">
        <v>45930</v>
      </c>
      <c r="D5172">
        <v>16</v>
      </c>
      <c r="E5172" s="9" t="str">
        <f>IF(Tableau2[[#This Row],[Project]]="","pas de projet",Tableau2[[#This Row],[Project]])</f>
        <v>0DC378</v>
      </c>
      <c r="F5172" s="9">
        <f>MONTH(Tableau2[[#This Row],[Date]])</f>
        <v>9</v>
      </c>
      <c r="G5172" s="9">
        <f>YEAR(Tableau2[[#This Row],[Date]])</f>
        <v>2025</v>
      </c>
      <c r="H5172" s="9">
        <f>_xlfn.ISOWEEKNUM(Tableau2[[#This Row],[Date]])</f>
        <v>40</v>
      </c>
    </row>
    <row r="5173" spans="1:8" x14ac:dyDescent="0.25">
      <c r="A5173" t="s">
        <v>13</v>
      </c>
      <c r="B5173">
        <v>5</v>
      </c>
      <c r="C5173" s="3">
        <v>45929</v>
      </c>
      <c r="D5173">
        <v>17</v>
      </c>
      <c r="E5173" s="9" t="str">
        <f>IF(Tableau2[[#This Row],[Project]]="","pas de projet",Tableau2[[#This Row],[Project]])</f>
        <v>0DC378</v>
      </c>
      <c r="F5173" s="9">
        <f>MONTH(Tableau2[[#This Row],[Date]])</f>
        <v>9</v>
      </c>
      <c r="G5173" s="9">
        <f>YEAR(Tableau2[[#This Row],[Date]])</f>
        <v>2025</v>
      </c>
      <c r="H5173" s="9">
        <f>_xlfn.ISOWEEKNUM(Tableau2[[#This Row],[Date]])</f>
        <v>40</v>
      </c>
    </row>
    <row r="5174" spans="1:8" hidden="1" x14ac:dyDescent="0.25">
      <c r="B5174">
        <f t="shared" ref="B5174:B5183" si="217">111111+1</f>
        <v>111112</v>
      </c>
      <c r="C5174" s="3">
        <v>45931</v>
      </c>
      <c r="D5174">
        <v>8</v>
      </c>
      <c r="E5174" s="9" t="str">
        <f>IF(Tableau2[[#This Row],[Project]]="","pas de projet",Tableau2[[#This Row],[Project]])</f>
        <v>pas de projet</v>
      </c>
      <c r="F5174" s="9">
        <f>MONTH(Tableau2[[#This Row],[Date]])</f>
        <v>10</v>
      </c>
      <c r="G5174" s="9">
        <f>YEAR(Tableau2[[#This Row],[Date]])</f>
        <v>2025</v>
      </c>
      <c r="H5174" s="9">
        <f>_xlfn.ISOWEEKNUM(Tableau2[[#This Row],[Date]])</f>
        <v>40</v>
      </c>
    </row>
    <row r="5175" spans="1:8" hidden="1" x14ac:dyDescent="0.25">
      <c r="B5175">
        <f t="shared" si="217"/>
        <v>111112</v>
      </c>
      <c r="C5175" s="3">
        <v>45931</v>
      </c>
      <c r="D5175">
        <v>8</v>
      </c>
      <c r="E5175" s="9" t="str">
        <f>IF(Tableau2[[#This Row],[Project]]="","pas de projet",Tableau2[[#This Row],[Project]])</f>
        <v>pas de projet</v>
      </c>
      <c r="F5175" s="9">
        <f>MONTH(Tableau2[[#This Row],[Date]])</f>
        <v>10</v>
      </c>
      <c r="G5175" s="9">
        <f>YEAR(Tableau2[[#This Row],[Date]])</f>
        <v>2025</v>
      </c>
      <c r="H5175" s="9">
        <f>_xlfn.ISOWEEKNUM(Tableau2[[#This Row],[Date]])</f>
        <v>40</v>
      </c>
    </row>
    <row r="5176" spans="1:8" hidden="1" x14ac:dyDescent="0.25">
      <c r="B5176">
        <f t="shared" si="217"/>
        <v>111112</v>
      </c>
      <c r="C5176" s="3">
        <v>45931</v>
      </c>
      <c r="D5176">
        <v>8</v>
      </c>
      <c r="E5176" s="9" t="str">
        <f>IF(Tableau2[[#This Row],[Project]]="","pas de projet",Tableau2[[#This Row],[Project]])</f>
        <v>pas de projet</v>
      </c>
      <c r="F5176" s="9">
        <f>MONTH(Tableau2[[#This Row],[Date]])</f>
        <v>10</v>
      </c>
      <c r="G5176" s="9">
        <f>YEAR(Tableau2[[#This Row],[Date]])</f>
        <v>2025</v>
      </c>
      <c r="H5176" s="9">
        <f>_xlfn.ISOWEEKNUM(Tableau2[[#This Row],[Date]])</f>
        <v>40</v>
      </c>
    </row>
    <row r="5177" spans="1:8" hidden="1" x14ac:dyDescent="0.25">
      <c r="B5177">
        <f t="shared" si="217"/>
        <v>111112</v>
      </c>
      <c r="C5177" s="3">
        <v>45931</v>
      </c>
      <c r="D5177">
        <v>0</v>
      </c>
      <c r="E5177" s="9" t="str">
        <f>IF(Tableau2[[#This Row],[Project]]="","pas de projet",Tableau2[[#This Row],[Project]])</f>
        <v>pas de projet</v>
      </c>
      <c r="F5177" s="9">
        <f>MONTH(Tableau2[[#This Row],[Date]])</f>
        <v>10</v>
      </c>
      <c r="G5177" s="9">
        <f>YEAR(Tableau2[[#This Row],[Date]])</f>
        <v>2025</v>
      </c>
      <c r="H5177" s="9">
        <f>_xlfn.ISOWEEKNUM(Tableau2[[#This Row],[Date]])</f>
        <v>40</v>
      </c>
    </row>
    <row r="5178" spans="1:8" hidden="1" x14ac:dyDescent="0.25">
      <c r="B5178">
        <f t="shared" si="217"/>
        <v>111112</v>
      </c>
      <c r="C5178" s="3">
        <v>45931</v>
      </c>
      <c r="D5178">
        <v>8</v>
      </c>
      <c r="E5178" s="9" t="str">
        <f>IF(Tableau2[[#This Row],[Project]]="","pas de projet",Tableau2[[#This Row],[Project]])</f>
        <v>pas de projet</v>
      </c>
      <c r="F5178" s="9">
        <f>MONTH(Tableau2[[#This Row],[Date]])</f>
        <v>10</v>
      </c>
      <c r="G5178" s="9">
        <f>YEAR(Tableau2[[#This Row],[Date]])</f>
        <v>2025</v>
      </c>
      <c r="H5178" s="9">
        <f>_xlfn.ISOWEEKNUM(Tableau2[[#This Row],[Date]])</f>
        <v>40</v>
      </c>
    </row>
    <row r="5179" spans="1:8" hidden="1" x14ac:dyDescent="0.25">
      <c r="B5179">
        <f t="shared" si="217"/>
        <v>111112</v>
      </c>
      <c r="C5179" s="3">
        <v>45931</v>
      </c>
      <c r="D5179">
        <v>8</v>
      </c>
      <c r="E5179" s="9" t="str">
        <f>IF(Tableau2[[#This Row],[Project]]="","pas de projet",Tableau2[[#This Row],[Project]])</f>
        <v>pas de projet</v>
      </c>
      <c r="F5179" s="9">
        <f>MONTH(Tableau2[[#This Row],[Date]])</f>
        <v>10</v>
      </c>
      <c r="G5179" s="9">
        <f>YEAR(Tableau2[[#This Row],[Date]])</f>
        <v>2025</v>
      </c>
      <c r="H5179" s="9">
        <f>_xlfn.ISOWEEKNUM(Tableau2[[#This Row],[Date]])</f>
        <v>40</v>
      </c>
    </row>
    <row r="5180" spans="1:8" hidden="1" x14ac:dyDescent="0.25">
      <c r="B5180">
        <f t="shared" si="217"/>
        <v>111112</v>
      </c>
      <c r="C5180" s="3">
        <v>45931</v>
      </c>
      <c r="D5180">
        <v>8</v>
      </c>
      <c r="E5180" s="9" t="str">
        <f>IF(Tableau2[[#This Row],[Project]]="","pas de projet",Tableau2[[#This Row],[Project]])</f>
        <v>pas de projet</v>
      </c>
      <c r="F5180" s="9">
        <f>MONTH(Tableau2[[#This Row],[Date]])</f>
        <v>10</v>
      </c>
      <c r="G5180" s="9">
        <f>YEAR(Tableau2[[#This Row],[Date]])</f>
        <v>2025</v>
      </c>
      <c r="H5180" s="9">
        <f>_xlfn.ISOWEEKNUM(Tableau2[[#This Row],[Date]])</f>
        <v>40</v>
      </c>
    </row>
    <row r="5181" spans="1:8" hidden="1" x14ac:dyDescent="0.25">
      <c r="B5181">
        <f t="shared" si="217"/>
        <v>111112</v>
      </c>
      <c r="C5181" s="3">
        <v>45931</v>
      </c>
      <c r="D5181">
        <v>8</v>
      </c>
      <c r="E5181" s="9" t="str">
        <f>IF(Tableau2[[#This Row],[Project]]="","pas de projet",Tableau2[[#This Row],[Project]])</f>
        <v>pas de projet</v>
      </c>
      <c r="F5181" s="9">
        <f>MONTH(Tableau2[[#This Row],[Date]])</f>
        <v>10</v>
      </c>
      <c r="G5181" s="9">
        <f>YEAR(Tableau2[[#This Row],[Date]])</f>
        <v>2025</v>
      </c>
      <c r="H5181" s="9">
        <f>_xlfn.ISOWEEKNUM(Tableau2[[#This Row],[Date]])</f>
        <v>40</v>
      </c>
    </row>
    <row r="5182" spans="1:8" hidden="1" x14ac:dyDescent="0.25">
      <c r="B5182">
        <f t="shared" si="217"/>
        <v>111112</v>
      </c>
      <c r="C5182" s="3">
        <v>45931</v>
      </c>
      <c r="D5182">
        <v>8</v>
      </c>
      <c r="E5182" s="9" t="str">
        <f>IF(Tableau2[[#This Row],[Project]]="","pas de projet",Tableau2[[#This Row],[Project]])</f>
        <v>pas de projet</v>
      </c>
      <c r="F5182" s="9">
        <f>MONTH(Tableau2[[#This Row],[Date]])</f>
        <v>10</v>
      </c>
      <c r="G5182" s="9">
        <f>YEAR(Tableau2[[#This Row],[Date]])</f>
        <v>2025</v>
      </c>
      <c r="H5182" s="9">
        <f>_xlfn.ISOWEEKNUM(Tableau2[[#This Row],[Date]])</f>
        <v>40</v>
      </c>
    </row>
    <row r="5183" spans="1:8" hidden="1" x14ac:dyDescent="0.25">
      <c r="B5183">
        <f t="shared" si="217"/>
        <v>111112</v>
      </c>
      <c r="C5183" s="3">
        <v>45931</v>
      </c>
      <c r="D5183">
        <v>8</v>
      </c>
      <c r="E5183" s="9" t="str">
        <f>IF(Tableau2[[#This Row],[Project]]="","pas de projet",Tableau2[[#This Row],[Project]])</f>
        <v>pas de projet</v>
      </c>
      <c r="F5183" s="9">
        <f>MONTH(Tableau2[[#This Row],[Date]])</f>
        <v>10</v>
      </c>
      <c r="G5183" s="9">
        <f>YEAR(Tableau2[[#This Row],[Date]])</f>
        <v>2025</v>
      </c>
      <c r="H5183" s="9">
        <f>_xlfn.ISOWEEKNUM(Tableau2[[#This Row],[Date]])</f>
        <v>40</v>
      </c>
    </row>
    <row r="5184" spans="1:8" x14ac:dyDescent="0.25">
      <c r="A5184" t="s">
        <v>11</v>
      </c>
      <c r="B5184">
        <v>5</v>
      </c>
      <c r="C5184" s="3">
        <v>45930</v>
      </c>
      <c r="D5184">
        <v>8</v>
      </c>
      <c r="E5184" s="9" t="str">
        <f>IF(Tableau2[[#This Row],[Project]]="","pas de projet",Tableau2[[#This Row],[Project]])</f>
        <v>0NC376</v>
      </c>
      <c r="F5184" s="9">
        <f>MONTH(Tableau2[[#This Row],[Date]])</f>
        <v>9</v>
      </c>
      <c r="G5184" s="9">
        <f>YEAR(Tableau2[[#This Row],[Date]])</f>
        <v>2025</v>
      </c>
      <c r="H5184" s="9">
        <f>_xlfn.ISOWEEKNUM(Tableau2[[#This Row],[Date]])</f>
        <v>40</v>
      </c>
    </row>
    <row r="5185" spans="1:8" x14ac:dyDescent="0.25">
      <c r="A5185" t="s">
        <v>22</v>
      </c>
      <c r="B5185">
        <v>5</v>
      </c>
      <c r="C5185" s="3">
        <v>45930</v>
      </c>
      <c r="D5185">
        <v>8</v>
      </c>
      <c r="E5185" s="9" t="str">
        <f>IF(Tableau2[[#This Row],[Project]]="","pas de projet",Tableau2[[#This Row],[Project]])</f>
        <v>0DC376</v>
      </c>
      <c r="F5185" s="9">
        <f>MONTH(Tableau2[[#This Row],[Date]])</f>
        <v>9</v>
      </c>
      <c r="G5185" s="9">
        <f>YEAR(Tableau2[[#This Row],[Date]])</f>
        <v>2025</v>
      </c>
      <c r="H5185" s="9">
        <f>_xlfn.ISOWEEKNUM(Tableau2[[#This Row],[Date]])</f>
        <v>40</v>
      </c>
    </row>
    <row r="5186" spans="1:8" x14ac:dyDescent="0.25">
      <c r="A5186" t="s">
        <v>22</v>
      </c>
      <c r="B5186">
        <v>5</v>
      </c>
      <c r="C5186" s="3">
        <v>45930</v>
      </c>
      <c r="D5186">
        <v>16</v>
      </c>
      <c r="E5186" s="9" t="str">
        <f>IF(Tableau2[[#This Row],[Project]]="","pas de projet",Tableau2[[#This Row],[Project]])</f>
        <v>0DC376</v>
      </c>
      <c r="F5186" s="9">
        <f>MONTH(Tableau2[[#This Row],[Date]])</f>
        <v>9</v>
      </c>
      <c r="G5186" s="9">
        <f>YEAR(Tableau2[[#This Row],[Date]])</f>
        <v>2025</v>
      </c>
      <c r="H5186" s="9">
        <f>_xlfn.ISOWEEKNUM(Tableau2[[#This Row],[Date]])</f>
        <v>40</v>
      </c>
    </row>
    <row r="5187" spans="1:8" x14ac:dyDescent="0.25">
      <c r="A5187" t="s">
        <v>13</v>
      </c>
      <c r="B5187">
        <v>5</v>
      </c>
      <c r="C5187" s="3">
        <v>45930</v>
      </c>
      <c r="D5187">
        <v>9</v>
      </c>
      <c r="E5187" s="9" t="str">
        <f>IF(Tableau2[[#This Row],[Project]]="","pas de projet",Tableau2[[#This Row],[Project]])</f>
        <v>0DC378</v>
      </c>
      <c r="F5187" s="9">
        <f>MONTH(Tableau2[[#This Row],[Date]])</f>
        <v>9</v>
      </c>
      <c r="G5187" s="9">
        <f>YEAR(Tableau2[[#This Row],[Date]])</f>
        <v>2025</v>
      </c>
      <c r="H5187" s="9">
        <f>_xlfn.ISOWEEKNUM(Tableau2[[#This Row],[Date]])</f>
        <v>40</v>
      </c>
    </row>
    <row r="5188" spans="1:8" x14ac:dyDescent="0.25">
      <c r="A5188" t="s">
        <v>13</v>
      </c>
      <c r="B5188">
        <v>5</v>
      </c>
      <c r="C5188" s="3">
        <v>45929</v>
      </c>
      <c r="D5188">
        <v>6</v>
      </c>
      <c r="E5188" s="9" t="str">
        <f>IF(Tableau2[[#This Row],[Project]]="","pas de projet",Tableau2[[#This Row],[Project]])</f>
        <v>0DC378</v>
      </c>
      <c r="F5188" s="9">
        <f>MONTH(Tableau2[[#This Row],[Date]])</f>
        <v>9</v>
      </c>
      <c r="G5188" s="9">
        <f>YEAR(Tableau2[[#This Row],[Date]])</f>
        <v>2025</v>
      </c>
      <c r="H5188" s="9">
        <f>_xlfn.ISOWEEKNUM(Tableau2[[#This Row],[Date]])</f>
        <v>40</v>
      </c>
    </row>
    <row r="5189" spans="1:8" x14ac:dyDescent="0.25">
      <c r="A5189" t="s">
        <v>13</v>
      </c>
      <c r="B5189">
        <v>5</v>
      </c>
      <c r="C5189" s="3">
        <v>45929</v>
      </c>
      <c r="D5189">
        <v>9</v>
      </c>
      <c r="E5189" s="9" t="str">
        <f>IF(Tableau2[[#This Row],[Project]]="","pas de projet",Tableau2[[#This Row],[Project]])</f>
        <v>0DC378</v>
      </c>
      <c r="F5189" s="9">
        <f>MONTH(Tableau2[[#This Row],[Date]])</f>
        <v>9</v>
      </c>
      <c r="G5189" s="9">
        <f>YEAR(Tableau2[[#This Row],[Date]])</f>
        <v>2025</v>
      </c>
      <c r="H5189" s="9">
        <f>_xlfn.ISOWEEKNUM(Tableau2[[#This Row],[Date]])</f>
        <v>40</v>
      </c>
    </row>
    <row r="5190" spans="1:8" x14ac:dyDescent="0.25">
      <c r="A5190" t="s">
        <v>12</v>
      </c>
      <c r="B5190">
        <f>111111+1</f>
        <v>111112</v>
      </c>
      <c r="C5190" s="3">
        <v>45930</v>
      </c>
      <c r="D5190">
        <v>8</v>
      </c>
      <c r="E5190" s="9" t="str">
        <f>IF(Tableau2[[#This Row],[Project]]="","pas de projet",Tableau2[[#This Row],[Project]])</f>
        <v>0DC377</v>
      </c>
      <c r="F5190" s="9">
        <f>MONTH(Tableau2[[#This Row],[Date]])</f>
        <v>9</v>
      </c>
      <c r="G5190" s="9">
        <f>YEAR(Tableau2[[#This Row],[Date]])</f>
        <v>2025</v>
      </c>
      <c r="H5190" s="9">
        <f>_xlfn.ISOWEEKNUM(Tableau2[[#This Row],[Date]])</f>
        <v>40</v>
      </c>
    </row>
    <row r="5191" spans="1:8" x14ac:dyDescent="0.25">
      <c r="A5191" t="s">
        <v>11</v>
      </c>
      <c r="B5191">
        <v>5</v>
      </c>
      <c r="C5191" s="3">
        <v>45929</v>
      </c>
      <c r="D5191">
        <v>8</v>
      </c>
      <c r="E5191" s="9" t="str">
        <f>IF(Tableau2[[#This Row],[Project]]="","pas de projet",Tableau2[[#This Row],[Project]])</f>
        <v>0NC376</v>
      </c>
      <c r="F5191" s="9">
        <f>MONTH(Tableau2[[#This Row],[Date]])</f>
        <v>9</v>
      </c>
      <c r="G5191" s="9">
        <f>YEAR(Tableau2[[#This Row],[Date]])</f>
        <v>2025</v>
      </c>
      <c r="H5191" s="9">
        <f>_xlfn.ISOWEEKNUM(Tableau2[[#This Row],[Date]])</f>
        <v>40</v>
      </c>
    </row>
    <row r="5192" spans="1:8" x14ac:dyDescent="0.25">
      <c r="A5192" t="s">
        <v>22</v>
      </c>
      <c r="B5192">
        <v>5</v>
      </c>
      <c r="C5192" s="3">
        <v>45929</v>
      </c>
      <c r="D5192">
        <v>6</v>
      </c>
      <c r="E5192" s="9" t="str">
        <f>IF(Tableau2[[#This Row],[Project]]="","pas de projet",Tableau2[[#This Row],[Project]])</f>
        <v>0DC376</v>
      </c>
      <c r="F5192" s="9">
        <f>MONTH(Tableau2[[#This Row],[Date]])</f>
        <v>9</v>
      </c>
      <c r="G5192" s="9">
        <f>YEAR(Tableau2[[#This Row],[Date]])</f>
        <v>2025</v>
      </c>
      <c r="H5192" s="9">
        <f>_xlfn.ISOWEEKNUM(Tableau2[[#This Row],[Date]])</f>
        <v>40</v>
      </c>
    </row>
    <row r="5193" spans="1:8" x14ac:dyDescent="0.25">
      <c r="A5193" t="s">
        <v>22</v>
      </c>
      <c r="B5193">
        <v>5</v>
      </c>
      <c r="C5193" s="3">
        <v>45929</v>
      </c>
      <c r="D5193">
        <v>16</v>
      </c>
      <c r="E5193" s="9" t="str">
        <f>IF(Tableau2[[#This Row],[Project]]="","pas de projet",Tableau2[[#This Row],[Project]])</f>
        <v>0DC376</v>
      </c>
      <c r="F5193" s="9">
        <f>MONTH(Tableau2[[#This Row],[Date]])</f>
        <v>9</v>
      </c>
      <c r="G5193" s="9">
        <f>YEAR(Tableau2[[#This Row],[Date]])</f>
        <v>2025</v>
      </c>
      <c r="H5193" s="9">
        <f>_xlfn.ISOWEEKNUM(Tableau2[[#This Row],[Date]])</f>
        <v>40</v>
      </c>
    </row>
    <row r="5194" spans="1:8" x14ac:dyDescent="0.25">
      <c r="A5194" t="s">
        <v>22</v>
      </c>
      <c r="B5194">
        <v>5</v>
      </c>
      <c r="C5194" s="3">
        <v>45929</v>
      </c>
      <c r="D5194">
        <v>24</v>
      </c>
      <c r="E5194" s="9" t="str">
        <f>IF(Tableau2[[#This Row],[Project]]="","pas de projet",Tableau2[[#This Row],[Project]])</f>
        <v>0DC376</v>
      </c>
      <c r="F5194" s="9">
        <f>MONTH(Tableau2[[#This Row],[Date]])</f>
        <v>9</v>
      </c>
      <c r="G5194" s="9">
        <f>YEAR(Tableau2[[#This Row],[Date]])</f>
        <v>2025</v>
      </c>
      <c r="H5194" s="9">
        <f>_xlfn.ISOWEEKNUM(Tableau2[[#This Row],[Date]])</f>
        <v>40</v>
      </c>
    </row>
    <row r="5195" spans="1:8" hidden="1" x14ac:dyDescent="0.25">
      <c r="B5195">
        <f t="shared" ref="B5195:B5200" si="218">111111+1</f>
        <v>111112</v>
      </c>
      <c r="C5195" s="3">
        <v>45931</v>
      </c>
      <c r="D5195">
        <v>8</v>
      </c>
      <c r="E5195" s="9" t="str">
        <f>IF(Tableau2[[#This Row],[Project]]="","pas de projet",Tableau2[[#This Row],[Project]])</f>
        <v>pas de projet</v>
      </c>
      <c r="F5195" s="9">
        <f>MONTH(Tableau2[[#This Row],[Date]])</f>
        <v>10</v>
      </c>
      <c r="G5195" s="9">
        <f>YEAR(Tableau2[[#This Row],[Date]])</f>
        <v>2025</v>
      </c>
      <c r="H5195" s="9">
        <f>_xlfn.ISOWEEKNUM(Tableau2[[#This Row],[Date]])</f>
        <v>40</v>
      </c>
    </row>
    <row r="5196" spans="1:8" hidden="1" x14ac:dyDescent="0.25">
      <c r="B5196">
        <f t="shared" si="218"/>
        <v>111112</v>
      </c>
      <c r="C5196" s="3">
        <v>45931</v>
      </c>
      <c r="D5196">
        <v>8</v>
      </c>
      <c r="E5196" s="9" t="str">
        <f>IF(Tableau2[[#This Row],[Project]]="","pas de projet",Tableau2[[#This Row],[Project]])</f>
        <v>pas de projet</v>
      </c>
      <c r="F5196" s="9">
        <f>MONTH(Tableau2[[#This Row],[Date]])</f>
        <v>10</v>
      </c>
      <c r="G5196" s="9">
        <f>YEAR(Tableau2[[#This Row],[Date]])</f>
        <v>2025</v>
      </c>
      <c r="H5196" s="9">
        <f>_xlfn.ISOWEEKNUM(Tableau2[[#This Row],[Date]])</f>
        <v>40</v>
      </c>
    </row>
    <row r="5197" spans="1:8" hidden="1" x14ac:dyDescent="0.25">
      <c r="B5197">
        <f t="shared" si="218"/>
        <v>111112</v>
      </c>
      <c r="C5197" s="3">
        <v>45931</v>
      </c>
      <c r="D5197">
        <v>8</v>
      </c>
      <c r="E5197" s="9" t="str">
        <f>IF(Tableau2[[#This Row],[Project]]="","pas de projet",Tableau2[[#This Row],[Project]])</f>
        <v>pas de projet</v>
      </c>
      <c r="F5197" s="9">
        <f>MONTH(Tableau2[[#This Row],[Date]])</f>
        <v>10</v>
      </c>
      <c r="G5197" s="9">
        <f>YEAR(Tableau2[[#This Row],[Date]])</f>
        <v>2025</v>
      </c>
      <c r="H5197" s="9">
        <f>_xlfn.ISOWEEKNUM(Tableau2[[#This Row],[Date]])</f>
        <v>40</v>
      </c>
    </row>
    <row r="5198" spans="1:8" hidden="1" x14ac:dyDescent="0.25">
      <c r="B5198">
        <f t="shared" si="218"/>
        <v>111112</v>
      </c>
      <c r="C5198" s="3">
        <v>45931</v>
      </c>
      <c r="D5198">
        <v>8</v>
      </c>
      <c r="E5198" s="9" t="str">
        <f>IF(Tableau2[[#This Row],[Project]]="","pas de projet",Tableau2[[#This Row],[Project]])</f>
        <v>pas de projet</v>
      </c>
      <c r="F5198" s="9">
        <f>MONTH(Tableau2[[#This Row],[Date]])</f>
        <v>10</v>
      </c>
      <c r="G5198" s="9">
        <f>YEAR(Tableau2[[#This Row],[Date]])</f>
        <v>2025</v>
      </c>
      <c r="H5198" s="9">
        <f>_xlfn.ISOWEEKNUM(Tableau2[[#This Row],[Date]])</f>
        <v>40</v>
      </c>
    </row>
    <row r="5199" spans="1:8" hidden="1" x14ac:dyDescent="0.25">
      <c r="B5199">
        <f t="shared" si="218"/>
        <v>111112</v>
      </c>
      <c r="C5199" s="3">
        <v>45931</v>
      </c>
      <c r="D5199">
        <v>8</v>
      </c>
      <c r="E5199" s="9" t="str">
        <f>IF(Tableau2[[#This Row],[Project]]="","pas de projet",Tableau2[[#This Row],[Project]])</f>
        <v>pas de projet</v>
      </c>
      <c r="F5199" s="9">
        <f>MONTH(Tableau2[[#This Row],[Date]])</f>
        <v>10</v>
      </c>
      <c r="G5199" s="9">
        <f>YEAR(Tableau2[[#This Row],[Date]])</f>
        <v>2025</v>
      </c>
      <c r="H5199" s="9">
        <f>_xlfn.ISOWEEKNUM(Tableau2[[#This Row],[Date]])</f>
        <v>40</v>
      </c>
    </row>
    <row r="5200" spans="1:8" hidden="1" x14ac:dyDescent="0.25">
      <c r="B5200">
        <f t="shared" si="218"/>
        <v>111112</v>
      </c>
      <c r="C5200" s="3">
        <v>45931</v>
      </c>
      <c r="D5200">
        <v>8</v>
      </c>
      <c r="E5200" s="9" t="str">
        <f>IF(Tableau2[[#This Row],[Project]]="","pas de projet",Tableau2[[#This Row],[Project]])</f>
        <v>pas de projet</v>
      </c>
      <c r="F5200" s="9">
        <f>MONTH(Tableau2[[#This Row],[Date]])</f>
        <v>10</v>
      </c>
      <c r="G5200" s="9">
        <f>YEAR(Tableau2[[#This Row],[Date]])</f>
        <v>2025</v>
      </c>
      <c r="H5200" s="9">
        <f>_xlfn.ISOWEEKNUM(Tableau2[[#This Row],[Date]])</f>
        <v>40</v>
      </c>
    </row>
    <row r="5201" spans="1:8" hidden="1" x14ac:dyDescent="0.25">
      <c r="A5201">
        <v>30234</v>
      </c>
      <c r="B5201">
        <v>113</v>
      </c>
      <c r="C5201" s="3">
        <v>45931</v>
      </c>
      <c r="D5201">
        <v>8</v>
      </c>
      <c r="E5201" s="9">
        <f>IF(Tableau2[[#This Row],[Project]]="","pas de projet",Tableau2[[#This Row],[Project]])</f>
        <v>30234</v>
      </c>
      <c r="F5201" s="9">
        <f>MONTH(Tableau2[[#This Row],[Date]])</f>
        <v>10</v>
      </c>
      <c r="G5201" s="9">
        <f>YEAR(Tableau2[[#This Row],[Date]])</f>
        <v>2025</v>
      </c>
      <c r="H5201" s="9">
        <f>_xlfn.ISOWEEKNUM(Tableau2[[#This Row],[Date]])</f>
        <v>40</v>
      </c>
    </row>
    <row r="5202" spans="1:8" hidden="1" x14ac:dyDescent="0.25">
      <c r="A5202">
        <v>30234</v>
      </c>
      <c r="B5202">
        <v>113</v>
      </c>
      <c r="C5202" s="3">
        <v>45931</v>
      </c>
      <c r="D5202">
        <v>8</v>
      </c>
      <c r="E5202" s="9">
        <f>IF(Tableau2[[#This Row],[Project]]="","pas de projet",Tableau2[[#This Row],[Project]])</f>
        <v>30234</v>
      </c>
      <c r="F5202" s="9">
        <f>MONTH(Tableau2[[#This Row],[Date]])</f>
        <v>10</v>
      </c>
      <c r="G5202" s="9">
        <f>YEAR(Tableau2[[#This Row],[Date]])</f>
        <v>2025</v>
      </c>
      <c r="H5202" s="9">
        <f>_xlfn.ISOWEEKNUM(Tableau2[[#This Row],[Date]])</f>
        <v>40</v>
      </c>
    </row>
    <row r="5203" spans="1:8" hidden="1" x14ac:dyDescent="0.25">
      <c r="A5203">
        <v>30234</v>
      </c>
      <c r="B5203">
        <v>113</v>
      </c>
      <c r="C5203" s="3">
        <v>45931</v>
      </c>
      <c r="D5203">
        <v>8</v>
      </c>
      <c r="E5203" s="9">
        <f>IF(Tableau2[[#This Row],[Project]]="","pas de projet",Tableau2[[#This Row],[Project]])</f>
        <v>30234</v>
      </c>
      <c r="F5203" s="9">
        <f>MONTH(Tableau2[[#This Row],[Date]])</f>
        <v>10</v>
      </c>
      <c r="G5203" s="9">
        <f>YEAR(Tableau2[[#This Row],[Date]])</f>
        <v>2025</v>
      </c>
      <c r="H5203" s="9">
        <f>_xlfn.ISOWEEKNUM(Tableau2[[#This Row],[Date]])</f>
        <v>40</v>
      </c>
    </row>
    <row r="5204" spans="1:8" hidden="1" x14ac:dyDescent="0.25">
      <c r="A5204">
        <v>30234</v>
      </c>
      <c r="B5204">
        <v>113</v>
      </c>
      <c r="C5204" s="3">
        <v>45931</v>
      </c>
      <c r="D5204">
        <v>8</v>
      </c>
      <c r="E5204" s="9">
        <f>IF(Tableau2[[#This Row],[Project]]="","pas de projet",Tableau2[[#This Row],[Project]])</f>
        <v>30234</v>
      </c>
      <c r="F5204" s="9">
        <f>MONTH(Tableau2[[#This Row],[Date]])</f>
        <v>10</v>
      </c>
      <c r="G5204" s="9">
        <f>YEAR(Tableau2[[#This Row],[Date]])</f>
        <v>2025</v>
      </c>
      <c r="H5204" s="9">
        <f>_xlfn.ISOWEEKNUM(Tableau2[[#This Row],[Date]])</f>
        <v>40</v>
      </c>
    </row>
    <row r="5205" spans="1:8" hidden="1" x14ac:dyDescent="0.25">
      <c r="A5205">
        <v>30234</v>
      </c>
      <c r="B5205">
        <v>113</v>
      </c>
      <c r="C5205" s="3">
        <v>45931</v>
      </c>
      <c r="D5205">
        <v>8</v>
      </c>
      <c r="E5205" s="9">
        <f>IF(Tableau2[[#This Row],[Project]]="","pas de projet",Tableau2[[#This Row],[Project]])</f>
        <v>30234</v>
      </c>
      <c r="F5205" s="9">
        <f>MONTH(Tableau2[[#This Row],[Date]])</f>
        <v>10</v>
      </c>
      <c r="G5205" s="9">
        <f>YEAR(Tableau2[[#This Row],[Date]])</f>
        <v>2025</v>
      </c>
      <c r="H5205" s="9">
        <f>_xlfn.ISOWEEKNUM(Tableau2[[#This Row],[Date]])</f>
        <v>40</v>
      </c>
    </row>
    <row r="5206" spans="1:8" hidden="1" x14ac:dyDescent="0.25">
      <c r="B5206">
        <f t="shared" ref="B5206:B5216" si="219">111111+1</f>
        <v>111112</v>
      </c>
      <c r="C5206" s="3">
        <v>45931</v>
      </c>
      <c r="D5206">
        <v>8</v>
      </c>
      <c r="E5206" s="9" t="str">
        <f>IF(Tableau2[[#This Row],[Project]]="","pas de projet",Tableau2[[#This Row],[Project]])</f>
        <v>pas de projet</v>
      </c>
      <c r="F5206" s="9">
        <f>MONTH(Tableau2[[#This Row],[Date]])</f>
        <v>10</v>
      </c>
      <c r="G5206" s="9">
        <f>YEAR(Tableau2[[#This Row],[Date]])</f>
        <v>2025</v>
      </c>
      <c r="H5206" s="9">
        <f>_xlfn.ISOWEEKNUM(Tableau2[[#This Row],[Date]])</f>
        <v>40</v>
      </c>
    </row>
    <row r="5207" spans="1:8" hidden="1" x14ac:dyDescent="0.25">
      <c r="B5207">
        <f t="shared" si="219"/>
        <v>111112</v>
      </c>
      <c r="C5207" s="3">
        <v>45931</v>
      </c>
      <c r="D5207">
        <v>0</v>
      </c>
      <c r="E5207" s="9" t="str">
        <f>IF(Tableau2[[#This Row],[Project]]="","pas de projet",Tableau2[[#This Row],[Project]])</f>
        <v>pas de projet</v>
      </c>
      <c r="F5207" s="9">
        <f>MONTH(Tableau2[[#This Row],[Date]])</f>
        <v>10</v>
      </c>
      <c r="G5207" s="9">
        <f>YEAR(Tableau2[[#This Row],[Date]])</f>
        <v>2025</v>
      </c>
      <c r="H5207" s="9">
        <f>_xlfn.ISOWEEKNUM(Tableau2[[#This Row],[Date]])</f>
        <v>40</v>
      </c>
    </row>
    <row r="5208" spans="1:8" x14ac:dyDescent="0.25">
      <c r="B5208">
        <f t="shared" si="219"/>
        <v>111112</v>
      </c>
      <c r="C5208" s="3">
        <v>45930</v>
      </c>
      <c r="D5208">
        <v>8</v>
      </c>
      <c r="E5208" s="9" t="str">
        <f>IF(Tableau2[[#This Row],[Project]]="","pas de projet",Tableau2[[#This Row],[Project]])</f>
        <v>pas de projet</v>
      </c>
      <c r="F5208" s="9">
        <f>MONTH(Tableau2[[#This Row],[Date]])</f>
        <v>9</v>
      </c>
      <c r="G5208" s="9">
        <f>YEAR(Tableau2[[#This Row],[Date]])</f>
        <v>2025</v>
      </c>
      <c r="H5208" s="9">
        <f>_xlfn.ISOWEEKNUM(Tableau2[[#This Row],[Date]])</f>
        <v>40</v>
      </c>
    </row>
    <row r="5209" spans="1:8" x14ac:dyDescent="0.25">
      <c r="B5209">
        <f t="shared" si="219"/>
        <v>111112</v>
      </c>
      <c r="C5209" s="3">
        <v>45930</v>
      </c>
      <c r="D5209">
        <v>8</v>
      </c>
      <c r="E5209" s="9" t="str">
        <f>IF(Tableau2[[#This Row],[Project]]="","pas de projet",Tableau2[[#This Row],[Project]])</f>
        <v>pas de projet</v>
      </c>
      <c r="F5209" s="9">
        <f>MONTH(Tableau2[[#This Row],[Date]])</f>
        <v>9</v>
      </c>
      <c r="G5209" s="9">
        <f>YEAR(Tableau2[[#This Row],[Date]])</f>
        <v>2025</v>
      </c>
      <c r="H5209" s="9">
        <f>_xlfn.ISOWEEKNUM(Tableau2[[#This Row],[Date]])</f>
        <v>40</v>
      </c>
    </row>
    <row r="5210" spans="1:8" x14ac:dyDescent="0.25">
      <c r="B5210">
        <f t="shared" si="219"/>
        <v>111112</v>
      </c>
      <c r="C5210" s="3">
        <v>45930</v>
      </c>
      <c r="D5210">
        <v>10</v>
      </c>
      <c r="E5210" s="9" t="str">
        <f>IF(Tableau2[[#This Row],[Project]]="","pas de projet",Tableau2[[#This Row],[Project]])</f>
        <v>pas de projet</v>
      </c>
      <c r="F5210" s="9">
        <f>MONTH(Tableau2[[#This Row],[Date]])</f>
        <v>9</v>
      </c>
      <c r="G5210" s="9">
        <f>YEAR(Tableau2[[#This Row],[Date]])</f>
        <v>2025</v>
      </c>
      <c r="H5210" s="9">
        <f>_xlfn.ISOWEEKNUM(Tableau2[[#This Row],[Date]])</f>
        <v>40</v>
      </c>
    </row>
    <row r="5211" spans="1:8" x14ac:dyDescent="0.25">
      <c r="B5211">
        <f t="shared" si="219"/>
        <v>111112</v>
      </c>
      <c r="C5211" s="3">
        <v>45930</v>
      </c>
      <c r="D5211">
        <v>0</v>
      </c>
      <c r="E5211" s="9" t="str">
        <f>IF(Tableau2[[#This Row],[Project]]="","pas de projet",Tableau2[[#This Row],[Project]])</f>
        <v>pas de projet</v>
      </c>
      <c r="F5211" s="9">
        <f>MONTH(Tableau2[[#This Row],[Date]])</f>
        <v>9</v>
      </c>
      <c r="G5211" s="9">
        <f>YEAR(Tableau2[[#This Row],[Date]])</f>
        <v>2025</v>
      </c>
      <c r="H5211" s="9">
        <f>_xlfn.ISOWEEKNUM(Tableau2[[#This Row],[Date]])</f>
        <v>40</v>
      </c>
    </row>
    <row r="5212" spans="1:8" x14ac:dyDescent="0.25">
      <c r="B5212">
        <f t="shared" si="219"/>
        <v>111112</v>
      </c>
      <c r="C5212" s="3">
        <v>45930</v>
      </c>
      <c r="D5212">
        <v>8</v>
      </c>
      <c r="E5212" s="9" t="str">
        <f>IF(Tableau2[[#This Row],[Project]]="","pas de projet",Tableau2[[#This Row],[Project]])</f>
        <v>pas de projet</v>
      </c>
      <c r="F5212" s="9">
        <f>MONTH(Tableau2[[#This Row],[Date]])</f>
        <v>9</v>
      </c>
      <c r="G5212" s="9">
        <f>YEAR(Tableau2[[#This Row],[Date]])</f>
        <v>2025</v>
      </c>
      <c r="H5212" s="9">
        <f>_xlfn.ISOWEEKNUM(Tableau2[[#This Row],[Date]])</f>
        <v>40</v>
      </c>
    </row>
    <row r="5213" spans="1:8" x14ac:dyDescent="0.25">
      <c r="B5213">
        <f t="shared" si="219"/>
        <v>111112</v>
      </c>
      <c r="C5213" s="3">
        <v>45930</v>
      </c>
      <c r="D5213">
        <v>8</v>
      </c>
      <c r="E5213" s="9" t="str">
        <f>IF(Tableau2[[#This Row],[Project]]="","pas de projet",Tableau2[[#This Row],[Project]])</f>
        <v>pas de projet</v>
      </c>
      <c r="F5213" s="9">
        <f>MONTH(Tableau2[[#This Row],[Date]])</f>
        <v>9</v>
      </c>
      <c r="G5213" s="9">
        <f>YEAR(Tableau2[[#This Row],[Date]])</f>
        <v>2025</v>
      </c>
      <c r="H5213" s="9">
        <f>_xlfn.ISOWEEKNUM(Tableau2[[#This Row],[Date]])</f>
        <v>40</v>
      </c>
    </row>
    <row r="5214" spans="1:8" x14ac:dyDescent="0.25">
      <c r="B5214">
        <f t="shared" si="219"/>
        <v>111112</v>
      </c>
      <c r="C5214" s="3">
        <v>45930</v>
      </c>
      <c r="D5214">
        <v>9</v>
      </c>
      <c r="E5214" s="9" t="str">
        <f>IF(Tableau2[[#This Row],[Project]]="","pas de projet",Tableau2[[#This Row],[Project]])</f>
        <v>pas de projet</v>
      </c>
      <c r="F5214" s="9">
        <f>MONTH(Tableau2[[#This Row],[Date]])</f>
        <v>9</v>
      </c>
      <c r="G5214" s="9">
        <f>YEAR(Tableau2[[#This Row],[Date]])</f>
        <v>2025</v>
      </c>
      <c r="H5214" s="9">
        <f>_xlfn.ISOWEEKNUM(Tableau2[[#This Row],[Date]])</f>
        <v>40</v>
      </c>
    </row>
    <row r="5215" spans="1:8" x14ac:dyDescent="0.25">
      <c r="B5215">
        <f t="shared" si="219"/>
        <v>111112</v>
      </c>
      <c r="C5215" s="3">
        <v>45930</v>
      </c>
      <c r="D5215">
        <v>9</v>
      </c>
      <c r="E5215" s="9" t="str">
        <f>IF(Tableau2[[#This Row],[Project]]="","pas de projet",Tableau2[[#This Row],[Project]])</f>
        <v>pas de projet</v>
      </c>
      <c r="F5215" s="9">
        <f>MONTH(Tableau2[[#This Row],[Date]])</f>
        <v>9</v>
      </c>
      <c r="G5215" s="9">
        <f>YEAR(Tableau2[[#This Row],[Date]])</f>
        <v>2025</v>
      </c>
      <c r="H5215" s="9">
        <f>_xlfn.ISOWEEKNUM(Tableau2[[#This Row],[Date]])</f>
        <v>40</v>
      </c>
    </row>
    <row r="5216" spans="1:8" x14ac:dyDescent="0.25">
      <c r="A5216" t="s">
        <v>9</v>
      </c>
      <c r="B5216">
        <f t="shared" si="219"/>
        <v>111112</v>
      </c>
      <c r="C5216" s="3">
        <v>45930</v>
      </c>
      <c r="D5216">
        <v>10</v>
      </c>
      <c r="E5216" s="9" t="str">
        <f>IF(Tableau2[[#This Row],[Project]]="","pas de projet",Tableau2[[#This Row],[Project]])</f>
        <v>0SC377</v>
      </c>
      <c r="F5216" s="9">
        <f>MONTH(Tableau2[[#This Row],[Date]])</f>
        <v>9</v>
      </c>
      <c r="G5216" s="9">
        <f>YEAR(Tableau2[[#This Row],[Date]])</f>
        <v>2025</v>
      </c>
      <c r="H5216" s="9">
        <f>_xlfn.ISOWEEKNUM(Tableau2[[#This Row],[Date]])</f>
        <v>40</v>
      </c>
    </row>
    <row r="5217" spans="1:8" x14ac:dyDescent="0.25">
      <c r="A5217" t="s">
        <v>13</v>
      </c>
      <c r="B5217">
        <v>4</v>
      </c>
      <c r="C5217" s="3">
        <v>45930</v>
      </c>
      <c r="D5217">
        <v>7</v>
      </c>
      <c r="E5217" s="9" t="str">
        <f>IF(Tableau2[[#This Row],[Project]]="","pas de projet",Tableau2[[#This Row],[Project]])</f>
        <v>0DC378</v>
      </c>
      <c r="F5217" s="9">
        <f>MONTH(Tableau2[[#This Row],[Date]])</f>
        <v>9</v>
      </c>
      <c r="G5217" s="9">
        <f>YEAR(Tableau2[[#This Row],[Date]])</f>
        <v>2025</v>
      </c>
      <c r="H5217" s="9">
        <f>_xlfn.ISOWEEKNUM(Tableau2[[#This Row],[Date]])</f>
        <v>40</v>
      </c>
    </row>
    <row r="5218" spans="1:8" x14ac:dyDescent="0.25">
      <c r="A5218" t="s">
        <v>13</v>
      </c>
      <c r="B5218">
        <v>4</v>
      </c>
      <c r="C5218" s="3">
        <v>45930</v>
      </c>
      <c r="D5218">
        <v>16</v>
      </c>
      <c r="E5218" s="9" t="str">
        <f>IF(Tableau2[[#This Row],[Project]]="","pas de projet",Tableau2[[#This Row],[Project]])</f>
        <v>0DC378</v>
      </c>
      <c r="F5218" s="9">
        <f>MONTH(Tableau2[[#This Row],[Date]])</f>
        <v>9</v>
      </c>
      <c r="G5218" s="9">
        <f>YEAR(Tableau2[[#This Row],[Date]])</f>
        <v>2025</v>
      </c>
      <c r="H5218" s="9">
        <f>_xlfn.ISOWEEKNUM(Tableau2[[#This Row],[Date]])</f>
        <v>40</v>
      </c>
    </row>
    <row r="5219" spans="1:8" x14ac:dyDescent="0.25">
      <c r="A5219" t="s">
        <v>11</v>
      </c>
      <c r="B5219">
        <v>4</v>
      </c>
      <c r="C5219" s="3">
        <v>45930</v>
      </c>
      <c r="D5219">
        <v>26</v>
      </c>
      <c r="E5219" s="9" t="str">
        <f>IF(Tableau2[[#This Row],[Project]]="","pas de projet",Tableau2[[#This Row],[Project]])</f>
        <v>0NC376</v>
      </c>
      <c r="F5219" s="9">
        <f>MONTH(Tableau2[[#This Row],[Date]])</f>
        <v>9</v>
      </c>
      <c r="G5219" s="9">
        <f>YEAR(Tableau2[[#This Row],[Date]])</f>
        <v>2025</v>
      </c>
      <c r="H5219" s="9">
        <f>_xlfn.ISOWEEKNUM(Tableau2[[#This Row],[Date]])</f>
        <v>40</v>
      </c>
    </row>
    <row r="5220" spans="1:8" x14ac:dyDescent="0.25">
      <c r="A5220" t="s">
        <v>10</v>
      </c>
      <c r="B5220">
        <v>4</v>
      </c>
      <c r="C5220" s="3">
        <v>45930</v>
      </c>
      <c r="D5220">
        <v>18</v>
      </c>
      <c r="E5220" s="9" t="str">
        <f>IF(Tableau2[[#This Row],[Project]]="","pas de projet",Tableau2[[#This Row],[Project]])</f>
        <v>0NC377</v>
      </c>
      <c r="F5220" s="9">
        <f>MONTH(Tableau2[[#This Row],[Date]])</f>
        <v>9</v>
      </c>
      <c r="G5220" s="9">
        <f>YEAR(Tableau2[[#This Row],[Date]])</f>
        <v>2025</v>
      </c>
      <c r="H5220" s="9">
        <f>_xlfn.ISOWEEKNUM(Tableau2[[#This Row],[Date]])</f>
        <v>40</v>
      </c>
    </row>
    <row r="5221" spans="1:8" x14ac:dyDescent="0.25">
      <c r="A5221" t="s">
        <v>10</v>
      </c>
      <c r="B5221">
        <v>4</v>
      </c>
      <c r="C5221" s="3">
        <v>45930</v>
      </c>
      <c r="D5221">
        <v>18</v>
      </c>
      <c r="E5221" s="9" t="str">
        <f>IF(Tableau2[[#This Row],[Project]]="","pas de projet",Tableau2[[#This Row],[Project]])</f>
        <v>0NC377</v>
      </c>
      <c r="F5221" s="9">
        <f>MONTH(Tableau2[[#This Row],[Date]])</f>
        <v>9</v>
      </c>
      <c r="G5221" s="9">
        <f>YEAR(Tableau2[[#This Row],[Date]])</f>
        <v>2025</v>
      </c>
      <c r="H5221" s="9">
        <f>_xlfn.ISOWEEKNUM(Tableau2[[#This Row],[Date]])</f>
        <v>40</v>
      </c>
    </row>
    <row r="5222" spans="1:8" x14ac:dyDescent="0.25">
      <c r="A5222" t="s">
        <v>22</v>
      </c>
      <c r="B5222">
        <v>8</v>
      </c>
      <c r="C5222" s="3">
        <v>45930</v>
      </c>
      <c r="D5222">
        <v>40</v>
      </c>
      <c r="E5222" s="9" t="str">
        <f>IF(Tableau2[[#This Row],[Project]]="","pas de projet",Tableau2[[#This Row],[Project]])</f>
        <v>0DC376</v>
      </c>
      <c r="F5222" s="9">
        <f>MONTH(Tableau2[[#This Row],[Date]])</f>
        <v>9</v>
      </c>
      <c r="G5222" s="9">
        <f>YEAR(Tableau2[[#This Row],[Date]])</f>
        <v>2025</v>
      </c>
      <c r="H5222" s="9">
        <f>_xlfn.ISOWEEKNUM(Tableau2[[#This Row],[Date]])</f>
        <v>40</v>
      </c>
    </row>
    <row r="5223" spans="1:8" x14ac:dyDescent="0.25">
      <c r="A5223" t="s">
        <v>10</v>
      </c>
      <c r="B5223">
        <v>8</v>
      </c>
      <c r="C5223" s="3">
        <v>45930</v>
      </c>
      <c r="D5223">
        <v>140</v>
      </c>
      <c r="E5223" s="9" t="str">
        <f>IF(Tableau2[[#This Row],[Project]]="","pas de projet",Tableau2[[#This Row],[Project]])</f>
        <v>0NC377</v>
      </c>
      <c r="F5223" s="9">
        <f>MONTH(Tableau2[[#This Row],[Date]])</f>
        <v>9</v>
      </c>
      <c r="G5223" s="9">
        <f>YEAR(Tableau2[[#This Row],[Date]])</f>
        <v>2025</v>
      </c>
      <c r="H5223" s="9">
        <f>_xlfn.ISOWEEKNUM(Tableau2[[#This Row],[Date]])</f>
        <v>40</v>
      </c>
    </row>
    <row r="5224" spans="1:8" x14ac:dyDescent="0.25">
      <c r="A5224" t="s">
        <v>22</v>
      </c>
      <c r="B5224">
        <v>4</v>
      </c>
      <c r="C5224" s="3">
        <v>45930</v>
      </c>
      <c r="D5224">
        <v>26</v>
      </c>
      <c r="E5224" s="9" t="str">
        <f>IF(Tableau2[[#This Row],[Project]]="","pas de projet",Tableau2[[#This Row],[Project]])</f>
        <v>0DC376</v>
      </c>
      <c r="F5224" s="9">
        <f>MONTH(Tableau2[[#This Row],[Date]])</f>
        <v>9</v>
      </c>
      <c r="G5224" s="9">
        <f>YEAR(Tableau2[[#This Row],[Date]])</f>
        <v>2025</v>
      </c>
      <c r="H5224" s="9">
        <f>_xlfn.ISOWEEKNUM(Tableau2[[#This Row],[Date]])</f>
        <v>40</v>
      </c>
    </row>
    <row r="5225" spans="1:8" x14ac:dyDescent="0.25">
      <c r="A5225" t="s">
        <v>11</v>
      </c>
      <c r="B5225">
        <v>4</v>
      </c>
      <c r="C5225" s="3">
        <v>45930</v>
      </c>
      <c r="D5225">
        <v>9</v>
      </c>
      <c r="E5225" s="9" t="str">
        <f>IF(Tableau2[[#This Row],[Project]]="","pas de projet",Tableau2[[#This Row],[Project]])</f>
        <v>0NC376</v>
      </c>
      <c r="F5225" s="9">
        <f>MONTH(Tableau2[[#This Row],[Date]])</f>
        <v>9</v>
      </c>
      <c r="G5225" s="9">
        <f>YEAR(Tableau2[[#This Row],[Date]])</f>
        <v>2025</v>
      </c>
      <c r="H5225" s="9">
        <f>_xlfn.ISOWEEKNUM(Tableau2[[#This Row],[Date]])</f>
        <v>40</v>
      </c>
    </row>
    <row r="5226" spans="1:8" x14ac:dyDescent="0.25">
      <c r="A5226" t="s">
        <v>40</v>
      </c>
      <c r="B5226">
        <v>4</v>
      </c>
      <c r="C5226" s="3">
        <v>45930</v>
      </c>
      <c r="D5226">
        <v>30</v>
      </c>
      <c r="E5226" s="9" t="str">
        <f>IF(Tableau2[[#This Row],[Project]]="","pas de projet",Tableau2[[#This Row],[Project]])</f>
        <v>0SC376</v>
      </c>
      <c r="F5226" s="9">
        <f>MONTH(Tableau2[[#This Row],[Date]])</f>
        <v>9</v>
      </c>
      <c r="G5226" s="9">
        <f>YEAR(Tableau2[[#This Row],[Date]])</f>
        <v>2025</v>
      </c>
      <c r="H5226" s="9">
        <f>_xlfn.ISOWEEKNUM(Tableau2[[#This Row],[Date]])</f>
        <v>40</v>
      </c>
    </row>
    <row r="5227" spans="1:8" x14ac:dyDescent="0.25">
      <c r="A5227" t="s">
        <v>13</v>
      </c>
      <c r="B5227">
        <v>4</v>
      </c>
      <c r="C5227" s="3">
        <v>45930</v>
      </c>
      <c r="D5227">
        <v>9</v>
      </c>
      <c r="E5227" s="9" t="str">
        <f>IF(Tableau2[[#This Row],[Project]]="","pas de projet",Tableau2[[#This Row],[Project]])</f>
        <v>0DC378</v>
      </c>
      <c r="F5227" s="9">
        <f>MONTH(Tableau2[[#This Row],[Date]])</f>
        <v>9</v>
      </c>
      <c r="G5227" s="9">
        <f>YEAR(Tableau2[[#This Row],[Date]])</f>
        <v>2025</v>
      </c>
      <c r="H5227" s="9">
        <f>_xlfn.ISOWEEKNUM(Tableau2[[#This Row],[Date]])</f>
        <v>40</v>
      </c>
    </row>
    <row r="5228" spans="1:8" x14ac:dyDescent="0.25">
      <c r="A5228" t="s">
        <v>8</v>
      </c>
      <c r="B5228">
        <v>4</v>
      </c>
      <c r="C5228" s="3">
        <v>45930</v>
      </c>
      <c r="D5228">
        <v>9</v>
      </c>
      <c r="E5228" s="9" t="str">
        <f>IF(Tableau2[[#This Row],[Project]]="","pas de projet",Tableau2[[#This Row],[Project]])</f>
        <v>Fara proiect</v>
      </c>
      <c r="F5228" s="9">
        <f>MONTH(Tableau2[[#This Row],[Date]])</f>
        <v>9</v>
      </c>
      <c r="G5228" s="9">
        <f>YEAR(Tableau2[[#This Row],[Date]])</f>
        <v>2025</v>
      </c>
      <c r="H5228" s="9">
        <f>_xlfn.ISOWEEKNUM(Tableau2[[#This Row],[Date]])</f>
        <v>40</v>
      </c>
    </row>
    <row r="5229" spans="1:8" x14ac:dyDescent="0.25">
      <c r="A5229" t="s">
        <v>11</v>
      </c>
      <c r="B5229">
        <v>9</v>
      </c>
      <c r="C5229" s="3">
        <v>45930</v>
      </c>
      <c r="D5229">
        <v>30</v>
      </c>
      <c r="E5229" s="9" t="str">
        <f>IF(Tableau2[[#This Row],[Project]]="","pas de projet",Tableau2[[#This Row],[Project]])</f>
        <v>0NC376</v>
      </c>
      <c r="F5229" s="9">
        <f>MONTH(Tableau2[[#This Row],[Date]])</f>
        <v>9</v>
      </c>
      <c r="G5229" s="9">
        <f>YEAR(Tableau2[[#This Row],[Date]])</f>
        <v>2025</v>
      </c>
      <c r="H5229" s="9">
        <f>_xlfn.ISOWEEKNUM(Tableau2[[#This Row],[Date]])</f>
        <v>40</v>
      </c>
    </row>
    <row r="5230" spans="1:8" x14ac:dyDescent="0.25">
      <c r="A5230" t="s">
        <v>10</v>
      </c>
      <c r="B5230">
        <v>9</v>
      </c>
      <c r="C5230" s="3">
        <v>45930</v>
      </c>
      <c r="D5230">
        <v>12</v>
      </c>
      <c r="E5230" s="9" t="str">
        <f>IF(Tableau2[[#This Row],[Project]]="","pas de projet",Tableau2[[#This Row],[Project]])</f>
        <v>0NC377</v>
      </c>
      <c r="F5230" s="9">
        <f>MONTH(Tableau2[[#This Row],[Date]])</f>
        <v>9</v>
      </c>
      <c r="G5230" s="9">
        <f>YEAR(Tableau2[[#This Row],[Date]])</f>
        <v>2025</v>
      </c>
      <c r="H5230" s="9">
        <f>_xlfn.ISOWEEKNUM(Tableau2[[#This Row],[Date]])</f>
        <v>40</v>
      </c>
    </row>
    <row r="5231" spans="1:8" x14ac:dyDescent="0.25">
      <c r="A5231" t="s">
        <v>32</v>
      </c>
      <c r="B5231">
        <v>9</v>
      </c>
      <c r="C5231" s="3">
        <v>45930</v>
      </c>
      <c r="D5231">
        <v>6</v>
      </c>
      <c r="E5231" s="9" t="str">
        <f>IF(Tableau2[[#This Row],[Project]]="","pas de projet",Tableau2[[#This Row],[Project]])</f>
        <v>0NC378</v>
      </c>
      <c r="F5231" s="9">
        <f>MONTH(Tableau2[[#This Row],[Date]])</f>
        <v>9</v>
      </c>
      <c r="G5231" s="9">
        <f>YEAR(Tableau2[[#This Row],[Date]])</f>
        <v>2025</v>
      </c>
      <c r="H5231" s="9">
        <f>_xlfn.ISOWEEKNUM(Tableau2[[#This Row],[Date]])</f>
        <v>40</v>
      </c>
    </row>
    <row r="5232" spans="1:8" x14ac:dyDescent="0.25">
      <c r="A5232" t="s">
        <v>32</v>
      </c>
      <c r="B5232">
        <f t="shared" ref="B5232:B5233" si="220">111111+1</f>
        <v>111112</v>
      </c>
      <c r="C5232" s="3">
        <v>45930</v>
      </c>
      <c r="D5232">
        <v>10</v>
      </c>
      <c r="E5232" s="9" t="str">
        <f>IF(Tableau2[[#This Row],[Project]]="","pas de projet",Tableau2[[#This Row],[Project]])</f>
        <v>0NC378</v>
      </c>
      <c r="F5232" s="9">
        <f>MONTH(Tableau2[[#This Row],[Date]])</f>
        <v>9</v>
      </c>
      <c r="G5232" s="9">
        <f>YEAR(Tableau2[[#This Row],[Date]])</f>
        <v>2025</v>
      </c>
      <c r="H5232" s="9">
        <f>_xlfn.ISOWEEKNUM(Tableau2[[#This Row],[Date]])</f>
        <v>40</v>
      </c>
    </row>
    <row r="5233" spans="1:8" x14ac:dyDescent="0.25">
      <c r="B5233">
        <f t="shared" si="220"/>
        <v>111112</v>
      </c>
      <c r="C5233" s="3">
        <v>45928</v>
      </c>
      <c r="D5233">
        <v>0</v>
      </c>
      <c r="E5233" s="9" t="str">
        <f>IF(Tableau2[[#This Row],[Project]]="","pas de projet",Tableau2[[#This Row],[Project]])</f>
        <v>pas de projet</v>
      </c>
      <c r="F5233" s="9">
        <f>MONTH(Tableau2[[#This Row],[Date]])</f>
        <v>9</v>
      </c>
      <c r="G5233" s="9">
        <f>YEAR(Tableau2[[#This Row],[Date]])</f>
        <v>2025</v>
      </c>
      <c r="H5233" s="9">
        <f>_xlfn.ISOWEEKNUM(Tableau2[[#This Row],[Date]])</f>
        <v>39</v>
      </c>
    </row>
    <row r="5234" spans="1:8" x14ac:dyDescent="0.25">
      <c r="A5234" t="s">
        <v>11</v>
      </c>
      <c r="B5234">
        <f>1</f>
        <v>1</v>
      </c>
      <c r="C5234" s="3">
        <v>45930</v>
      </c>
      <c r="D5234">
        <v>32</v>
      </c>
      <c r="E5234" s="9" t="str">
        <f>IF(Tableau2[[#This Row],[Project]]="","pas de projet",Tableau2[[#This Row],[Project]])</f>
        <v>0NC376</v>
      </c>
      <c r="F5234" s="9">
        <f>MONTH(Tableau2[[#This Row],[Date]])</f>
        <v>9</v>
      </c>
      <c r="G5234" s="9">
        <f>YEAR(Tableau2[[#This Row],[Date]])</f>
        <v>2025</v>
      </c>
      <c r="H5234" s="9">
        <f>_xlfn.ISOWEEKNUM(Tableau2[[#This Row],[Date]])</f>
        <v>40</v>
      </c>
    </row>
    <row r="5235" spans="1:8" x14ac:dyDescent="0.25">
      <c r="A5235" t="s">
        <v>10</v>
      </c>
      <c r="B5235">
        <f>1</f>
        <v>1</v>
      </c>
      <c r="C5235" s="3">
        <v>45930</v>
      </c>
      <c r="D5235">
        <v>16</v>
      </c>
      <c r="E5235" s="9" t="str">
        <f>IF(Tableau2[[#This Row],[Project]]="","pas de projet",Tableau2[[#This Row],[Project]])</f>
        <v>0NC377</v>
      </c>
      <c r="F5235" s="9">
        <f>MONTH(Tableau2[[#This Row],[Date]])</f>
        <v>9</v>
      </c>
      <c r="G5235" s="9">
        <f>YEAR(Tableau2[[#This Row],[Date]])</f>
        <v>2025</v>
      </c>
      <c r="H5235" s="9">
        <f>_xlfn.ISOWEEKNUM(Tableau2[[#This Row],[Date]])</f>
        <v>40</v>
      </c>
    </row>
    <row r="5236" spans="1:8" x14ac:dyDescent="0.25">
      <c r="A5236" t="s">
        <v>10</v>
      </c>
      <c r="B5236">
        <f>1</f>
        <v>1</v>
      </c>
      <c r="C5236" s="3">
        <v>45930</v>
      </c>
      <c r="D5236">
        <v>8</v>
      </c>
      <c r="E5236" s="9" t="str">
        <f>IF(Tableau2[[#This Row],[Project]]="","pas de projet",Tableau2[[#This Row],[Project]])</f>
        <v>0NC377</v>
      </c>
      <c r="F5236" s="9">
        <f>MONTH(Tableau2[[#This Row],[Date]])</f>
        <v>9</v>
      </c>
      <c r="G5236" s="9">
        <f>YEAR(Tableau2[[#This Row],[Date]])</f>
        <v>2025</v>
      </c>
      <c r="H5236" s="9">
        <f>_xlfn.ISOWEEKNUM(Tableau2[[#This Row],[Date]])</f>
        <v>40</v>
      </c>
    </row>
    <row r="5237" spans="1:8" x14ac:dyDescent="0.25">
      <c r="A5237" t="s">
        <v>10</v>
      </c>
      <c r="B5237">
        <f>1</f>
        <v>1</v>
      </c>
      <c r="C5237" s="3">
        <v>45930</v>
      </c>
      <c r="D5237">
        <v>16</v>
      </c>
      <c r="E5237" s="9" t="str">
        <f>IF(Tableau2[[#This Row],[Project]]="","pas de projet",Tableau2[[#This Row],[Project]])</f>
        <v>0NC377</v>
      </c>
      <c r="F5237" s="9">
        <f>MONTH(Tableau2[[#This Row],[Date]])</f>
        <v>9</v>
      </c>
      <c r="G5237" s="9">
        <f>YEAR(Tableau2[[#This Row],[Date]])</f>
        <v>2025</v>
      </c>
      <c r="H5237" s="9">
        <f>_xlfn.ISOWEEKNUM(Tableau2[[#This Row],[Date]])</f>
        <v>40</v>
      </c>
    </row>
    <row r="5238" spans="1:8" x14ac:dyDescent="0.25">
      <c r="A5238" t="s">
        <v>10</v>
      </c>
      <c r="B5238">
        <f>1</f>
        <v>1</v>
      </c>
      <c r="C5238" s="3">
        <v>45930</v>
      </c>
      <c r="D5238">
        <v>32</v>
      </c>
      <c r="E5238" s="9" t="str">
        <f>IF(Tableau2[[#This Row],[Project]]="","pas de projet",Tableau2[[#This Row],[Project]])</f>
        <v>0NC377</v>
      </c>
      <c r="F5238" s="9">
        <f>MONTH(Tableau2[[#This Row],[Date]])</f>
        <v>9</v>
      </c>
      <c r="G5238" s="9">
        <f>YEAR(Tableau2[[#This Row],[Date]])</f>
        <v>2025</v>
      </c>
      <c r="H5238" s="9">
        <f>_xlfn.ISOWEEKNUM(Tableau2[[#This Row],[Date]])</f>
        <v>40</v>
      </c>
    </row>
    <row r="5239" spans="1:8" x14ac:dyDescent="0.25">
      <c r="A5239" t="s">
        <v>32</v>
      </c>
      <c r="B5239">
        <f>1</f>
        <v>1</v>
      </c>
      <c r="C5239" s="3">
        <v>45930</v>
      </c>
      <c r="D5239">
        <v>8</v>
      </c>
      <c r="E5239" s="9" t="str">
        <f>IF(Tableau2[[#This Row],[Project]]="","pas de projet",Tableau2[[#This Row],[Project]])</f>
        <v>0NC378</v>
      </c>
      <c r="F5239" s="9">
        <f>MONTH(Tableau2[[#This Row],[Date]])</f>
        <v>9</v>
      </c>
      <c r="G5239" s="9">
        <f>YEAR(Tableau2[[#This Row],[Date]])</f>
        <v>2025</v>
      </c>
      <c r="H5239" s="9">
        <f>_xlfn.ISOWEEKNUM(Tableau2[[#This Row],[Date]])</f>
        <v>40</v>
      </c>
    </row>
    <row r="5240" spans="1:8" x14ac:dyDescent="0.25">
      <c r="A5240" t="s">
        <v>32</v>
      </c>
      <c r="B5240">
        <f>1</f>
        <v>1</v>
      </c>
      <c r="C5240" s="3">
        <v>45930</v>
      </c>
      <c r="D5240">
        <v>8</v>
      </c>
      <c r="E5240" s="9" t="str">
        <f>IF(Tableau2[[#This Row],[Project]]="","pas de projet",Tableau2[[#This Row],[Project]])</f>
        <v>0NC378</v>
      </c>
      <c r="F5240" s="9">
        <f>MONTH(Tableau2[[#This Row],[Date]])</f>
        <v>9</v>
      </c>
      <c r="G5240" s="9">
        <f>YEAR(Tableau2[[#This Row],[Date]])</f>
        <v>2025</v>
      </c>
      <c r="H5240" s="9">
        <f>_xlfn.ISOWEEKNUM(Tableau2[[#This Row],[Date]])</f>
        <v>40</v>
      </c>
    </row>
    <row r="5241" spans="1:8" x14ac:dyDescent="0.25">
      <c r="A5241" t="s">
        <v>11</v>
      </c>
      <c r="B5241">
        <f t="shared" ref="B5241:B5247" si="221">111111+1</f>
        <v>111112</v>
      </c>
      <c r="C5241" s="3">
        <v>45930</v>
      </c>
      <c r="D5241">
        <v>4</v>
      </c>
      <c r="E5241" s="9" t="str">
        <f>IF(Tableau2[[#This Row],[Project]]="","pas de projet",Tableau2[[#This Row],[Project]])</f>
        <v>0NC376</v>
      </c>
      <c r="F5241" s="9">
        <f>MONTH(Tableau2[[#This Row],[Date]])</f>
        <v>9</v>
      </c>
      <c r="G5241" s="9">
        <f>YEAR(Tableau2[[#This Row],[Date]])</f>
        <v>2025</v>
      </c>
      <c r="H5241" s="9">
        <f>_xlfn.ISOWEEKNUM(Tableau2[[#This Row],[Date]])</f>
        <v>40</v>
      </c>
    </row>
    <row r="5242" spans="1:8" x14ac:dyDescent="0.25">
      <c r="A5242" t="s">
        <v>10</v>
      </c>
      <c r="B5242">
        <f t="shared" si="221"/>
        <v>111112</v>
      </c>
      <c r="C5242" s="3">
        <v>45930</v>
      </c>
      <c r="D5242">
        <v>4</v>
      </c>
      <c r="E5242" s="9" t="str">
        <f>IF(Tableau2[[#This Row],[Project]]="","pas de projet",Tableau2[[#This Row],[Project]])</f>
        <v>0NC377</v>
      </c>
      <c r="F5242" s="9">
        <f>MONTH(Tableau2[[#This Row],[Date]])</f>
        <v>9</v>
      </c>
      <c r="G5242" s="9">
        <f>YEAR(Tableau2[[#This Row],[Date]])</f>
        <v>2025</v>
      </c>
      <c r="H5242" s="9">
        <f>_xlfn.ISOWEEKNUM(Tableau2[[#This Row],[Date]])</f>
        <v>40</v>
      </c>
    </row>
    <row r="5243" spans="1:8" x14ac:dyDescent="0.25">
      <c r="A5243" t="s">
        <v>11</v>
      </c>
      <c r="B5243">
        <f t="shared" si="221"/>
        <v>111112</v>
      </c>
      <c r="C5243" s="3">
        <v>45929</v>
      </c>
      <c r="D5243">
        <v>8</v>
      </c>
      <c r="E5243" s="9" t="str">
        <f>IF(Tableau2[[#This Row],[Project]]="","pas de projet",Tableau2[[#This Row],[Project]])</f>
        <v>0NC376</v>
      </c>
      <c r="F5243" s="9">
        <f>MONTH(Tableau2[[#This Row],[Date]])</f>
        <v>9</v>
      </c>
      <c r="G5243" s="9">
        <f>YEAR(Tableau2[[#This Row],[Date]])</f>
        <v>2025</v>
      </c>
      <c r="H5243" s="9">
        <f>_xlfn.ISOWEEKNUM(Tableau2[[#This Row],[Date]])</f>
        <v>40</v>
      </c>
    </row>
    <row r="5244" spans="1:8" x14ac:dyDescent="0.25">
      <c r="A5244" t="s">
        <v>32</v>
      </c>
      <c r="B5244">
        <f t="shared" si="221"/>
        <v>111112</v>
      </c>
      <c r="C5244" s="3">
        <v>45927</v>
      </c>
      <c r="D5244">
        <v>2</v>
      </c>
      <c r="E5244" s="9" t="str">
        <f>IF(Tableau2[[#This Row],[Project]]="","pas de projet",Tableau2[[#This Row],[Project]])</f>
        <v>0NC378</v>
      </c>
      <c r="F5244" s="9">
        <f>MONTH(Tableau2[[#This Row],[Date]])</f>
        <v>9</v>
      </c>
      <c r="G5244" s="9">
        <f>YEAR(Tableau2[[#This Row],[Date]])</f>
        <v>2025</v>
      </c>
      <c r="H5244" s="9">
        <f>_xlfn.ISOWEEKNUM(Tableau2[[#This Row],[Date]])</f>
        <v>39</v>
      </c>
    </row>
    <row r="5245" spans="1:8" x14ac:dyDescent="0.25">
      <c r="A5245" t="s">
        <v>11</v>
      </c>
      <c r="B5245">
        <f t="shared" si="221"/>
        <v>111112</v>
      </c>
      <c r="C5245" s="3">
        <v>45927</v>
      </c>
      <c r="D5245">
        <v>3</v>
      </c>
      <c r="E5245" s="9" t="str">
        <f>IF(Tableau2[[#This Row],[Project]]="","pas de projet",Tableau2[[#This Row],[Project]])</f>
        <v>0NC376</v>
      </c>
      <c r="F5245" s="9">
        <f>MONTH(Tableau2[[#This Row],[Date]])</f>
        <v>9</v>
      </c>
      <c r="G5245" s="9">
        <f>YEAR(Tableau2[[#This Row],[Date]])</f>
        <v>2025</v>
      </c>
      <c r="H5245" s="9">
        <f>_xlfn.ISOWEEKNUM(Tableau2[[#This Row],[Date]])</f>
        <v>39</v>
      </c>
    </row>
    <row r="5246" spans="1:8" x14ac:dyDescent="0.25">
      <c r="A5246" t="s">
        <v>22</v>
      </c>
      <c r="B5246">
        <f t="shared" si="221"/>
        <v>111112</v>
      </c>
      <c r="C5246" s="3">
        <v>45929</v>
      </c>
      <c r="D5246">
        <v>8</v>
      </c>
      <c r="E5246" s="9" t="str">
        <f>IF(Tableau2[[#This Row],[Project]]="","pas de projet",Tableau2[[#This Row],[Project]])</f>
        <v>0DC376</v>
      </c>
      <c r="F5246" s="9">
        <f>MONTH(Tableau2[[#This Row],[Date]])</f>
        <v>9</v>
      </c>
      <c r="G5246" s="9">
        <f>YEAR(Tableau2[[#This Row],[Date]])</f>
        <v>2025</v>
      </c>
      <c r="H5246" s="9">
        <f>_xlfn.ISOWEEKNUM(Tableau2[[#This Row],[Date]])</f>
        <v>40</v>
      </c>
    </row>
    <row r="5247" spans="1:8" x14ac:dyDescent="0.25">
      <c r="A5247" t="s">
        <v>22</v>
      </c>
      <c r="B5247">
        <f t="shared" si="221"/>
        <v>111112</v>
      </c>
      <c r="C5247" s="3">
        <v>45930</v>
      </c>
      <c r="D5247">
        <v>8</v>
      </c>
      <c r="E5247" s="9" t="str">
        <f>IF(Tableau2[[#This Row],[Project]]="","pas de projet",Tableau2[[#This Row],[Project]])</f>
        <v>0DC376</v>
      </c>
      <c r="F5247" s="9">
        <f>MONTH(Tableau2[[#This Row],[Date]])</f>
        <v>9</v>
      </c>
      <c r="G5247" s="9">
        <f>YEAR(Tableau2[[#This Row],[Date]])</f>
        <v>2025</v>
      </c>
      <c r="H5247" s="9">
        <f>_xlfn.ISOWEEKNUM(Tableau2[[#This Row],[Date]])</f>
        <v>40</v>
      </c>
    </row>
    <row r="5248" spans="1:8" x14ac:dyDescent="0.25">
      <c r="A5248">
        <v>30234</v>
      </c>
      <c r="B5248">
        <v>114</v>
      </c>
      <c r="C5248" s="3">
        <v>45918</v>
      </c>
      <c r="D5248">
        <v>16</v>
      </c>
      <c r="E5248" s="9">
        <f>IF(Tableau2[[#This Row],[Project]]="","pas de projet",Tableau2[[#This Row],[Project]])</f>
        <v>30234</v>
      </c>
      <c r="F5248" s="9">
        <f>MONTH(Tableau2[[#This Row],[Date]])</f>
        <v>9</v>
      </c>
      <c r="G5248" s="9">
        <f>YEAR(Tableau2[[#This Row],[Date]])</f>
        <v>2025</v>
      </c>
      <c r="H5248" s="9">
        <f>_xlfn.ISOWEEKNUM(Tableau2[[#This Row],[Date]])</f>
        <v>38</v>
      </c>
    </row>
    <row r="5249" spans="1:8" x14ac:dyDescent="0.25">
      <c r="A5249">
        <v>30234</v>
      </c>
      <c r="B5249">
        <v>114</v>
      </c>
      <c r="C5249" s="3">
        <v>45919</v>
      </c>
      <c r="D5249">
        <v>12</v>
      </c>
      <c r="E5249" s="9">
        <f>IF(Tableau2[[#This Row],[Project]]="","pas de projet",Tableau2[[#This Row],[Project]])</f>
        <v>30234</v>
      </c>
      <c r="F5249" s="9">
        <f>MONTH(Tableau2[[#This Row],[Date]])</f>
        <v>9</v>
      </c>
      <c r="G5249" s="9">
        <f>YEAR(Tableau2[[#This Row],[Date]])</f>
        <v>2025</v>
      </c>
      <c r="H5249" s="9">
        <f>_xlfn.ISOWEEKNUM(Tableau2[[#This Row],[Date]])</f>
        <v>38</v>
      </c>
    </row>
    <row r="5250" spans="1:8" x14ac:dyDescent="0.25">
      <c r="A5250">
        <v>30234</v>
      </c>
      <c r="B5250">
        <v>114</v>
      </c>
      <c r="C5250" s="3">
        <v>45922</v>
      </c>
      <c r="D5250">
        <v>22</v>
      </c>
      <c r="E5250" s="9">
        <f>IF(Tableau2[[#This Row],[Project]]="","pas de projet",Tableau2[[#This Row],[Project]])</f>
        <v>30234</v>
      </c>
      <c r="F5250" s="9">
        <f>MONTH(Tableau2[[#This Row],[Date]])</f>
        <v>9</v>
      </c>
      <c r="G5250" s="9">
        <f>YEAR(Tableau2[[#This Row],[Date]])</f>
        <v>2025</v>
      </c>
      <c r="H5250" s="9">
        <f>_xlfn.ISOWEEKNUM(Tableau2[[#This Row],[Date]])</f>
        <v>39</v>
      </c>
    </row>
    <row r="5251" spans="1:8" x14ac:dyDescent="0.25">
      <c r="A5251">
        <v>30234</v>
      </c>
      <c r="B5251">
        <v>114</v>
      </c>
      <c r="C5251" s="3">
        <v>45924</v>
      </c>
      <c r="D5251">
        <v>8</v>
      </c>
      <c r="E5251" s="9">
        <f>IF(Tableau2[[#This Row],[Project]]="","pas de projet",Tableau2[[#This Row],[Project]])</f>
        <v>30234</v>
      </c>
      <c r="F5251" s="9">
        <f>MONTH(Tableau2[[#This Row],[Date]])</f>
        <v>9</v>
      </c>
      <c r="G5251" s="9">
        <f>YEAR(Tableau2[[#This Row],[Date]])</f>
        <v>2025</v>
      </c>
      <c r="H5251" s="9">
        <f>_xlfn.ISOWEEKNUM(Tableau2[[#This Row],[Date]])</f>
        <v>39</v>
      </c>
    </row>
    <row r="5252" spans="1:8" x14ac:dyDescent="0.25">
      <c r="A5252">
        <v>30234</v>
      </c>
      <c r="B5252">
        <v>114</v>
      </c>
      <c r="C5252" s="3">
        <v>45925</v>
      </c>
      <c r="D5252">
        <v>8</v>
      </c>
      <c r="E5252" s="9">
        <f>IF(Tableau2[[#This Row],[Project]]="","pas de projet",Tableau2[[#This Row],[Project]])</f>
        <v>30234</v>
      </c>
      <c r="F5252" s="9">
        <f>MONTH(Tableau2[[#This Row],[Date]])</f>
        <v>9</v>
      </c>
      <c r="G5252" s="9">
        <f>YEAR(Tableau2[[#This Row],[Date]])</f>
        <v>2025</v>
      </c>
      <c r="H5252" s="9">
        <f>_xlfn.ISOWEEKNUM(Tableau2[[#This Row],[Date]])</f>
        <v>39</v>
      </c>
    </row>
    <row r="5253" spans="1:8" x14ac:dyDescent="0.25">
      <c r="A5253">
        <v>30234</v>
      </c>
      <c r="B5253">
        <v>114</v>
      </c>
      <c r="C5253" s="3">
        <v>45926</v>
      </c>
      <c r="D5253">
        <v>8</v>
      </c>
      <c r="E5253" s="9">
        <f>IF(Tableau2[[#This Row],[Project]]="","pas de projet",Tableau2[[#This Row],[Project]])</f>
        <v>30234</v>
      </c>
      <c r="F5253" s="9">
        <f>MONTH(Tableau2[[#This Row],[Date]])</f>
        <v>9</v>
      </c>
      <c r="G5253" s="9">
        <f>YEAR(Tableau2[[#This Row],[Date]])</f>
        <v>2025</v>
      </c>
      <c r="H5253" s="9">
        <f>_xlfn.ISOWEEKNUM(Tableau2[[#This Row],[Date]])</f>
        <v>39</v>
      </c>
    </row>
    <row r="5254" spans="1:8" x14ac:dyDescent="0.25">
      <c r="A5254">
        <v>30234</v>
      </c>
      <c r="B5254">
        <v>114</v>
      </c>
      <c r="C5254" s="3">
        <v>45929</v>
      </c>
      <c r="D5254">
        <v>12</v>
      </c>
      <c r="E5254" s="9">
        <f>IF(Tableau2[[#This Row],[Project]]="","pas de projet",Tableau2[[#This Row],[Project]])</f>
        <v>30234</v>
      </c>
      <c r="F5254" s="9">
        <f>MONTH(Tableau2[[#This Row],[Date]])</f>
        <v>9</v>
      </c>
      <c r="G5254" s="9">
        <f>YEAR(Tableau2[[#This Row],[Date]])</f>
        <v>2025</v>
      </c>
      <c r="H5254" s="9">
        <f>_xlfn.ISOWEEKNUM(Tableau2[[#This Row],[Date]])</f>
        <v>40</v>
      </c>
    </row>
    <row r="5255" spans="1:8" x14ac:dyDescent="0.25">
      <c r="A5255">
        <v>30234</v>
      </c>
      <c r="B5255">
        <v>114</v>
      </c>
      <c r="C5255" s="3">
        <v>45930</v>
      </c>
      <c r="D5255">
        <v>12</v>
      </c>
      <c r="E5255" s="9">
        <f>IF(Tableau2[[#This Row],[Project]]="","pas de projet",Tableau2[[#This Row],[Project]])</f>
        <v>30234</v>
      </c>
      <c r="F5255" s="9">
        <f>MONTH(Tableau2[[#This Row],[Date]])</f>
        <v>9</v>
      </c>
      <c r="G5255" s="9">
        <f>YEAR(Tableau2[[#This Row],[Date]])</f>
        <v>2025</v>
      </c>
      <c r="H5255" s="9">
        <f>_xlfn.ISOWEEKNUM(Tableau2[[#This Row],[Date]])</f>
        <v>40</v>
      </c>
    </row>
    <row r="5256" spans="1:8" x14ac:dyDescent="0.25">
      <c r="A5256" t="s">
        <v>22</v>
      </c>
      <c r="B5256">
        <v>114</v>
      </c>
      <c r="C5256" s="3">
        <v>45930</v>
      </c>
      <c r="D5256">
        <v>16</v>
      </c>
      <c r="E5256" s="9" t="str">
        <f>IF(Tableau2[[#This Row],[Project]]="","pas de projet",Tableau2[[#This Row],[Project]])</f>
        <v>0DC376</v>
      </c>
      <c r="F5256" s="9">
        <f>MONTH(Tableau2[[#This Row],[Date]])</f>
        <v>9</v>
      </c>
      <c r="G5256" s="9">
        <f>YEAR(Tableau2[[#This Row],[Date]])</f>
        <v>2025</v>
      </c>
      <c r="H5256" s="9">
        <f>_xlfn.ISOWEEKNUM(Tableau2[[#This Row],[Date]])</f>
        <v>40</v>
      </c>
    </row>
    <row r="5257" spans="1:8" x14ac:dyDescent="0.25">
      <c r="A5257" t="s">
        <v>22</v>
      </c>
      <c r="B5257">
        <v>114</v>
      </c>
      <c r="C5257" s="3">
        <v>45929</v>
      </c>
      <c r="D5257">
        <v>16</v>
      </c>
      <c r="E5257" s="9" t="str">
        <f>IF(Tableau2[[#This Row],[Project]]="","pas de projet",Tableau2[[#This Row],[Project]])</f>
        <v>0DC376</v>
      </c>
      <c r="F5257" s="9">
        <f>MONTH(Tableau2[[#This Row],[Date]])</f>
        <v>9</v>
      </c>
      <c r="G5257" s="9">
        <f>YEAR(Tableau2[[#This Row],[Date]])</f>
        <v>2025</v>
      </c>
      <c r="H5257" s="9">
        <f>_xlfn.ISOWEEKNUM(Tableau2[[#This Row],[Date]])</f>
        <v>40</v>
      </c>
    </row>
    <row r="5258" spans="1:8" x14ac:dyDescent="0.25">
      <c r="A5258" t="s">
        <v>22</v>
      </c>
      <c r="B5258">
        <v>114</v>
      </c>
      <c r="C5258" s="3">
        <v>45926</v>
      </c>
      <c r="D5258">
        <v>16</v>
      </c>
      <c r="E5258" s="9" t="str">
        <f>IF(Tableau2[[#This Row],[Project]]="","pas de projet",Tableau2[[#This Row],[Project]])</f>
        <v>0DC376</v>
      </c>
      <c r="F5258" s="9">
        <f>MONTH(Tableau2[[#This Row],[Date]])</f>
        <v>9</v>
      </c>
      <c r="G5258" s="9">
        <f>YEAR(Tableau2[[#This Row],[Date]])</f>
        <v>2025</v>
      </c>
      <c r="H5258" s="9">
        <f>_xlfn.ISOWEEKNUM(Tableau2[[#This Row],[Date]])</f>
        <v>39</v>
      </c>
    </row>
    <row r="5259" spans="1:8" x14ac:dyDescent="0.25">
      <c r="A5259" t="s">
        <v>22</v>
      </c>
      <c r="B5259">
        <v>114</v>
      </c>
      <c r="C5259" s="3">
        <v>45925</v>
      </c>
      <c r="D5259">
        <v>16</v>
      </c>
      <c r="E5259" s="9" t="str">
        <f>IF(Tableau2[[#This Row],[Project]]="","pas de projet",Tableau2[[#This Row],[Project]])</f>
        <v>0DC376</v>
      </c>
      <c r="F5259" s="9">
        <f>MONTH(Tableau2[[#This Row],[Date]])</f>
        <v>9</v>
      </c>
      <c r="G5259" s="9">
        <f>YEAR(Tableau2[[#This Row],[Date]])</f>
        <v>2025</v>
      </c>
      <c r="H5259" s="9">
        <f>_xlfn.ISOWEEKNUM(Tableau2[[#This Row],[Date]])</f>
        <v>39</v>
      </c>
    </row>
    <row r="5260" spans="1:8" x14ac:dyDescent="0.25">
      <c r="A5260" t="s">
        <v>22</v>
      </c>
      <c r="B5260">
        <v>114</v>
      </c>
      <c r="C5260" s="3">
        <v>45924</v>
      </c>
      <c r="D5260">
        <v>16</v>
      </c>
      <c r="E5260" s="9" t="str">
        <f>IF(Tableau2[[#This Row],[Project]]="","pas de projet",Tableau2[[#This Row],[Project]])</f>
        <v>0DC376</v>
      </c>
      <c r="F5260" s="9">
        <f>MONTH(Tableau2[[#This Row],[Date]])</f>
        <v>9</v>
      </c>
      <c r="G5260" s="9">
        <f>YEAR(Tableau2[[#This Row],[Date]])</f>
        <v>2025</v>
      </c>
      <c r="H5260" s="9">
        <f>_xlfn.ISOWEEKNUM(Tableau2[[#This Row],[Date]])</f>
        <v>39</v>
      </c>
    </row>
    <row r="5261" spans="1:8" x14ac:dyDescent="0.25">
      <c r="A5261" t="s">
        <v>22</v>
      </c>
      <c r="B5261">
        <v>114</v>
      </c>
      <c r="C5261" s="3">
        <v>45923</v>
      </c>
      <c r="D5261">
        <v>16</v>
      </c>
      <c r="E5261" s="9" t="str">
        <f>IF(Tableau2[[#This Row],[Project]]="","pas de projet",Tableau2[[#This Row],[Project]])</f>
        <v>0DC376</v>
      </c>
      <c r="F5261" s="9">
        <f>MONTH(Tableau2[[#This Row],[Date]])</f>
        <v>9</v>
      </c>
      <c r="G5261" s="9">
        <f>YEAR(Tableau2[[#This Row],[Date]])</f>
        <v>2025</v>
      </c>
      <c r="H5261" s="9">
        <f>_xlfn.ISOWEEKNUM(Tableau2[[#This Row],[Date]])</f>
        <v>39</v>
      </c>
    </row>
    <row r="5262" spans="1:8" x14ac:dyDescent="0.25">
      <c r="A5262" t="s">
        <v>22</v>
      </c>
      <c r="B5262">
        <v>114</v>
      </c>
      <c r="C5262" s="3">
        <v>45922</v>
      </c>
      <c r="D5262">
        <v>16</v>
      </c>
      <c r="E5262" s="9" t="str">
        <f>IF(Tableau2[[#This Row],[Project]]="","pas de projet",Tableau2[[#This Row],[Project]])</f>
        <v>0DC376</v>
      </c>
      <c r="F5262" s="9">
        <f>MONTH(Tableau2[[#This Row],[Date]])</f>
        <v>9</v>
      </c>
      <c r="G5262" s="9">
        <f>YEAR(Tableau2[[#This Row],[Date]])</f>
        <v>2025</v>
      </c>
      <c r="H5262" s="9">
        <f>_xlfn.ISOWEEKNUM(Tableau2[[#This Row],[Date]])</f>
        <v>39</v>
      </c>
    </row>
    <row r="5263" spans="1:8" x14ac:dyDescent="0.25">
      <c r="A5263" t="s">
        <v>22</v>
      </c>
      <c r="B5263">
        <v>114</v>
      </c>
      <c r="C5263" s="3">
        <v>45919</v>
      </c>
      <c r="D5263">
        <v>16</v>
      </c>
      <c r="E5263" s="9" t="str">
        <f>IF(Tableau2[[#This Row],[Project]]="","pas de projet",Tableau2[[#This Row],[Project]])</f>
        <v>0DC376</v>
      </c>
      <c r="F5263" s="9">
        <f>MONTH(Tableau2[[#This Row],[Date]])</f>
        <v>9</v>
      </c>
      <c r="G5263" s="9">
        <f>YEAR(Tableau2[[#This Row],[Date]])</f>
        <v>2025</v>
      </c>
      <c r="H5263" s="9">
        <f>_xlfn.ISOWEEKNUM(Tableau2[[#This Row],[Date]])</f>
        <v>38</v>
      </c>
    </row>
    <row r="5264" spans="1:8" x14ac:dyDescent="0.25">
      <c r="A5264" t="s">
        <v>22</v>
      </c>
      <c r="B5264">
        <v>114</v>
      </c>
      <c r="C5264" s="3">
        <v>45918</v>
      </c>
      <c r="D5264">
        <v>16</v>
      </c>
      <c r="E5264" s="9" t="str">
        <f>IF(Tableau2[[#This Row],[Project]]="","pas de projet",Tableau2[[#This Row],[Project]])</f>
        <v>0DC376</v>
      </c>
      <c r="F5264" s="9">
        <f>MONTH(Tableau2[[#This Row],[Date]])</f>
        <v>9</v>
      </c>
      <c r="G5264" s="9">
        <f>YEAR(Tableau2[[#This Row],[Date]])</f>
        <v>2025</v>
      </c>
      <c r="H5264" s="9">
        <f>_xlfn.ISOWEEKNUM(Tableau2[[#This Row],[Date]])</f>
        <v>38</v>
      </c>
    </row>
    <row r="5265" spans="1:8" x14ac:dyDescent="0.25">
      <c r="B5265">
        <f t="shared" ref="B5265:B5267" si="222">111111+1</f>
        <v>111112</v>
      </c>
      <c r="C5265" s="3">
        <v>45930</v>
      </c>
      <c r="D5265">
        <v>8</v>
      </c>
      <c r="E5265" s="9" t="str">
        <f>IF(Tableau2[[#This Row],[Project]]="","pas de projet",Tableau2[[#This Row],[Project]])</f>
        <v>pas de projet</v>
      </c>
      <c r="F5265" s="9">
        <f>MONTH(Tableau2[[#This Row],[Date]])</f>
        <v>9</v>
      </c>
      <c r="G5265" s="9">
        <f>YEAR(Tableau2[[#This Row],[Date]])</f>
        <v>2025</v>
      </c>
      <c r="H5265" s="9">
        <f>_xlfn.ISOWEEKNUM(Tableau2[[#This Row],[Date]])</f>
        <v>40</v>
      </c>
    </row>
    <row r="5266" spans="1:8" x14ac:dyDescent="0.25">
      <c r="B5266">
        <f t="shared" si="222"/>
        <v>111112</v>
      </c>
      <c r="C5266" s="3">
        <v>45929</v>
      </c>
      <c r="D5266">
        <v>8</v>
      </c>
      <c r="E5266" s="9" t="str">
        <f>IF(Tableau2[[#This Row],[Project]]="","pas de projet",Tableau2[[#This Row],[Project]])</f>
        <v>pas de projet</v>
      </c>
      <c r="F5266" s="9">
        <f>MONTH(Tableau2[[#This Row],[Date]])</f>
        <v>9</v>
      </c>
      <c r="G5266" s="9">
        <f>YEAR(Tableau2[[#This Row],[Date]])</f>
        <v>2025</v>
      </c>
      <c r="H5266" s="9">
        <f>_xlfn.ISOWEEKNUM(Tableau2[[#This Row],[Date]])</f>
        <v>40</v>
      </c>
    </row>
    <row r="5267" spans="1:8" x14ac:dyDescent="0.25">
      <c r="B5267">
        <f t="shared" si="222"/>
        <v>111112</v>
      </c>
      <c r="C5267" s="3">
        <v>45927</v>
      </c>
      <c r="D5267">
        <v>5</v>
      </c>
      <c r="E5267" s="9" t="str">
        <f>IF(Tableau2[[#This Row],[Project]]="","pas de projet",Tableau2[[#This Row],[Project]])</f>
        <v>pas de projet</v>
      </c>
      <c r="F5267" s="9">
        <f>MONTH(Tableau2[[#This Row],[Date]])</f>
        <v>9</v>
      </c>
      <c r="G5267" s="9">
        <f>YEAR(Tableau2[[#This Row],[Date]])</f>
        <v>2025</v>
      </c>
      <c r="H5267" s="9">
        <f>_xlfn.ISOWEEKNUM(Tableau2[[#This Row],[Date]])</f>
        <v>39</v>
      </c>
    </row>
    <row r="5268" spans="1:8" x14ac:dyDescent="0.25">
      <c r="A5268" t="s">
        <v>22</v>
      </c>
      <c r="B5268">
        <v>114</v>
      </c>
      <c r="C5268" s="3">
        <v>45918</v>
      </c>
      <c r="D5268">
        <v>24</v>
      </c>
      <c r="E5268" s="9" t="str">
        <f>IF(Tableau2[[#This Row],[Project]]="","pas de projet",Tableau2[[#This Row],[Project]])</f>
        <v>0DC376</v>
      </c>
      <c r="F5268" s="9">
        <f>MONTH(Tableau2[[#This Row],[Date]])</f>
        <v>9</v>
      </c>
      <c r="G5268" s="9">
        <f>YEAR(Tableau2[[#This Row],[Date]])</f>
        <v>2025</v>
      </c>
      <c r="H5268" s="9">
        <f>_xlfn.ISOWEEKNUM(Tableau2[[#This Row],[Date]])</f>
        <v>38</v>
      </c>
    </row>
    <row r="5269" spans="1:8" x14ac:dyDescent="0.25">
      <c r="B5269">
        <f>111111+1</f>
        <v>111112</v>
      </c>
      <c r="C5269" s="3">
        <v>45926</v>
      </c>
      <c r="D5269">
        <v>8</v>
      </c>
      <c r="E5269" s="9" t="str">
        <f>IF(Tableau2[[#This Row],[Project]]="","pas de projet",Tableau2[[#This Row],[Project]])</f>
        <v>pas de projet</v>
      </c>
      <c r="F5269" s="9">
        <f>MONTH(Tableau2[[#This Row],[Date]])</f>
        <v>9</v>
      </c>
      <c r="G5269" s="9">
        <f>YEAR(Tableau2[[#This Row],[Date]])</f>
        <v>2025</v>
      </c>
      <c r="H5269" s="9">
        <f>_xlfn.ISOWEEKNUM(Tableau2[[#This Row],[Date]])</f>
        <v>39</v>
      </c>
    </row>
    <row r="5270" spans="1:8" x14ac:dyDescent="0.25">
      <c r="A5270" t="s">
        <v>22</v>
      </c>
      <c r="B5270">
        <v>114</v>
      </c>
      <c r="C5270" s="3">
        <v>45919</v>
      </c>
      <c r="D5270">
        <v>24</v>
      </c>
      <c r="E5270" s="9" t="str">
        <f>IF(Tableau2[[#This Row],[Project]]="","pas de projet",Tableau2[[#This Row],[Project]])</f>
        <v>0DC376</v>
      </c>
      <c r="F5270" s="9">
        <f>MONTH(Tableau2[[#This Row],[Date]])</f>
        <v>9</v>
      </c>
      <c r="G5270" s="9">
        <f>YEAR(Tableau2[[#This Row],[Date]])</f>
        <v>2025</v>
      </c>
      <c r="H5270" s="9">
        <f>_xlfn.ISOWEEKNUM(Tableau2[[#This Row],[Date]])</f>
        <v>38</v>
      </c>
    </row>
    <row r="5271" spans="1:8" x14ac:dyDescent="0.25">
      <c r="B5271">
        <f t="shared" ref="B5271:B5272" si="223">111111+1</f>
        <v>111112</v>
      </c>
      <c r="C5271" s="3">
        <v>45925</v>
      </c>
      <c r="D5271">
        <v>8</v>
      </c>
      <c r="E5271" s="9" t="str">
        <f>IF(Tableau2[[#This Row],[Project]]="","pas de projet",Tableau2[[#This Row],[Project]])</f>
        <v>pas de projet</v>
      </c>
      <c r="F5271" s="9">
        <f>MONTH(Tableau2[[#This Row],[Date]])</f>
        <v>9</v>
      </c>
      <c r="G5271" s="9">
        <f>YEAR(Tableau2[[#This Row],[Date]])</f>
        <v>2025</v>
      </c>
      <c r="H5271" s="9">
        <f>_xlfn.ISOWEEKNUM(Tableau2[[#This Row],[Date]])</f>
        <v>39</v>
      </c>
    </row>
    <row r="5272" spans="1:8" x14ac:dyDescent="0.25">
      <c r="B5272">
        <f t="shared" si="223"/>
        <v>111112</v>
      </c>
      <c r="C5272" s="3">
        <v>45924</v>
      </c>
      <c r="D5272">
        <v>8</v>
      </c>
      <c r="E5272" s="9" t="str">
        <f>IF(Tableau2[[#This Row],[Project]]="","pas de projet",Tableau2[[#This Row],[Project]])</f>
        <v>pas de projet</v>
      </c>
      <c r="F5272" s="9">
        <f>MONTH(Tableau2[[#This Row],[Date]])</f>
        <v>9</v>
      </c>
      <c r="G5272" s="9">
        <f>YEAR(Tableau2[[#This Row],[Date]])</f>
        <v>2025</v>
      </c>
      <c r="H5272" s="9">
        <f>_xlfn.ISOWEEKNUM(Tableau2[[#This Row],[Date]])</f>
        <v>39</v>
      </c>
    </row>
    <row r="5273" spans="1:8" x14ac:dyDescent="0.25">
      <c r="A5273" t="s">
        <v>22</v>
      </c>
      <c r="B5273">
        <v>114</v>
      </c>
      <c r="C5273" s="3">
        <v>45923</v>
      </c>
      <c r="D5273">
        <v>24</v>
      </c>
      <c r="E5273" s="9" t="str">
        <f>IF(Tableau2[[#This Row],[Project]]="","pas de projet",Tableau2[[#This Row],[Project]])</f>
        <v>0DC376</v>
      </c>
      <c r="F5273" s="9">
        <f>MONTH(Tableau2[[#This Row],[Date]])</f>
        <v>9</v>
      </c>
      <c r="G5273" s="9">
        <f>YEAR(Tableau2[[#This Row],[Date]])</f>
        <v>2025</v>
      </c>
      <c r="H5273" s="9">
        <f>_xlfn.ISOWEEKNUM(Tableau2[[#This Row],[Date]])</f>
        <v>39</v>
      </c>
    </row>
    <row r="5274" spans="1:8" x14ac:dyDescent="0.25">
      <c r="A5274" t="s">
        <v>22</v>
      </c>
      <c r="B5274">
        <v>114</v>
      </c>
      <c r="C5274" s="3">
        <v>45924</v>
      </c>
      <c r="D5274">
        <v>24</v>
      </c>
      <c r="E5274" s="9" t="str">
        <f>IF(Tableau2[[#This Row],[Project]]="","pas de projet",Tableau2[[#This Row],[Project]])</f>
        <v>0DC376</v>
      </c>
      <c r="F5274" s="9">
        <f>MONTH(Tableau2[[#This Row],[Date]])</f>
        <v>9</v>
      </c>
      <c r="G5274" s="9">
        <f>YEAR(Tableau2[[#This Row],[Date]])</f>
        <v>2025</v>
      </c>
      <c r="H5274" s="9">
        <f>_xlfn.ISOWEEKNUM(Tableau2[[#This Row],[Date]])</f>
        <v>39</v>
      </c>
    </row>
    <row r="5275" spans="1:8" x14ac:dyDescent="0.25">
      <c r="A5275" t="s">
        <v>22</v>
      </c>
      <c r="B5275">
        <v>114</v>
      </c>
      <c r="C5275" s="3">
        <v>45925</v>
      </c>
      <c r="D5275">
        <v>24</v>
      </c>
      <c r="E5275" s="9" t="str">
        <f>IF(Tableau2[[#This Row],[Project]]="","pas de projet",Tableau2[[#This Row],[Project]])</f>
        <v>0DC376</v>
      </c>
      <c r="F5275" s="9">
        <f>MONTH(Tableau2[[#This Row],[Date]])</f>
        <v>9</v>
      </c>
      <c r="G5275" s="9">
        <f>YEAR(Tableau2[[#This Row],[Date]])</f>
        <v>2025</v>
      </c>
      <c r="H5275" s="9">
        <f>_xlfn.ISOWEEKNUM(Tableau2[[#This Row],[Date]])</f>
        <v>39</v>
      </c>
    </row>
    <row r="5276" spans="1:8" x14ac:dyDescent="0.25">
      <c r="B5276">
        <f>111111+1</f>
        <v>111112</v>
      </c>
      <c r="C5276" s="3">
        <v>45923</v>
      </c>
      <c r="D5276">
        <v>8</v>
      </c>
      <c r="E5276" s="9" t="str">
        <f>IF(Tableau2[[#This Row],[Project]]="","pas de projet",Tableau2[[#This Row],[Project]])</f>
        <v>pas de projet</v>
      </c>
      <c r="F5276" s="9">
        <f>MONTH(Tableau2[[#This Row],[Date]])</f>
        <v>9</v>
      </c>
      <c r="G5276" s="9">
        <f>YEAR(Tableau2[[#This Row],[Date]])</f>
        <v>2025</v>
      </c>
      <c r="H5276" s="9">
        <f>_xlfn.ISOWEEKNUM(Tableau2[[#This Row],[Date]])</f>
        <v>39</v>
      </c>
    </row>
    <row r="5277" spans="1:8" x14ac:dyDescent="0.25">
      <c r="A5277" t="s">
        <v>22</v>
      </c>
      <c r="B5277">
        <v>114</v>
      </c>
      <c r="C5277" s="3">
        <v>45926</v>
      </c>
      <c r="D5277">
        <v>24</v>
      </c>
      <c r="E5277" s="9" t="str">
        <f>IF(Tableau2[[#This Row],[Project]]="","pas de projet",Tableau2[[#This Row],[Project]])</f>
        <v>0DC376</v>
      </c>
      <c r="F5277" s="9">
        <f>MONTH(Tableau2[[#This Row],[Date]])</f>
        <v>9</v>
      </c>
      <c r="G5277" s="9">
        <f>YEAR(Tableau2[[#This Row],[Date]])</f>
        <v>2025</v>
      </c>
      <c r="H5277" s="9">
        <f>_xlfn.ISOWEEKNUM(Tableau2[[#This Row],[Date]])</f>
        <v>39</v>
      </c>
    </row>
    <row r="5278" spans="1:8" x14ac:dyDescent="0.25">
      <c r="A5278" t="s">
        <v>22</v>
      </c>
      <c r="B5278">
        <v>114</v>
      </c>
      <c r="C5278" s="3">
        <v>45929</v>
      </c>
      <c r="D5278">
        <v>24</v>
      </c>
      <c r="E5278" s="9" t="str">
        <f>IF(Tableau2[[#This Row],[Project]]="","pas de projet",Tableau2[[#This Row],[Project]])</f>
        <v>0DC376</v>
      </c>
      <c r="F5278" s="9">
        <f>MONTH(Tableau2[[#This Row],[Date]])</f>
        <v>9</v>
      </c>
      <c r="G5278" s="9">
        <f>YEAR(Tableau2[[#This Row],[Date]])</f>
        <v>2025</v>
      </c>
      <c r="H5278" s="9">
        <f>_xlfn.ISOWEEKNUM(Tableau2[[#This Row],[Date]])</f>
        <v>40</v>
      </c>
    </row>
    <row r="5279" spans="1:8" x14ac:dyDescent="0.25">
      <c r="A5279" t="s">
        <v>22</v>
      </c>
      <c r="B5279">
        <v>114</v>
      </c>
      <c r="C5279" s="3">
        <v>45930</v>
      </c>
      <c r="D5279">
        <v>24</v>
      </c>
      <c r="E5279" s="9" t="str">
        <f>IF(Tableau2[[#This Row],[Project]]="","pas de projet",Tableau2[[#This Row],[Project]])</f>
        <v>0DC376</v>
      </c>
      <c r="F5279" s="9">
        <f>MONTH(Tableau2[[#This Row],[Date]])</f>
        <v>9</v>
      </c>
      <c r="G5279" s="9">
        <f>YEAR(Tableau2[[#This Row],[Date]])</f>
        <v>2025</v>
      </c>
      <c r="H5279" s="9">
        <f>_xlfn.ISOWEEKNUM(Tableau2[[#This Row],[Date]])</f>
        <v>40</v>
      </c>
    </row>
    <row r="5280" spans="1:8" x14ac:dyDescent="0.25">
      <c r="A5280" t="s">
        <v>10</v>
      </c>
      <c r="B5280">
        <v>114</v>
      </c>
      <c r="C5280" s="3">
        <v>45930</v>
      </c>
      <c r="D5280">
        <v>20</v>
      </c>
      <c r="E5280" s="9" t="str">
        <f>IF(Tableau2[[#This Row],[Project]]="","pas de projet",Tableau2[[#This Row],[Project]])</f>
        <v>0NC377</v>
      </c>
      <c r="F5280" s="9">
        <f>MONTH(Tableau2[[#This Row],[Date]])</f>
        <v>9</v>
      </c>
      <c r="G5280" s="9">
        <f>YEAR(Tableau2[[#This Row],[Date]])</f>
        <v>2025</v>
      </c>
      <c r="H5280" s="9">
        <f>_xlfn.ISOWEEKNUM(Tableau2[[#This Row],[Date]])</f>
        <v>40</v>
      </c>
    </row>
    <row r="5281" spans="1:8" x14ac:dyDescent="0.25">
      <c r="A5281" t="s">
        <v>10</v>
      </c>
      <c r="B5281">
        <v>114</v>
      </c>
      <c r="C5281" s="3">
        <v>45929</v>
      </c>
      <c r="D5281">
        <v>20</v>
      </c>
      <c r="E5281" s="9" t="str">
        <f>IF(Tableau2[[#This Row],[Project]]="","pas de projet",Tableau2[[#This Row],[Project]])</f>
        <v>0NC377</v>
      </c>
      <c r="F5281" s="9">
        <f>MONTH(Tableau2[[#This Row],[Date]])</f>
        <v>9</v>
      </c>
      <c r="G5281" s="9">
        <f>YEAR(Tableau2[[#This Row],[Date]])</f>
        <v>2025</v>
      </c>
      <c r="H5281" s="9">
        <f>_xlfn.ISOWEEKNUM(Tableau2[[#This Row],[Date]])</f>
        <v>40</v>
      </c>
    </row>
    <row r="5282" spans="1:8" x14ac:dyDescent="0.25">
      <c r="A5282" t="s">
        <v>11</v>
      </c>
      <c r="B5282">
        <v>114</v>
      </c>
      <c r="C5282" s="3">
        <v>45929</v>
      </c>
      <c r="D5282">
        <v>20</v>
      </c>
      <c r="E5282" s="9" t="str">
        <f>IF(Tableau2[[#This Row],[Project]]="","pas de projet",Tableau2[[#This Row],[Project]])</f>
        <v>0NC376</v>
      </c>
      <c r="F5282" s="9">
        <f>MONTH(Tableau2[[#This Row],[Date]])</f>
        <v>9</v>
      </c>
      <c r="G5282" s="9">
        <f>YEAR(Tableau2[[#This Row],[Date]])</f>
        <v>2025</v>
      </c>
      <c r="H5282" s="9">
        <f>_xlfn.ISOWEEKNUM(Tableau2[[#This Row],[Date]])</f>
        <v>40</v>
      </c>
    </row>
    <row r="5283" spans="1:8" x14ac:dyDescent="0.25">
      <c r="A5283" t="s">
        <v>10</v>
      </c>
      <c r="B5283">
        <v>114</v>
      </c>
      <c r="C5283" s="3">
        <v>45927</v>
      </c>
      <c r="D5283">
        <v>11</v>
      </c>
      <c r="E5283" s="9" t="str">
        <f>IF(Tableau2[[#This Row],[Project]]="","pas de projet",Tableau2[[#This Row],[Project]])</f>
        <v>0NC377</v>
      </c>
      <c r="F5283" s="9">
        <f>MONTH(Tableau2[[#This Row],[Date]])</f>
        <v>9</v>
      </c>
      <c r="G5283" s="9">
        <f>YEAR(Tableau2[[#This Row],[Date]])</f>
        <v>2025</v>
      </c>
      <c r="H5283" s="9">
        <f>_xlfn.ISOWEEKNUM(Tableau2[[#This Row],[Date]])</f>
        <v>39</v>
      </c>
    </row>
    <row r="5284" spans="1:8" x14ac:dyDescent="0.25">
      <c r="A5284" t="s">
        <v>11</v>
      </c>
      <c r="B5284">
        <v>114</v>
      </c>
      <c r="C5284" s="3">
        <v>45927</v>
      </c>
      <c r="D5284">
        <v>10</v>
      </c>
      <c r="E5284" s="9" t="str">
        <f>IF(Tableau2[[#This Row],[Project]]="","pas de projet",Tableau2[[#This Row],[Project]])</f>
        <v>0NC376</v>
      </c>
      <c r="F5284" s="9">
        <f>MONTH(Tableau2[[#This Row],[Date]])</f>
        <v>9</v>
      </c>
      <c r="G5284" s="9">
        <f>YEAR(Tableau2[[#This Row],[Date]])</f>
        <v>2025</v>
      </c>
      <c r="H5284" s="9">
        <f>_xlfn.ISOWEEKNUM(Tableau2[[#This Row],[Date]])</f>
        <v>39</v>
      </c>
    </row>
    <row r="5285" spans="1:8" x14ac:dyDescent="0.25">
      <c r="A5285" t="s">
        <v>10</v>
      </c>
      <c r="B5285">
        <v>114</v>
      </c>
      <c r="C5285" s="3">
        <v>45926</v>
      </c>
      <c r="D5285">
        <v>20</v>
      </c>
      <c r="E5285" s="9" t="str">
        <f>IF(Tableau2[[#This Row],[Project]]="","pas de projet",Tableau2[[#This Row],[Project]])</f>
        <v>0NC377</v>
      </c>
      <c r="F5285" s="9">
        <f>MONTH(Tableau2[[#This Row],[Date]])</f>
        <v>9</v>
      </c>
      <c r="G5285" s="9">
        <f>YEAR(Tableau2[[#This Row],[Date]])</f>
        <v>2025</v>
      </c>
      <c r="H5285" s="9">
        <f>_xlfn.ISOWEEKNUM(Tableau2[[#This Row],[Date]])</f>
        <v>39</v>
      </c>
    </row>
    <row r="5286" spans="1:8" x14ac:dyDescent="0.25">
      <c r="A5286" t="s">
        <v>10</v>
      </c>
      <c r="B5286">
        <v>114</v>
      </c>
      <c r="C5286" s="3">
        <v>45925</v>
      </c>
      <c r="D5286">
        <v>20</v>
      </c>
      <c r="E5286" s="9" t="str">
        <f>IF(Tableau2[[#This Row],[Project]]="","pas de projet",Tableau2[[#This Row],[Project]])</f>
        <v>0NC377</v>
      </c>
      <c r="F5286" s="9">
        <f>MONTH(Tableau2[[#This Row],[Date]])</f>
        <v>9</v>
      </c>
      <c r="G5286" s="9">
        <f>YEAR(Tableau2[[#This Row],[Date]])</f>
        <v>2025</v>
      </c>
      <c r="H5286" s="9">
        <f>_xlfn.ISOWEEKNUM(Tableau2[[#This Row],[Date]])</f>
        <v>39</v>
      </c>
    </row>
    <row r="5287" spans="1:8" x14ac:dyDescent="0.25">
      <c r="A5287" t="s">
        <v>11</v>
      </c>
      <c r="B5287">
        <v>114</v>
      </c>
      <c r="C5287" s="3">
        <v>45924</v>
      </c>
      <c r="D5287">
        <v>20</v>
      </c>
      <c r="E5287" s="9" t="str">
        <f>IF(Tableau2[[#This Row],[Project]]="","pas de projet",Tableau2[[#This Row],[Project]])</f>
        <v>0NC376</v>
      </c>
      <c r="F5287" s="9">
        <f>MONTH(Tableau2[[#This Row],[Date]])</f>
        <v>9</v>
      </c>
      <c r="G5287" s="9">
        <f>YEAR(Tableau2[[#This Row],[Date]])</f>
        <v>2025</v>
      </c>
      <c r="H5287" s="9">
        <f>_xlfn.ISOWEEKNUM(Tableau2[[#This Row],[Date]])</f>
        <v>39</v>
      </c>
    </row>
    <row r="5288" spans="1:8" x14ac:dyDescent="0.25">
      <c r="A5288" t="s">
        <v>10</v>
      </c>
      <c r="B5288">
        <v>114</v>
      </c>
      <c r="C5288" s="3">
        <v>45924</v>
      </c>
      <c r="D5288">
        <v>20</v>
      </c>
      <c r="E5288" s="9" t="str">
        <f>IF(Tableau2[[#This Row],[Project]]="","pas de projet",Tableau2[[#This Row],[Project]])</f>
        <v>0NC377</v>
      </c>
      <c r="F5288" s="9">
        <f>MONTH(Tableau2[[#This Row],[Date]])</f>
        <v>9</v>
      </c>
      <c r="G5288" s="9">
        <f>YEAR(Tableau2[[#This Row],[Date]])</f>
        <v>2025</v>
      </c>
      <c r="H5288" s="9">
        <f>_xlfn.ISOWEEKNUM(Tableau2[[#This Row],[Date]])</f>
        <v>39</v>
      </c>
    </row>
    <row r="5289" spans="1:8" x14ac:dyDescent="0.25">
      <c r="A5289" t="s">
        <v>10</v>
      </c>
      <c r="B5289">
        <v>114</v>
      </c>
      <c r="C5289" s="3">
        <v>45923</v>
      </c>
      <c r="D5289">
        <v>20</v>
      </c>
      <c r="E5289" s="9" t="str">
        <f>IF(Tableau2[[#This Row],[Project]]="","pas de projet",Tableau2[[#This Row],[Project]])</f>
        <v>0NC377</v>
      </c>
      <c r="F5289" s="9">
        <f>MONTH(Tableau2[[#This Row],[Date]])</f>
        <v>9</v>
      </c>
      <c r="G5289" s="9">
        <f>YEAR(Tableau2[[#This Row],[Date]])</f>
        <v>2025</v>
      </c>
      <c r="H5289" s="9">
        <f>_xlfn.ISOWEEKNUM(Tableau2[[#This Row],[Date]])</f>
        <v>39</v>
      </c>
    </row>
    <row r="5290" spans="1:8" x14ac:dyDescent="0.25">
      <c r="A5290" t="s">
        <v>11</v>
      </c>
      <c r="B5290">
        <v>114</v>
      </c>
      <c r="C5290" s="3">
        <v>45923</v>
      </c>
      <c r="D5290">
        <v>20</v>
      </c>
      <c r="E5290" s="9" t="str">
        <f>IF(Tableau2[[#This Row],[Project]]="","pas de projet",Tableau2[[#This Row],[Project]])</f>
        <v>0NC376</v>
      </c>
      <c r="F5290" s="9">
        <f>MONTH(Tableau2[[#This Row],[Date]])</f>
        <v>9</v>
      </c>
      <c r="G5290" s="9">
        <f>YEAR(Tableau2[[#This Row],[Date]])</f>
        <v>2025</v>
      </c>
      <c r="H5290" s="9">
        <f>_xlfn.ISOWEEKNUM(Tableau2[[#This Row],[Date]])</f>
        <v>39</v>
      </c>
    </row>
    <row r="5291" spans="1:8" x14ac:dyDescent="0.25">
      <c r="A5291" t="s">
        <v>10</v>
      </c>
      <c r="B5291">
        <v>114</v>
      </c>
      <c r="C5291" s="3">
        <v>45922</v>
      </c>
      <c r="D5291">
        <v>20</v>
      </c>
      <c r="E5291" s="9" t="str">
        <f>IF(Tableau2[[#This Row],[Project]]="","pas de projet",Tableau2[[#This Row],[Project]])</f>
        <v>0NC377</v>
      </c>
      <c r="F5291" s="9">
        <f>MONTH(Tableau2[[#This Row],[Date]])</f>
        <v>9</v>
      </c>
      <c r="G5291" s="9">
        <f>YEAR(Tableau2[[#This Row],[Date]])</f>
        <v>2025</v>
      </c>
      <c r="H5291" s="9">
        <f>_xlfn.ISOWEEKNUM(Tableau2[[#This Row],[Date]])</f>
        <v>39</v>
      </c>
    </row>
    <row r="5292" spans="1:8" x14ac:dyDescent="0.25">
      <c r="A5292" t="s">
        <v>11</v>
      </c>
      <c r="B5292">
        <v>114</v>
      </c>
      <c r="C5292" s="3">
        <v>45922</v>
      </c>
      <c r="D5292">
        <v>20</v>
      </c>
      <c r="E5292" s="9" t="str">
        <f>IF(Tableau2[[#This Row],[Project]]="","pas de projet",Tableau2[[#This Row],[Project]])</f>
        <v>0NC376</v>
      </c>
      <c r="F5292" s="9">
        <f>MONTH(Tableau2[[#This Row],[Date]])</f>
        <v>9</v>
      </c>
      <c r="G5292" s="9">
        <f>YEAR(Tableau2[[#This Row],[Date]])</f>
        <v>2025</v>
      </c>
      <c r="H5292" s="9">
        <f>_xlfn.ISOWEEKNUM(Tableau2[[#This Row],[Date]])</f>
        <v>39</v>
      </c>
    </row>
    <row r="5293" spans="1:8" x14ac:dyDescent="0.25">
      <c r="A5293" t="s">
        <v>10</v>
      </c>
      <c r="B5293">
        <v>114</v>
      </c>
      <c r="C5293" s="3">
        <v>45920</v>
      </c>
      <c r="D5293">
        <v>6</v>
      </c>
      <c r="E5293" s="9" t="str">
        <f>IF(Tableau2[[#This Row],[Project]]="","pas de projet",Tableau2[[#This Row],[Project]])</f>
        <v>0NC377</v>
      </c>
      <c r="F5293" s="9">
        <f>MONTH(Tableau2[[#This Row],[Date]])</f>
        <v>9</v>
      </c>
      <c r="G5293" s="9">
        <f>YEAR(Tableau2[[#This Row],[Date]])</f>
        <v>2025</v>
      </c>
      <c r="H5293" s="9">
        <f>_xlfn.ISOWEEKNUM(Tableau2[[#This Row],[Date]])</f>
        <v>38</v>
      </c>
    </row>
    <row r="5294" spans="1:8" x14ac:dyDescent="0.25">
      <c r="A5294" t="s">
        <v>10</v>
      </c>
      <c r="B5294">
        <f t="shared" ref="B5294:B5296" si="224">111111+1</f>
        <v>111112</v>
      </c>
      <c r="C5294" s="3">
        <v>45930</v>
      </c>
      <c r="D5294">
        <v>2</v>
      </c>
      <c r="E5294" s="9" t="str">
        <f>IF(Tableau2[[#This Row],[Project]]="","pas de projet",Tableau2[[#This Row],[Project]])</f>
        <v>0NC377</v>
      </c>
      <c r="F5294" s="9">
        <f>MONTH(Tableau2[[#This Row],[Date]])</f>
        <v>9</v>
      </c>
      <c r="G5294" s="9">
        <f>YEAR(Tableau2[[#This Row],[Date]])</f>
        <v>2025</v>
      </c>
      <c r="H5294" s="9">
        <f>_xlfn.ISOWEEKNUM(Tableau2[[#This Row],[Date]])</f>
        <v>40</v>
      </c>
    </row>
    <row r="5295" spans="1:8" x14ac:dyDescent="0.25">
      <c r="A5295" t="s">
        <v>32</v>
      </c>
      <c r="B5295">
        <f t="shared" si="224"/>
        <v>111112</v>
      </c>
      <c r="C5295" s="3">
        <v>45930</v>
      </c>
      <c r="D5295">
        <v>3</v>
      </c>
      <c r="E5295" s="9" t="str">
        <f>IF(Tableau2[[#This Row],[Project]]="","pas de projet",Tableau2[[#This Row],[Project]])</f>
        <v>0NC378</v>
      </c>
      <c r="F5295" s="9">
        <f>MONTH(Tableau2[[#This Row],[Date]])</f>
        <v>9</v>
      </c>
      <c r="G5295" s="9">
        <f>YEAR(Tableau2[[#This Row],[Date]])</f>
        <v>2025</v>
      </c>
      <c r="H5295" s="9">
        <f>_xlfn.ISOWEEKNUM(Tableau2[[#This Row],[Date]])</f>
        <v>40</v>
      </c>
    </row>
    <row r="5296" spans="1:8" x14ac:dyDescent="0.25">
      <c r="A5296" t="s">
        <v>15</v>
      </c>
      <c r="B5296">
        <f t="shared" si="224"/>
        <v>111112</v>
      </c>
      <c r="C5296" s="3">
        <v>45930</v>
      </c>
      <c r="D5296">
        <v>3</v>
      </c>
      <c r="E5296" s="9" t="str">
        <f>IF(Tableau2[[#This Row],[Project]]="","pas de projet",Tableau2[[#This Row],[Project]])</f>
        <v>C379ASH</v>
      </c>
      <c r="F5296" s="9">
        <f>MONTH(Tableau2[[#This Row],[Date]])</f>
        <v>9</v>
      </c>
      <c r="G5296" s="9">
        <f>YEAR(Tableau2[[#This Row],[Date]])</f>
        <v>2025</v>
      </c>
      <c r="H5296" s="9">
        <f>_xlfn.ISOWEEKNUM(Tableau2[[#This Row],[Date]])</f>
        <v>40</v>
      </c>
    </row>
    <row r="5297" spans="1:8" x14ac:dyDescent="0.25">
      <c r="A5297" t="s">
        <v>11</v>
      </c>
      <c r="B5297">
        <v>114</v>
      </c>
      <c r="C5297" s="3">
        <v>45920</v>
      </c>
      <c r="D5297">
        <v>10</v>
      </c>
      <c r="E5297" s="9" t="str">
        <f>IF(Tableau2[[#This Row],[Project]]="","pas de projet",Tableau2[[#This Row],[Project]])</f>
        <v>0NC376</v>
      </c>
      <c r="F5297" s="9">
        <f>MONTH(Tableau2[[#This Row],[Date]])</f>
        <v>9</v>
      </c>
      <c r="G5297" s="9">
        <f>YEAR(Tableau2[[#This Row],[Date]])</f>
        <v>2025</v>
      </c>
      <c r="H5297" s="9">
        <f>_xlfn.ISOWEEKNUM(Tableau2[[#This Row],[Date]])</f>
        <v>38</v>
      </c>
    </row>
    <row r="5298" spans="1:8" x14ac:dyDescent="0.25">
      <c r="A5298" t="s">
        <v>10</v>
      </c>
      <c r="B5298">
        <v>114</v>
      </c>
      <c r="C5298" s="3">
        <v>45919</v>
      </c>
      <c r="D5298">
        <v>20</v>
      </c>
      <c r="E5298" s="9" t="str">
        <f>IF(Tableau2[[#This Row],[Project]]="","pas de projet",Tableau2[[#This Row],[Project]])</f>
        <v>0NC377</v>
      </c>
      <c r="F5298" s="9">
        <f>MONTH(Tableau2[[#This Row],[Date]])</f>
        <v>9</v>
      </c>
      <c r="G5298" s="9">
        <f>YEAR(Tableau2[[#This Row],[Date]])</f>
        <v>2025</v>
      </c>
      <c r="H5298" s="9">
        <f>_xlfn.ISOWEEKNUM(Tableau2[[#This Row],[Date]])</f>
        <v>38</v>
      </c>
    </row>
    <row r="5299" spans="1:8" x14ac:dyDescent="0.25">
      <c r="A5299" t="s">
        <v>11</v>
      </c>
      <c r="B5299">
        <v>114</v>
      </c>
      <c r="C5299" s="3">
        <v>45919</v>
      </c>
      <c r="D5299">
        <v>20</v>
      </c>
      <c r="E5299" s="9" t="str">
        <f>IF(Tableau2[[#This Row],[Project]]="","pas de projet",Tableau2[[#This Row],[Project]])</f>
        <v>0NC376</v>
      </c>
      <c r="F5299" s="9">
        <f>MONTH(Tableau2[[#This Row],[Date]])</f>
        <v>9</v>
      </c>
      <c r="G5299" s="9">
        <f>YEAR(Tableau2[[#This Row],[Date]])</f>
        <v>2025</v>
      </c>
      <c r="H5299" s="9">
        <f>_xlfn.ISOWEEKNUM(Tableau2[[#This Row],[Date]])</f>
        <v>38</v>
      </c>
    </row>
    <row r="5300" spans="1:8" x14ac:dyDescent="0.25">
      <c r="A5300" t="s">
        <v>10</v>
      </c>
      <c r="B5300">
        <v>114</v>
      </c>
      <c r="C5300" s="3">
        <v>45918</v>
      </c>
      <c r="D5300">
        <v>20</v>
      </c>
      <c r="E5300" s="9" t="str">
        <f>IF(Tableau2[[#This Row],[Project]]="","pas de projet",Tableau2[[#This Row],[Project]])</f>
        <v>0NC377</v>
      </c>
      <c r="F5300" s="9">
        <f>MONTH(Tableau2[[#This Row],[Date]])</f>
        <v>9</v>
      </c>
      <c r="G5300" s="9">
        <f>YEAR(Tableau2[[#This Row],[Date]])</f>
        <v>2025</v>
      </c>
      <c r="H5300" s="9">
        <f>_xlfn.ISOWEEKNUM(Tableau2[[#This Row],[Date]])</f>
        <v>38</v>
      </c>
    </row>
    <row r="5301" spans="1:8" x14ac:dyDescent="0.25">
      <c r="A5301" t="s">
        <v>11</v>
      </c>
      <c r="B5301">
        <v>114</v>
      </c>
      <c r="C5301" s="3">
        <v>45918</v>
      </c>
      <c r="D5301">
        <v>20</v>
      </c>
      <c r="E5301" s="9" t="str">
        <f>IF(Tableau2[[#This Row],[Project]]="","pas de projet",Tableau2[[#This Row],[Project]])</f>
        <v>0NC376</v>
      </c>
      <c r="F5301" s="9">
        <f>MONTH(Tableau2[[#This Row],[Date]])</f>
        <v>9</v>
      </c>
      <c r="G5301" s="9">
        <f>YEAR(Tableau2[[#This Row],[Date]])</f>
        <v>2025</v>
      </c>
      <c r="H5301" s="9">
        <f>_xlfn.ISOWEEKNUM(Tableau2[[#This Row],[Date]])</f>
        <v>38</v>
      </c>
    </row>
    <row r="5302" spans="1:8" x14ac:dyDescent="0.25">
      <c r="A5302" t="s">
        <v>11</v>
      </c>
      <c r="B5302">
        <v>114</v>
      </c>
      <c r="C5302" s="3">
        <v>45917</v>
      </c>
      <c r="D5302">
        <v>8</v>
      </c>
      <c r="E5302" s="9" t="str">
        <f>IF(Tableau2[[#This Row],[Project]]="","pas de projet",Tableau2[[#This Row],[Project]])</f>
        <v>0NC376</v>
      </c>
      <c r="F5302" s="9">
        <f>MONTH(Tableau2[[#This Row],[Date]])</f>
        <v>9</v>
      </c>
      <c r="G5302" s="9">
        <f>YEAR(Tableau2[[#This Row],[Date]])</f>
        <v>2025</v>
      </c>
      <c r="H5302" s="9">
        <f>_xlfn.ISOWEEKNUM(Tableau2[[#This Row],[Date]])</f>
        <v>38</v>
      </c>
    </row>
    <row r="5303" spans="1:8" x14ac:dyDescent="0.25">
      <c r="A5303">
        <v>30234</v>
      </c>
      <c r="B5303">
        <v>114</v>
      </c>
      <c r="C5303" s="3">
        <v>45916</v>
      </c>
      <c r="D5303">
        <v>20</v>
      </c>
      <c r="E5303" s="9">
        <f>IF(Tableau2[[#This Row],[Project]]="","pas de projet",Tableau2[[#This Row],[Project]])</f>
        <v>30234</v>
      </c>
      <c r="F5303" s="9">
        <f>MONTH(Tableau2[[#This Row],[Date]])</f>
        <v>9</v>
      </c>
      <c r="G5303" s="9">
        <f>YEAR(Tableau2[[#This Row],[Date]])</f>
        <v>2025</v>
      </c>
      <c r="H5303" s="9">
        <f>_xlfn.ISOWEEKNUM(Tableau2[[#This Row],[Date]])</f>
        <v>38</v>
      </c>
    </row>
    <row r="5304" spans="1:8" x14ac:dyDescent="0.25">
      <c r="A5304">
        <v>30234</v>
      </c>
      <c r="B5304">
        <v>114</v>
      </c>
      <c r="C5304" s="3">
        <v>45913</v>
      </c>
      <c r="D5304">
        <v>11</v>
      </c>
      <c r="E5304" s="9">
        <f>IF(Tableau2[[#This Row],[Project]]="","pas de projet",Tableau2[[#This Row],[Project]])</f>
        <v>30234</v>
      </c>
      <c r="F5304" s="9">
        <f>MONTH(Tableau2[[#This Row],[Date]])</f>
        <v>9</v>
      </c>
      <c r="G5304" s="9">
        <f>YEAR(Tableau2[[#This Row],[Date]])</f>
        <v>2025</v>
      </c>
      <c r="H5304" s="9">
        <f>_xlfn.ISOWEEKNUM(Tableau2[[#This Row],[Date]])</f>
        <v>37</v>
      </c>
    </row>
    <row r="5305" spans="1:8" x14ac:dyDescent="0.25">
      <c r="A5305" t="s">
        <v>11</v>
      </c>
      <c r="B5305">
        <v>114</v>
      </c>
      <c r="C5305" s="3">
        <v>45912</v>
      </c>
      <c r="D5305">
        <v>16</v>
      </c>
      <c r="E5305" s="9" t="str">
        <f>IF(Tableau2[[#This Row],[Project]]="","pas de projet",Tableau2[[#This Row],[Project]])</f>
        <v>0NC376</v>
      </c>
      <c r="F5305" s="9">
        <f>MONTH(Tableau2[[#This Row],[Date]])</f>
        <v>9</v>
      </c>
      <c r="G5305" s="9">
        <f>YEAR(Tableau2[[#This Row],[Date]])</f>
        <v>2025</v>
      </c>
      <c r="H5305" s="9">
        <f>_xlfn.ISOWEEKNUM(Tableau2[[#This Row],[Date]])</f>
        <v>37</v>
      </c>
    </row>
    <row r="5306" spans="1:8" x14ac:dyDescent="0.25">
      <c r="A5306" t="s">
        <v>10</v>
      </c>
      <c r="B5306">
        <f>1</f>
        <v>1</v>
      </c>
      <c r="C5306" s="3">
        <v>45929</v>
      </c>
      <c r="D5306">
        <v>8</v>
      </c>
      <c r="E5306" s="9" t="str">
        <f>IF(Tableau2[[#This Row],[Project]]="","pas de projet",Tableau2[[#This Row],[Project]])</f>
        <v>0NC377</v>
      </c>
      <c r="F5306" s="9">
        <f>MONTH(Tableau2[[#This Row],[Date]])</f>
        <v>9</v>
      </c>
      <c r="G5306" s="9">
        <f>YEAR(Tableau2[[#This Row],[Date]])</f>
        <v>2025</v>
      </c>
      <c r="H5306" s="9">
        <f>_xlfn.ISOWEEKNUM(Tableau2[[#This Row],[Date]])</f>
        <v>40</v>
      </c>
    </row>
    <row r="5307" spans="1:8" x14ac:dyDescent="0.25">
      <c r="A5307" t="s">
        <v>9</v>
      </c>
      <c r="B5307">
        <f>1</f>
        <v>1</v>
      </c>
      <c r="C5307" s="3">
        <v>45929</v>
      </c>
      <c r="D5307">
        <v>8</v>
      </c>
      <c r="E5307" s="9" t="str">
        <f>IF(Tableau2[[#This Row],[Project]]="","pas de projet",Tableau2[[#This Row],[Project]])</f>
        <v>0SC377</v>
      </c>
      <c r="F5307" s="9">
        <f>MONTH(Tableau2[[#This Row],[Date]])</f>
        <v>9</v>
      </c>
      <c r="G5307" s="9">
        <f>YEAR(Tableau2[[#This Row],[Date]])</f>
        <v>2025</v>
      </c>
      <c r="H5307" s="9">
        <f>_xlfn.ISOWEEKNUM(Tableau2[[#This Row],[Date]])</f>
        <v>40</v>
      </c>
    </row>
    <row r="5308" spans="1:8" x14ac:dyDescent="0.25">
      <c r="B5308">
        <f t="shared" ref="B5308:B5319" si="225">111111+1</f>
        <v>111112</v>
      </c>
      <c r="C5308" s="3">
        <v>45925</v>
      </c>
      <c r="D5308">
        <v>10</v>
      </c>
      <c r="E5308" s="9" t="str">
        <f>IF(Tableau2[[#This Row],[Project]]="","pas de projet",Tableau2[[#This Row],[Project]])</f>
        <v>pas de projet</v>
      </c>
      <c r="F5308" s="9">
        <f>MONTH(Tableau2[[#This Row],[Date]])</f>
        <v>9</v>
      </c>
      <c r="G5308" s="9">
        <f>YEAR(Tableau2[[#This Row],[Date]])</f>
        <v>2025</v>
      </c>
      <c r="H5308" s="9">
        <f>_xlfn.ISOWEEKNUM(Tableau2[[#This Row],[Date]])</f>
        <v>39</v>
      </c>
    </row>
    <row r="5309" spans="1:8" x14ac:dyDescent="0.25">
      <c r="B5309">
        <f t="shared" si="225"/>
        <v>111112</v>
      </c>
      <c r="C5309" s="3">
        <v>45925</v>
      </c>
      <c r="D5309">
        <v>8</v>
      </c>
      <c r="E5309" s="9" t="str">
        <f>IF(Tableau2[[#This Row],[Project]]="","pas de projet",Tableau2[[#This Row],[Project]])</f>
        <v>pas de projet</v>
      </c>
      <c r="F5309" s="9">
        <f>MONTH(Tableau2[[#This Row],[Date]])</f>
        <v>9</v>
      </c>
      <c r="G5309" s="9">
        <f>YEAR(Tableau2[[#This Row],[Date]])</f>
        <v>2025</v>
      </c>
      <c r="H5309" s="9">
        <f>_xlfn.ISOWEEKNUM(Tableau2[[#This Row],[Date]])</f>
        <v>39</v>
      </c>
    </row>
    <row r="5310" spans="1:8" x14ac:dyDescent="0.25">
      <c r="B5310">
        <f t="shared" si="225"/>
        <v>111112</v>
      </c>
      <c r="C5310" s="3">
        <v>45925</v>
      </c>
      <c r="D5310">
        <v>0</v>
      </c>
      <c r="E5310" s="9" t="str">
        <f>IF(Tableau2[[#This Row],[Project]]="","pas de projet",Tableau2[[#This Row],[Project]])</f>
        <v>pas de projet</v>
      </c>
      <c r="F5310" s="9">
        <f>MONTH(Tableau2[[#This Row],[Date]])</f>
        <v>9</v>
      </c>
      <c r="G5310" s="9">
        <f>YEAR(Tableau2[[#This Row],[Date]])</f>
        <v>2025</v>
      </c>
      <c r="H5310" s="9">
        <f>_xlfn.ISOWEEKNUM(Tableau2[[#This Row],[Date]])</f>
        <v>39</v>
      </c>
    </row>
    <row r="5311" spans="1:8" x14ac:dyDescent="0.25">
      <c r="B5311">
        <f t="shared" si="225"/>
        <v>111112</v>
      </c>
      <c r="C5311" s="3">
        <v>45925</v>
      </c>
      <c r="D5311">
        <v>0</v>
      </c>
      <c r="E5311" s="9" t="str">
        <f>IF(Tableau2[[#This Row],[Project]]="","pas de projet",Tableau2[[#This Row],[Project]])</f>
        <v>pas de projet</v>
      </c>
      <c r="F5311" s="9">
        <f>MONTH(Tableau2[[#This Row],[Date]])</f>
        <v>9</v>
      </c>
      <c r="G5311" s="9">
        <f>YEAR(Tableau2[[#This Row],[Date]])</f>
        <v>2025</v>
      </c>
      <c r="H5311" s="9">
        <f>_xlfn.ISOWEEKNUM(Tableau2[[#This Row],[Date]])</f>
        <v>39</v>
      </c>
    </row>
    <row r="5312" spans="1:8" x14ac:dyDescent="0.25">
      <c r="B5312">
        <f t="shared" si="225"/>
        <v>111112</v>
      </c>
      <c r="C5312" s="3">
        <v>45925</v>
      </c>
      <c r="D5312">
        <v>7</v>
      </c>
      <c r="E5312" s="9" t="str">
        <f>IF(Tableau2[[#This Row],[Project]]="","pas de projet",Tableau2[[#This Row],[Project]])</f>
        <v>pas de projet</v>
      </c>
      <c r="F5312" s="9">
        <f>MONTH(Tableau2[[#This Row],[Date]])</f>
        <v>9</v>
      </c>
      <c r="G5312" s="9">
        <f>YEAR(Tableau2[[#This Row],[Date]])</f>
        <v>2025</v>
      </c>
      <c r="H5312" s="9">
        <f>_xlfn.ISOWEEKNUM(Tableau2[[#This Row],[Date]])</f>
        <v>39</v>
      </c>
    </row>
    <row r="5313" spans="1:8" x14ac:dyDescent="0.25">
      <c r="B5313">
        <f t="shared" si="225"/>
        <v>111112</v>
      </c>
      <c r="C5313" s="3">
        <v>45925</v>
      </c>
      <c r="D5313">
        <v>8</v>
      </c>
      <c r="E5313" s="9" t="str">
        <f>IF(Tableau2[[#This Row],[Project]]="","pas de projet",Tableau2[[#This Row],[Project]])</f>
        <v>pas de projet</v>
      </c>
      <c r="F5313" s="9">
        <f>MONTH(Tableau2[[#This Row],[Date]])</f>
        <v>9</v>
      </c>
      <c r="G5313" s="9">
        <f>YEAR(Tableau2[[#This Row],[Date]])</f>
        <v>2025</v>
      </c>
      <c r="H5313" s="9">
        <f>_xlfn.ISOWEEKNUM(Tableau2[[#This Row],[Date]])</f>
        <v>39</v>
      </c>
    </row>
    <row r="5314" spans="1:8" x14ac:dyDescent="0.25">
      <c r="B5314">
        <f t="shared" si="225"/>
        <v>111112</v>
      </c>
      <c r="C5314" s="3">
        <v>45924</v>
      </c>
      <c r="D5314">
        <v>10</v>
      </c>
      <c r="E5314" s="9" t="str">
        <f>IF(Tableau2[[#This Row],[Project]]="","pas de projet",Tableau2[[#This Row],[Project]])</f>
        <v>pas de projet</v>
      </c>
      <c r="F5314" s="9">
        <f>MONTH(Tableau2[[#This Row],[Date]])</f>
        <v>9</v>
      </c>
      <c r="G5314" s="9">
        <f>YEAR(Tableau2[[#This Row],[Date]])</f>
        <v>2025</v>
      </c>
      <c r="H5314" s="9">
        <f>_xlfn.ISOWEEKNUM(Tableau2[[#This Row],[Date]])</f>
        <v>39</v>
      </c>
    </row>
    <row r="5315" spans="1:8" x14ac:dyDescent="0.25">
      <c r="B5315">
        <f t="shared" si="225"/>
        <v>111112</v>
      </c>
      <c r="C5315" s="3">
        <v>45924</v>
      </c>
      <c r="D5315">
        <v>8</v>
      </c>
      <c r="E5315" s="9" t="str">
        <f>IF(Tableau2[[#This Row],[Project]]="","pas de projet",Tableau2[[#This Row],[Project]])</f>
        <v>pas de projet</v>
      </c>
      <c r="F5315" s="9">
        <f>MONTH(Tableau2[[#This Row],[Date]])</f>
        <v>9</v>
      </c>
      <c r="G5315" s="9">
        <f>YEAR(Tableau2[[#This Row],[Date]])</f>
        <v>2025</v>
      </c>
      <c r="H5315" s="9">
        <f>_xlfn.ISOWEEKNUM(Tableau2[[#This Row],[Date]])</f>
        <v>39</v>
      </c>
    </row>
    <row r="5316" spans="1:8" x14ac:dyDescent="0.25">
      <c r="B5316">
        <f t="shared" si="225"/>
        <v>111112</v>
      </c>
      <c r="C5316" s="3">
        <v>45924</v>
      </c>
      <c r="D5316">
        <v>0</v>
      </c>
      <c r="E5316" s="9" t="str">
        <f>IF(Tableau2[[#This Row],[Project]]="","pas de projet",Tableau2[[#This Row],[Project]])</f>
        <v>pas de projet</v>
      </c>
      <c r="F5316" s="9">
        <f>MONTH(Tableau2[[#This Row],[Date]])</f>
        <v>9</v>
      </c>
      <c r="G5316" s="9">
        <f>YEAR(Tableau2[[#This Row],[Date]])</f>
        <v>2025</v>
      </c>
      <c r="H5316" s="9">
        <f>_xlfn.ISOWEEKNUM(Tableau2[[#This Row],[Date]])</f>
        <v>39</v>
      </c>
    </row>
    <row r="5317" spans="1:8" x14ac:dyDescent="0.25">
      <c r="B5317">
        <f t="shared" si="225"/>
        <v>111112</v>
      </c>
      <c r="C5317" s="3">
        <v>45924</v>
      </c>
      <c r="D5317">
        <v>0</v>
      </c>
      <c r="E5317" s="9" t="str">
        <f>IF(Tableau2[[#This Row],[Project]]="","pas de projet",Tableau2[[#This Row],[Project]])</f>
        <v>pas de projet</v>
      </c>
      <c r="F5317" s="9">
        <f>MONTH(Tableau2[[#This Row],[Date]])</f>
        <v>9</v>
      </c>
      <c r="G5317" s="9">
        <f>YEAR(Tableau2[[#This Row],[Date]])</f>
        <v>2025</v>
      </c>
      <c r="H5317" s="9">
        <f>_xlfn.ISOWEEKNUM(Tableau2[[#This Row],[Date]])</f>
        <v>39</v>
      </c>
    </row>
    <row r="5318" spans="1:8" x14ac:dyDescent="0.25">
      <c r="B5318">
        <f t="shared" si="225"/>
        <v>111112</v>
      </c>
      <c r="C5318" s="3">
        <v>45924</v>
      </c>
      <c r="D5318">
        <v>8</v>
      </c>
      <c r="E5318" s="9" t="str">
        <f>IF(Tableau2[[#This Row],[Project]]="","pas de projet",Tableau2[[#This Row],[Project]])</f>
        <v>pas de projet</v>
      </c>
      <c r="F5318" s="9">
        <f>MONTH(Tableau2[[#This Row],[Date]])</f>
        <v>9</v>
      </c>
      <c r="G5318" s="9">
        <f>YEAR(Tableau2[[#This Row],[Date]])</f>
        <v>2025</v>
      </c>
      <c r="H5318" s="9">
        <f>_xlfn.ISOWEEKNUM(Tableau2[[#This Row],[Date]])</f>
        <v>39</v>
      </c>
    </row>
    <row r="5319" spans="1:8" x14ac:dyDescent="0.25">
      <c r="B5319">
        <f t="shared" si="225"/>
        <v>111112</v>
      </c>
      <c r="C5319" s="3">
        <v>45924</v>
      </c>
      <c r="D5319">
        <v>8</v>
      </c>
      <c r="E5319" s="9" t="str">
        <f>IF(Tableau2[[#This Row],[Project]]="","pas de projet",Tableau2[[#This Row],[Project]])</f>
        <v>pas de projet</v>
      </c>
      <c r="F5319" s="9">
        <f>MONTH(Tableau2[[#This Row],[Date]])</f>
        <v>9</v>
      </c>
      <c r="G5319" s="9">
        <f>YEAR(Tableau2[[#This Row],[Date]])</f>
        <v>2025</v>
      </c>
      <c r="H5319" s="9">
        <f>_xlfn.ISOWEEKNUM(Tableau2[[#This Row],[Date]])</f>
        <v>39</v>
      </c>
    </row>
    <row r="5320" spans="1:8" x14ac:dyDescent="0.25">
      <c r="A5320" t="s">
        <v>32</v>
      </c>
      <c r="B5320">
        <v>7</v>
      </c>
      <c r="C5320" s="3">
        <v>45929</v>
      </c>
      <c r="D5320">
        <v>10</v>
      </c>
      <c r="E5320" s="9" t="str">
        <f>IF(Tableau2[[#This Row],[Project]]="","pas de projet",Tableau2[[#This Row],[Project]])</f>
        <v>0NC378</v>
      </c>
      <c r="F5320" s="9">
        <f>MONTH(Tableau2[[#This Row],[Date]])</f>
        <v>9</v>
      </c>
      <c r="G5320" s="9">
        <f>YEAR(Tableau2[[#This Row],[Date]])</f>
        <v>2025</v>
      </c>
      <c r="H5320" s="9">
        <f>_xlfn.ISOWEEKNUM(Tableau2[[#This Row],[Date]])</f>
        <v>40</v>
      </c>
    </row>
    <row r="5321" spans="1:8" x14ac:dyDescent="0.25">
      <c r="A5321" t="s">
        <v>15</v>
      </c>
      <c r="B5321">
        <v>7</v>
      </c>
      <c r="C5321" s="3">
        <v>45929</v>
      </c>
      <c r="D5321">
        <v>18</v>
      </c>
      <c r="E5321" s="9" t="str">
        <f>IF(Tableau2[[#This Row],[Project]]="","pas de projet",Tableau2[[#This Row],[Project]])</f>
        <v>C379ASH</v>
      </c>
      <c r="F5321" s="9">
        <f>MONTH(Tableau2[[#This Row],[Date]])</f>
        <v>9</v>
      </c>
      <c r="G5321" s="9">
        <f>YEAR(Tableau2[[#This Row],[Date]])</f>
        <v>2025</v>
      </c>
      <c r="H5321" s="9">
        <f>_xlfn.ISOWEEKNUM(Tableau2[[#This Row],[Date]])</f>
        <v>40</v>
      </c>
    </row>
    <row r="5322" spans="1:8" x14ac:dyDescent="0.25">
      <c r="A5322" t="s">
        <v>12</v>
      </c>
      <c r="B5322">
        <v>7</v>
      </c>
      <c r="C5322" s="3">
        <v>45929</v>
      </c>
      <c r="D5322">
        <v>12</v>
      </c>
      <c r="E5322" s="9" t="str">
        <f>IF(Tableau2[[#This Row],[Project]]="","pas de projet",Tableau2[[#This Row],[Project]])</f>
        <v>0DC377</v>
      </c>
      <c r="F5322" s="9">
        <f>MONTH(Tableau2[[#This Row],[Date]])</f>
        <v>9</v>
      </c>
      <c r="G5322" s="9">
        <f>YEAR(Tableau2[[#This Row],[Date]])</f>
        <v>2025</v>
      </c>
      <c r="H5322" s="9">
        <f>_xlfn.ISOWEEKNUM(Tableau2[[#This Row],[Date]])</f>
        <v>40</v>
      </c>
    </row>
    <row r="5323" spans="1:8" x14ac:dyDescent="0.25">
      <c r="A5323" t="s">
        <v>12</v>
      </c>
      <c r="B5323">
        <v>7</v>
      </c>
      <c r="C5323" s="3">
        <v>45929</v>
      </c>
      <c r="D5323">
        <v>18</v>
      </c>
      <c r="E5323" s="9" t="str">
        <f>IF(Tableau2[[#This Row],[Project]]="","pas de projet",Tableau2[[#This Row],[Project]])</f>
        <v>0DC377</v>
      </c>
      <c r="F5323" s="9">
        <f>MONTH(Tableau2[[#This Row],[Date]])</f>
        <v>9</v>
      </c>
      <c r="G5323" s="9">
        <f>YEAR(Tableau2[[#This Row],[Date]])</f>
        <v>2025</v>
      </c>
      <c r="H5323" s="9">
        <f>_xlfn.ISOWEEKNUM(Tableau2[[#This Row],[Date]])</f>
        <v>40</v>
      </c>
    </row>
    <row r="5324" spans="1:8" x14ac:dyDescent="0.25">
      <c r="A5324" t="s">
        <v>22</v>
      </c>
      <c r="B5324">
        <v>7</v>
      </c>
      <c r="C5324" s="3">
        <v>45929</v>
      </c>
      <c r="D5324">
        <v>26</v>
      </c>
      <c r="E5324" s="9" t="str">
        <f>IF(Tableau2[[#This Row],[Project]]="","pas de projet",Tableau2[[#This Row],[Project]])</f>
        <v>0DC376</v>
      </c>
      <c r="F5324" s="9">
        <f>MONTH(Tableau2[[#This Row],[Date]])</f>
        <v>9</v>
      </c>
      <c r="G5324" s="9">
        <f>YEAR(Tableau2[[#This Row],[Date]])</f>
        <v>2025</v>
      </c>
      <c r="H5324" s="9">
        <f>_xlfn.ISOWEEKNUM(Tableau2[[#This Row],[Date]])</f>
        <v>40</v>
      </c>
    </row>
    <row r="5325" spans="1:8" x14ac:dyDescent="0.25">
      <c r="A5325" t="s">
        <v>12</v>
      </c>
      <c r="B5325">
        <v>7</v>
      </c>
      <c r="C5325" s="3">
        <v>45929</v>
      </c>
      <c r="D5325">
        <v>36</v>
      </c>
      <c r="E5325" s="9" t="str">
        <f>IF(Tableau2[[#This Row],[Project]]="","pas de projet",Tableau2[[#This Row],[Project]])</f>
        <v>0DC377</v>
      </c>
      <c r="F5325" s="9">
        <f>MONTH(Tableau2[[#This Row],[Date]])</f>
        <v>9</v>
      </c>
      <c r="G5325" s="9">
        <f>YEAR(Tableau2[[#This Row],[Date]])</f>
        <v>2025</v>
      </c>
      <c r="H5325" s="9">
        <f>_xlfn.ISOWEEKNUM(Tableau2[[#This Row],[Date]])</f>
        <v>40</v>
      </c>
    </row>
    <row r="5326" spans="1:8" x14ac:dyDescent="0.25">
      <c r="A5326" t="s">
        <v>11</v>
      </c>
      <c r="B5326">
        <f t="shared" ref="B5326:B5350" si="226">111111+1</f>
        <v>111112</v>
      </c>
      <c r="C5326" s="3">
        <v>45930</v>
      </c>
      <c r="D5326">
        <v>8</v>
      </c>
      <c r="E5326" s="9" t="str">
        <f>IF(Tableau2[[#This Row],[Project]]="","pas de projet",Tableau2[[#This Row],[Project]])</f>
        <v>0NC376</v>
      </c>
      <c r="F5326" s="9">
        <f>MONTH(Tableau2[[#This Row],[Date]])</f>
        <v>9</v>
      </c>
      <c r="G5326" s="9">
        <f>YEAR(Tableau2[[#This Row],[Date]])</f>
        <v>2025</v>
      </c>
      <c r="H5326" s="9">
        <f>_xlfn.ISOWEEKNUM(Tableau2[[#This Row],[Date]])</f>
        <v>40</v>
      </c>
    </row>
    <row r="5327" spans="1:8" x14ac:dyDescent="0.25">
      <c r="A5327" t="s">
        <v>11</v>
      </c>
      <c r="B5327">
        <f t="shared" si="226"/>
        <v>111112</v>
      </c>
      <c r="C5327" s="3">
        <v>45929</v>
      </c>
      <c r="D5327">
        <v>8</v>
      </c>
      <c r="E5327" s="9" t="str">
        <f>IF(Tableau2[[#This Row],[Project]]="","pas de projet",Tableau2[[#This Row],[Project]])</f>
        <v>0NC376</v>
      </c>
      <c r="F5327" s="9">
        <f>MONTH(Tableau2[[#This Row],[Date]])</f>
        <v>9</v>
      </c>
      <c r="G5327" s="9">
        <f>YEAR(Tableau2[[#This Row],[Date]])</f>
        <v>2025</v>
      </c>
      <c r="H5327" s="9">
        <f>_xlfn.ISOWEEKNUM(Tableau2[[#This Row],[Date]])</f>
        <v>40</v>
      </c>
    </row>
    <row r="5328" spans="1:8" x14ac:dyDescent="0.25">
      <c r="A5328" t="s">
        <v>9</v>
      </c>
      <c r="B5328">
        <f t="shared" si="226"/>
        <v>111112</v>
      </c>
      <c r="C5328" s="3">
        <v>45929</v>
      </c>
      <c r="D5328">
        <v>8</v>
      </c>
      <c r="E5328" s="9" t="str">
        <f>IF(Tableau2[[#This Row],[Project]]="","pas de projet",Tableau2[[#This Row],[Project]])</f>
        <v>0SC377</v>
      </c>
      <c r="F5328" s="9">
        <f>MONTH(Tableau2[[#This Row],[Date]])</f>
        <v>9</v>
      </c>
      <c r="G5328" s="9">
        <f>YEAR(Tableau2[[#This Row],[Date]])</f>
        <v>2025</v>
      </c>
      <c r="H5328" s="9">
        <f>_xlfn.ISOWEEKNUM(Tableau2[[#This Row],[Date]])</f>
        <v>40</v>
      </c>
    </row>
    <row r="5329" spans="1:8" x14ac:dyDescent="0.25">
      <c r="B5329">
        <f t="shared" si="226"/>
        <v>111112</v>
      </c>
      <c r="C5329" s="3">
        <v>45927</v>
      </c>
      <c r="D5329">
        <v>0</v>
      </c>
      <c r="E5329" s="9" t="str">
        <f>IF(Tableau2[[#This Row],[Project]]="","pas de projet",Tableau2[[#This Row],[Project]])</f>
        <v>pas de projet</v>
      </c>
      <c r="F5329" s="9">
        <f>MONTH(Tableau2[[#This Row],[Date]])</f>
        <v>9</v>
      </c>
      <c r="G5329" s="9">
        <f>YEAR(Tableau2[[#This Row],[Date]])</f>
        <v>2025</v>
      </c>
      <c r="H5329" s="9">
        <f>_xlfn.ISOWEEKNUM(Tableau2[[#This Row],[Date]])</f>
        <v>39</v>
      </c>
    </row>
    <row r="5330" spans="1:8" x14ac:dyDescent="0.25">
      <c r="B5330">
        <f t="shared" si="226"/>
        <v>111112</v>
      </c>
      <c r="C5330" s="3">
        <v>45929</v>
      </c>
      <c r="D5330">
        <v>8</v>
      </c>
      <c r="E5330" s="9" t="str">
        <f>IF(Tableau2[[#This Row],[Project]]="","pas de projet",Tableau2[[#This Row],[Project]])</f>
        <v>pas de projet</v>
      </c>
      <c r="F5330" s="9">
        <f>MONTH(Tableau2[[#This Row],[Date]])</f>
        <v>9</v>
      </c>
      <c r="G5330" s="9">
        <f>YEAR(Tableau2[[#This Row],[Date]])</f>
        <v>2025</v>
      </c>
      <c r="H5330" s="9">
        <f>_xlfn.ISOWEEKNUM(Tableau2[[#This Row],[Date]])</f>
        <v>40</v>
      </c>
    </row>
    <row r="5331" spans="1:8" x14ac:dyDescent="0.25">
      <c r="B5331">
        <f t="shared" si="226"/>
        <v>111112</v>
      </c>
      <c r="C5331" s="3">
        <v>45930</v>
      </c>
      <c r="D5331">
        <v>8</v>
      </c>
      <c r="E5331" s="9" t="str">
        <f>IF(Tableau2[[#This Row],[Project]]="","pas de projet",Tableau2[[#This Row],[Project]])</f>
        <v>pas de projet</v>
      </c>
      <c r="F5331" s="9">
        <f>MONTH(Tableau2[[#This Row],[Date]])</f>
        <v>9</v>
      </c>
      <c r="G5331" s="9">
        <f>YEAR(Tableau2[[#This Row],[Date]])</f>
        <v>2025</v>
      </c>
      <c r="H5331" s="9">
        <f>_xlfn.ISOWEEKNUM(Tableau2[[#This Row],[Date]])</f>
        <v>40</v>
      </c>
    </row>
    <row r="5332" spans="1:8" x14ac:dyDescent="0.25">
      <c r="B5332">
        <f t="shared" si="226"/>
        <v>111112</v>
      </c>
      <c r="C5332" s="3">
        <v>45930</v>
      </c>
      <c r="D5332">
        <v>8</v>
      </c>
      <c r="E5332" s="9" t="str">
        <f>IF(Tableau2[[#This Row],[Project]]="","pas de projet",Tableau2[[#This Row],[Project]])</f>
        <v>pas de projet</v>
      </c>
      <c r="F5332" s="9">
        <f>MONTH(Tableau2[[#This Row],[Date]])</f>
        <v>9</v>
      </c>
      <c r="G5332" s="9">
        <f>YEAR(Tableau2[[#This Row],[Date]])</f>
        <v>2025</v>
      </c>
      <c r="H5332" s="9">
        <f>_xlfn.ISOWEEKNUM(Tableau2[[#This Row],[Date]])</f>
        <v>40</v>
      </c>
    </row>
    <row r="5333" spans="1:8" x14ac:dyDescent="0.25">
      <c r="B5333">
        <f t="shared" si="226"/>
        <v>111112</v>
      </c>
      <c r="C5333" s="3">
        <v>45917</v>
      </c>
      <c r="D5333">
        <v>0</v>
      </c>
      <c r="E5333" s="9" t="str">
        <f>IF(Tableau2[[#This Row],[Project]]="","pas de projet",Tableau2[[#This Row],[Project]])</f>
        <v>pas de projet</v>
      </c>
      <c r="F5333" s="9">
        <f>MONTH(Tableau2[[#This Row],[Date]])</f>
        <v>9</v>
      </c>
      <c r="G5333" s="9">
        <f>YEAR(Tableau2[[#This Row],[Date]])</f>
        <v>2025</v>
      </c>
      <c r="H5333" s="9">
        <f>_xlfn.ISOWEEKNUM(Tableau2[[#This Row],[Date]])</f>
        <v>38</v>
      </c>
    </row>
    <row r="5334" spans="1:8" x14ac:dyDescent="0.25">
      <c r="B5334">
        <f t="shared" si="226"/>
        <v>111112</v>
      </c>
      <c r="C5334" s="3">
        <v>45917</v>
      </c>
      <c r="D5334">
        <v>8</v>
      </c>
      <c r="E5334" s="9" t="str">
        <f>IF(Tableau2[[#This Row],[Project]]="","pas de projet",Tableau2[[#This Row],[Project]])</f>
        <v>pas de projet</v>
      </c>
      <c r="F5334" s="9">
        <f>MONTH(Tableau2[[#This Row],[Date]])</f>
        <v>9</v>
      </c>
      <c r="G5334" s="9">
        <f>YEAR(Tableau2[[#This Row],[Date]])</f>
        <v>2025</v>
      </c>
      <c r="H5334" s="9">
        <f>_xlfn.ISOWEEKNUM(Tableau2[[#This Row],[Date]])</f>
        <v>38</v>
      </c>
    </row>
    <row r="5335" spans="1:8" x14ac:dyDescent="0.25">
      <c r="B5335">
        <f t="shared" si="226"/>
        <v>111112</v>
      </c>
      <c r="C5335" s="3">
        <v>45917</v>
      </c>
      <c r="D5335">
        <v>8</v>
      </c>
      <c r="E5335" s="9" t="str">
        <f>IF(Tableau2[[#This Row],[Project]]="","pas de projet",Tableau2[[#This Row],[Project]])</f>
        <v>pas de projet</v>
      </c>
      <c r="F5335" s="9">
        <f>MONTH(Tableau2[[#This Row],[Date]])</f>
        <v>9</v>
      </c>
      <c r="G5335" s="9">
        <f>YEAR(Tableau2[[#This Row],[Date]])</f>
        <v>2025</v>
      </c>
      <c r="H5335" s="9">
        <f>_xlfn.ISOWEEKNUM(Tableau2[[#This Row],[Date]])</f>
        <v>38</v>
      </c>
    </row>
    <row r="5336" spans="1:8" x14ac:dyDescent="0.25">
      <c r="B5336">
        <f t="shared" si="226"/>
        <v>111112</v>
      </c>
      <c r="C5336" s="3">
        <v>45930</v>
      </c>
      <c r="D5336">
        <v>8</v>
      </c>
      <c r="E5336" s="9" t="str">
        <f>IF(Tableau2[[#This Row],[Project]]="","pas de projet",Tableau2[[#This Row],[Project]])</f>
        <v>pas de projet</v>
      </c>
      <c r="F5336" s="9">
        <f>MONTH(Tableau2[[#This Row],[Date]])</f>
        <v>9</v>
      </c>
      <c r="G5336" s="9">
        <f>YEAR(Tableau2[[#This Row],[Date]])</f>
        <v>2025</v>
      </c>
      <c r="H5336" s="9">
        <f>_xlfn.ISOWEEKNUM(Tableau2[[#This Row],[Date]])</f>
        <v>40</v>
      </c>
    </row>
    <row r="5337" spans="1:8" x14ac:dyDescent="0.25">
      <c r="B5337">
        <f t="shared" si="226"/>
        <v>111112</v>
      </c>
      <c r="C5337" s="3">
        <v>45930</v>
      </c>
      <c r="D5337">
        <v>8</v>
      </c>
      <c r="E5337" s="9" t="str">
        <f>IF(Tableau2[[#This Row],[Project]]="","pas de projet",Tableau2[[#This Row],[Project]])</f>
        <v>pas de projet</v>
      </c>
      <c r="F5337" s="9">
        <f>MONTH(Tableau2[[#This Row],[Date]])</f>
        <v>9</v>
      </c>
      <c r="G5337" s="9">
        <f>YEAR(Tableau2[[#This Row],[Date]])</f>
        <v>2025</v>
      </c>
      <c r="H5337" s="9">
        <f>_xlfn.ISOWEEKNUM(Tableau2[[#This Row],[Date]])</f>
        <v>40</v>
      </c>
    </row>
    <row r="5338" spans="1:8" x14ac:dyDescent="0.25">
      <c r="B5338">
        <f t="shared" si="226"/>
        <v>111112</v>
      </c>
      <c r="C5338" s="3">
        <v>45930</v>
      </c>
      <c r="D5338">
        <v>0</v>
      </c>
      <c r="E5338" s="9" t="str">
        <f>IF(Tableau2[[#This Row],[Project]]="","pas de projet",Tableau2[[#This Row],[Project]])</f>
        <v>pas de projet</v>
      </c>
      <c r="F5338" s="9">
        <f>MONTH(Tableau2[[#This Row],[Date]])</f>
        <v>9</v>
      </c>
      <c r="G5338" s="9">
        <f>YEAR(Tableau2[[#This Row],[Date]])</f>
        <v>2025</v>
      </c>
      <c r="H5338" s="9">
        <f>_xlfn.ISOWEEKNUM(Tableau2[[#This Row],[Date]])</f>
        <v>40</v>
      </c>
    </row>
    <row r="5339" spans="1:8" x14ac:dyDescent="0.25">
      <c r="B5339">
        <f t="shared" si="226"/>
        <v>111112</v>
      </c>
      <c r="C5339" s="3">
        <v>45929</v>
      </c>
      <c r="D5339">
        <v>8</v>
      </c>
      <c r="E5339" s="9" t="str">
        <f>IF(Tableau2[[#This Row],[Project]]="","pas de projet",Tableau2[[#This Row],[Project]])</f>
        <v>pas de projet</v>
      </c>
      <c r="F5339" s="9">
        <f>MONTH(Tableau2[[#This Row],[Date]])</f>
        <v>9</v>
      </c>
      <c r="G5339" s="9">
        <f>YEAR(Tableau2[[#This Row],[Date]])</f>
        <v>2025</v>
      </c>
      <c r="H5339" s="9">
        <f>_xlfn.ISOWEEKNUM(Tableau2[[#This Row],[Date]])</f>
        <v>40</v>
      </c>
    </row>
    <row r="5340" spans="1:8" x14ac:dyDescent="0.25">
      <c r="B5340">
        <f t="shared" si="226"/>
        <v>111112</v>
      </c>
      <c r="C5340" s="3">
        <v>45929</v>
      </c>
      <c r="D5340">
        <v>8</v>
      </c>
      <c r="E5340" s="9" t="str">
        <f>IF(Tableau2[[#This Row],[Project]]="","pas de projet",Tableau2[[#This Row],[Project]])</f>
        <v>pas de projet</v>
      </c>
      <c r="F5340" s="9">
        <f>MONTH(Tableau2[[#This Row],[Date]])</f>
        <v>9</v>
      </c>
      <c r="G5340" s="9">
        <f>YEAR(Tableau2[[#This Row],[Date]])</f>
        <v>2025</v>
      </c>
      <c r="H5340" s="9">
        <f>_xlfn.ISOWEEKNUM(Tableau2[[#This Row],[Date]])</f>
        <v>40</v>
      </c>
    </row>
    <row r="5341" spans="1:8" x14ac:dyDescent="0.25">
      <c r="B5341">
        <f t="shared" si="226"/>
        <v>111112</v>
      </c>
      <c r="C5341" s="3">
        <v>45929</v>
      </c>
      <c r="D5341">
        <v>0</v>
      </c>
      <c r="E5341" s="9" t="str">
        <f>IF(Tableau2[[#This Row],[Project]]="","pas de projet",Tableau2[[#This Row],[Project]])</f>
        <v>pas de projet</v>
      </c>
      <c r="F5341" s="9">
        <f>MONTH(Tableau2[[#This Row],[Date]])</f>
        <v>9</v>
      </c>
      <c r="G5341" s="9">
        <f>YEAR(Tableau2[[#This Row],[Date]])</f>
        <v>2025</v>
      </c>
      <c r="H5341" s="9">
        <f>_xlfn.ISOWEEKNUM(Tableau2[[#This Row],[Date]])</f>
        <v>40</v>
      </c>
    </row>
    <row r="5342" spans="1:8" x14ac:dyDescent="0.25">
      <c r="A5342" t="s">
        <v>12</v>
      </c>
      <c r="B5342">
        <f t="shared" si="226"/>
        <v>111112</v>
      </c>
      <c r="C5342" s="3">
        <v>45924</v>
      </c>
      <c r="D5342">
        <v>10</v>
      </c>
      <c r="E5342" s="9" t="str">
        <f>IF(Tableau2[[#This Row],[Project]]="","pas de projet",Tableau2[[#This Row],[Project]])</f>
        <v>0DC377</v>
      </c>
      <c r="F5342" s="9">
        <f>MONTH(Tableau2[[#This Row],[Date]])</f>
        <v>9</v>
      </c>
      <c r="G5342" s="9">
        <f>YEAR(Tableau2[[#This Row],[Date]])</f>
        <v>2025</v>
      </c>
      <c r="H5342" s="9">
        <f>_xlfn.ISOWEEKNUM(Tableau2[[#This Row],[Date]])</f>
        <v>39</v>
      </c>
    </row>
    <row r="5343" spans="1:8" x14ac:dyDescent="0.25">
      <c r="A5343" t="s">
        <v>22</v>
      </c>
      <c r="B5343">
        <f t="shared" si="226"/>
        <v>111112</v>
      </c>
      <c r="C5343" s="3">
        <v>45925</v>
      </c>
      <c r="D5343">
        <v>10</v>
      </c>
      <c r="E5343" s="9" t="str">
        <f>IF(Tableau2[[#This Row],[Project]]="","pas de projet",Tableau2[[#This Row],[Project]])</f>
        <v>0DC376</v>
      </c>
      <c r="F5343" s="9">
        <f>MONTH(Tableau2[[#This Row],[Date]])</f>
        <v>9</v>
      </c>
      <c r="G5343" s="9">
        <f>YEAR(Tableau2[[#This Row],[Date]])</f>
        <v>2025</v>
      </c>
      <c r="H5343" s="9">
        <f>_xlfn.ISOWEEKNUM(Tableau2[[#This Row],[Date]])</f>
        <v>39</v>
      </c>
    </row>
    <row r="5344" spans="1:8" x14ac:dyDescent="0.25">
      <c r="A5344" t="s">
        <v>12</v>
      </c>
      <c r="B5344">
        <f t="shared" si="226"/>
        <v>111112</v>
      </c>
      <c r="C5344" s="3">
        <v>45926</v>
      </c>
      <c r="D5344">
        <v>10</v>
      </c>
      <c r="E5344" s="9" t="str">
        <f>IF(Tableau2[[#This Row],[Project]]="","pas de projet",Tableau2[[#This Row],[Project]])</f>
        <v>0DC377</v>
      </c>
      <c r="F5344" s="9">
        <f>MONTH(Tableau2[[#This Row],[Date]])</f>
        <v>9</v>
      </c>
      <c r="G5344" s="9">
        <f>YEAR(Tableau2[[#This Row],[Date]])</f>
        <v>2025</v>
      </c>
      <c r="H5344" s="9">
        <f>_xlfn.ISOWEEKNUM(Tableau2[[#This Row],[Date]])</f>
        <v>39</v>
      </c>
    </row>
    <row r="5345" spans="1:8" x14ac:dyDescent="0.25">
      <c r="B5345">
        <f t="shared" si="226"/>
        <v>111112</v>
      </c>
      <c r="C5345" s="3">
        <v>45930</v>
      </c>
      <c r="D5345">
        <v>8</v>
      </c>
      <c r="E5345" s="9" t="str">
        <f>IF(Tableau2[[#This Row],[Project]]="","pas de projet",Tableau2[[#This Row],[Project]])</f>
        <v>pas de projet</v>
      </c>
      <c r="F5345" s="9">
        <f>MONTH(Tableau2[[#This Row],[Date]])</f>
        <v>9</v>
      </c>
      <c r="G5345" s="9">
        <f>YEAR(Tableau2[[#This Row],[Date]])</f>
        <v>2025</v>
      </c>
      <c r="H5345" s="9">
        <f>_xlfn.ISOWEEKNUM(Tableau2[[#This Row],[Date]])</f>
        <v>40</v>
      </c>
    </row>
    <row r="5346" spans="1:8" x14ac:dyDescent="0.25">
      <c r="B5346">
        <f t="shared" si="226"/>
        <v>111112</v>
      </c>
      <c r="C5346" s="3">
        <v>45930</v>
      </c>
      <c r="D5346">
        <v>0</v>
      </c>
      <c r="E5346" s="9" t="str">
        <f>IF(Tableau2[[#This Row],[Project]]="","pas de projet",Tableau2[[#This Row],[Project]])</f>
        <v>pas de projet</v>
      </c>
      <c r="F5346" s="9">
        <f>MONTH(Tableau2[[#This Row],[Date]])</f>
        <v>9</v>
      </c>
      <c r="G5346" s="9">
        <f>YEAR(Tableau2[[#This Row],[Date]])</f>
        <v>2025</v>
      </c>
      <c r="H5346" s="9">
        <f>_xlfn.ISOWEEKNUM(Tableau2[[#This Row],[Date]])</f>
        <v>40</v>
      </c>
    </row>
    <row r="5347" spans="1:8" x14ac:dyDescent="0.25">
      <c r="B5347">
        <f t="shared" si="226"/>
        <v>111112</v>
      </c>
      <c r="C5347" s="3">
        <v>45930</v>
      </c>
      <c r="D5347">
        <v>0</v>
      </c>
      <c r="E5347" s="9" t="str">
        <f>IF(Tableau2[[#This Row],[Project]]="","pas de projet",Tableau2[[#This Row],[Project]])</f>
        <v>pas de projet</v>
      </c>
      <c r="F5347" s="9">
        <f>MONTH(Tableau2[[#This Row],[Date]])</f>
        <v>9</v>
      </c>
      <c r="G5347" s="9">
        <f>YEAR(Tableau2[[#This Row],[Date]])</f>
        <v>2025</v>
      </c>
      <c r="H5347" s="9">
        <f>_xlfn.ISOWEEKNUM(Tableau2[[#This Row],[Date]])</f>
        <v>40</v>
      </c>
    </row>
    <row r="5348" spans="1:8" x14ac:dyDescent="0.25">
      <c r="A5348" t="s">
        <v>12</v>
      </c>
      <c r="B5348">
        <f t="shared" si="226"/>
        <v>111112</v>
      </c>
      <c r="C5348" s="3">
        <v>45929</v>
      </c>
      <c r="D5348">
        <v>8</v>
      </c>
      <c r="E5348" s="9" t="str">
        <f>IF(Tableau2[[#This Row],[Project]]="","pas de projet",Tableau2[[#This Row],[Project]])</f>
        <v>0DC377</v>
      </c>
      <c r="F5348" s="9">
        <f>MONTH(Tableau2[[#This Row],[Date]])</f>
        <v>9</v>
      </c>
      <c r="G5348" s="9">
        <f>YEAR(Tableau2[[#This Row],[Date]])</f>
        <v>2025</v>
      </c>
      <c r="H5348" s="9">
        <f>_xlfn.ISOWEEKNUM(Tableau2[[#This Row],[Date]])</f>
        <v>40</v>
      </c>
    </row>
    <row r="5349" spans="1:8" x14ac:dyDescent="0.25">
      <c r="A5349" t="s">
        <v>22</v>
      </c>
      <c r="B5349">
        <f t="shared" si="226"/>
        <v>111112</v>
      </c>
      <c r="C5349" s="3">
        <v>45930</v>
      </c>
      <c r="D5349">
        <v>8</v>
      </c>
      <c r="E5349" s="9" t="str">
        <f>IF(Tableau2[[#This Row],[Project]]="","pas de projet",Tableau2[[#This Row],[Project]])</f>
        <v>0DC376</v>
      </c>
      <c r="F5349" s="9">
        <f>MONTH(Tableau2[[#This Row],[Date]])</f>
        <v>9</v>
      </c>
      <c r="G5349" s="9">
        <f>YEAR(Tableau2[[#This Row],[Date]])</f>
        <v>2025</v>
      </c>
      <c r="H5349" s="9">
        <f>_xlfn.ISOWEEKNUM(Tableau2[[#This Row],[Date]])</f>
        <v>40</v>
      </c>
    </row>
    <row r="5350" spans="1:8" x14ac:dyDescent="0.25">
      <c r="A5350" t="s">
        <v>12</v>
      </c>
      <c r="B5350">
        <f t="shared" si="226"/>
        <v>111112</v>
      </c>
      <c r="C5350" s="3">
        <v>45930</v>
      </c>
      <c r="D5350">
        <v>8</v>
      </c>
      <c r="E5350" s="9" t="str">
        <f>IF(Tableau2[[#This Row],[Project]]="","pas de projet",Tableau2[[#This Row],[Project]])</f>
        <v>0DC377</v>
      </c>
      <c r="F5350" s="9">
        <f>MONTH(Tableau2[[#This Row],[Date]])</f>
        <v>9</v>
      </c>
      <c r="G5350" s="9">
        <f>YEAR(Tableau2[[#This Row],[Date]])</f>
        <v>2025</v>
      </c>
      <c r="H5350" s="9">
        <f>_xlfn.ISOWEEKNUM(Tableau2[[#This Row],[Date]])</f>
        <v>40</v>
      </c>
    </row>
    <row r="5351" spans="1:8" x14ac:dyDescent="0.25">
      <c r="A5351" t="s">
        <v>15</v>
      </c>
      <c r="B5351">
        <v>6</v>
      </c>
      <c r="C5351" s="3">
        <v>45929</v>
      </c>
      <c r="D5351">
        <v>50</v>
      </c>
      <c r="E5351" s="9" t="str">
        <f>IF(Tableau2[[#This Row],[Project]]="","pas de projet",Tableau2[[#This Row],[Project]])</f>
        <v>C379ASH</v>
      </c>
      <c r="F5351" s="9">
        <f>MONTH(Tableau2[[#This Row],[Date]])</f>
        <v>9</v>
      </c>
      <c r="G5351" s="9">
        <f>YEAR(Tableau2[[#This Row],[Date]])</f>
        <v>2025</v>
      </c>
      <c r="H5351" s="9">
        <f>_xlfn.ISOWEEKNUM(Tableau2[[#This Row],[Date]])</f>
        <v>40</v>
      </c>
    </row>
    <row r="5352" spans="1:8" x14ac:dyDescent="0.25">
      <c r="B5352">
        <f t="shared" ref="B5352:B5356" si="227">111111+1</f>
        <v>111112</v>
      </c>
      <c r="C5352" s="3">
        <v>45926</v>
      </c>
      <c r="D5352">
        <v>8</v>
      </c>
      <c r="E5352" s="9" t="str">
        <f>IF(Tableau2[[#This Row],[Project]]="","pas de projet",Tableau2[[#This Row],[Project]])</f>
        <v>pas de projet</v>
      </c>
      <c r="F5352" s="9">
        <f>MONTH(Tableau2[[#This Row],[Date]])</f>
        <v>9</v>
      </c>
      <c r="G5352" s="9">
        <f>YEAR(Tableau2[[#This Row],[Date]])</f>
        <v>2025</v>
      </c>
      <c r="H5352" s="9">
        <f>_xlfn.ISOWEEKNUM(Tableau2[[#This Row],[Date]])</f>
        <v>39</v>
      </c>
    </row>
    <row r="5353" spans="1:8" x14ac:dyDescent="0.25">
      <c r="B5353">
        <f t="shared" si="227"/>
        <v>111112</v>
      </c>
      <c r="C5353" s="3">
        <v>45926</v>
      </c>
      <c r="D5353">
        <v>0</v>
      </c>
      <c r="E5353" s="9" t="str">
        <f>IF(Tableau2[[#This Row],[Project]]="","pas de projet",Tableau2[[#This Row],[Project]])</f>
        <v>pas de projet</v>
      </c>
      <c r="F5353" s="9">
        <f>MONTH(Tableau2[[#This Row],[Date]])</f>
        <v>9</v>
      </c>
      <c r="G5353" s="9">
        <f>YEAR(Tableau2[[#This Row],[Date]])</f>
        <v>2025</v>
      </c>
      <c r="H5353" s="9">
        <f>_xlfn.ISOWEEKNUM(Tableau2[[#This Row],[Date]])</f>
        <v>39</v>
      </c>
    </row>
    <row r="5354" spans="1:8" x14ac:dyDescent="0.25">
      <c r="A5354" t="s">
        <v>22</v>
      </c>
      <c r="B5354">
        <f t="shared" si="227"/>
        <v>111112</v>
      </c>
      <c r="C5354" s="3">
        <v>45930</v>
      </c>
      <c r="D5354">
        <v>2</v>
      </c>
      <c r="E5354" s="9" t="str">
        <f>IF(Tableau2[[#This Row],[Project]]="","pas de projet",Tableau2[[#This Row],[Project]])</f>
        <v>0DC376</v>
      </c>
      <c r="F5354" s="9">
        <f>MONTH(Tableau2[[#This Row],[Date]])</f>
        <v>9</v>
      </c>
      <c r="G5354" s="9">
        <f>YEAR(Tableau2[[#This Row],[Date]])</f>
        <v>2025</v>
      </c>
      <c r="H5354" s="9">
        <f>_xlfn.ISOWEEKNUM(Tableau2[[#This Row],[Date]])</f>
        <v>40</v>
      </c>
    </row>
    <row r="5355" spans="1:8" x14ac:dyDescent="0.25">
      <c r="A5355" t="s">
        <v>13</v>
      </c>
      <c r="B5355">
        <f t="shared" si="227"/>
        <v>111112</v>
      </c>
      <c r="C5355" s="3">
        <v>45930</v>
      </c>
      <c r="D5355">
        <v>3</v>
      </c>
      <c r="E5355" s="9" t="str">
        <f>IF(Tableau2[[#This Row],[Project]]="","pas de projet",Tableau2[[#This Row],[Project]])</f>
        <v>0DC378</v>
      </c>
      <c r="F5355" s="9">
        <f>MONTH(Tableau2[[#This Row],[Date]])</f>
        <v>9</v>
      </c>
      <c r="G5355" s="9">
        <f>YEAR(Tableau2[[#This Row],[Date]])</f>
        <v>2025</v>
      </c>
      <c r="H5355" s="9">
        <f>_xlfn.ISOWEEKNUM(Tableau2[[#This Row],[Date]])</f>
        <v>40</v>
      </c>
    </row>
    <row r="5356" spans="1:8" x14ac:dyDescent="0.25">
      <c r="A5356" t="s">
        <v>12</v>
      </c>
      <c r="B5356">
        <f t="shared" si="227"/>
        <v>111112</v>
      </c>
      <c r="C5356" s="3">
        <v>45930</v>
      </c>
      <c r="D5356">
        <v>3</v>
      </c>
      <c r="E5356" s="9" t="str">
        <f>IF(Tableau2[[#This Row],[Project]]="","pas de projet",Tableau2[[#This Row],[Project]])</f>
        <v>0DC377</v>
      </c>
      <c r="F5356" s="9">
        <f>MONTH(Tableau2[[#This Row],[Date]])</f>
        <v>9</v>
      </c>
      <c r="G5356" s="9">
        <f>YEAR(Tableau2[[#This Row],[Date]])</f>
        <v>2025</v>
      </c>
      <c r="H5356" s="9">
        <f>_xlfn.ISOWEEKNUM(Tableau2[[#This Row],[Date]])</f>
        <v>40</v>
      </c>
    </row>
    <row r="5357" spans="1:8" x14ac:dyDescent="0.25">
      <c r="A5357" t="s">
        <v>11</v>
      </c>
      <c r="B5357">
        <v>6</v>
      </c>
      <c r="C5357" s="3">
        <v>45929</v>
      </c>
      <c r="D5357">
        <v>16</v>
      </c>
      <c r="E5357" s="9" t="str">
        <f>IF(Tableau2[[#This Row],[Project]]="","pas de projet",Tableau2[[#This Row],[Project]])</f>
        <v>0NC376</v>
      </c>
      <c r="F5357" s="9">
        <f>MONTH(Tableau2[[#This Row],[Date]])</f>
        <v>9</v>
      </c>
      <c r="G5357" s="9">
        <f>YEAR(Tableau2[[#This Row],[Date]])</f>
        <v>2025</v>
      </c>
      <c r="H5357" s="9">
        <f>_xlfn.ISOWEEKNUM(Tableau2[[#This Row],[Date]])</f>
        <v>40</v>
      </c>
    </row>
    <row r="5358" spans="1:8" x14ac:dyDescent="0.25">
      <c r="B5358">
        <f t="shared" ref="B5358:B5359" si="228">111111+1</f>
        <v>111112</v>
      </c>
      <c r="C5358" s="3">
        <v>45925</v>
      </c>
      <c r="D5358">
        <v>8</v>
      </c>
      <c r="E5358" s="9" t="str">
        <f>IF(Tableau2[[#This Row],[Project]]="","pas de projet",Tableau2[[#This Row],[Project]])</f>
        <v>pas de projet</v>
      </c>
      <c r="F5358" s="9">
        <f>MONTH(Tableau2[[#This Row],[Date]])</f>
        <v>9</v>
      </c>
      <c r="G5358" s="9">
        <f>YEAR(Tableau2[[#This Row],[Date]])</f>
        <v>2025</v>
      </c>
      <c r="H5358" s="9">
        <f>_xlfn.ISOWEEKNUM(Tableau2[[#This Row],[Date]])</f>
        <v>39</v>
      </c>
    </row>
    <row r="5359" spans="1:8" x14ac:dyDescent="0.25">
      <c r="B5359">
        <f t="shared" si="228"/>
        <v>111112</v>
      </c>
      <c r="C5359" s="3">
        <v>45925</v>
      </c>
      <c r="D5359">
        <v>0</v>
      </c>
      <c r="E5359" s="9" t="str">
        <f>IF(Tableau2[[#This Row],[Project]]="","pas de projet",Tableau2[[#This Row],[Project]])</f>
        <v>pas de projet</v>
      </c>
      <c r="F5359" s="9">
        <f>MONTH(Tableau2[[#This Row],[Date]])</f>
        <v>9</v>
      </c>
      <c r="G5359" s="9">
        <f>YEAR(Tableau2[[#This Row],[Date]])</f>
        <v>2025</v>
      </c>
      <c r="H5359" s="9">
        <f>_xlfn.ISOWEEKNUM(Tableau2[[#This Row],[Date]])</f>
        <v>39</v>
      </c>
    </row>
    <row r="5360" spans="1:8" x14ac:dyDescent="0.25">
      <c r="A5360" t="s">
        <v>8</v>
      </c>
      <c r="B5360">
        <v>6</v>
      </c>
      <c r="C5360" s="3">
        <v>45929</v>
      </c>
      <c r="D5360">
        <v>2</v>
      </c>
      <c r="E5360" s="9" t="str">
        <f>IF(Tableau2[[#This Row],[Project]]="","pas de projet",Tableau2[[#This Row],[Project]])</f>
        <v>Fara proiect</v>
      </c>
      <c r="F5360" s="9">
        <f>MONTH(Tableau2[[#This Row],[Date]])</f>
        <v>9</v>
      </c>
      <c r="G5360" s="9">
        <f>YEAR(Tableau2[[#This Row],[Date]])</f>
        <v>2025</v>
      </c>
      <c r="H5360" s="9">
        <f>_xlfn.ISOWEEKNUM(Tableau2[[#This Row],[Date]])</f>
        <v>40</v>
      </c>
    </row>
    <row r="5361" spans="1:8" x14ac:dyDescent="0.25">
      <c r="B5361">
        <f t="shared" ref="B5361:B5362" si="229">111111+1</f>
        <v>111112</v>
      </c>
      <c r="C5361" s="3">
        <v>45930</v>
      </c>
      <c r="D5361">
        <v>8</v>
      </c>
      <c r="E5361" s="9" t="str">
        <f>IF(Tableau2[[#This Row],[Project]]="","pas de projet",Tableau2[[#This Row],[Project]])</f>
        <v>pas de projet</v>
      </c>
      <c r="F5361" s="9">
        <f>MONTH(Tableau2[[#This Row],[Date]])</f>
        <v>9</v>
      </c>
      <c r="G5361" s="9">
        <f>YEAR(Tableau2[[#This Row],[Date]])</f>
        <v>2025</v>
      </c>
      <c r="H5361" s="9">
        <f>_xlfn.ISOWEEKNUM(Tableau2[[#This Row],[Date]])</f>
        <v>40</v>
      </c>
    </row>
    <row r="5362" spans="1:8" x14ac:dyDescent="0.25">
      <c r="B5362">
        <f t="shared" si="229"/>
        <v>111112</v>
      </c>
      <c r="C5362" s="3">
        <v>45930</v>
      </c>
      <c r="D5362">
        <v>0</v>
      </c>
      <c r="E5362" s="9" t="str">
        <f>IF(Tableau2[[#This Row],[Project]]="","pas de projet",Tableau2[[#This Row],[Project]])</f>
        <v>pas de projet</v>
      </c>
      <c r="F5362" s="9">
        <f>MONTH(Tableau2[[#This Row],[Date]])</f>
        <v>9</v>
      </c>
      <c r="G5362" s="9">
        <f>YEAR(Tableau2[[#This Row],[Date]])</f>
        <v>2025</v>
      </c>
      <c r="H5362" s="9">
        <f>_xlfn.ISOWEEKNUM(Tableau2[[#This Row],[Date]])</f>
        <v>40</v>
      </c>
    </row>
    <row r="5363" spans="1:8" x14ac:dyDescent="0.25">
      <c r="A5363" t="s">
        <v>8</v>
      </c>
      <c r="B5363">
        <v>6</v>
      </c>
      <c r="C5363" s="3">
        <v>45929</v>
      </c>
      <c r="D5363">
        <v>58</v>
      </c>
      <c r="E5363" s="9" t="str">
        <f>IF(Tableau2[[#This Row],[Project]]="","pas de projet",Tableau2[[#This Row],[Project]])</f>
        <v>Fara proiect</v>
      </c>
      <c r="F5363" s="9">
        <f>MONTH(Tableau2[[#This Row],[Date]])</f>
        <v>9</v>
      </c>
      <c r="G5363" s="9">
        <f>YEAR(Tableau2[[#This Row],[Date]])</f>
        <v>2025</v>
      </c>
      <c r="H5363" s="9">
        <f>_xlfn.ISOWEEKNUM(Tableau2[[#This Row],[Date]])</f>
        <v>40</v>
      </c>
    </row>
    <row r="5364" spans="1:8" x14ac:dyDescent="0.25">
      <c r="A5364" t="s">
        <v>11</v>
      </c>
      <c r="B5364">
        <v>6</v>
      </c>
      <c r="C5364" s="3">
        <v>45929</v>
      </c>
      <c r="D5364">
        <v>8</v>
      </c>
      <c r="E5364" s="9" t="str">
        <f>IF(Tableau2[[#This Row],[Project]]="","pas de projet",Tableau2[[#This Row],[Project]])</f>
        <v>0NC376</v>
      </c>
      <c r="F5364" s="9">
        <f>MONTH(Tableau2[[#This Row],[Date]])</f>
        <v>9</v>
      </c>
      <c r="G5364" s="9">
        <f>YEAR(Tableau2[[#This Row],[Date]])</f>
        <v>2025</v>
      </c>
      <c r="H5364" s="9">
        <f>_xlfn.ISOWEEKNUM(Tableau2[[#This Row],[Date]])</f>
        <v>40</v>
      </c>
    </row>
    <row r="5365" spans="1:8" x14ac:dyDescent="0.25">
      <c r="A5365" t="s">
        <v>13</v>
      </c>
      <c r="B5365">
        <f t="shared" ref="B5365:B5367" si="230">111111+1</f>
        <v>111112</v>
      </c>
      <c r="C5365" s="3">
        <v>45930</v>
      </c>
      <c r="D5365">
        <v>2</v>
      </c>
      <c r="E5365" s="9" t="str">
        <f>IF(Tableau2[[#This Row],[Project]]="","pas de projet",Tableau2[[#This Row],[Project]])</f>
        <v>0DC378</v>
      </c>
      <c r="F5365" s="9">
        <f>MONTH(Tableau2[[#This Row],[Date]])</f>
        <v>9</v>
      </c>
      <c r="G5365" s="9">
        <f>YEAR(Tableau2[[#This Row],[Date]])</f>
        <v>2025</v>
      </c>
      <c r="H5365" s="9">
        <f>_xlfn.ISOWEEKNUM(Tableau2[[#This Row],[Date]])</f>
        <v>40</v>
      </c>
    </row>
    <row r="5366" spans="1:8" x14ac:dyDescent="0.25">
      <c r="A5366" t="s">
        <v>12</v>
      </c>
      <c r="B5366">
        <f t="shared" si="230"/>
        <v>111112</v>
      </c>
      <c r="C5366" s="3">
        <v>45930</v>
      </c>
      <c r="D5366">
        <v>3</v>
      </c>
      <c r="E5366" s="9" t="str">
        <f>IF(Tableau2[[#This Row],[Project]]="","pas de projet",Tableau2[[#This Row],[Project]])</f>
        <v>0DC377</v>
      </c>
      <c r="F5366" s="9">
        <f>MONTH(Tableau2[[#This Row],[Date]])</f>
        <v>9</v>
      </c>
      <c r="G5366" s="9">
        <f>YEAR(Tableau2[[#This Row],[Date]])</f>
        <v>2025</v>
      </c>
      <c r="H5366" s="9">
        <f>_xlfn.ISOWEEKNUM(Tableau2[[#This Row],[Date]])</f>
        <v>40</v>
      </c>
    </row>
    <row r="5367" spans="1:8" x14ac:dyDescent="0.25">
      <c r="A5367" t="s">
        <v>22</v>
      </c>
      <c r="B5367">
        <f t="shared" si="230"/>
        <v>111112</v>
      </c>
      <c r="C5367" s="3">
        <v>45930</v>
      </c>
      <c r="D5367">
        <v>3</v>
      </c>
      <c r="E5367" s="9" t="str">
        <f>IF(Tableau2[[#This Row],[Project]]="","pas de projet",Tableau2[[#This Row],[Project]])</f>
        <v>0DC376</v>
      </c>
      <c r="F5367" s="9">
        <f>MONTH(Tableau2[[#This Row],[Date]])</f>
        <v>9</v>
      </c>
      <c r="G5367" s="9">
        <f>YEAR(Tableau2[[#This Row],[Date]])</f>
        <v>2025</v>
      </c>
      <c r="H5367" s="9">
        <f>_xlfn.ISOWEEKNUM(Tableau2[[#This Row],[Date]])</f>
        <v>40</v>
      </c>
    </row>
    <row r="5368" spans="1:8" x14ac:dyDescent="0.25">
      <c r="A5368" t="s">
        <v>32</v>
      </c>
      <c r="B5368">
        <v>6</v>
      </c>
      <c r="C5368" s="3">
        <v>45929</v>
      </c>
      <c r="D5368">
        <v>26</v>
      </c>
      <c r="E5368" s="9" t="str">
        <f>IF(Tableau2[[#This Row],[Project]]="","pas de projet",Tableau2[[#This Row],[Project]])</f>
        <v>0NC378</v>
      </c>
      <c r="F5368" s="9">
        <f>MONTH(Tableau2[[#This Row],[Date]])</f>
        <v>9</v>
      </c>
      <c r="G5368" s="9">
        <f>YEAR(Tableau2[[#This Row],[Date]])</f>
        <v>2025</v>
      </c>
      <c r="H5368" s="9">
        <f>_xlfn.ISOWEEKNUM(Tableau2[[#This Row],[Date]])</f>
        <v>40</v>
      </c>
    </row>
    <row r="5369" spans="1:8" x14ac:dyDescent="0.25">
      <c r="A5369" t="s">
        <v>13</v>
      </c>
      <c r="B5369">
        <v>6</v>
      </c>
      <c r="C5369" s="3">
        <v>45929</v>
      </c>
      <c r="D5369">
        <v>50</v>
      </c>
      <c r="E5369" s="9" t="str">
        <f>IF(Tableau2[[#This Row],[Project]]="","pas de projet",Tableau2[[#This Row],[Project]])</f>
        <v>0DC378</v>
      </c>
      <c r="F5369" s="9">
        <f>MONTH(Tableau2[[#This Row],[Date]])</f>
        <v>9</v>
      </c>
      <c r="G5369" s="9">
        <f>YEAR(Tableau2[[#This Row],[Date]])</f>
        <v>2025</v>
      </c>
      <c r="H5369" s="9">
        <f>_xlfn.ISOWEEKNUM(Tableau2[[#This Row],[Date]])</f>
        <v>40</v>
      </c>
    </row>
    <row r="5370" spans="1:8" x14ac:dyDescent="0.25">
      <c r="A5370" t="s">
        <v>32</v>
      </c>
      <c r="B5370">
        <v>6</v>
      </c>
      <c r="C5370" s="3">
        <v>45927</v>
      </c>
      <c r="D5370">
        <v>15</v>
      </c>
      <c r="E5370" s="9" t="str">
        <f>IF(Tableau2[[#This Row],[Project]]="","pas de projet",Tableau2[[#This Row],[Project]])</f>
        <v>0NC378</v>
      </c>
      <c r="F5370" s="9">
        <f>MONTH(Tableau2[[#This Row],[Date]])</f>
        <v>9</v>
      </c>
      <c r="G5370" s="9">
        <f>YEAR(Tableau2[[#This Row],[Date]])</f>
        <v>2025</v>
      </c>
      <c r="H5370" s="9">
        <f>_xlfn.ISOWEEKNUM(Tableau2[[#This Row],[Date]])</f>
        <v>39</v>
      </c>
    </row>
    <row r="5371" spans="1:8" x14ac:dyDescent="0.25">
      <c r="A5371" t="s">
        <v>13</v>
      </c>
      <c r="B5371">
        <f>111111+1</f>
        <v>111112</v>
      </c>
      <c r="C5371" s="3">
        <v>45929</v>
      </c>
      <c r="D5371">
        <v>8</v>
      </c>
      <c r="E5371" s="9" t="str">
        <f>IF(Tableau2[[#This Row],[Project]]="","pas de projet",Tableau2[[#This Row],[Project]])</f>
        <v>0DC378</v>
      </c>
      <c r="F5371" s="9">
        <f>MONTH(Tableau2[[#This Row],[Date]])</f>
        <v>9</v>
      </c>
      <c r="G5371" s="9">
        <f>YEAR(Tableau2[[#This Row],[Date]])</f>
        <v>2025</v>
      </c>
      <c r="H5371" s="9">
        <f>_xlfn.ISOWEEKNUM(Tableau2[[#This Row],[Date]])</f>
        <v>40</v>
      </c>
    </row>
    <row r="5372" spans="1:8" x14ac:dyDescent="0.25">
      <c r="A5372" t="s">
        <v>13</v>
      </c>
      <c r="B5372">
        <v>6</v>
      </c>
      <c r="C5372" s="3">
        <v>45927</v>
      </c>
      <c r="D5372">
        <v>16</v>
      </c>
      <c r="E5372" s="9" t="str">
        <f>IF(Tableau2[[#This Row],[Project]]="","pas de projet",Tableau2[[#This Row],[Project]])</f>
        <v>0DC378</v>
      </c>
      <c r="F5372" s="9">
        <f>MONTH(Tableau2[[#This Row],[Date]])</f>
        <v>9</v>
      </c>
      <c r="G5372" s="9">
        <f>YEAR(Tableau2[[#This Row],[Date]])</f>
        <v>2025</v>
      </c>
      <c r="H5372" s="9">
        <f>_xlfn.ISOWEEKNUM(Tableau2[[#This Row],[Date]])</f>
        <v>39</v>
      </c>
    </row>
    <row r="5373" spans="1:8" x14ac:dyDescent="0.25">
      <c r="A5373" t="s">
        <v>11</v>
      </c>
      <c r="B5373">
        <v>6</v>
      </c>
      <c r="C5373" s="3">
        <v>45927</v>
      </c>
      <c r="D5373">
        <v>5</v>
      </c>
      <c r="E5373" s="9" t="str">
        <f>IF(Tableau2[[#This Row],[Project]]="","pas de projet",Tableau2[[#This Row],[Project]])</f>
        <v>0NC376</v>
      </c>
      <c r="F5373" s="9">
        <f>MONTH(Tableau2[[#This Row],[Date]])</f>
        <v>9</v>
      </c>
      <c r="G5373" s="9">
        <f>YEAR(Tableau2[[#This Row],[Date]])</f>
        <v>2025</v>
      </c>
      <c r="H5373" s="9">
        <f>_xlfn.ISOWEEKNUM(Tableau2[[#This Row],[Date]])</f>
        <v>39</v>
      </c>
    </row>
    <row r="5374" spans="1:8" x14ac:dyDescent="0.25">
      <c r="A5374" t="s">
        <v>13</v>
      </c>
      <c r="B5374">
        <f t="shared" ref="B5374:B5381" si="231">111111+1</f>
        <v>111112</v>
      </c>
      <c r="C5374" s="3">
        <v>45926</v>
      </c>
      <c r="D5374">
        <v>8</v>
      </c>
      <c r="E5374" s="9" t="str">
        <f>IF(Tableau2[[#This Row],[Project]]="","pas de projet",Tableau2[[#This Row],[Project]])</f>
        <v>0DC378</v>
      </c>
      <c r="F5374" s="9">
        <f>MONTH(Tableau2[[#This Row],[Date]])</f>
        <v>9</v>
      </c>
      <c r="G5374" s="9">
        <f>YEAR(Tableau2[[#This Row],[Date]])</f>
        <v>2025</v>
      </c>
      <c r="H5374" s="9">
        <f>_xlfn.ISOWEEKNUM(Tableau2[[#This Row],[Date]])</f>
        <v>39</v>
      </c>
    </row>
    <row r="5375" spans="1:8" x14ac:dyDescent="0.25">
      <c r="A5375" t="s">
        <v>13</v>
      </c>
      <c r="B5375">
        <f t="shared" si="231"/>
        <v>111112</v>
      </c>
      <c r="C5375" s="3">
        <v>45925</v>
      </c>
      <c r="D5375">
        <v>8</v>
      </c>
      <c r="E5375" s="9" t="str">
        <f>IF(Tableau2[[#This Row],[Project]]="","pas de projet",Tableau2[[#This Row],[Project]])</f>
        <v>0DC378</v>
      </c>
      <c r="F5375" s="9">
        <f>MONTH(Tableau2[[#This Row],[Date]])</f>
        <v>9</v>
      </c>
      <c r="G5375" s="9">
        <f>YEAR(Tableau2[[#This Row],[Date]])</f>
        <v>2025</v>
      </c>
      <c r="H5375" s="9">
        <f>_xlfn.ISOWEEKNUM(Tableau2[[#This Row],[Date]])</f>
        <v>39</v>
      </c>
    </row>
    <row r="5376" spans="1:8" x14ac:dyDescent="0.25">
      <c r="A5376" t="s">
        <v>12</v>
      </c>
      <c r="B5376">
        <f t="shared" si="231"/>
        <v>111112</v>
      </c>
      <c r="C5376" s="3">
        <v>45930</v>
      </c>
      <c r="D5376">
        <v>5</v>
      </c>
      <c r="E5376" s="9" t="str">
        <f>IF(Tableau2[[#This Row],[Project]]="","pas de projet",Tableau2[[#This Row],[Project]])</f>
        <v>0DC377</v>
      </c>
      <c r="F5376" s="9">
        <f>MONTH(Tableau2[[#This Row],[Date]])</f>
        <v>9</v>
      </c>
      <c r="G5376" s="9">
        <f>YEAR(Tableau2[[#This Row],[Date]])</f>
        <v>2025</v>
      </c>
      <c r="H5376" s="9">
        <f>_xlfn.ISOWEEKNUM(Tableau2[[#This Row],[Date]])</f>
        <v>40</v>
      </c>
    </row>
    <row r="5377" spans="1:8" x14ac:dyDescent="0.25">
      <c r="A5377" t="s">
        <v>22</v>
      </c>
      <c r="B5377">
        <f t="shared" si="231"/>
        <v>111112</v>
      </c>
      <c r="C5377" s="3">
        <v>45930</v>
      </c>
      <c r="D5377">
        <v>3</v>
      </c>
      <c r="E5377" s="9" t="str">
        <f>IF(Tableau2[[#This Row],[Project]]="","pas de projet",Tableau2[[#This Row],[Project]])</f>
        <v>0DC376</v>
      </c>
      <c r="F5377" s="9">
        <f>MONTH(Tableau2[[#This Row],[Date]])</f>
        <v>9</v>
      </c>
      <c r="G5377" s="9">
        <f>YEAR(Tableau2[[#This Row],[Date]])</f>
        <v>2025</v>
      </c>
      <c r="H5377" s="9">
        <f>_xlfn.ISOWEEKNUM(Tableau2[[#This Row],[Date]])</f>
        <v>40</v>
      </c>
    </row>
    <row r="5378" spans="1:8" x14ac:dyDescent="0.25">
      <c r="B5378">
        <f t="shared" si="231"/>
        <v>111112</v>
      </c>
      <c r="C5378" s="3">
        <v>45930</v>
      </c>
      <c r="D5378">
        <v>8</v>
      </c>
      <c r="E5378" s="9" t="str">
        <f>IF(Tableau2[[#This Row],[Project]]="","pas de projet",Tableau2[[#This Row],[Project]])</f>
        <v>pas de projet</v>
      </c>
      <c r="F5378" s="9">
        <f>MONTH(Tableau2[[#This Row],[Date]])</f>
        <v>9</v>
      </c>
      <c r="G5378" s="9">
        <f>YEAR(Tableau2[[#This Row],[Date]])</f>
        <v>2025</v>
      </c>
      <c r="H5378" s="9">
        <f>_xlfn.ISOWEEKNUM(Tableau2[[#This Row],[Date]])</f>
        <v>40</v>
      </c>
    </row>
    <row r="5379" spans="1:8" x14ac:dyDescent="0.25">
      <c r="B5379">
        <f t="shared" si="231"/>
        <v>111112</v>
      </c>
      <c r="C5379" s="3">
        <v>45930</v>
      </c>
      <c r="D5379">
        <v>8</v>
      </c>
      <c r="E5379" s="9" t="str">
        <f>IF(Tableau2[[#This Row],[Project]]="","pas de projet",Tableau2[[#This Row],[Project]])</f>
        <v>pas de projet</v>
      </c>
      <c r="F5379" s="9">
        <f>MONTH(Tableau2[[#This Row],[Date]])</f>
        <v>9</v>
      </c>
      <c r="G5379" s="9">
        <f>YEAR(Tableau2[[#This Row],[Date]])</f>
        <v>2025</v>
      </c>
      <c r="H5379" s="9">
        <f>_xlfn.ISOWEEKNUM(Tableau2[[#This Row],[Date]])</f>
        <v>40</v>
      </c>
    </row>
    <row r="5380" spans="1:8" x14ac:dyDescent="0.25">
      <c r="A5380" t="s">
        <v>11</v>
      </c>
      <c r="B5380">
        <f t="shared" si="231"/>
        <v>111112</v>
      </c>
      <c r="C5380" s="3">
        <v>45930</v>
      </c>
      <c r="D5380">
        <v>8</v>
      </c>
      <c r="E5380" s="9" t="str">
        <f>IF(Tableau2[[#This Row],[Project]]="","pas de projet",Tableau2[[#This Row],[Project]])</f>
        <v>0NC376</v>
      </c>
      <c r="F5380" s="9">
        <f>MONTH(Tableau2[[#This Row],[Date]])</f>
        <v>9</v>
      </c>
      <c r="G5380" s="9">
        <f>YEAR(Tableau2[[#This Row],[Date]])</f>
        <v>2025</v>
      </c>
      <c r="H5380" s="9">
        <f>_xlfn.ISOWEEKNUM(Tableau2[[#This Row],[Date]])</f>
        <v>40</v>
      </c>
    </row>
    <row r="5381" spans="1:8" x14ac:dyDescent="0.25">
      <c r="B5381">
        <f t="shared" si="231"/>
        <v>111112</v>
      </c>
      <c r="C5381" s="3">
        <v>45930</v>
      </c>
      <c r="D5381">
        <v>8</v>
      </c>
      <c r="E5381" s="9" t="str">
        <f>IF(Tableau2[[#This Row],[Project]]="","pas de projet",Tableau2[[#This Row],[Project]])</f>
        <v>pas de projet</v>
      </c>
      <c r="F5381" s="9">
        <f>MONTH(Tableau2[[#This Row],[Date]])</f>
        <v>9</v>
      </c>
      <c r="G5381" s="9">
        <f>YEAR(Tableau2[[#This Row],[Date]])</f>
        <v>2025</v>
      </c>
      <c r="H5381" s="9">
        <f>_xlfn.ISOWEEKNUM(Tableau2[[#This Row],[Date]])</f>
        <v>40</v>
      </c>
    </row>
    <row r="5382" spans="1:8" x14ac:dyDescent="0.25">
      <c r="B5382">
        <v>113</v>
      </c>
      <c r="C5382" s="3">
        <v>45930</v>
      </c>
      <c r="D5382">
        <v>10</v>
      </c>
      <c r="E5382" s="9" t="str">
        <f>IF(Tableau2[[#This Row],[Project]]="","pas de projet",Tableau2[[#This Row],[Project]])</f>
        <v>pas de projet</v>
      </c>
      <c r="F5382" s="9">
        <f>MONTH(Tableau2[[#This Row],[Date]])</f>
        <v>9</v>
      </c>
      <c r="G5382" s="9">
        <f>YEAR(Tableau2[[#This Row],[Date]])</f>
        <v>2025</v>
      </c>
      <c r="H5382" s="9">
        <f>_xlfn.ISOWEEKNUM(Tableau2[[#This Row],[Date]])</f>
        <v>40</v>
      </c>
    </row>
    <row r="5383" spans="1:8" x14ac:dyDescent="0.25">
      <c r="B5383">
        <v>113</v>
      </c>
      <c r="C5383" s="3">
        <v>45930</v>
      </c>
      <c r="D5383">
        <v>8</v>
      </c>
      <c r="E5383" s="9" t="str">
        <f>IF(Tableau2[[#This Row],[Project]]="","pas de projet",Tableau2[[#This Row],[Project]])</f>
        <v>pas de projet</v>
      </c>
      <c r="F5383" s="9">
        <f>MONTH(Tableau2[[#This Row],[Date]])</f>
        <v>9</v>
      </c>
      <c r="G5383" s="9">
        <f>YEAR(Tableau2[[#This Row],[Date]])</f>
        <v>2025</v>
      </c>
      <c r="H5383" s="9">
        <f>_xlfn.ISOWEEKNUM(Tableau2[[#This Row],[Date]])</f>
        <v>40</v>
      </c>
    </row>
    <row r="5384" spans="1:8" x14ac:dyDescent="0.25">
      <c r="B5384">
        <v>113</v>
      </c>
      <c r="C5384" s="3">
        <v>45930</v>
      </c>
      <c r="D5384">
        <v>10</v>
      </c>
      <c r="E5384" s="9" t="str">
        <f>IF(Tableau2[[#This Row],[Project]]="","pas de projet",Tableau2[[#This Row],[Project]])</f>
        <v>pas de projet</v>
      </c>
      <c r="F5384" s="9">
        <f>MONTH(Tableau2[[#This Row],[Date]])</f>
        <v>9</v>
      </c>
      <c r="G5384" s="9">
        <f>YEAR(Tableau2[[#This Row],[Date]])</f>
        <v>2025</v>
      </c>
      <c r="H5384" s="9">
        <f>_xlfn.ISOWEEKNUM(Tableau2[[#This Row],[Date]])</f>
        <v>40</v>
      </c>
    </row>
    <row r="5385" spans="1:8" x14ac:dyDescent="0.25">
      <c r="B5385">
        <v>113</v>
      </c>
      <c r="C5385" s="3">
        <v>45930</v>
      </c>
      <c r="D5385">
        <v>10</v>
      </c>
      <c r="E5385" s="9" t="str">
        <f>IF(Tableau2[[#This Row],[Project]]="","pas de projet",Tableau2[[#This Row],[Project]])</f>
        <v>pas de projet</v>
      </c>
      <c r="F5385" s="9">
        <f>MONTH(Tableau2[[#This Row],[Date]])</f>
        <v>9</v>
      </c>
      <c r="G5385" s="9">
        <f>YEAR(Tableau2[[#This Row],[Date]])</f>
        <v>2025</v>
      </c>
      <c r="H5385" s="9">
        <f>_xlfn.ISOWEEKNUM(Tableau2[[#This Row],[Date]])</f>
        <v>40</v>
      </c>
    </row>
    <row r="5386" spans="1:8" x14ac:dyDescent="0.25">
      <c r="A5386">
        <v>30234</v>
      </c>
      <c r="B5386">
        <v>113</v>
      </c>
      <c r="C5386" s="3">
        <v>45930</v>
      </c>
      <c r="D5386">
        <v>8</v>
      </c>
      <c r="E5386" s="9">
        <f>IF(Tableau2[[#This Row],[Project]]="","pas de projet",Tableau2[[#This Row],[Project]])</f>
        <v>30234</v>
      </c>
      <c r="F5386" s="9">
        <f>MONTH(Tableau2[[#This Row],[Date]])</f>
        <v>9</v>
      </c>
      <c r="G5386" s="9">
        <f>YEAR(Tableau2[[#This Row],[Date]])</f>
        <v>2025</v>
      </c>
      <c r="H5386" s="9">
        <f>_xlfn.ISOWEEKNUM(Tableau2[[#This Row],[Date]])</f>
        <v>40</v>
      </c>
    </row>
    <row r="5387" spans="1:8" x14ac:dyDescent="0.25">
      <c r="A5387">
        <v>30234</v>
      </c>
      <c r="B5387">
        <v>113</v>
      </c>
      <c r="C5387" s="3">
        <v>45930</v>
      </c>
      <c r="D5387">
        <v>8</v>
      </c>
      <c r="E5387" s="9">
        <f>IF(Tableau2[[#This Row],[Project]]="","pas de projet",Tableau2[[#This Row],[Project]])</f>
        <v>30234</v>
      </c>
      <c r="F5387" s="9">
        <f>MONTH(Tableau2[[#This Row],[Date]])</f>
        <v>9</v>
      </c>
      <c r="G5387" s="9">
        <f>YEAR(Tableau2[[#This Row],[Date]])</f>
        <v>2025</v>
      </c>
      <c r="H5387" s="9">
        <f>_xlfn.ISOWEEKNUM(Tableau2[[#This Row],[Date]])</f>
        <v>40</v>
      </c>
    </row>
    <row r="5388" spans="1:8" x14ac:dyDescent="0.25">
      <c r="A5388">
        <v>30234</v>
      </c>
      <c r="B5388">
        <v>113</v>
      </c>
      <c r="C5388" s="3">
        <v>45930</v>
      </c>
      <c r="D5388">
        <v>8</v>
      </c>
      <c r="E5388" s="9">
        <f>IF(Tableau2[[#This Row],[Project]]="","pas de projet",Tableau2[[#This Row],[Project]])</f>
        <v>30234</v>
      </c>
      <c r="F5388" s="9">
        <f>MONTH(Tableau2[[#This Row],[Date]])</f>
        <v>9</v>
      </c>
      <c r="G5388" s="9">
        <f>YEAR(Tableau2[[#This Row],[Date]])</f>
        <v>2025</v>
      </c>
      <c r="H5388" s="9">
        <f>_xlfn.ISOWEEKNUM(Tableau2[[#This Row],[Date]])</f>
        <v>40</v>
      </c>
    </row>
    <row r="5389" spans="1:8" x14ac:dyDescent="0.25">
      <c r="A5389">
        <v>30234</v>
      </c>
      <c r="B5389">
        <v>113</v>
      </c>
      <c r="C5389" s="3">
        <v>45930</v>
      </c>
      <c r="D5389">
        <v>8</v>
      </c>
      <c r="E5389" s="9">
        <f>IF(Tableau2[[#This Row],[Project]]="","pas de projet",Tableau2[[#This Row],[Project]])</f>
        <v>30234</v>
      </c>
      <c r="F5389" s="9">
        <f>MONTH(Tableau2[[#This Row],[Date]])</f>
        <v>9</v>
      </c>
      <c r="G5389" s="9">
        <f>YEAR(Tableau2[[#This Row],[Date]])</f>
        <v>2025</v>
      </c>
      <c r="H5389" s="9">
        <f>_xlfn.ISOWEEKNUM(Tableau2[[#This Row],[Date]])</f>
        <v>40</v>
      </c>
    </row>
    <row r="5390" spans="1:8" x14ac:dyDescent="0.25">
      <c r="A5390">
        <v>30234</v>
      </c>
      <c r="B5390">
        <v>113</v>
      </c>
      <c r="C5390" s="3">
        <v>45930</v>
      </c>
      <c r="D5390">
        <v>8</v>
      </c>
      <c r="E5390" s="9">
        <f>IF(Tableau2[[#This Row],[Project]]="","pas de projet",Tableau2[[#This Row],[Project]])</f>
        <v>30234</v>
      </c>
      <c r="F5390" s="9">
        <f>MONTH(Tableau2[[#This Row],[Date]])</f>
        <v>9</v>
      </c>
      <c r="G5390" s="9">
        <f>YEAR(Tableau2[[#This Row],[Date]])</f>
        <v>2025</v>
      </c>
      <c r="H5390" s="9">
        <f>_xlfn.ISOWEEKNUM(Tableau2[[#This Row],[Date]])</f>
        <v>40</v>
      </c>
    </row>
    <row r="5391" spans="1:8" x14ac:dyDescent="0.25">
      <c r="B5391">
        <f t="shared" ref="B5391:B5399" si="232">111111+1</f>
        <v>111112</v>
      </c>
      <c r="C5391" s="3">
        <v>45930</v>
      </c>
      <c r="D5391">
        <v>8</v>
      </c>
      <c r="E5391" s="9" t="str">
        <f>IF(Tableau2[[#This Row],[Project]]="","pas de projet",Tableau2[[#This Row],[Project]])</f>
        <v>pas de projet</v>
      </c>
      <c r="F5391" s="9">
        <f>MONTH(Tableau2[[#This Row],[Date]])</f>
        <v>9</v>
      </c>
      <c r="G5391" s="9">
        <f>YEAR(Tableau2[[#This Row],[Date]])</f>
        <v>2025</v>
      </c>
      <c r="H5391" s="9">
        <f>_xlfn.ISOWEEKNUM(Tableau2[[#This Row],[Date]])</f>
        <v>40</v>
      </c>
    </row>
    <row r="5392" spans="1:8" x14ac:dyDescent="0.25">
      <c r="A5392" t="s">
        <v>12</v>
      </c>
      <c r="B5392">
        <f t="shared" si="232"/>
        <v>111112</v>
      </c>
      <c r="C5392" s="3">
        <v>45924</v>
      </c>
      <c r="D5392">
        <v>7</v>
      </c>
      <c r="E5392" s="9" t="str">
        <f>IF(Tableau2[[#This Row],[Project]]="","pas de projet",Tableau2[[#This Row],[Project]])</f>
        <v>0DC377</v>
      </c>
      <c r="F5392" s="9">
        <f>MONTH(Tableau2[[#This Row],[Date]])</f>
        <v>9</v>
      </c>
      <c r="G5392" s="9">
        <f>YEAR(Tableau2[[#This Row],[Date]])</f>
        <v>2025</v>
      </c>
      <c r="H5392" s="9">
        <f>_xlfn.ISOWEEKNUM(Tableau2[[#This Row],[Date]])</f>
        <v>39</v>
      </c>
    </row>
    <row r="5393" spans="1:8" x14ac:dyDescent="0.25">
      <c r="A5393" t="s">
        <v>32</v>
      </c>
      <c r="B5393">
        <f t="shared" si="232"/>
        <v>111112</v>
      </c>
      <c r="C5393" s="3">
        <v>45929</v>
      </c>
      <c r="D5393">
        <v>10</v>
      </c>
      <c r="E5393" s="9" t="str">
        <f>IF(Tableau2[[#This Row],[Project]]="","pas de projet",Tableau2[[#This Row],[Project]])</f>
        <v>0NC378</v>
      </c>
      <c r="F5393" s="9">
        <f>MONTH(Tableau2[[#This Row],[Date]])</f>
        <v>9</v>
      </c>
      <c r="G5393" s="9">
        <f>YEAR(Tableau2[[#This Row],[Date]])</f>
        <v>2025</v>
      </c>
      <c r="H5393" s="9">
        <f>_xlfn.ISOWEEKNUM(Tableau2[[#This Row],[Date]])</f>
        <v>40</v>
      </c>
    </row>
    <row r="5394" spans="1:8" x14ac:dyDescent="0.25">
      <c r="B5394">
        <f t="shared" si="232"/>
        <v>111112</v>
      </c>
      <c r="C5394" s="3">
        <v>45929</v>
      </c>
      <c r="D5394">
        <v>8</v>
      </c>
      <c r="E5394" s="9" t="str">
        <f>IF(Tableau2[[#This Row],[Project]]="","pas de projet",Tableau2[[#This Row],[Project]])</f>
        <v>pas de projet</v>
      </c>
      <c r="F5394" s="9">
        <f>MONTH(Tableau2[[#This Row],[Date]])</f>
        <v>9</v>
      </c>
      <c r="G5394" s="9">
        <f>YEAR(Tableau2[[#This Row],[Date]])</f>
        <v>2025</v>
      </c>
      <c r="H5394" s="9">
        <f>_xlfn.ISOWEEKNUM(Tableau2[[#This Row],[Date]])</f>
        <v>40</v>
      </c>
    </row>
    <row r="5395" spans="1:8" x14ac:dyDescent="0.25">
      <c r="B5395">
        <f t="shared" si="232"/>
        <v>111112</v>
      </c>
      <c r="C5395" s="3">
        <v>45929</v>
      </c>
      <c r="D5395">
        <v>0</v>
      </c>
      <c r="E5395" s="9" t="str">
        <f>IF(Tableau2[[#This Row],[Project]]="","pas de projet",Tableau2[[#This Row],[Project]])</f>
        <v>pas de projet</v>
      </c>
      <c r="F5395" s="9">
        <f>MONTH(Tableau2[[#This Row],[Date]])</f>
        <v>9</v>
      </c>
      <c r="G5395" s="9">
        <f>YEAR(Tableau2[[#This Row],[Date]])</f>
        <v>2025</v>
      </c>
      <c r="H5395" s="9">
        <f>_xlfn.ISOWEEKNUM(Tableau2[[#This Row],[Date]])</f>
        <v>40</v>
      </c>
    </row>
    <row r="5396" spans="1:8" x14ac:dyDescent="0.25">
      <c r="A5396" t="s">
        <v>22</v>
      </c>
      <c r="B5396">
        <f t="shared" si="232"/>
        <v>111112</v>
      </c>
      <c r="C5396" s="3">
        <v>45930</v>
      </c>
      <c r="D5396">
        <v>8</v>
      </c>
      <c r="E5396" s="9" t="str">
        <f>IF(Tableau2[[#This Row],[Project]]="","pas de projet",Tableau2[[#This Row],[Project]])</f>
        <v>0DC376</v>
      </c>
      <c r="F5396" s="9">
        <f>MONTH(Tableau2[[#This Row],[Date]])</f>
        <v>9</v>
      </c>
      <c r="G5396" s="9">
        <f>YEAR(Tableau2[[#This Row],[Date]])</f>
        <v>2025</v>
      </c>
      <c r="H5396" s="9">
        <f>_xlfn.ISOWEEKNUM(Tableau2[[#This Row],[Date]])</f>
        <v>40</v>
      </c>
    </row>
    <row r="5397" spans="1:8" x14ac:dyDescent="0.25">
      <c r="A5397" t="s">
        <v>22</v>
      </c>
      <c r="B5397">
        <f t="shared" si="232"/>
        <v>111112</v>
      </c>
      <c r="C5397" s="3">
        <v>45929</v>
      </c>
      <c r="D5397">
        <v>9</v>
      </c>
      <c r="E5397" s="9" t="str">
        <f>IF(Tableau2[[#This Row],[Project]]="","pas de projet",Tableau2[[#This Row],[Project]])</f>
        <v>0DC376</v>
      </c>
      <c r="F5397" s="9">
        <f>MONTH(Tableau2[[#This Row],[Date]])</f>
        <v>9</v>
      </c>
      <c r="G5397" s="9">
        <f>YEAR(Tableau2[[#This Row],[Date]])</f>
        <v>2025</v>
      </c>
      <c r="H5397" s="9">
        <f>_xlfn.ISOWEEKNUM(Tableau2[[#This Row],[Date]])</f>
        <v>40</v>
      </c>
    </row>
    <row r="5398" spans="1:8" x14ac:dyDescent="0.25">
      <c r="A5398" t="s">
        <v>12</v>
      </c>
      <c r="B5398">
        <f t="shared" si="232"/>
        <v>111112</v>
      </c>
      <c r="C5398" s="3">
        <v>45929</v>
      </c>
      <c r="D5398">
        <v>6</v>
      </c>
      <c r="E5398" s="9" t="str">
        <f>IF(Tableau2[[#This Row],[Project]]="","pas de projet",Tableau2[[#This Row],[Project]])</f>
        <v>0DC377</v>
      </c>
      <c r="F5398" s="9">
        <f>MONTH(Tableau2[[#This Row],[Date]])</f>
        <v>9</v>
      </c>
      <c r="G5398" s="9">
        <f>YEAR(Tableau2[[#This Row],[Date]])</f>
        <v>2025</v>
      </c>
      <c r="H5398" s="9">
        <f>_xlfn.ISOWEEKNUM(Tableau2[[#This Row],[Date]])</f>
        <v>40</v>
      </c>
    </row>
    <row r="5399" spans="1:8" x14ac:dyDescent="0.25">
      <c r="A5399" t="s">
        <v>22</v>
      </c>
      <c r="B5399">
        <f t="shared" si="232"/>
        <v>111112</v>
      </c>
      <c r="C5399" s="3">
        <v>45929</v>
      </c>
      <c r="D5399">
        <v>3</v>
      </c>
      <c r="E5399" s="9" t="str">
        <f>IF(Tableau2[[#This Row],[Project]]="","pas de projet",Tableau2[[#This Row],[Project]])</f>
        <v>0DC376</v>
      </c>
      <c r="F5399" s="9">
        <f>MONTH(Tableau2[[#This Row],[Date]])</f>
        <v>9</v>
      </c>
      <c r="G5399" s="9">
        <f>YEAR(Tableau2[[#This Row],[Date]])</f>
        <v>2025</v>
      </c>
      <c r="H5399" s="9">
        <f>_xlfn.ISOWEEKNUM(Tableau2[[#This Row],[Date]])</f>
        <v>40</v>
      </c>
    </row>
    <row r="5400" spans="1:8" x14ac:dyDescent="0.25">
      <c r="A5400" t="s">
        <v>10</v>
      </c>
      <c r="B5400">
        <v>8</v>
      </c>
      <c r="C5400" s="3">
        <v>45929</v>
      </c>
      <c r="D5400">
        <v>103</v>
      </c>
      <c r="E5400" s="9" t="str">
        <f>IF(Tableau2[[#This Row],[Project]]="","pas de projet",Tableau2[[#This Row],[Project]])</f>
        <v>0NC377</v>
      </c>
      <c r="F5400" s="9">
        <f>MONTH(Tableau2[[#This Row],[Date]])</f>
        <v>9</v>
      </c>
      <c r="G5400" s="9">
        <f>YEAR(Tableau2[[#This Row],[Date]])</f>
        <v>2025</v>
      </c>
      <c r="H5400" s="9">
        <f>_xlfn.ISOWEEKNUM(Tableau2[[#This Row],[Date]])</f>
        <v>40</v>
      </c>
    </row>
    <row r="5401" spans="1:8" x14ac:dyDescent="0.25">
      <c r="A5401" t="s">
        <v>12</v>
      </c>
      <c r="B5401">
        <v>8</v>
      </c>
      <c r="C5401" s="3">
        <v>45929</v>
      </c>
      <c r="D5401">
        <v>50</v>
      </c>
      <c r="E5401" s="9" t="str">
        <f>IF(Tableau2[[#This Row],[Project]]="","pas de projet",Tableau2[[#This Row],[Project]])</f>
        <v>0DC377</v>
      </c>
      <c r="F5401" s="9">
        <f>MONTH(Tableau2[[#This Row],[Date]])</f>
        <v>9</v>
      </c>
      <c r="G5401" s="9">
        <f>YEAR(Tableau2[[#This Row],[Date]])</f>
        <v>2025</v>
      </c>
      <c r="H5401" s="9">
        <f>_xlfn.ISOWEEKNUM(Tableau2[[#This Row],[Date]])</f>
        <v>40</v>
      </c>
    </row>
    <row r="5402" spans="1:8" x14ac:dyDescent="0.25">
      <c r="A5402" t="s">
        <v>22</v>
      </c>
      <c r="B5402">
        <v>8</v>
      </c>
      <c r="C5402" s="3">
        <v>45929</v>
      </c>
      <c r="D5402">
        <v>24</v>
      </c>
      <c r="E5402" s="9" t="str">
        <f>IF(Tableau2[[#This Row],[Project]]="","pas de projet",Tableau2[[#This Row],[Project]])</f>
        <v>0DC376</v>
      </c>
      <c r="F5402" s="9">
        <f>MONTH(Tableau2[[#This Row],[Date]])</f>
        <v>9</v>
      </c>
      <c r="G5402" s="9">
        <f>YEAR(Tableau2[[#This Row],[Date]])</f>
        <v>2025</v>
      </c>
      <c r="H5402" s="9">
        <f>_xlfn.ISOWEEKNUM(Tableau2[[#This Row],[Date]])</f>
        <v>40</v>
      </c>
    </row>
    <row r="5403" spans="1:8" x14ac:dyDescent="0.25">
      <c r="A5403" t="s">
        <v>13</v>
      </c>
      <c r="B5403">
        <v>4</v>
      </c>
      <c r="C5403" s="3">
        <v>45929</v>
      </c>
      <c r="D5403">
        <v>16</v>
      </c>
      <c r="E5403" s="9" t="str">
        <f>IF(Tableau2[[#This Row],[Project]]="","pas de projet",Tableau2[[#This Row],[Project]])</f>
        <v>0DC378</v>
      </c>
      <c r="F5403" s="9">
        <f>MONTH(Tableau2[[#This Row],[Date]])</f>
        <v>9</v>
      </c>
      <c r="G5403" s="9">
        <f>YEAR(Tableau2[[#This Row],[Date]])</f>
        <v>2025</v>
      </c>
      <c r="H5403" s="9">
        <f>_xlfn.ISOWEEKNUM(Tableau2[[#This Row],[Date]])</f>
        <v>40</v>
      </c>
    </row>
    <row r="5404" spans="1:8" x14ac:dyDescent="0.25">
      <c r="A5404" t="s">
        <v>11</v>
      </c>
      <c r="B5404">
        <v>4</v>
      </c>
      <c r="C5404" s="3">
        <v>45929</v>
      </c>
      <c r="D5404">
        <v>9</v>
      </c>
      <c r="E5404" s="9" t="str">
        <f>IF(Tableau2[[#This Row],[Project]]="","pas de projet",Tableau2[[#This Row],[Project]])</f>
        <v>0NC376</v>
      </c>
      <c r="F5404" s="9">
        <f>MONTH(Tableau2[[#This Row],[Date]])</f>
        <v>9</v>
      </c>
      <c r="G5404" s="9">
        <f>YEAR(Tableau2[[#This Row],[Date]])</f>
        <v>2025</v>
      </c>
      <c r="H5404" s="9">
        <f>_xlfn.ISOWEEKNUM(Tableau2[[#This Row],[Date]])</f>
        <v>40</v>
      </c>
    </row>
    <row r="5405" spans="1:8" x14ac:dyDescent="0.25">
      <c r="A5405" t="s">
        <v>13</v>
      </c>
      <c r="B5405">
        <v>4</v>
      </c>
      <c r="C5405" s="3">
        <v>45929</v>
      </c>
      <c r="D5405">
        <v>18</v>
      </c>
      <c r="E5405" s="9" t="str">
        <f>IF(Tableau2[[#This Row],[Project]]="","pas de projet",Tableau2[[#This Row],[Project]])</f>
        <v>0DC378</v>
      </c>
      <c r="F5405" s="9">
        <f>MONTH(Tableau2[[#This Row],[Date]])</f>
        <v>9</v>
      </c>
      <c r="G5405" s="9">
        <f>YEAR(Tableau2[[#This Row],[Date]])</f>
        <v>2025</v>
      </c>
      <c r="H5405" s="9">
        <f>_xlfn.ISOWEEKNUM(Tableau2[[#This Row],[Date]])</f>
        <v>40</v>
      </c>
    </row>
    <row r="5406" spans="1:8" x14ac:dyDescent="0.25">
      <c r="A5406" t="s">
        <v>11</v>
      </c>
      <c r="B5406">
        <v>4</v>
      </c>
      <c r="C5406" s="3">
        <v>45929</v>
      </c>
      <c r="D5406">
        <v>9</v>
      </c>
      <c r="E5406" s="9" t="str">
        <f>IF(Tableau2[[#This Row],[Project]]="","pas de projet",Tableau2[[#This Row],[Project]])</f>
        <v>0NC376</v>
      </c>
      <c r="F5406" s="9">
        <f>MONTH(Tableau2[[#This Row],[Date]])</f>
        <v>9</v>
      </c>
      <c r="G5406" s="9">
        <f>YEAR(Tableau2[[#This Row],[Date]])</f>
        <v>2025</v>
      </c>
      <c r="H5406" s="9">
        <f>_xlfn.ISOWEEKNUM(Tableau2[[#This Row],[Date]])</f>
        <v>40</v>
      </c>
    </row>
    <row r="5407" spans="1:8" x14ac:dyDescent="0.25">
      <c r="A5407" t="s">
        <v>22</v>
      </c>
      <c r="B5407">
        <v>4</v>
      </c>
      <c r="C5407" s="3">
        <v>45929</v>
      </c>
      <c r="D5407">
        <v>26</v>
      </c>
      <c r="E5407" s="9" t="str">
        <f>IF(Tableau2[[#This Row],[Project]]="","pas de projet",Tableau2[[#This Row],[Project]])</f>
        <v>0DC376</v>
      </c>
      <c r="F5407" s="9">
        <f>MONTH(Tableau2[[#This Row],[Date]])</f>
        <v>9</v>
      </c>
      <c r="G5407" s="9">
        <f>YEAR(Tableau2[[#This Row],[Date]])</f>
        <v>2025</v>
      </c>
      <c r="H5407" s="9">
        <f>_xlfn.ISOWEEKNUM(Tableau2[[#This Row],[Date]])</f>
        <v>40</v>
      </c>
    </row>
    <row r="5408" spans="1:8" x14ac:dyDescent="0.25">
      <c r="A5408" t="s">
        <v>10</v>
      </c>
      <c r="B5408">
        <v>4</v>
      </c>
      <c r="C5408" s="3">
        <v>45929</v>
      </c>
      <c r="D5408">
        <v>16</v>
      </c>
      <c r="E5408" s="9" t="str">
        <f>IF(Tableau2[[#This Row],[Project]]="","pas de projet",Tableau2[[#This Row],[Project]])</f>
        <v>0NC377</v>
      </c>
      <c r="F5408" s="9">
        <f>MONTH(Tableau2[[#This Row],[Date]])</f>
        <v>9</v>
      </c>
      <c r="G5408" s="9">
        <f>YEAR(Tableau2[[#This Row],[Date]])</f>
        <v>2025</v>
      </c>
      <c r="H5408" s="9">
        <f>_xlfn.ISOWEEKNUM(Tableau2[[#This Row],[Date]])</f>
        <v>40</v>
      </c>
    </row>
    <row r="5409" spans="1:8" x14ac:dyDescent="0.25">
      <c r="A5409" t="s">
        <v>10</v>
      </c>
      <c r="B5409">
        <v>4</v>
      </c>
      <c r="C5409" s="3">
        <v>45929</v>
      </c>
      <c r="D5409">
        <v>20</v>
      </c>
      <c r="E5409" s="9" t="str">
        <f>IF(Tableau2[[#This Row],[Project]]="","pas de projet",Tableau2[[#This Row],[Project]])</f>
        <v>0NC377</v>
      </c>
      <c r="F5409" s="9">
        <f>MONTH(Tableau2[[#This Row],[Date]])</f>
        <v>9</v>
      </c>
      <c r="G5409" s="9">
        <f>YEAR(Tableau2[[#This Row],[Date]])</f>
        <v>2025</v>
      </c>
      <c r="H5409" s="9">
        <f>_xlfn.ISOWEEKNUM(Tableau2[[#This Row],[Date]])</f>
        <v>40</v>
      </c>
    </row>
    <row r="5410" spans="1:8" x14ac:dyDescent="0.25">
      <c r="A5410" t="s">
        <v>22</v>
      </c>
      <c r="B5410">
        <v>4</v>
      </c>
      <c r="C5410" s="3">
        <v>45929</v>
      </c>
      <c r="D5410">
        <v>30</v>
      </c>
      <c r="E5410" s="9" t="str">
        <f>IF(Tableau2[[#This Row],[Project]]="","pas de projet",Tableau2[[#This Row],[Project]])</f>
        <v>0DC376</v>
      </c>
      <c r="F5410" s="9">
        <f>MONTH(Tableau2[[#This Row],[Date]])</f>
        <v>9</v>
      </c>
      <c r="G5410" s="9">
        <f>YEAR(Tableau2[[#This Row],[Date]])</f>
        <v>2025</v>
      </c>
      <c r="H5410" s="9">
        <f>_xlfn.ISOWEEKNUM(Tableau2[[#This Row],[Date]])</f>
        <v>40</v>
      </c>
    </row>
    <row r="5411" spans="1:8" x14ac:dyDescent="0.25">
      <c r="A5411" t="s">
        <v>11</v>
      </c>
      <c r="B5411">
        <v>9</v>
      </c>
      <c r="C5411" s="3">
        <v>45929</v>
      </c>
      <c r="D5411">
        <v>30</v>
      </c>
      <c r="E5411" s="9" t="str">
        <f>IF(Tableau2[[#This Row],[Project]]="","pas de projet",Tableau2[[#This Row],[Project]])</f>
        <v>0NC376</v>
      </c>
      <c r="F5411" s="9">
        <f>MONTH(Tableau2[[#This Row],[Date]])</f>
        <v>9</v>
      </c>
      <c r="G5411" s="9">
        <f>YEAR(Tableau2[[#This Row],[Date]])</f>
        <v>2025</v>
      </c>
      <c r="H5411" s="9">
        <f>_xlfn.ISOWEEKNUM(Tableau2[[#This Row],[Date]])</f>
        <v>40</v>
      </c>
    </row>
    <row r="5412" spans="1:8" x14ac:dyDescent="0.25">
      <c r="A5412" t="s">
        <v>10</v>
      </c>
      <c r="B5412">
        <v>9</v>
      </c>
      <c r="C5412" s="3">
        <v>45929</v>
      </c>
      <c r="D5412">
        <v>6</v>
      </c>
      <c r="E5412" s="9" t="str">
        <f>IF(Tableau2[[#This Row],[Project]]="","pas de projet",Tableau2[[#This Row],[Project]])</f>
        <v>0NC377</v>
      </c>
      <c r="F5412" s="9">
        <f>MONTH(Tableau2[[#This Row],[Date]])</f>
        <v>9</v>
      </c>
      <c r="G5412" s="9">
        <f>YEAR(Tableau2[[#This Row],[Date]])</f>
        <v>2025</v>
      </c>
      <c r="H5412" s="9">
        <f>_xlfn.ISOWEEKNUM(Tableau2[[#This Row],[Date]])</f>
        <v>40</v>
      </c>
    </row>
    <row r="5413" spans="1:8" x14ac:dyDescent="0.25">
      <c r="A5413" t="s">
        <v>32</v>
      </c>
      <c r="B5413">
        <v>9</v>
      </c>
      <c r="C5413" s="3">
        <v>45929</v>
      </c>
      <c r="D5413">
        <v>12</v>
      </c>
      <c r="E5413" s="9" t="str">
        <f>IF(Tableau2[[#This Row],[Project]]="","pas de projet",Tableau2[[#This Row],[Project]])</f>
        <v>0NC378</v>
      </c>
      <c r="F5413" s="9">
        <f>MONTH(Tableau2[[#This Row],[Date]])</f>
        <v>9</v>
      </c>
      <c r="G5413" s="9">
        <f>YEAR(Tableau2[[#This Row],[Date]])</f>
        <v>2025</v>
      </c>
      <c r="H5413" s="9">
        <f>_xlfn.ISOWEEKNUM(Tableau2[[#This Row],[Date]])</f>
        <v>40</v>
      </c>
    </row>
    <row r="5414" spans="1:8" x14ac:dyDescent="0.25">
      <c r="B5414">
        <f t="shared" ref="B5414:B5416" si="233">111111+1</f>
        <v>111112</v>
      </c>
      <c r="C5414" s="3">
        <v>45924</v>
      </c>
      <c r="D5414">
        <v>8</v>
      </c>
      <c r="E5414" s="9" t="str">
        <f>IF(Tableau2[[#This Row],[Project]]="","pas de projet",Tableau2[[#This Row],[Project]])</f>
        <v>pas de projet</v>
      </c>
      <c r="F5414" s="9">
        <f>MONTH(Tableau2[[#This Row],[Date]])</f>
        <v>9</v>
      </c>
      <c r="G5414" s="9">
        <f>YEAR(Tableau2[[#This Row],[Date]])</f>
        <v>2025</v>
      </c>
      <c r="H5414" s="9">
        <f>_xlfn.ISOWEEKNUM(Tableau2[[#This Row],[Date]])</f>
        <v>39</v>
      </c>
    </row>
    <row r="5415" spans="1:8" x14ac:dyDescent="0.25">
      <c r="B5415">
        <f t="shared" si="233"/>
        <v>111112</v>
      </c>
      <c r="C5415" s="3">
        <v>45924</v>
      </c>
      <c r="D5415">
        <v>8</v>
      </c>
      <c r="E5415" s="9" t="str">
        <f>IF(Tableau2[[#This Row],[Project]]="","pas de projet",Tableau2[[#This Row],[Project]])</f>
        <v>pas de projet</v>
      </c>
      <c r="F5415" s="9">
        <f>MONTH(Tableau2[[#This Row],[Date]])</f>
        <v>9</v>
      </c>
      <c r="G5415" s="9">
        <f>YEAR(Tableau2[[#This Row],[Date]])</f>
        <v>2025</v>
      </c>
      <c r="H5415" s="9">
        <f>_xlfn.ISOWEEKNUM(Tableau2[[#This Row],[Date]])</f>
        <v>39</v>
      </c>
    </row>
    <row r="5416" spans="1:8" x14ac:dyDescent="0.25">
      <c r="B5416">
        <f t="shared" si="233"/>
        <v>111112</v>
      </c>
      <c r="C5416" s="3">
        <v>45924</v>
      </c>
      <c r="D5416">
        <v>8</v>
      </c>
      <c r="E5416" s="9" t="str">
        <f>IF(Tableau2[[#This Row],[Project]]="","pas de projet",Tableau2[[#This Row],[Project]])</f>
        <v>pas de projet</v>
      </c>
      <c r="F5416" s="9">
        <f>MONTH(Tableau2[[#This Row],[Date]])</f>
        <v>9</v>
      </c>
      <c r="G5416" s="9">
        <f>YEAR(Tableau2[[#This Row],[Date]])</f>
        <v>2025</v>
      </c>
      <c r="H5416" s="9">
        <f>_xlfn.ISOWEEKNUM(Tableau2[[#This Row],[Date]])</f>
        <v>39</v>
      </c>
    </row>
    <row r="5417" spans="1:8" x14ac:dyDescent="0.25">
      <c r="A5417" t="s">
        <v>11</v>
      </c>
      <c r="B5417">
        <f>1</f>
        <v>1</v>
      </c>
      <c r="C5417" s="3">
        <v>45929</v>
      </c>
      <c r="D5417">
        <v>32</v>
      </c>
      <c r="E5417" s="9" t="str">
        <f>IF(Tableau2[[#This Row],[Project]]="","pas de projet",Tableau2[[#This Row],[Project]])</f>
        <v>0NC376</v>
      </c>
      <c r="F5417" s="9">
        <f>MONTH(Tableau2[[#This Row],[Date]])</f>
        <v>9</v>
      </c>
      <c r="G5417" s="9">
        <f>YEAR(Tableau2[[#This Row],[Date]])</f>
        <v>2025</v>
      </c>
      <c r="H5417" s="9">
        <f>_xlfn.ISOWEEKNUM(Tableau2[[#This Row],[Date]])</f>
        <v>40</v>
      </c>
    </row>
    <row r="5418" spans="1:8" x14ac:dyDescent="0.25">
      <c r="A5418" t="s">
        <v>10</v>
      </c>
      <c r="B5418">
        <f>1</f>
        <v>1</v>
      </c>
      <c r="C5418" s="3">
        <v>45929</v>
      </c>
      <c r="D5418">
        <v>16</v>
      </c>
      <c r="E5418" s="9" t="str">
        <f>IF(Tableau2[[#This Row],[Project]]="","pas de projet",Tableau2[[#This Row],[Project]])</f>
        <v>0NC377</v>
      </c>
      <c r="F5418" s="9">
        <f>MONTH(Tableau2[[#This Row],[Date]])</f>
        <v>9</v>
      </c>
      <c r="G5418" s="9">
        <f>YEAR(Tableau2[[#This Row],[Date]])</f>
        <v>2025</v>
      </c>
      <c r="H5418" s="9">
        <f>_xlfn.ISOWEEKNUM(Tableau2[[#This Row],[Date]])</f>
        <v>40</v>
      </c>
    </row>
    <row r="5419" spans="1:8" x14ac:dyDescent="0.25">
      <c r="A5419" t="s">
        <v>10</v>
      </c>
      <c r="B5419">
        <f>1</f>
        <v>1</v>
      </c>
      <c r="C5419" s="3">
        <v>45929</v>
      </c>
      <c r="D5419">
        <v>56</v>
      </c>
      <c r="E5419" s="9" t="str">
        <f>IF(Tableau2[[#This Row],[Project]]="","pas de projet",Tableau2[[#This Row],[Project]])</f>
        <v>0NC377</v>
      </c>
      <c r="F5419" s="9">
        <f>MONTH(Tableau2[[#This Row],[Date]])</f>
        <v>9</v>
      </c>
      <c r="G5419" s="9">
        <f>YEAR(Tableau2[[#This Row],[Date]])</f>
        <v>2025</v>
      </c>
      <c r="H5419" s="9">
        <f>_xlfn.ISOWEEKNUM(Tableau2[[#This Row],[Date]])</f>
        <v>40</v>
      </c>
    </row>
    <row r="5420" spans="1:8" x14ac:dyDescent="0.25">
      <c r="A5420" t="s">
        <v>32</v>
      </c>
      <c r="B5420">
        <f>1</f>
        <v>1</v>
      </c>
      <c r="C5420" s="3">
        <v>45929</v>
      </c>
      <c r="D5420">
        <v>16</v>
      </c>
      <c r="E5420" s="9" t="str">
        <f>IF(Tableau2[[#This Row],[Project]]="","pas de projet",Tableau2[[#This Row],[Project]])</f>
        <v>0NC378</v>
      </c>
      <c r="F5420" s="9">
        <f>MONTH(Tableau2[[#This Row],[Date]])</f>
        <v>9</v>
      </c>
      <c r="G5420" s="9">
        <f>YEAR(Tableau2[[#This Row],[Date]])</f>
        <v>2025</v>
      </c>
      <c r="H5420" s="9">
        <f>_xlfn.ISOWEEKNUM(Tableau2[[#This Row],[Date]])</f>
        <v>40</v>
      </c>
    </row>
    <row r="5421" spans="1:8" x14ac:dyDescent="0.25">
      <c r="A5421" t="s">
        <v>10</v>
      </c>
      <c r="B5421">
        <f t="shared" ref="B5421:B5423" si="234">111111+1</f>
        <v>111112</v>
      </c>
      <c r="C5421" s="3">
        <v>45929</v>
      </c>
      <c r="D5421">
        <v>2</v>
      </c>
      <c r="E5421" s="9" t="str">
        <f>IF(Tableau2[[#This Row],[Project]]="","pas de projet",Tableau2[[#This Row],[Project]])</f>
        <v>0NC377</v>
      </c>
      <c r="F5421" s="9">
        <f>MONTH(Tableau2[[#This Row],[Date]])</f>
        <v>9</v>
      </c>
      <c r="G5421" s="9">
        <f>YEAR(Tableau2[[#This Row],[Date]])</f>
        <v>2025</v>
      </c>
      <c r="H5421" s="9">
        <f>_xlfn.ISOWEEKNUM(Tableau2[[#This Row],[Date]])</f>
        <v>40</v>
      </c>
    </row>
    <row r="5422" spans="1:8" x14ac:dyDescent="0.25">
      <c r="A5422" t="s">
        <v>32</v>
      </c>
      <c r="B5422">
        <f t="shared" si="234"/>
        <v>111112</v>
      </c>
      <c r="C5422" s="3">
        <v>45929</v>
      </c>
      <c r="D5422">
        <v>3</v>
      </c>
      <c r="E5422" s="9" t="str">
        <f>IF(Tableau2[[#This Row],[Project]]="","pas de projet",Tableau2[[#This Row],[Project]])</f>
        <v>0NC378</v>
      </c>
      <c r="F5422" s="9">
        <f>MONTH(Tableau2[[#This Row],[Date]])</f>
        <v>9</v>
      </c>
      <c r="G5422" s="9">
        <f>YEAR(Tableau2[[#This Row],[Date]])</f>
        <v>2025</v>
      </c>
      <c r="H5422" s="9">
        <f>_xlfn.ISOWEEKNUM(Tableau2[[#This Row],[Date]])</f>
        <v>40</v>
      </c>
    </row>
    <row r="5423" spans="1:8" x14ac:dyDescent="0.25">
      <c r="A5423" t="s">
        <v>15</v>
      </c>
      <c r="B5423">
        <f t="shared" si="234"/>
        <v>111112</v>
      </c>
      <c r="C5423" s="3">
        <v>45929</v>
      </c>
      <c r="D5423">
        <v>3</v>
      </c>
      <c r="E5423" s="9" t="str">
        <f>IF(Tableau2[[#This Row],[Project]]="","pas de projet",Tableau2[[#This Row],[Project]])</f>
        <v>C379ASH</v>
      </c>
      <c r="F5423" s="9">
        <f>MONTH(Tableau2[[#This Row],[Date]])</f>
        <v>9</v>
      </c>
      <c r="G5423" s="9">
        <f>YEAR(Tableau2[[#This Row],[Date]])</f>
        <v>2025</v>
      </c>
      <c r="H5423" s="9">
        <f>_xlfn.ISOWEEKNUM(Tableau2[[#This Row],[Date]])</f>
        <v>40</v>
      </c>
    </row>
    <row r="5424" spans="1:8" x14ac:dyDescent="0.25">
      <c r="A5424" t="s">
        <v>8</v>
      </c>
      <c r="B5424">
        <v>6</v>
      </c>
      <c r="C5424" s="3">
        <v>45926</v>
      </c>
      <c r="D5424">
        <v>24</v>
      </c>
      <c r="E5424" s="9" t="str">
        <f>IF(Tableau2[[#This Row],[Project]]="","pas de projet",Tableau2[[#This Row],[Project]])</f>
        <v>Fara proiect</v>
      </c>
      <c r="F5424" s="9">
        <f>MONTH(Tableau2[[#This Row],[Date]])</f>
        <v>9</v>
      </c>
      <c r="G5424" s="9">
        <f>YEAR(Tableau2[[#This Row],[Date]])</f>
        <v>2025</v>
      </c>
      <c r="H5424" s="9">
        <f>_xlfn.ISOWEEKNUM(Tableau2[[#This Row],[Date]])</f>
        <v>39</v>
      </c>
    </row>
    <row r="5425" spans="1:8" x14ac:dyDescent="0.25">
      <c r="A5425" t="s">
        <v>22</v>
      </c>
      <c r="B5425">
        <v>6</v>
      </c>
      <c r="C5425" s="3">
        <v>45926</v>
      </c>
      <c r="D5425">
        <v>8</v>
      </c>
      <c r="E5425" s="9" t="str">
        <f>IF(Tableau2[[#This Row],[Project]]="","pas de projet",Tableau2[[#This Row],[Project]])</f>
        <v>0DC376</v>
      </c>
      <c r="F5425" s="9">
        <f>MONTH(Tableau2[[#This Row],[Date]])</f>
        <v>9</v>
      </c>
      <c r="G5425" s="9">
        <f>YEAR(Tableau2[[#This Row],[Date]])</f>
        <v>2025</v>
      </c>
      <c r="H5425" s="9">
        <f>_xlfn.ISOWEEKNUM(Tableau2[[#This Row],[Date]])</f>
        <v>39</v>
      </c>
    </row>
    <row r="5426" spans="1:8" x14ac:dyDescent="0.25">
      <c r="A5426" t="s">
        <v>11</v>
      </c>
      <c r="B5426">
        <v>6</v>
      </c>
      <c r="C5426" s="3">
        <v>45926</v>
      </c>
      <c r="D5426">
        <v>8</v>
      </c>
      <c r="E5426" s="9" t="str">
        <f>IF(Tableau2[[#This Row],[Project]]="","pas de projet",Tableau2[[#This Row],[Project]])</f>
        <v>0NC376</v>
      </c>
      <c r="F5426" s="9">
        <f>MONTH(Tableau2[[#This Row],[Date]])</f>
        <v>9</v>
      </c>
      <c r="G5426" s="9">
        <f>YEAR(Tableau2[[#This Row],[Date]])</f>
        <v>2025</v>
      </c>
      <c r="H5426" s="9">
        <f>_xlfn.ISOWEEKNUM(Tableau2[[#This Row],[Date]])</f>
        <v>39</v>
      </c>
    </row>
    <row r="5427" spans="1:8" x14ac:dyDescent="0.25">
      <c r="A5427" t="s">
        <v>11</v>
      </c>
      <c r="B5427">
        <v>6</v>
      </c>
      <c r="C5427" s="3">
        <v>45926</v>
      </c>
      <c r="D5427">
        <v>16</v>
      </c>
      <c r="E5427" s="9" t="str">
        <f>IF(Tableau2[[#This Row],[Project]]="","pas de projet",Tableau2[[#This Row],[Project]])</f>
        <v>0NC376</v>
      </c>
      <c r="F5427" s="9">
        <f>MONTH(Tableau2[[#This Row],[Date]])</f>
        <v>9</v>
      </c>
      <c r="G5427" s="9">
        <f>YEAR(Tableau2[[#This Row],[Date]])</f>
        <v>2025</v>
      </c>
      <c r="H5427" s="9">
        <f>_xlfn.ISOWEEKNUM(Tableau2[[#This Row],[Date]])</f>
        <v>39</v>
      </c>
    </row>
    <row r="5428" spans="1:8" x14ac:dyDescent="0.25">
      <c r="A5428" t="s">
        <v>13</v>
      </c>
      <c r="B5428">
        <v>6</v>
      </c>
      <c r="C5428" s="3">
        <v>45926</v>
      </c>
      <c r="D5428">
        <v>24</v>
      </c>
      <c r="E5428" s="9" t="str">
        <f>IF(Tableau2[[#This Row],[Project]]="","pas de projet",Tableau2[[#This Row],[Project]])</f>
        <v>0DC378</v>
      </c>
      <c r="F5428" s="9">
        <f>MONTH(Tableau2[[#This Row],[Date]])</f>
        <v>9</v>
      </c>
      <c r="G5428" s="9">
        <f>YEAR(Tableau2[[#This Row],[Date]])</f>
        <v>2025</v>
      </c>
      <c r="H5428" s="9">
        <f>_xlfn.ISOWEEKNUM(Tableau2[[#This Row],[Date]])</f>
        <v>39</v>
      </c>
    </row>
    <row r="5429" spans="1:8" x14ac:dyDescent="0.25">
      <c r="A5429" t="s">
        <v>32</v>
      </c>
      <c r="B5429">
        <v>6</v>
      </c>
      <c r="C5429" s="3">
        <v>45926</v>
      </c>
      <c r="D5429">
        <v>24</v>
      </c>
      <c r="E5429" s="9" t="str">
        <f>IF(Tableau2[[#This Row],[Project]]="","pas de projet",Tableau2[[#This Row],[Project]])</f>
        <v>0NC378</v>
      </c>
      <c r="F5429" s="9">
        <f>MONTH(Tableau2[[#This Row],[Date]])</f>
        <v>9</v>
      </c>
      <c r="G5429" s="9">
        <f>YEAR(Tableau2[[#This Row],[Date]])</f>
        <v>2025</v>
      </c>
      <c r="H5429" s="9">
        <f>_xlfn.ISOWEEKNUM(Tableau2[[#This Row],[Date]])</f>
        <v>39</v>
      </c>
    </row>
    <row r="5430" spans="1:8" x14ac:dyDescent="0.25">
      <c r="A5430" t="s">
        <v>13</v>
      </c>
      <c r="B5430">
        <v>6</v>
      </c>
      <c r="C5430" s="3">
        <v>45926</v>
      </c>
      <c r="D5430">
        <v>32</v>
      </c>
      <c r="E5430" s="9" t="str">
        <f>IF(Tableau2[[#This Row],[Project]]="","pas de projet",Tableau2[[#This Row],[Project]])</f>
        <v>0DC378</v>
      </c>
      <c r="F5430" s="9">
        <f>MONTH(Tableau2[[#This Row],[Date]])</f>
        <v>9</v>
      </c>
      <c r="G5430" s="9">
        <f>YEAR(Tableau2[[#This Row],[Date]])</f>
        <v>2025</v>
      </c>
      <c r="H5430" s="9">
        <f>_xlfn.ISOWEEKNUM(Tableau2[[#This Row],[Date]])</f>
        <v>39</v>
      </c>
    </row>
    <row r="5431" spans="1:8" x14ac:dyDescent="0.25">
      <c r="A5431" t="s">
        <v>12</v>
      </c>
      <c r="B5431">
        <v>6</v>
      </c>
      <c r="C5431" s="3">
        <v>45926</v>
      </c>
      <c r="D5431">
        <v>24</v>
      </c>
      <c r="E5431" s="9" t="str">
        <f>IF(Tableau2[[#This Row],[Project]]="","pas de projet",Tableau2[[#This Row],[Project]])</f>
        <v>0DC377</v>
      </c>
      <c r="F5431" s="9">
        <f>MONTH(Tableau2[[#This Row],[Date]])</f>
        <v>9</v>
      </c>
      <c r="G5431" s="9">
        <f>YEAR(Tableau2[[#This Row],[Date]])</f>
        <v>2025</v>
      </c>
      <c r="H5431" s="9">
        <f>_xlfn.ISOWEEKNUM(Tableau2[[#This Row],[Date]])</f>
        <v>39</v>
      </c>
    </row>
    <row r="5432" spans="1:8" x14ac:dyDescent="0.25">
      <c r="A5432" t="s">
        <v>15</v>
      </c>
      <c r="B5432">
        <v>6</v>
      </c>
      <c r="C5432" s="3">
        <v>45926</v>
      </c>
      <c r="D5432">
        <v>32</v>
      </c>
      <c r="E5432" s="9" t="str">
        <f>IF(Tableau2[[#This Row],[Project]]="","pas de projet",Tableau2[[#This Row],[Project]])</f>
        <v>C379ASH</v>
      </c>
      <c r="F5432" s="9">
        <f>MONTH(Tableau2[[#This Row],[Date]])</f>
        <v>9</v>
      </c>
      <c r="G5432" s="9">
        <f>YEAR(Tableau2[[#This Row],[Date]])</f>
        <v>2025</v>
      </c>
      <c r="H5432" s="9">
        <f>_xlfn.ISOWEEKNUM(Tableau2[[#This Row],[Date]])</f>
        <v>39</v>
      </c>
    </row>
    <row r="5433" spans="1:8" x14ac:dyDescent="0.25">
      <c r="A5433" t="s">
        <v>15</v>
      </c>
      <c r="B5433">
        <v>6</v>
      </c>
      <c r="C5433" s="3">
        <v>45925</v>
      </c>
      <c r="D5433">
        <v>48</v>
      </c>
      <c r="E5433" s="9" t="str">
        <f>IF(Tableau2[[#This Row],[Project]]="","pas de projet",Tableau2[[#This Row],[Project]])</f>
        <v>C379ASH</v>
      </c>
      <c r="F5433" s="9">
        <f>MONTH(Tableau2[[#This Row],[Date]])</f>
        <v>9</v>
      </c>
      <c r="G5433" s="9">
        <f>YEAR(Tableau2[[#This Row],[Date]])</f>
        <v>2025</v>
      </c>
      <c r="H5433" s="9">
        <f>_xlfn.ISOWEEKNUM(Tableau2[[#This Row],[Date]])</f>
        <v>39</v>
      </c>
    </row>
    <row r="5434" spans="1:8" x14ac:dyDescent="0.25">
      <c r="A5434" t="s">
        <v>12</v>
      </c>
      <c r="B5434">
        <v>6</v>
      </c>
      <c r="C5434" s="3">
        <v>45925</v>
      </c>
      <c r="D5434">
        <v>16</v>
      </c>
      <c r="E5434" s="9" t="str">
        <f>IF(Tableau2[[#This Row],[Project]]="","pas de projet",Tableau2[[#This Row],[Project]])</f>
        <v>0DC377</v>
      </c>
      <c r="F5434" s="9">
        <f>MONTH(Tableau2[[#This Row],[Date]])</f>
        <v>9</v>
      </c>
      <c r="G5434" s="9">
        <f>YEAR(Tableau2[[#This Row],[Date]])</f>
        <v>2025</v>
      </c>
      <c r="H5434" s="9">
        <f>_xlfn.ISOWEEKNUM(Tableau2[[#This Row],[Date]])</f>
        <v>39</v>
      </c>
    </row>
    <row r="5435" spans="1:8" x14ac:dyDescent="0.25">
      <c r="A5435" t="s">
        <v>32</v>
      </c>
      <c r="B5435">
        <v>6</v>
      </c>
      <c r="C5435" s="3">
        <v>45925</v>
      </c>
      <c r="D5435">
        <v>32</v>
      </c>
      <c r="E5435" s="9" t="str">
        <f>IF(Tableau2[[#This Row],[Project]]="","pas de projet",Tableau2[[#This Row],[Project]])</f>
        <v>0NC378</v>
      </c>
      <c r="F5435" s="9">
        <f>MONTH(Tableau2[[#This Row],[Date]])</f>
        <v>9</v>
      </c>
      <c r="G5435" s="9">
        <f>YEAR(Tableau2[[#This Row],[Date]])</f>
        <v>2025</v>
      </c>
      <c r="H5435" s="9">
        <f>_xlfn.ISOWEEKNUM(Tableau2[[#This Row],[Date]])</f>
        <v>39</v>
      </c>
    </row>
    <row r="5436" spans="1:8" x14ac:dyDescent="0.25">
      <c r="A5436" t="s">
        <v>13</v>
      </c>
      <c r="B5436">
        <v>6</v>
      </c>
      <c r="C5436" s="3">
        <v>45925</v>
      </c>
      <c r="D5436">
        <v>32</v>
      </c>
      <c r="E5436" s="9" t="str">
        <f>IF(Tableau2[[#This Row],[Project]]="","pas de projet",Tableau2[[#This Row],[Project]])</f>
        <v>0DC378</v>
      </c>
      <c r="F5436" s="9">
        <f>MONTH(Tableau2[[#This Row],[Date]])</f>
        <v>9</v>
      </c>
      <c r="G5436" s="9">
        <f>YEAR(Tableau2[[#This Row],[Date]])</f>
        <v>2025</v>
      </c>
      <c r="H5436" s="9">
        <f>_xlfn.ISOWEEKNUM(Tableau2[[#This Row],[Date]])</f>
        <v>39</v>
      </c>
    </row>
    <row r="5437" spans="1:8" x14ac:dyDescent="0.25">
      <c r="A5437" t="s">
        <v>11</v>
      </c>
      <c r="B5437">
        <v>6</v>
      </c>
      <c r="C5437" s="3">
        <v>45925</v>
      </c>
      <c r="D5437">
        <v>16</v>
      </c>
      <c r="E5437" s="9" t="str">
        <f>IF(Tableau2[[#This Row],[Project]]="","pas de projet",Tableau2[[#This Row],[Project]])</f>
        <v>0NC376</v>
      </c>
      <c r="F5437" s="9">
        <f>MONTH(Tableau2[[#This Row],[Date]])</f>
        <v>9</v>
      </c>
      <c r="G5437" s="9">
        <f>YEAR(Tableau2[[#This Row],[Date]])</f>
        <v>2025</v>
      </c>
      <c r="H5437" s="9">
        <f>_xlfn.ISOWEEKNUM(Tableau2[[#This Row],[Date]])</f>
        <v>39</v>
      </c>
    </row>
    <row r="5438" spans="1:8" x14ac:dyDescent="0.25">
      <c r="A5438" t="s">
        <v>11</v>
      </c>
      <c r="B5438">
        <v>6</v>
      </c>
      <c r="C5438" s="3">
        <v>45925</v>
      </c>
      <c r="D5438">
        <v>8</v>
      </c>
      <c r="E5438" s="9" t="str">
        <f>IF(Tableau2[[#This Row],[Project]]="","pas de projet",Tableau2[[#This Row],[Project]])</f>
        <v>0NC376</v>
      </c>
      <c r="F5438" s="9">
        <f>MONTH(Tableau2[[#This Row],[Date]])</f>
        <v>9</v>
      </c>
      <c r="G5438" s="9">
        <f>YEAR(Tableau2[[#This Row],[Date]])</f>
        <v>2025</v>
      </c>
      <c r="H5438" s="9">
        <f>_xlfn.ISOWEEKNUM(Tableau2[[#This Row],[Date]])</f>
        <v>39</v>
      </c>
    </row>
    <row r="5439" spans="1:8" x14ac:dyDescent="0.25">
      <c r="A5439" t="s">
        <v>8</v>
      </c>
      <c r="B5439">
        <v>6</v>
      </c>
      <c r="C5439" s="3">
        <v>45925</v>
      </c>
      <c r="D5439">
        <v>24</v>
      </c>
      <c r="E5439" s="9" t="str">
        <f>IF(Tableau2[[#This Row],[Project]]="","pas de projet",Tableau2[[#This Row],[Project]])</f>
        <v>Fara proiect</v>
      </c>
      <c r="F5439" s="9">
        <f>MONTH(Tableau2[[#This Row],[Date]])</f>
        <v>9</v>
      </c>
      <c r="G5439" s="9">
        <f>YEAR(Tableau2[[#This Row],[Date]])</f>
        <v>2025</v>
      </c>
      <c r="H5439" s="9">
        <f>_xlfn.ISOWEEKNUM(Tableau2[[#This Row],[Date]])</f>
        <v>39</v>
      </c>
    </row>
    <row r="5440" spans="1:8" x14ac:dyDescent="0.25">
      <c r="A5440" t="s">
        <v>22</v>
      </c>
      <c r="B5440">
        <v>6</v>
      </c>
      <c r="C5440" s="3">
        <v>45925</v>
      </c>
      <c r="D5440">
        <v>8</v>
      </c>
      <c r="E5440" s="9" t="str">
        <f>IF(Tableau2[[#This Row],[Project]]="","pas de projet",Tableau2[[#This Row],[Project]])</f>
        <v>0DC376</v>
      </c>
      <c r="F5440" s="9">
        <f>MONTH(Tableau2[[#This Row],[Date]])</f>
        <v>9</v>
      </c>
      <c r="G5440" s="9">
        <f>YEAR(Tableau2[[#This Row],[Date]])</f>
        <v>2025</v>
      </c>
      <c r="H5440" s="9">
        <f>_xlfn.ISOWEEKNUM(Tableau2[[#This Row],[Date]])</f>
        <v>39</v>
      </c>
    </row>
    <row r="5441" spans="1:8" x14ac:dyDescent="0.25">
      <c r="A5441" t="s">
        <v>15</v>
      </c>
      <c r="B5441">
        <v>6</v>
      </c>
      <c r="C5441" s="3">
        <v>45925</v>
      </c>
      <c r="D5441">
        <v>4</v>
      </c>
      <c r="E5441" s="9" t="str">
        <f>IF(Tableau2[[#This Row],[Project]]="","pas de projet",Tableau2[[#This Row],[Project]])</f>
        <v>C379ASH</v>
      </c>
      <c r="F5441" s="9">
        <f>MONTH(Tableau2[[#This Row],[Date]])</f>
        <v>9</v>
      </c>
      <c r="G5441" s="9">
        <f>YEAR(Tableau2[[#This Row],[Date]])</f>
        <v>2025</v>
      </c>
      <c r="H5441" s="9">
        <f>_xlfn.ISOWEEKNUM(Tableau2[[#This Row],[Date]])</f>
        <v>39</v>
      </c>
    </row>
    <row r="5442" spans="1:8" x14ac:dyDescent="0.25">
      <c r="A5442" t="s">
        <v>15</v>
      </c>
      <c r="B5442">
        <v>6</v>
      </c>
      <c r="C5442" s="3">
        <v>45925</v>
      </c>
      <c r="D5442">
        <v>4</v>
      </c>
      <c r="E5442" s="9" t="str">
        <f>IF(Tableau2[[#This Row],[Project]]="","pas de projet",Tableau2[[#This Row],[Project]])</f>
        <v>C379ASH</v>
      </c>
      <c r="F5442" s="9">
        <f>MONTH(Tableau2[[#This Row],[Date]])</f>
        <v>9</v>
      </c>
      <c r="G5442" s="9">
        <f>YEAR(Tableau2[[#This Row],[Date]])</f>
        <v>2025</v>
      </c>
      <c r="H5442" s="9">
        <f>_xlfn.ISOWEEKNUM(Tableau2[[#This Row],[Date]])</f>
        <v>39</v>
      </c>
    </row>
    <row r="5443" spans="1:8" x14ac:dyDescent="0.25">
      <c r="A5443" t="s">
        <v>15</v>
      </c>
      <c r="B5443">
        <v>6</v>
      </c>
      <c r="C5443" s="3">
        <v>45925</v>
      </c>
      <c r="D5443">
        <v>4</v>
      </c>
      <c r="E5443" s="9" t="str">
        <f>IF(Tableau2[[#This Row],[Project]]="","pas de projet",Tableau2[[#This Row],[Project]])</f>
        <v>C379ASH</v>
      </c>
      <c r="F5443" s="9">
        <f>MONTH(Tableau2[[#This Row],[Date]])</f>
        <v>9</v>
      </c>
      <c r="G5443" s="9">
        <f>YEAR(Tableau2[[#This Row],[Date]])</f>
        <v>2025</v>
      </c>
      <c r="H5443" s="9">
        <f>_xlfn.ISOWEEKNUM(Tableau2[[#This Row],[Date]])</f>
        <v>39</v>
      </c>
    </row>
    <row r="5444" spans="1:8" x14ac:dyDescent="0.25">
      <c r="A5444" t="s">
        <v>15</v>
      </c>
      <c r="B5444">
        <v>6</v>
      </c>
      <c r="C5444" s="3">
        <v>45925</v>
      </c>
      <c r="D5444">
        <v>4</v>
      </c>
      <c r="E5444" s="9" t="str">
        <f>IF(Tableau2[[#This Row],[Project]]="","pas de projet",Tableau2[[#This Row],[Project]])</f>
        <v>C379ASH</v>
      </c>
      <c r="F5444" s="9">
        <f>MONTH(Tableau2[[#This Row],[Date]])</f>
        <v>9</v>
      </c>
      <c r="G5444" s="9">
        <f>YEAR(Tableau2[[#This Row],[Date]])</f>
        <v>2025</v>
      </c>
      <c r="H5444" s="9">
        <f>_xlfn.ISOWEEKNUM(Tableau2[[#This Row],[Date]])</f>
        <v>39</v>
      </c>
    </row>
    <row r="5445" spans="1:8" x14ac:dyDescent="0.25">
      <c r="A5445" t="s">
        <v>15</v>
      </c>
      <c r="B5445">
        <v>6</v>
      </c>
      <c r="C5445" s="3">
        <v>45925</v>
      </c>
      <c r="D5445">
        <v>4</v>
      </c>
      <c r="E5445" s="9" t="str">
        <f>IF(Tableau2[[#This Row],[Project]]="","pas de projet",Tableau2[[#This Row],[Project]])</f>
        <v>C379ASH</v>
      </c>
      <c r="F5445" s="9">
        <f>MONTH(Tableau2[[#This Row],[Date]])</f>
        <v>9</v>
      </c>
      <c r="G5445" s="9">
        <f>YEAR(Tableau2[[#This Row],[Date]])</f>
        <v>2025</v>
      </c>
      <c r="H5445" s="9">
        <f>_xlfn.ISOWEEKNUM(Tableau2[[#This Row],[Date]])</f>
        <v>39</v>
      </c>
    </row>
    <row r="5446" spans="1:8" x14ac:dyDescent="0.25">
      <c r="A5446" t="s">
        <v>15</v>
      </c>
      <c r="B5446">
        <v>6</v>
      </c>
      <c r="C5446" s="3">
        <v>45925</v>
      </c>
      <c r="D5446">
        <v>4</v>
      </c>
      <c r="E5446" s="9" t="str">
        <f>IF(Tableau2[[#This Row],[Project]]="","pas de projet",Tableau2[[#This Row],[Project]])</f>
        <v>C379ASH</v>
      </c>
      <c r="F5446" s="9">
        <f>MONTH(Tableau2[[#This Row],[Date]])</f>
        <v>9</v>
      </c>
      <c r="G5446" s="9">
        <f>YEAR(Tableau2[[#This Row],[Date]])</f>
        <v>2025</v>
      </c>
      <c r="H5446" s="9">
        <f>_xlfn.ISOWEEKNUM(Tableau2[[#This Row],[Date]])</f>
        <v>39</v>
      </c>
    </row>
    <row r="5447" spans="1:8" x14ac:dyDescent="0.25">
      <c r="A5447" t="s">
        <v>15</v>
      </c>
      <c r="B5447">
        <v>6</v>
      </c>
      <c r="C5447" s="3">
        <v>45925</v>
      </c>
      <c r="D5447">
        <v>4</v>
      </c>
      <c r="E5447" s="9" t="str">
        <f>IF(Tableau2[[#This Row],[Project]]="","pas de projet",Tableau2[[#This Row],[Project]])</f>
        <v>C379ASH</v>
      </c>
      <c r="F5447" s="9">
        <f>MONTH(Tableau2[[#This Row],[Date]])</f>
        <v>9</v>
      </c>
      <c r="G5447" s="9">
        <f>YEAR(Tableau2[[#This Row],[Date]])</f>
        <v>2025</v>
      </c>
      <c r="H5447" s="9">
        <f>_xlfn.ISOWEEKNUM(Tableau2[[#This Row],[Date]])</f>
        <v>39</v>
      </c>
    </row>
    <row r="5448" spans="1:8" x14ac:dyDescent="0.25">
      <c r="A5448" t="s">
        <v>15</v>
      </c>
      <c r="B5448">
        <v>6</v>
      </c>
      <c r="C5448" s="3">
        <v>45925</v>
      </c>
      <c r="D5448">
        <v>4</v>
      </c>
      <c r="E5448" s="9" t="str">
        <f>IF(Tableau2[[#This Row],[Project]]="","pas de projet",Tableau2[[#This Row],[Project]])</f>
        <v>C379ASH</v>
      </c>
      <c r="F5448" s="9">
        <f>MONTH(Tableau2[[#This Row],[Date]])</f>
        <v>9</v>
      </c>
      <c r="G5448" s="9">
        <f>YEAR(Tableau2[[#This Row],[Date]])</f>
        <v>2025</v>
      </c>
      <c r="H5448" s="9">
        <f>_xlfn.ISOWEEKNUM(Tableau2[[#This Row],[Date]])</f>
        <v>39</v>
      </c>
    </row>
    <row r="5449" spans="1:8" x14ac:dyDescent="0.25">
      <c r="A5449" t="s">
        <v>12</v>
      </c>
      <c r="B5449">
        <f t="shared" ref="B5449:B5469" si="235">111111+1</f>
        <v>111112</v>
      </c>
      <c r="C5449" s="3">
        <v>45929</v>
      </c>
      <c r="D5449">
        <v>4</v>
      </c>
      <c r="E5449" s="9" t="str">
        <f>IF(Tableau2[[#This Row],[Project]]="","pas de projet",Tableau2[[#This Row],[Project]])</f>
        <v>0DC377</v>
      </c>
      <c r="F5449" s="9">
        <f>MONTH(Tableau2[[#This Row],[Date]])</f>
        <v>9</v>
      </c>
      <c r="G5449" s="9">
        <f>YEAR(Tableau2[[#This Row],[Date]])</f>
        <v>2025</v>
      </c>
      <c r="H5449" s="9">
        <f>_xlfn.ISOWEEKNUM(Tableau2[[#This Row],[Date]])</f>
        <v>40</v>
      </c>
    </row>
    <row r="5450" spans="1:8" x14ac:dyDescent="0.25">
      <c r="A5450" t="s">
        <v>13</v>
      </c>
      <c r="B5450">
        <f t="shared" si="235"/>
        <v>111112</v>
      </c>
      <c r="C5450" s="3">
        <v>45929</v>
      </c>
      <c r="D5450">
        <v>4</v>
      </c>
      <c r="E5450" s="9" t="str">
        <f>IF(Tableau2[[#This Row],[Project]]="","pas de projet",Tableau2[[#This Row],[Project]])</f>
        <v>0DC378</v>
      </c>
      <c r="F5450" s="9">
        <f>MONTH(Tableau2[[#This Row],[Date]])</f>
        <v>9</v>
      </c>
      <c r="G5450" s="9">
        <f>YEAR(Tableau2[[#This Row],[Date]])</f>
        <v>2025</v>
      </c>
      <c r="H5450" s="9">
        <f>_xlfn.ISOWEEKNUM(Tableau2[[#This Row],[Date]])</f>
        <v>40</v>
      </c>
    </row>
    <row r="5451" spans="1:8" x14ac:dyDescent="0.25">
      <c r="A5451" t="s">
        <v>22</v>
      </c>
      <c r="B5451">
        <f t="shared" si="235"/>
        <v>111112</v>
      </c>
      <c r="C5451" s="3">
        <v>45929</v>
      </c>
      <c r="D5451">
        <v>4</v>
      </c>
      <c r="E5451" s="9" t="str">
        <f>IF(Tableau2[[#This Row],[Project]]="","pas de projet",Tableau2[[#This Row],[Project]])</f>
        <v>0DC376</v>
      </c>
      <c r="F5451" s="9">
        <f>MONTH(Tableau2[[#This Row],[Date]])</f>
        <v>9</v>
      </c>
      <c r="G5451" s="9">
        <f>YEAR(Tableau2[[#This Row],[Date]])</f>
        <v>2025</v>
      </c>
      <c r="H5451" s="9">
        <f>_xlfn.ISOWEEKNUM(Tableau2[[#This Row],[Date]])</f>
        <v>40</v>
      </c>
    </row>
    <row r="5452" spans="1:8" x14ac:dyDescent="0.25">
      <c r="A5452" t="s">
        <v>12</v>
      </c>
      <c r="B5452">
        <f t="shared" si="235"/>
        <v>111112</v>
      </c>
      <c r="C5452" s="3">
        <v>45929</v>
      </c>
      <c r="D5452">
        <v>4</v>
      </c>
      <c r="E5452" s="9" t="str">
        <f>IF(Tableau2[[#This Row],[Project]]="","pas de projet",Tableau2[[#This Row],[Project]])</f>
        <v>0DC377</v>
      </c>
      <c r="F5452" s="9">
        <f>MONTH(Tableau2[[#This Row],[Date]])</f>
        <v>9</v>
      </c>
      <c r="G5452" s="9">
        <f>YEAR(Tableau2[[#This Row],[Date]])</f>
        <v>2025</v>
      </c>
      <c r="H5452" s="9">
        <f>_xlfn.ISOWEEKNUM(Tableau2[[#This Row],[Date]])</f>
        <v>40</v>
      </c>
    </row>
    <row r="5453" spans="1:8" x14ac:dyDescent="0.25">
      <c r="A5453" t="s">
        <v>12</v>
      </c>
      <c r="B5453">
        <f t="shared" si="235"/>
        <v>111112</v>
      </c>
      <c r="C5453" s="3">
        <v>45929</v>
      </c>
      <c r="D5453">
        <v>4</v>
      </c>
      <c r="E5453" s="9" t="str">
        <f>IF(Tableau2[[#This Row],[Project]]="","pas de projet",Tableau2[[#This Row],[Project]])</f>
        <v>0DC377</v>
      </c>
      <c r="F5453" s="9">
        <f>MONTH(Tableau2[[#This Row],[Date]])</f>
        <v>9</v>
      </c>
      <c r="G5453" s="9">
        <f>YEAR(Tableau2[[#This Row],[Date]])</f>
        <v>2025</v>
      </c>
      <c r="H5453" s="9">
        <f>_xlfn.ISOWEEKNUM(Tableau2[[#This Row],[Date]])</f>
        <v>40</v>
      </c>
    </row>
    <row r="5454" spans="1:8" x14ac:dyDescent="0.25">
      <c r="A5454" t="s">
        <v>13</v>
      </c>
      <c r="B5454">
        <f t="shared" si="235"/>
        <v>111112</v>
      </c>
      <c r="C5454" s="3">
        <v>45929</v>
      </c>
      <c r="D5454">
        <v>4</v>
      </c>
      <c r="E5454" s="9" t="str">
        <f>IF(Tableau2[[#This Row],[Project]]="","pas de projet",Tableau2[[#This Row],[Project]])</f>
        <v>0DC378</v>
      </c>
      <c r="F5454" s="9">
        <f>MONTH(Tableau2[[#This Row],[Date]])</f>
        <v>9</v>
      </c>
      <c r="G5454" s="9">
        <f>YEAR(Tableau2[[#This Row],[Date]])</f>
        <v>2025</v>
      </c>
      <c r="H5454" s="9">
        <f>_xlfn.ISOWEEKNUM(Tableau2[[#This Row],[Date]])</f>
        <v>40</v>
      </c>
    </row>
    <row r="5455" spans="1:8" x14ac:dyDescent="0.25">
      <c r="A5455" t="s">
        <v>12</v>
      </c>
      <c r="B5455">
        <f t="shared" si="235"/>
        <v>111112</v>
      </c>
      <c r="C5455" s="3">
        <v>45926</v>
      </c>
      <c r="D5455">
        <v>4</v>
      </c>
      <c r="E5455" s="9" t="str">
        <f>IF(Tableau2[[#This Row],[Project]]="","pas de projet",Tableau2[[#This Row],[Project]])</f>
        <v>0DC377</v>
      </c>
      <c r="F5455" s="9">
        <f>MONTH(Tableau2[[#This Row],[Date]])</f>
        <v>9</v>
      </c>
      <c r="G5455" s="9">
        <f>YEAR(Tableau2[[#This Row],[Date]])</f>
        <v>2025</v>
      </c>
      <c r="H5455" s="9">
        <f>_xlfn.ISOWEEKNUM(Tableau2[[#This Row],[Date]])</f>
        <v>39</v>
      </c>
    </row>
    <row r="5456" spans="1:8" x14ac:dyDescent="0.25">
      <c r="A5456" t="s">
        <v>13</v>
      </c>
      <c r="B5456">
        <f t="shared" si="235"/>
        <v>111112</v>
      </c>
      <c r="C5456" s="3">
        <v>45926</v>
      </c>
      <c r="D5456">
        <v>4</v>
      </c>
      <c r="E5456" s="9" t="str">
        <f>IF(Tableau2[[#This Row],[Project]]="","pas de projet",Tableau2[[#This Row],[Project]])</f>
        <v>0DC378</v>
      </c>
      <c r="F5456" s="9">
        <f>MONTH(Tableau2[[#This Row],[Date]])</f>
        <v>9</v>
      </c>
      <c r="G5456" s="9">
        <f>YEAR(Tableau2[[#This Row],[Date]])</f>
        <v>2025</v>
      </c>
      <c r="H5456" s="9">
        <f>_xlfn.ISOWEEKNUM(Tableau2[[#This Row],[Date]])</f>
        <v>39</v>
      </c>
    </row>
    <row r="5457" spans="1:8" x14ac:dyDescent="0.25">
      <c r="A5457" t="s">
        <v>12</v>
      </c>
      <c r="B5457">
        <f t="shared" si="235"/>
        <v>111112</v>
      </c>
      <c r="C5457" s="3">
        <v>45925</v>
      </c>
      <c r="D5457">
        <v>4</v>
      </c>
      <c r="E5457" s="9" t="str">
        <f>IF(Tableau2[[#This Row],[Project]]="","pas de projet",Tableau2[[#This Row],[Project]])</f>
        <v>0DC377</v>
      </c>
      <c r="F5457" s="9">
        <f>MONTH(Tableau2[[#This Row],[Date]])</f>
        <v>9</v>
      </c>
      <c r="G5457" s="9">
        <f>YEAR(Tableau2[[#This Row],[Date]])</f>
        <v>2025</v>
      </c>
      <c r="H5457" s="9">
        <f>_xlfn.ISOWEEKNUM(Tableau2[[#This Row],[Date]])</f>
        <v>39</v>
      </c>
    </row>
    <row r="5458" spans="1:8" x14ac:dyDescent="0.25">
      <c r="A5458" t="s">
        <v>13</v>
      </c>
      <c r="B5458">
        <f t="shared" si="235"/>
        <v>111112</v>
      </c>
      <c r="C5458" s="3">
        <v>45925</v>
      </c>
      <c r="D5458">
        <v>4</v>
      </c>
      <c r="E5458" s="9" t="str">
        <f>IF(Tableau2[[#This Row],[Project]]="","pas de projet",Tableau2[[#This Row],[Project]])</f>
        <v>0DC378</v>
      </c>
      <c r="F5458" s="9">
        <f>MONTH(Tableau2[[#This Row],[Date]])</f>
        <v>9</v>
      </c>
      <c r="G5458" s="9">
        <f>YEAR(Tableau2[[#This Row],[Date]])</f>
        <v>2025</v>
      </c>
      <c r="H5458" s="9">
        <f>_xlfn.ISOWEEKNUM(Tableau2[[#This Row],[Date]])</f>
        <v>39</v>
      </c>
    </row>
    <row r="5459" spans="1:8" x14ac:dyDescent="0.25">
      <c r="A5459" t="s">
        <v>22</v>
      </c>
      <c r="B5459">
        <f t="shared" si="235"/>
        <v>111112</v>
      </c>
      <c r="C5459" s="3">
        <v>45924</v>
      </c>
      <c r="D5459">
        <v>4</v>
      </c>
      <c r="E5459" s="9" t="str">
        <f>IF(Tableau2[[#This Row],[Project]]="","pas de projet",Tableau2[[#This Row],[Project]])</f>
        <v>0DC376</v>
      </c>
      <c r="F5459" s="9">
        <f>MONTH(Tableau2[[#This Row],[Date]])</f>
        <v>9</v>
      </c>
      <c r="G5459" s="9">
        <f>YEAR(Tableau2[[#This Row],[Date]])</f>
        <v>2025</v>
      </c>
      <c r="H5459" s="9">
        <f>_xlfn.ISOWEEKNUM(Tableau2[[#This Row],[Date]])</f>
        <v>39</v>
      </c>
    </row>
    <row r="5460" spans="1:8" x14ac:dyDescent="0.25">
      <c r="A5460" t="s">
        <v>12</v>
      </c>
      <c r="B5460">
        <f t="shared" si="235"/>
        <v>111112</v>
      </c>
      <c r="C5460" s="3">
        <v>45924</v>
      </c>
      <c r="D5460">
        <v>4</v>
      </c>
      <c r="E5460" s="9" t="str">
        <f>IF(Tableau2[[#This Row],[Project]]="","pas de projet",Tableau2[[#This Row],[Project]])</f>
        <v>0DC377</v>
      </c>
      <c r="F5460" s="9">
        <f>MONTH(Tableau2[[#This Row],[Date]])</f>
        <v>9</v>
      </c>
      <c r="G5460" s="9">
        <f>YEAR(Tableau2[[#This Row],[Date]])</f>
        <v>2025</v>
      </c>
      <c r="H5460" s="9">
        <f>_xlfn.ISOWEEKNUM(Tableau2[[#This Row],[Date]])</f>
        <v>39</v>
      </c>
    </row>
    <row r="5461" spans="1:8" x14ac:dyDescent="0.25">
      <c r="A5461" t="s">
        <v>12</v>
      </c>
      <c r="B5461">
        <f t="shared" si="235"/>
        <v>111112</v>
      </c>
      <c r="C5461" s="3">
        <v>45923</v>
      </c>
      <c r="D5461">
        <v>4</v>
      </c>
      <c r="E5461" s="9" t="str">
        <f>IF(Tableau2[[#This Row],[Project]]="","pas de projet",Tableau2[[#This Row],[Project]])</f>
        <v>0DC377</v>
      </c>
      <c r="F5461" s="9">
        <f>MONTH(Tableau2[[#This Row],[Date]])</f>
        <v>9</v>
      </c>
      <c r="G5461" s="9">
        <f>YEAR(Tableau2[[#This Row],[Date]])</f>
        <v>2025</v>
      </c>
      <c r="H5461" s="9">
        <f>_xlfn.ISOWEEKNUM(Tableau2[[#This Row],[Date]])</f>
        <v>39</v>
      </c>
    </row>
    <row r="5462" spans="1:8" x14ac:dyDescent="0.25">
      <c r="A5462" t="s">
        <v>22</v>
      </c>
      <c r="B5462">
        <f t="shared" si="235"/>
        <v>111112</v>
      </c>
      <c r="C5462" s="3">
        <v>45923</v>
      </c>
      <c r="D5462">
        <v>4</v>
      </c>
      <c r="E5462" s="9" t="str">
        <f>IF(Tableau2[[#This Row],[Project]]="","pas de projet",Tableau2[[#This Row],[Project]])</f>
        <v>0DC376</v>
      </c>
      <c r="F5462" s="9">
        <f>MONTH(Tableau2[[#This Row],[Date]])</f>
        <v>9</v>
      </c>
      <c r="G5462" s="9">
        <f>YEAR(Tableau2[[#This Row],[Date]])</f>
        <v>2025</v>
      </c>
      <c r="H5462" s="9">
        <f>_xlfn.ISOWEEKNUM(Tableau2[[#This Row],[Date]])</f>
        <v>39</v>
      </c>
    </row>
    <row r="5463" spans="1:8" x14ac:dyDescent="0.25">
      <c r="A5463" t="s">
        <v>12</v>
      </c>
      <c r="B5463">
        <f t="shared" si="235"/>
        <v>111112</v>
      </c>
      <c r="C5463" s="3">
        <v>45922</v>
      </c>
      <c r="D5463">
        <v>4</v>
      </c>
      <c r="E5463" s="9" t="str">
        <f>IF(Tableau2[[#This Row],[Project]]="","pas de projet",Tableau2[[#This Row],[Project]])</f>
        <v>0DC377</v>
      </c>
      <c r="F5463" s="9">
        <f>MONTH(Tableau2[[#This Row],[Date]])</f>
        <v>9</v>
      </c>
      <c r="G5463" s="9">
        <f>YEAR(Tableau2[[#This Row],[Date]])</f>
        <v>2025</v>
      </c>
      <c r="H5463" s="9">
        <f>_xlfn.ISOWEEKNUM(Tableau2[[#This Row],[Date]])</f>
        <v>39</v>
      </c>
    </row>
    <row r="5464" spans="1:8" x14ac:dyDescent="0.25">
      <c r="A5464" t="s">
        <v>13</v>
      </c>
      <c r="B5464">
        <f t="shared" si="235"/>
        <v>111112</v>
      </c>
      <c r="C5464" s="3">
        <v>45922</v>
      </c>
      <c r="D5464">
        <v>4</v>
      </c>
      <c r="E5464" s="9" t="str">
        <f>IF(Tableau2[[#This Row],[Project]]="","pas de projet",Tableau2[[#This Row],[Project]])</f>
        <v>0DC378</v>
      </c>
      <c r="F5464" s="9">
        <f>MONTH(Tableau2[[#This Row],[Date]])</f>
        <v>9</v>
      </c>
      <c r="G5464" s="9">
        <f>YEAR(Tableau2[[#This Row],[Date]])</f>
        <v>2025</v>
      </c>
      <c r="H5464" s="9">
        <f>_xlfn.ISOWEEKNUM(Tableau2[[#This Row],[Date]])</f>
        <v>39</v>
      </c>
    </row>
    <row r="5465" spans="1:8" x14ac:dyDescent="0.25">
      <c r="A5465" t="s">
        <v>32</v>
      </c>
      <c r="B5465">
        <f t="shared" si="235"/>
        <v>111112</v>
      </c>
      <c r="C5465" s="3">
        <v>45926</v>
      </c>
      <c r="D5465">
        <v>8</v>
      </c>
      <c r="E5465" s="9" t="str">
        <f>IF(Tableau2[[#This Row],[Project]]="","pas de projet",Tableau2[[#This Row],[Project]])</f>
        <v>0NC378</v>
      </c>
      <c r="F5465" s="9">
        <f>MONTH(Tableau2[[#This Row],[Date]])</f>
        <v>9</v>
      </c>
      <c r="G5465" s="9">
        <f>YEAR(Tableau2[[#This Row],[Date]])</f>
        <v>2025</v>
      </c>
      <c r="H5465" s="9">
        <f>_xlfn.ISOWEEKNUM(Tableau2[[#This Row],[Date]])</f>
        <v>39</v>
      </c>
    </row>
    <row r="5466" spans="1:8" x14ac:dyDescent="0.25">
      <c r="A5466" t="s">
        <v>32</v>
      </c>
      <c r="B5466">
        <f t="shared" si="235"/>
        <v>111112</v>
      </c>
      <c r="C5466" s="3">
        <v>45925</v>
      </c>
      <c r="D5466">
        <v>8</v>
      </c>
      <c r="E5466" s="9" t="str">
        <f>IF(Tableau2[[#This Row],[Project]]="","pas de projet",Tableau2[[#This Row],[Project]])</f>
        <v>0NC378</v>
      </c>
      <c r="F5466" s="9">
        <f>MONTH(Tableau2[[#This Row],[Date]])</f>
        <v>9</v>
      </c>
      <c r="G5466" s="9">
        <f>YEAR(Tableau2[[#This Row],[Date]])</f>
        <v>2025</v>
      </c>
      <c r="H5466" s="9">
        <f>_xlfn.ISOWEEKNUM(Tableau2[[#This Row],[Date]])</f>
        <v>39</v>
      </c>
    </row>
    <row r="5467" spans="1:8" x14ac:dyDescent="0.25">
      <c r="A5467" t="s">
        <v>32</v>
      </c>
      <c r="B5467">
        <f t="shared" si="235"/>
        <v>111112</v>
      </c>
      <c r="C5467" s="3">
        <v>45923</v>
      </c>
      <c r="D5467">
        <v>8</v>
      </c>
      <c r="E5467" s="9" t="str">
        <f>IF(Tableau2[[#This Row],[Project]]="","pas de projet",Tableau2[[#This Row],[Project]])</f>
        <v>0NC378</v>
      </c>
      <c r="F5467" s="9">
        <f>MONTH(Tableau2[[#This Row],[Date]])</f>
        <v>9</v>
      </c>
      <c r="G5467" s="9">
        <f>YEAR(Tableau2[[#This Row],[Date]])</f>
        <v>2025</v>
      </c>
      <c r="H5467" s="9">
        <f>_xlfn.ISOWEEKNUM(Tableau2[[#This Row],[Date]])</f>
        <v>39</v>
      </c>
    </row>
    <row r="5468" spans="1:8" x14ac:dyDescent="0.25">
      <c r="A5468" t="s">
        <v>11</v>
      </c>
      <c r="B5468">
        <f t="shared" si="235"/>
        <v>111112</v>
      </c>
      <c r="C5468" s="3">
        <v>45926</v>
      </c>
      <c r="D5468">
        <v>4</v>
      </c>
      <c r="E5468" s="9" t="str">
        <f>IF(Tableau2[[#This Row],[Project]]="","pas de projet",Tableau2[[#This Row],[Project]])</f>
        <v>0NC376</v>
      </c>
      <c r="F5468" s="9">
        <f>MONTH(Tableau2[[#This Row],[Date]])</f>
        <v>9</v>
      </c>
      <c r="G5468" s="9">
        <f>YEAR(Tableau2[[#This Row],[Date]])</f>
        <v>2025</v>
      </c>
      <c r="H5468" s="9">
        <f>_xlfn.ISOWEEKNUM(Tableau2[[#This Row],[Date]])</f>
        <v>39</v>
      </c>
    </row>
    <row r="5469" spans="1:8" x14ac:dyDescent="0.25">
      <c r="A5469" t="s">
        <v>10</v>
      </c>
      <c r="B5469">
        <f t="shared" si="235"/>
        <v>111112</v>
      </c>
      <c r="C5469" s="3">
        <v>45926</v>
      </c>
      <c r="D5469">
        <v>4</v>
      </c>
      <c r="E5469" s="9" t="str">
        <f>IF(Tableau2[[#This Row],[Project]]="","pas de projet",Tableau2[[#This Row],[Project]])</f>
        <v>0NC377</v>
      </c>
      <c r="F5469" s="9">
        <f>MONTH(Tableau2[[#This Row],[Date]])</f>
        <v>9</v>
      </c>
      <c r="G5469" s="9">
        <f>YEAR(Tableau2[[#This Row],[Date]])</f>
        <v>2025</v>
      </c>
      <c r="H5469" s="9">
        <f>_xlfn.ISOWEEKNUM(Tableau2[[#This Row],[Date]])</f>
        <v>39</v>
      </c>
    </row>
    <row r="5470" spans="1:8" x14ac:dyDescent="0.25">
      <c r="A5470" t="s">
        <v>10</v>
      </c>
      <c r="B5470">
        <v>2</v>
      </c>
      <c r="C5470" s="3">
        <v>45927</v>
      </c>
      <c r="D5470">
        <v>10</v>
      </c>
      <c r="E5470" s="9" t="str">
        <f>IF(Tableau2[[#This Row],[Project]]="","pas de projet",Tableau2[[#This Row],[Project]])</f>
        <v>0NC377</v>
      </c>
      <c r="F5470" s="9">
        <f>MONTH(Tableau2[[#This Row],[Date]])</f>
        <v>9</v>
      </c>
      <c r="G5470" s="9">
        <f>YEAR(Tableau2[[#This Row],[Date]])</f>
        <v>2025</v>
      </c>
      <c r="H5470" s="9">
        <f>_xlfn.ISOWEEKNUM(Tableau2[[#This Row],[Date]])</f>
        <v>39</v>
      </c>
    </row>
    <row r="5471" spans="1:8" x14ac:dyDescent="0.25">
      <c r="A5471" t="s">
        <v>32</v>
      </c>
      <c r="B5471">
        <v>2</v>
      </c>
      <c r="C5471" s="3">
        <v>45927</v>
      </c>
      <c r="D5471">
        <v>25</v>
      </c>
      <c r="E5471" s="9" t="str">
        <f>IF(Tableau2[[#This Row],[Project]]="","pas de projet",Tableau2[[#This Row],[Project]])</f>
        <v>0NC378</v>
      </c>
      <c r="F5471" s="9">
        <f>MONTH(Tableau2[[#This Row],[Date]])</f>
        <v>9</v>
      </c>
      <c r="G5471" s="9">
        <f>YEAR(Tableau2[[#This Row],[Date]])</f>
        <v>2025</v>
      </c>
      <c r="H5471" s="9">
        <f>_xlfn.ISOWEEKNUM(Tableau2[[#This Row],[Date]])</f>
        <v>39</v>
      </c>
    </row>
    <row r="5472" spans="1:8" x14ac:dyDescent="0.25">
      <c r="A5472" t="s">
        <v>10</v>
      </c>
      <c r="B5472">
        <v>2</v>
      </c>
      <c r="C5472" s="3">
        <v>45927</v>
      </c>
      <c r="D5472">
        <v>10</v>
      </c>
      <c r="E5472" s="9" t="str">
        <f>IF(Tableau2[[#This Row],[Project]]="","pas de projet",Tableau2[[#This Row],[Project]])</f>
        <v>0NC377</v>
      </c>
      <c r="F5472" s="9">
        <f>MONTH(Tableau2[[#This Row],[Date]])</f>
        <v>9</v>
      </c>
      <c r="G5472" s="9">
        <f>YEAR(Tableau2[[#This Row],[Date]])</f>
        <v>2025</v>
      </c>
      <c r="H5472" s="9">
        <f>_xlfn.ISOWEEKNUM(Tableau2[[#This Row],[Date]])</f>
        <v>39</v>
      </c>
    </row>
    <row r="5473" spans="1:8" x14ac:dyDescent="0.25">
      <c r="A5473" t="s">
        <v>32</v>
      </c>
      <c r="B5473">
        <v>2</v>
      </c>
      <c r="C5473" s="3">
        <v>45926</v>
      </c>
      <c r="D5473">
        <v>40</v>
      </c>
      <c r="E5473" s="9" t="str">
        <f>IF(Tableau2[[#This Row],[Project]]="","pas de projet",Tableau2[[#This Row],[Project]])</f>
        <v>0NC378</v>
      </c>
      <c r="F5473" s="9">
        <f>MONTH(Tableau2[[#This Row],[Date]])</f>
        <v>9</v>
      </c>
      <c r="G5473" s="9">
        <f>YEAR(Tableau2[[#This Row],[Date]])</f>
        <v>2025</v>
      </c>
      <c r="H5473" s="9">
        <f>_xlfn.ISOWEEKNUM(Tableau2[[#This Row],[Date]])</f>
        <v>39</v>
      </c>
    </row>
    <row r="5474" spans="1:8" x14ac:dyDescent="0.25">
      <c r="A5474" t="s">
        <v>10</v>
      </c>
      <c r="B5474">
        <v>2</v>
      </c>
      <c r="C5474" s="3">
        <v>45926</v>
      </c>
      <c r="D5474">
        <v>16</v>
      </c>
      <c r="E5474" s="9" t="str">
        <f>IF(Tableau2[[#This Row],[Project]]="","pas de projet",Tableau2[[#This Row],[Project]])</f>
        <v>0NC377</v>
      </c>
      <c r="F5474" s="9">
        <f>MONTH(Tableau2[[#This Row],[Date]])</f>
        <v>9</v>
      </c>
      <c r="G5474" s="9">
        <f>YEAR(Tableau2[[#This Row],[Date]])</f>
        <v>2025</v>
      </c>
      <c r="H5474" s="9">
        <f>_xlfn.ISOWEEKNUM(Tableau2[[#This Row],[Date]])</f>
        <v>39</v>
      </c>
    </row>
    <row r="5475" spans="1:8" x14ac:dyDescent="0.25">
      <c r="A5475" t="s">
        <v>10</v>
      </c>
      <c r="B5475">
        <v>2</v>
      </c>
      <c r="C5475" s="3">
        <v>45926</v>
      </c>
      <c r="D5475">
        <v>24</v>
      </c>
      <c r="E5475" s="9" t="str">
        <f>IF(Tableau2[[#This Row],[Project]]="","pas de projet",Tableau2[[#This Row],[Project]])</f>
        <v>0NC377</v>
      </c>
      <c r="F5475" s="9">
        <f>MONTH(Tableau2[[#This Row],[Date]])</f>
        <v>9</v>
      </c>
      <c r="G5475" s="9">
        <f>YEAR(Tableau2[[#This Row],[Date]])</f>
        <v>2025</v>
      </c>
      <c r="H5475" s="9">
        <f>_xlfn.ISOWEEKNUM(Tableau2[[#This Row],[Date]])</f>
        <v>39</v>
      </c>
    </row>
    <row r="5476" spans="1:8" x14ac:dyDescent="0.25">
      <c r="A5476" t="s">
        <v>32</v>
      </c>
      <c r="B5476">
        <v>2</v>
      </c>
      <c r="C5476" s="3">
        <v>45925</v>
      </c>
      <c r="D5476">
        <v>21</v>
      </c>
      <c r="E5476" s="9" t="str">
        <f>IF(Tableau2[[#This Row],[Project]]="","pas de projet",Tableau2[[#This Row],[Project]])</f>
        <v>0NC378</v>
      </c>
      <c r="F5476" s="9">
        <f>MONTH(Tableau2[[#This Row],[Date]])</f>
        <v>9</v>
      </c>
      <c r="G5476" s="9">
        <f>YEAR(Tableau2[[#This Row],[Date]])</f>
        <v>2025</v>
      </c>
      <c r="H5476" s="9">
        <f>_xlfn.ISOWEEKNUM(Tableau2[[#This Row],[Date]])</f>
        <v>39</v>
      </c>
    </row>
    <row r="5477" spans="1:8" x14ac:dyDescent="0.25">
      <c r="A5477" t="s">
        <v>8</v>
      </c>
      <c r="B5477">
        <v>2</v>
      </c>
      <c r="C5477" s="3">
        <v>45925</v>
      </c>
      <c r="D5477">
        <v>11</v>
      </c>
      <c r="E5477" s="9" t="str">
        <f>IF(Tableau2[[#This Row],[Project]]="","pas de projet",Tableau2[[#This Row],[Project]])</f>
        <v>Fara proiect</v>
      </c>
      <c r="F5477" s="9">
        <f>MONTH(Tableau2[[#This Row],[Date]])</f>
        <v>9</v>
      </c>
      <c r="G5477" s="9">
        <f>YEAR(Tableau2[[#This Row],[Date]])</f>
        <v>2025</v>
      </c>
      <c r="H5477" s="9">
        <f>_xlfn.ISOWEEKNUM(Tableau2[[#This Row],[Date]])</f>
        <v>39</v>
      </c>
    </row>
    <row r="5478" spans="1:8" x14ac:dyDescent="0.25">
      <c r="A5478" t="s">
        <v>10</v>
      </c>
      <c r="B5478">
        <v>2</v>
      </c>
      <c r="C5478" s="3">
        <v>45925</v>
      </c>
      <c r="D5478">
        <v>32</v>
      </c>
      <c r="E5478" s="9" t="str">
        <f>IF(Tableau2[[#This Row],[Project]]="","pas de projet",Tableau2[[#This Row],[Project]])</f>
        <v>0NC377</v>
      </c>
      <c r="F5478" s="9">
        <f>MONTH(Tableau2[[#This Row],[Date]])</f>
        <v>9</v>
      </c>
      <c r="G5478" s="9">
        <f>YEAR(Tableau2[[#This Row],[Date]])</f>
        <v>2025</v>
      </c>
      <c r="H5478" s="9">
        <f>_xlfn.ISOWEEKNUM(Tableau2[[#This Row],[Date]])</f>
        <v>39</v>
      </c>
    </row>
    <row r="5479" spans="1:8" x14ac:dyDescent="0.25">
      <c r="A5479" t="s">
        <v>10</v>
      </c>
      <c r="B5479">
        <v>2</v>
      </c>
      <c r="C5479" s="3">
        <v>45925</v>
      </c>
      <c r="D5479">
        <v>24</v>
      </c>
      <c r="E5479" s="9" t="str">
        <f>IF(Tableau2[[#This Row],[Project]]="","pas de projet",Tableau2[[#This Row],[Project]])</f>
        <v>0NC377</v>
      </c>
      <c r="F5479" s="9">
        <f>MONTH(Tableau2[[#This Row],[Date]])</f>
        <v>9</v>
      </c>
      <c r="G5479" s="9">
        <f>YEAR(Tableau2[[#This Row],[Date]])</f>
        <v>2025</v>
      </c>
      <c r="H5479" s="9">
        <f>_xlfn.ISOWEEKNUM(Tableau2[[#This Row],[Date]])</f>
        <v>39</v>
      </c>
    </row>
    <row r="5480" spans="1:8" x14ac:dyDescent="0.25">
      <c r="A5480" t="s">
        <v>32</v>
      </c>
      <c r="B5480">
        <v>2</v>
      </c>
      <c r="C5480" s="3">
        <v>45924</v>
      </c>
      <c r="D5480">
        <v>24</v>
      </c>
      <c r="E5480" s="9" t="str">
        <f>IF(Tableau2[[#This Row],[Project]]="","pas de projet",Tableau2[[#This Row],[Project]])</f>
        <v>0NC378</v>
      </c>
      <c r="F5480" s="9">
        <f>MONTH(Tableau2[[#This Row],[Date]])</f>
        <v>9</v>
      </c>
      <c r="G5480" s="9">
        <f>YEAR(Tableau2[[#This Row],[Date]])</f>
        <v>2025</v>
      </c>
      <c r="H5480" s="9">
        <f>_xlfn.ISOWEEKNUM(Tableau2[[#This Row],[Date]])</f>
        <v>39</v>
      </c>
    </row>
    <row r="5481" spans="1:8" x14ac:dyDescent="0.25">
      <c r="A5481" t="s">
        <v>32</v>
      </c>
      <c r="B5481">
        <v>2</v>
      </c>
      <c r="C5481" s="3">
        <v>45924</v>
      </c>
      <c r="D5481">
        <v>32</v>
      </c>
      <c r="E5481" s="9" t="str">
        <f>IF(Tableau2[[#This Row],[Project]]="","pas de projet",Tableau2[[#This Row],[Project]])</f>
        <v>0NC378</v>
      </c>
      <c r="F5481" s="9">
        <f>MONTH(Tableau2[[#This Row],[Date]])</f>
        <v>9</v>
      </c>
      <c r="G5481" s="9">
        <f>YEAR(Tableau2[[#This Row],[Date]])</f>
        <v>2025</v>
      </c>
      <c r="H5481" s="9">
        <f>_xlfn.ISOWEEKNUM(Tableau2[[#This Row],[Date]])</f>
        <v>39</v>
      </c>
    </row>
    <row r="5482" spans="1:8" x14ac:dyDescent="0.25">
      <c r="A5482" t="s">
        <v>10</v>
      </c>
      <c r="B5482">
        <v>2</v>
      </c>
      <c r="C5482" s="3">
        <v>45924</v>
      </c>
      <c r="D5482">
        <v>40</v>
      </c>
      <c r="E5482" s="9" t="str">
        <f>IF(Tableau2[[#This Row],[Project]]="","pas de projet",Tableau2[[#This Row],[Project]])</f>
        <v>0NC377</v>
      </c>
      <c r="F5482" s="9">
        <f>MONTH(Tableau2[[#This Row],[Date]])</f>
        <v>9</v>
      </c>
      <c r="G5482" s="9">
        <f>YEAR(Tableau2[[#This Row],[Date]])</f>
        <v>2025</v>
      </c>
      <c r="H5482" s="9">
        <f>_xlfn.ISOWEEKNUM(Tableau2[[#This Row],[Date]])</f>
        <v>39</v>
      </c>
    </row>
    <row r="5483" spans="1:8" x14ac:dyDescent="0.25">
      <c r="A5483" t="s">
        <v>32</v>
      </c>
      <c r="B5483">
        <v>2</v>
      </c>
      <c r="C5483" s="3">
        <v>45923</v>
      </c>
      <c r="D5483">
        <v>24</v>
      </c>
      <c r="E5483" s="9" t="str">
        <f>IF(Tableau2[[#This Row],[Project]]="","pas de projet",Tableau2[[#This Row],[Project]])</f>
        <v>0NC378</v>
      </c>
      <c r="F5483" s="9">
        <f>MONTH(Tableau2[[#This Row],[Date]])</f>
        <v>9</v>
      </c>
      <c r="G5483" s="9">
        <f>YEAR(Tableau2[[#This Row],[Date]])</f>
        <v>2025</v>
      </c>
      <c r="H5483" s="9">
        <f>_xlfn.ISOWEEKNUM(Tableau2[[#This Row],[Date]])</f>
        <v>39</v>
      </c>
    </row>
    <row r="5484" spans="1:8" x14ac:dyDescent="0.25">
      <c r="A5484" t="s">
        <v>32</v>
      </c>
      <c r="B5484">
        <v>2</v>
      </c>
      <c r="C5484" s="3">
        <v>45923</v>
      </c>
      <c r="D5484">
        <v>56</v>
      </c>
      <c r="E5484" s="9" t="str">
        <f>IF(Tableau2[[#This Row],[Project]]="","pas de projet",Tableau2[[#This Row],[Project]])</f>
        <v>0NC378</v>
      </c>
      <c r="F5484" s="9">
        <f>MONTH(Tableau2[[#This Row],[Date]])</f>
        <v>9</v>
      </c>
      <c r="G5484" s="9">
        <f>YEAR(Tableau2[[#This Row],[Date]])</f>
        <v>2025</v>
      </c>
      <c r="H5484" s="9">
        <f>_xlfn.ISOWEEKNUM(Tableau2[[#This Row],[Date]])</f>
        <v>39</v>
      </c>
    </row>
    <row r="5485" spans="1:8" x14ac:dyDescent="0.25">
      <c r="A5485" t="s">
        <v>10</v>
      </c>
      <c r="B5485">
        <v>2</v>
      </c>
      <c r="C5485" s="3">
        <v>45923</v>
      </c>
      <c r="D5485">
        <v>8</v>
      </c>
      <c r="E5485" s="9" t="str">
        <f>IF(Tableau2[[#This Row],[Project]]="","pas de projet",Tableau2[[#This Row],[Project]])</f>
        <v>0NC377</v>
      </c>
      <c r="F5485" s="9">
        <f>MONTH(Tableau2[[#This Row],[Date]])</f>
        <v>9</v>
      </c>
      <c r="G5485" s="9">
        <f>YEAR(Tableau2[[#This Row],[Date]])</f>
        <v>2025</v>
      </c>
      <c r="H5485" s="9">
        <f>_xlfn.ISOWEEKNUM(Tableau2[[#This Row],[Date]])</f>
        <v>39</v>
      </c>
    </row>
    <row r="5486" spans="1:8" x14ac:dyDescent="0.25">
      <c r="A5486" t="s">
        <v>9</v>
      </c>
      <c r="B5486">
        <v>2</v>
      </c>
      <c r="C5486" s="3">
        <v>45923</v>
      </c>
      <c r="D5486">
        <v>8</v>
      </c>
      <c r="E5486" s="9" t="str">
        <f>IF(Tableau2[[#This Row],[Project]]="","pas de projet",Tableau2[[#This Row],[Project]])</f>
        <v>0SC377</v>
      </c>
      <c r="F5486" s="9">
        <f>MONTH(Tableau2[[#This Row],[Date]])</f>
        <v>9</v>
      </c>
      <c r="G5486" s="9">
        <f>YEAR(Tableau2[[#This Row],[Date]])</f>
        <v>2025</v>
      </c>
      <c r="H5486" s="9">
        <f>_xlfn.ISOWEEKNUM(Tableau2[[#This Row],[Date]])</f>
        <v>39</v>
      </c>
    </row>
    <row r="5487" spans="1:8" x14ac:dyDescent="0.25">
      <c r="A5487" t="s">
        <v>32</v>
      </c>
      <c r="B5487">
        <v>2</v>
      </c>
      <c r="C5487" s="3">
        <v>45922</v>
      </c>
      <c r="D5487">
        <v>24</v>
      </c>
      <c r="E5487" s="9" t="str">
        <f>IF(Tableau2[[#This Row],[Project]]="","pas de projet",Tableau2[[#This Row],[Project]])</f>
        <v>0NC378</v>
      </c>
      <c r="F5487" s="9">
        <f>MONTH(Tableau2[[#This Row],[Date]])</f>
        <v>9</v>
      </c>
      <c r="G5487" s="9">
        <f>YEAR(Tableau2[[#This Row],[Date]])</f>
        <v>2025</v>
      </c>
      <c r="H5487" s="9">
        <f>_xlfn.ISOWEEKNUM(Tableau2[[#This Row],[Date]])</f>
        <v>39</v>
      </c>
    </row>
    <row r="5488" spans="1:8" x14ac:dyDescent="0.25">
      <c r="A5488" t="s">
        <v>32</v>
      </c>
      <c r="B5488">
        <v>7</v>
      </c>
      <c r="C5488" s="3">
        <v>45927</v>
      </c>
      <c r="D5488">
        <v>7</v>
      </c>
      <c r="E5488" s="9" t="str">
        <f>IF(Tableau2[[#This Row],[Project]]="","pas de projet",Tableau2[[#This Row],[Project]])</f>
        <v>0NC378</v>
      </c>
      <c r="F5488" s="9">
        <f>MONTH(Tableau2[[#This Row],[Date]])</f>
        <v>9</v>
      </c>
      <c r="G5488" s="9">
        <f>YEAR(Tableau2[[#This Row],[Date]])</f>
        <v>2025</v>
      </c>
      <c r="H5488" s="9">
        <f>_xlfn.ISOWEEKNUM(Tableau2[[#This Row],[Date]])</f>
        <v>39</v>
      </c>
    </row>
    <row r="5489" spans="1:8" x14ac:dyDescent="0.25">
      <c r="A5489" t="s">
        <v>32</v>
      </c>
      <c r="B5489">
        <v>7</v>
      </c>
      <c r="C5489" s="3">
        <v>45927</v>
      </c>
      <c r="D5489">
        <v>13</v>
      </c>
      <c r="E5489" s="9" t="str">
        <f>IF(Tableau2[[#This Row],[Project]]="","pas de projet",Tableau2[[#This Row],[Project]])</f>
        <v>0NC378</v>
      </c>
      <c r="F5489" s="9">
        <f>MONTH(Tableau2[[#This Row],[Date]])</f>
        <v>9</v>
      </c>
      <c r="G5489" s="9">
        <f>YEAR(Tableau2[[#This Row],[Date]])</f>
        <v>2025</v>
      </c>
      <c r="H5489" s="9">
        <f>_xlfn.ISOWEEKNUM(Tableau2[[#This Row],[Date]])</f>
        <v>39</v>
      </c>
    </row>
    <row r="5490" spans="1:8" x14ac:dyDescent="0.25">
      <c r="A5490" t="s">
        <v>12</v>
      </c>
      <c r="B5490">
        <v>7</v>
      </c>
      <c r="C5490" s="3">
        <v>45927</v>
      </c>
      <c r="D5490">
        <v>10</v>
      </c>
      <c r="E5490" s="9" t="str">
        <f>IF(Tableau2[[#This Row],[Project]]="","pas de projet",Tableau2[[#This Row],[Project]])</f>
        <v>0DC377</v>
      </c>
      <c r="F5490" s="9">
        <f>MONTH(Tableau2[[#This Row],[Date]])</f>
        <v>9</v>
      </c>
      <c r="G5490" s="9">
        <f>YEAR(Tableau2[[#This Row],[Date]])</f>
        <v>2025</v>
      </c>
      <c r="H5490" s="9">
        <f>_xlfn.ISOWEEKNUM(Tableau2[[#This Row],[Date]])</f>
        <v>39</v>
      </c>
    </row>
    <row r="5491" spans="1:8" x14ac:dyDescent="0.25">
      <c r="A5491" t="s">
        <v>12</v>
      </c>
      <c r="B5491">
        <v>7</v>
      </c>
      <c r="C5491" s="3">
        <v>45927</v>
      </c>
      <c r="D5491">
        <v>15</v>
      </c>
      <c r="E5491" s="9" t="str">
        <f>IF(Tableau2[[#This Row],[Project]]="","pas de projet",Tableau2[[#This Row],[Project]])</f>
        <v>0DC377</v>
      </c>
      <c r="F5491" s="9">
        <f>MONTH(Tableau2[[#This Row],[Date]])</f>
        <v>9</v>
      </c>
      <c r="G5491" s="9">
        <f>YEAR(Tableau2[[#This Row],[Date]])</f>
        <v>2025</v>
      </c>
      <c r="H5491" s="9">
        <f>_xlfn.ISOWEEKNUM(Tableau2[[#This Row],[Date]])</f>
        <v>39</v>
      </c>
    </row>
    <row r="5492" spans="1:8" x14ac:dyDescent="0.25">
      <c r="A5492" t="s">
        <v>12</v>
      </c>
      <c r="B5492">
        <v>7</v>
      </c>
      <c r="C5492" s="3">
        <v>45927</v>
      </c>
      <c r="D5492">
        <v>10</v>
      </c>
      <c r="E5492" s="9" t="str">
        <f>IF(Tableau2[[#This Row],[Project]]="","pas de projet",Tableau2[[#This Row],[Project]])</f>
        <v>0DC377</v>
      </c>
      <c r="F5492" s="9">
        <f>MONTH(Tableau2[[#This Row],[Date]])</f>
        <v>9</v>
      </c>
      <c r="G5492" s="9">
        <f>YEAR(Tableau2[[#This Row],[Date]])</f>
        <v>2025</v>
      </c>
      <c r="H5492" s="9">
        <f>_xlfn.ISOWEEKNUM(Tableau2[[#This Row],[Date]])</f>
        <v>39</v>
      </c>
    </row>
    <row r="5493" spans="1:8" x14ac:dyDescent="0.25">
      <c r="B5493">
        <f t="shared" ref="B5493:B5502" si="236">111111+1</f>
        <v>111112</v>
      </c>
      <c r="C5493" s="3">
        <v>45929</v>
      </c>
      <c r="D5493">
        <v>8</v>
      </c>
      <c r="E5493" s="9" t="str">
        <f>IF(Tableau2[[#This Row],[Project]]="","pas de projet",Tableau2[[#This Row],[Project]])</f>
        <v>pas de projet</v>
      </c>
      <c r="F5493" s="9">
        <f>MONTH(Tableau2[[#This Row],[Date]])</f>
        <v>9</v>
      </c>
      <c r="G5493" s="9">
        <f>YEAR(Tableau2[[#This Row],[Date]])</f>
        <v>2025</v>
      </c>
      <c r="H5493" s="9">
        <f>_xlfn.ISOWEEKNUM(Tableau2[[#This Row],[Date]])</f>
        <v>40</v>
      </c>
    </row>
    <row r="5494" spans="1:8" x14ac:dyDescent="0.25">
      <c r="B5494">
        <f t="shared" si="236"/>
        <v>111112</v>
      </c>
      <c r="C5494" s="3">
        <v>45929</v>
      </c>
      <c r="D5494">
        <v>8</v>
      </c>
      <c r="E5494" s="9" t="str">
        <f>IF(Tableau2[[#This Row],[Project]]="","pas de projet",Tableau2[[#This Row],[Project]])</f>
        <v>pas de projet</v>
      </c>
      <c r="F5494" s="9">
        <f>MONTH(Tableau2[[#This Row],[Date]])</f>
        <v>9</v>
      </c>
      <c r="G5494" s="9">
        <f>YEAR(Tableau2[[#This Row],[Date]])</f>
        <v>2025</v>
      </c>
      <c r="H5494" s="9">
        <f>_xlfn.ISOWEEKNUM(Tableau2[[#This Row],[Date]])</f>
        <v>40</v>
      </c>
    </row>
    <row r="5495" spans="1:8" x14ac:dyDescent="0.25">
      <c r="B5495">
        <f t="shared" si="236"/>
        <v>111112</v>
      </c>
      <c r="C5495" s="3">
        <v>45929</v>
      </c>
      <c r="D5495">
        <v>0</v>
      </c>
      <c r="E5495" s="9" t="str">
        <f>IF(Tableau2[[#This Row],[Project]]="","pas de projet",Tableau2[[#This Row],[Project]])</f>
        <v>pas de projet</v>
      </c>
      <c r="F5495" s="9">
        <f>MONTH(Tableau2[[#This Row],[Date]])</f>
        <v>9</v>
      </c>
      <c r="G5495" s="9">
        <f>YEAR(Tableau2[[#This Row],[Date]])</f>
        <v>2025</v>
      </c>
      <c r="H5495" s="9">
        <f>_xlfn.ISOWEEKNUM(Tableau2[[#This Row],[Date]])</f>
        <v>40</v>
      </c>
    </row>
    <row r="5496" spans="1:8" x14ac:dyDescent="0.25">
      <c r="B5496">
        <f t="shared" si="236"/>
        <v>111112</v>
      </c>
      <c r="C5496" s="3">
        <v>45929</v>
      </c>
      <c r="D5496">
        <v>8</v>
      </c>
      <c r="E5496" s="9" t="str">
        <f>IF(Tableau2[[#This Row],[Project]]="","pas de projet",Tableau2[[#This Row],[Project]])</f>
        <v>pas de projet</v>
      </c>
      <c r="F5496" s="9">
        <f>MONTH(Tableau2[[#This Row],[Date]])</f>
        <v>9</v>
      </c>
      <c r="G5496" s="9">
        <f>YEAR(Tableau2[[#This Row],[Date]])</f>
        <v>2025</v>
      </c>
      <c r="H5496" s="9">
        <f>_xlfn.ISOWEEKNUM(Tableau2[[#This Row],[Date]])</f>
        <v>40</v>
      </c>
    </row>
    <row r="5497" spans="1:8" x14ac:dyDescent="0.25">
      <c r="B5497">
        <f t="shared" si="236"/>
        <v>111112</v>
      </c>
      <c r="C5497" s="3">
        <v>45929</v>
      </c>
      <c r="D5497">
        <v>8</v>
      </c>
      <c r="E5497" s="9" t="str">
        <f>IF(Tableau2[[#This Row],[Project]]="","pas de projet",Tableau2[[#This Row],[Project]])</f>
        <v>pas de projet</v>
      </c>
      <c r="F5497" s="9">
        <f>MONTH(Tableau2[[#This Row],[Date]])</f>
        <v>9</v>
      </c>
      <c r="G5497" s="9">
        <f>YEAR(Tableau2[[#This Row],[Date]])</f>
        <v>2025</v>
      </c>
      <c r="H5497" s="9">
        <f>_xlfn.ISOWEEKNUM(Tableau2[[#This Row],[Date]])</f>
        <v>40</v>
      </c>
    </row>
    <row r="5498" spans="1:8" x14ac:dyDescent="0.25">
      <c r="B5498">
        <f t="shared" si="236"/>
        <v>111112</v>
      </c>
      <c r="C5498" s="3">
        <v>45929</v>
      </c>
      <c r="D5498">
        <v>8</v>
      </c>
      <c r="E5498" s="9" t="str">
        <f>IF(Tableau2[[#This Row],[Project]]="","pas de projet",Tableau2[[#This Row],[Project]])</f>
        <v>pas de projet</v>
      </c>
      <c r="F5498" s="9">
        <f>MONTH(Tableau2[[#This Row],[Date]])</f>
        <v>9</v>
      </c>
      <c r="G5498" s="9">
        <f>YEAR(Tableau2[[#This Row],[Date]])</f>
        <v>2025</v>
      </c>
      <c r="H5498" s="9">
        <f>_xlfn.ISOWEEKNUM(Tableau2[[#This Row],[Date]])</f>
        <v>40</v>
      </c>
    </row>
    <row r="5499" spans="1:8" x14ac:dyDescent="0.25">
      <c r="B5499">
        <f t="shared" si="236"/>
        <v>111112</v>
      </c>
      <c r="C5499" s="3">
        <v>45929</v>
      </c>
      <c r="D5499">
        <v>8</v>
      </c>
      <c r="E5499" s="9" t="str">
        <f>IF(Tableau2[[#This Row],[Project]]="","pas de projet",Tableau2[[#This Row],[Project]])</f>
        <v>pas de projet</v>
      </c>
      <c r="F5499" s="9">
        <f>MONTH(Tableau2[[#This Row],[Date]])</f>
        <v>9</v>
      </c>
      <c r="G5499" s="9">
        <f>YEAR(Tableau2[[#This Row],[Date]])</f>
        <v>2025</v>
      </c>
      <c r="H5499" s="9">
        <f>_xlfn.ISOWEEKNUM(Tableau2[[#This Row],[Date]])</f>
        <v>40</v>
      </c>
    </row>
    <row r="5500" spans="1:8" x14ac:dyDescent="0.25">
      <c r="B5500">
        <f t="shared" si="236"/>
        <v>111112</v>
      </c>
      <c r="C5500" s="3">
        <v>45929</v>
      </c>
      <c r="D5500">
        <v>8</v>
      </c>
      <c r="E5500" s="9" t="str">
        <f>IF(Tableau2[[#This Row],[Project]]="","pas de projet",Tableau2[[#This Row],[Project]])</f>
        <v>pas de projet</v>
      </c>
      <c r="F5500" s="9">
        <f>MONTH(Tableau2[[#This Row],[Date]])</f>
        <v>9</v>
      </c>
      <c r="G5500" s="9">
        <f>YEAR(Tableau2[[#This Row],[Date]])</f>
        <v>2025</v>
      </c>
      <c r="H5500" s="9">
        <f>_xlfn.ISOWEEKNUM(Tableau2[[#This Row],[Date]])</f>
        <v>40</v>
      </c>
    </row>
    <row r="5501" spans="1:8" x14ac:dyDescent="0.25">
      <c r="B5501">
        <f t="shared" si="236"/>
        <v>111112</v>
      </c>
      <c r="C5501" s="3">
        <v>45929</v>
      </c>
      <c r="D5501">
        <v>8</v>
      </c>
      <c r="E5501" s="9" t="str">
        <f>IF(Tableau2[[#This Row],[Project]]="","pas de projet",Tableau2[[#This Row],[Project]])</f>
        <v>pas de projet</v>
      </c>
      <c r="F5501" s="9">
        <f>MONTH(Tableau2[[#This Row],[Date]])</f>
        <v>9</v>
      </c>
      <c r="G5501" s="9">
        <f>YEAR(Tableau2[[#This Row],[Date]])</f>
        <v>2025</v>
      </c>
      <c r="H5501" s="9">
        <f>_xlfn.ISOWEEKNUM(Tableau2[[#This Row],[Date]])</f>
        <v>40</v>
      </c>
    </row>
    <row r="5502" spans="1:8" x14ac:dyDescent="0.25">
      <c r="B5502">
        <f t="shared" si="236"/>
        <v>111112</v>
      </c>
      <c r="C5502" s="3">
        <v>45929</v>
      </c>
      <c r="D5502">
        <v>8</v>
      </c>
      <c r="E5502" s="9" t="str">
        <f>IF(Tableau2[[#This Row],[Project]]="","pas de projet",Tableau2[[#This Row],[Project]])</f>
        <v>pas de projet</v>
      </c>
      <c r="F5502" s="9">
        <f>MONTH(Tableau2[[#This Row],[Date]])</f>
        <v>9</v>
      </c>
      <c r="G5502" s="9">
        <f>YEAR(Tableau2[[#This Row],[Date]])</f>
        <v>2025</v>
      </c>
      <c r="H5502" s="9">
        <f>_xlfn.ISOWEEKNUM(Tableau2[[#This Row],[Date]])</f>
        <v>40</v>
      </c>
    </row>
    <row r="5503" spans="1:8" x14ac:dyDescent="0.25">
      <c r="A5503" t="s">
        <v>11</v>
      </c>
      <c r="B5503">
        <v>5</v>
      </c>
      <c r="C5503" s="3">
        <v>45927</v>
      </c>
      <c r="D5503">
        <v>5</v>
      </c>
      <c r="E5503" s="9" t="str">
        <f>IF(Tableau2[[#This Row],[Project]]="","pas de projet",Tableau2[[#This Row],[Project]])</f>
        <v>0NC376</v>
      </c>
      <c r="F5503" s="9">
        <f>MONTH(Tableau2[[#This Row],[Date]])</f>
        <v>9</v>
      </c>
      <c r="G5503" s="9">
        <f>YEAR(Tableau2[[#This Row],[Date]])</f>
        <v>2025</v>
      </c>
      <c r="H5503" s="9">
        <f>_xlfn.ISOWEEKNUM(Tableau2[[#This Row],[Date]])</f>
        <v>39</v>
      </c>
    </row>
    <row r="5504" spans="1:8" x14ac:dyDescent="0.25">
      <c r="B5504">
        <f t="shared" ref="B5504:B5505" si="237">111111+1</f>
        <v>111112</v>
      </c>
      <c r="C5504" s="3">
        <v>45929</v>
      </c>
      <c r="D5504">
        <v>8</v>
      </c>
      <c r="E5504" s="9" t="str">
        <f>IF(Tableau2[[#This Row],[Project]]="","pas de projet",Tableau2[[#This Row],[Project]])</f>
        <v>pas de projet</v>
      </c>
      <c r="F5504" s="9">
        <f>MONTH(Tableau2[[#This Row],[Date]])</f>
        <v>9</v>
      </c>
      <c r="G5504" s="9">
        <f>YEAR(Tableau2[[#This Row],[Date]])</f>
        <v>2025</v>
      </c>
      <c r="H5504" s="9">
        <f>_xlfn.ISOWEEKNUM(Tableau2[[#This Row],[Date]])</f>
        <v>40</v>
      </c>
    </row>
    <row r="5505" spans="1:8" x14ac:dyDescent="0.25">
      <c r="B5505">
        <f t="shared" si="237"/>
        <v>111112</v>
      </c>
      <c r="C5505" s="3">
        <v>45929</v>
      </c>
      <c r="D5505">
        <v>8</v>
      </c>
      <c r="E5505" s="9" t="str">
        <f>IF(Tableau2[[#This Row],[Project]]="","pas de projet",Tableau2[[#This Row],[Project]])</f>
        <v>pas de projet</v>
      </c>
      <c r="F5505" s="9">
        <f>MONTH(Tableau2[[#This Row],[Date]])</f>
        <v>9</v>
      </c>
      <c r="G5505" s="9">
        <f>YEAR(Tableau2[[#This Row],[Date]])</f>
        <v>2025</v>
      </c>
      <c r="H5505" s="9">
        <f>_xlfn.ISOWEEKNUM(Tableau2[[#This Row],[Date]])</f>
        <v>40</v>
      </c>
    </row>
    <row r="5506" spans="1:8" x14ac:dyDescent="0.25">
      <c r="A5506" t="s">
        <v>22</v>
      </c>
      <c r="B5506">
        <v>5</v>
      </c>
      <c r="C5506" s="3">
        <v>45926</v>
      </c>
      <c r="D5506">
        <v>16</v>
      </c>
      <c r="E5506" s="9" t="str">
        <f>IF(Tableau2[[#This Row],[Project]]="","pas de projet",Tableau2[[#This Row],[Project]])</f>
        <v>0DC376</v>
      </c>
      <c r="F5506" s="9">
        <f>MONTH(Tableau2[[#This Row],[Date]])</f>
        <v>9</v>
      </c>
      <c r="G5506" s="9">
        <f>YEAR(Tableau2[[#This Row],[Date]])</f>
        <v>2025</v>
      </c>
      <c r="H5506" s="9">
        <f>_xlfn.ISOWEEKNUM(Tableau2[[#This Row],[Date]])</f>
        <v>39</v>
      </c>
    </row>
    <row r="5507" spans="1:8" x14ac:dyDescent="0.25">
      <c r="A5507" t="s">
        <v>12</v>
      </c>
      <c r="B5507">
        <v>5</v>
      </c>
      <c r="C5507" s="3">
        <v>45926</v>
      </c>
      <c r="D5507">
        <v>0.48</v>
      </c>
      <c r="E5507" s="9" t="str">
        <f>IF(Tableau2[[#This Row],[Project]]="","pas de projet",Tableau2[[#This Row],[Project]])</f>
        <v>0DC377</v>
      </c>
      <c r="F5507" s="9">
        <f>MONTH(Tableau2[[#This Row],[Date]])</f>
        <v>9</v>
      </c>
      <c r="G5507" s="9">
        <f>YEAR(Tableau2[[#This Row],[Date]])</f>
        <v>2025</v>
      </c>
      <c r="H5507" s="9">
        <f>_xlfn.ISOWEEKNUM(Tableau2[[#This Row],[Date]])</f>
        <v>39</v>
      </c>
    </row>
    <row r="5508" spans="1:8" x14ac:dyDescent="0.25">
      <c r="A5508" t="s">
        <v>12</v>
      </c>
      <c r="B5508">
        <v>5</v>
      </c>
      <c r="C5508" s="3">
        <v>45926</v>
      </c>
      <c r="D5508">
        <v>0.32</v>
      </c>
      <c r="E5508" s="9" t="str">
        <f>IF(Tableau2[[#This Row],[Project]]="","pas de projet",Tableau2[[#This Row],[Project]])</f>
        <v>0DC377</v>
      </c>
      <c r="F5508" s="9">
        <f>MONTH(Tableau2[[#This Row],[Date]])</f>
        <v>9</v>
      </c>
      <c r="G5508" s="9">
        <f>YEAR(Tableau2[[#This Row],[Date]])</f>
        <v>2025</v>
      </c>
      <c r="H5508" s="9">
        <f>_xlfn.ISOWEEKNUM(Tableau2[[#This Row],[Date]])</f>
        <v>39</v>
      </c>
    </row>
    <row r="5509" spans="1:8" x14ac:dyDescent="0.25">
      <c r="A5509" t="s">
        <v>12</v>
      </c>
      <c r="B5509">
        <v>5</v>
      </c>
      <c r="C5509" s="3">
        <v>45926</v>
      </c>
      <c r="D5509">
        <v>0.32</v>
      </c>
      <c r="E5509" s="9" t="str">
        <f>IF(Tableau2[[#This Row],[Project]]="","pas de projet",Tableau2[[#This Row],[Project]])</f>
        <v>0DC377</v>
      </c>
      <c r="F5509" s="9">
        <f>MONTH(Tableau2[[#This Row],[Date]])</f>
        <v>9</v>
      </c>
      <c r="G5509" s="9">
        <f>YEAR(Tableau2[[#This Row],[Date]])</f>
        <v>2025</v>
      </c>
      <c r="H5509" s="9">
        <f>_xlfn.ISOWEEKNUM(Tableau2[[#This Row],[Date]])</f>
        <v>39</v>
      </c>
    </row>
    <row r="5510" spans="1:8" x14ac:dyDescent="0.25">
      <c r="A5510" t="s">
        <v>12</v>
      </c>
      <c r="B5510">
        <v>5</v>
      </c>
      <c r="C5510" s="3">
        <v>45926</v>
      </c>
      <c r="D5510">
        <v>0.32</v>
      </c>
      <c r="E5510" s="9" t="str">
        <f>IF(Tableau2[[#This Row],[Project]]="","pas de projet",Tableau2[[#This Row],[Project]])</f>
        <v>0DC377</v>
      </c>
      <c r="F5510" s="9">
        <f>MONTH(Tableau2[[#This Row],[Date]])</f>
        <v>9</v>
      </c>
      <c r="G5510" s="9">
        <f>YEAR(Tableau2[[#This Row],[Date]])</f>
        <v>2025</v>
      </c>
      <c r="H5510" s="9">
        <f>_xlfn.ISOWEEKNUM(Tableau2[[#This Row],[Date]])</f>
        <v>39</v>
      </c>
    </row>
    <row r="5511" spans="1:8" x14ac:dyDescent="0.25">
      <c r="A5511" t="s">
        <v>12</v>
      </c>
      <c r="B5511">
        <v>5</v>
      </c>
      <c r="C5511" s="3">
        <v>45926</v>
      </c>
      <c r="D5511">
        <v>0.32</v>
      </c>
      <c r="E5511" s="9" t="str">
        <f>IF(Tableau2[[#This Row],[Project]]="","pas de projet",Tableau2[[#This Row],[Project]])</f>
        <v>0DC377</v>
      </c>
      <c r="F5511" s="9">
        <f>MONTH(Tableau2[[#This Row],[Date]])</f>
        <v>9</v>
      </c>
      <c r="G5511" s="9">
        <f>YEAR(Tableau2[[#This Row],[Date]])</f>
        <v>2025</v>
      </c>
      <c r="H5511" s="9">
        <f>_xlfn.ISOWEEKNUM(Tableau2[[#This Row],[Date]])</f>
        <v>39</v>
      </c>
    </row>
    <row r="5512" spans="1:8" x14ac:dyDescent="0.25">
      <c r="A5512" t="s">
        <v>12</v>
      </c>
      <c r="B5512">
        <v>5</v>
      </c>
      <c r="C5512" s="3">
        <v>45926</v>
      </c>
      <c r="D5512">
        <v>0.32</v>
      </c>
      <c r="E5512" s="9" t="str">
        <f>IF(Tableau2[[#This Row],[Project]]="","pas de projet",Tableau2[[#This Row],[Project]])</f>
        <v>0DC377</v>
      </c>
      <c r="F5512" s="9">
        <f>MONTH(Tableau2[[#This Row],[Date]])</f>
        <v>9</v>
      </c>
      <c r="G5512" s="9">
        <f>YEAR(Tableau2[[#This Row],[Date]])</f>
        <v>2025</v>
      </c>
      <c r="H5512" s="9">
        <f>_xlfn.ISOWEEKNUM(Tableau2[[#This Row],[Date]])</f>
        <v>39</v>
      </c>
    </row>
    <row r="5513" spans="1:8" x14ac:dyDescent="0.25">
      <c r="A5513" t="s">
        <v>12</v>
      </c>
      <c r="B5513">
        <v>5</v>
      </c>
      <c r="C5513" s="3">
        <v>45926</v>
      </c>
      <c r="D5513">
        <v>0.32</v>
      </c>
      <c r="E5513" s="9" t="str">
        <f>IF(Tableau2[[#This Row],[Project]]="","pas de projet",Tableau2[[#This Row],[Project]])</f>
        <v>0DC377</v>
      </c>
      <c r="F5513" s="9">
        <f>MONTH(Tableau2[[#This Row],[Date]])</f>
        <v>9</v>
      </c>
      <c r="G5513" s="9">
        <f>YEAR(Tableau2[[#This Row],[Date]])</f>
        <v>2025</v>
      </c>
      <c r="H5513" s="9">
        <f>_xlfn.ISOWEEKNUM(Tableau2[[#This Row],[Date]])</f>
        <v>39</v>
      </c>
    </row>
    <row r="5514" spans="1:8" x14ac:dyDescent="0.25">
      <c r="A5514" t="s">
        <v>12</v>
      </c>
      <c r="B5514">
        <v>5</v>
      </c>
      <c r="C5514" s="3">
        <v>45926</v>
      </c>
      <c r="D5514">
        <v>0.32</v>
      </c>
      <c r="E5514" s="9" t="str">
        <f>IF(Tableau2[[#This Row],[Project]]="","pas de projet",Tableau2[[#This Row],[Project]])</f>
        <v>0DC377</v>
      </c>
      <c r="F5514" s="9">
        <f>MONTH(Tableau2[[#This Row],[Date]])</f>
        <v>9</v>
      </c>
      <c r="G5514" s="9">
        <f>YEAR(Tableau2[[#This Row],[Date]])</f>
        <v>2025</v>
      </c>
      <c r="H5514" s="9">
        <f>_xlfn.ISOWEEKNUM(Tableau2[[#This Row],[Date]])</f>
        <v>39</v>
      </c>
    </row>
    <row r="5515" spans="1:8" x14ac:dyDescent="0.25">
      <c r="A5515" t="s">
        <v>12</v>
      </c>
      <c r="B5515">
        <v>5</v>
      </c>
      <c r="C5515" s="3">
        <v>45926</v>
      </c>
      <c r="D5515">
        <v>0.32</v>
      </c>
      <c r="E5515" s="9" t="str">
        <f>IF(Tableau2[[#This Row],[Project]]="","pas de projet",Tableau2[[#This Row],[Project]])</f>
        <v>0DC377</v>
      </c>
      <c r="F5515" s="9">
        <f>MONTH(Tableau2[[#This Row],[Date]])</f>
        <v>9</v>
      </c>
      <c r="G5515" s="9">
        <f>YEAR(Tableau2[[#This Row],[Date]])</f>
        <v>2025</v>
      </c>
      <c r="H5515" s="9">
        <f>_xlfn.ISOWEEKNUM(Tableau2[[#This Row],[Date]])</f>
        <v>39</v>
      </c>
    </row>
    <row r="5516" spans="1:8" x14ac:dyDescent="0.25">
      <c r="A5516" t="s">
        <v>12</v>
      </c>
      <c r="B5516">
        <v>5</v>
      </c>
      <c r="C5516" s="3">
        <v>45926</v>
      </c>
      <c r="D5516">
        <v>0.32</v>
      </c>
      <c r="E5516" s="9" t="str">
        <f>IF(Tableau2[[#This Row],[Project]]="","pas de projet",Tableau2[[#This Row],[Project]])</f>
        <v>0DC377</v>
      </c>
      <c r="F5516" s="9">
        <f>MONTH(Tableau2[[#This Row],[Date]])</f>
        <v>9</v>
      </c>
      <c r="G5516" s="9">
        <f>YEAR(Tableau2[[#This Row],[Date]])</f>
        <v>2025</v>
      </c>
      <c r="H5516" s="9">
        <f>_xlfn.ISOWEEKNUM(Tableau2[[#This Row],[Date]])</f>
        <v>39</v>
      </c>
    </row>
    <row r="5517" spans="1:8" x14ac:dyDescent="0.25">
      <c r="A5517" t="s">
        <v>12</v>
      </c>
      <c r="B5517">
        <v>5</v>
      </c>
      <c r="C5517" s="3">
        <v>45926</v>
      </c>
      <c r="D5517">
        <v>0.32</v>
      </c>
      <c r="E5517" s="9" t="str">
        <f>IF(Tableau2[[#This Row],[Project]]="","pas de projet",Tableau2[[#This Row],[Project]])</f>
        <v>0DC377</v>
      </c>
      <c r="F5517" s="9">
        <f>MONTH(Tableau2[[#This Row],[Date]])</f>
        <v>9</v>
      </c>
      <c r="G5517" s="9">
        <f>YEAR(Tableau2[[#This Row],[Date]])</f>
        <v>2025</v>
      </c>
      <c r="H5517" s="9">
        <f>_xlfn.ISOWEEKNUM(Tableau2[[#This Row],[Date]])</f>
        <v>39</v>
      </c>
    </row>
    <row r="5518" spans="1:8" x14ac:dyDescent="0.25">
      <c r="A5518" t="s">
        <v>12</v>
      </c>
      <c r="B5518">
        <v>5</v>
      </c>
      <c r="C5518" s="3">
        <v>45926</v>
      </c>
      <c r="D5518">
        <v>0.32</v>
      </c>
      <c r="E5518" s="9" t="str">
        <f>IF(Tableau2[[#This Row],[Project]]="","pas de projet",Tableau2[[#This Row],[Project]])</f>
        <v>0DC377</v>
      </c>
      <c r="F5518" s="9">
        <f>MONTH(Tableau2[[#This Row],[Date]])</f>
        <v>9</v>
      </c>
      <c r="G5518" s="9">
        <f>YEAR(Tableau2[[#This Row],[Date]])</f>
        <v>2025</v>
      </c>
      <c r="H5518" s="9">
        <f>_xlfn.ISOWEEKNUM(Tableau2[[#This Row],[Date]])</f>
        <v>39</v>
      </c>
    </row>
    <row r="5519" spans="1:8" x14ac:dyDescent="0.25">
      <c r="A5519" t="s">
        <v>12</v>
      </c>
      <c r="B5519">
        <v>5</v>
      </c>
      <c r="C5519" s="3">
        <v>45926</v>
      </c>
      <c r="D5519">
        <v>0.32</v>
      </c>
      <c r="E5519" s="9" t="str">
        <f>IF(Tableau2[[#This Row],[Project]]="","pas de projet",Tableau2[[#This Row],[Project]])</f>
        <v>0DC377</v>
      </c>
      <c r="F5519" s="9">
        <f>MONTH(Tableau2[[#This Row],[Date]])</f>
        <v>9</v>
      </c>
      <c r="G5519" s="9">
        <f>YEAR(Tableau2[[#This Row],[Date]])</f>
        <v>2025</v>
      </c>
      <c r="H5519" s="9">
        <f>_xlfn.ISOWEEKNUM(Tableau2[[#This Row],[Date]])</f>
        <v>39</v>
      </c>
    </row>
    <row r="5520" spans="1:8" x14ac:dyDescent="0.25">
      <c r="A5520" t="s">
        <v>12</v>
      </c>
      <c r="B5520">
        <v>5</v>
      </c>
      <c r="C5520" s="3">
        <v>45926</v>
      </c>
      <c r="D5520">
        <v>0.32</v>
      </c>
      <c r="E5520" s="9" t="str">
        <f>IF(Tableau2[[#This Row],[Project]]="","pas de projet",Tableau2[[#This Row],[Project]])</f>
        <v>0DC377</v>
      </c>
      <c r="F5520" s="9">
        <f>MONTH(Tableau2[[#This Row],[Date]])</f>
        <v>9</v>
      </c>
      <c r="G5520" s="9">
        <f>YEAR(Tableau2[[#This Row],[Date]])</f>
        <v>2025</v>
      </c>
      <c r="H5520" s="9">
        <f>_xlfn.ISOWEEKNUM(Tableau2[[#This Row],[Date]])</f>
        <v>39</v>
      </c>
    </row>
    <row r="5521" spans="1:8" x14ac:dyDescent="0.25">
      <c r="A5521" t="s">
        <v>12</v>
      </c>
      <c r="B5521">
        <v>5</v>
      </c>
      <c r="C5521" s="3">
        <v>45926</v>
      </c>
      <c r="D5521">
        <v>0.32</v>
      </c>
      <c r="E5521" s="9" t="str">
        <f>IF(Tableau2[[#This Row],[Project]]="","pas de projet",Tableau2[[#This Row],[Project]])</f>
        <v>0DC377</v>
      </c>
      <c r="F5521" s="9">
        <f>MONTH(Tableau2[[#This Row],[Date]])</f>
        <v>9</v>
      </c>
      <c r="G5521" s="9">
        <f>YEAR(Tableau2[[#This Row],[Date]])</f>
        <v>2025</v>
      </c>
      <c r="H5521" s="9">
        <f>_xlfn.ISOWEEKNUM(Tableau2[[#This Row],[Date]])</f>
        <v>39</v>
      </c>
    </row>
    <row r="5522" spans="1:8" x14ac:dyDescent="0.25">
      <c r="A5522" t="s">
        <v>12</v>
      </c>
      <c r="B5522">
        <v>5</v>
      </c>
      <c r="C5522" s="3">
        <v>45926</v>
      </c>
      <c r="D5522">
        <v>0.32</v>
      </c>
      <c r="E5522" s="9" t="str">
        <f>IF(Tableau2[[#This Row],[Project]]="","pas de projet",Tableau2[[#This Row],[Project]])</f>
        <v>0DC377</v>
      </c>
      <c r="F5522" s="9">
        <f>MONTH(Tableau2[[#This Row],[Date]])</f>
        <v>9</v>
      </c>
      <c r="G5522" s="9">
        <f>YEAR(Tableau2[[#This Row],[Date]])</f>
        <v>2025</v>
      </c>
      <c r="H5522" s="9">
        <f>_xlfn.ISOWEEKNUM(Tableau2[[#This Row],[Date]])</f>
        <v>39</v>
      </c>
    </row>
    <row r="5523" spans="1:8" x14ac:dyDescent="0.25">
      <c r="A5523" t="s">
        <v>12</v>
      </c>
      <c r="B5523">
        <v>5</v>
      </c>
      <c r="C5523" s="3">
        <v>45926</v>
      </c>
      <c r="D5523">
        <v>0.32</v>
      </c>
      <c r="E5523" s="9" t="str">
        <f>IF(Tableau2[[#This Row],[Project]]="","pas de projet",Tableau2[[#This Row],[Project]])</f>
        <v>0DC377</v>
      </c>
      <c r="F5523" s="9">
        <f>MONTH(Tableau2[[#This Row],[Date]])</f>
        <v>9</v>
      </c>
      <c r="G5523" s="9">
        <f>YEAR(Tableau2[[#This Row],[Date]])</f>
        <v>2025</v>
      </c>
      <c r="H5523" s="9">
        <f>_xlfn.ISOWEEKNUM(Tableau2[[#This Row],[Date]])</f>
        <v>39</v>
      </c>
    </row>
    <row r="5524" spans="1:8" x14ac:dyDescent="0.25">
      <c r="A5524" t="s">
        <v>12</v>
      </c>
      <c r="B5524">
        <v>5</v>
      </c>
      <c r="C5524" s="3">
        <v>45926</v>
      </c>
      <c r="D5524">
        <v>0.32</v>
      </c>
      <c r="E5524" s="9" t="str">
        <f>IF(Tableau2[[#This Row],[Project]]="","pas de projet",Tableau2[[#This Row],[Project]])</f>
        <v>0DC377</v>
      </c>
      <c r="F5524" s="9">
        <f>MONTH(Tableau2[[#This Row],[Date]])</f>
        <v>9</v>
      </c>
      <c r="G5524" s="9">
        <f>YEAR(Tableau2[[#This Row],[Date]])</f>
        <v>2025</v>
      </c>
      <c r="H5524" s="9">
        <f>_xlfn.ISOWEEKNUM(Tableau2[[#This Row],[Date]])</f>
        <v>39</v>
      </c>
    </row>
    <row r="5525" spans="1:8" x14ac:dyDescent="0.25">
      <c r="A5525" t="s">
        <v>12</v>
      </c>
      <c r="B5525">
        <v>5</v>
      </c>
      <c r="C5525" s="3">
        <v>45926</v>
      </c>
      <c r="D5525">
        <v>0.32</v>
      </c>
      <c r="E5525" s="9" t="str">
        <f>IF(Tableau2[[#This Row],[Project]]="","pas de projet",Tableau2[[#This Row],[Project]])</f>
        <v>0DC377</v>
      </c>
      <c r="F5525" s="9">
        <f>MONTH(Tableau2[[#This Row],[Date]])</f>
        <v>9</v>
      </c>
      <c r="G5525" s="9">
        <f>YEAR(Tableau2[[#This Row],[Date]])</f>
        <v>2025</v>
      </c>
      <c r="H5525" s="9">
        <f>_xlfn.ISOWEEKNUM(Tableau2[[#This Row],[Date]])</f>
        <v>39</v>
      </c>
    </row>
    <row r="5526" spans="1:8" x14ac:dyDescent="0.25">
      <c r="A5526" t="s">
        <v>12</v>
      </c>
      <c r="B5526">
        <v>5</v>
      </c>
      <c r="C5526" s="3">
        <v>45926</v>
      </c>
      <c r="D5526">
        <v>0.32</v>
      </c>
      <c r="E5526" s="9" t="str">
        <f>IF(Tableau2[[#This Row],[Project]]="","pas de projet",Tableau2[[#This Row],[Project]])</f>
        <v>0DC377</v>
      </c>
      <c r="F5526" s="9">
        <f>MONTH(Tableau2[[#This Row],[Date]])</f>
        <v>9</v>
      </c>
      <c r="G5526" s="9">
        <f>YEAR(Tableau2[[#This Row],[Date]])</f>
        <v>2025</v>
      </c>
      <c r="H5526" s="9">
        <f>_xlfn.ISOWEEKNUM(Tableau2[[#This Row],[Date]])</f>
        <v>39</v>
      </c>
    </row>
    <row r="5527" spans="1:8" x14ac:dyDescent="0.25">
      <c r="A5527" t="s">
        <v>12</v>
      </c>
      <c r="B5527">
        <v>5</v>
      </c>
      <c r="C5527" s="3">
        <v>45926</v>
      </c>
      <c r="D5527">
        <v>0.32</v>
      </c>
      <c r="E5527" s="9" t="str">
        <f>IF(Tableau2[[#This Row],[Project]]="","pas de projet",Tableau2[[#This Row],[Project]])</f>
        <v>0DC377</v>
      </c>
      <c r="F5527" s="9">
        <f>MONTH(Tableau2[[#This Row],[Date]])</f>
        <v>9</v>
      </c>
      <c r="G5527" s="9">
        <f>YEAR(Tableau2[[#This Row],[Date]])</f>
        <v>2025</v>
      </c>
      <c r="H5527" s="9">
        <f>_xlfn.ISOWEEKNUM(Tableau2[[#This Row],[Date]])</f>
        <v>39</v>
      </c>
    </row>
    <row r="5528" spans="1:8" x14ac:dyDescent="0.25">
      <c r="A5528" t="s">
        <v>12</v>
      </c>
      <c r="B5528">
        <v>5</v>
      </c>
      <c r="C5528" s="3">
        <v>45926</v>
      </c>
      <c r="D5528">
        <v>0.32</v>
      </c>
      <c r="E5528" s="9" t="str">
        <f>IF(Tableau2[[#This Row],[Project]]="","pas de projet",Tableau2[[#This Row],[Project]])</f>
        <v>0DC377</v>
      </c>
      <c r="F5528" s="9">
        <f>MONTH(Tableau2[[#This Row],[Date]])</f>
        <v>9</v>
      </c>
      <c r="G5528" s="9">
        <f>YEAR(Tableau2[[#This Row],[Date]])</f>
        <v>2025</v>
      </c>
      <c r="H5528" s="9">
        <f>_xlfn.ISOWEEKNUM(Tableau2[[#This Row],[Date]])</f>
        <v>39</v>
      </c>
    </row>
    <row r="5529" spans="1:8" x14ac:dyDescent="0.25">
      <c r="A5529" t="s">
        <v>12</v>
      </c>
      <c r="B5529">
        <v>5</v>
      </c>
      <c r="C5529" s="3">
        <v>45926</v>
      </c>
      <c r="D5529">
        <v>0.32</v>
      </c>
      <c r="E5529" s="9" t="str">
        <f>IF(Tableau2[[#This Row],[Project]]="","pas de projet",Tableau2[[#This Row],[Project]])</f>
        <v>0DC377</v>
      </c>
      <c r="F5529" s="9">
        <f>MONTH(Tableau2[[#This Row],[Date]])</f>
        <v>9</v>
      </c>
      <c r="G5529" s="9">
        <f>YEAR(Tableau2[[#This Row],[Date]])</f>
        <v>2025</v>
      </c>
      <c r="H5529" s="9">
        <f>_xlfn.ISOWEEKNUM(Tableau2[[#This Row],[Date]])</f>
        <v>39</v>
      </c>
    </row>
    <row r="5530" spans="1:8" x14ac:dyDescent="0.25">
      <c r="A5530" t="s">
        <v>12</v>
      </c>
      <c r="B5530">
        <v>5</v>
      </c>
      <c r="C5530" s="3">
        <v>45926</v>
      </c>
      <c r="D5530">
        <v>0.32</v>
      </c>
      <c r="E5530" s="9" t="str">
        <f>IF(Tableau2[[#This Row],[Project]]="","pas de projet",Tableau2[[#This Row],[Project]])</f>
        <v>0DC377</v>
      </c>
      <c r="F5530" s="9">
        <f>MONTH(Tableau2[[#This Row],[Date]])</f>
        <v>9</v>
      </c>
      <c r="G5530" s="9">
        <f>YEAR(Tableau2[[#This Row],[Date]])</f>
        <v>2025</v>
      </c>
      <c r="H5530" s="9">
        <f>_xlfn.ISOWEEKNUM(Tableau2[[#This Row],[Date]])</f>
        <v>39</v>
      </c>
    </row>
    <row r="5531" spans="1:8" x14ac:dyDescent="0.25">
      <c r="A5531" t="s">
        <v>12</v>
      </c>
      <c r="B5531">
        <v>5</v>
      </c>
      <c r="C5531" s="3">
        <v>45926</v>
      </c>
      <c r="D5531">
        <v>0.32</v>
      </c>
      <c r="E5531" s="9" t="str">
        <f>IF(Tableau2[[#This Row],[Project]]="","pas de projet",Tableau2[[#This Row],[Project]])</f>
        <v>0DC377</v>
      </c>
      <c r="F5531" s="9">
        <f>MONTH(Tableau2[[#This Row],[Date]])</f>
        <v>9</v>
      </c>
      <c r="G5531" s="9">
        <f>YEAR(Tableau2[[#This Row],[Date]])</f>
        <v>2025</v>
      </c>
      <c r="H5531" s="9">
        <f>_xlfn.ISOWEEKNUM(Tableau2[[#This Row],[Date]])</f>
        <v>39</v>
      </c>
    </row>
    <row r="5532" spans="1:8" x14ac:dyDescent="0.25">
      <c r="A5532" t="s">
        <v>12</v>
      </c>
      <c r="B5532">
        <v>5</v>
      </c>
      <c r="C5532" s="3">
        <v>45926</v>
      </c>
      <c r="D5532">
        <v>0.32</v>
      </c>
      <c r="E5532" s="9" t="str">
        <f>IF(Tableau2[[#This Row],[Project]]="","pas de projet",Tableau2[[#This Row],[Project]])</f>
        <v>0DC377</v>
      </c>
      <c r="F5532" s="9">
        <f>MONTH(Tableau2[[#This Row],[Date]])</f>
        <v>9</v>
      </c>
      <c r="G5532" s="9">
        <f>YEAR(Tableau2[[#This Row],[Date]])</f>
        <v>2025</v>
      </c>
      <c r="H5532" s="9">
        <f>_xlfn.ISOWEEKNUM(Tableau2[[#This Row],[Date]])</f>
        <v>39</v>
      </c>
    </row>
    <row r="5533" spans="1:8" x14ac:dyDescent="0.25">
      <c r="A5533" t="s">
        <v>12</v>
      </c>
      <c r="B5533">
        <v>5</v>
      </c>
      <c r="C5533" s="3">
        <v>45926</v>
      </c>
      <c r="D5533">
        <v>0.32</v>
      </c>
      <c r="E5533" s="9" t="str">
        <f>IF(Tableau2[[#This Row],[Project]]="","pas de projet",Tableau2[[#This Row],[Project]])</f>
        <v>0DC377</v>
      </c>
      <c r="F5533" s="9">
        <f>MONTH(Tableau2[[#This Row],[Date]])</f>
        <v>9</v>
      </c>
      <c r="G5533" s="9">
        <f>YEAR(Tableau2[[#This Row],[Date]])</f>
        <v>2025</v>
      </c>
      <c r="H5533" s="9">
        <f>_xlfn.ISOWEEKNUM(Tableau2[[#This Row],[Date]])</f>
        <v>39</v>
      </c>
    </row>
    <row r="5534" spans="1:8" x14ac:dyDescent="0.25">
      <c r="A5534" t="s">
        <v>12</v>
      </c>
      <c r="B5534">
        <v>5</v>
      </c>
      <c r="C5534" s="3">
        <v>45926</v>
      </c>
      <c r="D5534">
        <v>0.32</v>
      </c>
      <c r="E5534" s="9" t="str">
        <f>IF(Tableau2[[#This Row],[Project]]="","pas de projet",Tableau2[[#This Row],[Project]])</f>
        <v>0DC377</v>
      </c>
      <c r="F5534" s="9">
        <f>MONTH(Tableau2[[#This Row],[Date]])</f>
        <v>9</v>
      </c>
      <c r="G5534" s="9">
        <f>YEAR(Tableau2[[#This Row],[Date]])</f>
        <v>2025</v>
      </c>
      <c r="H5534" s="9">
        <f>_xlfn.ISOWEEKNUM(Tableau2[[#This Row],[Date]])</f>
        <v>39</v>
      </c>
    </row>
    <row r="5535" spans="1:8" x14ac:dyDescent="0.25">
      <c r="A5535" t="s">
        <v>12</v>
      </c>
      <c r="B5535">
        <v>5</v>
      </c>
      <c r="C5535" s="3">
        <v>45926</v>
      </c>
      <c r="D5535">
        <v>0.32</v>
      </c>
      <c r="E5535" s="9" t="str">
        <f>IF(Tableau2[[#This Row],[Project]]="","pas de projet",Tableau2[[#This Row],[Project]])</f>
        <v>0DC377</v>
      </c>
      <c r="F5535" s="9">
        <f>MONTH(Tableau2[[#This Row],[Date]])</f>
        <v>9</v>
      </c>
      <c r="G5535" s="9">
        <f>YEAR(Tableau2[[#This Row],[Date]])</f>
        <v>2025</v>
      </c>
      <c r="H5535" s="9">
        <f>_xlfn.ISOWEEKNUM(Tableau2[[#This Row],[Date]])</f>
        <v>39</v>
      </c>
    </row>
    <row r="5536" spans="1:8" x14ac:dyDescent="0.25">
      <c r="A5536" t="s">
        <v>12</v>
      </c>
      <c r="B5536">
        <v>5</v>
      </c>
      <c r="C5536" s="3">
        <v>45926</v>
      </c>
      <c r="D5536">
        <v>0.32</v>
      </c>
      <c r="E5536" s="9" t="str">
        <f>IF(Tableau2[[#This Row],[Project]]="","pas de projet",Tableau2[[#This Row],[Project]])</f>
        <v>0DC377</v>
      </c>
      <c r="F5536" s="9">
        <f>MONTH(Tableau2[[#This Row],[Date]])</f>
        <v>9</v>
      </c>
      <c r="G5536" s="9">
        <f>YEAR(Tableau2[[#This Row],[Date]])</f>
        <v>2025</v>
      </c>
      <c r="H5536" s="9">
        <f>_xlfn.ISOWEEKNUM(Tableau2[[#This Row],[Date]])</f>
        <v>39</v>
      </c>
    </row>
    <row r="5537" spans="1:8" x14ac:dyDescent="0.25">
      <c r="A5537" t="s">
        <v>12</v>
      </c>
      <c r="B5537">
        <v>5</v>
      </c>
      <c r="C5537" s="3">
        <v>45926</v>
      </c>
      <c r="D5537">
        <v>0.32</v>
      </c>
      <c r="E5537" s="9" t="str">
        <f>IF(Tableau2[[#This Row],[Project]]="","pas de projet",Tableau2[[#This Row],[Project]])</f>
        <v>0DC377</v>
      </c>
      <c r="F5537" s="9">
        <f>MONTH(Tableau2[[#This Row],[Date]])</f>
        <v>9</v>
      </c>
      <c r="G5537" s="9">
        <f>YEAR(Tableau2[[#This Row],[Date]])</f>
        <v>2025</v>
      </c>
      <c r="H5537" s="9">
        <f>_xlfn.ISOWEEKNUM(Tableau2[[#This Row],[Date]])</f>
        <v>39</v>
      </c>
    </row>
    <row r="5538" spans="1:8" x14ac:dyDescent="0.25">
      <c r="A5538" t="s">
        <v>12</v>
      </c>
      <c r="B5538">
        <v>5</v>
      </c>
      <c r="C5538" s="3">
        <v>45926</v>
      </c>
      <c r="D5538">
        <v>0.32</v>
      </c>
      <c r="E5538" s="9" t="str">
        <f>IF(Tableau2[[#This Row],[Project]]="","pas de projet",Tableau2[[#This Row],[Project]])</f>
        <v>0DC377</v>
      </c>
      <c r="F5538" s="9">
        <f>MONTH(Tableau2[[#This Row],[Date]])</f>
        <v>9</v>
      </c>
      <c r="G5538" s="9">
        <f>YEAR(Tableau2[[#This Row],[Date]])</f>
        <v>2025</v>
      </c>
      <c r="H5538" s="9">
        <f>_xlfn.ISOWEEKNUM(Tableau2[[#This Row],[Date]])</f>
        <v>39</v>
      </c>
    </row>
    <row r="5539" spans="1:8" x14ac:dyDescent="0.25">
      <c r="A5539" t="s">
        <v>12</v>
      </c>
      <c r="B5539">
        <v>5</v>
      </c>
      <c r="C5539" s="3">
        <v>45926</v>
      </c>
      <c r="D5539">
        <v>0.32</v>
      </c>
      <c r="E5539" s="9" t="str">
        <f>IF(Tableau2[[#This Row],[Project]]="","pas de projet",Tableau2[[#This Row],[Project]])</f>
        <v>0DC377</v>
      </c>
      <c r="F5539" s="9">
        <f>MONTH(Tableau2[[#This Row],[Date]])</f>
        <v>9</v>
      </c>
      <c r="G5539" s="9">
        <f>YEAR(Tableau2[[#This Row],[Date]])</f>
        <v>2025</v>
      </c>
      <c r="H5539" s="9">
        <f>_xlfn.ISOWEEKNUM(Tableau2[[#This Row],[Date]])</f>
        <v>39</v>
      </c>
    </row>
    <row r="5540" spans="1:8" x14ac:dyDescent="0.25">
      <c r="A5540" t="s">
        <v>12</v>
      </c>
      <c r="B5540">
        <v>5</v>
      </c>
      <c r="C5540" s="3">
        <v>45926</v>
      </c>
      <c r="D5540">
        <v>0.32</v>
      </c>
      <c r="E5540" s="9" t="str">
        <f>IF(Tableau2[[#This Row],[Project]]="","pas de projet",Tableau2[[#This Row],[Project]])</f>
        <v>0DC377</v>
      </c>
      <c r="F5540" s="9">
        <f>MONTH(Tableau2[[#This Row],[Date]])</f>
        <v>9</v>
      </c>
      <c r="G5540" s="9">
        <f>YEAR(Tableau2[[#This Row],[Date]])</f>
        <v>2025</v>
      </c>
      <c r="H5540" s="9">
        <f>_xlfn.ISOWEEKNUM(Tableau2[[#This Row],[Date]])</f>
        <v>39</v>
      </c>
    </row>
    <row r="5541" spans="1:8" x14ac:dyDescent="0.25">
      <c r="A5541" t="s">
        <v>12</v>
      </c>
      <c r="B5541">
        <v>5</v>
      </c>
      <c r="C5541" s="3">
        <v>45926</v>
      </c>
      <c r="D5541">
        <v>0.32</v>
      </c>
      <c r="E5541" s="9" t="str">
        <f>IF(Tableau2[[#This Row],[Project]]="","pas de projet",Tableau2[[#This Row],[Project]])</f>
        <v>0DC377</v>
      </c>
      <c r="F5541" s="9">
        <f>MONTH(Tableau2[[#This Row],[Date]])</f>
        <v>9</v>
      </c>
      <c r="G5541" s="9">
        <f>YEAR(Tableau2[[#This Row],[Date]])</f>
        <v>2025</v>
      </c>
      <c r="H5541" s="9">
        <f>_xlfn.ISOWEEKNUM(Tableau2[[#This Row],[Date]])</f>
        <v>39</v>
      </c>
    </row>
    <row r="5542" spans="1:8" x14ac:dyDescent="0.25">
      <c r="A5542" t="s">
        <v>12</v>
      </c>
      <c r="B5542">
        <v>5</v>
      </c>
      <c r="C5542" s="3">
        <v>45926</v>
      </c>
      <c r="D5542">
        <v>0.32</v>
      </c>
      <c r="E5542" s="9" t="str">
        <f>IF(Tableau2[[#This Row],[Project]]="","pas de projet",Tableau2[[#This Row],[Project]])</f>
        <v>0DC377</v>
      </c>
      <c r="F5542" s="9">
        <f>MONTH(Tableau2[[#This Row],[Date]])</f>
        <v>9</v>
      </c>
      <c r="G5542" s="9">
        <f>YEAR(Tableau2[[#This Row],[Date]])</f>
        <v>2025</v>
      </c>
      <c r="H5542" s="9">
        <f>_xlfn.ISOWEEKNUM(Tableau2[[#This Row],[Date]])</f>
        <v>39</v>
      </c>
    </row>
    <row r="5543" spans="1:8" x14ac:dyDescent="0.25">
      <c r="A5543" t="s">
        <v>12</v>
      </c>
      <c r="B5543">
        <v>5</v>
      </c>
      <c r="C5543" s="3">
        <v>45926</v>
      </c>
      <c r="D5543">
        <v>0.32</v>
      </c>
      <c r="E5543" s="9" t="str">
        <f>IF(Tableau2[[#This Row],[Project]]="","pas de projet",Tableau2[[#This Row],[Project]])</f>
        <v>0DC377</v>
      </c>
      <c r="F5543" s="9">
        <f>MONTH(Tableau2[[#This Row],[Date]])</f>
        <v>9</v>
      </c>
      <c r="G5543" s="9">
        <f>YEAR(Tableau2[[#This Row],[Date]])</f>
        <v>2025</v>
      </c>
      <c r="H5543" s="9">
        <f>_xlfn.ISOWEEKNUM(Tableau2[[#This Row],[Date]])</f>
        <v>39</v>
      </c>
    </row>
    <row r="5544" spans="1:8" x14ac:dyDescent="0.25">
      <c r="A5544" t="s">
        <v>13</v>
      </c>
      <c r="B5544">
        <v>5</v>
      </c>
      <c r="C5544" s="3">
        <v>45926</v>
      </c>
      <c r="D5544">
        <v>8</v>
      </c>
      <c r="E5544" s="9" t="str">
        <f>IF(Tableau2[[#This Row],[Project]]="","pas de projet",Tableau2[[#This Row],[Project]])</f>
        <v>0DC378</v>
      </c>
      <c r="F5544" s="9">
        <f>MONTH(Tableau2[[#This Row],[Date]])</f>
        <v>9</v>
      </c>
      <c r="G5544" s="9">
        <f>YEAR(Tableau2[[#This Row],[Date]])</f>
        <v>2025</v>
      </c>
      <c r="H5544" s="9">
        <f>_xlfn.ISOWEEKNUM(Tableau2[[#This Row],[Date]])</f>
        <v>39</v>
      </c>
    </row>
    <row r="5545" spans="1:8" x14ac:dyDescent="0.25">
      <c r="A5545" t="s">
        <v>8</v>
      </c>
      <c r="B5545">
        <v>5</v>
      </c>
      <c r="C5545" s="3">
        <v>45926</v>
      </c>
      <c r="D5545">
        <v>4</v>
      </c>
      <c r="E5545" s="9" t="str">
        <f>IF(Tableau2[[#This Row],[Project]]="","pas de projet",Tableau2[[#This Row],[Project]])</f>
        <v>Fara proiect</v>
      </c>
      <c r="F5545" s="9">
        <f>MONTH(Tableau2[[#This Row],[Date]])</f>
        <v>9</v>
      </c>
      <c r="G5545" s="9">
        <f>YEAR(Tableau2[[#This Row],[Date]])</f>
        <v>2025</v>
      </c>
      <c r="H5545" s="9">
        <f>_xlfn.ISOWEEKNUM(Tableau2[[#This Row],[Date]])</f>
        <v>39</v>
      </c>
    </row>
    <row r="5546" spans="1:8" x14ac:dyDescent="0.25">
      <c r="A5546" t="s">
        <v>11</v>
      </c>
      <c r="B5546">
        <v>5</v>
      </c>
      <c r="C5546" s="3">
        <v>45926</v>
      </c>
      <c r="D5546">
        <v>8</v>
      </c>
      <c r="E5546" s="9" t="str">
        <f>IF(Tableau2[[#This Row],[Project]]="","pas de projet",Tableau2[[#This Row],[Project]])</f>
        <v>0NC376</v>
      </c>
      <c r="F5546" s="9">
        <f>MONTH(Tableau2[[#This Row],[Date]])</f>
        <v>9</v>
      </c>
      <c r="G5546" s="9">
        <f>YEAR(Tableau2[[#This Row],[Date]])</f>
        <v>2025</v>
      </c>
      <c r="H5546" s="9">
        <f>_xlfn.ISOWEEKNUM(Tableau2[[#This Row],[Date]])</f>
        <v>39</v>
      </c>
    </row>
    <row r="5547" spans="1:8" x14ac:dyDescent="0.25">
      <c r="A5547" t="s">
        <v>13</v>
      </c>
      <c r="B5547">
        <v>5</v>
      </c>
      <c r="C5547" s="3">
        <v>45926</v>
      </c>
      <c r="D5547">
        <v>24</v>
      </c>
      <c r="E5547" s="9" t="str">
        <f>IF(Tableau2[[#This Row],[Project]]="","pas de projet",Tableau2[[#This Row],[Project]])</f>
        <v>0DC378</v>
      </c>
      <c r="F5547" s="9">
        <f>MONTH(Tableau2[[#This Row],[Date]])</f>
        <v>9</v>
      </c>
      <c r="G5547" s="9">
        <f>YEAR(Tableau2[[#This Row],[Date]])</f>
        <v>2025</v>
      </c>
      <c r="H5547" s="9">
        <f>_xlfn.ISOWEEKNUM(Tableau2[[#This Row],[Date]])</f>
        <v>39</v>
      </c>
    </row>
    <row r="5548" spans="1:8" x14ac:dyDescent="0.25">
      <c r="A5548" t="s">
        <v>11</v>
      </c>
      <c r="B5548">
        <f t="shared" ref="B5548:B5549" si="238">111111+1</f>
        <v>111112</v>
      </c>
      <c r="C5548" s="3">
        <v>45929</v>
      </c>
      <c r="D5548">
        <v>8</v>
      </c>
      <c r="E5548" s="9" t="str">
        <f>IF(Tableau2[[#This Row],[Project]]="","pas de projet",Tableau2[[#This Row],[Project]])</f>
        <v>0NC376</v>
      </c>
      <c r="F5548" s="9">
        <f>MONTH(Tableau2[[#This Row],[Date]])</f>
        <v>9</v>
      </c>
      <c r="G5548" s="9">
        <f>YEAR(Tableau2[[#This Row],[Date]])</f>
        <v>2025</v>
      </c>
      <c r="H5548" s="9">
        <f>_xlfn.ISOWEEKNUM(Tableau2[[#This Row],[Date]])</f>
        <v>40</v>
      </c>
    </row>
    <row r="5549" spans="1:8" x14ac:dyDescent="0.25">
      <c r="B5549">
        <f t="shared" si="238"/>
        <v>111112</v>
      </c>
      <c r="C5549" s="3">
        <v>45929</v>
      </c>
      <c r="D5549">
        <v>8</v>
      </c>
      <c r="E5549" s="9" t="str">
        <f>IF(Tableau2[[#This Row],[Project]]="","pas de projet",Tableau2[[#This Row],[Project]])</f>
        <v>pas de projet</v>
      </c>
      <c r="F5549" s="9">
        <f>MONTH(Tableau2[[#This Row],[Date]])</f>
        <v>9</v>
      </c>
      <c r="G5549" s="9">
        <f>YEAR(Tableau2[[#This Row],[Date]])</f>
        <v>2025</v>
      </c>
      <c r="H5549" s="9">
        <f>_xlfn.ISOWEEKNUM(Tableau2[[#This Row],[Date]])</f>
        <v>40</v>
      </c>
    </row>
    <row r="5550" spans="1:8" x14ac:dyDescent="0.25">
      <c r="B5550">
        <v>113</v>
      </c>
      <c r="C5550" s="3">
        <v>45929</v>
      </c>
      <c r="D5550">
        <v>10</v>
      </c>
      <c r="E5550" s="9" t="str">
        <f>IF(Tableau2[[#This Row],[Project]]="","pas de projet",Tableau2[[#This Row],[Project]])</f>
        <v>pas de projet</v>
      </c>
      <c r="F5550" s="9">
        <f>MONTH(Tableau2[[#This Row],[Date]])</f>
        <v>9</v>
      </c>
      <c r="G5550" s="9">
        <f>YEAR(Tableau2[[#This Row],[Date]])</f>
        <v>2025</v>
      </c>
      <c r="H5550" s="9">
        <f>_xlfn.ISOWEEKNUM(Tableau2[[#This Row],[Date]])</f>
        <v>40</v>
      </c>
    </row>
    <row r="5551" spans="1:8" x14ac:dyDescent="0.25">
      <c r="B5551">
        <v>113</v>
      </c>
      <c r="C5551" s="3">
        <v>45929</v>
      </c>
      <c r="D5551">
        <v>8</v>
      </c>
      <c r="E5551" s="9" t="str">
        <f>IF(Tableau2[[#This Row],[Project]]="","pas de projet",Tableau2[[#This Row],[Project]])</f>
        <v>pas de projet</v>
      </c>
      <c r="F5551" s="9">
        <f>MONTH(Tableau2[[#This Row],[Date]])</f>
        <v>9</v>
      </c>
      <c r="G5551" s="9">
        <f>YEAR(Tableau2[[#This Row],[Date]])</f>
        <v>2025</v>
      </c>
      <c r="H5551" s="9">
        <f>_xlfn.ISOWEEKNUM(Tableau2[[#This Row],[Date]])</f>
        <v>40</v>
      </c>
    </row>
    <row r="5552" spans="1:8" x14ac:dyDescent="0.25">
      <c r="B5552">
        <v>113</v>
      </c>
      <c r="C5552" s="3">
        <v>45929</v>
      </c>
      <c r="D5552">
        <v>10</v>
      </c>
      <c r="E5552" s="9" t="str">
        <f>IF(Tableau2[[#This Row],[Project]]="","pas de projet",Tableau2[[#This Row],[Project]])</f>
        <v>pas de projet</v>
      </c>
      <c r="F5552" s="9">
        <f>MONTH(Tableau2[[#This Row],[Date]])</f>
        <v>9</v>
      </c>
      <c r="G5552" s="9">
        <f>YEAR(Tableau2[[#This Row],[Date]])</f>
        <v>2025</v>
      </c>
      <c r="H5552" s="9">
        <f>_xlfn.ISOWEEKNUM(Tableau2[[#This Row],[Date]])</f>
        <v>40</v>
      </c>
    </row>
    <row r="5553" spans="2:8" x14ac:dyDescent="0.25">
      <c r="B5553">
        <v>113</v>
      </c>
      <c r="C5553" s="3">
        <v>45929</v>
      </c>
      <c r="D5553">
        <v>10</v>
      </c>
      <c r="E5553" s="9" t="str">
        <f>IF(Tableau2[[#This Row],[Project]]="","pas de projet",Tableau2[[#This Row],[Project]])</f>
        <v>pas de projet</v>
      </c>
      <c r="F5553" s="9">
        <f>MONTH(Tableau2[[#This Row],[Date]])</f>
        <v>9</v>
      </c>
      <c r="G5553" s="9">
        <f>YEAR(Tableau2[[#This Row],[Date]])</f>
        <v>2025</v>
      </c>
      <c r="H5553" s="9">
        <f>_xlfn.ISOWEEKNUM(Tableau2[[#This Row],[Date]])</f>
        <v>40</v>
      </c>
    </row>
    <row r="5554" spans="2:8" x14ac:dyDescent="0.25">
      <c r="B5554">
        <f t="shared" ref="B5554:B5559" si="239">111111+1</f>
        <v>111112</v>
      </c>
      <c r="C5554" s="3">
        <v>45929</v>
      </c>
      <c r="D5554">
        <v>8</v>
      </c>
      <c r="E5554" s="9" t="str">
        <f>IF(Tableau2[[#This Row],[Project]]="","pas de projet",Tableau2[[#This Row],[Project]])</f>
        <v>pas de projet</v>
      </c>
      <c r="F5554" s="9">
        <f>MONTH(Tableau2[[#This Row],[Date]])</f>
        <v>9</v>
      </c>
      <c r="G5554" s="9">
        <f>YEAR(Tableau2[[#This Row],[Date]])</f>
        <v>2025</v>
      </c>
      <c r="H5554" s="9">
        <f>_xlfn.ISOWEEKNUM(Tableau2[[#This Row],[Date]])</f>
        <v>40</v>
      </c>
    </row>
    <row r="5555" spans="2:8" x14ac:dyDescent="0.25">
      <c r="B5555">
        <f t="shared" si="239"/>
        <v>111112</v>
      </c>
      <c r="C5555" s="3">
        <v>45929</v>
      </c>
      <c r="D5555">
        <v>8</v>
      </c>
      <c r="E5555" s="9" t="str">
        <f>IF(Tableau2[[#This Row],[Project]]="","pas de projet",Tableau2[[#This Row],[Project]])</f>
        <v>pas de projet</v>
      </c>
      <c r="F5555" s="9">
        <f>MONTH(Tableau2[[#This Row],[Date]])</f>
        <v>9</v>
      </c>
      <c r="G5555" s="9">
        <f>YEAR(Tableau2[[#This Row],[Date]])</f>
        <v>2025</v>
      </c>
      <c r="H5555" s="9">
        <f>_xlfn.ISOWEEKNUM(Tableau2[[#This Row],[Date]])</f>
        <v>40</v>
      </c>
    </row>
    <row r="5556" spans="2:8" x14ac:dyDescent="0.25">
      <c r="B5556">
        <f t="shared" si="239"/>
        <v>111112</v>
      </c>
      <c r="C5556" s="3">
        <v>45929</v>
      </c>
      <c r="D5556">
        <v>8</v>
      </c>
      <c r="E5556" s="9" t="str">
        <f>IF(Tableau2[[#This Row],[Project]]="","pas de projet",Tableau2[[#This Row],[Project]])</f>
        <v>pas de projet</v>
      </c>
      <c r="F5556" s="9">
        <f>MONTH(Tableau2[[#This Row],[Date]])</f>
        <v>9</v>
      </c>
      <c r="G5556" s="9">
        <f>YEAR(Tableau2[[#This Row],[Date]])</f>
        <v>2025</v>
      </c>
      <c r="H5556" s="9">
        <f>_xlfn.ISOWEEKNUM(Tableau2[[#This Row],[Date]])</f>
        <v>40</v>
      </c>
    </row>
    <row r="5557" spans="2:8" x14ac:dyDescent="0.25">
      <c r="B5557">
        <f t="shared" si="239"/>
        <v>111112</v>
      </c>
      <c r="C5557" s="3">
        <v>45929</v>
      </c>
      <c r="D5557">
        <v>0</v>
      </c>
      <c r="E5557" s="9" t="str">
        <f>IF(Tableau2[[#This Row],[Project]]="","pas de projet",Tableau2[[#This Row],[Project]])</f>
        <v>pas de projet</v>
      </c>
      <c r="F5557" s="9">
        <f>MONTH(Tableau2[[#This Row],[Date]])</f>
        <v>9</v>
      </c>
      <c r="G5557" s="9">
        <f>YEAR(Tableau2[[#This Row],[Date]])</f>
        <v>2025</v>
      </c>
      <c r="H5557" s="9">
        <f>_xlfn.ISOWEEKNUM(Tableau2[[#This Row],[Date]])</f>
        <v>40</v>
      </c>
    </row>
    <row r="5558" spans="2:8" x14ac:dyDescent="0.25">
      <c r="B5558">
        <f t="shared" si="239"/>
        <v>111112</v>
      </c>
      <c r="C5558" s="3">
        <v>45929</v>
      </c>
      <c r="D5558">
        <v>8</v>
      </c>
      <c r="E5558" s="9" t="str">
        <f>IF(Tableau2[[#This Row],[Project]]="","pas de projet",Tableau2[[#This Row],[Project]])</f>
        <v>pas de projet</v>
      </c>
      <c r="F5558" s="9">
        <f>MONTH(Tableau2[[#This Row],[Date]])</f>
        <v>9</v>
      </c>
      <c r="G5558" s="9">
        <f>YEAR(Tableau2[[#This Row],[Date]])</f>
        <v>2025</v>
      </c>
      <c r="H5558" s="9">
        <f>_xlfn.ISOWEEKNUM(Tableau2[[#This Row],[Date]])</f>
        <v>40</v>
      </c>
    </row>
    <row r="5559" spans="2:8" x14ac:dyDescent="0.25">
      <c r="B5559">
        <f t="shared" si="239"/>
        <v>111112</v>
      </c>
      <c r="C5559" s="3">
        <v>45929</v>
      </c>
      <c r="D5559">
        <v>8</v>
      </c>
      <c r="E5559" s="9" t="str">
        <f>IF(Tableau2[[#This Row],[Project]]="","pas de projet",Tableau2[[#This Row],[Project]])</f>
        <v>pas de projet</v>
      </c>
      <c r="F5559" s="9">
        <f>MONTH(Tableau2[[#This Row],[Date]])</f>
        <v>9</v>
      </c>
      <c r="G5559" s="9">
        <f>YEAR(Tableau2[[#This Row],[Date]])</f>
        <v>2025</v>
      </c>
      <c r="H5559" s="9">
        <f>_xlfn.ISOWEEKNUM(Tableau2[[#This Row],[Date]])</f>
        <v>40</v>
      </c>
    </row>
    <row r="5560" spans="2:8" x14ac:dyDescent="0.25">
      <c r="B5560">
        <v>111</v>
      </c>
      <c r="C5560" s="3">
        <v>45929</v>
      </c>
      <c r="D5560">
        <v>8</v>
      </c>
      <c r="E5560" s="9" t="str">
        <f>IF(Tableau2[[#This Row],[Project]]="","pas de projet",Tableau2[[#This Row],[Project]])</f>
        <v>pas de projet</v>
      </c>
      <c r="F5560" s="9">
        <f>MONTH(Tableau2[[#This Row],[Date]])</f>
        <v>9</v>
      </c>
      <c r="G5560" s="9">
        <f>YEAR(Tableau2[[#This Row],[Date]])</f>
        <v>2025</v>
      </c>
      <c r="H5560" s="9">
        <f>_xlfn.ISOWEEKNUM(Tableau2[[#This Row],[Date]])</f>
        <v>40</v>
      </c>
    </row>
    <row r="5561" spans="2:8" x14ac:dyDescent="0.25">
      <c r="B5561">
        <v>111</v>
      </c>
      <c r="C5561" s="3">
        <v>45929</v>
      </c>
      <c r="D5561">
        <v>8</v>
      </c>
      <c r="E5561" s="9" t="str">
        <f>IF(Tableau2[[#This Row],[Project]]="","pas de projet",Tableau2[[#This Row],[Project]])</f>
        <v>pas de projet</v>
      </c>
      <c r="F5561" s="9">
        <f>MONTH(Tableau2[[#This Row],[Date]])</f>
        <v>9</v>
      </c>
      <c r="G5561" s="9">
        <f>YEAR(Tableau2[[#This Row],[Date]])</f>
        <v>2025</v>
      </c>
      <c r="H5561" s="9">
        <f>_xlfn.ISOWEEKNUM(Tableau2[[#This Row],[Date]])</f>
        <v>40</v>
      </c>
    </row>
    <row r="5562" spans="2:8" x14ac:dyDescent="0.25">
      <c r="B5562">
        <v>111</v>
      </c>
      <c r="C5562" s="3">
        <v>45929</v>
      </c>
      <c r="D5562">
        <v>1</v>
      </c>
      <c r="E5562" s="9" t="str">
        <f>IF(Tableau2[[#This Row],[Project]]="","pas de projet",Tableau2[[#This Row],[Project]])</f>
        <v>pas de projet</v>
      </c>
      <c r="F5562" s="9">
        <f>MONTH(Tableau2[[#This Row],[Date]])</f>
        <v>9</v>
      </c>
      <c r="G5562" s="9">
        <f>YEAR(Tableau2[[#This Row],[Date]])</f>
        <v>2025</v>
      </c>
      <c r="H5562" s="9">
        <f>_xlfn.ISOWEEKNUM(Tableau2[[#This Row],[Date]])</f>
        <v>40</v>
      </c>
    </row>
    <row r="5563" spans="2:8" x14ac:dyDescent="0.25">
      <c r="B5563">
        <v>111</v>
      </c>
      <c r="C5563" s="3">
        <v>45929</v>
      </c>
      <c r="D5563">
        <v>8</v>
      </c>
      <c r="E5563" s="9" t="str">
        <f>IF(Tableau2[[#This Row],[Project]]="","pas de projet",Tableau2[[#This Row],[Project]])</f>
        <v>pas de projet</v>
      </c>
      <c r="F5563" s="9">
        <f>MONTH(Tableau2[[#This Row],[Date]])</f>
        <v>9</v>
      </c>
      <c r="G5563" s="9">
        <f>YEAR(Tableau2[[#This Row],[Date]])</f>
        <v>2025</v>
      </c>
      <c r="H5563" s="9">
        <f>_xlfn.ISOWEEKNUM(Tableau2[[#This Row],[Date]])</f>
        <v>40</v>
      </c>
    </row>
    <row r="5564" spans="2:8" x14ac:dyDescent="0.25">
      <c r="B5564">
        <v>111</v>
      </c>
      <c r="C5564" s="3">
        <v>45929</v>
      </c>
      <c r="D5564">
        <v>8</v>
      </c>
      <c r="E5564" s="9" t="str">
        <f>IF(Tableau2[[#This Row],[Project]]="","pas de projet",Tableau2[[#This Row],[Project]])</f>
        <v>pas de projet</v>
      </c>
      <c r="F5564" s="9">
        <f>MONTH(Tableau2[[#This Row],[Date]])</f>
        <v>9</v>
      </c>
      <c r="G5564" s="9">
        <f>YEAR(Tableau2[[#This Row],[Date]])</f>
        <v>2025</v>
      </c>
      <c r="H5564" s="9">
        <f>_xlfn.ISOWEEKNUM(Tableau2[[#This Row],[Date]])</f>
        <v>40</v>
      </c>
    </row>
    <row r="5565" spans="2:8" x14ac:dyDescent="0.25">
      <c r="B5565">
        <v>111</v>
      </c>
      <c r="C5565" s="3">
        <v>45929</v>
      </c>
      <c r="D5565">
        <v>8</v>
      </c>
      <c r="E5565" s="9" t="str">
        <f>IF(Tableau2[[#This Row],[Project]]="","pas de projet",Tableau2[[#This Row],[Project]])</f>
        <v>pas de projet</v>
      </c>
      <c r="F5565" s="9">
        <f>MONTH(Tableau2[[#This Row],[Date]])</f>
        <v>9</v>
      </c>
      <c r="G5565" s="9">
        <f>YEAR(Tableau2[[#This Row],[Date]])</f>
        <v>2025</v>
      </c>
      <c r="H5565" s="9">
        <f>_xlfn.ISOWEEKNUM(Tableau2[[#This Row],[Date]])</f>
        <v>40</v>
      </c>
    </row>
    <row r="5566" spans="2:8" x14ac:dyDescent="0.25">
      <c r="B5566">
        <v>111</v>
      </c>
      <c r="C5566" s="3">
        <v>45926</v>
      </c>
      <c r="D5566">
        <v>8</v>
      </c>
      <c r="E5566" s="9" t="str">
        <f>IF(Tableau2[[#This Row],[Project]]="","pas de projet",Tableau2[[#This Row],[Project]])</f>
        <v>pas de projet</v>
      </c>
      <c r="F5566" s="9">
        <f>MONTH(Tableau2[[#This Row],[Date]])</f>
        <v>9</v>
      </c>
      <c r="G5566" s="9">
        <f>YEAR(Tableau2[[#This Row],[Date]])</f>
        <v>2025</v>
      </c>
      <c r="H5566" s="9">
        <f>_xlfn.ISOWEEKNUM(Tableau2[[#This Row],[Date]])</f>
        <v>39</v>
      </c>
    </row>
    <row r="5567" spans="2:8" x14ac:dyDescent="0.25">
      <c r="B5567">
        <v>111</v>
      </c>
      <c r="C5567" s="3">
        <v>45926</v>
      </c>
      <c r="D5567">
        <v>8</v>
      </c>
      <c r="E5567" s="9" t="str">
        <f>IF(Tableau2[[#This Row],[Project]]="","pas de projet",Tableau2[[#This Row],[Project]])</f>
        <v>pas de projet</v>
      </c>
      <c r="F5567" s="9">
        <f>MONTH(Tableau2[[#This Row],[Date]])</f>
        <v>9</v>
      </c>
      <c r="G5567" s="9">
        <f>YEAR(Tableau2[[#This Row],[Date]])</f>
        <v>2025</v>
      </c>
      <c r="H5567" s="9">
        <f>_xlfn.ISOWEEKNUM(Tableau2[[#This Row],[Date]])</f>
        <v>39</v>
      </c>
    </row>
    <row r="5568" spans="2:8" x14ac:dyDescent="0.25">
      <c r="B5568">
        <v>111</v>
      </c>
      <c r="C5568" s="3">
        <v>45926</v>
      </c>
      <c r="D5568">
        <v>1</v>
      </c>
      <c r="E5568" s="9" t="str">
        <f>IF(Tableau2[[#This Row],[Project]]="","pas de projet",Tableau2[[#This Row],[Project]])</f>
        <v>pas de projet</v>
      </c>
      <c r="F5568" s="9">
        <f>MONTH(Tableau2[[#This Row],[Date]])</f>
        <v>9</v>
      </c>
      <c r="G5568" s="9">
        <f>YEAR(Tableau2[[#This Row],[Date]])</f>
        <v>2025</v>
      </c>
      <c r="H5568" s="9">
        <f>_xlfn.ISOWEEKNUM(Tableau2[[#This Row],[Date]])</f>
        <v>39</v>
      </c>
    </row>
    <row r="5569" spans="1:8" x14ac:dyDescent="0.25">
      <c r="B5569">
        <v>111</v>
      </c>
      <c r="C5569" s="3">
        <v>45926</v>
      </c>
      <c r="D5569">
        <v>10</v>
      </c>
      <c r="E5569" s="9" t="str">
        <f>IF(Tableau2[[#This Row],[Project]]="","pas de projet",Tableau2[[#This Row],[Project]])</f>
        <v>pas de projet</v>
      </c>
      <c r="F5569" s="9">
        <f>MONTH(Tableau2[[#This Row],[Date]])</f>
        <v>9</v>
      </c>
      <c r="G5569" s="9">
        <f>YEAR(Tableau2[[#This Row],[Date]])</f>
        <v>2025</v>
      </c>
      <c r="H5569" s="9">
        <f>_xlfn.ISOWEEKNUM(Tableau2[[#This Row],[Date]])</f>
        <v>39</v>
      </c>
    </row>
    <row r="5570" spans="1:8" x14ac:dyDescent="0.25">
      <c r="B5570">
        <v>111</v>
      </c>
      <c r="C5570" s="3">
        <v>45926</v>
      </c>
      <c r="D5570">
        <v>8</v>
      </c>
      <c r="E5570" s="9" t="str">
        <f>IF(Tableau2[[#This Row],[Project]]="","pas de projet",Tableau2[[#This Row],[Project]])</f>
        <v>pas de projet</v>
      </c>
      <c r="F5570" s="9">
        <f>MONTH(Tableau2[[#This Row],[Date]])</f>
        <v>9</v>
      </c>
      <c r="G5570" s="9">
        <f>YEAR(Tableau2[[#This Row],[Date]])</f>
        <v>2025</v>
      </c>
      <c r="H5570" s="9">
        <f>_xlfn.ISOWEEKNUM(Tableau2[[#This Row],[Date]])</f>
        <v>39</v>
      </c>
    </row>
    <row r="5571" spans="1:8" x14ac:dyDescent="0.25">
      <c r="B5571">
        <v>111</v>
      </c>
      <c r="C5571" s="3">
        <v>45926</v>
      </c>
      <c r="D5571">
        <v>8</v>
      </c>
      <c r="E5571" s="9" t="str">
        <f>IF(Tableau2[[#This Row],[Project]]="","pas de projet",Tableau2[[#This Row],[Project]])</f>
        <v>pas de projet</v>
      </c>
      <c r="F5571" s="9">
        <f>MONTH(Tableau2[[#This Row],[Date]])</f>
        <v>9</v>
      </c>
      <c r="G5571" s="9">
        <f>YEAR(Tableau2[[#This Row],[Date]])</f>
        <v>2025</v>
      </c>
      <c r="H5571" s="9">
        <f>_xlfn.ISOWEEKNUM(Tableau2[[#This Row],[Date]])</f>
        <v>39</v>
      </c>
    </row>
    <row r="5572" spans="1:8" x14ac:dyDescent="0.25">
      <c r="B5572">
        <v>111</v>
      </c>
      <c r="C5572" s="3">
        <v>45925</v>
      </c>
      <c r="D5572">
        <v>8</v>
      </c>
      <c r="E5572" s="9" t="str">
        <f>IF(Tableau2[[#This Row],[Project]]="","pas de projet",Tableau2[[#This Row],[Project]])</f>
        <v>pas de projet</v>
      </c>
      <c r="F5572" s="9">
        <f>MONTH(Tableau2[[#This Row],[Date]])</f>
        <v>9</v>
      </c>
      <c r="G5572" s="9">
        <f>YEAR(Tableau2[[#This Row],[Date]])</f>
        <v>2025</v>
      </c>
      <c r="H5572" s="9">
        <f>_xlfn.ISOWEEKNUM(Tableau2[[#This Row],[Date]])</f>
        <v>39</v>
      </c>
    </row>
    <row r="5573" spans="1:8" x14ac:dyDescent="0.25">
      <c r="B5573">
        <v>111</v>
      </c>
      <c r="C5573" s="3">
        <v>45925</v>
      </c>
      <c r="D5573">
        <v>8</v>
      </c>
      <c r="E5573" s="9" t="str">
        <f>IF(Tableau2[[#This Row],[Project]]="","pas de projet",Tableau2[[#This Row],[Project]])</f>
        <v>pas de projet</v>
      </c>
      <c r="F5573" s="9">
        <f>MONTH(Tableau2[[#This Row],[Date]])</f>
        <v>9</v>
      </c>
      <c r="G5573" s="9">
        <f>YEAR(Tableau2[[#This Row],[Date]])</f>
        <v>2025</v>
      </c>
      <c r="H5573" s="9">
        <f>_xlfn.ISOWEEKNUM(Tableau2[[#This Row],[Date]])</f>
        <v>39</v>
      </c>
    </row>
    <row r="5574" spans="1:8" x14ac:dyDescent="0.25">
      <c r="B5574">
        <v>111</v>
      </c>
      <c r="C5574" s="3">
        <v>45925</v>
      </c>
      <c r="D5574">
        <v>1</v>
      </c>
      <c r="E5574" s="9" t="str">
        <f>IF(Tableau2[[#This Row],[Project]]="","pas de projet",Tableau2[[#This Row],[Project]])</f>
        <v>pas de projet</v>
      </c>
      <c r="F5574" s="9">
        <f>MONTH(Tableau2[[#This Row],[Date]])</f>
        <v>9</v>
      </c>
      <c r="G5574" s="9">
        <f>YEAR(Tableau2[[#This Row],[Date]])</f>
        <v>2025</v>
      </c>
      <c r="H5574" s="9">
        <f>_xlfn.ISOWEEKNUM(Tableau2[[#This Row],[Date]])</f>
        <v>39</v>
      </c>
    </row>
    <row r="5575" spans="1:8" x14ac:dyDescent="0.25">
      <c r="B5575">
        <v>111</v>
      </c>
      <c r="C5575" s="3">
        <v>45925</v>
      </c>
      <c r="D5575">
        <v>10</v>
      </c>
      <c r="E5575" s="9" t="str">
        <f>IF(Tableau2[[#This Row],[Project]]="","pas de projet",Tableau2[[#This Row],[Project]])</f>
        <v>pas de projet</v>
      </c>
      <c r="F5575" s="9">
        <f>MONTH(Tableau2[[#This Row],[Date]])</f>
        <v>9</v>
      </c>
      <c r="G5575" s="9">
        <f>YEAR(Tableau2[[#This Row],[Date]])</f>
        <v>2025</v>
      </c>
      <c r="H5575" s="9">
        <f>_xlfn.ISOWEEKNUM(Tableau2[[#This Row],[Date]])</f>
        <v>39</v>
      </c>
    </row>
    <row r="5576" spans="1:8" x14ac:dyDescent="0.25">
      <c r="B5576">
        <v>111</v>
      </c>
      <c r="C5576" s="3">
        <v>45925</v>
      </c>
      <c r="D5576">
        <v>8</v>
      </c>
      <c r="E5576" s="9" t="str">
        <f>IF(Tableau2[[#This Row],[Project]]="","pas de projet",Tableau2[[#This Row],[Project]])</f>
        <v>pas de projet</v>
      </c>
      <c r="F5576" s="9">
        <f>MONTH(Tableau2[[#This Row],[Date]])</f>
        <v>9</v>
      </c>
      <c r="G5576" s="9">
        <f>YEAR(Tableau2[[#This Row],[Date]])</f>
        <v>2025</v>
      </c>
      <c r="H5576" s="9">
        <f>_xlfn.ISOWEEKNUM(Tableau2[[#This Row],[Date]])</f>
        <v>39</v>
      </c>
    </row>
    <row r="5577" spans="1:8" x14ac:dyDescent="0.25">
      <c r="B5577">
        <v>111</v>
      </c>
      <c r="C5577" s="3">
        <v>45925</v>
      </c>
      <c r="D5577">
        <v>8</v>
      </c>
      <c r="E5577" s="9" t="str">
        <f>IF(Tableau2[[#This Row],[Project]]="","pas de projet",Tableau2[[#This Row],[Project]])</f>
        <v>pas de projet</v>
      </c>
      <c r="F5577" s="9">
        <f>MONTH(Tableau2[[#This Row],[Date]])</f>
        <v>9</v>
      </c>
      <c r="G5577" s="9">
        <f>YEAR(Tableau2[[#This Row],[Date]])</f>
        <v>2025</v>
      </c>
      <c r="H5577" s="9">
        <f>_xlfn.ISOWEEKNUM(Tableau2[[#This Row],[Date]])</f>
        <v>39</v>
      </c>
    </row>
    <row r="5578" spans="1:8" x14ac:dyDescent="0.25">
      <c r="B5578">
        <v>111</v>
      </c>
      <c r="C5578" s="3">
        <v>45924</v>
      </c>
      <c r="D5578">
        <v>8</v>
      </c>
      <c r="E5578" s="9" t="str">
        <f>IF(Tableau2[[#This Row],[Project]]="","pas de projet",Tableau2[[#This Row],[Project]])</f>
        <v>pas de projet</v>
      </c>
      <c r="F5578" s="9">
        <f>MONTH(Tableau2[[#This Row],[Date]])</f>
        <v>9</v>
      </c>
      <c r="G5578" s="9">
        <f>YEAR(Tableau2[[#This Row],[Date]])</f>
        <v>2025</v>
      </c>
      <c r="H5578" s="9">
        <f>_xlfn.ISOWEEKNUM(Tableau2[[#This Row],[Date]])</f>
        <v>39</v>
      </c>
    </row>
    <row r="5579" spans="1:8" x14ac:dyDescent="0.25">
      <c r="B5579">
        <v>111</v>
      </c>
      <c r="C5579" s="3">
        <v>45924</v>
      </c>
      <c r="D5579">
        <v>8</v>
      </c>
      <c r="E5579" s="9" t="str">
        <f>IF(Tableau2[[#This Row],[Project]]="","pas de projet",Tableau2[[#This Row],[Project]])</f>
        <v>pas de projet</v>
      </c>
      <c r="F5579" s="9">
        <f>MONTH(Tableau2[[#This Row],[Date]])</f>
        <v>9</v>
      </c>
      <c r="G5579" s="9">
        <f>YEAR(Tableau2[[#This Row],[Date]])</f>
        <v>2025</v>
      </c>
      <c r="H5579" s="9">
        <f>_xlfn.ISOWEEKNUM(Tableau2[[#This Row],[Date]])</f>
        <v>39</v>
      </c>
    </row>
    <row r="5580" spans="1:8" x14ac:dyDescent="0.25">
      <c r="B5580">
        <v>111</v>
      </c>
      <c r="C5580" s="3">
        <v>45924</v>
      </c>
      <c r="D5580">
        <v>1</v>
      </c>
      <c r="E5580" s="9" t="str">
        <f>IF(Tableau2[[#This Row],[Project]]="","pas de projet",Tableau2[[#This Row],[Project]])</f>
        <v>pas de projet</v>
      </c>
      <c r="F5580" s="9">
        <f>MONTH(Tableau2[[#This Row],[Date]])</f>
        <v>9</v>
      </c>
      <c r="G5580" s="9">
        <f>YEAR(Tableau2[[#This Row],[Date]])</f>
        <v>2025</v>
      </c>
      <c r="H5580" s="9">
        <f>_xlfn.ISOWEEKNUM(Tableau2[[#This Row],[Date]])</f>
        <v>39</v>
      </c>
    </row>
    <row r="5581" spans="1:8" x14ac:dyDescent="0.25">
      <c r="B5581">
        <v>111</v>
      </c>
      <c r="C5581" s="3">
        <v>45924</v>
      </c>
      <c r="D5581">
        <v>10</v>
      </c>
      <c r="E5581" s="9" t="str">
        <f>IF(Tableau2[[#This Row],[Project]]="","pas de projet",Tableau2[[#This Row],[Project]])</f>
        <v>pas de projet</v>
      </c>
      <c r="F5581" s="9">
        <f>MONTH(Tableau2[[#This Row],[Date]])</f>
        <v>9</v>
      </c>
      <c r="G5581" s="9">
        <f>YEAR(Tableau2[[#This Row],[Date]])</f>
        <v>2025</v>
      </c>
      <c r="H5581" s="9">
        <f>_xlfn.ISOWEEKNUM(Tableau2[[#This Row],[Date]])</f>
        <v>39</v>
      </c>
    </row>
    <row r="5582" spans="1:8" x14ac:dyDescent="0.25">
      <c r="B5582">
        <v>111</v>
      </c>
      <c r="C5582" s="3">
        <v>45924</v>
      </c>
      <c r="D5582">
        <v>8</v>
      </c>
      <c r="E5582" s="9" t="str">
        <f>IF(Tableau2[[#This Row],[Project]]="","pas de projet",Tableau2[[#This Row],[Project]])</f>
        <v>pas de projet</v>
      </c>
      <c r="F5582" s="9">
        <f>MONTH(Tableau2[[#This Row],[Date]])</f>
        <v>9</v>
      </c>
      <c r="G5582" s="9">
        <f>YEAR(Tableau2[[#This Row],[Date]])</f>
        <v>2025</v>
      </c>
      <c r="H5582" s="9">
        <f>_xlfn.ISOWEEKNUM(Tableau2[[#This Row],[Date]])</f>
        <v>39</v>
      </c>
    </row>
    <row r="5583" spans="1:8" x14ac:dyDescent="0.25">
      <c r="B5583">
        <v>111</v>
      </c>
      <c r="C5583" s="3">
        <v>45924</v>
      </c>
      <c r="D5583">
        <v>8</v>
      </c>
      <c r="E5583" s="9" t="str">
        <f>IF(Tableau2[[#This Row],[Project]]="","pas de projet",Tableau2[[#This Row],[Project]])</f>
        <v>pas de projet</v>
      </c>
      <c r="F5583" s="9">
        <f>MONTH(Tableau2[[#This Row],[Date]])</f>
        <v>9</v>
      </c>
      <c r="G5583" s="9">
        <f>YEAR(Tableau2[[#This Row],[Date]])</f>
        <v>2025</v>
      </c>
      <c r="H5583" s="9">
        <f>_xlfn.ISOWEEKNUM(Tableau2[[#This Row],[Date]])</f>
        <v>39</v>
      </c>
    </row>
    <row r="5584" spans="1:8" x14ac:dyDescent="0.25">
      <c r="A5584">
        <v>30234</v>
      </c>
      <c r="B5584">
        <v>113</v>
      </c>
      <c r="C5584" s="3">
        <v>45929</v>
      </c>
      <c r="D5584">
        <v>8</v>
      </c>
      <c r="E5584" s="9">
        <f>IF(Tableau2[[#This Row],[Project]]="","pas de projet",Tableau2[[#This Row],[Project]])</f>
        <v>30234</v>
      </c>
      <c r="F5584" s="9">
        <f>MONTH(Tableau2[[#This Row],[Date]])</f>
        <v>9</v>
      </c>
      <c r="G5584" s="9">
        <f>YEAR(Tableau2[[#This Row],[Date]])</f>
        <v>2025</v>
      </c>
      <c r="H5584" s="9">
        <f>_xlfn.ISOWEEKNUM(Tableau2[[#This Row],[Date]])</f>
        <v>40</v>
      </c>
    </row>
    <row r="5585" spans="1:8" x14ac:dyDescent="0.25">
      <c r="A5585">
        <v>30234</v>
      </c>
      <c r="B5585">
        <v>113</v>
      </c>
      <c r="C5585" s="3">
        <v>45929</v>
      </c>
      <c r="D5585">
        <v>8</v>
      </c>
      <c r="E5585" s="9">
        <f>IF(Tableau2[[#This Row],[Project]]="","pas de projet",Tableau2[[#This Row],[Project]])</f>
        <v>30234</v>
      </c>
      <c r="F5585" s="9">
        <f>MONTH(Tableau2[[#This Row],[Date]])</f>
        <v>9</v>
      </c>
      <c r="G5585" s="9">
        <f>YEAR(Tableau2[[#This Row],[Date]])</f>
        <v>2025</v>
      </c>
      <c r="H5585" s="9">
        <f>_xlfn.ISOWEEKNUM(Tableau2[[#This Row],[Date]])</f>
        <v>40</v>
      </c>
    </row>
    <row r="5586" spans="1:8" x14ac:dyDescent="0.25">
      <c r="A5586">
        <v>30234</v>
      </c>
      <c r="B5586">
        <v>113</v>
      </c>
      <c r="C5586" s="3">
        <v>45929</v>
      </c>
      <c r="D5586">
        <v>8</v>
      </c>
      <c r="E5586" s="9">
        <f>IF(Tableau2[[#This Row],[Project]]="","pas de projet",Tableau2[[#This Row],[Project]])</f>
        <v>30234</v>
      </c>
      <c r="F5586" s="9">
        <f>MONTH(Tableau2[[#This Row],[Date]])</f>
        <v>9</v>
      </c>
      <c r="G5586" s="9">
        <f>YEAR(Tableau2[[#This Row],[Date]])</f>
        <v>2025</v>
      </c>
      <c r="H5586" s="9">
        <f>_xlfn.ISOWEEKNUM(Tableau2[[#This Row],[Date]])</f>
        <v>40</v>
      </c>
    </row>
    <row r="5587" spans="1:8" x14ac:dyDescent="0.25">
      <c r="A5587">
        <v>30234</v>
      </c>
      <c r="B5587">
        <v>113</v>
      </c>
      <c r="C5587" s="3">
        <v>45929</v>
      </c>
      <c r="D5587">
        <v>8</v>
      </c>
      <c r="E5587" s="9">
        <f>IF(Tableau2[[#This Row],[Project]]="","pas de projet",Tableau2[[#This Row],[Project]])</f>
        <v>30234</v>
      </c>
      <c r="F5587" s="9">
        <f>MONTH(Tableau2[[#This Row],[Date]])</f>
        <v>9</v>
      </c>
      <c r="G5587" s="9">
        <f>YEAR(Tableau2[[#This Row],[Date]])</f>
        <v>2025</v>
      </c>
      <c r="H5587" s="9">
        <f>_xlfn.ISOWEEKNUM(Tableau2[[#This Row],[Date]])</f>
        <v>40</v>
      </c>
    </row>
    <row r="5588" spans="1:8" x14ac:dyDescent="0.25">
      <c r="A5588">
        <v>30234</v>
      </c>
      <c r="B5588">
        <v>113</v>
      </c>
      <c r="C5588" s="3">
        <v>45929</v>
      </c>
      <c r="D5588">
        <v>8</v>
      </c>
      <c r="E5588" s="9">
        <f>IF(Tableau2[[#This Row],[Project]]="","pas de projet",Tableau2[[#This Row],[Project]])</f>
        <v>30234</v>
      </c>
      <c r="F5588" s="9">
        <f>MONTH(Tableau2[[#This Row],[Date]])</f>
        <v>9</v>
      </c>
      <c r="G5588" s="9">
        <f>YEAR(Tableau2[[#This Row],[Date]])</f>
        <v>2025</v>
      </c>
      <c r="H5588" s="9">
        <f>_xlfn.ISOWEEKNUM(Tableau2[[#This Row],[Date]])</f>
        <v>40</v>
      </c>
    </row>
    <row r="5589" spans="1:8" x14ac:dyDescent="0.25">
      <c r="B5589">
        <f t="shared" ref="B5589:B5591" si="240">111111+1</f>
        <v>111112</v>
      </c>
      <c r="C5589" s="3">
        <v>45929</v>
      </c>
      <c r="D5589">
        <v>8</v>
      </c>
      <c r="E5589" s="9" t="str">
        <f>IF(Tableau2[[#This Row],[Project]]="","pas de projet",Tableau2[[#This Row],[Project]])</f>
        <v>pas de projet</v>
      </c>
      <c r="F5589" s="9">
        <f>MONTH(Tableau2[[#This Row],[Date]])</f>
        <v>9</v>
      </c>
      <c r="G5589" s="9">
        <f>YEAR(Tableau2[[#This Row],[Date]])</f>
        <v>2025</v>
      </c>
      <c r="H5589" s="9">
        <f>_xlfn.ISOWEEKNUM(Tableau2[[#This Row],[Date]])</f>
        <v>40</v>
      </c>
    </row>
    <row r="5590" spans="1:8" x14ac:dyDescent="0.25">
      <c r="A5590" t="s">
        <v>12</v>
      </c>
      <c r="B5590">
        <f t="shared" si="240"/>
        <v>111112</v>
      </c>
      <c r="C5590" s="3">
        <v>45930</v>
      </c>
      <c r="D5590">
        <v>8</v>
      </c>
      <c r="E5590" s="9" t="str">
        <f>IF(Tableau2[[#This Row],[Project]]="","pas de projet",Tableau2[[#This Row],[Project]])</f>
        <v>0DC377</v>
      </c>
      <c r="F5590" s="9">
        <f>MONTH(Tableau2[[#This Row],[Date]])</f>
        <v>9</v>
      </c>
      <c r="G5590" s="9">
        <f>YEAR(Tableau2[[#This Row],[Date]])</f>
        <v>2025</v>
      </c>
      <c r="H5590" s="9">
        <f>_xlfn.ISOWEEKNUM(Tableau2[[#This Row],[Date]])</f>
        <v>40</v>
      </c>
    </row>
    <row r="5591" spans="1:8" x14ac:dyDescent="0.25">
      <c r="A5591" t="s">
        <v>13</v>
      </c>
      <c r="B5591">
        <f t="shared" si="240"/>
        <v>111112</v>
      </c>
      <c r="C5591" s="3">
        <v>45929</v>
      </c>
      <c r="D5591">
        <v>8</v>
      </c>
      <c r="E5591" s="9" t="str">
        <f>IF(Tableau2[[#This Row],[Project]]="","pas de projet",Tableau2[[#This Row],[Project]])</f>
        <v>0DC378</v>
      </c>
      <c r="F5591" s="9">
        <f>MONTH(Tableau2[[#This Row],[Date]])</f>
        <v>9</v>
      </c>
      <c r="G5591" s="9">
        <f>YEAR(Tableau2[[#This Row],[Date]])</f>
        <v>2025</v>
      </c>
      <c r="H5591" s="9">
        <f>_xlfn.ISOWEEKNUM(Tableau2[[#This Row],[Date]])</f>
        <v>40</v>
      </c>
    </row>
    <row r="5592" spans="1:8" x14ac:dyDescent="0.25">
      <c r="A5592" t="s">
        <v>22</v>
      </c>
      <c r="B5592">
        <v>4</v>
      </c>
      <c r="C5592" s="3">
        <v>45927</v>
      </c>
      <c r="D5592">
        <v>5</v>
      </c>
      <c r="E5592" s="9" t="str">
        <f>IF(Tableau2[[#This Row],[Project]]="","pas de projet",Tableau2[[#This Row],[Project]])</f>
        <v>0DC376</v>
      </c>
      <c r="F5592" s="9">
        <f>MONTH(Tableau2[[#This Row],[Date]])</f>
        <v>9</v>
      </c>
      <c r="G5592" s="9">
        <f>YEAR(Tableau2[[#This Row],[Date]])</f>
        <v>2025</v>
      </c>
      <c r="H5592" s="9">
        <f>_xlfn.ISOWEEKNUM(Tableau2[[#This Row],[Date]])</f>
        <v>39</v>
      </c>
    </row>
    <row r="5593" spans="1:8" x14ac:dyDescent="0.25">
      <c r="A5593" t="s">
        <v>22</v>
      </c>
      <c r="B5593">
        <v>4</v>
      </c>
      <c r="C5593" s="3">
        <v>45926</v>
      </c>
      <c r="D5593">
        <v>9</v>
      </c>
      <c r="E5593" s="9" t="str">
        <f>IF(Tableau2[[#This Row],[Project]]="","pas de projet",Tableau2[[#This Row],[Project]])</f>
        <v>0DC376</v>
      </c>
      <c r="F5593" s="9">
        <f>MONTH(Tableau2[[#This Row],[Date]])</f>
        <v>9</v>
      </c>
      <c r="G5593" s="9">
        <f>YEAR(Tableau2[[#This Row],[Date]])</f>
        <v>2025</v>
      </c>
      <c r="H5593" s="9">
        <f>_xlfn.ISOWEEKNUM(Tableau2[[#This Row],[Date]])</f>
        <v>39</v>
      </c>
    </row>
    <row r="5594" spans="1:8" x14ac:dyDescent="0.25">
      <c r="A5594" t="s">
        <v>22</v>
      </c>
      <c r="B5594">
        <v>4</v>
      </c>
      <c r="C5594" s="3">
        <v>45925</v>
      </c>
      <c r="D5594">
        <v>9</v>
      </c>
      <c r="E5594" s="9" t="str">
        <f>IF(Tableau2[[#This Row],[Project]]="","pas de projet",Tableau2[[#This Row],[Project]])</f>
        <v>0DC376</v>
      </c>
      <c r="F5594" s="9">
        <f>MONTH(Tableau2[[#This Row],[Date]])</f>
        <v>9</v>
      </c>
      <c r="G5594" s="9">
        <f>YEAR(Tableau2[[#This Row],[Date]])</f>
        <v>2025</v>
      </c>
      <c r="H5594" s="9">
        <f>_xlfn.ISOWEEKNUM(Tableau2[[#This Row],[Date]])</f>
        <v>39</v>
      </c>
    </row>
    <row r="5595" spans="1:8" x14ac:dyDescent="0.25">
      <c r="A5595" t="s">
        <v>22</v>
      </c>
      <c r="B5595">
        <v>4</v>
      </c>
      <c r="C5595" s="3">
        <v>45924</v>
      </c>
      <c r="D5595">
        <v>9</v>
      </c>
      <c r="E5595" s="9" t="str">
        <f>IF(Tableau2[[#This Row],[Project]]="","pas de projet",Tableau2[[#This Row],[Project]])</f>
        <v>0DC376</v>
      </c>
      <c r="F5595" s="9">
        <f>MONTH(Tableau2[[#This Row],[Date]])</f>
        <v>9</v>
      </c>
      <c r="G5595" s="9">
        <f>YEAR(Tableau2[[#This Row],[Date]])</f>
        <v>2025</v>
      </c>
      <c r="H5595" s="9">
        <f>_xlfn.ISOWEEKNUM(Tableau2[[#This Row],[Date]])</f>
        <v>39</v>
      </c>
    </row>
    <row r="5596" spans="1:8" x14ac:dyDescent="0.25">
      <c r="A5596" t="s">
        <v>22</v>
      </c>
      <c r="B5596">
        <v>4</v>
      </c>
      <c r="C5596" s="3">
        <v>45923</v>
      </c>
      <c r="D5596">
        <v>9</v>
      </c>
      <c r="E5596" s="9" t="str">
        <f>IF(Tableau2[[#This Row],[Project]]="","pas de projet",Tableau2[[#This Row],[Project]])</f>
        <v>0DC376</v>
      </c>
      <c r="F5596" s="9">
        <f>MONTH(Tableau2[[#This Row],[Date]])</f>
        <v>9</v>
      </c>
      <c r="G5596" s="9">
        <f>YEAR(Tableau2[[#This Row],[Date]])</f>
        <v>2025</v>
      </c>
      <c r="H5596" s="9">
        <f>_xlfn.ISOWEEKNUM(Tableau2[[#This Row],[Date]])</f>
        <v>39</v>
      </c>
    </row>
    <row r="5597" spans="1:8" x14ac:dyDescent="0.25">
      <c r="A5597" t="s">
        <v>22</v>
      </c>
      <c r="B5597">
        <v>4</v>
      </c>
      <c r="C5597" s="3">
        <v>45922</v>
      </c>
      <c r="D5597">
        <v>9</v>
      </c>
      <c r="E5597" s="9" t="str">
        <f>IF(Tableau2[[#This Row],[Project]]="","pas de projet",Tableau2[[#This Row],[Project]])</f>
        <v>0DC376</v>
      </c>
      <c r="F5597" s="9">
        <f>MONTH(Tableau2[[#This Row],[Date]])</f>
        <v>9</v>
      </c>
      <c r="G5597" s="9">
        <f>YEAR(Tableau2[[#This Row],[Date]])</f>
        <v>2025</v>
      </c>
      <c r="H5597" s="9">
        <f>_xlfn.ISOWEEKNUM(Tableau2[[#This Row],[Date]])</f>
        <v>39</v>
      </c>
    </row>
    <row r="5598" spans="1:8" x14ac:dyDescent="0.25">
      <c r="A5598" t="s">
        <v>10</v>
      </c>
      <c r="B5598">
        <v>4</v>
      </c>
      <c r="C5598" s="3">
        <v>45927</v>
      </c>
      <c r="D5598">
        <v>10</v>
      </c>
      <c r="E5598" s="9" t="str">
        <f>IF(Tableau2[[#This Row],[Project]]="","pas de projet",Tableau2[[#This Row],[Project]])</f>
        <v>0NC377</v>
      </c>
      <c r="F5598" s="9">
        <f>MONTH(Tableau2[[#This Row],[Date]])</f>
        <v>9</v>
      </c>
      <c r="G5598" s="9">
        <f>YEAR(Tableau2[[#This Row],[Date]])</f>
        <v>2025</v>
      </c>
      <c r="H5598" s="9">
        <f>_xlfn.ISOWEEKNUM(Tableau2[[#This Row],[Date]])</f>
        <v>39</v>
      </c>
    </row>
    <row r="5599" spans="1:8" x14ac:dyDescent="0.25">
      <c r="A5599" t="s">
        <v>10</v>
      </c>
      <c r="B5599">
        <v>4</v>
      </c>
      <c r="C5599" s="3">
        <v>45927</v>
      </c>
      <c r="D5599">
        <v>10</v>
      </c>
      <c r="E5599" s="9" t="str">
        <f>IF(Tableau2[[#This Row],[Project]]="","pas de projet",Tableau2[[#This Row],[Project]])</f>
        <v>0NC377</v>
      </c>
      <c r="F5599" s="9">
        <f>MONTH(Tableau2[[#This Row],[Date]])</f>
        <v>9</v>
      </c>
      <c r="G5599" s="9">
        <f>YEAR(Tableau2[[#This Row],[Date]])</f>
        <v>2025</v>
      </c>
      <c r="H5599" s="9">
        <f>_xlfn.ISOWEEKNUM(Tableau2[[#This Row],[Date]])</f>
        <v>39</v>
      </c>
    </row>
    <row r="5600" spans="1:8" x14ac:dyDescent="0.25">
      <c r="A5600" t="s">
        <v>11</v>
      </c>
      <c r="B5600">
        <v>4</v>
      </c>
      <c r="C5600" s="3">
        <v>45927</v>
      </c>
      <c r="D5600">
        <v>5</v>
      </c>
      <c r="E5600" s="9" t="str">
        <f>IF(Tableau2[[#This Row],[Project]]="","pas de projet",Tableau2[[#This Row],[Project]])</f>
        <v>0NC376</v>
      </c>
      <c r="F5600" s="9">
        <f>MONTH(Tableau2[[#This Row],[Date]])</f>
        <v>9</v>
      </c>
      <c r="G5600" s="9">
        <f>YEAR(Tableau2[[#This Row],[Date]])</f>
        <v>2025</v>
      </c>
      <c r="H5600" s="9">
        <f>_xlfn.ISOWEEKNUM(Tableau2[[#This Row],[Date]])</f>
        <v>39</v>
      </c>
    </row>
    <row r="5601" spans="1:8" x14ac:dyDescent="0.25">
      <c r="A5601" t="s">
        <v>11</v>
      </c>
      <c r="B5601">
        <v>4</v>
      </c>
      <c r="C5601" s="3">
        <v>45926</v>
      </c>
      <c r="D5601">
        <v>9</v>
      </c>
      <c r="E5601" s="9" t="str">
        <f>IF(Tableau2[[#This Row],[Project]]="","pas de projet",Tableau2[[#This Row],[Project]])</f>
        <v>0NC376</v>
      </c>
      <c r="F5601" s="9">
        <f>MONTH(Tableau2[[#This Row],[Date]])</f>
        <v>9</v>
      </c>
      <c r="G5601" s="9">
        <f>YEAR(Tableau2[[#This Row],[Date]])</f>
        <v>2025</v>
      </c>
      <c r="H5601" s="9">
        <f>_xlfn.ISOWEEKNUM(Tableau2[[#This Row],[Date]])</f>
        <v>39</v>
      </c>
    </row>
    <row r="5602" spans="1:8" x14ac:dyDescent="0.25">
      <c r="A5602" t="s">
        <v>11</v>
      </c>
      <c r="B5602">
        <v>4</v>
      </c>
      <c r="C5602" s="3">
        <v>45927</v>
      </c>
      <c r="D5602">
        <v>10</v>
      </c>
      <c r="E5602" s="9" t="str">
        <f>IF(Tableau2[[#This Row],[Project]]="","pas de projet",Tableau2[[#This Row],[Project]])</f>
        <v>0NC376</v>
      </c>
      <c r="F5602" s="9">
        <f>MONTH(Tableau2[[#This Row],[Date]])</f>
        <v>9</v>
      </c>
      <c r="G5602" s="9">
        <f>YEAR(Tableau2[[#This Row],[Date]])</f>
        <v>2025</v>
      </c>
      <c r="H5602" s="9">
        <f>_xlfn.ISOWEEKNUM(Tableau2[[#This Row],[Date]])</f>
        <v>39</v>
      </c>
    </row>
    <row r="5603" spans="1:8" x14ac:dyDescent="0.25">
      <c r="A5603" t="s">
        <v>40</v>
      </c>
      <c r="B5603">
        <v>4</v>
      </c>
      <c r="C5603" s="3">
        <v>45927</v>
      </c>
      <c r="D5603">
        <v>5</v>
      </c>
      <c r="E5603" s="9" t="str">
        <f>IF(Tableau2[[#This Row],[Project]]="","pas de projet",Tableau2[[#This Row],[Project]])</f>
        <v>0SC376</v>
      </c>
      <c r="F5603" s="9">
        <f>MONTH(Tableau2[[#This Row],[Date]])</f>
        <v>9</v>
      </c>
      <c r="G5603" s="9">
        <f>YEAR(Tableau2[[#This Row],[Date]])</f>
        <v>2025</v>
      </c>
      <c r="H5603" s="9">
        <f>_xlfn.ISOWEEKNUM(Tableau2[[#This Row],[Date]])</f>
        <v>39</v>
      </c>
    </row>
    <row r="5604" spans="1:8" x14ac:dyDescent="0.25">
      <c r="A5604" t="s">
        <v>32</v>
      </c>
      <c r="B5604">
        <v>9</v>
      </c>
      <c r="C5604" s="3">
        <v>45927</v>
      </c>
      <c r="D5604">
        <v>25</v>
      </c>
      <c r="E5604" s="9" t="str">
        <f>IF(Tableau2[[#This Row],[Project]]="","pas de projet",Tableau2[[#This Row],[Project]])</f>
        <v>0NC378</v>
      </c>
      <c r="F5604" s="9">
        <f>MONTH(Tableau2[[#This Row],[Date]])</f>
        <v>9</v>
      </c>
      <c r="G5604" s="9">
        <f>YEAR(Tableau2[[#This Row],[Date]])</f>
        <v>2025</v>
      </c>
      <c r="H5604" s="9">
        <f>_xlfn.ISOWEEKNUM(Tableau2[[#This Row],[Date]])</f>
        <v>39</v>
      </c>
    </row>
    <row r="5605" spans="1:8" x14ac:dyDescent="0.25">
      <c r="A5605" t="s">
        <v>10</v>
      </c>
      <c r="B5605">
        <f t="shared" ref="B5605:B5606" si="241">111111+1</f>
        <v>111112</v>
      </c>
      <c r="C5605" s="3">
        <v>45927</v>
      </c>
      <c r="D5605">
        <v>2</v>
      </c>
      <c r="E5605" s="9" t="str">
        <f>IF(Tableau2[[#This Row],[Project]]="","pas de projet",Tableau2[[#This Row],[Project]])</f>
        <v>0NC377</v>
      </c>
      <c r="F5605" s="9">
        <f>MONTH(Tableau2[[#This Row],[Date]])</f>
        <v>9</v>
      </c>
      <c r="G5605" s="9">
        <f>YEAR(Tableau2[[#This Row],[Date]])</f>
        <v>2025</v>
      </c>
      <c r="H5605" s="9">
        <f>_xlfn.ISOWEEKNUM(Tableau2[[#This Row],[Date]])</f>
        <v>39</v>
      </c>
    </row>
    <row r="5606" spans="1:8" x14ac:dyDescent="0.25">
      <c r="A5606" t="s">
        <v>32</v>
      </c>
      <c r="B5606">
        <f t="shared" si="241"/>
        <v>111112</v>
      </c>
      <c r="C5606" s="3">
        <v>45927</v>
      </c>
      <c r="D5606">
        <v>3</v>
      </c>
      <c r="E5606" s="9" t="str">
        <f>IF(Tableau2[[#This Row],[Project]]="","pas de projet",Tableau2[[#This Row],[Project]])</f>
        <v>0NC378</v>
      </c>
      <c r="F5606" s="9">
        <f>MONTH(Tableau2[[#This Row],[Date]])</f>
        <v>9</v>
      </c>
      <c r="G5606" s="9">
        <f>YEAR(Tableau2[[#This Row],[Date]])</f>
        <v>2025</v>
      </c>
      <c r="H5606" s="9">
        <f>_xlfn.ISOWEEKNUM(Tableau2[[#This Row],[Date]])</f>
        <v>39</v>
      </c>
    </row>
    <row r="5607" spans="1:8" x14ac:dyDescent="0.25">
      <c r="A5607" t="s">
        <v>8</v>
      </c>
      <c r="B5607">
        <v>7</v>
      </c>
      <c r="C5607" s="3">
        <v>45926</v>
      </c>
      <c r="D5607">
        <v>32</v>
      </c>
      <c r="E5607" s="9" t="str">
        <f>IF(Tableau2[[#This Row],[Project]]="","pas de projet",Tableau2[[#This Row],[Project]])</f>
        <v>Fara proiect</v>
      </c>
      <c r="F5607" s="9">
        <f>MONTH(Tableau2[[#This Row],[Date]])</f>
        <v>9</v>
      </c>
      <c r="G5607" s="9">
        <f>YEAR(Tableau2[[#This Row],[Date]])</f>
        <v>2025</v>
      </c>
      <c r="H5607" s="9">
        <f>_xlfn.ISOWEEKNUM(Tableau2[[#This Row],[Date]])</f>
        <v>39</v>
      </c>
    </row>
    <row r="5608" spans="1:8" x14ac:dyDescent="0.25">
      <c r="A5608" t="s">
        <v>32</v>
      </c>
      <c r="B5608">
        <v>7</v>
      </c>
      <c r="C5608" s="3">
        <v>45926</v>
      </c>
      <c r="D5608">
        <v>15</v>
      </c>
      <c r="E5608" s="9" t="str">
        <f>IF(Tableau2[[#This Row],[Project]]="","pas de projet",Tableau2[[#This Row],[Project]])</f>
        <v>0NC378</v>
      </c>
      <c r="F5608" s="9">
        <f>MONTH(Tableau2[[#This Row],[Date]])</f>
        <v>9</v>
      </c>
      <c r="G5608" s="9">
        <f>YEAR(Tableau2[[#This Row],[Date]])</f>
        <v>2025</v>
      </c>
      <c r="H5608" s="9">
        <f>_xlfn.ISOWEEKNUM(Tableau2[[#This Row],[Date]])</f>
        <v>39</v>
      </c>
    </row>
    <row r="5609" spans="1:8" x14ac:dyDescent="0.25">
      <c r="A5609" t="s">
        <v>12</v>
      </c>
      <c r="B5609">
        <v>7</v>
      </c>
      <c r="C5609" s="3">
        <v>45926</v>
      </c>
      <c r="D5609">
        <v>16</v>
      </c>
      <c r="E5609" s="9" t="str">
        <f>IF(Tableau2[[#This Row],[Project]]="","pas de projet",Tableau2[[#This Row],[Project]])</f>
        <v>0DC377</v>
      </c>
      <c r="F5609" s="9">
        <f>MONTH(Tableau2[[#This Row],[Date]])</f>
        <v>9</v>
      </c>
      <c r="G5609" s="9">
        <f>YEAR(Tableau2[[#This Row],[Date]])</f>
        <v>2025</v>
      </c>
      <c r="H5609" s="9">
        <f>_xlfn.ISOWEEKNUM(Tableau2[[#This Row],[Date]])</f>
        <v>39</v>
      </c>
    </row>
    <row r="5610" spans="1:8" x14ac:dyDescent="0.25">
      <c r="A5610" t="s">
        <v>12</v>
      </c>
      <c r="B5610">
        <v>7</v>
      </c>
      <c r="C5610" s="3">
        <v>45926</v>
      </c>
      <c r="D5610">
        <v>8</v>
      </c>
      <c r="E5610" s="9" t="str">
        <f>IF(Tableau2[[#This Row],[Project]]="","pas de projet",Tableau2[[#This Row],[Project]])</f>
        <v>0DC377</v>
      </c>
      <c r="F5610" s="9">
        <f>MONTH(Tableau2[[#This Row],[Date]])</f>
        <v>9</v>
      </c>
      <c r="G5610" s="9">
        <f>YEAR(Tableau2[[#This Row],[Date]])</f>
        <v>2025</v>
      </c>
      <c r="H5610" s="9">
        <f>_xlfn.ISOWEEKNUM(Tableau2[[#This Row],[Date]])</f>
        <v>39</v>
      </c>
    </row>
    <row r="5611" spans="1:8" x14ac:dyDescent="0.25">
      <c r="A5611" t="s">
        <v>12</v>
      </c>
      <c r="B5611">
        <v>7</v>
      </c>
      <c r="C5611" s="3">
        <v>45926</v>
      </c>
      <c r="D5611">
        <v>16</v>
      </c>
      <c r="E5611" s="9" t="str">
        <f>IF(Tableau2[[#This Row],[Project]]="","pas de projet",Tableau2[[#This Row],[Project]])</f>
        <v>0DC377</v>
      </c>
      <c r="F5611" s="9">
        <f>MONTH(Tableau2[[#This Row],[Date]])</f>
        <v>9</v>
      </c>
      <c r="G5611" s="9">
        <f>YEAR(Tableau2[[#This Row],[Date]])</f>
        <v>2025</v>
      </c>
      <c r="H5611" s="9">
        <f>_xlfn.ISOWEEKNUM(Tableau2[[#This Row],[Date]])</f>
        <v>39</v>
      </c>
    </row>
    <row r="5612" spans="1:8" x14ac:dyDescent="0.25">
      <c r="A5612" t="s">
        <v>12</v>
      </c>
      <c r="B5612">
        <v>7</v>
      </c>
      <c r="C5612" s="3">
        <v>45926</v>
      </c>
      <c r="D5612">
        <v>32</v>
      </c>
      <c r="E5612" s="9" t="str">
        <f>IF(Tableau2[[#This Row],[Project]]="","pas de projet",Tableau2[[#This Row],[Project]])</f>
        <v>0DC377</v>
      </c>
      <c r="F5612" s="9">
        <f>MONTH(Tableau2[[#This Row],[Date]])</f>
        <v>9</v>
      </c>
      <c r="G5612" s="9">
        <f>YEAR(Tableau2[[#This Row],[Date]])</f>
        <v>2025</v>
      </c>
      <c r="H5612" s="9">
        <f>_xlfn.ISOWEEKNUM(Tableau2[[#This Row],[Date]])</f>
        <v>39</v>
      </c>
    </row>
    <row r="5613" spans="1:8" x14ac:dyDescent="0.25">
      <c r="A5613" t="s">
        <v>12</v>
      </c>
      <c r="B5613">
        <v>7</v>
      </c>
      <c r="C5613" s="3">
        <v>45926</v>
      </c>
      <c r="D5613">
        <v>16</v>
      </c>
      <c r="E5613" s="9" t="str">
        <f>IF(Tableau2[[#This Row],[Project]]="","pas de projet",Tableau2[[#This Row],[Project]])</f>
        <v>0DC377</v>
      </c>
      <c r="F5613" s="9">
        <f>MONTH(Tableau2[[#This Row],[Date]])</f>
        <v>9</v>
      </c>
      <c r="G5613" s="9">
        <f>YEAR(Tableau2[[#This Row],[Date]])</f>
        <v>2025</v>
      </c>
      <c r="H5613" s="9">
        <f>_xlfn.ISOWEEKNUM(Tableau2[[#This Row],[Date]])</f>
        <v>39</v>
      </c>
    </row>
    <row r="5614" spans="1:8" x14ac:dyDescent="0.25">
      <c r="A5614" t="s">
        <v>8</v>
      </c>
      <c r="B5614">
        <v>2</v>
      </c>
      <c r="C5614" s="3">
        <v>45922</v>
      </c>
      <c r="D5614">
        <v>8</v>
      </c>
      <c r="E5614" s="9" t="str">
        <f>IF(Tableau2[[#This Row],[Project]]="","pas de projet",Tableau2[[#This Row],[Project]])</f>
        <v>Fara proiect</v>
      </c>
      <c r="F5614" s="9">
        <f>MONTH(Tableau2[[#This Row],[Date]])</f>
        <v>9</v>
      </c>
      <c r="G5614" s="9">
        <f>YEAR(Tableau2[[#This Row],[Date]])</f>
        <v>2025</v>
      </c>
      <c r="H5614" s="9">
        <f>_xlfn.ISOWEEKNUM(Tableau2[[#This Row],[Date]])</f>
        <v>39</v>
      </c>
    </row>
    <row r="5615" spans="1:8" x14ac:dyDescent="0.25">
      <c r="A5615" t="s">
        <v>32</v>
      </c>
      <c r="B5615">
        <v>2</v>
      </c>
      <c r="C5615" s="3">
        <v>45922</v>
      </c>
      <c r="D5615">
        <v>24</v>
      </c>
      <c r="E5615" s="9" t="str">
        <f>IF(Tableau2[[#This Row],[Project]]="","pas de projet",Tableau2[[#This Row],[Project]])</f>
        <v>0NC378</v>
      </c>
      <c r="F5615" s="9">
        <f>MONTH(Tableau2[[#This Row],[Date]])</f>
        <v>9</v>
      </c>
      <c r="G5615" s="9">
        <f>YEAR(Tableau2[[#This Row],[Date]])</f>
        <v>2025</v>
      </c>
      <c r="H5615" s="9">
        <f>_xlfn.ISOWEEKNUM(Tableau2[[#This Row],[Date]])</f>
        <v>39</v>
      </c>
    </row>
    <row r="5616" spans="1:8" x14ac:dyDescent="0.25">
      <c r="A5616" t="s">
        <v>10</v>
      </c>
      <c r="B5616">
        <v>2</v>
      </c>
      <c r="C5616" s="3">
        <v>45922</v>
      </c>
      <c r="D5616">
        <v>8</v>
      </c>
      <c r="E5616" s="9" t="str">
        <f>IF(Tableau2[[#This Row],[Project]]="","pas de projet",Tableau2[[#This Row],[Project]])</f>
        <v>0NC377</v>
      </c>
      <c r="F5616" s="9">
        <f>MONTH(Tableau2[[#This Row],[Date]])</f>
        <v>9</v>
      </c>
      <c r="G5616" s="9">
        <f>YEAR(Tableau2[[#This Row],[Date]])</f>
        <v>2025</v>
      </c>
      <c r="H5616" s="9">
        <f>_xlfn.ISOWEEKNUM(Tableau2[[#This Row],[Date]])</f>
        <v>39</v>
      </c>
    </row>
    <row r="5617" spans="1:8" x14ac:dyDescent="0.25">
      <c r="A5617" t="s">
        <v>9</v>
      </c>
      <c r="B5617">
        <v>2</v>
      </c>
      <c r="C5617" s="3">
        <v>45922</v>
      </c>
      <c r="D5617">
        <v>16</v>
      </c>
      <c r="E5617" s="9" t="str">
        <f>IF(Tableau2[[#This Row],[Project]]="","pas de projet",Tableau2[[#This Row],[Project]])</f>
        <v>0SC377</v>
      </c>
      <c r="F5617" s="9">
        <f>MONTH(Tableau2[[#This Row],[Date]])</f>
        <v>9</v>
      </c>
      <c r="G5617" s="9">
        <f>YEAR(Tableau2[[#This Row],[Date]])</f>
        <v>2025</v>
      </c>
      <c r="H5617" s="9">
        <f>_xlfn.ISOWEEKNUM(Tableau2[[#This Row],[Date]])</f>
        <v>39</v>
      </c>
    </row>
    <row r="5618" spans="1:8" x14ac:dyDescent="0.25">
      <c r="A5618" t="s">
        <v>40</v>
      </c>
      <c r="B5618">
        <v>2</v>
      </c>
      <c r="C5618" s="3">
        <v>45922</v>
      </c>
      <c r="D5618">
        <v>16</v>
      </c>
      <c r="E5618" s="9" t="str">
        <f>IF(Tableau2[[#This Row],[Project]]="","pas de projet",Tableau2[[#This Row],[Project]])</f>
        <v>0SC376</v>
      </c>
      <c r="F5618" s="9">
        <f>MONTH(Tableau2[[#This Row],[Date]])</f>
        <v>9</v>
      </c>
      <c r="G5618" s="9">
        <f>YEAR(Tableau2[[#This Row],[Date]])</f>
        <v>2025</v>
      </c>
      <c r="H5618" s="9">
        <f>_xlfn.ISOWEEKNUM(Tableau2[[#This Row],[Date]])</f>
        <v>39</v>
      </c>
    </row>
    <row r="5619" spans="1:8" x14ac:dyDescent="0.25">
      <c r="A5619" t="s">
        <v>10</v>
      </c>
      <c r="B5619">
        <v>8</v>
      </c>
      <c r="C5619" s="3">
        <v>45927</v>
      </c>
      <c r="D5619">
        <v>85</v>
      </c>
      <c r="E5619" s="9" t="str">
        <f>IF(Tableau2[[#This Row],[Project]]="","pas de projet",Tableau2[[#This Row],[Project]])</f>
        <v>0NC377</v>
      </c>
      <c r="F5619" s="9">
        <f>MONTH(Tableau2[[#This Row],[Date]])</f>
        <v>9</v>
      </c>
      <c r="G5619" s="9">
        <f>YEAR(Tableau2[[#This Row],[Date]])</f>
        <v>2025</v>
      </c>
      <c r="H5619" s="9">
        <f>_xlfn.ISOWEEKNUM(Tableau2[[#This Row],[Date]])</f>
        <v>39</v>
      </c>
    </row>
    <row r="5620" spans="1:8" x14ac:dyDescent="0.25">
      <c r="A5620">
        <v>30234</v>
      </c>
      <c r="B5620">
        <v>113</v>
      </c>
      <c r="C5620" s="3">
        <v>45927</v>
      </c>
      <c r="D5620">
        <v>5</v>
      </c>
      <c r="E5620" s="9">
        <f>IF(Tableau2[[#This Row],[Project]]="","pas de projet",Tableau2[[#This Row],[Project]])</f>
        <v>30234</v>
      </c>
      <c r="F5620" s="9">
        <f>MONTH(Tableau2[[#This Row],[Date]])</f>
        <v>9</v>
      </c>
      <c r="G5620" s="9">
        <f>YEAR(Tableau2[[#This Row],[Date]])</f>
        <v>2025</v>
      </c>
      <c r="H5620" s="9">
        <f>_xlfn.ISOWEEKNUM(Tableau2[[#This Row],[Date]])</f>
        <v>39</v>
      </c>
    </row>
    <row r="5621" spans="1:8" x14ac:dyDescent="0.25">
      <c r="A5621">
        <v>30234</v>
      </c>
      <c r="B5621">
        <v>113</v>
      </c>
      <c r="C5621" s="3">
        <v>45927</v>
      </c>
      <c r="D5621">
        <v>5</v>
      </c>
      <c r="E5621" s="9">
        <f>IF(Tableau2[[#This Row],[Project]]="","pas de projet",Tableau2[[#This Row],[Project]])</f>
        <v>30234</v>
      </c>
      <c r="F5621" s="9">
        <f>MONTH(Tableau2[[#This Row],[Date]])</f>
        <v>9</v>
      </c>
      <c r="G5621" s="9">
        <f>YEAR(Tableau2[[#This Row],[Date]])</f>
        <v>2025</v>
      </c>
      <c r="H5621" s="9">
        <f>_xlfn.ISOWEEKNUM(Tableau2[[#This Row],[Date]])</f>
        <v>39</v>
      </c>
    </row>
    <row r="5622" spans="1:8" x14ac:dyDescent="0.25">
      <c r="A5622">
        <v>30234</v>
      </c>
      <c r="B5622">
        <v>113</v>
      </c>
      <c r="C5622" s="3">
        <v>45927</v>
      </c>
      <c r="D5622">
        <v>5</v>
      </c>
      <c r="E5622" s="9">
        <f>IF(Tableau2[[#This Row],[Project]]="","pas de projet",Tableau2[[#This Row],[Project]])</f>
        <v>30234</v>
      </c>
      <c r="F5622" s="9">
        <f>MONTH(Tableau2[[#This Row],[Date]])</f>
        <v>9</v>
      </c>
      <c r="G5622" s="9">
        <f>YEAR(Tableau2[[#This Row],[Date]])</f>
        <v>2025</v>
      </c>
      <c r="H5622" s="9">
        <f>_xlfn.ISOWEEKNUM(Tableau2[[#This Row],[Date]])</f>
        <v>39</v>
      </c>
    </row>
    <row r="5623" spans="1:8" x14ac:dyDescent="0.25">
      <c r="A5623" t="s">
        <v>12</v>
      </c>
      <c r="B5623">
        <v>8</v>
      </c>
      <c r="C5623" s="3">
        <v>45926</v>
      </c>
      <c r="D5623">
        <v>144</v>
      </c>
      <c r="E5623" s="9" t="str">
        <f>IF(Tableau2[[#This Row],[Project]]="","pas de projet",Tableau2[[#This Row],[Project]])</f>
        <v>0DC377</v>
      </c>
      <c r="F5623" s="9">
        <f>MONTH(Tableau2[[#This Row],[Date]])</f>
        <v>9</v>
      </c>
      <c r="G5623" s="9">
        <f>YEAR(Tableau2[[#This Row],[Date]])</f>
        <v>2025</v>
      </c>
      <c r="H5623" s="9">
        <f>_xlfn.ISOWEEKNUM(Tableau2[[#This Row],[Date]])</f>
        <v>39</v>
      </c>
    </row>
    <row r="5624" spans="1:8" x14ac:dyDescent="0.25">
      <c r="B5624">
        <f t="shared" ref="B5624:B5629" si="242">111111+1</f>
        <v>111112</v>
      </c>
      <c r="C5624" s="3">
        <v>45925</v>
      </c>
      <c r="D5624">
        <v>9</v>
      </c>
      <c r="E5624" s="9" t="str">
        <f>IF(Tableau2[[#This Row],[Project]]="","pas de projet",Tableau2[[#This Row],[Project]])</f>
        <v>pas de projet</v>
      </c>
      <c r="F5624" s="9">
        <f>MONTH(Tableau2[[#This Row],[Date]])</f>
        <v>9</v>
      </c>
      <c r="G5624" s="9">
        <f>YEAR(Tableau2[[#This Row],[Date]])</f>
        <v>2025</v>
      </c>
      <c r="H5624" s="9">
        <f>_xlfn.ISOWEEKNUM(Tableau2[[#This Row],[Date]])</f>
        <v>39</v>
      </c>
    </row>
    <row r="5625" spans="1:8" x14ac:dyDescent="0.25">
      <c r="B5625">
        <f t="shared" si="242"/>
        <v>111112</v>
      </c>
      <c r="C5625" s="3">
        <v>45925</v>
      </c>
      <c r="D5625">
        <v>8</v>
      </c>
      <c r="E5625" s="9" t="str">
        <f>IF(Tableau2[[#This Row],[Project]]="","pas de projet",Tableau2[[#This Row],[Project]])</f>
        <v>pas de projet</v>
      </c>
      <c r="F5625" s="9">
        <f>MONTH(Tableau2[[#This Row],[Date]])</f>
        <v>9</v>
      </c>
      <c r="G5625" s="9">
        <f>YEAR(Tableau2[[#This Row],[Date]])</f>
        <v>2025</v>
      </c>
      <c r="H5625" s="9">
        <f>_xlfn.ISOWEEKNUM(Tableau2[[#This Row],[Date]])</f>
        <v>39</v>
      </c>
    </row>
    <row r="5626" spans="1:8" x14ac:dyDescent="0.25">
      <c r="B5626">
        <f t="shared" si="242"/>
        <v>111112</v>
      </c>
      <c r="C5626" s="3">
        <v>45925</v>
      </c>
      <c r="D5626">
        <v>8</v>
      </c>
      <c r="E5626" s="9" t="str">
        <f>IF(Tableau2[[#This Row],[Project]]="","pas de projet",Tableau2[[#This Row],[Project]])</f>
        <v>pas de projet</v>
      </c>
      <c r="F5626" s="9">
        <f>MONTH(Tableau2[[#This Row],[Date]])</f>
        <v>9</v>
      </c>
      <c r="G5626" s="9">
        <f>YEAR(Tableau2[[#This Row],[Date]])</f>
        <v>2025</v>
      </c>
      <c r="H5626" s="9">
        <f>_xlfn.ISOWEEKNUM(Tableau2[[#This Row],[Date]])</f>
        <v>39</v>
      </c>
    </row>
    <row r="5627" spans="1:8" x14ac:dyDescent="0.25">
      <c r="A5627" t="s">
        <v>12</v>
      </c>
      <c r="B5627">
        <f t="shared" si="242"/>
        <v>111112</v>
      </c>
      <c r="C5627" s="3">
        <v>45926</v>
      </c>
      <c r="D5627">
        <v>3</v>
      </c>
      <c r="E5627" s="9" t="str">
        <f>IF(Tableau2[[#This Row],[Project]]="","pas de projet",Tableau2[[#This Row],[Project]])</f>
        <v>0DC377</v>
      </c>
      <c r="F5627" s="9">
        <f>MONTH(Tableau2[[#This Row],[Date]])</f>
        <v>9</v>
      </c>
      <c r="G5627" s="9">
        <f>YEAR(Tableau2[[#This Row],[Date]])</f>
        <v>2025</v>
      </c>
      <c r="H5627" s="9">
        <f>_xlfn.ISOWEEKNUM(Tableau2[[#This Row],[Date]])</f>
        <v>39</v>
      </c>
    </row>
    <row r="5628" spans="1:8" x14ac:dyDescent="0.25">
      <c r="A5628" t="s">
        <v>13</v>
      </c>
      <c r="B5628">
        <f t="shared" si="242"/>
        <v>111112</v>
      </c>
      <c r="C5628" s="3">
        <v>45926</v>
      </c>
      <c r="D5628">
        <v>3</v>
      </c>
      <c r="E5628" s="9" t="str">
        <f>IF(Tableau2[[#This Row],[Project]]="","pas de projet",Tableau2[[#This Row],[Project]])</f>
        <v>0DC378</v>
      </c>
      <c r="F5628" s="9">
        <f>MONTH(Tableau2[[#This Row],[Date]])</f>
        <v>9</v>
      </c>
      <c r="G5628" s="9">
        <f>YEAR(Tableau2[[#This Row],[Date]])</f>
        <v>2025</v>
      </c>
      <c r="H5628" s="9">
        <f>_xlfn.ISOWEEKNUM(Tableau2[[#This Row],[Date]])</f>
        <v>39</v>
      </c>
    </row>
    <row r="5629" spans="1:8" x14ac:dyDescent="0.25">
      <c r="A5629" t="s">
        <v>22</v>
      </c>
      <c r="B5629">
        <f t="shared" si="242"/>
        <v>111112</v>
      </c>
      <c r="C5629" s="3">
        <v>45926</v>
      </c>
      <c r="D5629">
        <v>2</v>
      </c>
      <c r="E5629" s="9" t="str">
        <f>IF(Tableau2[[#This Row],[Project]]="","pas de projet",Tableau2[[#This Row],[Project]])</f>
        <v>0DC376</v>
      </c>
      <c r="F5629" s="9">
        <f>MONTH(Tableau2[[#This Row],[Date]])</f>
        <v>9</v>
      </c>
      <c r="G5629" s="9">
        <f>YEAR(Tableau2[[#This Row],[Date]])</f>
        <v>2025</v>
      </c>
      <c r="H5629" s="9">
        <f>_xlfn.ISOWEEKNUM(Tableau2[[#This Row],[Date]])</f>
        <v>39</v>
      </c>
    </row>
    <row r="5630" spans="1:8" x14ac:dyDescent="0.25">
      <c r="A5630" t="s">
        <v>8</v>
      </c>
      <c r="B5630">
        <v>12</v>
      </c>
      <c r="C5630" s="3">
        <v>45926</v>
      </c>
      <c r="D5630">
        <v>16</v>
      </c>
      <c r="E5630" s="9" t="str">
        <f>IF(Tableau2[[#This Row],[Project]]="","pas de projet",Tableau2[[#This Row],[Project]])</f>
        <v>Fara proiect</v>
      </c>
      <c r="F5630" s="9">
        <f>MONTH(Tableau2[[#This Row],[Date]])</f>
        <v>9</v>
      </c>
      <c r="G5630" s="9">
        <f>YEAR(Tableau2[[#This Row],[Date]])</f>
        <v>2025</v>
      </c>
      <c r="H5630" s="9">
        <f>_xlfn.ISOWEEKNUM(Tableau2[[#This Row],[Date]])</f>
        <v>39</v>
      </c>
    </row>
    <row r="5631" spans="1:8" x14ac:dyDescent="0.25">
      <c r="A5631" t="s">
        <v>11</v>
      </c>
      <c r="B5631">
        <v>12</v>
      </c>
      <c r="C5631" s="3">
        <v>45926</v>
      </c>
      <c r="D5631">
        <v>20</v>
      </c>
      <c r="E5631" s="9" t="str">
        <f>IF(Tableau2[[#This Row],[Project]]="","pas de projet",Tableau2[[#This Row],[Project]])</f>
        <v>0NC376</v>
      </c>
      <c r="F5631" s="9">
        <f>MONTH(Tableau2[[#This Row],[Date]])</f>
        <v>9</v>
      </c>
      <c r="G5631" s="9">
        <f>YEAR(Tableau2[[#This Row],[Date]])</f>
        <v>2025</v>
      </c>
      <c r="H5631" s="9">
        <f>_xlfn.ISOWEEKNUM(Tableau2[[#This Row],[Date]])</f>
        <v>39</v>
      </c>
    </row>
    <row r="5632" spans="1:8" x14ac:dyDescent="0.25">
      <c r="A5632" t="s">
        <v>8</v>
      </c>
      <c r="B5632">
        <v>12</v>
      </c>
      <c r="C5632" s="3">
        <v>45926</v>
      </c>
      <c r="D5632">
        <v>24</v>
      </c>
      <c r="E5632" s="9" t="str">
        <f>IF(Tableau2[[#This Row],[Project]]="","pas de projet",Tableau2[[#This Row],[Project]])</f>
        <v>Fara proiect</v>
      </c>
      <c r="F5632" s="9">
        <f>MONTH(Tableau2[[#This Row],[Date]])</f>
        <v>9</v>
      </c>
      <c r="G5632" s="9">
        <f>YEAR(Tableau2[[#This Row],[Date]])</f>
        <v>2025</v>
      </c>
      <c r="H5632" s="9">
        <f>_xlfn.ISOWEEKNUM(Tableau2[[#This Row],[Date]])</f>
        <v>39</v>
      </c>
    </row>
    <row r="5633" spans="1:8" x14ac:dyDescent="0.25">
      <c r="A5633" t="s">
        <v>10</v>
      </c>
      <c r="B5633">
        <v>12</v>
      </c>
      <c r="C5633" s="3">
        <v>45925</v>
      </c>
      <c r="D5633">
        <v>24</v>
      </c>
      <c r="E5633" s="9" t="str">
        <f>IF(Tableau2[[#This Row],[Project]]="","pas de projet",Tableau2[[#This Row],[Project]])</f>
        <v>0NC377</v>
      </c>
      <c r="F5633" s="9">
        <f>MONTH(Tableau2[[#This Row],[Date]])</f>
        <v>9</v>
      </c>
      <c r="G5633" s="9">
        <f>YEAR(Tableau2[[#This Row],[Date]])</f>
        <v>2025</v>
      </c>
      <c r="H5633" s="9">
        <f>_xlfn.ISOWEEKNUM(Tableau2[[#This Row],[Date]])</f>
        <v>39</v>
      </c>
    </row>
    <row r="5634" spans="1:8" x14ac:dyDescent="0.25">
      <c r="A5634" t="s">
        <v>10</v>
      </c>
      <c r="B5634">
        <f t="shared" ref="B5634:B5635" si="243">111111+1</f>
        <v>111112</v>
      </c>
      <c r="C5634" s="3">
        <v>45926</v>
      </c>
      <c r="D5634">
        <v>6</v>
      </c>
      <c r="E5634" s="9" t="str">
        <f>IF(Tableau2[[#This Row],[Project]]="","pas de projet",Tableau2[[#This Row],[Project]])</f>
        <v>0NC377</v>
      </c>
      <c r="F5634" s="9">
        <f>MONTH(Tableau2[[#This Row],[Date]])</f>
        <v>9</v>
      </c>
      <c r="G5634" s="9">
        <f>YEAR(Tableau2[[#This Row],[Date]])</f>
        <v>2025</v>
      </c>
      <c r="H5634" s="9">
        <f>_xlfn.ISOWEEKNUM(Tableau2[[#This Row],[Date]])</f>
        <v>39</v>
      </c>
    </row>
    <row r="5635" spans="1:8" x14ac:dyDescent="0.25">
      <c r="A5635" t="s">
        <v>32</v>
      </c>
      <c r="B5635">
        <f t="shared" si="243"/>
        <v>111112</v>
      </c>
      <c r="C5635" s="3">
        <v>45926</v>
      </c>
      <c r="D5635">
        <v>2</v>
      </c>
      <c r="E5635" s="9" t="str">
        <f>IF(Tableau2[[#This Row],[Project]]="","pas de projet",Tableau2[[#This Row],[Project]])</f>
        <v>0NC378</v>
      </c>
      <c r="F5635" s="9">
        <f>MONTH(Tableau2[[#This Row],[Date]])</f>
        <v>9</v>
      </c>
      <c r="G5635" s="9">
        <f>YEAR(Tableau2[[#This Row],[Date]])</f>
        <v>2025</v>
      </c>
      <c r="H5635" s="9">
        <f>_xlfn.ISOWEEKNUM(Tableau2[[#This Row],[Date]])</f>
        <v>39</v>
      </c>
    </row>
    <row r="5636" spans="1:8" x14ac:dyDescent="0.25">
      <c r="A5636" t="s">
        <v>8</v>
      </c>
      <c r="B5636">
        <v>12</v>
      </c>
      <c r="C5636" s="3">
        <v>45925</v>
      </c>
      <c r="D5636">
        <v>24</v>
      </c>
      <c r="E5636" s="9" t="str">
        <f>IF(Tableau2[[#This Row],[Project]]="","pas de projet",Tableau2[[#This Row],[Project]])</f>
        <v>Fara proiect</v>
      </c>
      <c r="F5636" s="9">
        <f>MONTH(Tableau2[[#This Row],[Date]])</f>
        <v>9</v>
      </c>
      <c r="G5636" s="9">
        <f>YEAR(Tableau2[[#This Row],[Date]])</f>
        <v>2025</v>
      </c>
      <c r="H5636" s="9">
        <f>_xlfn.ISOWEEKNUM(Tableau2[[#This Row],[Date]])</f>
        <v>39</v>
      </c>
    </row>
    <row r="5637" spans="1:8" x14ac:dyDescent="0.25">
      <c r="A5637">
        <v>30251</v>
      </c>
      <c r="B5637">
        <v>12</v>
      </c>
      <c r="C5637" s="3">
        <v>45925</v>
      </c>
      <c r="D5637">
        <v>8</v>
      </c>
      <c r="E5637" s="9">
        <f>IF(Tableau2[[#This Row],[Project]]="","pas de projet",Tableau2[[#This Row],[Project]])</f>
        <v>30251</v>
      </c>
      <c r="F5637" s="9">
        <f>MONTH(Tableau2[[#This Row],[Date]])</f>
        <v>9</v>
      </c>
      <c r="G5637" s="9">
        <f>YEAR(Tableau2[[#This Row],[Date]])</f>
        <v>2025</v>
      </c>
      <c r="H5637" s="9">
        <f>_xlfn.ISOWEEKNUM(Tableau2[[#This Row],[Date]])</f>
        <v>39</v>
      </c>
    </row>
    <row r="5638" spans="1:8" x14ac:dyDescent="0.25">
      <c r="A5638" t="s">
        <v>10</v>
      </c>
      <c r="B5638">
        <v>12</v>
      </c>
      <c r="C5638" s="3">
        <v>45924</v>
      </c>
      <c r="D5638">
        <v>28</v>
      </c>
      <c r="E5638" s="9" t="str">
        <f>IF(Tableau2[[#This Row],[Project]]="","pas de projet",Tableau2[[#This Row],[Project]])</f>
        <v>0NC377</v>
      </c>
      <c r="F5638" s="9">
        <f>MONTH(Tableau2[[#This Row],[Date]])</f>
        <v>9</v>
      </c>
      <c r="G5638" s="9">
        <f>YEAR(Tableau2[[#This Row],[Date]])</f>
        <v>2025</v>
      </c>
      <c r="H5638" s="9">
        <f>_xlfn.ISOWEEKNUM(Tableau2[[#This Row],[Date]])</f>
        <v>39</v>
      </c>
    </row>
    <row r="5639" spans="1:8" x14ac:dyDescent="0.25">
      <c r="A5639" t="s">
        <v>12</v>
      </c>
      <c r="B5639">
        <v>12</v>
      </c>
      <c r="C5639" s="3">
        <v>45924</v>
      </c>
      <c r="D5639">
        <v>32</v>
      </c>
      <c r="E5639" s="9" t="str">
        <f>IF(Tableau2[[#This Row],[Project]]="","pas de projet",Tableau2[[#This Row],[Project]])</f>
        <v>0DC377</v>
      </c>
      <c r="F5639" s="9">
        <f>MONTH(Tableau2[[#This Row],[Date]])</f>
        <v>9</v>
      </c>
      <c r="G5639" s="9">
        <f>YEAR(Tableau2[[#This Row],[Date]])</f>
        <v>2025</v>
      </c>
      <c r="H5639" s="9">
        <f>_xlfn.ISOWEEKNUM(Tableau2[[#This Row],[Date]])</f>
        <v>39</v>
      </c>
    </row>
    <row r="5640" spans="1:8" x14ac:dyDescent="0.25">
      <c r="A5640" t="s">
        <v>11</v>
      </c>
      <c r="B5640">
        <v>12</v>
      </c>
      <c r="C5640" s="3">
        <v>45923</v>
      </c>
      <c r="D5640">
        <v>10</v>
      </c>
      <c r="E5640" s="9" t="str">
        <f>IF(Tableau2[[#This Row],[Project]]="","pas de projet",Tableau2[[#This Row],[Project]])</f>
        <v>0NC376</v>
      </c>
      <c r="F5640" s="9">
        <f>MONTH(Tableau2[[#This Row],[Date]])</f>
        <v>9</v>
      </c>
      <c r="G5640" s="9">
        <f>YEAR(Tableau2[[#This Row],[Date]])</f>
        <v>2025</v>
      </c>
      <c r="H5640" s="9">
        <f>_xlfn.ISOWEEKNUM(Tableau2[[#This Row],[Date]])</f>
        <v>39</v>
      </c>
    </row>
    <row r="5641" spans="1:8" x14ac:dyDescent="0.25">
      <c r="A5641" t="s">
        <v>22</v>
      </c>
      <c r="B5641">
        <v>12</v>
      </c>
      <c r="C5641" s="3">
        <v>45923</v>
      </c>
      <c r="D5641">
        <v>32</v>
      </c>
      <c r="E5641" s="9" t="str">
        <f>IF(Tableau2[[#This Row],[Project]]="","pas de projet",Tableau2[[#This Row],[Project]])</f>
        <v>0DC376</v>
      </c>
      <c r="F5641" s="9">
        <f>MONTH(Tableau2[[#This Row],[Date]])</f>
        <v>9</v>
      </c>
      <c r="G5641" s="9">
        <f>YEAR(Tableau2[[#This Row],[Date]])</f>
        <v>2025</v>
      </c>
      <c r="H5641" s="9">
        <f>_xlfn.ISOWEEKNUM(Tableau2[[#This Row],[Date]])</f>
        <v>39</v>
      </c>
    </row>
    <row r="5642" spans="1:8" x14ac:dyDescent="0.25">
      <c r="A5642">
        <v>30251</v>
      </c>
      <c r="B5642">
        <v>12</v>
      </c>
      <c r="C5642" s="3">
        <v>45923</v>
      </c>
      <c r="D5642">
        <v>30</v>
      </c>
      <c r="E5642" s="9">
        <f>IF(Tableau2[[#This Row],[Project]]="","pas de projet",Tableau2[[#This Row],[Project]])</f>
        <v>30251</v>
      </c>
      <c r="F5642" s="9">
        <f>MONTH(Tableau2[[#This Row],[Date]])</f>
        <v>9</v>
      </c>
      <c r="G5642" s="9">
        <f>YEAR(Tableau2[[#This Row],[Date]])</f>
        <v>2025</v>
      </c>
      <c r="H5642" s="9">
        <f>_xlfn.ISOWEEKNUM(Tableau2[[#This Row],[Date]])</f>
        <v>39</v>
      </c>
    </row>
    <row r="5643" spans="1:8" x14ac:dyDescent="0.25">
      <c r="A5643">
        <v>30251</v>
      </c>
      <c r="B5643">
        <v>12</v>
      </c>
      <c r="C5643" s="3">
        <v>45922</v>
      </c>
      <c r="D5643">
        <v>12</v>
      </c>
      <c r="E5643" s="9">
        <f>IF(Tableau2[[#This Row],[Project]]="","pas de projet",Tableau2[[#This Row],[Project]])</f>
        <v>30251</v>
      </c>
      <c r="F5643" s="9">
        <f>MONTH(Tableau2[[#This Row],[Date]])</f>
        <v>9</v>
      </c>
      <c r="G5643" s="9">
        <f>YEAR(Tableau2[[#This Row],[Date]])</f>
        <v>2025</v>
      </c>
      <c r="H5643" s="9">
        <f>_xlfn.ISOWEEKNUM(Tableau2[[#This Row],[Date]])</f>
        <v>39</v>
      </c>
    </row>
    <row r="5644" spans="1:8" x14ac:dyDescent="0.25">
      <c r="A5644" t="s">
        <v>8</v>
      </c>
      <c r="B5644">
        <v>12</v>
      </c>
      <c r="C5644" s="3">
        <v>45922</v>
      </c>
      <c r="D5644">
        <v>20</v>
      </c>
      <c r="E5644" s="9" t="str">
        <f>IF(Tableau2[[#This Row],[Project]]="","pas de projet",Tableau2[[#This Row],[Project]])</f>
        <v>Fara proiect</v>
      </c>
      <c r="F5644" s="9">
        <f>MONTH(Tableau2[[#This Row],[Date]])</f>
        <v>9</v>
      </c>
      <c r="G5644" s="9">
        <f>YEAR(Tableau2[[#This Row],[Date]])</f>
        <v>2025</v>
      </c>
      <c r="H5644" s="9">
        <f>_xlfn.ISOWEEKNUM(Tableau2[[#This Row],[Date]])</f>
        <v>39</v>
      </c>
    </row>
    <row r="5645" spans="1:8" x14ac:dyDescent="0.25">
      <c r="A5645" t="s">
        <v>11</v>
      </c>
      <c r="B5645">
        <v>12</v>
      </c>
      <c r="C5645" s="3">
        <v>45922</v>
      </c>
      <c r="D5645">
        <v>32</v>
      </c>
      <c r="E5645" s="9" t="str">
        <f>IF(Tableau2[[#This Row],[Project]]="","pas de projet",Tableau2[[#This Row],[Project]])</f>
        <v>0NC376</v>
      </c>
      <c r="F5645" s="9">
        <f>MONTH(Tableau2[[#This Row],[Date]])</f>
        <v>9</v>
      </c>
      <c r="G5645" s="9">
        <f>YEAR(Tableau2[[#This Row],[Date]])</f>
        <v>2025</v>
      </c>
      <c r="H5645" s="9">
        <f>_xlfn.ISOWEEKNUM(Tableau2[[#This Row],[Date]])</f>
        <v>39</v>
      </c>
    </row>
    <row r="5646" spans="1:8" x14ac:dyDescent="0.25">
      <c r="A5646" t="s">
        <v>10</v>
      </c>
      <c r="B5646">
        <v>12</v>
      </c>
      <c r="C5646" s="3">
        <v>45920</v>
      </c>
      <c r="D5646">
        <v>48</v>
      </c>
      <c r="E5646" s="9" t="str">
        <f>IF(Tableau2[[#This Row],[Project]]="","pas de projet",Tableau2[[#This Row],[Project]])</f>
        <v>0NC377</v>
      </c>
      <c r="F5646" s="9">
        <f>MONTH(Tableau2[[#This Row],[Date]])</f>
        <v>9</v>
      </c>
      <c r="G5646" s="9">
        <f>YEAR(Tableau2[[#This Row],[Date]])</f>
        <v>2025</v>
      </c>
      <c r="H5646" s="9">
        <f>_xlfn.ISOWEEKNUM(Tableau2[[#This Row],[Date]])</f>
        <v>38</v>
      </c>
    </row>
    <row r="5647" spans="1:8" x14ac:dyDescent="0.25">
      <c r="A5647" t="s">
        <v>10</v>
      </c>
      <c r="B5647">
        <v>9</v>
      </c>
      <c r="C5647" s="3">
        <v>45926</v>
      </c>
      <c r="D5647">
        <v>40</v>
      </c>
      <c r="E5647" s="9" t="str">
        <f>IF(Tableau2[[#This Row],[Project]]="","pas de projet",Tableau2[[#This Row],[Project]])</f>
        <v>0NC377</v>
      </c>
      <c r="F5647" s="9">
        <f>MONTH(Tableau2[[#This Row],[Date]])</f>
        <v>9</v>
      </c>
      <c r="G5647" s="9">
        <f>YEAR(Tableau2[[#This Row],[Date]])</f>
        <v>2025</v>
      </c>
      <c r="H5647" s="9">
        <f>_xlfn.ISOWEEKNUM(Tableau2[[#This Row],[Date]])</f>
        <v>39</v>
      </c>
    </row>
    <row r="5648" spans="1:8" x14ac:dyDescent="0.25">
      <c r="A5648" t="s">
        <v>32</v>
      </c>
      <c r="B5648">
        <v>9</v>
      </c>
      <c r="C5648" s="3">
        <v>45926</v>
      </c>
      <c r="D5648">
        <v>8</v>
      </c>
      <c r="E5648" s="9" t="str">
        <f>IF(Tableau2[[#This Row],[Project]]="","pas de projet",Tableau2[[#This Row],[Project]])</f>
        <v>0NC378</v>
      </c>
      <c r="F5648" s="9">
        <f>MONTH(Tableau2[[#This Row],[Date]])</f>
        <v>9</v>
      </c>
      <c r="G5648" s="9">
        <f>YEAR(Tableau2[[#This Row],[Date]])</f>
        <v>2025</v>
      </c>
      <c r="H5648" s="9">
        <f>_xlfn.ISOWEEKNUM(Tableau2[[#This Row],[Date]])</f>
        <v>39</v>
      </c>
    </row>
    <row r="5649" spans="1:8" x14ac:dyDescent="0.25">
      <c r="A5649" t="s">
        <v>13</v>
      </c>
      <c r="B5649">
        <v>4</v>
      </c>
      <c r="C5649" s="3">
        <v>45926</v>
      </c>
      <c r="D5649">
        <v>10</v>
      </c>
      <c r="E5649" s="9" t="str">
        <f>IF(Tableau2[[#This Row],[Project]]="","pas de projet",Tableau2[[#This Row],[Project]])</f>
        <v>0DC378</v>
      </c>
      <c r="F5649" s="9">
        <f>MONTH(Tableau2[[#This Row],[Date]])</f>
        <v>9</v>
      </c>
      <c r="G5649" s="9">
        <f>YEAR(Tableau2[[#This Row],[Date]])</f>
        <v>2025</v>
      </c>
      <c r="H5649" s="9">
        <f>_xlfn.ISOWEEKNUM(Tableau2[[#This Row],[Date]])</f>
        <v>39</v>
      </c>
    </row>
    <row r="5650" spans="1:8" x14ac:dyDescent="0.25">
      <c r="A5650" t="s">
        <v>13</v>
      </c>
      <c r="B5650">
        <v>4</v>
      </c>
      <c r="C5650" s="3">
        <v>45926</v>
      </c>
      <c r="D5650">
        <v>10</v>
      </c>
      <c r="E5650" s="9" t="str">
        <f>IF(Tableau2[[#This Row],[Project]]="","pas de projet",Tableau2[[#This Row],[Project]])</f>
        <v>0DC378</v>
      </c>
      <c r="F5650" s="9">
        <f>MONTH(Tableau2[[#This Row],[Date]])</f>
        <v>9</v>
      </c>
      <c r="G5650" s="9">
        <f>YEAR(Tableau2[[#This Row],[Date]])</f>
        <v>2025</v>
      </c>
      <c r="H5650" s="9">
        <f>_xlfn.ISOWEEKNUM(Tableau2[[#This Row],[Date]])</f>
        <v>39</v>
      </c>
    </row>
    <row r="5651" spans="1:8" x14ac:dyDescent="0.25">
      <c r="A5651" t="s">
        <v>10</v>
      </c>
      <c r="B5651">
        <v>4</v>
      </c>
      <c r="C5651" s="3">
        <v>45926</v>
      </c>
      <c r="D5651">
        <v>18</v>
      </c>
      <c r="E5651" s="9" t="str">
        <f>IF(Tableau2[[#This Row],[Project]]="","pas de projet",Tableau2[[#This Row],[Project]])</f>
        <v>0NC377</v>
      </c>
      <c r="F5651" s="9">
        <f>MONTH(Tableau2[[#This Row],[Date]])</f>
        <v>9</v>
      </c>
      <c r="G5651" s="9">
        <f>YEAR(Tableau2[[#This Row],[Date]])</f>
        <v>2025</v>
      </c>
      <c r="H5651" s="9">
        <f>_xlfn.ISOWEEKNUM(Tableau2[[#This Row],[Date]])</f>
        <v>39</v>
      </c>
    </row>
    <row r="5652" spans="1:8" x14ac:dyDescent="0.25">
      <c r="A5652" t="s">
        <v>10</v>
      </c>
      <c r="B5652">
        <v>4</v>
      </c>
      <c r="C5652" s="3">
        <v>45926</v>
      </c>
      <c r="D5652">
        <v>18</v>
      </c>
      <c r="E5652" s="9" t="str">
        <f>IF(Tableau2[[#This Row],[Project]]="","pas de projet",Tableau2[[#This Row],[Project]])</f>
        <v>0NC377</v>
      </c>
      <c r="F5652" s="9">
        <f>MONTH(Tableau2[[#This Row],[Date]])</f>
        <v>9</v>
      </c>
      <c r="G5652" s="9">
        <f>YEAR(Tableau2[[#This Row],[Date]])</f>
        <v>2025</v>
      </c>
      <c r="H5652" s="9">
        <f>_xlfn.ISOWEEKNUM(Tableau2[[#This Row],[Date]])</f>
        <v>39</v>
      </c>
    </row>
    <row r="5653" spans="1:8" x14ac:dyDescent="0.25">
      <c r="A5653" t="s">
        <v>13</v>
      </c>
      <c r="B5653">
        <v>4</v>
      </c>
      <c r="C5653" s="3">
        <v>45926</v>
      </c>
      <c r="D5653">
        <v>16</v>
      </c>
      <c r="E5653" s="9" t="str">
        <f>IF(Tableau2[[#This Row],[Project]]="","pas de projet",Tableau2[[#This Row],[Project]])</f>
        <v>0DC378</v>
      </c>
      <c r="F5653" s="9">
        <f>MONTH(Tableau2[[#This Row],[Date]])</f>
        <v>9</v>
      </c>
      <c r="G5653" s="9">
        <f>YEAR(Tableau2[[#This Row],[Date]])</f>
        <v>2025</v>
      </c>
      <c r="H5653" s="9">
        <f>_xlfn.ISOWEEKNUM(Tableau2[[#This Row],[Date]])</f>
        <v>39</v>
      </c>
    </row>
    <row r="5654" spans="1:8" x14ac:dyDescent="0.25">
      <c r="A5654" t="s">
        <v>12</v>
      </c>
      <c r="B5654">
        <v>4</v>
      </c>
      <c r="C5654" s="3">
        <v>45926</v>
      </c>
      <c r="D5654">
        <v>9</v>
      </c>
      <c r="E5654" s="9" t="str">
        <f>IF(Tableau2[[#This Row],[Project]]="","pas de projet",Tableau2[[#This Row],[Project]])</f>
        <v>0DC377</v>
      </c>
      <c r="F5654" s="9">
        <f>MONTH(Tableau2[[#This Row],[Date]])</f>
        <v>9</v>
      </c>
      <c r="G5654" s="9">
        <f>YEAR(Tableau2[[#This Row],[Date]])</f>
        <v>2025</v>
      </c>
      <c r="H5654" s="9">
        <f>_xlfn.ISOWEEKNUM(Tableau2[[#This Row],[Date]])</f>
        <v>39</v>
      </c>
    </row>
    <row r="5655" spans="1:8" x14ac:dyDescent="0.25">
      <c r="A5655" t="s">
        <v>40</v>
      </c>
      <c r="B5655">
        <v>4</v>
      </c>
      <c r="C5655" s="3">
        <v>45926</v>
      </c>
      <c r="D5655">
        <v>20</v>
      </c>
      <c r="E5655" s="9" t="str">
        <f>IF(Tableau2[[#This Row],[Project]]="","pas de projet",Tableau2[[#This Row],[Project]])</f>
        <v>0SC376</v>
      </c>
      <c r="F5655" s="9">
        <f>MONTH(Tableau2[[#This Row],[Date]])</f>
        <v>9</v>
      </c>
      <c r="G5655" s="9">
        <f>YEAR(Tableau2[[#This Row],[Date]])</f>
        <v>2025</v>
      </c>
      <c r="H5655" s="9">
        <f>_xlfn.ISOWEEKNUM(Tableau2[[#This Row],[Date]])</f>
        <v>39</v>
      </c>
    </row>
    <row r="5656" spans="1:8" x14ac:dyDescent="0.25">
      <c r="A5656" t="s">
        <v>11</v>
      </c>
      <c r="B5656">
        <f t="shared" ref="B5656:B5659" si="244">111111+1</f>
        <v>111112</v>
      </c>
      <c r="C5656" s="3">
        <v>45926</v>
      </c>
      <c r="D5656">
        <v>8</v>
      </c>
      <c r="E5656" s="9" t="str">
        <f>IF(Tableau2[[#This Row],[Project]]="","pas de projet",Tableau2[[#This Row],[Project]])</f>
        <v>0NC376</v>
      </c>
      <c r="F5656" s="9">
        <f>MONTH(Tableau2[[#This Row],[Date]])</f>
        <v>9</v>
      </c>
      <c r="G5656" s="9">
        <f>YEAR(Tableau2[[#This Row],[Date]])</f>
        <v>2025</v>
      </c>
      <c r="H5656" s="9">
        <f>_xlfn.ISOWEEKNUM(Tableau2[[#This Row],[Date]])</f>
        <v>39</v>
      </c>
    </row>
    <row r="5657" spans="1:8" x14ac:dyDescent="0.25">
      <c r="A5657" t="s">
        <v>11</v>
      </c>
      <c r="B5657">
        <f t="shared" si="244"/>
        <v>111112</v>
      </c>
      <c r="C5657" s="3">
        <v>45925</v>
      </c>
      <c r="D5657">
        <v>8</v>
      </c>
      <c r="E5657" s="9" t="str">
        <f>IF(Tableau2[[#This Row],[Project]]="","pas de projet",Tableau2[[#This Row],[Project]])</f>
        <v>0NC376</v>
      </c>
      <c r="F5657" s="9">
        <f>MONTH(Tableau2[[#This Row],[Date]])</f>
        <v>9</v>
      </c>
      <c r="G5657" s="9">
        <f>YEAR(Tableau2[[#This Row],[Date]])</f>
        <v>2025</v>
      </c>
      <c r="H5657" s="9">
        <f>_xlfn.ISOWEEKNUM(Tableau2[[#This Row],[Date]])</f>
        <v>39</v>
      </c>
    </row>
    <row r="5658" spans="1:8" x14ac:dyDescent="0.25">
      <c r="A5658" t="s">
        <v>11</v>
      </c>
      <c r="B5658">
        <f t="shared" si="244"/>
        <v>111112</v>
      </c>
      <c r="C5658" s="3">
        <v>45924</v>
      </c>
      <c r="D5658">
        <v>8</v>
      </c>
      <c r="E5658" s="9" t="str">
        <f>IF(Tableau2[[#This Row],[Project]]="","pas de projet",Tableau2[[#This Row],[Project]])</f>
        <v>0NC376</v>
      </c>
      <c r="F5658" s="9">
        <f>MONTH(Tableau2[[#This Row],[Date]])</f>
        <v>9</v>
      </c>
      <c r="G5658" s="9">
        <f>YEAR(Tableau2[[#This Row],[Date]])</f>
        <v>2025</v>
      </c>
      <c r="H5658" s="9">
        <f>_xlfn.ISOWEEKNUM(Tableau2[[#This Row],[Date]])</f>
        <v>39</v>
      </c>
    </row>
    <row r="5659" spans="1:8" x14ac:dyDescent="0.25">
      <c r="A5659" t="s">
        <v>12</v>
      </c>
      <c r="B5659">
        <f t="shared" si="244"/>
        <v>111112</v>
      </c>
      <c r="C5659" s="3">
        <v>45926</v>
      </c>
      <c r="D5659">
        <v>6</v>
      </c>
      <c r="E5659" s="9" t="str">
        <f>IF(Tableau2[[#This Row],[Project]]="","pas de projet",Tableau2[[#This Row],[Project]])</f>
        <v>0DC377</v>
      </c>
      <c r="F5659" s="9">
        <f>MONTH(Tableau2[[#This Row],[Date]])</f>
        <v>9</v>
      </c>
      <c r="G5659" s="9">
        <f>YEAR(Tableau2[[#This Row],[Date]])</f>
        <v>2025</v>
      </c>
      <c r="H5659" s="9">
        <f>_xlfn.ISOWEEKNUM(Tableau2[[#This Row],[Date]])</f>
        <v>39</v>
      </c>
    </row>
    <row r="5660" spans="1:8" x14ac:dyDescent="0.25">
      <c r="A5660" t="s">
        <v>22</v>
      </c>
      <c r="B5660">
        <v>7</v>
      </c>
      <c r="C5660" s="3">
        <v>45925</v>
      </c>
      <c r="D5660">
        <v>8</v>
      </c>
      <c r="E5660" s="9" t="str">
        <f>IF(Tableau2[[#This Row],[Project]]="","pas de projet",Tableau2[[#This Row],[Project]])</f>
        <v>0DC376</v>
      </c>
      <c r="F5660" s="9">
        <f>MONTH(Tableau2[[#This Row],[Date]])</f>
        <v>9</v>
      </c>
      <c r="G5660" s="9">
        <f>YEAR(Tableau2[[#This Row],[Date]])</f>
        <v>2025</v>
      </c>
      <c r="H5660" s="9">
        <f>_xlfn.ISOWEEKNUM(Tableau2[[#This Row],[Date]])</f>
        <v>39</v>
      </c>
    </row>
    <row r="5661" spans="1:8" x14ac:dyDescent="0.25">
      <c r="A5661" t="s">
        <v>12</v>
      </c>
      <c r="B5661">
        <v>7</v>
      </c>
      <c r="C5661" s="3">
        <v>45925</v>
      </c>
      <c r="D5661">
        <v>8</v>
      </c>
      <c r="E5661" s="9" t="str">
        <f>IF(Tableau2[[#This Row],[Project]]="","pas de projet",Tableau2[[#This Row],[Project]])</f>
        <v>0DC377</v>
      </c>
      <c r="F5661" s="9">
        <f>MONTH(Tableau2[[#This Row],[Date]])</f>
        <v>9</v>
      </c>
      <c r="G5661" s="9">
        <f>YEAR(Tableau2[[#This Row],[Date]])</f>
        <v>2025</v>
      </c>
      <c r="H5661" s="9">
        <f>_xlfn.ISOWEEKNUM(Tableau2[[#This Row],[Date]])</f>
        <v>39</v>
      </c>
    </row>
    <row r="5662" spans="1:8" x14ac:dyDescent="0.25">
      <c r="A5662" t="s">
        <v>32</v>
      </c>
      <c r="B5662">
        <v>7</v>
      </c>
      <c r="C5662" s="3">
        <v>45925</v>
      </c>
      <c r="D5662">
        <v>16</v>
      </c>
      <c r="E5662" s="9" t="str">
        <f>IF(Tableau2[[#This Row],[Project]]="","pas de projet",Tableau2[[#This Row],[Project]])</f>
        <v>0NC378</v>
      </c>
      <c r="F5662" s="9">
        <f>MONTH(Tableau2[[#This Row],[Date]])</f>
        <v>9</v>
      </c>
      <c r="G5662" s="9">
        <f>YEAR(Tableau2[[#This Row],[Date]])</f>
        <v>2025</v>
      </c>
      <c r="H5662" s="9">
        <f>_xlfn.ISOWEEKNUM(Tableau2[[#This Row],[Date]])</f>
        <v>39</v>
      </c>
    </row>
    <row r="5663" spans="1:8" x14ac:dyDescent="0.25">
      <c r="A5663" t="s">
        <v>22</v>
      </c>
      <c r="B5663">
        <v>7</v>
      </c>
      <c r="C5663" s="3">
        <v>45925</v>
      </c>
      <c r="D5663">
        <v>14</v>
      </c>
      <c r="E5663" s="9" t="str">
        <f>IF(Tableau2[[#This Row],[Project]]="","pas de projet",Tableau2[[#This Row],[Project]])</f>
        <v>0DC376</v>
      </c>
      <c r="F5663" s="9">
        <f>MONTH(Tableau2[[#This Row],[Date]])</f>
        <v>9</v>
      </c>
      <c r="G5663" s="9">
        <f>YEAR(Tableau2[[#This Row],[Date]])</f>
        <v>2025</v>
      </c>
      <c r="H5663" s="9">
        <f>_xlfn.ISOWEEKNUM(Tableau2[[#This Row],[Date]])</f>
        <v>39</v>
      </c>
    </row>
    <row r="5664" spans="1:8" x14ac:dyDescent="0.25">
      <c r="A5664" t="s">
        <v>12</v>
      </c>
      <c r="B5664">
        <v>7</v>
      </c>
      <c r="C5664" s="3">
        <v>45925</v>
      </c>
      <c r="D5664">
        <v>14</v>
      </c>
      <c r="E5664" s="9" t="str">
        <f>IF(Tableau2[[#This Row],[Project]]="","pas de projet",Tableau2[[#This Row],[Project]])</f>
        <v>0DC377</v>
      </c>
      <c r="F5664" s="9">
        <f>MONTH(Tableau2[[#This Row],[Date]])</f>
        <v>9</v>
      </c>
      <c r="G5664" s="9">
        <f>YEAR(Tableau2[[#This Row],[Date]])</f>
        <v>2025</v>
      </c>
      <c r="H5664" s="9">
        <f>_xlfn.ISOWEEKNUM(Tableau2[[#This Row],[Date]])</f>
        <v>39</v>
      </c>
    </row>
    <row r="5665" spans="1:8" x14ac:dyDescent="0.25">
      <c r="A5665" t="s">
        <v>10</v>
      </c>
      <c r="B5665">
        <f>1</f>
        <v>1</v>
      </c>
      <c r="C5665" s="3">
        <v>45926</v>
      </c>
      <c r="D5665">
        <v>48</v>
      </c>
      <c r="E5665" s="9" t="str">
        <f>IF(Tableau2[[#This Row],[Project]]="","pas de projet",Tableau2[[#This Row],[Project]])</f>
        <v>0NC377</v>
      </c>
      <c r="F5665" s="9">
        <f>MONTH(Tableau2[[#This Row],[Date]])</f>
        <v>9</v>
      </c>
      <c r="G5665" s="9">
        <f>YEAR(Tableau2[[#This Row],[Date]])</f>
        <v>2025</v>
      </c>
      <c r="H5665" s="9">
        <f>_xlfn.ISOWEEKNUM(Tableau2[[#This Row],[Date]])</f>
        <v>39</v>
      </c>
    </row>
    <row r="5666" spans="1:8" x14ac:dyDescent="0.25">
      <c r="A5666" t="s">
        <v>11</v>
      </c>
      <c r="B5666">
        <f>1</f>
        <v>1</v>
      </c>
      <c r="C5666" s="3">
        <v>45926</v>
      </c>
      <c r="D5666">
        <v>36</v>
      </c>
      <c r="E5666" s="9" t="str">
        <f>IF(Tableau2[[#This Row],[Project]]="","pas de projet",Tableau2[[#This Row],[Project]])</f>
        <v>0NC376</v>
      </c>
      <c r="F5666" s="9">
        <f>MONTH(Tableau2[[#This Row],[Date]])</f>
        <v>9</v>
      </c>
      <c r="G5666" s="9">
        <f>YEAR(Tableau2[[#This Row],[Date]])</f>
        <v>2025</v>
      </c>
      <c r="H5666" s="9">
        <f>_xlfn.ISOWEEKNUM(Tableau2[[#This Row],[Date]])</f>
        <v>39</v>
      </c>
    </row>
    <row r="5667" spans="1:8" x14ac:dyDescent="0.25">
      <c r="A5667" t="s">
        <v>10</v>
      </c>
      <c r="B5667">
        <f>1</f>
        <v>1</v>
      </c>
      <c r="C5667" s="3">
        <v>45926</v>
      </c>
      <c r="D5667">
        <v>16</v>
      </c>
      <c r="E5667" s="9" t="str">
        <f>IF(Tableau2[[#This Row],[Project]]="","pas de projet",Tableau2[[#This Row],[Project]])</f>
        <v>0NC377</v>
      </c>
      <c r="F5667" s="9">
        <f>MONTH(Tableau2[[#This Row],[Date]])</f>
        <v>9</v>
      </c>
      <c r="G5667" s="9">
        <f>YEAR(Tableau2[[#This Row],[Date]])</f>
        <v>2025</v>
      </c>
      <c r="H5667" s="9">
        <f>_xlfn.ISOWEEKNUM(Tableau2[[#This Row],[Date]])</f>
        <v>39</v>
      </c>
    </row>
    <row r="5668" spans="1:8" x14ac:dyDescent="0.25">
      <c r="A5668" t="s">
        <v>32</v>
      </c>
      <c r="B5668">
        <f>1</f>
        <v>1</v>
      </c>
      <c r="C5668" s="3">
        <v>45926</v>
      </c>
      <c r="D5668">
        <v>4</v>
      </c>
      <c r="E5668" s="9" t="str">
        <f>IF(Tableau2[[#This Row],[Project]]="","pas de projet",Tableau2[[#This Row],[Project]])</f>
        <v>0NC378</v>
      </c>
      <c r="F5668" s="9">
        <f>MONTH(Tableau2[[#This Row],[Date]])</f>
        <v>9</v>
      </c>
      <c r="G5668" s="9">
        <f>YEAR(Tableau2[[#This Row],[Date]])</f>
        <v>2025</v>
      </c>
      <c r="H5668" s="9">
        <f>_xlfn.ISOWEEKNUM(Tableau2[[#This Row],[Date]])</f>
        <v>39</v>
      </c>
    </row>
    <row r="5669" spans="1:8" x14ac:dyDescent="0.25">
      <c r="A5669" t="s">
        <v>10</v>
      </c>
      <c r="B5669">
        <f>1</f>
        <v>1</v>
      </c>
      <c r="C5669" s="3">
        <v>45926</v>
      </c>
      <c r="D5669">
        <v>16</v>
      </c>
      <c r="E5669" s="9" t="str">
        <f>IF(Tableau2[[#This Row],[Project]]="","pas de projet",Tableau2[[#This Row],[Project]])</f>
        <v>0NC377</v>
      </c>
      <c r="F5669" s="9">
        <f>MONTH(Tableau2[[#This Row],[Date]])</f>
        <v>9</v>
      </c>
      <c r="G5669" s="9">
        <f>YEAR(Tableau2[[#This Row],[Date]])</f>
        <v>2025</v>
      </c>
      <c r="H5669" s="9">
        <f>_xlfn.ISOWEEKNUM(Tableau2[[#This Row],[Date]])</f>
        <v>39</v>
      </c>
    </row>
    <row r="5670" spans="1:8" x14ac:dyDescent="0.25">
      <c r="A5670" t="s">
        <v>12</v>
      </c>
      <c r="B5670">
        <v>7</v>
      </c>
      <c r="C5670" s="3">
        <v>45925</v>
      </c>
      <c r="D5670">
        <v>24</v>
      </c>
      <c r="E5670" s="9" t="str">
        <f>IF(Tableau2[[#This Row],[Project]]="","pas de projet",Tableau2[[#This Row],[Project]])</f>
        <v>0DC377</v>
      </c>
      <c r="F5670" s="9">
        <f>MONTH(Tableau2[[#This Row],[Date]])</f>
        <v>9</v>
      </c>
      <c r="G5670" s="9">
        <f>YEAR(Tableau2[[#This Row],[Date]])</f>
        <v>2025</v>
      </c>
      <c r="H5670" s="9">
        <f>_xlfn.ISOWEEKNUM(Tableau2[[#This Row],[Date]])</f>
        <v>39</v>
      </c>
    </row>
    <row r="5671" spans="1:8" x14ac:dyDescent="0.25">
      <c r="A5671" t="s">
        <v>12</v>
      </c>
      <c r="B5671">
        <v>7</v>
      </c>
      <c r="C5671" s="3">
        <v>45925</v>
      </c>
      <c r="D5671">
        <v>16</v>
      </c>
      <c r="E5671" s="9" t="str">
        <f>IF(Tableau2[[#This Row],[Project]]="","pas de projet",Tableau2[[#This Row],[Project]])</f>
        <v>0DC377</v>
      </c>
      <c r="F5671" s="9">
        <f>MONTH(Tableau2[[#This Row],[Date]])</f>
        <v>9</v>
      </c>
      <c r="G5671" s="9">
        <f>YEAR(Tableau2[[#This Row],[Date]])</f>
        <v>2025</v>
      </c>
      <c r="H5671" s="9">
        <f>_xlfn.ISOWEEKNUM(Tableau2[[#This Row],[Date]])</f>
        <v>39</v>
      </c>
    </row>
    <row r="5672" spans="1:8" x14ac:dyDescent="0.25">
      <c r="A5672" t="s">
        <v>12</v>
      </c>
      <c r="B5672">
        <v>7</v>
      </c>
      <c r="C5672" s="3">
        <v>45925</v>
      </c>
      <c r="D5672">
        <v>7</v>
      </c>
      <c r="E5672" s="9" t="str">
        <f>IF(Tableau2[[#This Row],[Project]]="","pas de projet",Tableau2[[#This Row],[Project]])</f>
        <v>0DC377</v>
      </c>
      <c r="F5672" s="9">
        <f>MONTH(Tableau2[[#This Row],[Date]])</f>
        <v>9</v>
      </c>
      <c r="G5672" s="9">
        <f>YEAR(Tableau2[[#This Row],[Date]])</f>
        <v>2025</v>
      </c>
      <c r="H5672" s="9">
        <f>_xlfn.ISOWEEKNUM(Tableau2[[#This Row],[Date]])</f>
        <v>39</v>
      </c>
    </row>
    <row r="5673" spans="1:8" x14ac:dyDescent="0.25">
      <c r="A5673" t="s">
        <v>12</v>
      </c>
      <c r="B5673">
        <v>7</v>
      </c>
      <c r="C5673" s="3">
        <v>45925</v>
      </c>
      <c r="D5673">
        <v>7</v>
      </c>
      <c r="E5673" s="9" t="str">
        <f>IF(Tableau2[[#This Row],[Project]]="","pas de projet",Tableau2[[#This Row],[Project]])</f>
        <v>0DC377</v>
      </c>
      <c r="F5673" s="9">
        <f>MONTH(Tableau2[[#This Row],[Date]])</f>
        <v>9</v>
      </c>
      <c r="G5673" s="9">
        <f>YEAR(Tableau2[[#This Row],[Date]])</f>
        <v>2025</v>
      </c>
      <c r="H5673" s="9">
        <f>_xlfn.ISOWEEKNUM(Tableau2[[#This Row],[Date]])</f>
        <v>39</v>
      </c>
    </row>
    <row r="5674" spans="1:8" x14ac:dyDescent="0.25">
      <c r="A5674" t="s">
        <v>12</v>
      </c>
      <c r="B5674">
        <v>7</v>
      </c>
      <c r="C5674" s="3">
        <v>45925</v>
      </c>
      <c r="D5674">
        <v>14</v>
      </c>
      <c r="E5674" s="9" t="str">
        <f>IF(Tableau2[[#This Row],[Project]]="","pas de projet",Tableau2[[#This Row],[Project]])</f>
        <v>0DC377</v>
      </c>
      <c r="F5674" s="9">
        <f>MONTH(Tableau2[[#This Row],[Date]])</f>
        <v>9</v>
      </c>
      <c r="G5674" s="9">
        <f>YEAR(Tableau2[[#This Row],[Date]])</f>
        <v>2025</v>
      </c>
      <c r="H5674" s="9">
        <f>_xlfn.ISOWEEKNUM(Tableau2[[#This Row],[Date]])</f>
        <v>39</v>
      </c>
    </row>
    <row r="5675" spans="1:8" x14ac:dyDescent="0.25">
      <c r="B5675">
        <f t="shared" ref="B5675:B5684" si="245">111111+1</f>
        <v>111112</v>
      </c>
      <c r="C5675" s="3">
        <v>45926</v>
      </c>
      <c r="D5675">
        <v>8</v>
      </c>
      <c r="E5675" s="9" t="str">
        <f>IF(Tableau2[[#This Row],[Project]]="","pas de projet",Tableau2[[#This Row],[Project]])</f>
        <v>pas de projet</v>
      </c>
      <c r="F5675" s="9">
        <f>MONTH(Tableau2[[#This Row],[Date]])</f>
        <v>9</v>
      </c>
      <c r="G5675" s="9">
        <f>YEAR(Tableau2[[#This Row],[Date]])</f>
        <v>2025</v>
      </c>
      <c r="H5675" s="9">
        <f>_xlfn.ISOWEEKNUM(Tableau2[[#This Row],[Date]])</f>
        <v>39</v>
      </c>
    </row>
    <row r="5676" spans="1:8" x14ac:dyDescent="0.25">
      <c r="B5676">
        <f t="shared" si="245"/>
        <v>111112</v>
      </c>
      <c r="C5676" s="3">
        <v>45926</v>
      </c>
      <c r="D5676">
        <v>8</v>
      </c>
      <c r="E5676" s="9" t="str">
        <f>IF(Tableau2[[#This Row],[Project]]="","pas de projet",Tableau2[[#This Row],[Project]])</f>
        <v>pas de projet</v>
      </c>
      <c r="F5676" s="9">
        <f>MONTH(Tableau2[[#This Row],[Date]])</f>
        <v>9</v>
      </c>
      <c r="G5676" s="9">
        <f>YEAR(Tableau2[[#This Row],[Date]])</f>
        <v>2025</v>
      </c>
      <c r="H5676" s="9">
        <f>_xlfn.ISOWEEKNUM(Tableau2[[#This Row],[Date]])</f>
        <v>39</v>
      </c>
    </row>
    <row r="5677" spans="1:8" x14ac:dyDescent="0.25">
      <c r="B5677">
        <f t="shared" si="245"/>
        <v>111112</v>
      </c>
      <c r="C5677" s="3">
        <v>45926</v>
      </c>
      <c r="D5677">
        <v>0</v>
      </c>
      <c r="E5677" s="9" t="str">
        <f>IF(Tableau2[[#This Row],[Project]]="","pas de projet",Tableau2[[#This Row],[Project]])</f>
        <v>pas de projet</v>
      </c>
      <c r="F5677" s="9">
        <f>MONTH(Tableau2[[#This Row],[Date]])</f>
        <v>9</v>
      </c>
      <c r="G5677" s="9">
        <f>YEAR(Tableau2[[#This Row],[Date]])</f>
        <v>2025</v>
      </c>
      <c r="H5677" s="9">
        <f>_xlfn.ISOWEEKNUM(Tableau2[[#This Row],[Date]])</f>
        <v>39</v>
      </c>
    </row>
    <row r="5678" spans="1:8" x14ac:dyDescent="0.25">
      <c r="B5678">
        <f t="shared" si="245"/>
        <v>111112</v>
      </c>
      <c r="C5678" s="3">
        <v>45926</v>
      </c>
      <c r="D5678">
        <v>0</v>
      </c>
      <c r="E5678" s="9" t="str">
        <f>IF(Tableau2[[#This Row],[Project]]="","pas de projet",Tableau2[[#This Row],[Project]])</f>
        <v>pas de projet</v>
      </c>
      <c r="F5678" s="9">
        <f>MONTH(Tableau2[[#This Row],[Date]])</f>
        <v>9</v>
      </c>
      <c r="G5678" s="9">
        <f>YEAR(Tableau2[[#This Row],[Date]])</f>
        <v>2025</v>
      </c>
      <c r="H5678" s="9">
        <f>_xlfn.ISOWEEKNUM(Tableau2[[#This Row],[Date]])</f>
        <v>39</v>
      </c>
    </row>
    <row r="5679" spans="1:8" x14ac:dyDescent="0.25">
      <c r="B5679">
        <f t="shared" si="245"/>
        <v>111112</v>
      </c>
      <c r="C5679" s="3">
        <v>45926</v>
      </c>
      <c r="D5679">
        <v>8</v>
      </c>
      <c r="E5679" s="9" t="str">
        <f>IF(Tableau2[[#This Row],[Project]]="","pas de projet",Tableau2[[#This Row],[Project]])</f>
        <v>pas de projet</v>
      </c>
      <c r="F5679" s="9">
        <f>MONTH(Tableau2[[#This Row],[Date]])</f>
        <v>9</v>
      </c>
      <c r="G5679" s="9">
        <f>YEAR(Tableau2[[#This Row],[Date]])</f>
        <v>2025</v>
      </c>
      <c r="H5679" s="9">
        <f>_xlfn.ISOWEEKNUM(Tableau2[[#This Row],[Date]])</f>
        <v>39</v>
      </c>
    </row>
    <row r="5680" spans="1:8" x14ac:dyDescent="0.25">
      <c r="B5680">
        <f t="shared" si="245"/>
        <v>111112</v>
      </c>
      <c r="C5680" s="3">
        <v>45926</v>
      </c>
      <c r="D5680">
        <v>8</v>
      </c>
      <c r="E5680" s="9" t="str">
        <f>IF(Tableau2[[#This Row],[Project]]="","pas de projet",Tableau2[[#This Row],[Project]])</f>
        <v>pas de projet</v>
      </c>
      <c r="F5680" s="9">
        <f>MONTH(Tableau2[[#This Row],[Date]])</f>
        <v>9</v>
      </c>
      <c r="G5680" s="9">
        <f>YEAR(Tableau2[[#This Row],[Date]])</f>
        <v>2025</v>
      </c>
      <c r="H5680" s="9">
        <f>_xlfn.ISOWEEKNUM(Tableau2[[#This Row],[Date]])</f>
        <v>39</v>
      </c>
    </row>
    <row r="5681" spans="1:8" x14ac:dyDescent="0.25">
      <c r="A5681" t="s">
        <v>12</v>
      </c>
      <c r="B5681">
        <f t="shared" si="245"/>
        <v>111112</v>
      </c>
      <c r="C5681" s="3">
        <v>45927</v>
      </c>
      <c r="D5681">
        <v>5</v>
      </c>
      <c r="E5681" s="9" t="str">
        <f>IF(Tableau2[[#This Row],[Project]]="","pas de projet",Tableau2[[#This Row],[Project]])</f>
        <v>0DC377</v>
      </c>
      <c r="F5681" s="9">
        <f>MONTH(Tableau2[[#This Row],[Date]])</f>
        <v>9</v>
      </c>
      <c r="G5681" s="9">
        <f>YEAR(Tableau2[[#This Row],[Date]])</f>
        <v>2025</v>
      </c>
      <c r="H5681" s="9">
        <f>_xlfn.ISOWEEKNUM(Tableau2[[#This Row],[Date]])</f>
        <v>39</v>
      </c>
    </row>
    <row r="5682" spans="1:8" x14ac:dyDescent="0.25">
      <c r="A5682" t="s">
        <v>10</v>
      </c>
      <c r="B5682">
        <f t="shared" si="245"/>
        <v>111112</v>
      </c>
      <c r="C5682" s="3">
        <v>45926</v>
      </c>
      <c r="D5682">
        <v>3</v>
      </c>
      <c r="E5682" s="9" t="str">
        <f>IF(Tableau2[[#This Row],[Project]]="","pas de projet",Tableau2[[#This Row],[Project]])</f>
        <v>0NC377</v>
      </c>
      <c r="F5682" s="9">
        <f>MONTH(Tableau2[[#This Row],[Date]])</f>
        <v>9</v>
      </c>
      <c r="G5682" s="9">
        <f>YEAR(Tableau2[[#This Row],[Date]])</f>
        <v>2025</v>
      </c>
      <c r="H5682" s="9">
        <f>_xlfn.ISOWEEKNUM(Tableau2[[#This Row],[Date]])</f>
        <v>39</v>
      </c>
    </row>
    <row r="5683" spans="1:8" x14ac:dyDescent="0.25">
      <c r="A5683" t="s">
        <v>32</v>
      </c>
      <c r="B5683">
        <f t="shared" si="245"/>
        <v>111112</v>
      </c>
      <c r="C5683" s="3">
        <v>45926</v>
      </c>
      <c r="D5683">
        <v>3</v>
      </c>
      <c r="E5683" s="9" t="str">
        <f>IF(Tableau2[[#This Row],[Project]]="","pas de projet",Tableau2[[#This Row],[Project]])</f>
        <v>0NC378</v>
      </c>
      <c r="F5683" s="9">
        <f>MONTH(Tableau2[[#This Row],[Date]])</f>
        <v>9</v>
      </c>
      <c r="G5683" s="9">
        <f>YEAR(Tableau2[[#This Row],[Date]])</f>
        <v>2025</v>
      </c>
      <c r="H5683" s="9">
        <f>_xlfn.ISOWEEKNUM(Tableau2[[#This Row],[Date]])</f>
        <v>39</v>
      </c>
    </row>
    <row r="5684" spans="1:8" x14ac:dyDescent="0.25">
      <c r="A5684" t="s">
        <v>15</v>
      </c>
      <c r="B5684">
        <f t="shared" si="245"/>
        <v>111112</v>
      </c>
      <c r="C5684" s="3">
        <v>45926</v>
      </c>
      <c r="D5684">
        <v>2</v>
      </c>
      <c r="E5684" s="9" t="str">
        <f>IF(Tableau2[[#This Row],[Project]]="","pas de projet",Tableau2[[#This Row],[Project]])</f>
        <v>C379ASH</v>
      </c>
      <c r="F5684" s="9">
        <f>MONTH(Tableau2[[#This Row],[Date]])</f>
        <v>9</v>
      </c>
      <c r="G5684" s="9">
        <f>YEAR(Tableau2[[#This Row],[Date]])</f>
        <v>2025</v>
      </c>
      <c r="H5684" s="9">
        <f>_xlfn.ISOWEEKNUM(Tableau2[[#This Row],[Date]])</f>
        <v>39</v>
      </c>
    </row>
    <row r="5685" spans="1:8" x14ac:dyDescent="0.25">
      <c r="A5685" t="s">
        <v>13</v>
      </c>
      <c r="B5685">
        <v>4</v>
      </c>
      <c r="C5685" s="3">
        <v>45925</v>
      </c>
      <c r="D5685">
        <v>33</v>
      </c>
      <c r="E5685" s="9" t="str">
        <f>IF(Tableau2[[#This Row],[Project]]="","pas de projet",Tableau2[[#This Row],[Project]])</f>
        <v>0DC378</v>
      </c>
      <c r="F5685" s="9">
        <f>MONTH(Tableau2[[#This Row],[Date]])</f>
        <v>9</v>
      </c>
      <c r="G5685" s="9">
        <f>YEAR(Tableau2[[#This Row],[Date]])</f>
        <v>2025</v>
      </c>
      <c r="H5685" s="9">
        <f>_xlfn.ISOWEEKNUM(Tableau2[[#This Row],[Date]])</f>
        <v>39</v>
      </c>
    </row>
    <row r="5686" spans="1:8" x14ac:dyDescent="0.25">
      <c r="A5686" t="s">
        <v>13</v>
      </c>
      <c r="B5686">
        <v>4</v>
      </c>
      <c r="C5686" s="3">
        <v>45925</v>
      </c>
      <c r="D5686">
        <v>16</v>
      </c>
      <c r="E5686" s="9" t="str">
        <f>IF(Tableau2[[#This Row],[Project]]="","pas de projet",Tableau2[[#This Row],[Project]])</f>
        <v>0DC378</v>
      </c>
      <c r="F5686" s="9">
        <f>MONTH(Tableau2[[#This Row],[Date]])</f>
        <v>9</v>
      </c>
      <c r="G5686" s="9">
        <f>YEAR(Tableau2[[#This Row],[Date]])</f>
        <v>2025</v>
      </c>
      <c r="H5686" s="9">
        <f>_xlfn.ISOWEEKNUM(Tableau2[[#This Row],[Date]])</f>
        <v>39</v>
      </c>
    </row>
    <row r="5687" spans="1:8" x14ac:dyDescent="0.25">
      <c r="A5687" t="s">
        <v>13</v>
      </c>
      <c r="B5687">
        <v>4</v>
      </c>
      <c r="C5687" s="3">
        <v>45925</v>
      </c>
      <c r="D5687">
        <v>16</v>
      </c>
      <c r="E5687" s="9" t="str">
        <f>IF(Tableau2[[#This Row],[Project]]="","pas de projet",Tableau2[[#This Row],[Project]])</f>
        <v>0DC378</v>
      </c>
      <c r="F5687" s="9">
        <f>MONTH(Tableau2[[#This Row],[Date]])</f>
        <v>9</v>
      </c>
      <c r="G5687" s="9">
        <f>YEAR(Tableau2[[#This Row],[Date]])</f>
        <v>2025</v>
      </c>
      <c r="H5687" s="9">
        <f>_xlfn.ISOWEEKNUM(Tableau2[[#This Row],[Date]])</f>
        <v>39</v>
      </c>
    </row>
    <row r="5688" spans="1:8" x14ac:dyDescent="0.25">
      <c r="A5688" t="s">
        <v>8</v>
      </c>
      <c r="B5688">
        <v>4</v>
      </c>
      <c r="C5688" s="3">
        <v>45925</v>
      </c>
      <c r="D5688">
        <v>18</v>
      </c>
      <c r="E5688" s="9" t="str">
        <f>IF(Tableau2[[#This Row],[Project]]="","pas de projet",Tableau2[[#This Row],[Project]])</f>
        <v>Fara proiect</v>
      </c>
      <c r="F5688" s="9">
        <f>MONTH(Tableau2[[#This Row],[Date]])</f>
        <v>9</v>
      </c>
      <c r="G5688" s="9">
        <f>YEAR(Tableau2[[#This Row],[Date]])</f>
        <v>2025</v>
      </c>
      <c r="H5688" s="9">
        <f>_xlfn.ISOWEEKNUM(Tableau2[[#This Row],[Date]])</f>
        <v>39</v>
      </c>
    </row>
    <row r="5689" spans="1:8" x14ac:dyDescent="0.25">
      <c r="A5689" t="s">
        <v>12</v>
      </c>
      <c r="B5689">
        <v>4</v>
      </c>
      <c r="C5689" s="3">
        <v>45925</v>
      </c>
      <c r="D5689">
        <v>18</v>
      </c>
      <c r="E5689" s="9" t="str">
        <f>IF(Tableau2[[#This Row],[Project]]="","pas de projet",Tableau2[[#This Row],[Project]])</f>
        <v>0DC377</v>
      </c>
      <c r="F5689" s="9">
        <f>MONTH(Tableau2[[#This Row],[Date]])</f>
        <v>9</v>
      </c>
      <c r="G5689" s="9">
        <f>YEAR(Tableau2[[#This Row],[Date]])</f>
        <v>2025</v>
      </c>
      <c r="H5689" s="9">
        <f>_xlfn.ISOWEEKNUM(Tableau2[[#This Row],[Date]])</f>
        <v>39</v>
      </c>
    </row>
    <row r="5690" spans="1:8" x14ac:dyDescent="0.25">
      <c r="A5690" t="s">
        <v>10</v>
      </c>
      <c r="B5690">
        <v>4</v>
      </c>
      <c r="C5690" s="3">
        <v>45925</v>
      </c>
      <c r="D5690">
        <v>34</v>
      </c>
      <c r="E5690" s="9" t="str">
        <f>IF(Tableau2[[#This Row],[Project]]="","pas de projet",Tableau2[[#This Row],[Project]])</f>
        <v>0NC377</v>
      </c>
      <c r="F5690" s="9">
        <f>MONTH(Tableau2[[#This Row],[Date]])</f>
        <v>9</v>
      </c>
      <c r="G5690" s="9">
        <f>YEAR(Tableau2[[#This Row],[Date]])</f>
        <v>2025</v>
      </c>
      <c r="H5690" s="9">
        <f>_xlfn.ISOWEEKNUM(Tableau2[[#This Row],[Date]])</f>
        <v>39</v>
      </c>
    </row>
    <row r="5691" spans="1:8" x14ac:dyDescent="0.25">
      <c r="B5691">
        <f t="shared" ref="B5691:B5724" si="246">111111+1</f>
        <v>111112</v>
      </c>
      <c r="C5691" s="3">
        <v>45922</v>
      </c>
      <c r="D5691">
        <v>8</v>
      </c>
      <c r="E5691" s="9" t="str">
        <f>IF(Tableau2[[#This Row],[Project]]="","pas de projet",Tableau2[[#This Row],[Project]])</f>
        <v>pas de projet</v>
      </c>
      <c r="F5691" s="9">
        <f>MONTH(Tableau2[[#This Row],[Date]])</f>
        <v>9</v>
      </c>
      <c r="G5691" s="9">
        <f>YEAR(Tableau2[[#This Row],[Date]])</f>
        <v>2025</v>
      </c>
      <c r="H5691" s="9">
        <f>_xlfn.ISOWEEKNUM(Tableau2[[#This Row],[Date]])</f>
        <v>39</v>
      </c>
    </row>
    <row r="5692" spans="1:8" x14ac:dyDescent="0.25">
      <c r="B5692">
        <f t="shared" si="246"/>
        <v>111112</v>
      </c>
      <c r="C5692" s="3">
        <v>45923</v>
      </c>
      <c r="D5692">
        <v>8</v>
      </c>
      <c r="E5692" s="9" t="str">
        <f>IF(Tableau2[[#This Row],[Project]]="","pas de projet",Tableau2[[#This Row],[Project]])</f>
        <v>pas de projet</v>
      </c>
      <c r="F5692" s="9">
        <f>MONTH(Tableau2[[#This Row],[Date]])</f>
        <v>9</v>
      </c>
      <c r="G5692" s="9">
        <f>YEAR(Tableau2[[#This Row],[Date]])</f>
        <v>2025</v>
      </c>
      <c r="H5692" s="9">
        <f>_xlfn.ISOWEEKNUM(Tableau2[[#This Row],[Date]])</f>
        <v>39</v>
      </c>
    </row>
    <row r="5693" spans="1:8" x14ac:dyDescent="0.25">
      <c r="B5693">
        <f t="shared" si="246"/>
        <v>111112</v>
      </c>
      <c r="C5693" s="3">
        <v>45924</v>
      </c>
      <c r="D5693">
        <v>8</v>
      </c>
      <c r="E5693" s="9" t="str">
        <f>IF(Tableau2[[#This Row],[Project]]="","pas de projet",Tableau2[[#This Row],[Project]])</f>
        <v>pas de projet</v>
      </c>
      <c r="F5693" s="9">
        <f>MONTH(Tableau2[[#This Row],[Date]])</f>
        <v>9</v>
      </c>
      <c r="G5693" s="9">
        <f>YEAR(Tableau2[[#This Row],[Date]])</f>
        <v>2025</v>
      </c>
      <c r="H5693" s="9">
        <f>_xlfn.ISOWEEKNUM(Tableau2[[#This Row],[Date]])</f>
        <v>39</v>
      </c>
    </row>
    <row r="5694" spans="1:8" x14ac:dyDescent="0.25">
      <c r="B5694">
        <f t="shared" si="246"/>
        <v>111112</v>
      </c>
      <c r="C5694" s="3">
        <v>45925</v>
      </c>
      <c r="D5694">
        <v>8</v>
      </c>
      <c r="E5694" s="9" t="str">
        <f>IF(Tableau2[[#This Row],[Project]]="","pas de projet",Tableau2[[#This Row],[Project]])</f>
        <v>pas de projet</v>
      </c>
      <c r="F5694" s="9">
        <f>MONTH(Tableau2[[#This Row],[Date]])</f>
        <v>9</v>
      </c>
      <c r="G5694" s="9">
        <f>YEAR(Tableau2[[#This Row],[Date]])</f>
        <v>2025</v>
      </c>
      <c r="H5694" s="9">
        <f>_xlfn.ISOWEEKNUM(Tableau2[[#This Row],[Date]])</f>
        <v>39</v>
      </c>
    </row>
    <row r="5695" spans="1:8" x14ac:dyDescent="0.25">
      <c r="B5695">
        <f t="shared" si="246"/>
        <v>111112</v>
      </c>
      <c r="C5695" s="3">
        <v>45926</v>
      </c>
      <c r="D5695">
        <v>8</v>
      </c>
      <c r="E5695" s="9" t="str">
        <f>IF(Tableau2[[#This Row],[Project]]="","pas de projet",Tableau2[[#This Row],[Project]])</f>
        <v>pas de projet</v>
      </c>
      <c r="F5695" s="9">
        <f>MONTH(Tableau2[[#This Row],[Date]])</f>
        <v>9</v>
      </c>
      <c r="G5695" s="9">
        <f>YEAR(Tableau2[[#This Row],[Date]])</f>
        <v>2025</v>
      </c>
      <c r="H5695" s="9">
        <f>_xlfn.ISOWEEKNUM(Tableau2[[#This Row],[Date]])</f>
        <v>39</v>
      </c>
    </row>
    <row r="5696" spans="1:8" x14ac:dyDescent="0.25">
      <c r="A5696" t="s">
        <v>10</v>
      </c>
      <c r="B5696">
        <f t="shared" si="246"/>
        <v>111112</v>
      </c>
      <c r="C5696" s="3">
        <v>45925</v>
      </c>
      <c r="D5696">
        <v>8</v>
      </c>
      <c r="E5696" s="9" t="str">
        <f>IF(Tableau2[[#This Row],[Project]]="","pas de projet",Tableau2[[#This Row],[Project]])</f>
        <v>0NC377</v>
      </c>
      <c r="F5696" s="9">
        <f>MONTH(Tableau2[[#This Row],[Date]])</f>
        <v>9</v>
      </c>
      <c r="G5696" s="9">
        <f>YEAR(Tableau2[[#This Row],[Date]])</f>
        <v>2025</v>
      </c>
      <c r="H5696" s="9">
        <f>_xlfn.ISOWEEKNUM(Tableau2[[#This Row],[Date]])</f>
        <v>39</v>
      </c>
    </row>
    <row r="5697" spans="1:8" x14ac:dyDescent="0.25">
      <c r="B5697">
        <f t="shared" si="246"/>
        <v>111112</v>
      </c>
      <c r="C5697" s="3">
        <v>45923</v>
      </c>
      <c r="D5697">
        <v>8</v>
      </c>
      <c r="E5697" s="9" t="str">
        <f>IF(Tableau2[[#This Row],[Project]]="","pas de projet",Tableau2[[#This Row],[Project]])</f>
        <v>pas de projet</v>
      </c>
      <c r="F5697" s="9">
        <f>MONTH(Tableau2[[#This Row],[Date]])</f>
        <v>9</v>
      </c>
      <c r="G5697" s="9">
        <f>YEAR(Tableau2[[#This Row],[Date]])</f>
        <v>2025</v>
      </c>
      <c r="H5697" s="9">
        <f>_xlfn.ISOWEEKNUM(Tableau2[[#This Row],[Date]])</f>
        <v>39</v>
      </c>
    </row>
    <row r="5698" spans="1:8" x14ac:dyDescent="0.25">
      <c r="B5698">
        <f t="shared" si="246"/>
        <v>111112</v>
      </c>
      <c r="C5698" s="3">
        <v>45923</v>
      </c>
      <c r="D5698">
        <v>0</v>
      </c>
      <c r="E5698" s="9" t="str">
        <f>IF(Tableau2[[#This Row],[Project]]="","pas de projet",Tableau2[[#This Row],[Project]])</f>
        <v>pas de projet</v>
      </c>
      <c r="F5698" s="9">
        <f>MONTH(Tableau2[[#This Row],[Date]])</f>
        <v>9</v>
      </c>
      <c r="G5698" s="9">
        <f>YEAR(Tableau2[[#This Row],[Date]])</f>
        <v>2025</v>
      </c>
      <c r="H5698" s="9">
        <f>_xlfn.ISOWEEKNUM(Tableau2[[#This Row],[Date]])</f>
        <v>39</v>
      </c>
    </row>
    <row r="5699" spans="1:8" x14ac:dyDescent="0.25">
      <c r="B5699">
        <f t="shared" si="246"/>
        <v>111112</v>
      </c>
      <c r="C5699" s="3">
        <v>45923</v>
      </c>
      <c r="D5699">
        <v>0</v>
      </c>
      <c r="E5699" s="9" t="str">
        <f>IF(Tableau2[[#This Row],[Project]]="","pas de projet",Tableau2[[#This Row],[Project]])</f>
        <v>pas de projet</v>
      </c>
      <c r="F5699" s="9">
        <f>MONTH(Tableau2[[#This Row],[Date]])</f>
        <v>9</v>
      </c>
      <c r="G5699" s="9">
        <f>YEAR(Tableau2[[#This Row],[Date]])</f>
        <v>2025</v>
      </c>
      <c r="H5699" s="9">
        <f>_xlfn.ISOWEEKNUM(Tableau2[[#This Row],[Date]])</f>
        <v>39</v>
      </c>
    </row>
    <row r="5700" spans="1:8" x14ac:dyDescent="0.25">
      <c r="B5700">
        <f t="shared" si="246"/>
        <v>111112</v>
      </c>
      <c r="C5700" s="3">
        <v>45924</v>
      </c>
      <c r="D5700">
        <v>8</v>
      </c>
      <c r="E5700" s="9" t="str">
        <f>IF(Tableau2[[#This Row],[Project]]="","pas de projet",Tableau2[[#This Row],[Project]])</f>
        <v>pas de projet</v>
      </c>
      <c r="F5700" s="9">
        <f>MONTH(Tableau2[[#This Row],[Date]])</f>
        <v>9</v>
      </c>
      <c r="G5700" s="9">
        <f>YEAR(Tableau2[[#This Row],[Date]])</f>
        <v>2025</v>
      </c>
      <c r="H5700" s="9">
        <f>_xlfn.ISOWEEKNUM(Tableau2[[#This Row],[Date]])</f>
        <v>39</v>
      </c>
    </row>
    <row r="5701" spans="1:8" x14ac:dyDescent="0.25">
      <c r="B5701">
        <f t="shared" si="246"/>
        <v>111112</v>
      </c>
      <c r="C5701" s="3">
        <v>45924</v>
      </c>
      <c r="D5701">
        <v>0</v>
      </c>
      <c r="E5701" s="9" t="str">
        <f>IF(Tableau2[[#This Row],[Project]]="","pas de projet",Tableau2[[#This Row],[Project]])</f>
        <v>pas de projet</v>
      </c>
      <c r="F5701" s="9">
        <f>MONTH(Tableau2[[#This Row],[Date]])</f>
        <v>9</v>
      </c>
      <c r="G5701" s="9">
        <f>YEAR(Tableau2[[#This Row],[Date]])</f>
        <v>2025</v>
      </c>
      <c r="H5701" s="9">
        <f>_xlfn.ISOWEEKNUM(Tableau2[[#This Row],[Date]])</f>
        <v>39</v>
      </c>
    </row>
    <row r="5702" spans="1:8" x14ac:dyDescent="0.25">
      <c r="B5702">
        <f t="shared" si="246"/>
        <v>111112</v>
      </c>
      <c r="C5702" s="3">
        <v>45924</v>
      </c>
      <c r="D5702">
        <v>0</v>
      </c>
      <c r="E5702" s="9" t="str">
        <f>IF(Tableau2[[#This Row],[Project]]="","pas de projet",Tableau2[[#This Row],[Project]])</f>
        <v>pas de projet</v>
      </c>
      <c r="F5702" s="9">
        <f>MONTH(Tableau2[[#This Row],[Date]])</f>
        <v>9</v>
      </c>
      <c r="G5702" s="9">
        <f>YEAR(Tableau2[[#This Row],[Date]])</f>
        <v>2025</v>
      </c>
      <c r="H5702" s="9">
        <f>_xlfn.ISOWEEKNUM(Tableau2[[#This Row],[Date]])</f>
        <v>39</v>
      </c>
    </row>
    <row r="5703" spans="1:8" x14ac:dyDescent="0.25">
      <c r="B5703">
        <f t="shared" si="246"/>
        <v>111112</v>
      </c>
      <c r="C5703" s="3">
        <v>45925</v>
      </c>
      <c r="D5703">
        <v>8</v>
      </c>
      <c r="E5703" s="9" t="str">
        <f>IF(Tableau2[[#This Row],[Project]]="","pas de projet",Tableau2[[#This Row],[Project]])</f>
        <v>pas de projet</v>
      </c>
      <c r="F5703" s="9">
        <f>MONTH(Tableau2[[#This Row],[Date]])</f>
        <v>9</v>
      </c>
      <c r="G5703" s="9">
        <f>YEAR(Tableau2[[#This Row],[Date]])</f>
        <v>2025</v>
      </c>
      <c r="H5703" s="9">
        <f>_xlfn.ISOWEEKNUM(Tableau2[[#This Row],[Date]])</f>
        <v>39</v>
      </c>
    </row>
    <row r="5704" spans="1:8" x14ac:dyDescent="0.25">
      <c r="B5704">
        <f t="shared" si="246"/>
        <v>111112</v>
      </c>
      <c r="C5704" s="3">
        <v>45925</v>
      </c>
      <c r="D5704">
        <v>0</v>
      </c>
      <c r="E5704" s="9" t="str">
        <f>IF(Tableau2[[#This Row],[Project]]="","pas de projet",Tableau2[[#This Row],[Project]])</f>
        <v>pas de projet</v>
      </c>
      <c r="F5704" s="9">
        <f>MONTH(Tableau2[[#This Row],[Date]])</f>
        <v>9</v>
      </c>
      <c r="G5704" s="9">
        <f>YEAR(Tableau2[[#This Row],[Date]])</f>
        <v>2025</v>
      </c>
      <c r="H5704" s="9">
        <f>_xlfn.ISOWEEKNUM(Tableau2[[#This Row],[Date]])</f>
        <v>39</v>
      </c>
    </row>
    <row r="5705" spans="1:8" x14ac:dyDescent="0.25">
      <c r="B5705">
        <f t="shared" si="246"/>
        <v>111112</v>
      </c>
      <c r="C5705" s="3">
        <v>45925</v>
      </c>
      <c r="D5705">
        <v>0</v>
      </c>
      <c r="E5705" s="9" t="str">
        <f>IF(Tableau2[[#This Row],[Project]]="","pas de projet",Tableau2[[#This Row],[Project]])</f>
        <v>pas de projet</v>
      </c>
      <c r="F5705" s="9">
        <f>MONTH(Tableau2[[#This Row],[Date]])</f>
        <v>9</v>
      </c>
      <c r="G5705" s="9">
        <f>YEAR(Tableau2[[#This Row],[Date]])</f>
        <v>2025</v>
      </c>
      <c r="H5705" s="9">
        <f>_xlfn.ISOWEEKNUM(Tableau2[[#This Row],[Date]])</f>
        <v>39</v>
      </c>
    </row>
    <row r="5706" spans="1:8" x14ac:dyDescent="0.25">
      <c r="B5706">
        <f t="shared" si="246"/>
        <v>111112</v>
      </c>
      <c r="C5706" s="3">
        <v>45926</v>
      </c>
      <c r="D5706">
        <v>8</v>
      </c>
      <c r="E5706" s="9" t="str">
        <f>IF(Tableau2[[#This Row],[Project]]="","pas de projet",Tableau2[[#This Row],[Project]])</f>
        <v>pas de projet</v>
      </c>
      <c r="F5706" s="9">
        <f>MONTH(Tableau2[[#This Row],[Date]])</f>
        <v>9</v>
      </c>
      <c r="G5706" s="9">
        <f>YEAR(Tableau2[[#This Row],[Date]])</f>
        <v>2025</v>
      </c>
      <c r="H5706" s="9">
        <f>_xlfn.ISOWEEKNUM(Tableau2[[#This Row],[Date]])</f>
        <v>39</v>
      </c>
    </row>
    <row r="5707" spans="1:8" x14ac:dyDescent="0.25">
      <c r="B5707">
        <f t="shared" si="246"/>
        <v>111112</v>
      </c>
      <c r="C5707" s="3">
        <v>45926</v>
      </c>
      <c r="D5707">
        <v>0</v>
      </c>
      <c r="E5707" s="9" t="str">
        <f>IF(Tableau2[[#This Row],[Project]]="","pas de projet",Tableau2[[#This Row],[Project]])</f>
        <v>pas de projet</v>
      </c>
      <c r="F5707" s="9">
        <f>MONTH(Tableau2[[#This Row],[Date]])</f>
        <v>9</v>
      </c>
      <c r="G5707" s="9">
        <f>YEAR(Tableau2[[#This Row],[Date]])</f>
        <v>2025</v>
      </c>
      <c r="H5707" s="9">
        <f>_xlfn.ISOWEEKNUM(Tableau2[[#This Row],[Date]])</f>
        <v>39</v>
      </c>
    </row>
    <row r="5708" spans="1:8" x14ac:dyDescent="0.25">
      <c r="B5708">
        <f t="shared" si="246"/>
        <v>111112</v>
      </c>
      <c r="C5708" s="3">
        <v>45926</v>
      </c>
      <c r="D5708">
        <v>0</v>
      </c>
      <c r="E5708" s="9" t="str">
        <f>IF(Tableau2[[#This Row],[Project]]="","pas de projet",Tableau2[[#This Row],[Project]])</f>
        <v>pas de projet</v>
      </c>
      <c r="F5708" s="9">
        <f>MONTH(Tableau2[[#This Row],[Date]])</f>
        <v>9</v>
      </c>
      <c r="G5708" s="9">
        <f>YEAR(Tableau2[[#This Row],[Date]])</f>
        <v>2025</v>
      </c>
      <c r="H5708" s="9">
        <f>_xlfn.ISOWEEKNUM(Tableau2[[#This Row],[Date]])</f>
        <v>39</v>
      </c>
    </row>
    <row r="5709" spans="1:8" x14ac:dyDescent="0.25">
      <c r="A5709" t="s">
        <v>10</v>
      </c>
      <c r="B5709">
        <f t="shared" si="246"/>
        <v>111112</v>
      </c>
      <c r="C5709" s="3">
        <v>45925</v>
      </c>
      <c r="D5709">
        <v>6</v>
      </c>
      <c r="E5709" s="9" t="str">
        <f>IF(Tableau2[[#This Row],[Project]]="","pas de projet",Tableau2[[#This Row],[Project]])</f>
        <v>0NC377</v>
      </c>
      <c r="F5709" s="9">
        <f>MONTH(Tableau2[[#This Row],[Date]])</f>
        <v>9</v>
      </c>
      <c r="G5709" s="9">
        <f>YEAR(Tableau2[[#This Row],[Date]])</f>
        <v>2025</v>
      </c>
      <c r="H5709" s="9">
        <f>_xlfn.ISOWEEKNUM(Tableau2[[#This Row],[Date]])</f>
        <v>39</v>
      </c>
    </row>
    <row r="5710" spans="1:8" x14ac:dyDescent="0.25">
      <c r="A5710" t="s">
        <v>10</v>
      </c>
      <c r="B5710">
        <f t="shared" si="246"/>
        <v>111112</v>
      </c>
      <c r="C5710" s="3">
        <v>45925</v>
      </c>
      <c r="D5710">
        <v>3</v>
      </c>
      <c r="E5710" s="9" t="str">
        <f>IF(Tableau2[[#This Row],[Project]]="","pas de projet",Tableau2[[#This Row],[Project]])</f>
        <v>0NC377</v>
      </c>
      <c r="F5710" s="9">
        <f>MONTH(Tableau2[[#This Row],[Date]])</f>
        <v>9</v>
      </c>
      <c r="G5710" s="9">
        <f>YEAR(Tableau2[[#This Row],[Date]])</f>
        <v>2025</v>
      </c>
      <c r="H5710" s="9">
        <f>_xlfn.ISOWEEKNUM(Tableau2[[#This Row],[Date]])</f>
        <v>39</v>
      </c>
    </row>
    <row r="5711" spans="1:8" x14ac:dyDescent="0.25">
      <c r="B5711">
        <f t="shared" si="246"/>
        <v>111112</v>
      </c>
      <c r="C5711" s="3">
        <v>45926</v>
      </c>
      <c r="D5711">
        <v>6</v>
      </c>
      <c r="E5711" s="9" t="str">
        <f>IF(Tableau2[[#This Row],[Project]]="","pas de projet",Tableau2[[#This Row],[Project]])</f>
        <v>pas de projet</v>
      </c>
      <c r="F5711" s="9">
        <f>MONTH(Tableau2[[#This Row],[Date]])</f>
        <v>9</v>
      </c>
      <c r="G5711" s="9">
        <f>YEAR(Tableau2[[#This Row],[Date]])</f>
        <v>2025</v>
      </c>
      <c r="H5711" s="9">
        <f>_xlfn.ISOWEEKNUM(Tableau2[[#This Row],[Date]])</f>
        <v>39</v>
      </c>
    </row>
    <row r="5712" spans="1:8" x14ac:dyDescent="0.25">
      <c r="B5712">
        <f t="shared" si="246"/>
        <v>111112</v>
      </c>
      <c r="C5712" s="3">
        <v>45926</v>
      </c>
      <c r="D5712">
        <v>8</v>
      </c>
      <c r="E5712" s="9" t="str">
        <f>IF(Tableau2[[#This Row],[Project]]="","pas de projet",Tableau2[[#This Row],[Project]])</f>
        <v>pas de projet</v>
      </c>
      <c r="F5712" s="9">
        <f>MONTH(Tableau2[[#This Row],[Date]])</f>
        <v>9</v>
      </c>
      <c r="G5712" s="9">
        <f>YEAR(Tableau2[[#This Row],[Date]])</f>
        <v>2025</v>
      </c>
      <c r="H5712" s="9">
        <f>_xlfn.ISOWEEKNUM(Tableau2[[#This Row],[Date]])</f>
        <v>39</v>
      </c>
    </row>
    <row r="5713" spans="1:8" x14ac:dyDescent="0.25">
      <c r="B5713">
        <f t="shared" si="246"/>
        <v>111112</v>
      </c>
      <c r="C5713" s="3">
        <v>45926</v>
      </c>
      <c r="D5713">
        <v>8</v>
      </c>
      <c r="E5713" s="9" t="str">
        <f>IF(Tableau2[[#This Row],[Project]]="","pas de projet",Tableau2[[#This Row],[Project]])</f>
        <v>pas de projet</v>
      </c>
      <c r="F5713" s="9">
        <f>MONTH(Tableau2[[#This Row],[Date]])</f>
        <v>9</v>
      </c>
      <c r="G5713" s="9">
        <f>YEAR(Tableau2[[#This Row],[Date]])</f>
        <v>2025</v>
      </c>
      <c r="H5713" s="9">
        <f>_xlfn.ISOWEEKNUM(Tableau2[[#This Row],[Date]])</f>
        <v>39</v>
      </c>
    </row>
    <row r="5714" spans="1:8" x14ac:dyDescent="0.25">
      <c r="A5714" t="s">
        <v>22</v>
      </c>
      <c r="B5714">
        <f t="shared" si="246"/>
        <v>111112</v>
      </c>
      <c r="C5714" s="3">
        <v>45926</v>
      </c>
      <c r="D5714">
        <v>4</v>
      </c>
      <c r="E5714" s="9" t="str">
        <f>IF(Tableau2[[#This Row],[Project]]="","pas de projet",Tableau2[[#This Row],[Project]])</f>
        <v>0DC376</v>
      </c>
      <c r="F5714" s="9">
        <f>MONTH(Tableau2[[#This Row],[Date]])</f>
        <v>9</v>
      </c>
      <c r="G5714" s="9">
        <f>YEAR(Tableau2[[#This Row],[Date]])</f>
        <v>2025</v>
      </c>
      <c r="H5714" s="9">
        <f>_xlfn.ISOWEEKNUM(Tableau2[[#This Row],[Date]])</f>
        <v>39</v>
      </c>
    </row>
    <row r="5715" spans="1:8" x14ac:dyDescent="0.25">
      <c r="A5715" t="s">
        <v>12</v>
      </c>
      <c r="B5715">
        <f t="shared" si="246"/>
        <v>111112</v>
      </c>
      <c r="C5715" s="3">
        <v>45926</v>
      </c>
      <c r="D5715">
        <v>4</v>
      </c>
      <c r="E5715" s="9" t="str">
        <f>IF(Tableau2[[#This Row],[Project]]="","pas de projet",Tableau2[[#This Row],[Project]])</f>
        <v>0DC377</v>
      </c>
      <c r="F5715" s="9">
        <f>MONTH(Tableau2[[#This Row],[Date]])</f>
        <v>9</v>
      </c>
      <c r="G5715" s="9">
        <f>YEAR(Tableau2[[#This Row],[Date]])</f>
        <v>2025</v>
      </c>
      <c r="H5715" s="9">
        <f>_xlfn.ISOWEEKNUM(Tableau2[[#This Row],[Date]])</f>
        <v>39</v>
      </c>
    </row>
    <row r="5716" spans="1:8" x14ac:dyDescent="0.25">
      <c r="A5716" t="s">
        <v>22</v>
      </c>
      <c r="B5716">
        <f t="shared" si="246"/>
        <v>111112</v>
      </c>
      <c r="C5716" s="3">
        <v>45925</v>
      </c>
      <c r="D5716">
        <v>4</v>
      </c>
      <c r="E5716" s="9" t="str">
        <f>IF(Tableau2[[#This Row],[Project]]="","pas de projet",Tableau2[[#This Row],[Project]])</f>
        <v>0DC376</v>
      </c>
      <c r="F5716" s="9">
        <f>MONTH(Tableau2[[#This Row],[Date]])</f>
        <v>9</v>
      </c>
      <c r="G5716" s="9">
        <f>YEAR(Tableau2[[#This Row],[Date]])</f>
        <v>2025</v>
      </c>
      <c r="H5716" s="9">
        <f>_xlfn.ISOWEEKNUM(Tableau2[[#This Row],[Date]])</f>
        <v>39</v>
      </c>
    </row>
    <row r="5717" spans="1:8" x14ac:dyDescent="0.25">
      <c r="A5717" t="s">
        <v>12</v>
      </c>
      <c r="B5717">
        <f t="shared" si="246"/>
        <v>111112</v>
      </c>
      <c r="C5717" s="3">
        <v>45925</v>
      </c>
      <c r="D5717">
        <v>4</v>
      </c>
      <c r="E5717" s="9" t="str">
        <f>IF(Tableau2[[#This Row],[Project]]="","pas de projet",Tableau2[[#This Row],[Project]])</f>
        <v>0DC377</v>
      </c>
      <c r="F5717" s="9">
        <f>MONTH(Tableau2[[#This Row],[Date]])</f>
        <v>9</v>
      </c>
      <c r="G5717" s="9">
        <f>YEAR(Tableau2[[#This Row],[Date]])</f>
        <v>2025</v>
      </c>
      <c r="H5717" s="9">
        <f>_xlfn.ISOWEEKNUM(Tableau2[[#This Row],[Date]])</f>
        <v>39</v>
      </c>
    </row>
    <row r="5718" spans="1:8" x14ac:dyDescent="0.25">
      <c r="B5718">
        <f t="shared" si="246"/>
        <v>111112</v>
      </c>
      <c r="C5718" s="3">
        <v>45926</v>
      </c>
      <c r="D5718">
        <v>8</v>
      </c>
      <c r="E5718" s="9" t="str">
        <f>IF(Tableau2[[#This Row],[Project]]="","pas de projet",Tableau2[[#This Row],[Project]])</f>
        <v>pas de projet</v>
      </c>
      <c r="F5718" s="9">
        <f>MONTH(Tableau2[[#This Row],[Date]])</f>
        <v>9</v>
      </c>
      <c r="G5718" s="9">
        <f>YEAR(Tableau2[[#This Row],[Date]])</f>
        <v>2025</v>
      </c>
      <c r="H5718" s="9">
        <f>_xlfn.ISOWEEKNUM(Tableau2[[#This Row],[Date]])</f>
        <v>39</v>
      </c>
    </row>
    <row r="5719" spans="1:8" x14ac:dyDescent="0.25">
      <c r="B5719">
        <f t="shared" si="246"/>
        <v>111112</v>
      </c>
      <c r="C5719" s="3">
        <v>45926</v>
      </c>
      <c r="D5719">
        <v>8</v>
      </c>
      <c r="E5719" s="9" t="str">
        <f>IF(Tableau2[[#This Row],[Project]]="","pas de projet",Tableau2[[#This Row],[Project]])</f>
        <v>pas de projet</v>
      </c>
      <c r="F5719" s="9">
        <f>MONTH(Tableau2[[#This Row],[Date]])</f>
        <v>9</v>
      </c>
      <c r="G5719" s="9">
        <f>YEAR(Tableau2[[#This Row],[Date]])</f>
        <v>2025</v>
      </c>
      <c r="H5719" s="9">
        <f>_xlfn.ISOWEEKNUM(Tableau2[[#This Row],[Date]])</f>
        <v>39</v>
      </c>
    </row>
    <row r="5720" spans="1:8" x14ac:dyDescent="0.25">
      <c r="B5720">
        <f t="shared" si="246"/>
        <v>111112</v>
      </c>
      <c r="C5720" s="3">
        <v>45926</v>
      </c>
      <c r="D5720">
        <v>8</v>
      </c>
      <c r="E5720" s="9" t="str">
        <f>IF(Tableau2[[#This Row],[Project]]="","pas de projet",Tableau2[[#This Row],[Project]])</f>
        <v>pas de projet</v>
      </c>
      <c r="F5720" s="9">
        <f>MONTH(Tableau2[[#This Row],[Date]])</f>
        <v>9</v>
      </c>
      <c r="G5720" s="9">
        <f>YEAR(Tableau2[[#This Row],[Date]])</f>
        <v>2025</v>
      </c>
      <c r="H5720" s="9">
        <f>_xlfn.ISOWEEKNUM(Tableau2[[#This Row],[Date]])</f>
        <v>39</v>
      </c>
    </row>
    <row r="5721" spans="1:8" x14ac:dyDescent="0.25">
      <c r="B5721">
        <f t="shared" si="246"/>
        <v>111112</v>
      </c>
      <c r="C5721" s="3">
        <v>45926</v>
      </c>
      <c r="D5721">
        <v>8</v>
      </c>
      <c r="E5721" s="9" t="str">
        <f>IF(Tableau2[[#This Row],[Project]]="","pas de projet",Tableau2[[#This Row],[Project]])</f>
        <v>pas de projet</v>
      </c>
      <c r="F5721" s="9">
        <f>MONTH(Tableau2[[#This Row],[Date]])</f>
        <v>9</v>
      </c>
      <c r="G5721" s="9">
        <f>YEAR(Tableau2[[#This Row],[Date]])</f>
        <v>2025</v>
      </c>
      <c r="H5721" s="9">
        <f>_xlfn.ISOWEEKNUM(Tableau2[[#This Row],[Date]])</f>
        <v>39</v>
      </c>
    </row>
    <row r="5722" spans="1:8" x14ac:dyDescent="0.25">
      <c r="B5722">
        <f t="shared" si="246"/>
        <v>111112</v>
      </c>
      <c r="C5722" s="3">
        <v>45926</v>
      </c>
      <c r="D5722">
        <v>8</v>
      </c>
      <c r="E5722" s="9" t="str">
        <f>IF(Tableau2[[#This Row],[Project]]="","pas de projet",Tableau2[[#This Row],[Project]])</f>
        <v>pas de projet</v>
      </c>
      <c r="F5722" s="9">
        <f>MONTH(Tableau2[[#This Row],[Date]])</f>
        <v>9</v>
      </c>
      <c r="G5722" s="9">
        <f>YEAR(Tableau2[[#This Row],[Date]])</f>
        <v>2025</v>
      </c>
      <c r="H5722" s="9">
        <f>_xlfn.ISOWEEKNUM(Tableau2[[#This Row],[Date]])</f>
        <v>39</v>
      </c>
    </row>
    <row r="5723" spans="1:8" x14ac:dyDescent="0.25">
      <c r="B5723">
        <f t="shared" si="246"/>
        <v>111112</v>
      </c>
      <c r="C5723" s="3">
        <v>45926</v>
      </c>
      <c r="D5723">
        <v>8</v>
      </c>
      <c r="E5723" s="9" t="str">
        <f>IF(Tableau2[[#This Row],[Project]]="","pas de projet",Tableau2[[#This Row],[Project]])</f>
        <v>pas de projet</v>
      </c>
      <c r="F5723" s="9">
        <f>MONTH(Tableau2[[#This Row],[Date]])</f>
        <v>9</v>
      </c>
      <c r="G5723" s="9">
        <f>YEAR(Tableau2[[#This Row],[Date]])</f>
        <v>2025</v>
      </c>
      <c r="H5723" s="9">
        <f>_xlfn.ISOWEEKNUM(Tableau2[[#This Row],[Date]])</f>
        <v>39</v>
      </c>
    </row>
    <row r="5724" spans="1:8" x14ac:dyDescent="0.25">
      <c r="B5724">
        <f t="shared" si="246"/>
        <v>111112</v>
      </c>
      <c r="C5724" s="3">
        <v>45926</v>
      </c>
      <c r="D5724">
        <v>8</v>
      </c>
      <c r="E5724" s="9" t="str">
        <f>IF(Tableau2[[#This Row],[Project]]="","pas de projet",Tableau2[[#This Row],[Project]])</f>
        <v>pas de projet</v>
      </c>
      <c r="F5724" s="9">
        <f>MONTH(Tableau2[[#This Row],[Date]])</f>
        <v>9</v>
      </c>
      <c r="G5724" s="9">
        <f>YEAR(Tableau2[[#This Row],[Date]])</f>
        <v>2025</v>
      </c>
      <c r="H5724" s="9">
        <f>_xlfn.ISOWEEKNUM(Tableau2[[#This Row],[Date]])</f>
        <v>39</v>
      </c>
    </row>
    <row r="5725" spans="1:8" x14ac:dyDescent="0.25">
      <c r="A5725" t="s">
        <v>13</v>
      </c>
      <c r="B5725">
        <v>5</v>
      </c>
      <c r="C5725" s="3">
        <v>45925</v>
      </c>
      <c r="D5725">
        <v>9</v>
      </c>
      <c r="E5725" s="9" t="str">
        <f>IF(Tableau2[[#This Row],[Project]]="","pas de projet",Tableau2[[#This Row],[Project]])</f>
        <v>0DC378</v>
      </c>
      <c r="F5725" s="9">
        <f>MONTH(Tableau2[[#This Row],[Date]])</f>
        <v>9</v>
      </c>
      <c r="G5725" s="9">
        <f>YEAR(Tableau2[[#This Row],[Date]])</f>
        <v>2025</v>
      </c>
      <c r="H5725" s="9">
        <f>_xlfn.ISOWEEKNUM(Tableau2[[#This Row],[Date]])</f>
        <v>39</v>
      </c>
    </row>
    <row r="5726" spans="1:8" x14ac:dyDescent="0.25">
      <c r="A5726" t="s">
        <v>22</v>
      </c>
      <c r="B5726">
        <v>5</v>
      </c>
      <c r="C5726" s="3">
        <v>45925</v>
      </c>
      <c r="D5726">
        <v>16</v>
      </c>
      <c r="E5726" s="9" t="str">
        <f>IF(Tableau2[[#This Row],[Project]]="","pas de projet",Tableau2[[#This Row],[Project]])</f>
        <v>0DC376</v>
      </c>
      <c r="F5726" s="9">
        <f>MONTH(Tableau2[[#This Row],[Date]])</f>
        <v>9</v>
      </c>
      <c r="G5726" s="9">
        <f>YEAR(Tableau2[[#This Row],[Date]])</f>
        <v>2025</v>
      </c>
      <c r="H5726" s="9">
        <f>_xlfn.ISOWEEKNUM(Tableau2[[#This Row],[Date]])</f>
        <v>39</v>
      </c>
    </row>
    <row r="5727" spans="1:8" x14ac:dyDescent="0.25">
      <c r="A5727" t="s">
        <v>12</v>
      </c>
      <c r="B5727">
        <v>5</v>
      </c>
      <c r="C5727" s="3">
        <v>45925</v>
      </c>
      <c r="D5727">
        <v>8</v>
      </c>
      <c r="E5727" s="9" t="str">
        <f>IF(Tableau2[[#This Row],[Project]]="","pas de projet",Tableau2[[#This Row],[Project]])</f>
        <v>0DC377</v>
      </c>
      <c r="F5727" s="9">
        <f>MONTH(Tableau2[[#This Row],[Date]])</f>
        <v>9</v>
      </c>
      <c r="G5727" s="9">
        <f>YEAR(Tableau2[[#This Row],[Date]])</f>
        <v>2025</v>
      </c>
      <c r="H5727" s="9">
        <f>_xlfn.ISOWEEKNUM(Tableau2[[#This Row],[Date]])</f>
        <v>39</v>
      </c>
    </row>
    <row r="5728" spans="1:8" x14ac:dyDescent="0.25">
      <c r="A5728" t="s">
        <v>12</v>
      </c>
      <c r="B5728">
        <v>5</v>
      </c>
      <c r="C5728" s="3">
        <v>45925</v>
      </c>
      <c r="D5728">
        <v>8</v>
      </c>
      <c r="E5728" s="9" t="str">
        <f>IF(Tableau2[[#This Row],[Project]]="","pas de projet",Tableau2[[#This Row],[Project]])</f>
        <v>0DC377</v>
      </c>
      <c r="F5728" s="9">
        <f>MONTH(Tableau2[[#This Row],[Date]])</f>
        <v>9</v>
      </c>
      <c r="G5728" s="9">
        <f>YEAR(Tableau2[[#This Row],[Date]])</f>
        <v>2025</v>
      </c>
      <c r="H5728" s="9">
        <f>_xlfn.ISOWEEKNUM(Tableau2[[#This Row],[Date]])</f>
        <v>39</v>
      </c>
    </row>
    <row r="5729" spans="1:8" x14ac:dyDescent="0.25">
      <c r="A5729" t="s">
        <v>22</v>
      </c>
      <c r="B5729">
        <v>5</v>
      </c>
      <c r="C5729" s="3">
        <v>45925</v>
      </c>
      <c r="D5729">
        <v>7</v>
      </c>
      <c r="E5729" s="9" t="str">
        <f>IF(Tableau2[[#This Row],[Project]]="","pas de projet",Tableau2[[#This Row],[Project]])</f>
        <v>0DC376</v>
      </c>
      <c r="F5729" s="9">
        <f>MONTH(Tableau2[[#This Row],[Date]])</f>
        <v>9</v>
      </c>
      <c r="G5729" s="9">
        <f>YEAR(Tableau2[[#This Row],[Date]])</f>
        <v>2025</v>
      </c>
      <c r="H5729" s="9">
        <f>_xlfn.ISOWEEKNUM(Tableau2[[#This Row],[Date]])</f>
        <v>39</v>
      </c>
    </row>
    <row r="5730" spans="1:8" x14ac:dyDescent="0.25">
      <c r="B5730">
        <f>111111+1</f>
        <v>111112</v>
      </c>
      <c r="C5730" s="3">
        <v>45926</v>
      </c>
      <c r="D5730">
        <v>8</v>
      </c>
      <c r="E5730" s="9" t="str">
        <f>IF(Tableau2[[#This Row],[Project]]="","pas de projet",Tableau2[[#This Row],[Project]])</f>
        <v>pas de projet</v>
      </c>
      <c r="F5730" s="9">
        <f>MONTH(Tableau2[[#This Row],[Date]])</f>
        <v>9</v>
      </c>
      <c r="G5730" s="9">
        <f>YEAR(Tableau2[[#This Row],[Date]])</f>
        <v>2025</v>
      </c>
      <c r="H5730" s="9">
        <f>_xlfn.ISOWEEKNUM(Tableau2[[#This Row],[Date]])</f>
        <v>39</v>
      </c>
    </row>
    <row r="5731" spans="1:8" x14ac:dyDescent="0.25">
      <c r="A5731" t="s">
        <v>11</v>
      </c>
      <c r="B5731">
        <v>5</v>
      </c>
      <c r="C5731" s="3">
        <v>45925</v>
      </c>
      <c r="D5731">
        <v>16</v>
      </c>
      <c r="E5731" s="9" t="str">
        <f>IF(Tableau2[[#This Row],[Project]]="","pas de projet",Tableau2[[#This Row],[Project]])</f>
        <v>0NC376</v>
      </c>
      <c r="F5731" s="9">
        <f>MONTH(Tableau2[[#This Row],[Date]])</f>
        <v>9</v>
      </c>
      <c r="G5731" s="9">
        <f>YEAR(Tableau2[[#This Row],[Date]])</f>
        <v>2025</v>
      </c>
      <c r="H5731" s="9">
        <f>_xlfn.ISOWEEKNUM(Tableau2[[#This Row],[Date]])</f>
        <v>39</v>
      </c>
    </row>
    <row r="5732" spans="1:8" x14ac:dyDescent="0.25">
      <c r="A5732" t="s">
        <v>13</v>
      </c>
      <c r="B5732">
        <v>5</v>
      </c>
      <c r="C5732" s="3">
        <v>45925</v>
      </c>
      <c r="D5732">
        <v>24</v>
      </c>
      <c r="E5732" s="9" t="str">
        <f>IF(Tableau2[[#This Row],[Project]]="","pas de projet",Tableau2[[#This Row],[Project]])</f>
        <v>0DC378</v>
      </c>
      <c r="F5732" s="9">
        <f>MONTH(Tableau2[[#This Row],[Date]])</f>
        <v>9</v>
      </c>
      <c r="G5732" s="9">
        <f>YEAR(Tableau2[[#This Row],[Date]])</f>
        <v>2025</v>
      </c>
      <c r="H5732" s="9">
        <f>_xlfn.ISOWEEKNUM(Tableau2[[#This Row],[Date]])</f>
        <v>39</v>
      </c>
    </row>
    <row r="5733" spans="1:8" x14ac:dyDescent="0.25">
      <c r="A5733" t="s">
        <v>8</v>
      </c>
      <c r="B5733">
        <f>1</f>
        <v>1</v>
      </c>
      <c r="C5733" s="3">
        <v>45925</v>
      </c>
      <c r="D5733">
        <v>24</v>
      </c>
      <c r="E5733" s="9" t="str">
        <f>IF(Tableau2[[#This Row],[Project]]="","pas de projet",Tableau2[[#This Row],[Project]])</f>
        <v>Fara proiect</v>
      </c>
      <c r="F5733" s="9">
        <f>MONTH(Tableau2[[#This Row],[Date]])</f>
        <v>9</v>
      </c>
      <c r="G5733" s="9">
        <f>YEAR(Tableau2[[#This Row],[Date]])</f>
        <v>2025</v>
      </c>
      <c r="H5733" s="9">
        <f>_xlfn.ISOWEEKNUM(Tableau2[[#This Row],[Date]])</f>
        <v>39</v>
      </c>
    </row>
    <row r="5734" spans="1:8" x14ac:dyDescent="0.25">
      <c r="A5734" t="s">
        <v>11</v>
      </c>
      <c r="B5734">
        <f>1</f>
        <v>1</v>
      </c>
      <c r="C5734" s="3">
        <v>45925</v>
      </c>
      <c r="D5734">
        <v>28</v>
      </c>
      <c r="E5734" s="9" t="str">
        <f>IF(Tableau2[[#This Row],[Project]]="","pas de projet",Tableau2[[#This Row],[Project]])</f>
        <v>0NC376</v>
      </c>
      <c r="F5734" s="9">
        <f>MONTH(Tableau2[[#This Row],[Date]])</f>
        <v>9</v>
      </c>
      <c r="G5734" s="9">
        <f>YEAR(Tableau2[[#This Row],[Date]])</f>
        <v>2025</v>
      </c>
      <c r="H5734" s="9">
        <f>_xlfn.ISOWEEKNUM(Tableau2[[#This Row],[Date]])</f>
        <v>39</v>
      </c>
    </row>
    <row r="5735" spans="1:8" x14ac:dyDescent="0.25">
      <c r="A5735" t="s">
        <v>10</v>
      </c>
      <c r="B5735">
        <f>1</f>
        <v>1</v>
      </c>
      <c r="C5735" s="3">
        <v>45925</v>
      </c>
      <c r="D5735">
        <v>14</v>
      </c>
      <c r="E5735" s="9" t="str">
        <f>IF(Tableau2[[#This Row],[Project]]="","pas de projet",Tableau2[[#This Row],[Project]])</f>
        <v>0NC377</v>
      </c>
      <c r="F5735" s="9">
        <f>MONTH(Tableau2[[#This Row],[Date]])</f>
        <v>9</v>
      </c>
      <c r="G5735" s="9">
        <f>YEAR(Tableau2[[#This Row],[Date]])</f>
        <v>2025</v>
      </c>
      <c r="H5735" s="9">
        <f>_xlfn.ISOWEEKNUM(Tableau2[[#This Row],[Date]])</f>
        <v>39</v>
      </c>
    </row>
    <row r="5736" spans="1:8" x14ac:dyDescent="0.25">
      <c r="A5736" t="s">
        <v>10</v>
      </c>
      <c r="B5736">
        <f>1</f>
        <v>1</v>
      </c>
      <c r="C5736" s="3">
        <v>45925</v>
      </c>
      <c r="D5736">
        <v>28</v>
      </c>
      <c r="E5736" s="9" t="str">
        <f>IF(Tableau2[[#This Row],[Project]]="","pas de projet",Tableau2[[#This Row],[Project]])</f>
        <v>0NC377</v>
      </c>
      <c r="F5736" s="9">
        <f>MONTH(Tableau2[[#This Row],[Date]])</f>
        <v>9</v>
      </c>
      <c r="G5736" s="9">
        <f>YEAR(Tableau2[[#This Row],[Date]])</f>
        <v>2025</v>
      </c>
      <c r="H5736" s="9">
        <f>_xlfn.ISOWEEKNUM(Tableau2[[#This Row],[Date]])</f>
        <v>39</v>
      </c>
    </row>
    <row r="5737" spans="1:8" x14ac:dyDescent="0.25">
      <c r="A5737" t="s">
        <v>10</v>
      </c>
      <c r="B5737">
        <f>1</f>
        <v>1</v>
      </c>
      <c r="C5737" s="3">
        <v>45925</v>
      </c>
      <c r="D5737">
        <v>40</v>
      </c>
      <c r="E5737" s="9" t="str">
        <f>IF(Tableau2[[#This Row],[Project]]="","pas de projet",Tableau2[[#This Row],[Project]])</f>
        <v>0NC377</v>
      </c>
      <c r="F5737" s="9">
        <f>MONTH(Tableau2[[#This Row],[Date]])</f>
        <v>9</v>
      </c>
      <c r="G5737" s="9">
        <f>YEAR(Tableau2[[#This Row],[Date]])</f>
        <v>2025</v>
      </c>
      <c r="H5737" s="9">
        <f>_xlfn.ISOWEEKNUM(Tableau2[[#This Row],[Date]])</f>
        <v>39</v>
      </c>
    </row>
    <row r="5738" spans="1:8" x14ac:dyDescent="0.25">
      <c r="B5738">
        <f t="shared" ref="B5738:B5748" si="247">111111+1</f>
        <v>111112</v>
      </c>
      <c r="C5738" s="3">
        <v>45926</v>
      </c>
      <c r="D5738">
        <v>8</v>
      </c>
      <c r="E5738" s="9" t="str">
        <f>IF(Tableau2[[#This Row],[Project]]="","pas de projet",Tableau2[[#This Row],[Project]])</f>
        <v>pas de projet</v>
      </c>
      <c r="F5738" s="9">
        <f>MONTH(Tableau2[[#This Row],[Date]])</f>
        <v>9</v>
      </c>
      <c r="G5738" s="9">
        <f>YEAR(Tableau2[[#This Row],[Date]])</f>
        <v>2025</v>
      </c>
      <c r="H5738" s="9">
        <f>_xlfn.ISOWEEKNUM(Tableau2[[#This Row],[Date]])</f>
        <v>39</v>
      </c>
    </row>
    <row r="5739" spans="1:8" x14ac:dyDescent="0.25">
      <c r="B5739">
        <f t="shared" si="247"/>
        <v>111112</v>
      </c>
      <c r="C5739" s="3">
        <v>45926</v>
      </c>
      <c r="D5739">
        <v>8</v>
      </c>
      <c r="E5739" s="9" t="str">
        <f>IF(Tableau2[[#This Row],[Project]]="","pas de projet",Tableau2[[#This Row],[Project]])</f>
        <v>pas de projet</v>
      </c>
      <c r="F5739" s="9">
        <f>MONTH(Tableau2[[#This Row],[Date]])</f>
        <v>9</v>
      </c>
      <c r="G5739" s="9">
        <f>YEAR(Tableau2[[#This Row],[Date]])</f>
        <v>2025</v>
      </c>
      <c r="H5739" s="9">
        <f>_xlfn.ISOWEEKNUM(Tableau2[[#This Row],[Date]])</f>
        <v>39</v>
      </c>
    </row>
    <row r="5740" spans="1:8" x14ac:dyDescent="0.25">
      <c r="B5740">
        <f t="shared" si="247"/>
        <v>111112</v>
      </c>
      <c r="C5740" s="3">
        <v>45926</v>
      </c>
      <c r="D5740">
        <v>8</v>
      </c>
      <c r="E5740" s="9" t="str">
        <f>IF(Tableau2[[#This Row],[Project]]="","pas de projet",Tableau2[[#This Row],[Project]])</f>
        <v>pas de projet</v>
      </c>
      <c r="F5740" s="9">
        <f>MONTH(Tableau2[[#This Row],[Date]])</f>
        <v>9</v>
      </c>
      <c r="G5740" s="9">
        <f>YEAR(Tableau2[[#This Row],[Date]])</f>
        <v>2025</v>
      </c>
      <c r="H5740" s="9">
        <f>_xlfn.ISOWEEKNUM(Tableau2[[#This Row],[Date]])</f>
        <v>39</v>
      </c>
    </row>
    <row r="5741" spans="1:8" x14ac:dyDescent="0.25">
      <c r="B5741">
        <f t="shared" si="247"/>
        <v>111112</v>
      </c>
      <c r="C5741" s="3">
        <v>45926</v>
      </c>
      <c r="D5741">
        <v>8</v>
      </c>
      <c r="E5741" s="9" t="str">
        <f>IF(Tableau2[[#This Row],[Project]]="","pas de projet",Tableau2[[#This Row],[Project]])</f>
        <v>pas de projet</v>
      </c>
      <c r="F5741" s="9">
        <f>MONTH(Tableau2[[#This Row],[Date]])</f>
        <v>9</v>
      </c>
      <c r="G5741" s="9">
        <f>YEAR(Tableau2[[#This Row],[Date]])</f>
        <v>2025</v>
      </c>
      <c r="H5741" s="9">
        <f>_xlfn.ISOWEEKNUM(Tableau2[[#This Row],[Date]])</f>
        <v>39</v>
      </c>
    </row>
    <row r="5742" spans="1:8" x14ac:dyDescent="0.25">
      <c r="B5742">
        <f t="shared" si="247"/>
        <v>111112</v>
      </c>
      <c r="C5742" s="3">
        <v>45926</v>
      </c>
      <c r="D5742">
        <v>8</v>
      </c>
      <c r="E5742" s="9" t="str">
        <f>IF(Tableau2[[#This Row],[Project]]="","pas de projet",Tableau2[[#This Row],[Project]])</f>
        <v>pas de projet</v>
      </c>
      <c r="F5742" s="9">
        <f>MONTH(Tableau2[[#This Row],[Date]])</f>
        <v>9</v>
      </c>
      <c r="G5742" s="9">
        <f>YEAR(Tableau2[[#This Row],[Date]])</f>
        <v>2025</v>
      </c>
      <c r="H5742" s="9">
        <f>_xlfn.ISOWEEKNUM(Tableau2[[#This Row],[Date]])</f>
        <v>39</v>
      </c>
    </row>
    <row r="5743" spans="1:8" x14ac:dyDescent="0.25">
      <c r="A5743" t="s">
        <v>22</v>
      </c>
      <c r="B5743">
        <f t="shared" si="247"/>
        <v>111112</v>
      </c>
      <c r="C5743" s="3">
        <v>45926</v>
      </c>
      <c r="D5743">
        <v>8</v>
      </c>
      <c r="E5743" s="9" t="str">
        <f>IF(Tableau2[[#This Row],[Project]]="","pas de projet",Tableau2[[#This Row],[Project]])</f>
        <v>0DC376</v>
      </c>
      <c r="F5743" s="9">
        <f>MONTH(Tableau2[[#This Row],[Date]])</f>
        <v>9</v>
      </c>
      <c r="G5743" s="9">
        <f>YEAR(Tableau2[[#This Row],[Date]])</f>
        <v>2025</v>
      </c>
      <c r="H5743" s="9">
        <f>_xlfn.ISOWEEKNUM(Tableau2[[#This Row],[Date]])</f>
        <v>39</v>
      </c>
    </row>
    <row r="5744" spans="1:8" x14ac:dyDescent="0.25">
      <c r="B5744">
        <f t="shared" si="247"/>
        <v>111112</v>
      </c>
      <c r="C5744" s="3">
        <v>45926</v>
      </c>
      <c r="D5744">
        <v>8</v>
      </c>
      <c r="E5744" s="9" t="str">
        <f>IF(Tableau2[[#This Row],[Project]]="","pas de projet",Tableau2[[#This Row],[Project]])</f>
        <v>pas de projet</v>
      </c>
      <c r="F5744" s="9">
        <f>MONTH(Tableau2[[#This Row],[Date]])</f>
        <v>9</v>
      </c>
      <c r="G5744" s="9">
        <f>YEAR(Tableau2[[#This Row],[Date]])</f>
        <v>2025</v>
      </c>
      <c r="H5744" s="9">
        <f>_xlfn.ISOWEEKNUM(Tableau2[[#This Row],[Date]])</f>
        <v>39</v>
      </c>
    </row>
    <row r="5745" spans="1:8" x14ac:dyDescent="0.25">
      <c r="A5745" t="s">
        <v>12</v>
      </c>
      <c r="B5745">
        <f t="shared" si="247"/>
        <v>111112</v>
      </c>
      <c r="C5745" s="3">
        <v>45926</v>
      </c>
      <c r="D5745">
        <v>5</v>
      </c>
      <c r="E5745" s="9" t="str">
        <f>IF(Tableau2[[#This Row],[Project]]="","pas de projet",Tableau2[[#This Row],[Project]])</f>
        <v>0DC377</v>
      </c>
      <c r="F5745" s="9">
        <f>MONTH(Tableau2[[#This Row],[Date]])</f>
        <v>9</v>
      </c>
      <c r="G5745" s="9">
        <f>YEAR(Tableau2[[#This Row],[Date]])</f>
        <v>2025</v>
      </c>
      <c r="H5745" s="9">
        <f>_xlfn.ISOWEEKNUM(Tableau2[[#This Row],[Date]])</f>
        <v>39</v>
      </c>
    </row>
    <row r="5746" spans="1:8" x14ac:dyDescent="0.25">
      <c r="A5746" t="s">
        <v>22</v>
      </c>
      <c r="B5746">
        <f t="shared" si="247"/>
        <v>111112</v>
      </c>
      <c r="C5746" s="3">
        <v>45926</v>
      </c>
      <c r="D5746">
        <v>3</v>
      </c>
      <c r="E5746" s="9" t="str">
        <f>IF(Tableau2[[#This Row],[Project]]="","pas de projet",Tableau2[[#This Row],[Project]])</f>
        <v>0DC376</v>
      </c>
      <c r="F5746" s="9">
        <f>MONTH(Tableau2[[#This Row],[Date]])</f>
        <v>9</v>
      </c>
      <c r="G5746" s="9">
        <f>YEAR(Tableau2[[#This Row],[Date]])</f>
        <v>2025</v>
      </c>
      <c r="H5746" s="9">
        <f>_xlfn.ISOWEEKNUM(Tableau2[[#This Row],[Date]])</f>
        <v>39</v>
      </c>
    </row>
    <row r="5747" spans="1:8" x14ac:dyDescent="0.25">
      <c r="A5747" t="s">
        <v>12</v>
      </c>
      <c r="B5747">
        <f t="shared" si="247"/>
        <v>111112</v>
      </c>
      <c r="C5747" s="3">
        <v>45925</v>
      </c>
      <c r="D5747">
        <v>4</v>
      </c>
      <c r="E5747" s="9" t="str">
        <f>IF(Tableau2[[#This Row],[Project]]="","pas de projet",Tableau2[[#This Row],[Project]])</f>
        <v>0DC377</v>
      </c>
      <c r="F5747" s="9">
        <f>MONTH(Tableau2[[#This Row],[Date]])</f>
        <v>9</v>
      </c>
      <c r="G5747" s="9">
        <f>YEAR(Tableau2[[#This Row],[Date]])</f>
        <v>2025</v>
      </c>
      <c r="H5747" s="9">
        <f>_xlfn.ISOWEEKNUM(Tableau2[[#This Row],[Date]])</f>
        <v>39</v>
      </c>
    </row>
    <row r="5748" spans="1:8" x14ac:dyDescent="0.25">
      <c r="A5748" t="s">
        <v>13</v>
      </c>
      <c r="B5748">
        <f t="shared" si="247"/>
        <v>111112</v>
      </c>
      <c r="C5748" s="3">
        <v>45925</v>
      </c>
      <c r="D5748">
        <v>4</v>
      </c>
      <c r="E5748" s="9" t="str">
        <f>IF(Tableau2[[#This Row],[Project]]="","pas de projet",Tableau2[[#This Row],[Project]])</f>
        <v>0DC378</v>
      </c>
      <c r="F5748" s="9">
        <f>MONTH(Tableau2[[#This Row],[Date]])</f>
        <v>9</v>
      </c>
      <c r="G5748" s="9">
        <f>YEAR(Tableau2[[#This Row],[Date]])</f>
        <v>2025</v>
      </c>
      <c r="H5748" s="9">
        <f>_xlfn.ISOWEEKNUM(Tableau2[[#This Row],[Date]])</f>
        <v>39</v>
      </c>
    </row>
    <row r="5749" spans="1:8" x14ac:dyDescent="0.25">
      <c r="A5749" t="s">
        <v>10</v>
      </c>
      <c r="B5749">
        <v>9</v>
      </c>
      <c r="C5749" s="3">
        <v>45925</v>
      </c>
      <c r="D5749">
        <v>48</v>
      </c>
      <c r="E5749" s="9" t="str">
        <f>IF(Tableau2[[#This Row],[Project]]="","pas de projet",Tableau2[[#This Row],[Project]])</f>
        <v>0NC377</v>
      </c>
      <c r="F5749" s="9">
        <f>MONTH(Tableau2[[#This Row],[Date]])</f>
        <v>9</v>
      </c>
      <c r="G5749" s="9">
        <f>YEAR(Tableau2[[#This Row],[Date]])</f>
        <v>2025</v>
      </c>
      <c r="H5749" s="9">
        <f>_xlfn.ISOWEEKNUM(Tableau2[[#This Row],[Date]])</f>
        <v>39</v>
      </c>
    </row>
    <row r="5750" spans="1:8" x14ac:dyDescent="0.25">
      <c r="A5750" t="s">
        <v>15</v>
      </c>
      <c r="B5750">
        <v>9</v>
      </c>
      <c r="C5750" s="3">
        <v>45923</v>
      </c>
      <c r="D5750">
        <v>-1</v>
      </c>
      <c r="E5750" s="9" t="str">
        <f>IF(Tableau2[[#This Row],[Project]]="","pas de projet",Tableau2[[#This Row],[Project]])</f>
        <v>C379ASH</v>
      </c>
      <c r="F5750" s="9">
        <f>MONTH(Tableau2[[#This Row],[Date]])</f>
        <v>9</v>
      </c>
      <c r="G5750" s="9">
        <f>YEAR(Tableau2[[#This Row],[Date]])</f>
        <v>2025</v>
      </c>
      <c r="H5750" s="9">
        <f>_xlfn.ISOWEEKNUM(Tableau2[[#This Row],[Date]])</f>
        <v>39</v>
      </c>
    </row>
    <row r="5751" spans="1:8" x14ac:dyDescent="0.25">
      <c r="A5751" t="s">
        <v>12</v>
      </c>
      <c r="B5751">
        <v>8</v>
      </c>
      <c r="C5751" s="3">
        <v>45925</v>
      </c>
      <c r="D5751">
        <v>32</v>
      </c>
      <c r="E5751" s="9" t="str">
        <f>IF(Tableau2[[#This Row],[Project]]="","pas de projet",Tableau2[[#This Row],[Project]])</f>
        <v>0DC377</v>
      </c>
      <c r="F5751" s="9">
        <f>MONTH(Tableau2[[#This Row],[Date]])</f>
        <v>9</v>
      </c>
      <c r="G5751" s="9">
        <f>YEAR(Tableau2[[#This Row],[Date]])</f>
        <v>2025</v>
      </c>
      <c r="H5751" s="9">
        <f>_xlfn.ISOWEEKNUM(Tableau2[[#This Row],[Date]])</f>
        <v>39</v>
      </c>
    </row>
    <row r="5752" spans="1:8" x14ac:dyDescent="0.25">
      <c r="A5752" t="s">
        <v>10</v>
      </c>
      <c r="B5752">
        <v>8</v>
      </c>
      <c r="C5752" s="3">
        <v>45925</v>
      </c>
      <c r="D5752">
        <v>112</v>
      </c>
      <c r="E5752" s="9" t="str">
        <f>IF(Tableau2[[#This Row],[Project]]="","pas de projet",Tableau2[[#This Row],[Project]])</f>
        <v>0NC377</v>
      </c>
      <c r="F5752" s="9">
        <f>MONTH(Tableau2[[#This Row],[Date]])</f>
        <v>9</v>
      </c>
      <c r="G5752" s="9">
        <f>YEAR(Tableau2[[#This Row],[Date]])</f>
        <v>2025</v>
      </c>
      <c r="H5752" s="9">
        <f>_xlfn.ISOWEEKNUM(Tableau2[[#This Row],[Date]])</f>
        <v>39</v>
      </c>
    </row>
    <row r="5753" spans="1:8" x14ac:dyDescent="0.25">
      <c r="B5753">
        <f t="shared" ref="B5753:B5771" si="248">111111+1</f>
        <v>111112</v>
      </c>
      <c r="C5753" s="3">
        <v>45930</v>
      </c>
      <c r="D5753">
        <v>8</v>
      </c>
      <c r="E5753" s="9" t="str">
        <f>IF(Tableau2[[#This Row],[Project]]="","pas de projet",Tableau2[[#This Row],[Project]])</f>
        <v>pas de projet</v>
      </c>
      <c r="F5753" s="9">
        <f>MONTH(Tableau2[[#This Row],[Date]])</f>
        <v>9</v>
      </c>
      <c r="G5753" s="9">
        <f>YEAR(Tableau2[[#This Row],[Date]])</f>
        <v>2025</v>
      </c>
      <c r="H5753" s="9">
        <f>_xlfn.ISOWEEKNUM(Tableau2[[#This Row],[Date]])</f>
        <v>40</v>
      </c>
    </row>
    <row r="5754" spans="1:8" x14ac:dyDescent="0.25">
      <c r="B5754">
        <f t="shared" si="248"/>
        <v>111112</v>
      </c>
      <c r="C5754" s="3">
        <v>45930</v>
      </c>
      <c r="D5754">
        <v>8</v>
      </c>
      <c r="E5754" s="9" t="str">
        <f>IF(Tableau2[[#This Row],[Project]]="","pas de projet",Tableau2[[#This Row],[Project]])</f>
        <v>pas de projet</v>
      </c>
      <c r="F5754" s="9">
        <f>MONTH(Tableau2[[#This Row],[Date]])</f>
        <v>9</v>
      </c>
      <c r="G5754" s="9">
        <f>YEAR(Tableau2[[#This Row],[Date]])</f>
        <v>2025</v>
      </c>
      <c r="H5754" s="9">
        <f>_xlfn.ISOWEEKNUM(Tableau2[[#This Row],[Date]])</f>
        <v>40</v>
      </c>
    </row>
    <row r="5755" spans="1:8" x14ac:dyDescent="0.25">
      <c r="B5755">
        <f t="shared" si="248"/>
        <v>111112</v>
      </c>
      <c r="C5755" s="3">
        <v>45930</v>
      </c>
      <c r="D5755">
        <v>0</v>
      </c>
      <c r="E5755" s="9" t="str">
        <f>IF(Tableau2[[#This Row],[Project]]="","pas de projet",Tableau2[[#This Row],[Project]])</f>
        <v>pas de projet</v>
      </c>
      <c r="F5755" s="9">
        <f>MONTH(Tableau2[[#This Row],[Date]])</f>
        <v>9</v>
      </c>
      <c r="G5755" s="9">
        <f>YEAR(Tableau2[[#This Row],[Date]])</f>
        <v>2025</v>
      </c>
      <c r="H5755" s="9">
        <f>_xlfn.ISOWEEKNUM(Tableau2[[#This Row],[Date]])</f>
        <v>40</v>
      </c>
    </row>
    <row r="5756" spans="1:8" x14ac:dyDescent="0.25">
      <c r="B5756">
        <f t="shared" si="248"/>
        <v>111112</v>
      </c>
      <c r="C5756" s="3">
        <v>45930</v>
      </c>
      <c r="D5756">
        <v>8</v>
      </c>
      <c r="E5756" s="9" t="str">
        <f>IF(Tableau2[[#This Row],[Project]]="","pas de projet",Tableau2[[#This Row],[Project]])</f>
        <v>pas de projet</v>
      </c>
      <c r="F5756" s="9">
        <f>MONTH(Tableau2[[#This Row],[Date]])</f>
        <v>9</v>
      </c>
      <c r="G5756" s="9">
        <f>YEAR(Tableau2[[#This Row],[Date]])</f>
        <v>2025</v>
      </c>
      <c r="H5756" s="9">
        <f>_xlfn.ISOWEEKNUM(Tableau2[[#This Row],[Date]])</f>
        <v>40</v>
      </c>
    </row>
    <row r="5757" spans="1:8" x14ac:dyDescent="0.25">
      <c r="B5757">
        <f t="shared" si="248"/>
        <v>111112</v>
      </c>
      <c r="C5757" s="3">
        <v>45929</v>
      </c>
      <c r="D5757">
        <v>8</v>
      </c>
      <c r="E5757" s="9" t="str">
        <f>IF(Tableau2[[#This Row],[Project]]="","pas de projet",Tableau2[[#This Row],[Project]])</f>
        <v>pas de projet</v>
      </c>
      <c r="F5757" s="9">
        <f>MONTH(Tableau2[[#This Row],[Date]])</f>
        <v>9</v>
      </c>
      <c r="G5757" s="9">
        <f>YEAR(Tableau2[[#This Row],[Date]])</f>
        <v>2025</v>
      </c>
      <c r="H5757" s="9">
        <f>_xlfn.ISOWEEKNUM(Tableau2[[#This Row],[Date]])</f>
        <v>40</v>
      </c>
    </row>
    <row r="5758" spans="1:8" x14ac:dyDescent="0.25">
      <c r="B5758">
        <f t="shared" si="248"/>
        <v>111112</v>
      </c>
      <c r="C5758" s="3">
        <v>45929</v>
      </c>
      <c r="D5758">
        <v>8</v>
      </c>
      <c r="E5758" s="9" t="str">
        <f>IF(Tableau2[[#This Row],[Project]]="","pas de projet",Tableau2[[#This Row],[Project]])</f>
        <v>pas de projet</v>
      </c>
      <c r="F5758" s="9">
        <f>MONTH(Tableau2[[#This Row],[Date]])</f>
        <v>9</v>
      </c>
      <c r="G5758" s="9">
        <f>YEAR(Tableau2[[#This Row],[Date]])</f>
        <v>2025</v>
      </c>
      <c r="H5758" s="9">
        <f>_xlfn.ISOWEEKNUM(Tableau2[[#This Row],[Date]])</f>
        <v>40</v>
      </c>
    </row>
    <row r="5759" spans="1:8" x14ac:dyDescent="0.25">
      <c r="B5759">
        <f t="shared" si="248"/>
        <v>111112</v>
      </c>
      <c r="C5759" s="3">
        <v>45929</v>
      </c>
      <c r="D5759">
        <v>8</v>
      </c>
      <c r="E5759" s="9" t="str">
        <f>IF(Tableau2[[#This Row],[Project]]="","pas de projet",Tableau2[[#This Row],[Project]])</f>
        <v>pas de projet</v>
      </c>
      <c r="F5759" s="9">
        <f>MONTH(Tableau2[[#This Row],[Date]])</f>
        <v>9</v>
      </c>
      <c r="G5759" s="9">
        <f>YEAR(Tableau2[[#This Row],[Date]])</f>
        <v>2025</v>
      </c>
      <c r="H5759" s="9">
        <f>_xlfn.ISOWEEKNUM(Tableau2[[#This Row],[Date]])</f>
        <v>40</v>
      </c>
    </row>
    <row r="5760" spans="1:8" x14ac:dyDescent="0.25">
      <c r="B5760">
        <f t="shared" si="248"/>
        <v>111112</v>
      </c>
      <c r="C5760" s="3">
        <v>45929</v>
      </c>
      <c r="D5760">
        <v>8</v>
      </c>
      <c r="E5760" s="9" t="str">
        <f>IF(Tableau2[[#This Row],[Project]]="","pas de projet",Tableau2[[#This Row],[Project]])</f>
        <v>pas de projet</v>
      </c>
      <c r="F5760" s="9">
        <f>MONTH(Tableau2[[#This Row],[Date]])</f>
        <v>9</v>
      </c>
      <c r="G5760" s="9">
        <f>YEAR(Tableau2[[#This Row],[Date]])</f>
        <v>2025</v>
      </c>
      <c r="H5760" s="9">
        <f>_xlfn.ISOWEEKNUM(Tableau2[[#This Row],[Date]])</f>
        <v>40</v>
      </c>
    </row>
    <row r="5761" spans="1:8" x14ac:dyDescent="0.25">
      <c r="B5761">
        <f t="shared" si="248"/>
        <v>111112</v>
      </c>
      <c r="C5761" s="3">
        <v>45927</v>
      </c>
      <c r="D5761">
        <v>0</v>
      </c>
      <c r="E5761" s="9" t="str">
        <f>IF(Tableau2[[#This Row],[Project]]="","pas de projet",Tableau2[[#This Row],[Project]])</f>
        <v>pas de projet</v>
      </c>
      <c r="F5761" s="9">
        <f>MONTH(Tableau2[[#This Row],[Date]])</f>
        <v>9</v>
      </c>
      <c r="G5761" s="9">
        <f>YEAR(Tableau2[[#This Row],[Date]])</f>
        <v>2025</v>
      </c>
      <c r="H5761" s="9">
        <f>_xlfn.ISOWEEKNUM(Tableau2[[#This Row],[Date]])</f>
        <v>39</v>
      </c>
    </row>
    <row r="5762" spans="1:8" x14ac:dyDescent="0.25">
      <c r="B5762">
        <f t="shared" si="248"/>
        <v>111112</v>
      </c>
      <c r="C5762" s="3">
        <v>45927</v>
      </c>
      <c r="D5762">
        <v>0</v>
      </c>
      <c r="E5762" s="9" t="str">
        <f>IF(Tableau2[[#This Row],[Project]]="","pas de projet",Tableau2[[#This Row],[Project]])</f>
        <v>pas de projet</v>
      </c>
      <c r="F5762" s="9">
        <f>MONTH(Tableau2[[#This Row],[Date]])</f>
        <v>9</v>
      </c>
      <c r="G5762" s="9">
        <f>YEAR(Tableau2[[#This Row],[Date]])</f>
        <v>2025</v>
      </c>
      <c r="H5762" s="9">
        <f>_xlfn.ISOWEEKNUM(Tableau2[[#This Row],[Date]])</f>
        <v>39</v>
      </c>
    </row>
    <row r="5763" spans="1:8" x14ac:dyDescent="0.25">
      <c r="B5763">
        <f t="shared" si="248"/>
        <v>111112</v>
      </c>
      <c r="C5763" s="3">
        <v>45927</v>
      </c>
      <c r="D5763">
        <v>0</v>
      </c>
      <c r="E5763" s="9" t="str">
        <f>IF(Tableau2[[#This Row],[Project]]="","pas de projet",Tableau2[[#This Row],[Project]])</f>
        <v>pas de projet</v>
      </c>
      <c r="F5763" s="9">
        <f>MONTH(Tableau2[[#This Row],[Date]])</f>
        <v>9</v>
      </c>
      <c r="G5763" s="9">
        <f>YEAR(Tableau2[[#This Row],[Date]])</f>
        <v>2025</v>
      </c>
      <c r="H5763" s="9">
        <f>_xlfn.ISOWEEKNUM(Tableau2[[#This Row],[Date]])</f>
        <v>39</v>
      </c>
    </row>
    <row r="5764" spans="1:8" x14ac:dyDescent="0.25">
      <c r="B5764">
        <f t="shared" si="248"/>
        <v>111112</v>
      </c>
      <c r="C5764" s="3">
        <v>45927</v>
      </c>
      <c r="D5764">
        <v>5</v>
      </c>
      <c r="E5764" s="9" t="str">
        <f>IF(Tableau2[[#This Row],[Project]]="","pas de projet",Tableau2[[#This Row],[Project]])</f>
        <v>pas de projet</v>
      </c>
      <c r="F5764" s="9">
        <f>MONTH(Tableau2[[#This Row],[Date]])</f>
        <v>9</v>
      </c>
      <c r="G5764" s="9">
        <f>YEAR(Tableau2[[#This Row],[Date]])</f>
        <v>2025</v>
      </c>
      <c r="H5764" s="9">
        <f>_xlfn.ISOWEEKNUM(Tableau2[[#This Row],[Date]])</f>
        <v>39</v>
      </c>
    </row>
    <row r="5765" spans="1:8" x14ac:dyDescent="0.25">
      <c r="B5765">
        <f t="shared" si="248"/>
        <v>111112</v>
      </c>
      <c r="C5765" s="3">
        <v>45926</v>
      </c>
      <c r="D5765">
        <v>0</v>
      </c>
      <c r="E5765" s="9" t="str">
        <f>IF(Tableau2[[#This Row],[Project]]="","pas de projet",Tableau2[[#This Row],[Project]])</f>
        <v>pas de projet</v>
      </c>
      <c r="F5765" s="9">
        <f>MONTH(Tableau2[[#This Row],[Date]])</f>
        <v>9</v>
      </c>
      <c r="G5765" s="9">
        <f>YEAR(Tableau2[[#This Row],[Date]])</f>
        <v>2025</v>
      </c>
      <c r="H5765" s="9">
        <f>_xlfn.ISOWEEKNUM(Tableau2[[#This Row],[Date]])</f>
        <v>39</v>
      </c>
    </row>
    <row r="5766" spans="1:8" x14ac:dyDescent="0.25">
      <c r="B5766">
        <f t="shared" si="248"/>
        <v>111112</v>
      </c>
      <c r="C5766" s="3">
        <v>45926</v>
      </c>
      <c r="D5766">
        <v>8</v>
      </c>
      <c r="E5766" s="9" t="str">
        <f>IF(Tableau2[[#This Row],[Project]]="","pas de projet",Tableau2[[#This Row],[Project]])</f>
        <v>pas de projet</v>
      </c>
      <c r="F5766" s="9">
        <f>MONTH(Tableau2[[#This Row],[Date]])</f>
        <v>9</v>
      </c>
      <c r="G5766" s="9">
        <f>YEAR(Tableau2[[#This Row],[Date]])</f>
        <v>2025</v>
      </c>
      <c r="H5766" s="9">
        <f>_xlfn.ISOWEEKNUM(Tableau2[[#This Row],[Date]])</f>
        <v>39</v>
      </c>
    </row>
    <row r="5767" spans="1:8" x14ac:dyDescent="0.25">
      <c r="B5767">
        <f t="shared" si="248"/>
        <v>111112</v>
      </c>
      <c r="C5767" s="3">
        <v>45926</v>
      </c>
      <c r="D5767">
        <v>8</v>
      </c>
      <c r="E5767" s="9" t="str">
        <f>IF(Tableau2[[#This Row],[Project]]="","pas de projet",Tableau2[[#This Row],[Project]])</f>
        <v>pas de projet</v>
      </c>
      <c r="F5767" s="9">
        <f>MONTH(Tableau2[[#This Row],[Date]])</f>
        <v>9</v>
      </c>
      <c r="G5767" s="9">
        <f>YEAR(Tableau2[[#This Row],[Date]])</f>
        <v>2025</v>
      </c>
      <c r="H5767" s="9">
        <f>_xlfn.ISOWEEKNUM(Tableau2[[#This Row],[Date]])</f>
        <v>39</v>
      </c>
    </row>
    <row r="5768" spans="1:8" x14ac:dyDescent="0.25">
      <c r="B5768">
        <f t="shared" si="248"/>
        <v>111112</v>
      </c>
      <c r="C5768" s="3">
        <v>45926</v>
      </c>
      <c r="D5768">
        <v>8</v>
      </c>
      <c r="E5768" s="9" t="str">
        <f>IF(Tableau2[[#This Row],[Project]]="","pas de projet",Tableau2[[#This Row],[Project]])</f>
        <v>pas de projet</v>
      </c>
      <c r="F5768" s="9">
        <f>MONTH(Tableau2[[#This Row],[Date]])</f>
        <v>9</v>
      </c>
      <c r="G5768" s="9">
        <f>YEAR(Tableau2[[#This Row],[Date]])</f>
        <v>2025</v>
      </c>
      <c r="H5768" s="9">
        <f>_xlfn.ISOWEEKNUM(Tableau2[[#This Row],[Date]])</f>
        <v>39</v>
      </c>
    </row>
    <row r="5769" spans="1:8" x14ac:dyDescent="0.25">
      <c r="A5769" t="s">
        <v>10</v>
      </c>
      <c r="B5769">
        <f t="shared" si="248"/>
        <v>111112</v>
      </c>
      <c r="C5769" s="3">
        <v>45925</v>
      </c>
      <c r="D5769">
        <v>3</v>
      </c>
      <c r="E5769" s="9" t="str">
        <f>IF(Tableau2[[#This Row],[Project]]="","pas de projet",Tableau2[[#This Row],[Project]])</f>
        <v>0NC377</v>
      </c>
      <c r="F5769" s="9">
        <f>MONTH(Tableau2[[#This Row],[Date]])</f>
        <v>9</v>
      </c>
      <c r="G5769" s="9">
        <f>YEAR(Tableau2[[#This Row],[Date]])</f>
        <v>2025</v>
      </c>
      <c r="H5769" s="9">
        <f>_xlfn.ISOWEEKNUM(Tableau2[[#This Row],[Date]])</f>
        <v>39</v>
      </c>
    </row>
    <row r="5770" spans="1:8" x14ac:dyDescent="0.25">
      <c r="A5770" t="s">
        <v>32</v>
      </c>
      <c r="B5770">
        <f t="shared" si="248"/>
        <v>111112</v>
      </c>
      <c r="C5770" s="3">
        <v>45925</v>
      </c>
      <c r="D5770">
        <v>3</v>
      </c>
      <c r="E5770" s="9" t="str">
        <f>IF(Tableau2[[#This Row],[Project]]="","pas de projet",Tableau2[[#This Row],[Project]])</f>
        <v>0NC378</v>
      </c>
      <c r="F5770" s="9">
        <f>MONTH(Tableau2[[#This Row],[Date]])</f>
        <v>9</v>
      </c>
      <c r="G5770" s="9">
        <f>YEAR(Tableau2[[#This Row],[Date]])</f>
        <v>2025</v>
      </c>
      <c r="H5770" s="9">
        <f>_xlfn.ISOWEEKNUM(Tableau2[[#This Row],[Date]])</f>
        <v>39</v>
      </c>
    </row>
    <row r="5771" spans="1:8" x14ac:dyDescent="0.25">
      <c r="A5771" t="s">
        <v>15</v>
      </c>
      <c r="B5771">
        <f t="shared" si="248"/>
        <v>111112</v>
      </c>
      <c r="C5771" s="3">
        <v>45925</v>
      </c>
      <c r="D5771">
        <v>2</v>
      </c>
      <c r="E5771" s="9" t="str">
        <f>IF(Tableau2[[#This Row],[Project]]="","pas de projet",Tableau2[[#This Row],[Project]])</f>
        <v>C379ASH</v>
      </c>
      <c r="F5771" s="9">
        <f>MONTH(Tableau2[[#This Row],[Date]])</f>
        <v>9</v>
      </c>
      <c r="G5771" s="9">
        <f>YEAR(Tableau2[[#This Row],[Date]])</f>
        <v>2025</v>
      </c>
      <c r="H5771" s="9">
        <f>_xlfn.ISOWEEKNUM(Tableau2[[#This Row],[Date]])</f>
        <v>39</v>
      </c>
    </row>
    <row r="5772" spans="1:8" x14ac:dyDescent="0.25">
      <c r="A5772">
        <v>30234</v>
      </c>
      <c r="B5772">
        <v>113</v>
      </c>
      <c r="C5772" s="3">
        <v>45924</v>
      </c>
      <c r="D5772">
        <v>8</v>
      </c>
      <c r="E5772" s="9">
        <f>IF(Tableau2[[#This Row],[Project]]="","pas de projet",Tableau2[[#This Row],[Project]])</f>
        <v>30234</v>
      </c>
      <c r="F5772" s="9">
        <f>MONTH(Tableau2[[#This Row],[Date]])</f>
        <v>9</v>
      </c>
      <c r="G5772" s="9">
        <f>YEAR(Tableau2[[#This Row],[Date]])</f>
        <v>2025</v>
      </c>
      <c r="H5772" s="9">
        <f>_xlfn.ISOWEEKNUM(Tableau2[[#This Row],[Date]])</f>
        <v>39</v>
      </c>
    </row>
    <row r="5773" spans="1:8" x14ac:dyDescent="0.25">
      <c r="A5773">
        <v>30234</v>
      </c>
      <c r="B5773">
        <v>113</v>
      </c>
      <c r="C5773" s="3">
        <v>45924</v>
      </c>
      <c r="D5773">
        <v>8</v>
      </c>
      <c r="E5773" s="9">
        <f>IF(Tableau2[[#This Row],[Project]]="","pas de projet",Tableau2[[#This Row],[Project]])</f>
        <v>30234</v>
      </c>
      <c r="F5773" s="9">
        <f>MONTH(Tableau2[[#This Row],[Date]])</f>
        <v>9</v>
      </c>
      <c r="G5773" s="9">
        <f>YEAR(Tableau2[[#This Row],[Date]])</f>
        <v>2025</v>
      </c>
      <c r="H5773" s="9">
        <f>_xlfn.ISOWEEKNUM(Tableau2[[#This Row],[Date]])</f>
        <v>39</v>
      </c>
    </row>
    <row r="5774" spans="1:8" x14ac:dyDescent="0.25">
      <c r="A5774">
        <v>30234</v>
      </c>
      <c r="B5774">
        <v>113</v>
      </c>
      <c r="C5774" s="3">
        <v>45924</v>
      </c>
      <c r="D5774">
        <v>8</v>
      </c>
      <c r="E5774" s="9">
        <f>IF(Tableau2[[#This Row],[Project]]="","pas de projet",Tableau2[[#This Row],[Project]])</f>
        <v>30234</v>
      </c>
      <c r="F5774" s="9">
        <f>MONTH(Tableau2[[#This Row],[Date]])</f>
        <v>9</v>
      </c>
      <c r="G5774" s="9">
        <f>YEAR(Tableau2[[#This Row],[Date]])</f>
        <v>2025</v>
      </c>
      <c r="H5774" s="9">
        <f>_xlfn.ISOWEEKNUM(Tableau2[[#This Row],[Date]])</f>
        <v>39</v>
      </c>
    </row>
    <row r="5775" spans="1:8" x14ac:dyDescent="0.25">
      <c r="A5775">
        <v>30234</v>
      </c>
      <c r="B5775">
        <v>113</v>
      </c>
      <c r="C5775" s="3">
        <v>45924</v>
      </c>
      <c r="D5775">
        <v>8</v>
      </c>
      <c r="E5775" s="9">
        <f>IF(Tableau2[[#This Row],[Project]]="","pas de projet",Tableau2[[#This Row],[Project]])</f>
        <v>30234</v>
      </c>
      <c r="F5775" s="9">
        <f>MONTH(Tableau2[[#This Row],[Date]])</f>
        <v>9</v>
      </c>
      <c r="G5775" s="9">
        <f>YEAR(Tableau2[[#This Row],[Date]])</f>
        <v>2025</v>
      </c>
      <c r="H5775" s="9">
        <f>_xlfn.ISOWEEKNUM(Tableau2[[#This Row],[Date]])</f>
        <v>39</v>
      </c>
    </row>
    <row r="5776" spans="1:8" x14ac:dyDescent="0.25">
      <c r="A5776">
        <v>30234</v>
      </c>
      <c r="B5776">
        <v>113</v>
      </c>
      <c r="C5776" s="3">
        <v>45924</v>
      </c>
      <c r="D5776">
        <v>8</v>
      </c>
      <c r="E5776" s="9">
        <f>IF(Tableau2[[#This Row],[Project]]="","pas de projet",Tableau2[[#This Row],[Project]])</f>
        <v>30234</v>
      </c>
      <c r="F5776" s="9">
        <f>MONTH(Tableau2[[#This Row],[Date]])</f>
        <v>9</v>
      </c>
      <c r="G5776" s="9">
        <f>YEAR(Tableau2[[#This Row],[Date]])</f>
        <v>2025</v>
      </c>
      <c r="H5776" s="9">
        <f>_xlfn.ISOWEEKNUM(Tableau2[[#This Row],[Date]])</f>
        <v>39</v>
      </c>
    </row>
    <row r="5777" spans="1:8" x14ac:dyDescent="0.25">
      <c r="B5777">
        <f t="shared" ref="B5777:B5780" si="249">111111+1</f>
        <v>111112</v>
      </c>
      <c r="C5777" s="3">
        <v>45925</v>
      </c>
      <c r="D5777">
        <v>8</v>
      </c>
      <c r="E5777" s="9" t="str">
        <f>IF(Tableau2[[#This Row],[Project]]="","pas de projet",Tableau2[[#This Row],[Project]])</f>
        <v>pas de projet</v>
      </c>
      <c r="F5777" s="9">
        <f>MONTH(Tableau2[[#This Row],[Date]])</f>
        <v>9</v>
      </c>
      <c r="G5777" s="9">
        <f>YEAR(Tableau2[[#This Row],[Date]])</f>
        <v>2025</v>
      </c>
      <c r="H5777" s="9">
        <f>_xlfn.ISOWEEKNUM(Tableau2[[#This Row],[Date]])</f>
        <v>39</v>
      </c>
    </row>
    <row r="5778" spans="1:8" x14ac:dyDescent="0.25">
      <c r="A5778" t="s">
        <v>11</v>
      </c>
      <c r="B5778">
        <f t="shared" si="249"/>
        <v>111112</v>
      </c>
      <c r="C5778" s="3">
        <v>45922</v>
      </c>
      <c r="D5778">
        <v>5</v>
      </c>
      <c r="E5778" s="9" t="str">
        <f>IF(Tableau2[[#This Row],[Project]]="","pas de projet",Tableau2[[#This Row],[Project]])</f>
        <v>0NC376</v>
      </c>
      <c r="F5778" s="9">
        <f>MONTH(Tableau2[[#This Row],[Date]])</f>
        <v>9</v>
      </c>
      <c r="G5778" s="9">
        <f>YEAR(Tableau2[[#This Row],[Date]])</f>
        <v>2025</v>
      </c>
      <c r="H5778" s="9">
        <f>_xlfn.ISOWEEKNUM(Tableau2[[#This Row],[Date]])</f>
        <v>39</v>
      </c>
    </row>
    <row r="5779" spans="1:8" x14ac:dyDescent="0.25">
      <c r="A5779" t="s">
        <v>32</v>
      </c>
      <c r="B5779">
        <f t="shared" si="249"/>
        <v>111112</v>
      </c>
      <c r="C5779" s="3">
        <v>45922</v>
      </c>
      <c r="D5779">
        <v>2</v>
      </c>
      <c r="E5779" s="9" t="str">
        <f>IF(Tableau2[[#This Row],[Project]]="","pas de projet",Tableau2[[#This Row],[Project]])</f>
        <v>0NC378</v>
      </c>
      <c r="F5779" s="9">
        <f>MONTH(Tableau2[[#This Row],[Date]])</f>
        <v>9</v>
      </c>
      <c r="G5779" s="9">
        <f>YEAR(Tableau2[[#This Row],[Date]])</f>
        <v>2025</v>
      </c>
      <c r="H5779" s="9">
        <f>_xlfn.ISOWEEKNUM(Tableau2[[#This Row],[Date]])</f>
        <v>39</v>
      </c>
    </row>
    <row r="5780" spans="1:8" x14ac:dyDescent="0.25">
      <c r="A5780" t="s">
        <v>10</v>
      </c>
      <c r="B5780">
        <f t="shared" si="249"/>
        <v>111112</v>
      </c>
      <c r="C5780" s="3">
        <v>45922</v>
      </c>
      <c r="D5780">
        <v>2</v>
      </c>
      <c r="E5780" s="9" t="str">
        <f>IF(Tableau2[[#This Row],[Project]]="","pas de projet",Tableau2[[#This Row],[Project]])</f>
        <v>0NC377</v>
      </c>
      <c r="F5780" s="9">
        <f>MONTH(Tableau2[[#This Row],[Date]])</f>
        <v>9</v>
      </c>
      <c r="G5780" s="9">
        <f>YEAR(Tableau2[[#This Row],[Date]])</f>
        <v>2025</v>
      </c>
      <c r="H5780" s="9">
        <f>_xlfn.ISOWEEKNUM(Tableau2[[#This Row],[Date]])</f>
        <v>39</v>
      </c>
    </row>
    <row r="5781" spans="1:8" x14ac:dyDescent="0.25">
      <c r="A5781" t="s">
        <v>10</v>
      </c>
      <c r="B5781">
        <v>7</v>
      </c>
      <c r="C5781" s="3">
        <v>45924</v>
      </c>
      <c r="D5781">
        <v>10</v>
      </c>
      <c r="E5781" s="9" t="str">
        <f>IF(Tableau2[[#This Row],[Project]]="","pas de projet",Tableau2[[#This Row],[Project]])</f>
        <v>0NC377</v>
      </c>
      <c r="F5781" s="9">
        <f>MONTH(Tableau2[[#This Row],[Date]])</f>
        <v>9</v>
      </c>
      <c r="G5781" s="9">
        <f>YEAR(Tableau2[[#This Row],[Date]])</f>
        <v>2025</v>
      </c>
      <c r="H5781" s="9">
        <f>_xlfn.ISOWEEKNUM(Tableau2[[#This Row],[Date]])</f>
        <v>39</v>
      </c>
    </row>
    <row r="5782" spans="1:8" x14ac:dyDescent="0.25">
      <c r="A5782" t="s">
        <v>22</v>
      </c>
      <c r="B5782">
        <v>7</v>
      </c>
      <c r="C5782" s="3">
        <v>45924</v>
      </c>
      <c r="D5782">
        <v>16</v>
      </c>
      <c r="E5782" s="9" t="str">
        <f>IF(Tableau2[[#This Row],[Project]]="","pas de projet",Tableau2[[#This Row],[Project]])</f>
        <v>0DC376</v>
      </c>
      <c r="F5782" s="9">
        <f>MONTH(Tableau2[[#This Row],[Date]])</f>
        <v>9</v>
      </c>
      <c r="G5782" s="9">
        <f>YEAR(Tableau2[[#This Row],[Date]])</f>
        <v>2025</v>
      </c>
      <c r="H5782" s="9">
        <f>_xlfn.ISOWEEKNUM(Tableau2[[#This Row],[Date]])</f>
        <v>39</v>
      </c>
    </row>
    <row r="5783" spans="1:8" x14ac:dyDescent="0.25">
      <c r="A5783" t="s">
        <v>32</v>
      </c>
      <c r="B5783">
        <v>7</v>
      </c>
      <c r="C5783" s="3">
        <v>45924</v>
      </c>
      <c r="D5783">
        <v>18</v>
      </c>
      <c r="E5783" s="9" t="str">
        <f>IF(Tableau2[[#This Row],[Project]]="","pas de projet",Tableau2[[#This Row],[Project]])</f>
        <v>0NC378</v>
      </c>
      <c r="F5783" s="9">
        <f>MONTH(Tableau2[[#This Row],[Date]])</f>
        <v>9</v>
      </c>
      <c r="G5783" s="9">
        <f>YEAR(Tableau2[[#This Row],[Date]])</f>
        <v>2025</v>
      </c>
      <c r="H5783" s="9">
        <f>_xlfn.ISOWEEKNUM(Tableau2[[#This Row],[Date]])</f>
        <v>39</v>
      </c>
    </row>
    <row r="5784" spans="1:8" x14ac:dyDescent="0.25">
      <c r="A5784" t="s">
        <v>12</v>
      </c>
      <c r="B5784">
        <v>7</v>
      </c>
      <c r="C5784" s="3">
        <v>45924</v>
      </c>
      <c r="D5784">
        <v>16</v>
      </c>
      <c r="E5784" s="9" t="str">
        <f>IF(Tableau2[[#This Row],[Project]]="","pas de projet",Tableau2[[#This Row],[Project]])</f>
        <v>0DC377</v>
      </c>
      <c r="F5784" s="9">
        <f>MONTH(Tableau2[[#This Row],[Date]])</f>
        <v>9</v>
      </c>
      <c r="G5784" s="9">
        <f>YEAR(Tableau2[[#This Row],[Date]])</f>
        <v>2025</v>
      </c>
      <c r="H5784" s="9">
        <f>_xlfn.ISOWEEKNUM(Tableau2[[#This Row],[Date]])</f>
        <v>39</v>
      </c>
    </row>
    <row r="5785" spans="1:8" x14ac:dyDescent="0.25">
      <c r="A5785" t="s">
        <v>12</v>
      </c>
      <c r="B5785">
        <v>7</v>
      </c>
      <c r="C5785" s="3">
        <v>45924</v>
      </c>
      <c r="D5785">
        <v>16</v>
      </c>
      <c r="E5785" s="9" t="str">
        <f>IF(Tableau2[[#This Row],[Project]]="","pas de projet",Tableau2[[#This Row],[Project]])</f>
        <v>0DC377</v>
      </c>
      <c r="F5785" s="9">
        <f>MONTH(Tableau2[[#This Row],[Date]])</f>
        <v>9</v>
      </c>
      <c r="G5785" s="9">
        <f>YEAR(Tableau2[[#This Row],[Date]])</f>
        <v>2025</v>
      </c>
      <c r="H5785" s="9">
        <f>_xlfn.ISOWEEKNUM(Tableau2[[#This Row],[Date]])</f>
        <v>39</v>
      </c>
    </row>
    <row r="5786" spans="1:8" x14ac:dyDescent="0.25">
      <c r="A5786" t="s">
        <v>12</v>
      </c>
      <c r="B5786">
        <v>7</v>
      </c>
      <c r="C5786" s="3">
        <v>45924</v>
      </c>
      <c r="D5786">
        <v>16</v>
      </c>
      <c r="E5786" s="9" t="str">
        <f>IF(Tableau2[[#This Row],[Project]]="","pas de projet",Tableau2[[#This Row],[Project]])</f>
        <v>0DC377</v>
      </c>
      <c r="F5786" s="9">
        <f>MONTH(Tableau2[[#This Row],[Date]])</f>
        <v>9</v>
      </c>
      <c r="G5786" s="9">
        <f>YEAR(Tableau2[[#This Row],[Date]])</f>
        <v>2025</v>
      </c>
      <c r="H5786" s="9">
        <f>_xlfn.ISOWEEKNUM(Tableau2[[#This Row],[Date]])</f>
        <v>39</v>
      </c>
    </row>
    <row r="5787" spans="1:8" x14ac:dyDescent="0.25">
      <c r="A5787" t="s">
        <v>12</v>
      </c>
      <c r="B5787">
        <v>7</v>
      </c>
      <c r="C5787" s="3">
        <v>45924</v>
      </c>
      <c r="D5787">
        <v>16</v>
      </c>
      <c r="E5787" s="9" t="str">
        <f>IF(Tableau2[[#This Row],[Project]]="","pas de projet",Tableau2[[#This Row],[Project]])</f>
        <v>0DC377</v>
      </c>
      <c r="F5787" s="9">
        <f>MONTH(Tableau2[[#This Row],[Date]])</f>
        <v>9</v>
      </c>
      <c r="G5787" s="9">
        <f>YEAR(Tableau2[[#This Row],[Date]])</f>
        <v>2025</v>
      </c>
      <c r="H5787" s="9">
        <f>_xlfn.ISOWEEKNUM(Tableau2[[#This Row],[Date]])</f>
        <v>39</v>
      </c>
    </row>
    <row r="5788" spans="1:8" x14ac:dyDescent="0.25">
      <c r="A5788" t="s">
        <v>12</v>
      </c>
      <c r="B5788">
        <v>7</v>
      </c>
      <c r="C5788" s="3">
        <v>45924</v>
      </c>
      <c r="D5788">
        <v>12</v>
      </c>
      <c r="E5788" s="9" t="str">
        <f>IF(Tableau2[[#This Row],[Project]]="","pas de projet",Tableau2[[#This Row],[Project]])</f>
        <v>0DC377</v>
      </c>
      <c r="F5788" s="9">
        <f>MONTH(Tableau2[[#This Row],[Date]])</f>
        <v>9</v>
      </c>
      <c r="G5788" s="9">
        <f>YEAR(Tableau2[[#This Row],[Date]])</f>
        <v>2025</v>
      </c>
      <c r="H5788" s="9">
        <f>_xlfn.ISOWEEKNUM(Tableau2[[#This Row],[Date]])</f>
        <v>39</v>
      </c>
    </row>
    <row r="5789" spans="1:8" x14ac:dyDescent="0.25">
      <c r="A5789" t="s">
        <v>12</v>
      </c>
      <c r="B5789">
        <v>7</v>
      </c>
      <c r="C5789" s="3">
        <v>45924</v>
      </c>
      <c r="D5789">
        <v>16</v>
      </c>
      <c r="E5789" s="9" t="str">
        <f>IF(Tableau2[[#This Row],[Project]]="","pas de projet",Tableau2[[#This Row],[Project]])</f>
        <v>0DC377</v>
      </c>
      <c r="F5789" s="9">
        <f>MONTH(Tableau2[[#This Row],[Date]])</f>
        <v>9</v>
      </c>
      <c r="G5789" s="9">
        <f>YEAR(Tableau2[[#This Row],[Date]])</f>
        <v>2025</v>
      </c>
      <c r="H5789" s="9">
        <f>_xlfn.ISOWEEKNUM(Tableau2[[#This Row],[Date]])</f>
        <v>39</v>
      </c>
    </row>
    <row r="5790" spans="1:8" x14ac:dyDescent="0.25">
      <c r="B5790">
        <f t="shared" ref="B5790:B5801" si="250">111111+1</f>
        <v>111112</v>
      </c>
      <c r="C5790" s="3">
        <v>45925</v>
      </c>
      <c r="D5790">
        <v>8</v>
      </c>
      <c r="E5790" s="9" t="str">
        <f>IF(Tableau2[[#This Row],[Project]]="","pas de projet",Tableau2[[#This Row],[Project]])</f>
        <v>pas de projet</v>
      </c>
      <c r="F5790" s="9">
        <f>MONTH(Tableau2[[#This Row],[Date]])</f>
        <v>9</v>
      </c>
      <c r="G5790" s="9">
        <f>YEAR(Tableau2[[#This Row],[Date]])</f>
        <v>2025</v>
      </c>
      <c r="H5790" s="9">
        <f>_xlfn.ISOWEEKNUM(Tableau2[[#This Row],[Date]])</f>
        <v>39</v>
      </c>
    </row>
    <row r="5791" spans="1:8" x14ac:dyDescent="0.25">
      <c r="B5791">
        <f t="shared" si="250"/>
        <v>111112</v>
      </c>
      <c r="C5791" s="3">
        <v>45925</v>
      </c>
      <c r="D5791">
        <v>8</v>
      </c>
      <c r="E5791" s="9" t="str">
        <f>IF(Tableau2[[#This Row],[Project]]="","pas de projet",Tableau2[[#This Row],[Project]])</f>
        <v>pas de projet</v>
      </c>
      <c r="F5791" s="9">
        <f>MONTH(Tableau2[[#This Row],[Date]])</f>
        <v>9</v>
      </c>
      <c r="G5791" s="9">
        <f>YEAR(Tableau2[[#This Row],[Date]])</f>
        <v>2025</v>
      </c>
      <c r="H5791" s="9">
        <f>_xlfn.ISOWEEKNUM(Tableau2[[#This Row],[Date]])</f>
        <v>39</v>
      </c>
    </row>
    <row r="5792" spans="1:8" x14ac:dyDescent="0.25">
      <c r="B5792">
        <f t="shared" si="250"/>
        <v>111112</v>
      </c>
      <c r="C5792" s="3">
        <v>45925</v>
      </c>
      <c r="D5792">
        <v>8</v>
      </c>
      <c r="E5792" s="9" t="str">
        <f>IF(Tableau2[[#This Row],[Project]]="","pas de projet",Tableau2[[#This Row],[Project]])</f>
        <v>pas de projet</v>
      </c>
      <c r="F5792" s="9">
        <f>MONTH(Tableau2[[#This Row],[Date]])</f>
        <v>9</v>
      </c>
      <c r="G5792" s="9">
        <f>YEAR(Tableau2[[#This Row],[Date]])</f>
        <v>2025</v>
      </c>
      <c r="H5792" s="9">
        <f>_xlfn.ISOWEEKNUM(Tableau2[[#This Row],[Date]])</f>
        <v>39</v>
      </c>
    </row>
    <row r="5793" spans="1:8" x14ac:dyDescent="0.25">
      <c r="B5793">
        <f t="shared" si="250"/>
        <v>111112</v>
      </c>
      <c r="C5793" s="3">
        <v>45925</v>
      </c>
      <c r="D5793">
        <v>8</v>
      </c>
      <c r="E5793" s="9" t="str">
        <f>IF(Tableau2[[#This Row],[Project]]="","pas de projet",Tableau2[[#This Row],[Project]])</f>
        <v>pas de projet</v>
      </c>
      <c r="F5793" s="9">
        <f>MONTH(Tableau2[[#This Row],[Date]])</f>
        <v>9</v>
      </c>
      <c r="G5793" s="9">
        <f>YEAR(Tableau2[[#This Row],[Date]])</f>
        <v>2025</v>
      </c>
      <c r="H5793" s="9">
        <f>_xlfn.ISOWEEKNUM(Tableau2[[#This Row],[Date]])</f>
        <v>39</v>
      </c>
    </row>
    <row r="5794" spans="1:8" x14ac:dyDescent="0.25">
      <c r="B5794">
        <f t="shared" si="250"/>
        <v>111112</v>
      </c>
      <c r="C5794" s="3">
        <v>45925</v>
      </c>
      <c r="D5794">
        <v>8</v>
      </c>
      <c r="E5794" s="9" t="str">
        <f>IF(Tableau2[[#This Row],[Project]]="","pas de projet",Tableau2[[#This Row],[Project]])</f>
        <v>pas de projet</v>
      </c>
      <c r="F5794" s="9">
        <f>MONTH(Tableau2[[#This Row],[Date]])</f>
        <v>9</v>
      </c>
      <c r="G5794" s="9">
        <f>YEAR(Tableau2[[#This Row],[Date]])</f>
        <v>2025</v>
      </c>
      <c r="H5794" s="9">
        <f>_xlfn.ISOWEEKNUM(Tableau2[[#This Row],[Date]])</f>
        <v>39</v>
      </c>
    </row>
    <row r="5795" spans="1:8" x14ac:dyDescent="0.25">
      <c r="B5795">
        <f t="shared" si="250"/>
        <v>111112</v>
      </c>
      <c r="C5795" s="3">
        <v>45925</v>
      </c>
      <c r="D5795">
        <v>8</v>
      </c>
      <c r="E5795" s="9" t="str">
        <f>IF(Tableau2[[#This Row],[Project]]="","pas de projet",Tableau2[[#This Row],[Project]])</f>
        <v>pas de projet</v>
      </c>
      <c r="F5795" s="9">
        <f>MONTH(Tableau2[[#This Row],[Date]])</f>
        <v>9</v>
      </c>
      <c r="G5795" s="9">
        <f>YEAR(Tableau2[[#This Row],[Date]])</f>
        <v>2025</v>
      </c>
      <c r="H5795" s="9">
        <f>_xlfn.ISOWEEKNUM(Tableau2[[#This Row],[Date]])</f>
        <v>39</v>
      </c>
    </row>
    <row r="5796" spans="1:8" x14ac:dyDescent="0.25">
      <c r="B5796">
        <f t="shared" si="250"/>
        <v>111112</v>
      </c>
      <c r="C5796" s="3">
        <v>45925</v>
      </c>
      <c r="D5796">
        <v>8</v>
      </c>
      <c r="E5796" s="9" t="str">
        <f>IF(Tableau2[[#This Row],[Project]]="","pas de projet",Tableau2[[#This Row],[Project]])</f>
        <v>pas de projet</v>
      </c>
      <c r="F5796" s="9">
        <f>MONTH(Tableau2[[#This Row],[Date]])</f>
        <v>9</v>
      </c>
      <c r="G5796" s="9">
        <f>YEAR(Tableau2[[#This Row],[Date]])</f>
        <v>2025</v>
      </c>
      <c r="H5796" s="9">
        <f>_xlfn.ISOWEEKNUM(Tableau2[[#This Row],[Date]])</f>
        <v>39</v>
      </c>
    </row>
    <row r="5797" spans="1:8" x14ac:dyDescent="0.25">
      <c r="B5797">
        <f t="shared" si="250"/>
        <v>111112</v>
      </c>
      <c r="C5797" s="3">
        <v>45925</v>
      </c>
      <c r="D5797">
        <v>8</v>
      </c>
      <c r="E5797" s="9" t="str">
        <f>IF(Tableau2[[#This Row],[Project]]="","pas de projet",Tableau2[[#This Row],[Project]])</f>
        <v>pas de projet</v>
      </c>
      <c r="F5797" s="9">
        <f>MONTH(Tableau2[[#This Row],[Date]])</f>
        <v>9</v>
      </c>
      <c r="G5797" s="9">
        <f>YEAR(Tableau2[[#This Row],[Date]])</f>
        <v>2025</v>
      </c>
      <c r="H5797" s="9">
        <f>_xlfn.ISOWEEKNUM(Tableau2[[#This Row],[Date]])</f>
        <v>39</v>
      </c>
    </row>
    <row r="5798" spans="1:8" x14ac:dyDescent="0.25">
      <c r="A5798" t="s">
        <v>12</v>
      </c>
      <c r="B5798">
        <f t="shared" si="250"/>
        <v>111112</v>
      </c>
      <c r="C5798" s="3">
        <v>45925</v>
      </c>
      <c r="D5798">
        <v>8</v>
      </c>
      <c r="E5798" s="9" t="str">
        <f>IF(Tableau2[[#This Row],[Project]]="","pas de projet",Tableau2[[#This Row],[Project]])</f>
        <v>0DC377</v>
      </c>
      <c r="F5798" s="9">
        <f>MONTH(Tableau2[[#This Row],[Date]])</f>
        <v>9</v>
      </c>
      <c r="G5798" s="9">
        <f>YEAR(Tableau2[[#This Row],[Date]])</f>
        <v>2025</v>
      </c>
      <c r="H5798" s="9">
        <f>_xlfn.ISOWEEKNUM(Tableau2[[#This Row],[Date]])</f>
        <v>39</v>
      </c>
    </row>
    <row r="5799" spans="1:8" x14ac:dyDescent="0.25">
      <c r="A5799" t="s">
        <v>12</v>
      </c>
      <c r="B5799">
        <f t="shared" si="250"/>
        <v>111112</v>
      </c>
      <c r="C5799" s="3">
        <v>45924</v>
      </c>
      <c r="D5799">
        <v>8</v>
      </c>
      <c r="E5799" s="9" t="str">
        <f>IF(Tableau2[[#This Row],[Project]]="","pas de projet",Tableau2[[#This Row],[Project]])</f>
        <v>0DC377</v>
      </c>
      <c r="F5799" s="9">
        <f>MONTH(Tableau2[[#This Row],[Date]])</f>
        <v>9</v>
      </c>
      <c r="G5799" s="9">
        <f>YEAR(Tableau2[[#This Row],[Date]])</f>
        <v>2025</v>
      </c>
      <c r="H5799" s="9">
        <f>_xlfn.ISOWEEKNUM(Tableau2[[#This Row],[Date]])</f>
        <v>39</v>
      </c>
    </row>
    <row r="5800" spans="1:8" x14ac:dyDescent="0.25">
      <c r="A5800" t="s">
        <v>22</v>
      </c>
      <c r="B5800">
        <f t="shared" si="250"/>
        <v>111112</v>
      </c>
      <c r="C5800" s="3">
        <v>45925</v>
      </c>
      <c r="D5800">
        <v>8</v>
      </c>
      <c r="E5800" s="9" t="str">
        <f>IF(Tableau2[[#This Row],[Project]]="","pas de projet",Tableau2[[#This Row],[Project]])</f>
        <v>0DC376</v>
      </c>
      <c r="F5800" s="9">
        <f>MONTH(Tableau2[[#This Row],[Date]])</f>
        <v>9</v>
      </c>
      <c r="G5800" s="9">
        <f>YEAR(Tableau2[[#This Row],[Date]])</f>
        <v>2025</v>
      </c>
      <c r="H5800" s="9">
        <f>_xlfn.ISOWEEKNUM(Tableau2[[#This Row],[Date]])</f>
        <v>39</v>
      </c>
    </row>
    <row r="5801" spans="1:8" x14ac:dyDescent="0.25">
      <c r="B5801">
        <f t="shared" si="250"/>
        <v>111112</v>
      </c>
      <c r="C5801" s="3">
        <v>45925</v>
      </c>
      <c r="D5801">
        <v>8</v>
      </c>
      <c r="E5801" s="9" t="str">
        <f>IF(Tableau2[[#This Row],[Project]]="","pas de projet",Tableau2[[#This Row],[Project]])</f>
        <v>pas de projet</v>
      </c>
      <c r="F5801" s="9">
        <f>MONTH(Tableau2[[#This Row],[Date]])</f>
        <v>9</v>
      </c>
      <c r="G5801" s="9">
        <f>YEAR(Tableau2[[#This Row],[Date]])</f>
        <v>2025</v>
      </c>
      <c r="H5801" s="9">
        <f>_xlfn.ISOWEEKNUM(Tableau2[[#This Row],[Date]])</f>
        <v>39</v>
      </c>
    </row>
    <row r="5802" spans="1:8" x14ac:dyDescent="0.25">
      <c r="A5802" t="s">
        <v>11</v>
      </c>
      <c r="B5802">
        <v>5</v>
      </c>
      <c r="C5802" s="3">
        <v>45924</v>
      </c>
      <c r="D5802">
        <v>8</v>
      </c>
      <c r="E5802" s="9" t="str">
        <f>IF(Tableau2[[#This Row],[Project]]="","pas de projet",Tableau2[[#This Row],[Project]])</f>
        <v>0NC376</v>
      </c>
      <c r="F5802" s="9">
        <f>MONTH(Tableau2[[#This Row],[Date]])</f>
        <v>9</v>
      </c>
      <c r="G5802" s="9">
        <f>YEAR(Tableau2[[#This Row],[Date]])</f>
        <v>2025</v>
      </c>
      <c r="H5802" s="9">
        <f>_xlfn.ISOWEEKNUM(Tableau2[[#This Row],[Date]])</f>
        <v>39</v>
      </c>
    </row>
    <row r="5803" spans="1:8" x14ac:dyDescent="0.25">
      <c r="A5803" t="s">
        <v>13</v>
      </c>
      <c r="B5803">
        <v>5</v>
      </c>
      <c r="C5803" s="3">
        <v>45924</v>
      </c>
      <c r="D5803">
        <v>4</v>
      </c>
      <c r="E5803" s="9" t="str">
        <f>IF(Tableau2[[#This Row],[Project]]="","pas de projet",Tableau2[[#This Row],[Project]])</f>
        <v>0DC378</v>
      </c>
      <c r="F5803" s="9">
        <f>MONTH(Tableau2[[#This Row],[Date]])</f>
        <v>9</v>
      </c>
      <c r="G5803" s="9">
        <f>YEAR(Tableau2[[#This Row],[Date]])</f>
        <v>2025</v>
      </c>
      <c r="H5803" s="9">
        <f>_xlfn.ISOWEEKNUM(Tableau2[[#This Row],[Date]])</f>
        <v>39</v>
      </c>
    </row>
    <row r="5804" spans="1:8" x14ac:dyDescent="0.25">
      <c r="A5804" t="s">
        <v>13</v>
      </c>
      <c r="B5804">
        <v>5</v>
      </c>
      <c r="C5804" s="3">
        <v>45924</v>
      </c>
      <c r="D5804">
        <v>12</v>
      </c>
      <c r="E5804" s="9" t="str">
        <f>IF(Tableau2[[#This Row],[Project]]="","pas de projet",Tableau2[[#This Row],[Project]])</f>
        <v>0DC378</v>
      </c>
      <c r="F5804" s="9">
        <f>MONTH(Tableau2[[#This Row],[Date]])</f>
        <v>9</v>
      </c>
      <c r="G5804" s="9">
        <f>YEAR(Tableau2[[#This Row],[Date]])</f>
        <v>2025</v>
      </c>
      <c r="H5804" s="9">
        <f>_xlfn.ISOWEEKNUM(Tableau2[[#This Row],[Date]])</f>
        <v>39</v>
      </c>
    </row>
    <row r="5805" spans="1:8" x14ac:dyDescent="0.25">
      <c r="A5805" t="s">
        <v>22</v>
      </c>
      <c r="B5805">
        <v>5</v>
      </c>
      <c r="C5805" s="3">
        <v>45924</v>
      </c>
      <c r="D5805">
        <v>16</v>
      </c>
      <c r="E5805" s="9" t="str">
        <f>IF(Tableau2[[#This Row],[Project]]="","pas de projet",Tableau2[[#This Row],[Project]])</f>
        <v>0DC376</v>
      </c>
      <c r="F5805" s="9">
        <f>MONTH(Tableau2[[#This Row],[Date]])</f>
        <v>9</v>
      </c>
      <c r="G5805" s="9">
        <f>YEAR(Tableau2[[#This Row],[Date]])</f>
        <v>2025</v>
      </c>
      <c r="H5805" s="9">
        <f>_xlfn.ISOWEEKNUM(Tableau2[[#This Row],[Date]])</f>
        <v>39</v>
      </c>
    </row>
    <row r="5806" spans="1:8" x14ac:dyDescent="0.25">
      <c r="A5806" t="s">
        <v>12</v>
      </c>
      <c r="B5806">
        <v>5</v>
      </c>
      <c r="C5806" s="3">
        <v>45924</v>
      </c>
      <c r="D5806">
        <v>12</v>
      </c>
      <c r="E5806" s="9" t="str">
        <f>IF(Tableau2[[#This Row],[Project]]="","pas de projet",Tableau2[[#This Row],[Project]])</f>
        <v>0DC377</v>
      </c>
      <c r="F5806" s="9">
        <f>MONTH(Tableau2[[#This Row],[Date]])</f>
        <v>9</v>
      </c>
      <c r="G5806" s="9">
        <f>YEAR(Tableau2[[#This Row],[Date]])</f>
        <v>2025</v>
      </c>
      <c r="H5806" s="9">
        <f>_xlfn.ISOWEEKNUM(Tableau2[[#This Row],[Date]])</f>
        <v>39</v>
      </c>
    </row>
    <row r="5807" spans="1:8" x14ac:dyDescent="0.25">
      <c r="A5807" t="s">
        <v>12</v>
      </c>
      <c r="B5807">
        <v>5</v>
      </c>
      <c r="C5807" s="3">
        <v>45924</v>
      </c>
      <c r="D5807">
        <v>12</v>
      </c>
      <c r="E5807" s="9" t="str">
        <f>IF(Tableau2[[#This Row],[Project]]="","pas de projet",Tableau2[[#This Row],[Project]])</f>
        <v>0DC377</v>
      </c>
      <c r="F5807" s="9">
        <f>MONTH(Tableau2[[#This Row],[Date]])</f>
        <v>9</v>
      </c>
      <c r="G5807" s="9">
        <f>YEAR(Tableau2[[#This Row],[Date]])</f>
        <v>2025</v>
      </c>
      <c r="H5807" s="9">
        <f>_xlfn.ISOWEEKNUM(Tableau2[[#This Row],[Date]])</f>
        <v>39</v>
      </c>
    </row>
    <row r="5808" spans="1:8" x14ac:dyDescent="0.25">
      <c r="B5808">
        <f>111111+1</f>
        <v>111112</v>
      </c>
      <c r="C5808" s="3">
        <v>45925</v>
      </c>
      <c r="D5808">
        <v>8</v>
      </c>
      <c r="E5808" s="9" t="str">
        <f>IF(Tableau2[[#This Row],[Project]]="","pas de projet",Tableau2[[#This Row],[Project]])</f>
        <v>pas de projet</v>
      </c>
      <c r="F5808" s="9">
        <f>MONTH(Tableau2[[#This Row],[Date]])</f>
        <v>9</v>
      </c>
      <c r="G5808" s="9">
        <f>YEAR(Tableau2[[#This Row],[Date]])</f>
        <v>2025</v>
      </c>
      <c r="H5808" s="9">
        <f>_xlfn.ISOWEEKNUM(Tableau2[[#This Row],[Date]])</f>
        <v>39</v>
      </c>
    </row>
    <row r="5809" spans="1:8" x14ac:dyDescent="0.25">
      <c r="A5809" t="s">
        <v>13</v>
      </c>
      <c r="B5809">
        <v>5</v>
      </c>
      <c r="C5809" s="3">
        <v>45924</v>
      </c>
      <c r="D5809">
        <v>24</v>
      </c>
      <c r="E5809" s="9" t="str">
        <f>IF(Tableau2[[#This Row],[Project]]="","pas de projet",Tableau2[[#This Row],[Project]])</f>
        <v>0DC378</v>
      </c>
      <c r="F5809" s="9">
        <f>MONTH(Tableau2[[#This Row],[Date]])</f>
        <v>9</v>
      </c>
      <c r="G5809" s="9">
        <f>YEAR(Tableau2[[#This Row],[Date]])</f>
        <v>2025</v>
      </c>
      <c r="H5809" s="9">
        <f>_xlfn.ISOWEEKNUM(Tableau2[[#This Row],[Date]])</f>
        <v>39</v>
      </c>
    </row>
    <row r="5810" spans="1:8" x14ac:dyDescent="0.25">
      <c r="B5810">
        <f t="shared" ref="B5810:B5815" si="251">111111+1</f>
        <v>111112</v>
      </c>
      <c r="C5810" s="3">
        <v>45925</v>
      </c>
      <c r="D5810">
        <v>8</v>
      </c>
      <c r="E5810" s="9" t="str">
        <f>IF(Tableau2[[#This Row],[Project]]="","pas de projet",Tableau2[[#This Row],[Project]])</f>
        <v>pas de projet</v>
      </c>
      <c r="F5810" s="9">
        <f>MONTH(Tableau2[[#This Row],[Date]])</f>
        <v>9</v>
      </c>
      <c r="G5810" s="9">
        <f>YEAR(Tableau2[[#This Row],[Date]])</f>
        <v>2025</v>
      </c>
      <c r="H5810" s="9">
        <f>_xlfn.ISOWEEKNUM(Tableau2[[#This Row],[Date]])</f>
        <v>39</v>
      </c>
    </row>
    <row r="5811" spans="1:8" x14ac:dyDescent="0.25">
      <c r="B5811">
        <f t="shared" si="251"/>
        <v>111112</v>
      </c>
      <c r="C5811" s="3">
        <v>45925</v>
      </c>
      <c r="D5811">
        <v>8</v>
      </c>
      <c r="E5811" s="9" t="str">
        <f>IF(Tableau2[[#This Row],[Project]]="","pas de projet",Tableau2[[#This Row],[Project]])</f>
        <v>pas de projet</v>
      </c>
      <c r="F5811" s="9">
        <f>MONTH(Tableau2[[#This Row],[Date]])</f>
        <v>9</v>
      </c>
      <c r="G5811" s="9">
        <f>YEAR(Tableau2[[#This Row],[Date]])</f>
        <v>2025</v>
      </c>
      <c r="H5811" s="9">
        <f>_xlfn.ISOWEEKNUM(Tableau2[[#This Row],[Date]])</f>
        <v>39</v>
      </c>
    </row>
    <row r="5812" spans="1:8" x14ac:dyDescent="0.25">
      <c r="B5812">
        <f t="shared" si="251"/>
        <v>111112</v>
      </c>
      <c r="C5812" s="3">
        <v>45925</v>
      </c>
      <c r="D5812">
        <v>0</v>
      </c>
      <c r="E5812" s="9" t="str">
        <f>IF(Tableau2[[#This Row],[Project]]="","pas de projet",Tableau2[[#This Row],[Project]])</f>
        <v>pas de projet</v>
      </c>
      <c r="F5812" s="9">
        <f>MONTH(Tableau2[[#This Row],[Date]])</f>
        <v>9</v>
      </c>
      <c r="G5812" s="9">
        <f>YEAR(Tableau2[[#This Row],[Date]])</f>
        <v>2025</v>
      </c>
      <c r="H5812" s="9">
        <f>_xlfn.ISOWEEKNUM(Tableau2[[#This Row],[Date]])</f>
        <v>39</v>
      </c>
    </row>
    <row r="5813" spans="1:8" x14ac:dyDescent="0.25">
      <c r="B5813">
        <f t="shared" si="251"/>
        <v>111112</v>
      </c>
      <c r="C5813" s="3">
        <v>45925</v>
      </c>
      <c r="D5813">
        <v>8</v>
      </c>
      <c r="E5813" s="9" t="str">
        <f>IF(Tableau2[[#This Row],[Project]]="","pas de projet",Tableau2[[#This Row],[Project]])</f>
        <v>pas de projet</v>
      </c>
      <c r="F5813" s="9">
        <f>MONTH(Tableau2[[#This Row],[Date]])</f>
        <v>9</v>
      </c>
      <c r="G5813" s="9">
        <f>YEAR(Tableau2[[#This Row],[Date]])</f>
        <v>2025</v>
      </c>
      <c r="H5813" s="9">
        <f>_xlfn.ISOWEEKNUM(Tableau2[[#This Row],[Date]])</f>
        <v>39</v>
      </c>
    </row>
    <row r="5814" spans="1:8" x14ac:dyDescent="0.25">
      <c r="B5814">
        <f t="shared" si="251"/>
        <v>111112</v>
      </c>
      <c r="C5814" s="3">
        <v>45925</v>
      </c>
      <c r="D5814">
        <v>8</v>
      </c>
      <c r="E5814" s="9" t="str">
        <f>IF(Tableau2[[#This Row],[Project]]="","pas de projet",Tableau2[[#This Row],[Project]])</f>
        <v>pas de projet</v>
      </c>
      <c r="F5814" s="9">
        <f>MONTH(Tableau2[[#This Row],[Date]])</f>
        <v>9</v>
      </c>
      <c r="G5814" s="9">
        <f>YEAR(Tableau2[[#This Row],[Date]])</f>
        <v>2025</v>
      </c>
      <c r="H5814" s="9">
        <f>_xlfn.ISOWEEKNUM(Tableau2[[#This Row],[Date]])</f>
        <v>39</v>
      </c>
    </row>
    <row r="5815" spans="1:8" x14ac:dyDescent="0.25">
      <c r="B5815">
        <f t="shared" si="251"/>
        <v>111112</v>
      </c>
      <c r="C5815" s="3">
        <v>45925</v>
      </c>
      <c r="D5815">
        <v>8</v>
      </c>
      <c r="E5815" s="9" t="str">
        <f>IF(Tableau2[[#This Row],[Project]]="","pas de projet",Tableau2[[#This Row],[Project]])</f>
        <v>pas de projet</v>
      </c>
      <c r="F5815" s="9">
        <f>MONTH(Tableau2[[#This Row],[Date]])</f>
        <v>9</v>
      </c>
      <c r="G5815" s="9">
        <f>YEAR(Tableau2[[#This Row],[Date]])</f>
        <v>2025</v>
      </c>
      <c r="H5815" s="9">
        <f>_xlfn.ISOWEEKNUM(Tableau2[[#This Row],[Date]])</f>
        <v>39</v>
      </c>
    </row>
    <row r="5816" spans="1:8" x14ac:dyDescent="0.25">
      <c r="A5816">
        <v>30234</v>
      </c>
      <c r="B5816">
        <v>113</v>
      </c>
      <c r="C5816" s="3">
        <v>45925</v>
      </c>
      <c r="D5816">
        <v>8</v>
      </c>
      <c r="E5816" s="9">
        <f>IF(Tableau2[[#This Row],[Project]]="","pas de projet",Tableau2[[#This Row],[Project]])</f>
        <v>30234</v>
      </c>
      <c r="F5816" s="9">
        <f>MONTH(Tableau2[[#This Row],[Date]])</f>
        <v>9</v>
      </c>
      <c r="G5816" s="9">
        <f>YEAR(Tableau2[[#This Row],[Date]])</f>
        <v>2025</v>
      </c>
      <c r="H5816" s="9">
        <f>_xlfn.ISOWEEKNUM(Tableau2[[#This Row],[Date]])</f>
        <v>39</v>
      </c>
    </row>
    <row r="5817" spans="1:8" x14ac:dyDescent="0.25">
      <c r="A5817">
        <v>30234</v>
      </c>
      <c r="B5817">
        <v>113</v>
      </c>
      <c r="C5817" s="3">
        <v>45925</v>
      </c>
      <c r="D5817">
        <v>8</v>
      </c>
      <c r="E5817" s="9">
        <f>IF(Tableau2[[#This Row],[Project]]="","pas de projet",Tableau2[[#This Row],[Project]])</f>
        <v>30234</v>
      </c>
      <c r="F5817" s="9">
        <f>MONTH(Tableau2[[#This Row],[Date]])</f>
        <v>9</v>
      </c>
      <c r="G5817" s="9">
        <f>YEAR(Tableau2[[#This Row],[Date]])</f>
        <v>2025</v>
      </c>
      <c r="H5817" s="9">
        <f>_xlfn.ISOWEEKNUM(Tableau2[[#This Row],[Date]])</f>
        <v>39</v>
      </c>
    </row>
    <row r="5818" spans="1:8" x14ac:dyDescent="0.25">
      <c r="A5818">
        <v>30234</v>
      </c>
      <c r="B5818">
        <v>113</v>
      </c>
      <c r="C5818" s="3">
        <v>45925</v>
      </c>
      <c r="D5818">
        <v>8</v>
      </c>
      <c r="E5818" s="9">
        <f>IF(Tableau2[[#This Row],[Project]]="","pas de projet",Tableau2[[#This Row],[Project]])</f>
        <v>30234</v>
      </c>
      <c r="F5818" s="9">
        <f>MONTH(Tableau2[[#This Row],[Date]])</f>
        <v>9</v>
      </c>
      <c r="G5818" s="9">
        <f>YEAR(Tableau2[[#This Row],[Date]])</f>
        <v>2025</v>
      </c>
      <c r="H5818" s="9">
        <f>_xlfn.ISOWEEKNUM(Tableau2[[#This Row],[Date]])</f>
        <v>39</v>
      </c>
    </row>
    <row r="5819" spans="1:8" x14ac:dyDescent="0.25">
      <c r="B5819">
        <f t="shared" ref="B5819:B5831" si="252">111111+1</f>
        <v>111112</v>
      </c>
      <c r="C5819" s="3">
        <v>45925</v>
      </c>
      <c r="D5819">
        <v>8</v>
      </c>
      <c r="E5819" s="9" t="str">
        <f>IF(Tableau2[[#This Row],[Project]]="","pas de projet",Tableau2[[#This Row],[Project]])</f>
        <v>pas de projet</v>
      </c>
      <c r="F5819" s="9">
        <f>MONTH(Tableau2[[#This Row],[Date]])</f>
        <v>9</v>
      </c>
      <c r="G5819" s="9">
        <f>YEAR(Tableau2[[#This Row],[Date]])</f>
        <v>2025</v>
      </c>
      <c r="H5819" s="9">
        <f>_xlfn.ISOWEEKNUM(Tableau2[[#This Row],[Date]])</f>
        <v>39</v>
      </c>
    </row>
    <row r="5820" spans="1:8" x14ac:dyDescent="0.25">
      <c r="A5820" t="s">
        <v>12</v>
      </c>
      <c r="B5820">
        <f t="shared" si="252"/>
        <v>111112</v>
      </c>
      <c r="C5820" s="3">
        <v>45925</v>
      </c>
      <c r="D5820">
        <v>6</v>
      </c>
      <c r="E5820" s="9" t="str">
        <f>IF(Tableau2[[#This Row],[Project]]="","pas de projet",Tableau2[[#This Row],[Project]])</f>
        <v>0DC377</v>
      </c>
      <c r="F5820" s="9">
        <f>MONTH(Tableau2[[#This Row],[Date]])</f>
        <v>9</v>
      </c>
      <c r="G5820" s="9">
        <f>YEAR(Tableau2[[#This Row],[Date]])</f>
        <v>2025</v>
      </c>
      <c r="H5820" s="9">
        <f>_xlfn.ISOWEEKNUM(Tableau2[[#This Row],[Date]])</f>
        <v>39</v>
      </c>
    </row>
    <row r="5821" spans="1:8" x14ac:dyDescent="0.25">
      <c r="A5821" t="s">
        <v>22</v>
      </c>
      <c r="B5821">
        <f t="shared" si="252"/>
        <v>111112</v>
      </c>
      <c r="C5821" s="3">
        <v>45925</v>
      </c>
      <c r="D5821">
        <v>3</v>
      </c>
      <c r="E5821" s="9" t="str">
        <f>IF(Tableau2[[#This Row],[Project]]="","pas de projet",Tableau2[[#This Row],[Project]])</f>
        <v>0DC376</v>
      </c>
      <c r="F5821" s="9">
        <f>MONTH(Tableau2[[#This Row],[Date]])</f>
        <v>9</v>
      </c>
      <c r="G5821" s="9">
        <f>YEAR(Tableau2[[#This Row],[Date]])</f>
        <v>2025</v>
      </c>
      <c r="H5821" s="9">
        <f>_xlfn.ISOWEEKNUM(Tableau2[[#This Row],[Date]])</f>
        <v>39</v>
      </c>
    </row>
    <row r="5822" spans="1:8" x14ac:dyDescent="0.25">
      <c r="A5822" t="s">
        <v>22</v>
      </c>
      <c r="B5822">
        <f t="shared" si="252"/>
        <v>111112</v>
      </c>
      <c r="C5822" s="3">
        <v>45923</v>
      </c>
      <c r="D5822">
        <v>8</v>
      </c>
      <c r="E5822" s="9" t="str">
        <f>IF(Tableau2[[#This Row],[Project]]="","pas de projet",Tableau2[[#This Row],[Project]])</f>
        <v>0DC376</v>
      </c>
      <c r="F5822" s="9">
        <f>MONTH(Tableau2[[#This Row],[Date]])</f>
        <v>9</v>
      </c>
      <c r="G5822" s="9">
        <f>YEAR(Tableau2[[#This Row],[Date]])</f>
        <v>2025</v>
      </c>
      <c r="H5822" s="9">
        <f>_xlfn.ISOWEEKNUM(Tableau2[[#This Row],[Date]])</f>
        <v>39</v>
      </c>
    </row>
    <row r="5823" spans="1:8" x14ac:dyDescent="0.25">
      <c r="A5823" t="s">
        <v>10</v>
      </c>
      <c r="B5823">
        <f t="shared" si="252"/>
        <v>111112</v>
      </c>
      <c r="C5823" s="3">
        <v>45924</v>
      </c>
      <c r="D5823">
        <v>3</v>
      </c>
      <c r="E5823" s="9" t="str">
        <f>IF(Tableau2[[#This Row],[Project]]="","pas de projet",Tableau2[[#This Row],[Project]])</f>
        <v>0NC377</v>
      </c>
      <c r="F5823" s="9">
        <f>MONTH(Tableau2[[#This Row],[Date]])</f>
        <v>9</v>
      </c>
      <c r="G5823" s="9">
        <f>YEAR(Tableau2[[#This Row],[Date]])</f>
        <v>2025</v>
      </c>
      <c r="H5823" s="9">
        <f>_xlfn.ISOWEEKNUM(Tableau2[[#This Row],[Date]])</f>
        <v>39</v>
      </c>
    </row>
    <row r="5824" spans="1:8" x14ac:dyDescent="0.25">
      <c r="A5824" t="s">
        <v>10</v>
      </c>
      <c r="B5824">
        <f t="shared" si="252"/>
        <v>111112</v>
      </c>
      <c r="C5824" s="3">
        <v>45924</v>
      </c>
      <c r="D5824">
        <v>7</v>
      </c>
      <c r="E5824" s="9" t="str">
        <f>IF(Tableau2[[#This Row],[Project]]="","pas de projet",Tableau2[[#This Row],[Project]])</f>
        <v>0NC377</v>
      </c>
      <c r="F5824" s="9">
        <f>MONTH(Tableau2[[#This Row],[Date]])</f>
        <v>9</v>
      </c>
      <c r="G5824" s="9">
        <f>YEAR(Tableau2[[#This Row],[Date]])</f>
        <v>2025</v>
      </c>
      <c r="H5824" s="9">
        <f>_xlfn.ISOWEEKNUM(Tableau2[[#This Row],[Date]])</f>
        <v>39</v>
      </c>
    </row>
    <row r="5825" spans="1:8" x14ac:dyDescent="0.25">
      <c r="A5825" t="s">
        <v>32</v>
      </c>
      <c r="B5825">
        <f t="shared" si="252"/>
        <v>111112</v>
      </c>
      <c r="C5825" s="3">
        <v>45924</v>
      </c>
      <c r="D5825">
        <v>9</v>
      </c>
      <c r="E5825" s="9" t="str">
        <f>IF(Tableau2[[#This Row],[Project]]="","pas de projet",Tableau2[[#This Row],[Project]])</f>
        <v>0NC378</v>
      </c>
      <c r="F5825" s="9">
        <f>MONTH(Tableau2[[#This Row],[Date]])</f>
        <v>9</v>
      </c>
      <c r="G5825" s="9">
        <f>YEAR(Tableau2[[#This Row],[Date]])</f>
        <v>2025</v>
      </c>
      <c r="H5825" s="9">
        <f>_xlfn.ISOWEEKNUM(Tableau2[[#This Row],[Date]])</f>
        <v>39</v>
      </c>
    </row>
    <row r="5826" spans="1:8" x14ac:dyDescent="0.25">
      <c r="B5826">
        <f t="shared" si="252"/>
        <v>111112</v>
      </c>
      <c r="C5826" s="3">
        <v>45924</v>
      </c>
      <c r="D5826">
        <v>8</v>
      </c>
      <c r="E5826" s="9" t="str">
        <f>IF(Tableau2[[#This Row],[Project]]="","pas de projet",Tableau2[[#This Row],[Project]])</f>
        <v>pas de projet</v>
      </c>
      <c r="F5826" s="9">
        <f>MONTH(Tableau2[[#This Row],[Date]])</f>
        <v>9</v>
      </c>
      <c r="G5826" s="9">
        <f>YEAR(Tableau2[[#This Row],[Date]])</f>
        <v>2025</v>
      </c>
      <c r="H5826" s="9">
        <f>_xlfn.ISOWEEKNUM(Tableau2[[#This Row],[Date]])</f>
        <v>39</v>
      </c>
    </row>
    <row r="5827" spans="1:8" x14ac:dyDescent="0.25">
      <c r="B5827">
        <f t="shared" si="252"/>
        <v>111112</v>
      </c>
      <c r="C5827" s="3">
        <v>45924</v>
      </c>
      <c r="D5827">
        <v>0</v>
      </c>
      <c r="E5827" s="9" t="str">
        <f>IF(Tableau2[[#This Row],[Project]]="","pas de projet",Tableau2[[#This Row],[Project]])</f>
        <v>pas de projet</v>
      </c>
      <c r="F5827" s="9">
        <f>MONTH(Tableau2[[#This Row],[Date]])</f>
        <v>9</v>
      </c>
      <c r="G5827" s="9">
        <f>YEAR(Tableau2[[#This Row],[Date]])</f>
        <v>2025</v>
      </c>
      <c r="H5827" s="9">
        <f>_xlfn.ISOWEEKNUM(Tableau2[[#This Row],[Date]])</f>
        <v>39</v>
      </c>
    </row>
    <row r="5828" spans="1:8" x14ac:dyDescent="0.25">
      <c r="B5828">
        <f t="shared" si="252"/>
        <v>111112</v>
      </c>
      <c r="C5828" s="3">
        <v>45923</v>
      </c>
      <c r="D5828">
        <v>8</v>
      </c>
      <c r="E5828" s="9" t="str">
        <f>IF(Tableau2[[#This Row],[Project]]="","pas de projet",Tableau2[[#This Row],[Project]])</f>
        <v>pas de projet</v>
      </c>
      <c r="F5828" s="9">
        <f>MONTH(Tableau2[[#This Row],[Date]])</f>
        <v>9</v>
      </c>
      <c r="G5828" s="9">
        <f>YEAR(Tableau2[[#This Row],[Date]])</f>
        <v>2025</v>
      </c>
      <c r="H5828" s="9">
        <f>_xlfn.ISOWEEKNUM(Tableau2[[#This Row],[Date]])</f>
        <v>39</v>
      </c>
    </row>
    <row r="5829" spans="1:8" x14ac:dyDescent="0.25">
      <c r="B5829">
        <f t="shared" si="252"/>
        <v>111112</v>
      </c>
      <c r="C5829" s="3">
        <v>45923</v>
      </c>
      <c r="D5829">
        <v>0</v>
      </c>
      <c r="E5829" s="9" t="str">
        <f>IF(Tableau2[[#This Row],[Project]]="","pas de projet",Tableau2[[#This Row],[Project]])</f>
        <v>pas de projet</v>
      </c>
      <c r="F5829" s="9">
        <f>MONTH(Tableau2[[#This Row],[Date]])</f>
        <v>9</v>
      </c>
      <c r="G5829" s="9">
        <f>YEAR(Tableau2[[#This Row],[Date]])</f>
        <v>2025</v>
      </c>
      <c r="H5829" s="9">
        <f>_xlfn.ISOWEEKNUM(Tableau2[[#This Row],[Date]])</f>
        <v>39</v>
      </c>
    </row>
    <row r="5830" spans="1:8" x14ac:dyDescent="0.25">
      <c r="B5830">
        <f t="shared" si="252"/>
        <v>111112</v>
      </c>
      <c r="C5830" s="3">
        <v>45922</v>
      </c>
      <c r="D5830">
        <v>8</v>
      </c>
      <c r="E5830" s="9" t="str">
        <f>IF(Tableau2[[#This Row],[Project]]="","pas de projet",Tableau2[[#This Row],[Project]])</f>
        <v>pas de projet</v>
      </c>
      <c r="F5830" s="9">
        <f>MONTH(Tableau2[[#This Row],[Date]])</f>
        <v>9</v>
      </c>
      <c r="G5830" s="9">
        <f>YEAR(Tableau2[[#This Row],[Date]])</f>
        <v>2025</v>
      </c>
      <c r="H5830" s="9">
        <f>_xlfn.ISOWEEKNUM(Tableau2[[#This Row],[Date]])</f>
        <v>39</v>
      </c>
    </row>
    <row r="5831" spans="1:8" x14ac:dyDescent="0.25">
      <c r="B5831">
        <f t="shared" si="252"/>
        <v>111112</v>
      </c>
      <c r="C5831" s="3">
        <v>45922</v>
      </c>
      <c r="D5831">
        <v>0</v>
      </c>
      <c r="E5831" s="9" t="str">
        <f>IF(Tableau2[[#This Row],[Project]]="","pas de projet",Tableau2[[#This Row],[Project]])</f>
        <v>pas de projet</v>
      </c>
      <c r="F5831" s="9">
        <f>MONTH(Tableau2[[#This Row],[Date]])</f>
        <v>9</v>
      </c>
      <c r="G5831" s="9">
        <f>YEAR(Tableau2[[#This Row],[Date]])</f>
        <v>2025</v>
      </c>
      <c r="H5831" s="9">
        <f>_xlfn.ISOWEEKNUM(Tableau2[[#This Row],[Date]])</f>
        <v>39</v>
      </c>
    </row>
    <row r="5832" spans="1:8" x14ac:dyDescent="0.25">
      <c r="A5832" t="s">
        <v>13</v>
      </c>
      <c r="B5832">
        <v>4</v>
      </c>
      <c r="C5832" s="3">
        <v>45924</v>
      </c>
      <c r="D5832">
        <v>9</v>
      </c>
      <c r="E5832" s="9" t="str">
        <f>IF(Tableau2[[#This Row],[Project]]="","pas de projet",Tableau2[[#This Row],[Project]])</f>
        <v>0DC378</v>
      </c>
      <c r="F5832" s="9">
        <f>MONTH(Tableau2[[#This Row],[Date]])</f>
        <v>9</v>
      </c>
      <c r="G5832" s="9">
        <f>YEAR(Tableau2[[#This Row],[Date]])</f>
        <v>2025</v>
      </c>
      <c r="H5832" s="9">
        <f>_xlfn.ISOWEEKNUM(Tableau2[[#This Row],[Date]])</f>
        <v>39</v>
      </c>
    </row>
    <row r="5833" spans="1:8" x14ac:dyDescent="0.25">
      <c r="A5833" t="s">
        <v>12</v>
      </c>
      <c r="B5833">
        <v>4</v>
      </c>
      <c r="C5833" s="3">
        <v>45924</v>
      </c>
      <c r="D5833">
        <v>18</v>
      </c>
      <c r="E5833" s="9" t="str">
        <f>IF(Tableau2[[#This Row],[Project]]="","pas de projet",Tableau2[[#This Row],[Project]])</f>
        <v>0DC377</v>
      </c>
      <c r="F5833" s="9">
        <f>MONTH(Tableau2[[#This Row],[Date]])</f>
        <v>9</v>
      </c>
      <c r="G5833" s="9">
        <f>YEAR(Tableau2[[#This Row],[Date]])</f>
        <v>2025</v>
      </c>
      <c r="H5833" s="9">
        <f>_xlfn.ISOWEEKNUM(Tableau2[[#This Row],[Date]])</f>
        <v>39</v>
      </c>
    </row>
    <row r="5834" spans="1:8" x14ac:dyDescent="0.25">
      <c r="A5834" t="s">
        <v>13</v>
      </c>
      <c r="B5834">
        <v>4</v>
      </c>
      <c r="C5834" s="3">
        <v>45924</v>
      </c>
      <c r="D5834">
        <v>24</v>
      </c>
      <c r="E5834" s="9" t="str">
        <f>IF(Tableau2[[#This Row],[Project]]="","pas de projet",Tableau2[[#This Row],[Project]])</f>
        <v>0DC378</v>
      </c>
      <c r="F5834" s="9">
        <f>MONTH(Tableau2[[#This Row],[Date]])</f>
        <v>9</v>
      </c>
      <c r="G5834" s="9">
        <f>YEAR(Tableau2[[#This Row],[Date]])</f>
        <v>2025</v>
      </c>
      <c r="H5834" s="9">
        <f>_xlfn.ISOWEEKNUM(Tableau2[[#This Row],[Date]])</f>
        <v>39</v>
      </c>
    </row>
    <row r="5835" spans="1:8" x14ac:dyDescent="0.25">
      <c r="A5835" t="s">
        <v>13</v>
      </c>
      <c r="B5835">
        <v>4</v>
      </c>
      <c r="C5835" s="3">
        <v>45924</v>
      </c>
      <c r="D5835">
        <v>24</v>
      </c>
      <c r="E5835" s="9" t="str">
        <f>IF(Tableau2[[#This Row],[Project]]="","pas de projet",Tableau2[[#This Row],[Project]])</f>
        <v>0DC378</v>
      </c>
      <c r="F5835" s="9">
        <f>MONTH(Tableau2[[#This Row],[Date]])</f>
        <v>9</v>
      </c>
      <c r="G5835" s="9">
        <f>YEAR(Tableau2[[#This Row],[Date]])</f>
        <v>2025</v>
      </c>
      <c r="H5835" s="9">
        <f>_xlfn.ISOWEEKNUM(Tableau2[[#This Row],[Date]])</f>
        <v>39</v>
      </c>
    </row>
    <row r="5836" spans="1:8" x14ac:dyDescent="0.25">
      <c r="A5836" t="s">
        <v>10</v>
      </c>
      <c r="B5836">
        <v>4</v>
      </c>
      <c r="C5836" s="3">
        <v>45924</v>
      </c>
      <c r="D5836">
        <v>34</v>
      </c>
      <c r="E5836" s="9" t="str">
        <f>IF(Tableau2[[#This Row],[Project]]="","pas de projet",Tableau2[[#This Row],[Project]])</f>
        <v>0NC377</v>
      </c>
      <c r="F5836" s="9">
        <f>MONTH(Tableau2[[#This Row],[Date]])</f>
        <v>9</v>
      </c>
      <c r="G5836" s="9">
        <f>YEAR(Tableau2[[#This Row],[Date]])</f>
        <v>2025</v>
      </c>
      <c r="H5836" s="9">
        <f>_xlfn.ISOWEEKNUM(Tableau2[[#This Row],[Date]])</f>
        <v>39</v>
      </c>
    </row>
    <row r="5837" spans="1:8" x14ac:dyDescent="0.25">
      <c r="A5837" t="s">
        <v>11</v>
      </c>
      <c r="B5837">
        <v>4</v>
      </c>
      <c r="C5837" s="3">
        <v>45924</v>
      </c>
      <c r="D5837">
        <v>9</v>
      </c>
      <c r="E5837" s="9" t="str">
        <f>IF(Tableau2[[#This Row],[Project]]="","pas de projet",Tableau2[[#This Row],[Project]])</f>
        <v>0NC376</v>
      </c>
      <c r="F5837" s="9">
        <f>MONTH(Tableau2[[#This Row],[Date]])</f>
        <v>9</v>
      </c>
      <c r="G5837" s="9">
        <f>YEAR(Tableau2[[#This Row],[Date]])</f>
        <v>2025</v>
      </c>
      <c r="H5837" s="9">
        <f>_xlfn.ISOWEEKNUM(Tableau2[[#This Row],[Date]])</f>
        <v>39</v>
      </c>
    </row>
    <row r="5838" spans="1:8" x14ac:dyDescent="0.25">
      <c r="A5838" t="s">
        <v>12</v>
      </c>
      <c r="B5838">
        <v>8</v>
      </c>
      <c r="C5838" s="3">
        <v>45924</v>
      </c>
      <c r="D5838">
        <v>158</v>
      </c>
      <c r="E5838" s="9" t="str">
        <f>IF(Tableau2[[#This Row],[Project]]="","pas de projet",Tableau2[[#This Row],[Project]])</f>
        <v>0DC377</v>
      </c>
      <c r="F5838" s="9">
        <f>MONTH(Tableau2[[#This Row],[Date]])</f>
        <v>9</v>
      </c>
      <c r="G5838" s="9">
        <f>YEAR(Tableau2[[#This Row],[Date]])</f>
        <v>2025</v>
      </c>
      <c r="H5838" s="9">
        <f>_xlfn.ISOWEEKNUM(Tableau2[[#This Row],[Date]])</f>
        <v>39</v>
      </c>
    </row>
    <row r="5839" spans="1:8" x14ac:dyDescent="0.25">
      <c r="A5839" t="s">
        <v>22</v>
      </c>
      <c r="B5839">
        <v>4</v>
      </c>
      <c r="C5839" s="3">
        <v>45924</v>
      </c>
      <c r="D5839">
        <v>32</v>
      </c>
      <c r="E5839" s="9" t="str">
        <f>IF(Tableau2[[#This Row],[Project]]="","pas de projet",Tableau2[[#This Row],[Project]])</f>
        <v>0DC376</v>
      </c>
      <c r="F5839" s="9">
        <f>MONTH(Tableau2[[#This Row],[Date]])</f>
        <v>9</v>
      </c>
      <c r="G5839" s="9">
        <f>YEAR(Tableau2[[#This Row],[Date]])</f>
        <v>2025</v>
      </c>
      <c r="H5839" s="9">
        <f>_xlfn.ISOWEEKNUM(Tableau2[[#This Row],[Date]])</f>
        <v>39</v>
      </c>
    </row>
    <row r="5840" spans="1:8" x14ac:dyDescent="0.25">
      <c r="A5840">
        <v>10</v>
      </c>
      <c r="B5840">
        <v>4</v>
      </c>
      <c r="C5840" s="3">
        <v>45924</v>
      </c>
      <c r="D5840">
        <v>9</v>
      </c>
      <c r="E5840" s="9">
        <f>IF(Tableau2[[#This Row],[Project]]="","pas de projet",Tableau2[[#This Row],[Project]])</f>
        <v>10</v>
      </c>
      <c r="F5840" s="9">
        <f>MONTH(Tableau2[[#This Row],[Date]])</f>
        <v>9</v>
      </c>
      <c r="G5840" s="9">
        <f>YEAR(Tableau2[[#This Row],[Date]])</f>
        <v>2025</v>
      </c>
      <c r="H5840" s="9">
        <f>_xlfn.ISOWEEKNUM(Tableau2[[#This Row],[Date]])</f>
        <v>39</v>
      </c>
    </row>
    <row r="5841" spans="1:8" x14ac:dyDescent="0.25">
      <c r="A5841" t="s">
        <v>12</v>
      </c>
      <c r="B5841">
        <f t="shared" ref="B5841:B5842" si="253">111111+1</f>
        <v>111112</v>
      </c>
      <c r="C5841" s="3">
        <v>45924</v>
      </c>
      <c r="D5841">
        <v>4</v>
      </c>
      <c r="E5841" s="9" t="str">
        <f>IF(Tableau2[[#This Row],[Project]]="","pas de projet",Tableau2[[#This Row],[Project]])</f>
        <v>0DC377</v>
      </c>
      <c r="F5841" s="9">
        <f>MONTH(Tableau2[[#This Row],[Date]])</f>
        <v>9</v>
      </c>
      <c r="G5841" s="9">
        <f>YEAR(Tableau2[[#This Row],[Date]])</f>
        <v>2025</v>
      </c>
      <c r="H5841" s="9">
        <f>_xlfn.ISOWEEKNUM(Tableau2[[#This Row],[Date]])</f>
        <v>39</v>
      </c>
    </row>
    <row r="5842" spans="1:8" x14ac:dyDescent="0.25">
      <c r="A5842" t="s">
        <v>13</v>
      </c>
      <c r="B5842">
        <f t="shared" si="253"/>
        <v>111112</v>
      </c>
      <c r="C5842" s="3">
        <v>45924</v>
      </c>
      <c r="D5842">
        <v>4</v>
      </c>
      <c r="E5842" s="9" t="str">
        <f>IF(Tableau2[[#This Row],[Project]]="","pas de projet",Tableau2[[#This Row],[Project]])</f>
        <v>0DC378</v>
      </c>
      <c r="F5842" s="9">
        <f>MONTH(Tableau2[[#This Row],[Date]])</f>
        <v>9</v>
      </c>
      <c r="G5842" s="9">
        <f>YEAR(Tableau2[[#This Row],[Date]])</f>
        <v>2025</v>
      </c>
      <c r="H5842" s="9">
        <f>_xlfn.ISOWEEKNUM(Tableau2[[#This Row],[Date]])</f>
        <v>39</v>
      </c>
    </row>
    <row r="5843" spans="1:8" x14ac:dyDescent="0.25">
      <c r="A5843" t="s">
        <v>10</v>
      </c>
      <c r="B5843">
        <v>9</v>
      </c>
      <c r="C5843" s="3">
        <v>45924</v>
      </c>
      <c r="D5843">
        <v>48</v>
      </c>
      <c r="E5843" s="9" t="str">
        <f>IF(Tableau2[[#This Row],[Project]]="","pas de projet",Tableau2[[#This Row],[Project]])</f>
        <v>0NC377</v>
      </c>
      <c r="F5843" s="9">
        <f>MONTH(Tableau2[[#This Row],[Date]])</f>
        <v>9</v>
      </c>
      <c r="G5843" s="9">
        <f>YEAR(Tableau2[[#This Row],[Date]])</f>
        <v>2025</v>
      </c>
      <c r="H5843" s="9">
        <f>_xlfn.ISOWEEKNUM(Tableau2[[#This Row],[Date]])</f>
        <v>39</v>
      </c>
    </row>
    <row r="5844" spans="1:8" x14ac:dyDescent="0.25">
      <c r="A5844" t="s">
        <v>15</v>
      </c>
      <c r="B5844">
        <v>6</v>
      </c>
      <c r="C5844" s="3">
        <v>45924</v>
      </c>
      <c r="D5844">
        <v>6.6</v>
      </c>
      <c r="E5844" s="9" t="str">
        <f>IF(Tableau2[[#This Row],[Project]]="","pas de projet",Tableau2[[#This Row],[Project]])</f>
        <v>C379ASH</v>
      </c>
      <c r="F5844" s="9">
        <f>MONTH(Tableau2[[#This Row],[Date]])</f>
        <v>9</v>
      </c>
      <c r="G5844" s="9">
        <f>YEAR(Tableau2[[#This Row],[Date]])</f>
        <v>2025</v>
      </c>
      <c r="H5844" s="9">
        <f>_xlfn.ISOWEEKNUM(Tableau2[[#This Row],[Date]])</f>
        <v>39</v>
      </c>
    </row>
    <row r="5845" spans="1:8" x14ac:dyDescent="0.25">
      <c r="A5845" t="s">
        <v>15</v>
      </c>
      <c r="B5845">
        <v>6</v>
      </c>
      <c r="C5845" s="3">
        <v>45924</v>
      </c>
      <c r="D5845">
        <v>6.6</v>
      </c>
      <c r="E5845" s="9" t="str">
        <f>IF(Tableau2[[#This Row],[Project]]="","pas de projet",Tableau2[[#This Row],[Project]])</f>
        <v>C379ASH</v>
      </c>
      <c r="F5845" s="9">
        <f>MONTH(Tableau2[[#This Row],[Date]])</f>
        <v>9</v>
      </c>
      <c r="G5845" s="9">
        <f>YEAR(Tableau2[[#This Row],[Date]])</f>
        <v>2025</v>
      </c>
      <c r="H5845" s="9">
        <f>_xlfn.ISOWEEKNUM(Tableau2[[#This Row],[Date]])</f>
        <v>39</v>
      </c>
    </row>
    <row r="5846" spans="1:8" x14ac:dyDescent="0.25">
      <c r="A5846" t="s">
        <v>15</v>
      </c>
      <c r="B5846">
        <v>6</v>
      </c>
      <c r="C5846" s="3">
        <v>45924</v>
      </c>
      <c r="D5846">
        <v>6.6</v>
      </c>
      <c r="E5846" s="9" t="str">
        <f>IF(Tableau2[[#This Row],[Project]]="","pas de projet",Tableau2[[#This Row],[Project]])</f>
        <v>C379ASH</v>
      </c>
      <c r="F5846" s="9">
        <f>MONTH(Tableau2[[#This Row],[Date]])</f>
        <v>9</v>
      </c>
      <c r="G5846" s="9">
        <f>YEAR(Tableau2[[#This Row],[Date]])</f>
        <v>2025</v>
      </c>
      <c r="H5846" s="9">
        <f>_xlfn.ISOWEEKNUM(Tableau2[[#This Row],[Date]])</f>
        <v>39</v>
      </c>
    </row>
    <row r="5847" spans="1:8" x14ac:dyDescent="0.25">
      <c r="A5847" t="s">
        <v>15</v>
      </c>
      <c r="B5847">
        <v>6</v>
      </c>
      <c r="C5847" s="3">
        <v>45924</v>
      </c>
      <c r="D5847">
        <v>6.6</v>
      </c>
      <c r="E5847" s="9" t="str">
        <f>IF(Tableau2[[#This Row],[Project]]="","pas de projet",Tableau2[[#This Row],[Project]])</f>
        <v>C379ASH</v>
      </c>
      <c r="F5847" s="9">
        <f>MONTH(Tableau2[[#This Row],[Date]])</f>
        <v>9</v>
      </c>
      <c r="G5847" s="9">
        <f>YEAR(Tableau2[[#This Row],[Date]])</f>
        <v>2025</v>
      </c>
      <c r="H5847" s="9">
        <f>_xlfn.ISOWEEKNUM(Tableau2[[#This Row],[Date]])</f>
        <v>39</v>
      </c>
    </row>
    <row r="5848" spans="1:8" x14ac:dyDescent="0.25">
      <c r="A5848" t="s">
        <v>15</v>
      </c>
      <c r="B5848">
        <v>6</v>
      </c>
      <c r="C5848" s="3">
        <v>45924</v>
      </c>
      <c r="D5848">
        <v>6.6</v>
      </c>
      <c r="E5848" s="9" t="str">
        <f>IF(Tableau2[[#This Row],[Project]]="","pas de projet",Tableau2[[#This Row],[Project]])</f>
        <v>C379ASH</v>
      </c>
      <c r="F5848" s="9">
        <f>MONTH(Tableau2[[#This Row],[Date]])</f>
        <v>9</v>
      </c>
      <c r="G5848" s="9">
        <f>YEAR(Tableau2[[#This Row],[Date]])</f>
        <v>2025</v>
      </c>
      <c r="H5848" s="9">
        <f>_xlfn.ISOWEEKNUM(Tableau2[[#This Row],[Date]])</f>
        <v>39</v>
      </c>
    </row>
    <row r="5849" spans="1:8" x14ac:dyDescent="0.25">
      <c r="A5849" t="s">
        <v>12</v>
      </c>
      <c r="B5849">
        <f t="shared" ref="B5849:B5850" si="254">111111+1</f>
        <v>111112</v>
      </c>
      <c r="C5849" s="3">
        <v>45924</v>
      </c>
      <c r="D5849">
        <v>5</v>
      </c>
      <c r="E5849" s="9" t="str">
        <f>IF(Tableau2[[#This Row],[Project]]="","pas de projet",Tableau2[[#This Row],[Project]])</f>
        <v>0DC377</v>
      </c>
      <c r="F5849" s="9">
        <f>MONTH(Tableau2[[#This Row],[Date]])</f>
        <v>9</v>
      </c>
      <c r="G5849" s="9">
        <f>YEAR(Tableau2[[#This Row],[Date]])</f>
        <v>2025</v>
      </c>
      <c r="H5849" s="9">
        <f>_xlfn.ISOWEEKNUM(Tableau2[[#This Row],[Date]])</f>
        <v>39</v>
      </c>
    </row>
    <row r="5850" spans="1:8" x14ac:dyDescent="0.25">
      <c r="A5850" t="s">
        <v>22</v>
      </c>
      <c r="B5850">
        <f t="shared" si="254"/>
        <v>111112</v>
      </c>
      <c r="C5850" s="3">
        <v>45924</v>
      </c>
      <c r="D5850">
        <v>3</v>
      </c>
      <c r="E5850" s="9" t="str">
        <f>IF(Tableau2[[#This Row],[Project]]="","pas de projet",Tableau2[[#This Row],[Project]])</f>
        <v>0DC376</v>
      </c>
      <c r="F5850" s="9">
        <f>MONTH(Tableau2[[#This Row],[Date]])</f>
        <v>9</v>
      </c>
      <c r="G5850" s="9">
        <f>YEAR(Tableau2[[#This Row],[Date]])</f>
        <v>2025</v>
      </c>
      <c r="H5850" s="9">
        <f>_xlfn.ISOWEEKNUM(Tableau2[[#This Row],[Date]])</f>
        <v>39</v>
      </c>
    </row>
    <row r="5851" spans="1:8" x14ac:dyDescent="0.25">
      <c r="A5851" t="s">
        <v>11</v>
      </c>
      <c r="B5851">
        <v>6</v>
      </c>
      <c r="C5851" s="3">
        <v>45924</v>
      </c>
      <c r="D5851">
        <v>16</v>
      </c>
      <c r="E5851" s="9" t="str">
        <f>IF(Tableau2[[#This Row],[Project]]="","pas de projet",Tableau2[[#This Row],[Project]])</f>
        <v>0NC376</v>
      </c>
      <c r="F5851" s="9">
        <f>MONTH(Tableau2[[#This Row],[Date]])</f>
        <v>9</v>
      </c>
      <c r="G5851" s="9">
        <f>YEAR(Tableau2[[#This Row],[Date]])</f>
        <v>2025</v>
      </c>
      <c r="H5851" s="9">
        <f>_xlfn.ISOWEEKNUM(Tableau2[[#This Row],[Date]])</f>
        <v>39</v>
      </c>
    </row>
    <row r="5852" spans="1:8" x14ac:dyDescent="0.25">
      <c r="A5852" t="s">
        <v>22</v>
      </c>
      <c r="B5852">
        <v>6</v>
      </c>
      <c r="C5852" s="3">
        <v>45924</v>
      </c>
      <c r="D5852">
        <v>8</v>
      </c>
      <c r="E5852" s="9" t="str">
        <f>IF(Tableau2[[#This Row],[Project]]="","pas de projet",Tableau2[[#This Row],[Project]])</f>
        <v>0DC376</v>
      </c>
      <c r="F5852" s="9">
        <f>MONTH(Tableau2[[#This Row],[Date]])</f>
        <v>9</v>
      </c>
      <c r="G5852" s="9">
        <f>YEAR(Tableau2[[#This Row],[Date]])</f>
        <v>2025</v>
      </c>
      <c r="H5852" s="9">
        <f>_xlfn.ISOWEEKNUM(Tableau2[[#This Row],[Date]])</f>
        <v>39</v>
      </c>
    </row>
    <row r="5853" spans="1:8" x14ac:dyDescent="0.25">
      <c r="A5853" t="s">
        <v>8</v>
      </c>
      <c r="B5853">
        <v>6</v>
      </c>
      <c r="C5853" s="3">
        <v>45924</v>
      </c>
      <c r="D5853">
        <v>16</v>
      </c>
      <c r="E5853" s="9" t="str">
        <f>IF(Tableau2[[#This Row],[Project]]="","pas de projet",Tableau2[[#This Row],[Project]])</f>
        <v>Fara proiect</v>
      </c>
      <c r="F5853" s="9">
        <f>MONTH(Tableau2[[#This Row],[Date]])</f>
        <v>9</v>
      </c>
      <c r="G5853" s="9">
        <f>YEAR(Tableau2[[#This Row],[Date]])</f>
        <v>2025</v>
      </c>
      <c r="H5853" s="9">
        <f>_xlfn.ISOWEEKNUM(Tableau2[[#This Row],[Date]])</f>
        <v>39</v>
      </c>
    </row>
    <row r="5854" spans="1:8" x14ac:dyDescent="0.25">
      <c r="A5854" t="s">
        <v>8</v>
      </c>
      <c r="B5854">
        <v>6</v>
      </c>
      <c r="C5854" s="3">
        <v>45924</v>
      </c>
      <c r="D5854">
        <v>26</v>
      </c>
      <c r="E5854" s="9" t="str">
        <f>IF(Tableau2[[#This Row],[Project]]="","pas de projet",Tableau2[[#This Row],[Project]])</f>
        <v>Fara proiect</v>
      </c>
      <c r="F5854" s="9">
        <f>MONTH(Tableau2[[#This Row],[Date]])</f>
        <v>9</v>
      </c>
      <c r="G5854" s="9">
        <f>YEAR(Tableau2[[#This Row],[Date]])</f>
        <v>2025</v>
      </c>
      <c r="H5854" s="9">
        <f>_xlfn.ISOWEEKNUM(Tableau2[[#This Row],[Date]])</f>
        <v>39</v>
      </c>
    </row>
    <row r="5855" spans="1:8" x14ac:dyDescent="0.25">
      <c r="A5855" t="s">
        <v>11</v>
      </c>
      <c r="B5855">
        <v>6</v>
      </c>
      <c r="C5855" s="3">
        <v>45924</v>
      </c>
      <c r="D5855">
        <v>8</v>
      </c>
      <c r="E5855" s="9" t="str">
        <f>IF(Tableau2[[#This Row],[Project]]="","pas de projet",Tableau2[[#This Row],[Project]])</f>
        <v>0NC376</v>
      </c>
      <c r="F5855" s="9">
        <f>MONTH(Tableau2[[#This Row],[Date]])</f>
        <v>9</v>
      </c>
      <c r="G5855" s="9">
        <f>YEAR(Tableau2[[#This Row],[Date]])</f>
        <v>2025</v>
      </c>
      <c r="H5855" s="9">
        <f>_xlfn.ISOWEEKNUM(Tableau2[[#This Row],[Date]])</f>
        <v>39</v>
      </c>
    </row>
    <row r="5856" spans="1:8" x14ac:dyDescent="0.25">
      <c r="A5856" t="s">
        <v>22</v>
      </c>
      <c r="B5856">
        <v>6</v>
      </c>
      <c r="C5856" s="3">
        <v>45924</v>
      </c>
      <c r="D5856">
        <v>17</v>
      </c>
      <c r="E5856" s="9" t="str">
        <f>IF(Tableau2[[#This Row],[Project]]="","pas de projet",Tableau2[[#This Row],[Project]])</f>
        <v>0DC376</v>
      </c>
      <c r="F5856" s="9">
        <f>MONTH(Tableau2[[#This Row],[Date]])</f>
        <v>9</v>
      </c>
      <c r="G5856" s="9">
        <f>YEAR(Tableau2[[#This Row],[Date]])</f>
        <v>2025</v>
      </c>
      <c r="H5856" s="9">
        <f>_xlfn.ISOWEEKNUM(Tableau2[[#This Row],[Date]])</f>
        <v>39</v>
      </c>
    </row>
    <row r="5857" spans="1:8" x14ac:dyDescent="0.25">
      <c r="A5857" t="s">
        <v>10</v>
      </c>
      <c r="B5857">
        <v>6</v>
      </c>
      <c r="C5857" s="3">
        <v>45924</v>
      </c>
      <c r="D5857">
        <v>26</v>
      </c>
      <c r="E5857" s="9" t="str">
        <f>IF(Tableau2[[#This Row],[Project]]="","pas de projet",Tableau2[[#This Row],[Project]])</f>
        <v>0NC377</v>
      </c>
      <c r="F5857" s="9">
        <f>MONTH(Tableau2[[#This Row],[Date]])</f>
        <v>9</v>
      </c>
      <c r="G5857" s="9">
        <f>YEAR(Tableau2[[#This Row],[Date]])</f>
        <v>2025</v>
      </c>
      <c r="H5857" s="9">
        <f>_xlfn.ISOWEEKNUM(Tableau2[[#This Row],[Date]])</f>
        <v>39</v>
      </c>
    </row>
    <row r="5858" spans="1:8" x14ac:dyDescent="0.25">
      <c r="A5858" t="s">
        <v>15</v>
      </c>
      <c r="B5858">
        <v>6</v>
      </c>
      <c r="C5858" s="3">
        <v>45924</v>
      </c>
      <c r="D5858">
        <v>50</v>
      </c>
      <c r="E5858" s="9" t="str">
        <f>IF(Tableau2[[#This Row],[Project]]="","pas de projet",Tableau2[[#This Row],[Project]])</f>
        <v>C379ASH</v>
      </c>
      <c r="F5858" s="9">
        <f>MONTH(Tableau2[[#This Row],[Date]])</f>
        <v>9</v>
      </c>
      <c r="G5858" s="9">
        <f>YEAR(Tableau2[[#This Row],[Date]])</f>
        <v>2025</v>
      </c>
      <c r="H5858" s="9">
        <f>_xlfn.ISOWEEKNUM(Tableau2[[#This Row],[Date]])</f>
        <v>39</v>
      </c>
    </row>
    <row r="5859" spans="1:8" x14ac:dyDescent="0.25">
      <c r="A5859" t="s">
        <v>11</v>
      </c>
      <c r="B5859">
        <f>1</f>
        <v>1</v>
      </c>
      <c r="C5859" s="3">
        <v>45924</v>
      </c>
      <c r="D5859">
        <v>24</v>
      </c>
      <c r="E5859" s="9" t="str">
        <f>IF(Tableau2[[#This Row],[Project]]="","pas de projet",Tableau2[[#This Row],[Project]])</f>
        <v>0NC376</v>
      </c>
      <c r="F5859" s="9">
        <f>MONTH(Tableau2[[#This Row],[Date]])</f>
        <v>9</v>
      </c>
      <c r="G5859" s="9">
        <f>YEAR(Tableau2[[#This Row],[Date]])</f>
        <v>2025</v>
      </c>
      <c r="H5859" s="9">
        <f>_xlfn.ISOWEEKNUM(Tableau2[[#This Row],[Date]])</f>
        <v>39</v>
      </c>
    </row>
    <row r="5860" spans="1:8" x14ac:dyDescent="0.25">
      <c r="A5860" t="s">
        <v>10</v>
      </c>
      <c r="B5860">
        <f>1</f>
        <v>1</v>
      </c>
      <c r="C5860" s="3">
        <v>45924</v>
      </c>
      <c r="D5860">
        <v>48</v>
      </c>
      <c r="E5860" s="9" t="str">
        <f>IF(Tableau2[[#This Row],[Project]]="","pas de projet",Tableau2[[#This Row],[Project]])</f>
        <v>0NC377</v>
      </c>
      <c r="F5860" s="9">
        <f>MONTH(Tableau2[[#This Row],[Date]])</f>
        <v>9</v>
      </c>
      <c r="G5860" s="9">
        <f>YEAR(Tableau2[[#This Row],[Date]])</f>
        <v>2025</v>
      </c>
      <c r="H5860" s="9">
        <f>_xlfn.ISOWEEKNUM(Tableau2[[#This Row],[Date]])</f>
        <v>39</v>
      </c>
    </row>
    <row r="5861" spans="1:8" x14ac:dyDescent="0.25">
      <c r="A5861" t="s">
        <v>10</v>
      </c>
      <c r="B5861">
        <f>1</f>
        <v>1</v>
      </c>
      <c r="C5861" s="3">
        <v>45924</v>
      </c>
      <c r="D5861">
        <v>70</v>
      </c>
      <c r="E5861" s="9" t="str">
        <f>IF(Tableau2[[#This Row],[Project]]="","pas de projet",Tableau2[[#This Row],[Project]])</f>
        <v>0NC377</v>
      </c>
      <c r="F5861" s="9">
        <f>MONTH(Tableau2[[#This Row],[Date]])</f>
        <v>9</v>
      </c>
      <c r="G5861" s="9">
        <f>YEAR(Tableau2[[#This Row],[Date]])</f>
        <v>2025</v>
      </c>
      <c r="H5861" s="9">
        <f>_xlfn.ISOWEEKNUM(Tableau2[[#This Row],[Date]])</f>
        <v>39</v>
      </c>
    </row>
    <row r="5862" spans="1:8" x14ac:dyDescent="0.25">
      <c r="A5862" t="s">
        <v>10</v>
      </c>
      <c r="B5862">
        <f t="shared" ref="B5862:B5866" si="255">111111+1</f>
        <v>111112</v>
      </c>
      <c r="C5862" s="3">
        <v>45924</v>
      </c>
      <c r="D5862">
        <v>3</v>
      </c>
      <c r="E5862" s="9" t="str">
        <f>IF(Tableau2[[#This Row],[Project]]="","pas de projet",Tableau2[[#This Row],[Project]])</f>
        <v>0NC377</v>
      </c>
      <c r="F5862" s="9">
        <f>MONTH(Tableau2[[#This Row],[Date]])</f>
        <v>9</v>
      </c>
      <c r="G5862" s="9">
        <f>YEAR(Tableau2[[#This Row],[Date]])</f>
        <v>2025</v>
      </c>
      <c r="H5862" s="9">
        <f>_xlfn.ISOWEEKNUM(Tableau2[[#This Row],[Date]])</f>
        <v>39</v>
      </c>
    </row>
    <row r="5863" spans="1:8" x14ac:dyDescent="0.25">
      <c r="A5863" t="s">
        <v>32</v>
      </c>
      <c r="B5863">
        <f t="shared" si="255"/>
        <v>111112</v>
      </c>
      <c r="C5863" s="3">
        <v>45924</v>
      </c>
      <c r="D5863">
        <v>3</v>
      </c>
      <c r="E5863" s="9" t="str">
        <f>IF(Tableau2[[#This Row],[Project]]="","pas de projet",Tableau2[[#This Row],[Project]])</f>
        <v>0NC378</v>
      </c>
      <c r="F5863" s="9">
        <f>MONTH(Tableau2[[#This Row],[Date]])</f>
        <v>9</v>
      </c>
      <c r="G5863" s="9">
        <f>YEAR(Tableau2[[#This Row],[Date]])</f>
        <v>2025</v>
      </c>
      <c r="H5863" s="9">
        <f>_xlfn.ISOWEEKNUM(Tableau2[[#This Row],[Date]])</f>
        <v>39</v>
      </c>
    </row>
    <row r="5864" spans="1:8" x14ac:dyDescent="0.25">
      <c r="A5864" t="s">
        <v>15</v>
      </c>
      <c r="B5864">
        <f t="shared" si="255"/>
        <v>111112</v>
      </c>
      <c r="C5864" s="3">
        <v>45924</v>
      </c>
      <c r="D5864">
        <v>2</v>
      </c>
      <c r="E5864" s="9" t="str">
        <f>IF(Tableau2[[#This Row],[Project]]="","pas de projet",Tableau2[[#This Row],[Project]])</f>
        <v>C379ASH</v>
      </c>
      <c r="F5864" s="9">
        <f>MONTH(Tableau2[[#This Row],[Date]])</f>
        <v>9</v>
      </c>
      <c r="G5864" s="9">
        <f>YEAR(Tableau2[[#This Row],[Date]])</f>
        <v>2025</v>
      </c>
      <c r="H5864" s="9">
        <f>_xlfn.ISOWEEKNUM(Tableau2[[#This Row],[Date]])</f>
        <v>39</v>
      </c>
    </row>
    <row r="5865" spans="1:8" x14ac:dyDescent="0.25">
      <c r="A5865" t="s">
        <v>22</v>
      </c>
      <c r="B5865">
        <f t="shared" si="255"/>
        <v>111112</v>
      </c>
      <c r="C5865" s="3">
        <v>45924</v>
      </c>
      <c r="D5865">
        <v>4</v>
      </c>
      <c r="E5865" s="9" t="str">
        <f>IF(Tableau2[[#This Row],[Project]]="","pas de projet",Tableau2[[#This Row],[Project]])</f>
        <v>0DC376</v>
      </c>
      <c r="F5865" s="9">
        <f>MONTH(Tableau2[[#This Row],[Date]])</f>
        <v>9</v>
      </c>
      <c r="G5865" s="9">
        <f>YEAR(Tableau2[[#This Row],[Date]])</f>
        <v>2025</v>
      </c>
      <c r="H5865" s="9">
        <f>_xlfn.ISOWEEKNUM(Tableau2[[#This Row],[Date]])</f>
        <v>39</v>
      </c>
    </row>
    <row r="5866" spans="1:8" x14ac:dyDescent="0.25">
      <c r="A5866" t="s">
        <v>12</v>
      </c>
      <c r="B5866">
        <f t="shared" si="255"/>
        <v>111112</v>
      </c>
      <c r="C5866" s="3">
        <v>45924</v>
      </c>
      <c r="D5866">
        <v>4</v>
      </c>
      <c r="E5866" s="9" t="str">
        <f>IF(Tableau2[[#This Row],[Project]]="","pas de projet",Tableau2[[#This Row],[Project]])</f>
        <v>0DC377</v>
      </c>
      <c r="F5866" s="9">
        <f>MONTH(Tableau2[[#This Row],[Date]])</f>
        <v>9</v>
      </c>
      <c r="G5866" s="9">
        <f>YEAR(Tableau2[[#This Row],[Date]])</f>
        <v>2025</v>
      </c>
      <c r="H5866" s="9">
        <f>_xlfn.ISOWEEKNUM(Tableau2[[#This Row],[Date]])</f>
        <v>39</v>
      </c>
    </row>
    <row r="5867" spans="1:8" x14ac:dyDescent="0.25">
      <c r="A5867" t="s">
        <v>12</v>
      </c>
      <c r="B5867">
        <v>7</v>
      </c>
      <c r="C5867" s="3">
        <v>45923</v>
      </c>
      <c r="D5867">
        <v>16</v>
      </c>
      <c r="E5867" s="9" t="str">
        <f>IF(Tableau2[[#This Row],[Project]]="","pas de projet",Tableau2[[#This Row],[Project]])</f>
        <v>0DC377</v>
      </c>
      <c r="F5867" s="9">
        <f>MONTH(Tableau2[[#This Row],[Date]])</f>
        <v>9</v>
      </c>
      <c r="G5867" s="9">
        <f>YEAR(Tableau2[[#This Row],[Date]])</f>
        <v>2025</v>
      </c>
      <c r="H5867" s="9">
        <f>_xlfn.ISOWEEKNUM(Tableau2[[#This Row],[Date]])</f>
        <v>39</v>
      </c>
    </row>
    <row r="5868" spans="1:8" x14ac:dyDescent="0.25">
      <c r="A5868" t="s">
        <v>32</v>
      </c>
      <c r="B5868">
        <v>7</v>
      </c>
      <c r="C5868" s="3">
        <v>45923</v>
      </c>
      <c r="D5868">
        <v>18</v>
      </c>
      <c r="E5868" s="9" t="str">
        <f>IF(Tableau2[[#This Row],[Project]]="","pas de projet",Tableau2[[#This Row],[Project]])</f>
        <v>0NC378</v>
      </c>
      <c r="F5868" s="9">
        <f>MONTH(Tableau2[[#This Row],[Date]])</f>
        <v>9</v>
      </c>
      <c r="G5868" s="9">
        <f>YEAR(Tableau2[[#This Row],[Date]])</f>
        <v>2025</v>
      </c>
      <c r="H5868" s="9">
        <f>_xlfn.ISOWEEKNUM(Tableau2[[#This Row],[Date]])</f>
        <v>39</v>
      </c>
    </row>
    <row r="5869" spans="1:8" x14ac:dyDescent="0.25">
      <c r="A5869" t="s">
        <v>12</v>
      </c>
      <c r="B5869">
        <v>7</v>
      </c>
      <c r="C5869" s="3">
        <v>45923</v>
      </c>
      <c r="D5869">
        <v>16</v>
      </c>
      <c r="E5869" s="9" t="str">
        <f>IF(Tableau2[[#This Row],[Project]]="","pas de projet",Tableau2[[#This Row],[Project]])</f>
        <v>0DC377</v>
      </c>
      <c r="F5869" s="9">
        <f>MONTH(Tableau2[[#This Row],[Date]])</f>
        <v>9</v>
      </c>
      <c r="G5869" s="9">
        <f>YEAR(Tableau2[[#This Row],[Date]])</f>
        <v>2025</v>
      </c>
      <c r="H5869" s="9">
        <f>_xlfn.ISOWEEKNUM(Tableau2[[#This Row],[Date]])</f>
        <v>39</v>
      </c>
    </row>
    <row r="5870" spans="1:8" x14ac:dyDescent="0.25">
      <c r="A5870" t="s">
        <v>12</v>
      </c>
      <c r="B5870">
        <v>7</v>
      </c>
      <c r="C5870" s="3">
        <v>45923</v>
      </c>
      <c r="D5870">
        <v>16</v>
      </c>
      <c r="E5870" s="9" t="str">
        <f>IF(Tableau2[[#This Row],[Project]]="","pas de projet",Tableau2[[#This Row],[Project]])</f>
        <v>0DC377</v>
      </c>
      <c r="F5870" s="9">
        <f>MONTH(Tableau2[[#This Row],[Date]])</f>
        <v>9</v>
      </c>
      <c r="G5870" s="9">
        <f>YEAR(Tableau2[[#This Row],[Date]])</f>
        <v>2025</v>
      </c>
      <c r="H5870" s="9">
        <f>_xlfn.ISOWEEKNUM(Tableau2[[#This Row],[Date]])</f>
        <v>39</v>
      </c>
    </row>
    <row r="5871" spans="1:8" x14ac:dyDescent="0.25">
      <c r="A5871" t="s">
        <v>12</v>
      </c>
      <c r="B5871">
        <v>7</v>
      </c>
      <c r="C5871" s="3">
        <v>45923</v>
      </c>
      <c r="D5871">
        <v>18</v>
      </c>
      <c r="E5871" s="9" t="str">
        <f>IF(Tableau2[[#This Row],[Project]]="","pas de projet",Tableau2[[#This Row],[Project]])</f>
        <v>0DC377</v>
      </c>
      <c r="F5871" s="9">
        <f>MONTH(Tableau2[[#This Row],[Date]])</f>
        <v>9</v>
      </c>
      <c r="G5871" s="9">
        <f>YEAR(Tableau2[[#This Row],[Date]])</f>
        <v>2025</v>
      </c>
      <c r="H5871" s="9">
        <f>_xlfn.ISOWEEKNUM(Tableau2[[#This Row],[Date]])</f>
        <v>39</v>
      </c>
    </row>
    <row r="5872" spans="1:8" x14ac:dyDescent="0.25">
      <c r="A5872" t="s">
        <v>12</v>
      </c>
      <c r="B5872">
        <v>7</v>
      </c>
      <c r="C5872" s="3">
        <v>45923</v>
      </c>
      <c r="D5872">
        <v>17</v>
      </c>
      <c r="E5872" s="9" t="str">
        <f>IF(Tableau2[[#This Row],[Project]]="","pas de projet",Tableau2[[#This Row],[Project]])</f>
        <v>0DC377</v>
      </c>
      <c r="F5872" s="9">
        <f>MONTH(Tableau2[[#This Row],[Date]])</f>
        <v>9</v>
      </c>
      <c r="G5872" s="9">
        <f>YEAR(Tableau2[[#This Row],[Date]])</f>
        <v>2025</v>
      </c>
      <c r="H5872" s="9">
        <f>_xlfn.ISOWEEKNUM(Tableau2[[#This Row],[Date]])</f>
        <v>39</v>
      </c>
    </row>
    <row r="5873" spans="1:8" x14ac:dyDescent="0.25">
      <c r="A5873" t="s">
        <v>12</v>
      </c>
      <c r="B5873">
        <v>7</v>
      </c>
      <c r="C5873" s="3">
        <v>45923</v>
      </c>
      <c r="D5873">
        <v>17</v>
      </c>
      <c r="E5873" s="9" t="str">
        <f>IF(Tableau2[[#This Row],[Project]]="","pas de projet",Tableau2[[#This Row],[Project]])</f>
        <v>0DC377</v>
      </c>
      <c r="F5873" s="9">
        <f>MONTH(Tableau2[[#This Row],[Date]])</f>
        <v>9</v>
      </c>
      <c r="G5873" s="9">
        <f>YEAR(Tableau2[[#This Row],[Date]])</f>
        <v>2025</v>
      </c>
      <c r="H5873" s="9">
        <f>_xlfn.ISOWEEKNUM(Tableau2[[#This Row],[Date]])</f>
        <v>39</v>
      </c>
    </row>
    <row r="5874" spans="1:8" x14ac:dyDescent="0.25">
      <c r="A5874" t="s">
        <v>12</v>
      </c>
      <c r="B5874">
        <v>7</v>
      </c>
      <c r="C5874" s="3">
        <v>45923</v>
      </c>
      <c r="D5874">
        <v>18</v>
      </c>
      <c r="E5874" s="9" t="str">
        <f>IF(Tableau2[[#This Row],[Project]]="","pas de projet",Tableau2[[#This Row],[Project]])</f>
        <v>0DC377</v>
      </c>
      <c r="F5874" s="9">
        <f>MONTH(Tableau2[[#This Row],[Date]])</f>
        <v>9</v>
      </c>
      <c r="G5874" s="9">
        <f>YEAR(Tableau2[[#This Row],[Date]])</f>
        <v>2025</v>
      </c>
      <c r="H5874" s="9">
        <f>_xlfn.ISOWEEKNUM(Tableau2[[#This Row],[Date]])</f>
        <v>39</v>
      </c>
    </row>
    <row r="5875" spans="1:8" x14ac:dyDescent="0.25">
      <c r="B5875">
        <f t="shared" ref="B5875:B5884" si="256">111111+1</f>
        <v>111112</v>
      </c>
      <c r="C5875" s="3">
        <v>45924</v>
      </c>
      <c r="D5875">
        <v>8</v>
      </c>
      <c r="E5875" s="9" t="str">
        <f>IF(Tableau2[[#This Row],[Project]]="","pas de projet",Tableau2[[#This Row],[Project]])</f>
        <v>pas de projet</v>
      </c>
      <c r="F5875" s="9">
        <f>MONTH(Tableau2[[#This Row],[Date]])</f>
        <v>9</v>
      </c>
      <c r="G5875" s="9">
        <f>YEAR(Tableau2[[#This Row],[Date]])</f>
        <v>2025</v>
      </c>
      <c r="H5875" s="9">
        <f>_xlfn.ISOWEEKNUM(Tableau2[[#This Row],[Date]])</f>
        <v>39</v>
      </c>
    </row>
    <row r="5876" spans="1:8" x14ac:dyDescent="0.25">
      <c r="B5876">
        <f t="shared" si="256"/>
        <v>111112</v>
      </c>
      <c r="C5876" s="3">
        <v>45924</v>
      </c>
      <c r="D5876">
        <v>8</v>
      </c>
      <c r="E5876" s="9" t="str">
        <f>IF(Tableau2[[#This Row],[Project]]="","pas de projet",Tableau2[[#This Row],[Project]])</f>
        <v>pas de projet</v>
      </c>
      <c r="F5876" s="9">
        <f>MONTH(Tableau2[[#This Row],[Date]])</f>
        <v>9</v>
      </c>
      <c r="G5876" s="9">
        <f>YEAR(Tableau2[[#This Row],[Date]])</f>
        <v>2025</v>
      </c>
      <c r="H5876" s="9">
        <f>_xlfn.ISOWEEKNUM(Tableau2[[#This Row],[Date]])</f>
        <v>39</v>
      </c>
    </row>
    <row r="5877" spans="1:8" x14ac:dyDescent="0.25">
      <c r="A5877" t="s">
        <v>12</v>
      </c>
      <c r="B5877">
        <f t="shared" si="256"/>
        <v>111112</v>
      </c>
      <c r="C5877" s="3">
        <v>45923</v>
      </c>
      <c r="D5877">
        <v>8</v>
      </c>
      <c r="E5877" s="9" t="str">
        <f>IF(Tableau2[[#This Row],[Project]]="","pas de projet",Tableau2[[#This Row],[Project]])</f>
        <v>0DC377</v>
      </c>
      <c r="F5877" s="9">
        <f>MONTH(Tableau2[[#This Row],[Date]])</f>
        <v>9</v>
      </c>
      <c r="G5877" s="9">
        <f>YEAR(Tableau2[[#This Row],[Date]])</f>
        <v>2025</v>
      </c>
      <c r="H5877" s="9">
        <f>_xlfn.ISOWEEKNUM(Tableau2[[#This Row],[Date]])</f>
        <v>39</v>
      </c>
    </row>
    <row r="5878" spans="1:8" x14ac:dyDescent="0.25">
      <c r="B5878">
        <f t="shared" si="256"/>
        <v>111112</v>
      </c>
      <c r="C5878" s="3">
        <v>45924</v>
      </c>
      <c r="D5878">
        <v>8</v>
      </c>
      <c r="E5878" s="9" t="str">
        <f>IF(Tableau2[[#This Row],[Project]]="","pas de projet",Tableau2[[#This Row],[Project]])</f>
        <v>pas de projet</v>
      </c>
      <c r="F5878" s="9">
        <f>MONTH(Tableau2[[#This Row],[Date]])</f>
        <v>9</v>
      </c>
      <c r="G5878" s="9">
        <f>YEAR(Tableau2[[#This Row],[Date]])</f>
        <v>2025</v>
      </c>
      <c r="H5878" s="9">
        <f>_xlfn.ISOWEEKNUM(Tableau2[[#This Row],[Date]])</f>
        <v>39</v>
      </c>
    </row>
    <row r="5879" spans="1:8" x14ac:dyDescent="0.25">
      <c r="B5879">
        <f t="shared" si="256"/>
        <v>111112</v>
      </c>
      <c r="C5879" s="3">
        <v>45924</v>
      </c>
      <c r="D5879">
        <v>8</v>
      </c>
      <c r="E5879" s="9" t="str">
        <f>IF(Tableau2[[#This Row],[Project]]="","pas de projet",Tableau2[[#This Row],[Project]])</f>
        <v>pas de projet</v>
      </c>
      <c r="F5879" s="9">
        <f>MONTH(Tableau2[[#This Row],[Date]])</f>
        <v>9</v>
      </c>
      <c r="G5879" s="9">
        <f>YEAR(Tableau2[[#This Row],[Date]])</f>
        <v>2025</v>
      </c>
      <c r="H5879" s="9">
        <f>_xlfn.ISOWEEKNUM(Tableau2[[#This Row],[Date]])</f>
        <v>39</v>
      </c>
    </row>
    <row r="5880" spans="1:8" x14ac:dyDescent="0.25">
      <c r="B5880">
        <f t="shared" si="256"/>
        <v>111112</v>
      </c>
      <c r="C5880" s="3">
        <v>45924</v>
      </c>
      <c r="D5880">
        <v>8</v>
      </c>
      <c r="E5880" s="9" t="str">
        <f>IF(Tableau2[[#This Row],[Project]]="","pas de projet",Tableau2[[#This Row],[Project]])</f>
        <v>pas de projet</v>
      </c>
      <c r="F5880" s="9">
        <f>MONTH(Tableau2[[#This Row],[Date]])</f>
        <v>9</v>
      </c>
      <c r="G5880" s="9">
        <f>YEAR(Tableau2[[#This Row],[Date]])</f>
        <v>2025</v>
      </c>
      <c r="H5880" s="9">
        <f>_xlfn.ISOWEEKNUM(Tableau2[[#This Row],[Date]])</f>
        <v>39</v>
      </c>
    </row>
    <row r="5881" spans="1:8" x14ac:dyDescent="0.25">
      <c r="B5881">
        <f t="shared" si="256"/>
        <v>111112</v>
      </c>
      <c r="C5881" s="3">
        <v>45924</v>
      </c>
      <c r="D5881">
        <v>8</v>
      </c>
      <c r="E5881" s="9" t="str">
        <f>IF(Tableau2[[#This Row],[Project]]="","pas de projet",Tableau2[[#This Row],[Project]])</f>
        <v>pas de projet</v>
      </c>
      <c r="F5881" s="9">
        <f>MONTH(Tableau2[[#This Row],[Date]])</f>
        <v>9</v>
      </c>
      <c r="G5881" s="9">
        <f>YEAR(Tableau2[[#This Row],[Date]])</f>
        <v>2025</v>
      </c>
      <c r="H5881" s="9">
        <f>_xlfn.ISOWEEKNUM(Tableau2[[#This Row],[Date]])</f>
        <v>39</v>
      </c>
    </row>
    <row r="5882" spans="1:8" x14ac:dyDescent="0.25">
      <c r="B5882">
        <f t="shared" si="256"/>
        <v>111112</v>
      </c>
      <c r="C5882" s="3">
        <v>45924</v>
      </c>
      <c r="D5882">
        <v>8</v>
      </c>
      <c r="E5882" s="9" t="str">
        <f>IF(Tableau2[[#This Row],[Project]]="","pas de projet",Tableau2[[#This Row],[Project]])</f>
        <v>pas de projet</v>
      </c>
      <c r="F5882" s="9">
        <f>MONTH(Tableau2[[#This Row],[Date]])</f>
        <v>9</v>
      </c>
      <c r="G5882" s="9">
        <f>YEAR(Tableau2[[#This Row],[Date]])</f>
        <v>2025</v>
      </c>
      <c r="H5882" s="9">
        <f>_xlfn.ISOWEEKNUM(Tableau2[[#This Row],[Date]])</f>
        <v>39</v>
      </c>
    </row>
    <row r="5883" spans="1:8" x14ac:dyDescent="0.25">
      <c r="B5883">
        <f t="shared" si="256"/>
        <v>111112</v>
      </c>
      <c r="C5883" s="3">
        <v>45924</v>
      </c>
      <c r="D5883">
        <v>8</v>
      </c>
      <c r="E5883" s="9" t="str">
        <f>IF(Tableau2[[#This Row],[Project]]="","pas de projet",Tableau2[[#This Row],[Project]])</f>
        <v>pas de projet</v>
      </c>
      <c r="F5883" s="9">
        <f>MONTH(Tableau2[[#This Row],[Date]])</f>
        <v>9</v>
      </c>
      <c r="G5883" s="9">
        <f>YEAR(Tableau2[[#This Row],[Date]])</f>
        <v>2025</v>
      </c>
      <c r="H5883" s="9">
        <f>_xlfn.ISOWEEKNUM(Tableau2[[#This Row],[Date]])</f>
        <v>39</v>
      </c>
    </row>
    <row r="5884" spans="1:8" x14ac:dyDescent="0.25">
      <c r="B5884">
        <f t="shared" si="256"/>
        <v>111112</v>
      </c>
      <c r="C5884" s="3">
        <v>45924</v>
      </c>
      <c r="D5884">
        <v>8</v>
      </c>
      <c r="E5884" s="9" t="str">
        <f>IF(Tableau2[[#This Row],[Project]]="","pas de projet",Tableau2[[#This Row],[Project]])</f>
        <v>pas de projet</v>
      </c>
      <c r="F5884" s="9">
        <f>MONTH(Tableau2[[#This Row],[Date]])</f>
        <v>9</v>
      </c>
      <c r="G5884" s="9">
        <f>YEAR(Tableau2[[#This Row],[Date]])</f>
        <v>2025</v>
      </c>
      <c r="H5884" s="9">
        <f>_xlfn.ISOWEEKNUM(Tableau2[[#This Row],[Date]])</f>
        <v>39</v>
      </c>
    </row>
    <row r="5885" spans="1:8" x14ac:dyDescent="0.25">
      <c r="A5885" t="s">
        <v>13</v>
      </c>
      <c r="B5885">
        <v>5</v>
      </c>
      <c r="C5885" s="3">
        <v>45923</v>
      </c>
      <c r="D5885">
        <v>16</v>
      </c>
      <c r="E5885" s="9" t="str">
        <f>IF(Tableau2[[#This Row],[Project]]="","pas de projet",Tableau2[[#This Row],[Project]])</f>
        <v>0DC378</v>
      </c>
      <c r="F5885" s="9">
        <f>MONTH(Tableau2[[#This Row],[Date]])</f>
        <v>9</v>
      </c>
      <c r="G5885" s="9">
        <f>YEAR(Tableau2[[#This Row],[Date]])</f>
        <v>2025</v>
      </c>
      <c r="H5885" s="9">
        <f>_xlfn.ISOWEEKNUM(Tableau2[[#This Row],[Date]])</f>
        <v>39</v>
      </c>
    </row>
    <row r="5886" spans="1:8" x14ac:dyDescent="0.25">
      <c r="B5886">
        <f>111111+1</f>
        <v>111112</v>
      </c>
      <c r="C5886" s="3">
        <v>45924</v>
      </c>
      <c r="D5886">
        <v>8</v>
      </c>
      <c r="E5886" s="9" t="str">
        <f>IF(Tableau2[[#This Row],[Project]]="","pas de projet",Tableau2[[#This Row],[Project]])</f>
        <v>pas de projet</v>
      </c>
      <c r="F5886" s="9">
        <f>MONTH(Tableau2[[#This Row],[Date]])</f>
        <v>9</v>
      </c>
      <c r="G5886" s="9">
        <f>YEAR(Tableau2[[#This Row],[Date]])</f>
        <v>2025</v>
      </c>
      <c r="H5886" s="9">
        <f>_xlfn.ISOWEEKNUM(Tableau2[[#This Row],[Date]])</f>
        <v>39</v>
      </c>
    </row>
    <row r="5887" spans="1:8" x14ac:dyDescent="0.25">
      <c r="A5887" t="s">
        <v>22</v>
      </c>
      <c r="B5887">
        <v>5</v>
      </c>
      <c r="C5887" s="3">
        <v>45923</v>
      </c>
      <c r="D5887">
        <v>16</v>
      </c>
      <c r="E5887" s="9" t="str">
        <f>IF(Tableau2[[#This Row],[Project]]="","pas de projet",Tableau2[[#This Row],[Project]])</f>
        <v>0DC376</v>
      </c>
      <c r="F5887" s="9">
        <f>MONTH(Tableau2[[#This Row],[Date]])</f>
        <v>9</v>
      </c>
      <c r="G5887" s="9">
        <f>YEAR(Tableau2[[#This Row],[Date]])</f>
        <v>2025</v>
      </c>
      <c r="H5887" s="9">
        <f>_xlfn.ISOWEEKNUM(Tableau2[[#This Row],[Date]])</f>
        <v>39</v>
      </c>
    </row>
    <row r="5888" spans="1:8" x14ac:dyDescent="0.25">
      <c r="A5888" t="s">
        <v>12</v>
      </c>
      <c r="B5888">
        <v>5</v>
      </c>
      <c r="C5888" s="3">
        <v>45923</v>
      </c>
      <c r="D5888">
        <v>8</v>
      </c>
      <c r="E5888" s="9" t="str">
        <f>IF(Tableau2[[#This Row],[Project]]="","pas de projet",Tableau2[[#This Row],[Project]])</f>
        <v>0DC377</v>
      </c>
      <c r="F5888" s="9">
        <f>MONTH(Tableau2[[#This Row],[Date]])</f>
        <v>9</v>
      </c>
      <c r="G5888" s="9">
        <f>YEAR(Tableau2[[#This Row],[Date]])</f>
        <v>2025</v>
      </c>
      <c r="H5888" s="9">
        <f>_xlfn.ISOWEEKNUM(Tableau2[[#This Row],[Date]])</f>
        <v>39</v>
      </c>
    </row>
    <row r="5889" spans="1:8" x14ac:dyDescent="0.25">
      <c r="A5889" t="s">
        <v>12</v>
      </c>
      <c r="B5889">
        <v>5</v>
      </c>
      <c r="C5889" s="3">
        <v>45923</v>
      </c>
      <c r="D5889">
        <v>8</v>
      </c>
      <c r="E5889" s="9" t="str">
        <f>IF(Tableau2[[#This Row],[Project]]="","pas de projet",Tableau2[[#This Row],[Project]])</f>
        <v>0DC377</v>
      </c>
      <c r="F5889" s="9">
        <f>MONTH(Tableau2[[#This Row],[Date]])</f>
        <v>9</v>
      </c>
      <c r="G5889" s="9">
        <f>YEAR(Tableau2[[#This Row],[Date]])</f>
        <v>2025</v>
      </c>
      <c r="H5889" s="9">
        <f>_xlfn.ISOWEEKNUM(Tableau2[[#This Row],[Date]])</f>
        <v>39</v>
      </c>
    </row>
    <row r="5890" spans="1:8" x14ac:dyDescent="0.25">
      <c r="A5890" t="s">
        <v>13</v>
      </c>
      <c r="B5890">
        <v>5</v>
      </c>
      <c r="C5890" s="3">
        <v>45923</v>
      </c>
      <c r="D5890">
        <v>8</v>
      </c>
      <c r="E5890" s="9" t="str">
        <f>IF(Tableau2[[#This Row],[Project]]="","pas de projet",Tableau2[[#This Row],[Project]])</f>
        <v>0DC378</v>
      </c>
      <c r="F5890" s="9">
        <f>MONTH(Tableau2[[#This Row],[Date]])</f>
        <v>9</v>
      </c>
      <c r="G5890" s="9">
        <f>YEAR(Tableau2[[#This Row],[Date]])</f>
        <v>2025</v>
      </c>
      <c r="H5890" s="9">
        <f>_xlfn.ISOWEEKNUM(Tableau2[[#This Row],[Date]])</f>
        <v>39</v>
      </c>
    </row>
    <row r="5891" spans="1:8" x14ac:dyDescent="0.25">
      <c r="A5891" t="s">
        <v>11</v>
      </c>
      <c r="B5891">
        <v>5</v>
      </c>
      <c r="C5891" s="3">
        <v>45923</v>
      </c>
      <c r="D5891">
        <v>14</v>
      </c>
      <c r="E5891" s="9" t="str">
        <f>IF(Tableau2[[#This Row],[Project]]="","pas de projet",Tableau2[[#This Row],[Project]])</f>
        <v>0NC376</v>
      </c>
      <c r="F5891" s="9">
        <f>MONTH(Tableau2[[#This Row],[Date]])</f>
        <v>9</v>
      </c>
      <c r="G5891" s="9">
        <f>YEAR(Tableau2[[#This Row],[Date]])</f>
        <v>2025</v>
      </c>
      <c r="H5891" s="9">
        <f>_xlfn.ISOWEEKNUM(Tableau2[[#This Row],[Date]])</f>
        <v>39</v>
      </c>
    </row>
    <row r="5892" spans="1:8" x14ac:dyDescent="0.25">
      <c r="B5892">
        <f t="shared" ref="B5892:B5893" si="257">111111+1</f>
        <v>111112</v>
      </c>
      <c r="C5892" s="3">
        <v>45924</v>
      </c>
      <c r="D5892">
        <v>8</v>
      </c>
      <c r="E5892" s="9" t="str">
        <f>IF(Tableau2[[#This Row],[Project]]="","pas de projet",Tableau2[[#This Row],[Project]])</f>
        <v>pas de projet</v>
      </c>
      <c r="F5892" s="9">
        <f>MONTH(Tableau2[[#This Row],[Date]])</f>
        <v>9</v>
      </c>
      <c r="G5892" s="9">
        <f>YEAR(Tableau2[[#This Row],[Date]])</f>
        <v>2025</v>
      </c>
      <c r="H5892" s="9">
        <f>_xlfn.ISOWEEKNUM(Tableau2[[#This Row],[Date]])</f>
        <v>39</v>
      </c>
    </row>
    <row r="5893" spans="1:8" x14ac:dyDescent="0.25">
      <c r="B5893">
        <f t="shared" si="257"/>
        <v>111112</v>
      </c>
      <c r="C5893" s="3">
        <v>45924</v>
      </c>
      <c r="D5893">
        <v>8</v>
      </c>
      <c r="E5893" s="9" t="str">
        <f>IF(Tableau2[[#This Row],[Project]]="","pas de projet",Tableau2[[#This Row],[Project]])</f>
        <v>pas de projet</v>
      </c>
      <c r="F5893" s="9">
        <f>MONTH(Tableau2[[#This Row],[Date]])</f>
        <v>9</v>
      </c>
      <c r="G5893" s="9">
        <f>YEAR(Tableau2[[#This Row],[Date]])</f>
        <v>2025</v>
      </c>
      <c r="H5893" s="9">
        <f>_xlfn.ISOWEEKNUM(Tableau2[[#This Row],[Date]])</f>
        <v>39</v>
      </c>
    </row>
    <row r="5894" spans="1:8" x14ac:dyDescent="0.25">
      <c r="A5894" t="s">
        <v>13</v>
      </c>
      <c r="B5894">
        <v>5</v>
      </c>
      <c r="C5894" s="3">
        <v>45923</v>
      </c>
      <c r="D5894">
        <v>16</v>
      </c>
      <c r="E5894" s="9" t="str">
        <f>IF(Tableau2[[#This Row],[Project]]="","pas de projet",Tableau2[[#This Row],[Project]])</f>
        <v>0DC378</v>
      </c>
      <c r="F5894" s="9">
        <f>MONTH(Tableau2[[#This Row],[Date]])</f>
        <v>9</v>
      </c>
      <c r="G5894" s="9">
        <f>YEAR(Tableau2[[#This Row],[Date]])</f>
        <v>2025</v>
      </c>
      <c r="H5894" s="9">
        <f>_xlfn.ISOWEEKNUM(Tableau2[[#This Row],[Date]])</f>
        <v>39</v>
      </c>
    </row>
    <row r="5895" spans="1:8" x14ac:dyDescent="0.25">
      <c r="A5895" t="s">
        <v>22</v>
      </c>
      <c r="B5895">
        <f t="shared" ref="B5895:B5896" si="258">111111+1</f>
        <v>111112</v>
      </c>
      <c r="C5895" s="3">
        <v>45924</v>
      </c>
      <c r="D5895">
        <v>8</v>
      </c>
      <c r="E5895" s="9" t="str">
        <f>IF(Tableau2[[#This Row],[Project]]="","pas de projet",Tableau2[[#This Row],[Project]])</f>
        <v>0DC376</v>
      </c>
      <c r="F5895" s="9">
        <f>MONTH(Tableau2[[#This Row],[Date]])</f>
        <v>9</v>
      </c>
      <c r="G5895" s="9">
        <f>YEAR(Tableau2[[#This Row],[Date]])</f>
        <v>2025</v>
      </c>
      <c r="H5895" s="9">
        <f>_xlfn.ISOWEEKNUM(Tableau2[[#This Row],[Date]])</f>
        <v>39</v>
      </c>
    </row>
    <row r="5896" spans="1:8" x14ac:dyDescent="0.25">
      <c r="B5896">
        <f t="shared" si="258"/>
        <v>111112</v>
      </c>
      <c r="C5896" s="3">
        <v>45924</v>
      </c>
      <c r="D5896">
        <v>8</v>
      </c>
      <c r="E5896" s="9" t="str">
        <f>IF(Tableau2[[#This Row],[Project]]="","pas de projet",Tableau2[[#This Row],[Project]])</f>
        <v>pas de projet</v>
      </c>
      <c r="F5896" s="9">
        <f>MONTH(Tableau2[[#This Row],[Date]])</f>
        <v>9</v>
      </c>
      <c r="G5896" s="9">
        <f>YEAR(Tableau2[[#This Row],[Date]])</f>
        <v>2025</v>
      </c>
      <c r="H5896" s="9">
        <f>_xlfn.ISOWEEKNUM(Tableau2[[#This Row],[Date]])</f>
        <v>39</v>
      </c>
    </row>
    <row r="5897" spans="1:8" x14ac:dyDescent="0.25">
      <c r="A5897" t="s">
        <v>10</v>
      </c>
      <c r="B5897">
        <f>1</f>
        <v>1</v>
      </c>
      <c r="C5897" s="3">
        <v>45923</v>
      </c>
      <c r="D5897">
        <v>80</v>
      </c>
      <c r="E5897" s="9" t="str">
        <f>IF(Tableau2[[#This Row],[Project]]="","pas de projet",Tableau2[[#This Row],[Project]])</f>
        <v>0NC377</v>
      </c>
      <c r="F5897" s="9">
        <f>MONTH(Tableau2[[#This Row],[Date]])</f>
        <v>9</v>
      </c>
      <c r="G5897" s="9">
        <f>YEAR(Tableau2[[#This Row],[Date]])</f>
        <v>2025</v>
      </c>
      <c r="H5897" s="9">
        <f>_xlfn.ISOWEEKNUM(Tableau2[[#This Row],[Date]])</f>
        <v>39</v>
      </c>
    </row>
    <row r="5898" spans="1:8" x14ac:dyDescent="0.25">
      <c r="B5898">
        <f t="shared" ref="B5898:B5901" si="259">111111+1</f>
        <v>111112</v>
      </c>
      <c r="C5898" s="3">
        <v>45924</v>
      </c>
      <c r="D5898">
        <v>0</v>
      </c>
      <c r="E5898" s="9" t="str">
        <f>IF(Tableau2[[#This Row],[Project]]="","pas de projet",Tableau2[[#This Row],[Project]])</f>
        <v>pas de projet</v>
      </c>
      <c r="F5898" s="9">
        <f>MONTH(Tableau2[[#This Row],[Date]])</f>
        <v>9</v>
      </c>
      <c r="G5898" s="9">
        <f>YEAR(Tableau2[[#This Row],[Date]])</f>
        <v>2025</v>
      </c>
      <c r="H5898" s="9">
        <f>_xlfn.ISOWEEKNUM(Tableau2[[#This Row],[Date]])</f>
        <v>39</v>
      </c>
    </row>
    <row r="5899" spans="1:8" x14ac:dyDescent="0.25">
      <c r="B5899">
        <f t="shared" si="259"/>
        <v>111112</v>
      </c>
      <c r="C5899" s="3">
        <v>45924</v>
      </c>
      <c r="D5899">
        <v>8</v>
      </c>
      <c r="E5899" s="9" t="str">
        <f>IF(Tableau2[[#This Row],[Project]]="","pas de projet",Tableau2[[#This Row],[Project]])</f>
        <v>pas de projet</v>
      </c>
      <c r="F5899" s="9">
        <f>MONTH(Tableau2[[#This Row],[Date]])</f>
        <v>9</v>
      </c>
      <c r="G5899" s="9">
        <f>YEAR(Tableau2[[#This Row],[Date]])</f>
        <v>2025</v>
      </c>
      <c r="H5899" s="9">
        <f>_xlfn.ISOWEEKNUM(Tableau2[[#This Row],[Date]])</f>
        <v>39</v>
      </c>
    </row>
    <row r="5900" spans="1:8" x14ac:dyDescent="0.25">
      <c r="B5900">
        <f t="shared" si="259"/>
        <v>111112</v>
      </c>
      <c r="C5900" s="3">
        <v>45924</v>
      </c>
      <c r="D5900">
        <v>8</v>
      </c>
      <c r="E5900" s="9" t="str">
        <f>IF(Tableau2[[#This Row],[Project]]="","pas de projet",Tableau2[[#This Row],[Project]])</f>
        <v>pas de projet</v>
      </c>
      <c r="F5900" s="9">
        <f>MONTH(Tableau2[[#This Row],[Date]])</f>
        <v>9</v>
      </c>
      <c r="G5900" s="9">
        <f>YEAR(Tableau2[[#This Row],[Date]])</f>
        <v>2025</v>
      </c>
      <c r="H5900" s="9">
        <f>_xlfn.ISOWEEKNUM(Tableau2[[#This Row],[Date]])</f>
        <v>39</v>
      </c>
    </row>
    <row r="5901" spans="1:8" x14ac:dyDescent="0.25">
      <c r="B5901">
        <f t="shared" si="259"/>
        <v>111112</v>
      </c>
      <c r="C5901" s="3">
        <v>45924</v>
      </c>
      <c r="D5901">
        <v>8</v>
      </c>
      <c r="E5901" s="9" t="str">
        <f>IF(Tableau2[[#This Row],[Project]]="","pas de projet",Tableau2[[#This Row],[Project]])</f>
        <v>pas de projet</v>
      </c>
      <c r="F5901" s="9">
        <f>MONTH(Tableau2[[#This Row],[Date]])</f>
        <v>9</v>
      </c>
      <c r="G5901" s="9">
        <f>YEAR(Tableau2[[#This Row],[Date]])</f>
        <v>2025</v>
      </c>
      <c r="H5901" s="9">
        <f>_xlfn.ISOWEEKNUM(Tableau2[[#This Row],[Date]])</f>
        <v>39</v>
      </c>
    </row>
    <row r="5902" spans="1:8" x14ac:dyDescent="0.25">
      <c r="A5902" t="s">
        <v>15</v>
      </c>
      <c r="B5902">
        <v>9</v>
      </c>
      <c r="C5902" s="3">
        <v>45923</v>
      </c>
      <c r="D5902">
        <v>25</v>
      </c>
      <c r="E5902" s="9" t="str">
        <f>IF(Tableau2[[#This Row],[Project]]="","pas de projet",Tableau2[[#This Row],[Project]])</f>
        <v>C379ASH</v>
      </c>
      <c r="F5902" s="9">
        <f>MONTH(Tableau2[[#This Row],[Date]])</f>
        <v>9</v>
      </c>
      <c r="G5902" s="9">
        <f>YEAR(Tableau2[[#This Row],[Date]])</f>
        <v>2025</v>
      </c>
      <c r="H5902" s="9">
        <f>_xlfn.ISOWEEKNUM(Tableau2[[#This Row],[Date]])</f>
        <v>39</v>
      </c>
    </row>
    <row r="5903" spans="1:8" x14ac:dyDescent="0.25">
      <c r="A5903" t="s">
        <v>10</v>
      </c>
      <c r="B5903">
        <v>9</v>
      </c>
      <c r="C5903" s="3">
        <v>45923</v>
      </c>
      <c r="D5903">
        <v>18</v>
      </c>
      <c r="E5903" s="9" t="str">
        <f>IF(Tableau2[[#This Row],[Project]]="","pas de projet",Tableau2[[#This Row],[Project]])</f>
        <v>0NC377</v>
      </c>
      <c r="F5903" s="9">
        <f>MONTH(Tableau2[[#This Row],[Date]])</f>
        <v>9</v>
      </c>
      <c r="G5903" s="9">
        <f>YEAR(Tableau2[[#This Row],[Date]])</f>
        <v>2025</v>
      </c>
      <c r="H5903" s="9">
        <f>_xlfn.ISOWEEKNUM(Tableau2[[#This Row],[Date]])</f>
        <v>39</v>
      </c>
    </row>
    <row r="5904" spans="1:8" x14ac:dyDescent="0.25">
      <c r="A5904" t="s">
        <v>11</v>
      </c>
      <c r="B5904">
        <v>9</v>
      </c>
      <c r="C5904" s="3">
        <v>45923</v>
      </c>
      <c r="D5904">
        <v>8</v>
      </c>
      <c r="E5904" s="9" t="str">
        <f>IF(Tableau2[[#This Row],[Project]]="","pas de projet",Tableau2[[#This Row],[Project]])</f>
        <v>0NC376</v>
      </c>
      <c r="F5904" s="9">
        <f>MONTH(Tableau2[[#This Row],[Date]])</f>
        <v>9</v>
      </c>
      <c r="G5904" s="9">
        <f>YEAR(Tableau2[[#This Row],[Date]])</f>
        <v>2025</v>
      </c>
      <c r="H5904" s="9">
        <f>_xlfn.ISOWEEKNUM(Tableau2[[#This Row],[Date]])</f>
        <v>39</v>
      </c>
    </row>
    <row r="5905" spans="1:8" x14ac:dyDescent="0.25">
      <c r="B5905">
        <v>113</v>
      </c>
      <c r="C5905" s="3">
        <v>45923</v>
      </c>
      <c r="D5905">
        <v>10</v>
      </c>
      <c r="E5905" s="9" t="str">
        <f>IF(Tableau2[[#This Row],[Project]]="","pas de projet",Tableau2[[#This Row],[Project]])</f>
        <v>pas de projet</v>
      </c>
      <c r="F5905" s="9">
        <f>MONTH(Tableau2[[#This Row],[Date]])</f>
        <v>9</v>
      </c>
      <c r="G5905" s="9">
        <f>YEAR(Tableau2[[#This Row],[Date]])</f>
        <v>2025</v>
      </c>
      <c r="H5905" s="9">
        <f>_xlfn.ISOWEEKNUM(Tableau2[[#This Row],[Date]])</f>
        <v>39</v>
      </c>
    </row>
    <row r="5906" spans="1:8" x14ac:dyDescent="0.25">
      <c r="B5906">
        <v>113</v>
      </c>
      <c r="C5906" s="3">
        <v>45923</v>
      </c>
      <c r="D5906">
        <v>0</v>
      </c>
      <c r="E5906" s="9" t="str">
        <f>IF(Tableau2[[#This Row],[Project]]="","pas de projet",Tableau2[[#This Row],[Project]])</f>
        <v>pas de projet</v>
      </c>
      <c r="F5906" s="9">
        <f>MONTH(Tableau2[[#This Row],[Date]])</f>
        <v>9</v>
      </c>
      <c r="G5906" s="9">
        <f>YEAR(Tableau2[[#This Row],[Date]])</f>
        <v>2025</v>
      </c>
      <c r="H5906" s="9">
        <f>_xlfn.ISOWEEKNUM(Tableau2[[#This Row],[Date]])</f>
        <v>39</v>
      </c>
    </row>
    <row r="5907" spans="1:8" x14ac:dyDescent="0.25">
      <c r="B5907">
        <v>113</v>
      </c>
      <c r="C5907" s="3">
        <v>45923</v>
      </c>
      <c r="D5907">
        <v>10</v>
      </c>
      <c r="E5907" s="9" t="str">
        <f>IF(Tableau2[[#This Row],[Project]]="","pas de projet",Tableau2[[#This Row],[Project]])</f>
        <v>pas de projet</v>
      </c>
      <c r="F5907" s="9">
        <f>MONTH(Tableau2[[#This Row],[Date]])</f>
        <v>9</v>
      </c>
      <c r="G5907" s="9">
        <f>YEAR(Tableau2[[#This Row],[Date]])</f>
        <v>2025</v>
      </c>
      <c r="H5907" s="9">
        <f>_xlfn.ISOWEEKNUM(Tableau2[[#This Row],[Date]])</f>
        <v>39</v>
      </c>
    </row>
    <row r="5908" spans="1:8" x14ac:dyDescent="0.25">
      <c r="B5908">
        <v>113</v>
      </c>
      <c r="C5908" s="3">
        <v>45923</v>
      </c>
      <c r="D5908">
        <v>10</v>
      </c>
      <c r="E5908" s="9" t="str">
        <f>IF(Tableau2[[#This Row],[Project]]="","pas de projet",Tableau2[[#This Row],[Project]])</f>
        <v>pas de projet</v>
      </c>
      <c r="F5908" s="9">
        <f>MONTH(Tableau2[[#This Row],[Date]])</f>
        <v>9</v>
      </c>
      <c r="G5908" s="9">
        <f>YEAR(Tableau2[[#This Row],[Date]])</f>
        <v>2025</v>
      </c>
      <c r="H5908" s="9">
        <f>_xlfn.ISOWEEKNUM(Tableau2[[#This Row],[Date]])</f>
        <v>39</v>
      </c>
    </row>
    <row r="5909" spans="1:8" x14ac:dyDescent="0.25">
      <c r="B5909">
        <v>113</v>
      </c>
      <c r="C5909" s="3">
        <v>45924</v>
      </c>
      <c r="D5909">
        <v>10</v>
      </c>
      <c r="E5909" s="9" t="str">
        <f>IF(Tableau2[[#This Row],[Project]]="","pas de projet",Tableau2[[#This Row],[Project]])</f>
        <v>pas de projet</v>
      </c>
      <c r="F5909" s="9">
        <f>MONTH(Tableau2[[#This Row],[Date]])</f>
        <v>9</v>
      </c>
      <c r="G5909" s="9">
        <f>YEAR(Tableau2[[#This Row],[Date]])</f>
        <v>2025</v>
      </c>
      <c r="H5909" s="9">
        <f>_xlfn.ISOWEEKNUM(Tableau2[[#This Row],[Date]])</f>
        <v>39</v>
      </c>
    </row>
    <row r="5910" spans="1:8" x14ac:dyDescent="0.25">
      <c r="B5910">
        <v>113</v>
      </c>
      <c r="C5910" s="3">
        <v>45924</v>
      </c>
      <c r="D5910">
        <v>0</v>
      </c>
      <c r="E5910" s="9" t="str">
        <f>IF(Tableau2[[#This Row],[Project]]="","pas de projet",Tableau2[[#This Row],[Project]])</f>
        <v>pas de projet</v>
      </c>
      <c r="F5910" s="9">
        <f>MONTH(Tableau2[[#This Row],[Date]])</f>
        <v>9</v>
      </c>
      <c r="G5910" s="9">
        <f>YEAR(Tableau2[[#This Row],[Date]])</f>
        <v>2025</v>
      </c>
      <c r="H5910" s="9">
        <f>_xlfn.ISOWEEKNUM(Tableau2[[#This Row],[Date]])</f>
        <v>39</v>
      </c>
    </row>
    <row r="5911" spans="1:8" x14ac:dyDescent="0.25">
      <c r="B5911">
        <v>113</v>
      </c>
      <c r="C5911" s="3">
        <v>45924</v>
      </c>
      <c r="D5911">
        <v>10</v>
      </c>
      <c r="E5911" s="9" t="str">
        <f>IF(Tableau2[[#This Row],[Project]]="","pas de projet",Tableau2[[#This Row],[Project]])</f>
        <v>pas de projet</v>
      </c>
      <c r="F5911" s="9">
        <f>MONTH(Tableau2[[#This Row],[Date]])</f>
        <v>9</v>
      </c>
      <c r="G5911" s="9">
        <f>YEAR(Tableau2[[#This Row],[Date]])</f>
        <v>2025</v>
      </c>
      <c r="H5911" s="9">
        <f>_xlfn.ISOWEEKNUM(Tableau2[[#This Row],[Date]])</f>
        <v>39</v>
      </c>
    </row>
    <row r="5912" spans="1:8" x14ac:dyDescent="0.25">
      <c r="B5912">
        <v>113</v>
      </c>
      <c r="C5912" s="3">
        <v>45924</v>
      </c>
      <c r="D5912">
        <v>10</v>
      </c>
      <c r="E5912" s="9" t="str">
        <f>IF(Tableau2[[#This Row],[Project]]="","pas de projet",Tableau2[[#This Row],[Project]])</f>
        <v>pas de projet</v>
      </c>
      <c r="F5912" s="9">
        <f>MONTH(Tableau2[[#This Row],[Date]])</f>
        <v>9</v>
      </c>
      <c r="G5912" s="9">
        <f>YEAR(Tableau2[[#This Row],[Date]])</f>
        <v>2025</v>
      </c>
      <c r="H5912" s="9">
        <f>_xlfn.ISOWEEKNUM(Tableau2[[#This Row],[Date]])</f>
        <v>39</v>
      </c>
    </row>
    <row r="5913" spans="1:8" x14ac:dyDescent="0.25">
      <c r="B5913">
        <f>111111+1</f>
        <v>111112</v>
      </c>
      <c r="C5913" s="3">
        <v>45924</v>
      </c>
      <c r="D5913">
        <v>8</v>
      </c>
      <c r="E5913" s="9" t="str">
        <f>IF(Tableau2[[#This Row],[Project]]="","pas de projet",Tableau2[[#This Row],[Project]])</f>
        <v>pas de projet</v>
      </c>
      <c r="F5913" s="9">
        <f>MONTH(Tableau2[[#This Row],[Date]])</f>
        <v>9</v>
      </c>
      <c r="G5913" s="9">
        <f>YEAR(Tableau2[[#This Row],[Date]])</f>
        <v>2025</v>
      </c>
      <c r="H5913" s="9">
        <f>_xlfn.ISOWEEKNUM(Tableau2[[#This Row],[Date]])</f>
        <v>39</v>
      </c>
    </row>
    <row r="5914" spans="1:8" x14ac:dyDescent="0.25">
      <c r="A5914" t="s">
        <v>12</v>
      </c>
      <c r="B5914">
        <v>8</v>
      </c>
      <c r="C5914" s="3">
        <v>45923</v>
      </c>
      <c r="D5914">
        <v>142</v>
      </c>
      <c r="E5914" s="9" t="str">
        <f>IF(Tableau2[[#This Row],[Project]]="","pas de projet",Tableau2[[#This Row],[Project]])</f>
        <v>0DC377</v>
      </c>
      <c r="F5914" s="9">
        <f>MONTH(Tableau2[[#This Row],[Date]])</f>
        <v>9</v>
      </c>
      <c r="G5914" s="9">
        <f>YEAR(Tableau2[[#This Row],[Date]])</f>
        <v>2025</v>
      </c>
      <c r="H5914" s="9">
        <f>_xlfn.ISOWEEKNUM(Tableau2[[#This Row],[Date]])</f>
        <v>39</v>
      </c>
    </row>
    <row r="5915" spans="1:8" x14ac:dyDescent="0.25">
      <c r="A5915" t="s">
        <v>11</v>
      </c>
      <c r="B5915">
        <f t="shared" ref="B5915:B5919" si="260">111111+1</f>
        <v>111112</v>
      </c>
      <c r="C5915" s="3">
        <v>45923</v>
      </c>
      <c r="D5915">
        <v>2</v>
      </c>
      <c r="E5915" s="9" t="str">
        <f>IF(Tableau2[[#This Row],[Project]]="","pas de projet",Tableau2[[#This Row],[Project]])</f>
        <v>0NC376</v>
      </c>
      <c r="F5915" s="9">
        <f>MONTH(Tableau2[[#This Row],[Date]])</f>
        <v>9</v>
      </c>
      <c r="G5915" s="9">
        <f>YEAR(Tableau2[[#This Row],[Date]])</f>
        <v>2025</v>
      </c>
      <c r="H5915" s="9">
        <f>_xlfn.ISOWEEKNUM(Tableau2[[#This Row],[Date]])</f>
        <v>39</v>
      </c>
    </row>
    <row r="5916" spans="1:8" x14ac:dyDescent="0.25">
      <c r="A5916" t="s">
        <v>9</v>
      </c>
      <c r="B5916">
        <f t="shared" si="260"/>
        <v>111112</v>
      </c>
      <c r="C5916" s="3">
        <v>45923</v>
      </c>
      <c r="D5916">
        <v>7</v>
      </c>
      <c r="E5916" s="9" t="str">
        <f>IF(Tableau2[[#This Row],[Project]]="","pas de projet",Tableau2[[#This Row],[Project]])</f>
        <v>0SC377</v>
      </c>
      <c r="F5916" s="9">
        <f>MONTH(Tableau2[[#This Row],[Date]])</f>
        <v>9</v>
      </c>
      <c r="G5916" s="9">
        <f>YEAR(Tableau2[[#This Row],[Date]])</f>
        <v>2025</v>
      </c>
      <c r="H5916" s="9">
        <f>_xlfn.ISOWEEKNUM(Tableau2[[#This Row],[Date]])</f>
        <v>39</v>
      </c>
    </row>
    <row r="5917" spans="1:8" x14ac:dyDescent="0.25">
      <c r="A5917" t="s">
        <v>22</v>
      </c>
      <c r="B5917">
        <f t="shared" si="260"/>
        <v>111112</v>
      </c>
      <c r="C5917" s="3">
        <v>45923</v>
      </c>
      <c r="D5917">
        <v>2</v>
      </c>
      <c r="E5917" s="9" t="str">
        <f>IF(Tableau2[[#This Row],[Project]]="","pas de projet",Tableau2[[#This Row],[Project]])</f>
        <v>0DC376</v>
      </c>
      <c r="F5917" s="9">
        <f>MONTH(Tableau2[[#This Row],[Date]])</f>
        <v>9</v>
      </c>
      <c r="G5917" s="9">
        <f>YEAR(Tableau2[[#This Row],[Date]])</f>
        <v>2025</v>
      </c>
      <c r="H5917" s="9">
        <f>_xlfn.ISOWEEKNUM(Tableau2[[#This Row],[Date]])</f>
        <v>39</v>
      </c>
    </row>
    <row r="5918" spans="1:8" x14ac:dyDescent="0.25">
      <c r="A5918" t="s">
        <v>12</v>
      </c>
      <c r="B5918">
        <f t="shared" si="260"/>
        <v>111112</v>
      </c>
      <c r="C5918" s="3">
        <v>45923</v>
      </c>
      <c r="D5918">
        <v>3</v>
      </c>
      <c r="E5918" s="9" t="str">
        <f>IF(Tableau2[[#This Row],[Project]]="","pas de projet",Tableau2[[#This Row],[Project]])</f>
        <v>0DC377</v>
      </c>
      <c r="F5918" s="9">
        <f>MONTH(Tableau2[[#This Row],[Date]])</f>
        <v>9</v>
      </c>
      <c r="G5918" s="9">
        <f>YEAR(Tableau2[[#This Row],[Date]])</f>
        <v>2025</v>
      </c>
      <c r="H5918" s="9">
        <f>_xlfn.ISOWEEKNUM(Tableau2[[#This Row],[Date]])</f>
        <v>39</v>
      </c>
    </row>
    <row r="5919" spans="1:8" x14ac:dyDescent="0.25">
      <c r="A5919" t="s">
        <v>13</v>
      </c>
      <c r="B5919">
        <f t="shared" si="260"/>
        <v>111112</v>
      </c>
      <c r="C5919" s="3">
        <v>45923</v>
      </c>
      <c r="D5919">
        <v>3</v>
      </c>
      <c r="E5919" s="9" t="str">
        <f>IF(Tableau2[[#This Row],[Project]]="","pas de projet",Tableau2[[#This Row],[Project]])</f>
        <v>0DC378</v>
      </c>
      <c r="F5919" s="9">
        <f>MONTH(Tableau2[[#This Row],[Date]])</f>
        <v>9</v>
      </c>
      <c r="G5919" s="9">
        <f>YEAR(Tableau2[[#This Row],[Date]])</f>
        <v>2025</v>
      </c>
      <c r="H5919" s="9">
        <f>_xlfn.ISOWEEKNUM(Tableau2[[#This Row],[Date]])</f>
        <v>39</v>
      </c>
    </row>
    <row r="5920" spans="1:8" x14ac:dyDescent="0.25">
      <c r="A5920" t="s">
        <v>10</v>
      </c>
      <c r="B5920">
        <f>1</f>
        <v>1</v>
      </c>
      <c r="C5920" s="3">
        <v>45923</v>
      </c>
      <c r="D5920">
        <v>40</v>
      </c>
      <c r="E5920" s="9" t="str">
        <f>IF(Tableau2[[#This Row],[Project]]="","pas de projet",Tableau2[[#This Row],[Project]])</f>
        <v>0NC377</v>
      </c>
      <c r="F5920" s="9">
        <f>MONTH(Tableau2[[#This Row],[Date]])</f>
        <v>9</v>
      </c>
      <c r="G5920" s="9">
        <f>YEAR(Tableau2[[#This Row],[Date]])</f>
        <v>2025</v>
      </c>
      <c r="H5920" s="9">
        <f>_xlfn.ISOWEEKNUM(Tableau2[[#This Row],[Date]])</f>
        <v>39</v>
      </c>
    </row>
    <row r="5921" spans="1:8" x14ac:dyDescent="0.25">
      <c r="A5921" t="s">
        <v>32</v>
      </c>
      <c r="B5921">
        <f>1</f>
        <v>1</v>
      </c>
      <c r="C5921" s="3">
        <v>45923</v>
      </c>
      <c r="D5921">
        <v>16</v>
      </c>
      <c r="E5921" s="9" t="str">
        <f>IF(Tableau2[[#This Row],[Project]]="","pas de projet",Tableau2[[#This Row],[Project]])</f>
        <v>0NC378</v>
      </c>
      <c r="F5921" s="9">
        <f>MONTH(Tableau2[[#This Row],[Date]])</f>
        <v>9</v>
      </c>
      <c r="G5921" s="9">
        <f>YEAR(Tableau2[[#This Row],[Date]])</f>
        <v>2025</v>
      </c>
      <c r="H5921" s="9">
        <f>_xlfn.ISOWEEKNUM(Tableau2[[#This Row],[Date]])</f>
        <v>39</v>
      </c>
    </row>
    <row r="5922" spans="1:8" x14ac:dyDescent="0.25">
      <c r="A5922" t="s">
        <v>13</v>
      </c>
      <c r="B5922">
        <f>111111+1</f>
        <v>111112</v>
      </c>
      <c r="C5922" s="3">
        <v>45923</v>
      </c>
      <c r="D5922">
        <v>8</v>
      </c>
      <c r="E5922" s="9" t="str">
        <f>IF(Tableau2[[#This Row],[Project]]="","pas de projet",Tableau2[[#This Row],[Project]])</f>
        <v>0DC378</v>
      </c>
      <c r="F5922" s="9">
        <f>MONTH(Tableau2[[#This Row],[Date]])</f>
        <v>9</v>
      </c>
      <c r="G5922" s="9">
        <f>YEAR(Tableau2[[#This Row],[Date]])</f>
        <v>2025</v>
      </c>
      <c r="H5922" s="9">
        <f>_xlfn.ISOWEEKNUM(Tableau2[[#This Row],[Date]])</f>
        <v>39</v>
      </c>
    </row>
    <row r="5923" spans="1:8" x14ac:dyDescent="0.25">
      <c r="A5923" t="s">
        <v>13</v>
      </c>
      <c r="B5923">
        <v>4</v>
      </c>
      <c r="C5923" s="3">
        <v>45923</v>
      </c>
      <c r="D5923">
        <v>19</v>
      </c>
      <c r="E5923" s="9" t="str">
        <f>IF(Tableau2[[#This Row],[Project]]="","pas de projet",Tableau2[[#This Row],[Project]])</f>
        <v>0DC378</v>
      </c>
      <c r="F5923" s="9">
        <f>MONTH(Tableau2[[#This Row],[Date]])</f>
        <v>9</v>
      </c>
      <c r="G5923" s="9">
        <f>YEAR(Tableau2[[#This Row],[Date]])</f>
        <v>2025</v>
      </c>
      <c r="H5923" s="9">
        <f>_xlfn.ISOWEEKNUM(Tableau2[[#This Row],[Date]])</f>
        <v>39</v>
      </c>
    </row>
    <row r="5924" spans="1:8" x14ac:dyDescent="0.25">
      <c r="A5924" t="s">
        <v>13</v>
      </c>
      <c r="B5924">
        <v>4</v>
      </c>
      <c r="C5924" s="3">
        <v>45923</v>
      </c>
      <c r="D5924">
        <v>32</v>
      </c>
      <c r="E5924" s="9" t="str">
        <f>IF(Tableau2[[#This Row],[Project]]="","pas de projet",Tableau2[[#This Row],[Project]])</f>
        <v>0DC378</v>
      </c>
      <c r="F5924" s="9">
        <f>MONTH(Tableau2[[#This Row],[Date]])</f>
        <v>9</v>
      </c>
      <c r="G5924" s="9">
        <f>YEAR(Tableau2[[#This Row],[Date]])</f>
        <v>2025</v>
      </c>
      <c r="H5924" s="9">
        <f>_xlfn.ISOWEEKNUM(Tableau2[[#This Row],[Date]])</f>
        <v>39</v>
      </c>
    </row>
    <row r="5925" spans="1:8" x14ac:dyDescent="0.25">
      <c r="A5925" t="s">
        <v>12</v>
      </c>
      <c r="B5925">
        <v>4</v>
      </c>
      <c r="C5925" s="3">
        <v>45923</v>
      </c>
      <c r="D5925">
        <v>32</v>
      </c>
      <c r="E5925" s="9" t="str">
        <f>IF(Tableau2[[#This Row],[Project]]="","pas de projet",Tableau2[[#This Row],[Project]])</f>
        <v>0DC377</v>
      </c>
      <c r="F5925" s="9">
        <f>MONTH(Tableau2[[#This Row],[Date]])</f>
        <v>9</v>
      </c>
      <c r="G5925" s="9">
        <f>YEAR(Tableau2[[#This Row],[Date]])</f>
        <v>2025</v>
      </c>
      <c r="H5925" s="9">
        <f>_xlfn.ISOWEEKNUM(Tableau2[[#This Row],[Date]])</f>
        <v>39</v>
      </c>
    </row>
    <row r="5926" spans="1:8" x14ac:dyDescent="0.25">
      <c r="A5926" t="s">
        <v>40</v>
      </c>
      <c r="B5926">
        <v>4</v>
      </c>
      <c r="C5926" s="3">
        <v>45923</v>
      </c>
      <c r="D5926">
        <v>18</v>
      </c>
      <c r="E5926" s="9" t="str">
        <f>IF(Tableau2[[#This Row],[Project]]="","pas de projet",Tableau2[[#This Row],[Project]])</f>
        <v>0SC376</v>
      </c>
      <c r="F5926" s="9">
        <f>MONTH(Tableau2[[#This Row],[Date]])</f>
        <v>9</v>
      </c>
      <c r="G5926" s="9">
        <f>YEAR(Tableau2[[#This Row],[Date]])</f>
        <v>2025</v>
      </c>
      <c r="H5926" s="9">
        <f>_xlfn.ISOWEEKNUM(Tableau2[[#This Row],[Date]])</f>
        <v>39</v>
      </c>
    </row>
    <row r="5927" spans="1:8" x14ac:dyDescent="0.25">
      <c r="A5927">
        <v>10</v>
      </c>
      <c r="B5927">
        <v>4</v>
      </c>
      <c r="C5927" s="3">
        <v>45923</v>
      </c>
      <c r="D5927">
        <v>18</v>
      </c>
      <c r="E5927" s="9">
        <f>IF(Tableau2[[#This Row],[Project]]="","pas de projet",Tableau2[[#This Row],[Project]])</f>
        <v>10</v>
      </c>
      <c r="F5927" s="9">
        <f>MONTH(Tableau2[[#This Row],[Date]])</f>
        <v>9</v>
      </c>
      <c r="G5927" s="9">
        <f>YEAR(Tableau2[[#This Row],[Date]])</f>
        <v>2025</v>
      </c>
      <c r="H5927" s="9">
        <f>_xlfn.ISOWEEKNUM(Tableau2[[#This Row],[Date]])</f>
        <v>39</v>
      </c>
    </row>
    <row r="5928" spans="1:8" x14ac:dyDescent="0.25">
      <c r="A5928" t="s">
        <v>8</v>
      </c>
      <c r="B5928">
        <v>4</v>
      </c>
      <c r="C5928" s="3">
        <v>45923</v>
      </c>
      <c r="D5928">
        <v>6</v>
      </c>
      <c r="E5928" s="9" t="str">
        <f>IF(Tableau2[[#This Row],[Project]]="","pas de projet",Tableau2[[#This Row],[Project]])</f>
        <v>Fara proiect</v>
      </c>
      <c r="F5928" s="9">
        <f>MONTH(Tableau2[[#This Row],[Date]])</f>
        <v>9</v>
      </c>
      <c r="G5928" s="9">
        <f>YEAR(Tableau2[[#This Row],[Date]])</f>
        <v>2025</v>
      </c>
      <c r="H5928" s="9">
        <f>_xlfn.ISOWEEKNUM(Tableau2[[#This Row],[Date]])</f>
        <v>39</v>
      </c>
    </row>
    <row r="5929" spans="1:8" x14ac:dyDescent="0.25">
      <c r="A5929" t="s">
        <v>22</v>
      </c>
      <c r="B5929">
        <v>4</v>
      </c>
      <c r="C5929" s="3">
        <v>45923</v>
      </c>
      <c r="D5929">
        <v>34</v>
      </c>
      <c r="E5929" s="9" t="str">
        <f>IF(Tableau2[[#This Row],[Project]]="","pas de projet",Tableau2[[#This Row],[Project]])</f>
        <v>0DC376</v>
      </c>
      <c r="F5929" s="9">
        <f>MONTH(Tableau2[[#This Row],[Date]])</f>
        <v>9</v>
      </c>
      <c r="G5929" s="9">
        <f>YEAR(Tableau2[[#This Row],[Date]])</f>
        <v>2025</v>
      </c>
      <c r="H5929" s="9">
        <f>_xlfn.ISOWEEKNUM(Tableau2[[#This Row],[Date]])</f>
        <v>39</v>
      </c>
    </row>
    <row r="5930" spans="1:8" x14ac:dyDescent="0.25">
      <c r="A5930" t="s">
        <v>15</v>
      </c>
      <c r="B5930">
        <v>6</v>
      </c>
      <c r="C5930" s="3">
        <v>45922</v>
      </c>
      <c r="D5930">
        <v>8.35</v>
      </c>
      <c r="E5930" s="9" t="str">
        <f>IF(Tableau2[[#This Row],[Project]]="","pas de projet",Tableau2[[#This Row],[Project]])</f>
        <v>C379ASH</v>
      </c>
      <c r="F5930" s="9">
        <f>MONTH(Tableau2[[#This Row],[Date]])</f>
        <v>9</v>
      </c>
      <c r="G5930" s="9">
        <f>YEAR(Tableau2[[#This Row],[Date]])</f>
        <v>2025</v>
      </c>
      <c r="H5930" s="9">
        <f>_xlfn.ISOWEEKNUM(Tableau2[[#This Row],[Date]])</f>
        <v>39</v>
      </c>
    </row>
    <row r="5931" spans="1:8" x14ac:dyDescent="0.25">
      <c r="A5931" t="s">
        <v>15</v>
      </c>
      <c r="B5931">
        <v>6</v>
      </c>
      <c r="C5931" s="3">
        <v>45922</v>
      </c>
      <c r="D5931">
        <v>8.33</v>
      </c>
      <c r="E5931" s="9" t="str">
        <f>IF(Tableau2[[#This Row],[Project]]="","pas de projet",Tableau2[[#This Row],[Project]])</f>
        <v>C379ASH</v>
      </c>
      <c r="F5931" s="9">
        <f>MONTH(Tableau2[[#This Row],[Date]])</f>
        <v>9</v>
      </c>
      <c r="G5931" s="9">
        <f>YEAR(Tableau2[[#This Row],[Date]])</f>
        <v>2025</v>
      </c>
      <c r="H5931" s="9">
        <f>_xlfn.ISOWEEKNUM(Tableau2[[#This Row],[Date]])</f>
        <v>39</v>
      </c>
    </row>
    <row r="5932" spans="1:8" x14ac:dyDescent="0.25">
      <c r="A5932" t="s">
        <v>15</v>
      </c>
      <c r="B5932">
        <v>6</v>
      </c>
      <c r="C5932" s="3">
        <v>45922</v>
      </c>
      <c r="D5932">
        <v>8.33</v>
      </c>
      <c r="E5932" s="9" t="str">
        <f>IF(Tableau2[[#This Row],[Project]]="","pas de projet",Tableau2[[#This Row],[Project]])</f>
        <v>C379ASH</v>
      </c>
      <c r="F5932" s="9">
        <f>MONTH(Tableau2[[#This Row],[Date]])</f>
        <v>9</v>
      </c>
      <c r="G5932" s="9">
        <f>YEAR(Tableau2[[#This Row],[Date]])</f>
        <v>2025</v>
      </c>
      <c r="H5932" s="9">
        <f>_xlfn.ISOWEEKNUM(Tableau2[[#This Row],[Date]])</f>
        <v>39</v>
      </c>
    </row>
    <row r="5933" spans="1:8" x14ac:dyDescent="0.25">
      <c r="A5933" t="s">
        <v>15</v>
      </c>
      <c r="B5933">
        <v>6</v>
      </c>
      <c r="C5933" s="3">
        <v>45922</v>
      </c>
      <c r="D5933">
        <v>8.33</v>
      </c>
      <c r="E5933" s="9" t="str">
        <f>IF(Tableau2[[#This Row],[Project]]="","pas de projet",Tableau2[[#This Row],[Project]])</f>
        <v>C379ASH</v>
      </c>
      <c r="F5933" s="9">
        <f>MONTH(Tableau2[[#This Row],[Date]])</f>
        <v>9</v>
      </c>
      <c r="G5933" s="9">
        <f>YEAR(Tableau2[[#This Row],[Date]])</f>
        <v>2025</v>
      </c>
      <c r="H5933" s="9">
        <f>_xlfn.ISOWEEKNUM(Tableau2[[#This Row],[Date]])</f>
        <v>39</v>
      </c>
    </row>
    <row r="5934" spans="1:8" x14ac:dyDescent="0.25">
      <c r="A5934" t="s">
        <v>15</v>
      </c>
      <c r="B5934">
        <v>6</v>
      </c>
      <c r="C5934" s="3">
        <v>45922</v>
      </c>
      <c r="D5934">
        <v>8.33</v>
      </c>
      <c r="E5934" s="9" t="str">
        <f>IF(Tableau2[[#This Row],[Project]]="","pas de projet",Tableau2[[#This Row],[Project]])</f>
        <v>C379ASH</v>
      </c>
      <c r="F5934" s="9">
        <f>MONTH(Tableau2[[#This Row],[Date]])</f>
        <v>9</v>
      </c>
      <c r="G5934" s="9">
        <f>YEAR(Tableau2[[#This Row],[Date]])</f>
        <v>2025</v>
      </c>
      <c r="H5934" s="9">
        <f>_xlfn.ISOWEEKNUM(Tableau2[[#This Row],[Date]])</f>
        <v>39</v>
      </c>
    </row>
    <row r="5935" spans="1:8" x14ac:dyDescent="0.25">
      <c r="A5935" t="s">
        <v>15</v>
      </c>
      <c r="B5935">
        <v>6</v>
      </c>
      <c r="C5935" s="3">
        <v>45922</v>
      </c>
      <c r="D5935">
        <v>8.33</v>
      </c>
      <c r="E5935" s="9" t="str">
        <f>IF(Tableau2[[#This Row],[Project]]="","pas de projet",Tableau2[[#This Row],[Project]])</f>
        <v>C379ASH</v>
      </c>
      <c r="F5935" s="9">
        <f>MONTH(Tableau2[[#This Row],[Date]])</f>
        <v>9</v>
      </c>
      <c r="G5935" s="9">
        <f>YEAR(Tableau2[[#This Row],[Date]])</f>
        <v>2025</v>
      </c>
      <c r="H5935" s="9">
        <f>_xlfn.ISOWEEKNUM(Tableau2[[#This Row],[Date]])</f>
        <v>39</v>
      </c>
    </row>
    <row r="5936" spans="1:8" x14ac:dyDescent="0.25">
      <c r="A5936" t="s">
        <v>15</v>
      </c>
      <c r="B5936">
        <v>6</v>
      </c>
      <c r="C5936" s="3">
        <v>45923</v>
      </c>
      <c r="D5936">
        <v>8.25</v>
      </c>
      <c r="E5936" s="9" t="str">
        <f>IF(Tableau2[[#This Row],[Project]]="","pas de projet",Tableau2[[#This Row],[Project]])</f>
        <v>C379ASH</v>
      </c>
      <c r="F5936" s="9">
        <f>MONTH(Tableau2[[#This Row],[Date]])</f>
        <v>9</v>
      </c>
      <c r="G5936" s="9">
        <f>YEAR(Tableau2[[#This Row],[Date]])</f>
        <v>2025</v>
      </c>
      <c r="H5936" s="9">
        <f>_xlfn.ISOWEEKNUM(Tableau2[[#This Row],[Date]])</f>
        <v>39</v>
      </c>
    </row>
    <row r="5937" spans="1:8" x14ac:dyDescent="0.25">
      <c r="A5937" t="s">
        <v>15</v>
      </c>
      <c r="B5937">
        <v>6</v>
      </c>
      <c r="C5937" s="3">
        <v>45923</v>
      </c>
      <c r="D5937">
        <v>8.25</v>
      </c>
      <c r="E5937" s="9" t="str">
        <f>IF(Tableau2[[#This Row],[Project]]="","pas de projet",Tableau2[[#This Row],[Project]])</f>
        <v>C379ASH</v>
      </c>
      <c r="F5937" s="9">
        <f>MONTH(Tableau2[[#This Row],[Date]])</f>
        <v>9</v>
      </c>
      <c r="G5937" s="9">
        <f>YEAR(Tableau2[[#This Row],[Date]])</f>
        <v>2025</v>
      </c>
      <c r="H5937" s="9">
        <f>_xlfn.ISOWEEKNUM(Tableau2[[#This Row],[Date]])</f>
        <v>39</v>
      </c>
    </row>
    <row r="5938" spans="1:8" x14ac:dyDescent="0.25">
      <c r="A5938" t="s">
        <v>15</v>
      </c>
      <c r="B5938">
        <v>6</v>
      </c>
      <c r="C5938" s="3">
        <v>45923</v>
      </c>
      <c r="D5938">
        <v>8.25</v>
      </c>
      <c r="E5938" s="9" t="str">
        <f>IF(Tableau2[[#This Row],[Project]]="","pas de projet",Tableau2[[#This Row],[Project]])</f>
        <v>C379ASH</v>
      </c>
      <c r="F5938" s="9">
        <f>MONTH(Tableau2[[#This Row],[Date]])</f>
        <v>9</v>
      </c>
      <c r="G5938" s="9">
        <f>YEAR(Tableau2[[#This Row],[Date]])</f>
        <v>2025</v>
      </c>
      <c r="H5938" s="9">
        <f>_xlfn.ISOWEEKNUM(Tableau2[[#This Row],[Date]])</f>
        <v>39</v>
      </c>
    </row>
    <row r="5939" spans="1:8" x14ac:dyDescent="0.25">
      <c r="A5939" t="s">
        <v>15</v>
      </c>
      <c r="B5939">
        <v>6</v>
      </c>
      <c r="C5939" s="3">
        <v>45923</v>
      </c>
      <c r="D5939">
        <v>8.25</v>
      </c>
      <c r="E5939" s="9" t="str">
        <f>IF(Tableau2[[#This Row],[Project]]="","pas de projet",Tableau2[[#This Row],[Project]])</f>
        <v>C379ASH</v>
      </c>
      <c r="F5939" s="9">
        <f>MONTH(Tableau2[[#This Row],[Date]])</f>
        <v>9</v>
      </c>
      <c r="G5939" s="9">
        <f>YEAR(Tableau2[[#This Row],[Date]])</f>
        <v>2025</v>
      </c>
      <c r="H5939" s="9">
        <f>_xlfn.ISOWEEKNUM(Tableau2[[#This Row],[Date]])</f>
        <v>39</v>
      </c>
    </row>
    <row r="5940" spans="1:8" x14ac:dyDescent="0.25">
      <c r="B5940">
        <f>111111+1</f>
        <v>111112</v>
      </c>
      <c r="C5940" s="3">
        <v>45923</v>
      </c>
      <c r="D5940">
        <v>8</v>
      </c>
      <c r="E5940" s="9" t="str">
        <f>IF(Tableau2[[#This Row],[Project]]="","pas de projet",Tableau2[[#This Row],[Project]])</f>
        <v>pas de projet</v>
      </c>
      <c r="F5940" s="9">
        <f>MONTH(Tableau2[[#This Row],[Date]])</f>
        <v>9</v>
      </c>
      <c r="G5940" s="9">
        <f>YEAR(Tableau2[[#This Row],[Date]])</f>
        <v>2025</v>
      </c>
      <c r="H5940" s="9">
        <f>_xlfn.ISOWEEKNUM(Tableau2[[#This Row],[Date]])</f>
        <v>39</v>
      </c>
    </row>
    <row r="5941" spans="1:8" x14ac:dyDescent="0.25">
      <c r="A5941" t="s">
        <v>32</v>
      </c>
      <c r="B5941">
        <v>6</v>
      </c>
      <c r="C5941" s="3">
        <v>45923</v>
      </c>
      <c r="D5941">
        <v>18</v>
      </c>
      <c r="E5941" s="9" t="str">
        <f>IF(Tableau2[[#This Row],[Project]]="","pas de projet",Tableau2[[#This Row],[Project]])</f>
        <v>0NC378</v>
      </c>
      <c r="F5941" s="9">
        <f>MONTH(Tableau2[[#This Row],[Date]])</f>
        <v>9</v>
      </c>
      <c r="G5941" s="9">
        <f>YEAR(Tableau2[[#This Row],[Date]])</f>
        <v>2025</v>
      </c>
      <c r="H5941" s="9">
        <f>_xlfn.ISOWEEKNUM(Tableau2[[#This Row],[Date]])</f>
        <v>39</v>
      </c>
    </row>
    <row r="5942" spans="1:8" x14ac:dyDescent="0.25">
      <c r="A5942" t="s">
        <v>13</v>
      </c>
      <c r="B5942">
        <v>6</v>
      </c>
      <c r="C5942" s="3">
        <v>45923</v>
      </c>
      <c r="D5942">
        <v>34</v>
      </c>
      <c r="E5942" s="9" t="str">
        <f>IF(Tableau2[[#This Row],[Project]]="","pas de projet",Tableau2[[#This Row],[Project]])</f>
        <v>0DC378</v>
      </c>
      <c r="F5942" s="9">
        <f>MONTH(Tableau2[[#This Row],[Date]])</f>
        <v>9</v>
      </c>
      <c r="G5942" s="9">
        <f>YEAR(Tableau2[[#This Row],[Date]])</f>
        <v>2025</v>
      </c>
      <c r="H5942" s="9">
        <f>_xlfn.ISOWEEKNUM(Tableau2[[#This Row],[Date]])</f>
        <v>39</v>
      </c>
    </row>
    <row r="5943" spans="1:8" x14ac:dyDescent="0.25">
      <c r="A5943" t="s">
        <v>11</v>
      </c>
      <c r="B5943">
        <v>6</v>
      </c>
      <c r="C5943" s="3">
        <v>45923</v>
      </c>
      <c r="D5943">
        <v>8</v>
      </c>
      <c r="E5943" s="9" t="str">
        <f>IF(Tableau2[[#This Row],[Project]]="","pas de projet",Tableau2[[#This Row],[Project]])</f>
        <v>0NC376</v>
      </c>
      <c r="F5943" s="9">
        <f>MONTH(Tableau2[[#This Row],[Date]])</f>
        <v>9</v>
      </c>
      <c r="G5943" s="9">
        <f>YEAR(Tableau2[[#This Row],[Date]])</f>
        <v>2025</v>
      </c>
      <c r="H5943" s="9">
        <f>_xlfn.ISOWEEKNUM(Tableau2[[#This Row],[Date]])</f>
        <v>39</v>
      </c>
    </row>
    <row r="5944" spans="1:8" x14ac:dyDescent="0.25">
      <c r="A5944" t="s">
        <v>8</v>
      </c>
      <c r="B5944">
        <v>6</v>
      </c>
      <c r="C5944" s="3">
        <v>45923</v>
      </c>
      <c r="D5944">
        <v>16</v>
      </c>
      <c r="E5944" s="9" t="str">
        <f>IF(Tableau2[[#This Row],[Project]]="","pas de projet",Tableau2[[#This Row],[Project]])</f>
        <v>Fara proiect</v>
      </c>
      <c r="F5944" s="9">
        <f>MONTH(Tableau2[[#This Row],[Date]])</f>
        <v>9</v>
      </c>
      <c r="G5944" s="9">
        <f>YEAR(Tableau2[[#This Row],[Date]])</f>
        <v>2025</v>
      </c>
      <c r="H5944" s="9">
        <f>_xlfn.ISOWEEKNUM(Tableau2[[#This Row],[Date]])</f>
        <v>39</v>
      </c>
    </row>
    <row r="5945" spans="1:8" x14ac:dyDescent="0.25">
      <c r="A5945" t="s">
        <v>8</v>
      </c>
      <c r="B5945">
        <v>6</v>
      </c>
      <c r="C5945" s="3">
        <v>45923</v>
      </c>
      <c r="D5945">
        <v>24</v>
      </c>
      <c r="E5945" s="9" t="str">
        <f>IF(Tableau2[[#This Row],[Project]]="","pas de projet",Tableau2[[#This Row],[Project]])</f>
        <v>Fara proiect</v>
      </c>
      <c r="F5945" s="9">
        <f>MONTH(Tableau2[[#This Row],[Date]])</f>
        <v>9</v>
      </c>
      <c r="G5945" s="9">
        <f>YEAR(Tableau2[[#This Row],[Date]])</f>
        <v>2025</v>
      </c>
      <c r="H5945" s="9">
        <f>_xlfn.ISOWEEKNUM(Tableau2[[#This Row],[Date]])</f>
        <v>39</v>
      </c>
    </row>
    <row r="5946" spans="1:8" x14ac:dyDescent="0.25">
      <c r="A5946" t="s">
        <v>22</v>
      </c>
      <c r="B5946">
        <v>6</v>
      </c>
      <c r="C5946" s="3">
        <v>45923</v>
      </c>
      <c r="D5946">
        <v>8</v>
      </c>
      <c r="E5946" s="9" t="str">
        <f>IF(Tableau2[[#This Row],[Project]]="","pas de projet",Tableau2[[#This Row],[Project]])</f>
        <v>0DC376</v>
      </c>
      <c r="F5946" s="9">
        <f>MONTH(Tableau2[[#This Row],[Date]])</f>
        <v>9</v>
      </c>
      <c r="G5946" s="9">
        <f>YEAR(Tableau2[[#This Row],[Date]])</f>
        <v>2025</v>
      </c>
      <c r="H5946" s="9">
        <f>_xlfn.ISOWEEKNUM(Tableau2[[#This Row],[Date]])</f>
        <v>39</v>
      </c>
    </row>
    <row r="5947" spans="1:8" x14ac:dyDescent="0.25">
      <c r="A5947" t="s">
        <v>12</v>
      </c>
      <c r="B5947">
        <v>6</v>
      </c>
      <c r="C5947" s="3">
        <v>45923</v>
      </c>
      <c r="D5947">
        <v>17</v>
      </c>
      <c r="E5947" s="9" t="str">
        <f>IF(Tableau2[[#This Row],[Project]]="","pas de projet",Tableau2[[#This Row],[Project]])</f>
        <v>0DC377</v>
      </c>
      <c r="F5947" s="9">
        <f>MONTH(Tableau2[[#This Row],[Date]])</f>
        <v>9</v>
      </c>
      <c r="G5947" s="9">
        <f>YEAR(Tableau2[[#This Row],[Date]])</f>
        <v>2025</v>
      </c>
      <c r="H5947" s="9">
        <f>_xlfn.ISOWEEKNUM(Tableau2[[#This Row],[Date]])</f>
        <v>39</v>
      </c>
    </row>
    <row r="5948" spans="1:8" x14ac:dyDescent="0.25">
      <c r="A5948" t="s">
        <v>15</v>
      </c>
      <c r="B5948">
        <v>6</v>
      </c>
      <c r="C5948" s="3">
        <v>45923</v>
      </c>
      <c r="D5948">
        <v>50</v>
      </c>
      <c r="E5948" s="9" t="str">
        <f>IF(Tableau2[[#This Row],[Project]]="","pas de projet",Tableau2[[#This Row],[Project]])</f>
        <v>C379ASH</v>
      </c>
      <c r="F5948" s="9">
        <f>MONTH(Tableau2[[#This Row],[Date]])</f>
        <v>9</v>
      </c>
      <c r="G5948" s="9">
        <f>YEAR(Tableau2[[#This Row],[Date]])</f>
        <v>2025</v>
      </c>
      <c r="H5948" s="9">
        <f>_xlfn.ISOWEEKNUM(Tableau2[[#This Row],[Date]])</f>
        <v>39</v>
      </c>
    </row>
    <row r="5949" spans="1:8" x14ac:dyDescent="0.25">
      <c r="A5949" t="s">
        <v>15</v>
      </c>
      <c r="B5949">
        <v>6</v>
      </c>
      <c r="C5949" s="3">
        <v>45922</v>
      </c>
      <c r="D5949">
        <v>50</v>
      </c>
      <c r="E5949" s="9" t="str">
        <f>IF(Tableau2[[#This Row],[Project]]="","pas de projet",Tableau2[[#This Row],[Project]])</f>
        <v>C379ASH</v>
      </c>
      <c r="F5949" s="9">
        <f>MONTH(Tableau2[[#This Row],[Date]])</f>
        <v>9</v>
      </c>
      <c r="G5949" s="9">
        <f>YEAR(Tableau2[[#This Row],[Date]])</f>
        <v>2025</v>
      </c>
      <c r="H5949" s="9">
        <f>_xlfn.ISOWEEKNUM(Tableau2[[#This Row],[Date]])</f>
        <v>39</v>
      </c>
    </row>
    <row r="5950" spans="1:8" x14ac:dyDescent="0.25">
      <c r="A5950" t="s">
        <v>42</v>
      </c>
      <c r="B5950">
        <v>6</v>
      </c>
      <c r="C5950" s="3">
        <v>45922</v>
      </c>
      <c r="D5950">
        <v>16</v>
      </c>
      <c r="E5950" s="9" t="str">
        <f>IF(Tableau2[[#This Row],[Project]]="","pas de projet",Tableau2[[#This Row],[Project]])</f>
        <v>N1122</v>
      </c>
      <c r="F5950" s="9">
        <f>MONTH(Tableau2[[#This Row],[Date]])</f>
        <v>9</v>
      </c>
      <c r="G5950" s="9">
        <f>YEAR(Tableau2[[#This Row],[Date]])</f>
        <v>2025</v>
      </c>
      <c r="H5950" s="9">
        <f>_xlfn.ISOWEEKNUM(Tableau2[[#This Row],[Date]])</f>
        <v>39</v>
      </c>
    </row>
    <row r="5951" spans="1:8" x14ac:dyDescent="0.25">
      <c r="A5951" t="s">
        <v>11</v>
      </c>
      <c r="B5951">
        <v>6</v>
      </c>
      <c r="C5951" s="3">
        <v>45922</v>
      </c>
      <c r="D5951">
        <v>8</v>
      </c>
      <c r="E5951" s="9" t="str">
        <f>IF(Tableau2[[#This Row],[Project]]="","pas de projet",Tableau2[[#This Row],[Project]])</f>
        <v>0NC376</v>
      </c>
      <c r="F5951" s="9">
        <f>MONTH(Tableau2[[#This Row],[Date]])</f>
        <v>9</v>
      </c>
      <c r="G5951" s="9">
        <f>YEAR(Tableau2[[#This Row],[Date]])</f>
        <v>2025</v>
      </c>
      <c r="H5951" s="9">
        <f>_xlfn.ISOWEEKNUM(Tableau2[[#This Row],[Date]])</f>
        <v>39</v>
      </c>
    </row>
    <row r="5952" spans="1:8" x14ac:dyDescent="0.25">
      <c r="A5952" t="s">
        <v>8</v>
      </c>
      <c r="B5952">
        <v>6</v>
      </c>
      <c r="C5952" s="3">
        <v>45922</v>
      </c>
      <c r="D5952">
        <v>22</v>
      </c>
      <c r="E5952" s="9" t="str">
        <f>IF(Tableau2[[#This Row],[Project]]="","pas de projet",Tableau2[[#This Row],[Project]])</f>
        <v>Fara proiect</v>
      </c>
      <c r="F5952" s="9">
        <f>MONTH(Tableau2[[#This Row],[Date]])</f>
        <v>9</v>
      </c>
      <c r="G5952" s="9">
        <f>YEAR(Tableau2[[#This Row],[Date]])</f>
        <v>2025</v>
      </c>
      <c r="H5952" s="9">
        <f>_xlfn.ISOWEEKNUM(Tableau2[[#This Row],[Date]])</f>
        <v>39</v>
      </c>
    </row>
    <row r="5953" spans="1:8" x14ac:dyDescent="0.25">
      <c r="A5953" t="s">
        <v>32</v>
      </c>
      <c r="B5953">
        <v>6</v>
      </c>
      <c r="C5953" s="3">
        <v>45922</v>
      </c>
      <c r="D5953">
        <v>26</v>
      </c>
      <c r="E5953" s="9" t="str">
        <f>IF(Tableau2[[#This Row],[Project]]="","pas de projet",Tableau2[[#This Row],[Project]])</f>
        <v>0NC378</v>
      </c>
      <c r="F5953" s="9">
        <f>MONTH(Tableau2[[#This Row],[Date]])</f>
        <v>9</v>
      </c>
      <c r="G5953" s="9">
        <f>YEAR(Tableau2[[#This Row],[Date]])</f>
        <v>2025</v>
      </c>
      <c r="H5953" s="9">
        <f>_xlfn.ISOWEEKNUM(Tableau2[[#This Row],[Date]])</f>
        <v>39</v>
      </c>
    </row>
    <row r="5954" spans="1:8" x14ac:dyDescent="0.25">
      <c r="A5954" t="s">
        <v>13</v>
      </c>
      <c r="B5954">
        <v>6</v>
      </c>
      <c r="C5954" s="3">
        <v>45922</v>
      </c>
      <c r="D5954">
        <v>26</v>
      </c>
      <c r="E5954" s="9" t="str">
        <f>IF(Tableau2[[#This Row],[Project]]="","pas de projet",Tableau2[[#This Row],[Project]])</f>
        <v>0DC378</v>
      </c>
      <c r="F5954" s="9">
        <f>MONTH(Tableau2[[#This Row],[Date]])</f>
        <v>9</v>
      </c>
      <c r="G5954" s="9">
        <f>YEAR(Tableau2[[#This Row],[Date]])</f>
        <v>2025</v>
      </c>
      <c r="H5954" s="9">
        <f>_xlfn.ISOWEEKNUM(Tableau2[[#This Row],[Date]])</f>
        <v>39</v>
      </c>
    </row>
    <row r="5955" spans="1:8" x14ac:dyDescent="0.25">
      <c r="A5955" t="s">
        <v>32</v>
      </c>
      <c r="B5955">
        <v>7</v>
      </c>
      <c r="C5955" s="3">
        <v>45922</v>
      </c>
      <c r="D5955">
        <v>18</v>
      </c>
      <c r="E5955" s="9" t="str">
        <f>IF(Tableau2[[#This Row],[Project]]="","pas de projet",Tableau2[[#This Row],[Project]])</f>
        <v>0NC378</v>
      </c>
      <c r="F5955" s="9">
        <f>MONTH(Tableau2[[#This Row],[Date]])</f>
        <v>9</v>
      </c>
      <c r="G5955" s="9">
        <f>YEAR(Tableau2[[#This Row],[Date]])</f>
        <v>2025</v>
      </c>
      <c r="H5955" s="9">
        <f>_xlfn.ISOWEEKNUM(Tableau2[[#This Row],[Date]])</f>
        <v>39</v>
      </c>
    </row>
    <row r="5956" spans="1:8" x14ac:dyDescent="0.25">
      <c r="A5956" t="s">
        <v>12</v>
      </c>
      <c r="B5956">
        <v>7</v>
      </c>
      <c r="C5956" s="3">
        <v>45922</v>
      </c>
      <c r="D5956">
        <v>15</v>
      </c>
      <c r="E5956" s="9" t="str">
        <f>IF(Tableau2[[#This Row],[Project]]="","pas de projet",Tableau2[[#This Row],[Project]])</f>
        <v>0DC377</v>
      </c>
      <c r="F5956" s="9">
        <f>MONTH(Tableau2[[#This Row],[Date]])</f>
        <v>9</v>
      </c>
      <c r="G5956" s="9">
        <f>YEAR(Tableau2[[#This Row],[Date]])</f>
        <v>2025</v>
      </c>
      <c r="H5956" s="9">
        <f>_xlfn.ISOWEEKNUM(Tableau2[[#This Row],[Date]])</f>
        <v>39</v>
      </c>
    </row>
    <row r="5957" spans="1:8" x14ac:dyDescent="0.25">
      <c r="A5957" t="s">
        <v>12</v>
      </c>
      <c r="B5957">
        <v>7</v>
      </c>
      <c r="C5957" s="3">
        <v>45922</v>
      </c>
      <c r="D5957">
        <v>15</v>
      </c>
      <c r="E5957" s="9" t="str">
        <f>IF(Tableau2[[#This Row],[Project]]="","pas de projet",Tableau2[[#This Row],[Project]])</f>
        <v>0DC377</v>
      </c>
      <c r="F5957" s="9">
        <f>MONTH(Tableau2[[#This Row],[Date]])</f>
        <v>9</v>
      </c>
      <c r="G5957" s="9">
        <f>YEAR(Tableau2[[#This Row],[Date]])</f>
        <v>2025</v>
      </c>
      <c r="H5957" s="9">
        <f>_xlfn.ISOWEEKNUM(Tableau2[[#This Row],[Date]])</f>
        <v>39</v>
      </c>
    </row>
    <row r="5958" spans="1:8" x14ac:dyDescent="0.25">
      <c r="A5958" t="s">
        <v>12</v>
      </c>
      <c r="B5958">
        <v>7</v>
      </c>
      <c r="C5958" s="3">
        <v>45922</v>
      </c>
      <c r="D5958">
        <v>16</v>
      </c>
      <c r="E5958" s="9" t="str">
        <f>IF(Tableau2[[#This Row],[Project]]="","pas de projet",Tableau2[[#This Row],[Project]])</f>
        <v>0DC377</v>
      </c>
      <c r="F5958" s="9">
        <f>MONTH(Tableau2[[#This Row],[Date]])</f>
        <v>9</v>
      </c>
      <c r="G5958" s="9">
        <f>YEAR(Tableau2[[#This Row],[Date]])</f>
        <v>2025</v>
      </c>
      <c r="H5958" s="9">
        <f>_xlfn.ISOWEEKNUM(Tableau2[[#This Row],[Date]])</f>
        <v>39</v>
      </c>
    </row>
    <row r="5959" spans="1:8" x14ac:dyDescent="0.25">
      <c r="A5959" t="s">
        <v>12</v>
      </c>
      <c r="B5959">
        <v>7</v>
      </c>
      <c r="C5959" s="3">
        <v>45922</v>
      </c>
      <c r="D5959">
        <v>18</v>
      </c>
      <c r="E5959" s="9" t="str">
        <f>IF(Tableau2[[#This Row],[Project]]="","pas de projet",Tableau2[[#This Row],[Project]])</f>
        <v>0DC377</v>
      </c>
      <c r="F5959" s="9">
        <f>MONTH(Tableau2[[#This Row],[Date]])</f>
        <v>9</v>
      </c>
      <c r="G5959" s="9">
        <f>YEAR(Tableau2[[#This Row],[Date]])</f>
        <v>2025</v>
      </c>
      <c r="H5959" s="9">
        <f>_xlfn.ISOWEEKNUM(Tableau2[[#This Row],[Date]])</f>
        <v>39</v>
      </c>
    </row>
    <row r="5960" spans="1:8" x14ac:dyDescent="0.25">
      <c r="A5960" t="s">
        <v>12</v>
      </c>
      <c r="B5960">
        <v>7</v>
      </c>
      <c r="C5960" s="3">
        <v>45922</v>
      </c>
      <c r="D5960">
        <v>18</v>
      </c>
      <c r="E5960" s="9" t="str">
        <f>IF(Tableau2[[#This Row],[Project]]="","pas de projet",Tableau2[[#This Row],[Project]])</f>
        <v>0DC377</v>
      </c>
      <c r="F5960" s="9">
        <f>MONTH(Tableau2[[#This Row],[Date]])</f>
        <v>9</v>
      </c>
      <c r="G5960" s="9">
        <f>YEAR(Tableau2[[#This Row],[Date]])</f>
        <v>2025</v>
      </c>
      <c r="H5960" s="9">
        <f>_xlfn.ISOWEEKNUM(Tableau2[[#This Row],[Date]])</f>
        <v>39</v>
      </c>
    </row>
    <row r="5961" spans="1:8" x14ac:dyDescent="0.25">
      <c r="A5961" t="s">
        <v>12</v>
      </c>
      <c r="B5961">
        <v>7</v>
      </c>
      <c r="C5961" s="3">
        <v>45922</v>
      </c>
      <c r="D5961">
        <v>18</v>
      </c>
      <c r="E5961" s="9" t="str">
        <f>IF(Tableau2[[#This Row],[Project]]="","pas de projet",Tableau2[[#This Row],[Project]])</f>
        <v>0DC377</v>
      </c>
      <c r="F5961" s="9">
        <f>MONTH(Tableau2[[#This Row],[Date]])</f>
        <v>9</v>
      </c>
      <c r="G5961" s="9">
        <f>YEAR(Tableau2[[#This Row],[Date]])</f>
        <v>2025</v>
      </c>
      <c r="H5961" s="9">
        <f>_xlfn.ISOWEEKNUM(Tableau2[[#This Row],[Date]])</f>
        <v>39</v>
      </c>
    </row>
    <row r="5962" spans="1:8" x14ac:dyDescent="0.25">
      <c r="A5962" t="s">
        <v>10</v>
      </c>
      <c r="B5962">
        <f t="shared" ref="B5962:B5981" si="261">111111+1</f>
        <v>111112</v>
      </c>
      <c r="C5962" s="3">
        <v>45923</v>
      </c>
      <c r="D5962">
        <v>3</v>
      </c>
      <c r="E5962" s="9" t="str">
        <f>IF(Tableau2[[#This Row],[Project]]="","pas de projet",Tableau2[[#This Row],[Project]])</f>
        <v>0NC377</v>
      </c>
      <c r="F5962" s="9">
        <f>MONTH(Tableau2[[#This Row],[Date]])</f>
        <v>9</v>
      </c>
      <c r="G5962" s="9">
        <f>YEAR(Tableau2[[#This Row],[Date]])</f>
        <v>2025</v>
      </c>
      <c r="H5962" s="9">
        <f>_xlfn.ISOWEEKNUM(Tableau2[[#This Row],[Date]])</f>
        <v>39</v>
      </c>
    </row>
    <row r="5963" spans="1:8" x14ac:dyDescent="0.25">
      <c r="A5963" t="s">
        <v>32</v>
      </c>
      <c r="B5963">
        <f t="shared" si="261"/>
        <v>111112</v>
      </c>
      <c r="C5963" s="3">
        <v>45923</v>
      </c>
      <c r="D5963">
        <v>3</v>
      </c>
      <c r="E5963" s="9" t="str">
        <f>IF(Tableau2[[#This Row],[Project]]="","pas de projet",Tableau2[[#This Row],[Project]])</f>
        <v>0NC378</v>
      </c>
      <c r="F5963" s="9">
        <f>MONTH(Tableau2[[#This Row],[Date]])</f>
        <v>9</v>
      </c>
      <c r="G5963" s="9">
        <f>YEAR(Tableau2[[#This Row],[Date]])</f>
        <v>2025</v>
      </c>
      <c r="H5963" s="9">
        <f>_xlfn.ISOWEEKNUM(Tableau2[[#This Row],[Date]])</f>
        <v>39</v>
      </c>
    </row>
    <row r="5964" spans="1:8" x14ac:dyDescent="0.25">
      <c r="A5964" t="s">
        <v>15</v>
      </c>
      <c r="B5964">
        <f t="shared" si="261"/>
        <v>111112</v>
      </c>
      <c r="C5964" s="3">
        <v>45923</v>
      </c>
      <c r="D5964">
        <v>2</v>
      </c>
      <c r="E5964" s="9" t="str">
        <f>IF(Tableau2[[#This Row],[Project]]="","pas de projet",Tableau2[[#This Row],[Project]])</f>
        <v>C379ASH</v>
      </c>
      <c r="F5964" s="9">
        <f>MONTH(Tableau2[[#This Row],[Date]])</f>
        <v>9</v>
      </c>
      <c r="G5964" s="9">
        <f>YEAR(Tableau2[[#This Row],[Date]])</f>
        <v>2025</v>
      </c>
      <c r="H5964" s="9">
        <f>_xlfn.ISOWEEKNUM(Tableau2[[#This Row],[Date]])</f>
        <v>39</v>
      </c>
    </row>
    <row r="5965" spans="1:8" x14ac:dyDescent="0.25">
      <c r="A5965" t="s">
        <v>12</v>
      </c>
      <c r="B5965">
        <f t="shared" si="261"/>
        <v>111112</v>
      </c>
      <c r="C5965" s="3">
        <v>45923</v>
      </c>
      <c r="D5965">
        <v>6</v>
      </c>
      <c r="E5965" s="9" t="str">
        <f>IF(Tableau2[[#This Row],[Project]]="","pas de projet",Tableau2[[#This Row],[Project]])</f>
        <v>0DC377</v>
      </c>
      <c r="F5965" s="9">
        <f>MONTH(Tableau2[[#This Row],[Date]])</f>
        <v>9</v>
      </c>
      <c r="G5965" s="9">
        <f>YEAR(Tableau2[[#This Row],[Date]])</f>
        <v>2025</v>
      </c>
      <c r="H5965" s="9">
        <f>_xlfn.ISOWEEKNUM(Tableau2[[#This Row],[Date]])</f>
        <v>39</v>
      </c>
    </row>
    <row r="5966" spans="1:8" x14ac:dyDescent="0.25">
      <c r="A5966" t="s">
        <v>22</v>
      </c>
      <c r="B5966">
        <f t="shared" si="261"/>
        <v>111112</v>
      </c>
      <c r="C5966" s="3">
        <v>45923</v>
      </c>
      <c r="D5966">
        <v>3</v>
      </c>
      <c r="E5966" s="9" t="str">
        <f>IF(Tableau2[[#This Row],[Project]]="","pas de projet",Tableau2[[#This Row],[Project]])</f>
        <v>0DC376</v>
      </c>
      <c r="F5966" s="9">
        <f>MONTH(Tableau2[[#This Row],[Date]])</f>
        <v>9</v>
      </c>
      <c r="G5966" s="9">
        <f>YEAR(Tableau2[[#This Row],[Date]])</f>
        <v>2025</v>
      </c>
      <c r="H5966" s="9">
        <f>_xlfn.ISOWEEKNUM(Tableau2[[#This Row],[Date]])</f>
        <v>39</v>
      </c>
    </row>
    <row r="5967" spans="1:8" x14ac:dyDescent="0.25">
      <c r="A5967" t="s">
        <v>12</v>
      </c>
      <c r="B5967">
        <f t="shared" si="261"/>
        <v>111112</v>
      </c>
      <c r="C5967" s="3">
        <v>45922</v>
      </c>
      <c r="D5967">
        <v>5</v>
      </c>
      <c r="E5967" s="9" t="str">
        <f>IF(Tableau2[[#This Row],[Project]]="","pas de projet",Tableau2[[#This Row],[Project]])</f>
        <v>0DC377</v>
      </c>
      <c r="F5967" s="9">
        <f>MONTH(Tableau2[[#This Row],[Date]])</f>
        <v>9</v>
      </c>
      <c r="G5967" s="9">
        <f>YEAR(Tableau2[[#This Row],[Date]])</f>
        <v>2025</v>
      </c>
      <c r="H5967" s="9">
        <f>_xlfn.ISOWEEKNUM(Tableau2[[#This Row],[Date]])</f>
        <v>39</v>
      </c>
    </row>
    <row r="5968" spans="1:8" x14ac:dyDescent="0.25">
      <c r="A5968" t="s">
        <v>22</v>
      </c>
      <c r="B5968">
        <f t="shared" si="261"/>
        <v>111112</v>
      </c>
      <c r="C5968" s="3">
        <v>45922</v>
      </c>
      <c r="D5968">
        <v>3</v>
      </c>
      <c r="E5968" s="9" t="str">
        <f>IF(Tableau2[[#This Row],[Project]]="","pas de projet",Tableau2[[#This Row],[Project]])</f>
        <v>0DC376</v>
      </c>
      <c r="F5968" s="9">
        <f>MONTH(Tableau2[[#This Row],[Date]])</f>
        <v>9</v>
      </c>
      <c r="G5968" s="9">
        <f>YEAR(Tableau2[[#This Row],[Date]])</f>
        <v>2025</v>
      </c>
      <c r="H5968" s="9">
        <f>_xlfn.ISOWEEKNUM(Tableau2[[#This Row],[Date]])</f>
        <v>39</v>
      </c>
    </row>
    <row r="5969" spans="1:8" x14ac:dyDescent="0.25">
      <c r="B5969">
        <f t="shared" si="261"/>
        <v>111112</v>
      </c>
      <c r="C5969" s="3">
        <v>45920</v>
      </c>
      <c r="D5969">
        <v>4</v>
      </c>
      <c r="E5969" s="9" t="str">
        <f>IF(Tableau2[[#This Row],[Project]]="","pas de projet",Tableau2[[#This Row],[Project]])</f>
        <v>pas de projet</v>
      </c>
      <c r="F5969" s="9">
        <f>MONTH(Tableau2[[#This Row],[Date]])</f>
        <v>9</v>
      </c>
      <c r="G5969" s="9">
        <f>YEAR(Tableau2[[#This Row],[Date]])</f>
        <v>2025</v>
      </c>
      <c r="H5969" s="9">
        <f>_xlfn.ISOWEEKNUM(Tableau2[[#This Row],[Date]])</f>
        <v>38</v>
      </c>
    </row>
    <row r="5970" spans="1:8" x14ac:dyDescent="0.25">
      <c r="B5970">
        <f t="shared" si="261"/>
        <v>111112</v>
      </c>
      <c r="C5970" s="3">
        <v>45920</v>
      </c>
      <c r="D5970">
        <v>0</v>
      </c>
      <c r="E5970" s="9" t="str">
        <f>IF(Tableau2[[#This Row],[Project]]="","pas de projet",Tableau2[[#This Row],[Project]])</f>
        <v>pas de projet</v>
      </c>
      <c r="F5970" s="9">
        <f>MONTH(Tableau2[[#This Row],[Date]])</f>
        <v>9</v>
      </c>
      <c r="G5970" s="9">
        <f>YEAR(Tableau2[[#This Row],[Date]])</f>
        <v>2025</v>
      </c>
      <c r="H5970" s="9">
        <f>_xlfn.ISOWEEKNUM(Tableau2[[#This Row],[Date]])</f>
        <v>38</v>
      </c>
    </row>
    <row r="5971" spans="1:8" x14ac:dyDescent="0.25">
      <c r="B5971">
        <f t="shared" si="261"/>
        <v>111112</v>
      </c>
      <c r="C5971" s="3">
        <v>45920</v>
      </c>
      <c r="D5971">
        <v>0</v>
      </c>
      <c r="E5971" s="9" t="str">
        <f>IF(Tableau2[[#This Row],[Project]]="","pas de projet",Tableau2[[#This Row],[Project]])</f>
        <v>pas de projet</v>
      </c>
      <c r="F5971" s="9">
        <f>MONTH(Tableau2[[#This Row],[Date]])</f>
        <v>9</v>
      </c>
      <c r="G5971" s="9">
        <f>YEAR(Tableau2[[#This Row],[Date]])</f>
        <v>2025</v>
      </c>
      <c r="H5971" s="9">
        <f>_xlfn.ISOWEEKNUM(Tableau2[[#This Row],[Date]])</f>
        <v>38</v>
      </c>
    </row>
    <row r="5972" spans="1:8" x14ac:dyDescent="0.25">
      <c r="B5972">
        <f t="shared" si="261"/>
        <v>111112</v>
      </c>
      <c r="C5972" s="3">
        <v>45920</v>
      </c>
      <c r="D5972">
        <v>0</v>
      </c>
      <c r="E5972" s="9" t="str">
        <f>IF(Tableau2[[#This Row],[Project]]="","pas de projet",Tableau2[[#This Row],[Project]])</f>
        <v>pas de projet</v>
      </c>
      <c r="F5972" s="9">
        <f>MONTH(Tableau2[[#This Row],[Date]])</f>
        <v>9</v>
      </c>
      <c r="G5972" s="9">
        <f>YEAR(Tableau2[[#This Row],[Date]])</f>
        <v>2025</v>
      </c>
      <c r="H5972" s="9">
        <f>_xlfn.ISOWEEKNUM(Tableau2[[#This Row],[Date]])</f>
        <v>38</v>
      </c>
    </row>
    <row r="5973" spans="1:8" x14ac:dyDescent="0.25">
      <c r="B5973">
        <f t="shared" si="261"/>
        <v>111112</v>
      </c>
      <c r="C5973" s="3">
        <v>45920</v>
      </c>
      <c r="D5973">
        <v>0</v>
      </c>
      <c r="E5973" s="9" t="str">
        <f>IF(Tableau2[[#This Row],[Project]]="","pas de projet",Tableau2[[#This Row],[Project]])</f>
        <v>pas de projet</v>
      </c>
      <c r="F5973" s="9">
        <f>MONTH(Tableau2[[#This Row],[Date]])</f>
        <v>9</v>
      </c>
      <c r="G5973" s="9">
        <f>YEAR(Tableau2[[#This Row],[Date]])</f>
        <v>2025</v>
      </c>
      <c r="H5973" s="9">
        <f>_xlfn.ISOWEEKNUM(Tableau2[[#This Row],[Date]])</f>
        <v>38</v>
      </c>
    </row>
    <row r="5974" spans="1:8" x14ac:dyDescent="0.25">
      <c r="B5974">
        <f t="shared" si="261"/>
        <v>111112</v>
      </c>
      <c r="C5974" s="3">
        <v>45920</v>
      </c>
      <c r="D5974">
        <v>0</v>
      </c>
      <c r="E5974" s="9" t="str">
        <f>IF(Tableau2[[#This Row],[Project]]="","pas de projet",Tableau2[[#This Row],[Project]])</f>
        <v>pas de projet</v>
      </c>
      <c r="F5974" s="9">
        <f>MONTH(Tableau2[[#This Row],[Date]])</f>
        <v>9</v>
      </c>
      <c r="G5974" s="9">
        <f>YEAR(Tableau2[[#This Row],[Date]])</f>
        <v>2025</v>
      </c>
      <c r="H5974" s="9">
        <f>_xlfn.ISOWEEKNUM(Tableau2[[#This Row],[Date]])</f>
        <v>38</v>
      </c>
    </row>
    <row r="5975" spans="1:8" x14ac:dyDescent="0.25">
      <c r="B5975">
        <f t="shared" si="261"/>
        <v>111112</v>
      </c>
      <c r="C5975" s="3">
        <v>45906</v>
      </c>
      <c r="D5975">
        <v>8</v>
      </c>
      <c r="E5975" s="9" t="str">
        <f>IF(Tableau2[[#This Row],[Project]]="","pas de projet",Tableau2[[#This Row],[Project]])</f>
        <v>pas de projet</v>
      </c>
      <c r="F5975" s="9">
        <f>MONTH(Tableau2[[#This Row],[Date]])</f>
        <v>9</v>
      </c>
      <c r="G5975" s="9">
        <f>YEAR(Tableau2[[#This Row],[Date]])</f>
        <v>2025</v>
      </c>
      <c r="H5975" s="9">
        <f>_xlfn.ISOWEEKNUM(Tableau2[[#This Row],[Date]])</f>
        <v>36</v>
      </c>
    </row>
    <row r="5976" spans="1:8" x14ac:dyDescent="0.25">
      <c r="B5976">
        <f t="shared" si="261"/>
        <v>111112</v>
      </c>
      <c r="C5976" s="3">
        <v>45906</v>
      </c>
      <c r="D5976">
        <v>8</v>
      </c>
      <c r="E5976" s="9" t="str">
        <f>IF(Tableau2[[#This Row],[Project]]="","pas de projet",Tableau2[[#This Row],[Project]])</f>
        <v>pas de projet</v>
      </c>
      <c r="F5976" s="9">
        <f>MONTH(Tableau2[[#This Row],[Date]])</f>
        <v>9</v>
      </c>
      <c r="G5976" s="9">
        <f>YEAR(Tableau2[[#This Row],[Date]])</f>
        <v>2025</v>
      </c>
      <c r="H5976" s="9">
        <f>_xlfn.ISOWEEKNUM(Tableau2[[#This Row],[Date]])</f>
        <v>36</v>
      </c>
    </row>
    <row r="5977" spans="1:8" x14ac:dyDescent="0.25">
      <c r="B5977">
        <f t="shared" si="261"/>
        <v>111112</v>
      </c>
      <c r="C5977" s="3">
        <v>45906</v>
      </c>
      <c r="D5977">
        <v>8</v>
      </c>
      <c r="E5977" s="9" t="str">
        <f>IF(Tableau2[[#This Row],[Project]]="","pas de projet",Tableau2[[#This Row],[Project]])</f>
        <v>pas de projet</v>
      </c>
      <c r="F5977" s="9">
        <f>MONTH(Tableau2[[#This Row],[Date]])</f>
        <v>9</v>
      </c>
      <c r="G5977" s="9">
        <f>YEAR(Tableau2[[#This Row],[Date]])</f>
        <v>2025</v>
      </c>
      <c r="H5977" s="9">
        <f>_xlfn.ISOWEEKNUM(Tableau2[[#This Row],[Date]])</f>
        <v>36</v>
      </c>
    </row>
    <row r="5978" spans="1:8" x14ac:dyDescent="0.25">
      <c r="B5978">
        <f t="shared" si="261"/>
        <v>111112</v>
      </c>
      <c r="C5978" s="3">
        <v>45906</v>
      </c>
      <c r="D5978">
        <v>8</v>
      </c>
      <c r="E5978" s="9" t="str">
        <f>IF(Tableau2[[#This Row],[Project]]="","pas de projet",Tableau2[[#This Row],[Project]])</f>
        <v>pas de projet</v>
      </c>
      <c r="F5978" s="9">
        <f>MONTH(Tableau2[[#This Row],[Date]])</f>
        <v>9</v>
      </c>
      <c r="G5978" s="9">
        <f>YEAR(Tableau2[[#This Row],[Date]])</f>
        <v>2025</v>
      </c>
      <c r="H5978" s="9">
        <f>_xlfn.ISOWEEKNUM(Tableau2[[#This Row],[Date]])</f>
        <v>36</v>
      </c>
    </row>
    <row r="5979" spans="1:8" x14ac:dyDescent="0.25">
      <c r="B5979">
        <f t="shared" si="261"/>
        <v>111112</v>
      </c>
      <c r="C5979" s="3">
        <v>45906</v>
      </c>
      <c r="D5979">
        <v>8</v>
      </c>
      <c r="E5979" s="9" t="str">
        <f>IF(Tableau2[[#This Row],[Project]]="","pas de projet",Tableau2[[#This Row],[Project]])</f>
        <v>pas de projet</v>
      </c>
      <c r="F5979" s="9">
        <f>MONTH(Tableau2[[#This Row],[Date]])</f>
        <v>9</v>
      </c>
      <c r="G5979" s="9">
        <f>YEAR(Tableau2[[#This Row],[Date]])</f>
        <v>2025</v>
      </c>
      <c r="H5979" s="9">
        <f>_xlfn.ISOWEEKNUM(Tableau2[[#This Row],[Date]])</f>
        <v>36</v>
      </c>
    </row>
    <row r="5980" spans="1:8" x14ac:dyDescent="0.25">
      <c r="B5980">
        <f t="shared" si="261"/>
        <v>111112</v>
      </c>
      <c r="C5980" s="3">
        <v>45906</v>
      </c>
      <c r="D5980">
        <v>0</v>
      </c>
      <c r="E5980" s="9" t="str">
        <f>IF(Tableau2[[#This Row],[Project]]="","pas de projet",Tableau2[[#This Row],[Project]])</f>
        <v>pas de projet</v>
      </c>
      <c r="F5980" s="9">
        <f>MONTH(Tableau2[[#This Row],[Date]])</f>
        <v>9</v>
      </c>
      <c r="G5980" s="9">
        <f>YEAR(Tableau2[[#This Row],[Date]])</f>
        <v>2025</v>
      </c>
      <c r="H5980" s="9">
        <f>_xlfn.ISOWEEKNUM(Tableau2[[#This Row],[Date]])</f>
        <v>36</v>
      </c>
    </row>
    <row r="5981" spans="1:8" x14ac:dyDescent="0.25">
      <c r="B5981">
        <f t="shared" si="261"/>
        <v>111112</v>
      </c>
      <c r="C5981" s="3">
        <v>45923</v>
      </c>
      <c r="D5981">
        <v>8</v>
      </c>
      <c r="E5981" s="9" t="str">
        <f>IF(Tableau2[[#This Row],[Project]]="","pas de projet",Tableau2[[#This Row],[Project]])</f>
        <v>pas de projet</v>
      </c>
      <c r="F5981" s="9">
        <f>MONTH(Tableau2[[#This Row],[Date]])</f>
        <v>9</v>
      </c>
      <c r="G5981" s="9">
        <f>YEAR(Tableau2[[#This Row],[Date]])</f>
        <v>2025</v>
      </c>
      <c r="H5981" s="9">
        <f>_xlfn.ISOWEEKNUM(Tableau2[[#This Row],[Date]])</f>
        <v>39</v>
      </c>
    </row>
    <row r="5982" spans="1:8" x14ac:dyDescent="0.25">
      <c r="A5982" t="s">
        <v>13</v>
      </c>
      <c r="B5982">
        <v>5</v>
      </c>
      <c r="C5982" s="3">
        <v>45922</v>
      </c>
      <c r="D5982">
        <v>12</v>
      </c>
      <c r="E5982" s="9" t="str">
        <f>IF(Tableau2[[#This Row],[Project]]="","pas de projet",Tableau2[[#This Row],[Project]])</f>
        <v>0DC378</v>
      </c>
      <c r="F5982" s="9">
        <f>MONTH(Tableau2[[#This Row],[Date]])</f>
        <v>9</v>
      </c>
      <c r="G5982" s="9">
        <f>YEAR(Tableau2[[#This Row],[Date]])</f>
        <v>2025</v>
      </c>
      <c r="H5982" s="9">
        <f>_xlfn.ISOWEEKNUM(Tableau2[[#This Row],[Date]])</f>
        <v>39</v>
      </c>
    </row>
    <row r="5983" spans="1:8" x14ac:dyDescent="0.25">
      <c r="A5983" t="s">
        <v>10</v>
      </c>
      <c r="B5983">
        <f t="shared" ref="B5983:B5985" si="262">111111+1</f>
        <v>111112</v>
      </c>
      <c r="C5983" s="3">
        <v>45923</v>
      </c>
      <c r="D5983">
        <v>2</v>
      </c>
      <c r="E5983" s="9" t="str">
        <f>IF(Tableau2[[#This Row],[Project]]="","pas de projet",Tableau2[[#This Row],[Project]])</f>
        <v>0NC377</v>
      </c>
      <c r="F5983" s="9">
        <f>MONTH(Tableau2[[#This Row],[Date]])</f>
        <v>9</v>
      </c>
      <c r="G5983" s="9">
        <f>YEAR(Tableau2[[#This Row],[Date]])</f>
        <v>2025</v>
      </c>
      <c r="H5983" s="9">
        <f>_xlfn.ISOWEEKNUM(Tableau2[[#This Row],[Date]])</f>
        <v>39</v>
      </c>
    </row>
    <row r="5984" spans="1:8" x14ac:dyDescent="0.25">
      <c r="A5984" t="s">
        <v>11</v>
      </c>
      <c r="B5984">
        <f t="shared" si="262"/>
        <v>111112</v>
      </c>
      <c r="C5984" s="3">
        <v>45923</v>
      </c>
      <c r="D5984">
        <v>2</v>
      </c>
      <c r="E5984" s="9" t="str">
        <f>IF(Tableau2[[#This Row],[Project]]="","pas de projet",Tableau2[[#This Row],[Project]])</f>
        <v>0NC376</v>
      </c>
      <c r="F5984" s="9">
        <f>MONTH(Tableau2[[#This Row],[Date]])</f>
        <v>9</v>
      </c>
      <c r="G5984" s="9">
        <f>YEAR(Tableau2[[#This Row],[Date]])</f>
        <v>2025</v>
      </c>
      <c r="H5984" s="9">
        <f>_xlfn.ISOWEEKNUM(Tableau2[[#This Row],[Date]])</f>
        <v>39</v>
      </c>
    </row>
    <row r="5985" spans="1:8" x14ac:dyDescent="0.25">
      <c r="A5985" t="s">
        <v>11</v>
      </c>
      <c r="B5985">
        <f t="shared" si="262"/>
        <v>111112</v>
      </c>
      <c r="C5985" s="3">
        <v>45923</v>
      </c>
      <c r="D5985">
        <v>4</v>
      </c>
      <c r="E5985" s="9" t="str">
        <f>IF(Tableau2[[#This Row],[Project]]="","pas de projet",Tableau2[[#This Row],[Project]])</f>
        <v>0NC376</v>
      </c>
      <c r="F5985" s="9">
        <f>MONTH(Tableau2[[#This Row],[Date]])</f>
        <v>9</v>
      </c>
      <c r="G5985" s="9">
        <f>YEAR(Tableau2[[#This Row],[Date]])</f>
        <v>2025</v>
      </c>
      <c r="H5985" s="9">
        <f>_xlfn.ISOWEEKNUM(Tableau2[[#This Row],[Date]])</f>
        <v>39</v>
      </c>
    </row>
    <row r="5986" spans="1:8" x14ac:dyDescent="0.25">
      <c r="A5986" t="s">
        <v>13</v>
      </c>
      <c r="B5986">
        <v>5</v>
      </c>
      <c r="C5986" s="3">
        <v>45922</v>
      </c>
      <c r="D5986">
        <v>16</v>
      </c>
      <c r="E5986" s="9" t="str">
        <f>IF(Tableau2[[#This Row],[Project]]="","pas de projet",Tableau2[[#This Row],[Project]])</f>
        <v>0DC378</v>
      </c>
      <c r="F5986" s="9">
        <f>MONTH(Tableau2[[#This Row],[Date]])</f>
        <v>9</v>
      </c>
      <c r="G5986" s="9">
        <f>YEAR(Tableau2[[#This Row],[Date]])</f>
        <v>2025</v>
      </c>
      <c r="H5986" s="9">
        <f>_xlfn.ISOWEEKNUM(Tableau2[[#This Row],[Date]])</f>
        <v>39</v>
      </c>
    </row>
    <row r="5987" spans="1:8" x14ac:dyDescent="0.25">
      <c r="A5987" t="s">
        <v>12</v>
      </c>
      <c r="B5987">
        <v>5</v>
      </c>
      <c r="C5987" s="3">
        <v>45922</v>
      </c>
      <c r="D5987">
        <v>8</v>
      </c>
      <c r="E5987" s="9" t="str">
        <f>IF(Tableau2[[#This Row],[Project]]="","pas de projet",Tableau2[[#This Row],[Project]])</f>
        <v>0DC377</v>
      </c>
      <c r="F5987" s="9">
        <f>MONTH(Tableau2[[#This Row],[Date]])</f>
        <v>9</v>
      </c>
      <c r="G5987" s="9">
        <f>YEAR(Tableau2[[#This Row],[Date]])</f>
        <v>2025</v>
      </c>
      <c r="H5987" s="9">
        <f>_xlfn.ISOWEEKNUM(Tableau2[[#This Row],[Date]])</f>
        <v>39</v>
      </c>
    </row>
    <row r="5988" spans="1:8" x14ac:dyDescent="0.25">
      <c r="A5988" t="s">
        <v>12</v>
      </c>
      <c r="B5988">
        <v>5</v>
      </c>
      <c r="C5988" s="3">
        <v>45922</v>
      </c>
      <c r="D5988">
        <v>8</v>
      </c>
      <c r="E5988" s="9" t="str">
        <f>IF(Tableau2[[#This Row],[Project]]="","pas de projet",Tableau2[[#This Row],[Project]])</f>
        <v>0DC377</v>
      </c>
      <c r="F5988" s="9">
        <f>MONTH(Tableau2[[#This Row],[Date]])</f>
        <v>9</v>
      </c>
      <c r="G5988" s="9">
        <f>YEAR(Tableau2[[#This Row],[Date]])</f>
        <v>2025</v>
      </c>
      <c r="H5988" s="9">
        <f>_xlfn.ISOWEEKNUM(Tableau2[[#This Row],[Date]])</f>
        <v>39</v>
      </c>
    </row>
    <row r="5989" spans="1:8" x14ac:dyDescent="0.25">
      <c r="A5989" t="s">
        <v>22</v>
      </c>
      <c r="B5989">
        <v>5</v>
      </c>
      <c r="C5989" s="3">
        <v>45922</v>
      </c>
      <c r="D5989">
        <v>10</v>
      </c>
      <c r="E5989" s="9" t="str">
        <f>IF(Tableau2[[#This Row],[Project]]="","pas de projet",Tableau2[[#This Row],[Project]])</f>
        <v>0DC376</v>
      </c>
      <c r="F5989" s="9">
        <f>MONTH(Tableau2[[#This Row],[Date]])</f>
        <v>9</v>
      </c>
      <c r="G5989" s="9">
        <f>YEAR(Tableau2[[#This Row],[Date]])</f>
        <v>2025</v>
      </c>
      <c r="H5989" s="9">
        <f>_xlfn.ISOWEEKNUM(Tableau2[[#This Row],[Date]])</f>
        <v>39</v>
      </c>
    </row>
    <row r="5990" spans="1:8" x14ac:dyDescent="0.25">
      <c r="A5990" t="s">
        <v>13</v>
      </c>
      <c r="B5990">
        <v>5</v>
      </c>
      <c r="C5990" s="3">
        <v>45922</v>
      </c>
      <c r="D5990">
        <v>5</v>
      </c>
      <c r="E5990" s="9" t="str">
        <f>IF(Tableau2[[#This Row],[Project]]="","pas de projet",Tableau2[[#This Row],[Project]])</f>
        <v>0DC378</v>
      </c>
      <c r="F5990" s="9">
        <f>MONTH(Tableau2[[#This Row],[Date]])</f>
        <v>9</v>
      </c>
      <c r="G5990" s="9">
        <f>YEAR(Tableau2[[#This Row],[Date]])</f>
        <v>2025</v>
      </c>
      <c r="H5990" s="9">
        <f>_xlfn.ISOWEEKNUM(Tableau2[[#This Row],[Date]])</f>
        <v>39</v>
      </c>
    </row>
    <row r="5991" spans="1:8" x14ac:dyDescent="0.25">
      <c r="A5991" t="s">
        <v>22</v>
      </c>
      <c r="B5991">
        <v>5</v>
      </c>
      <c r="C5991" s="3">
        <v>45922</v>
      </c>
      <c r="D5991">
        <v>5</v>
      </c>
      <c r="E5991" s="9" t="str">
        <f>IF(Tableau2[[#This Row],[Project]]="","pas de projet",Tableau2[[#This Row],[Project]])</f>
        <v>0DC376</v>
      </c>
      <c r="F5991" s="9">
        <f>MONTH(Tableau2[[#This Row],[Date]])</f>
        <v>9</v>
      </c>
      <c r="G5991" s="9">
        <f>YEAR(Tableau2[[#This Row],[Date]])</f>
        <v>2025</v>
      </c>
      <c r="H5991" s="9">
        <f>_xlfn.ISOWEEKNUM(Tableau2[[#This Row],[Date]])</f>
        <v>39</v>
      </c>
    </row>
    <row r="5992" spans="1:8" x14ac:dyDescent="0.25">
      <c r="A5992" t="s">
        <v>11</v>
      </c>
      <c r="B5992">
        <v>5</v>
      </c>
      <c r="C5992" s="3">
        <v>45922</v>
      </c>
      <c r="D5992">
        <v>8</v>
      </c>
      <c r="E5992" s="9" t="str">
        <f>IF(Tableau2[[#This Row],[Project]]="","pas de projet",Tableau2[[#This Row],[Project]])</f>
        <v>0NC376</v>
      </c>
      <c r="F5992" s="9">
        <f>MONTH(Tableau2[[#This Row],[Date]])</f>
        <v>9</v>
      </c>
      <c r="G5992" s="9">
        <f>YEAR(Tableau2[[#This Row],[Date]])</f>
        <v>2025</v>
      </c>
      <c r="H5992" s="9">
        <f>_xlfn.ISOWEEKNUM(Tableau2[[#This Row],[Date]])</f>
        <v>39</v>
      </c>
    </row>
    <row r="5993" spans="1:8" x14ac:dyDescent="0.25">
      <c r="A5993" t="s">
        <v>13</v>
      </c>
      <c r="B5993">
        <v>5</v>
      </c>
      <c r="C5993" s="3">
        <v>45922</v>
      </c>
      <c r="D5993">
        <v>16</v>
      </c>
      <c r="E5993" s="9" t="str">
        <f>IF(Tableau2[[#This Row],[Project]]="","pas de projet",Tableau2[[#This Row],[Project]])</f>
        <v>0DC378</v>
      </c>
      <c r="F5993" s="9">
        <f>MONTH(Tableau2[[#This Row],[Date]])</f>
        <v>9</v>
      </c>
      <c r="G5993" s="9">
        <f>YEAR(Tableau2[[#This Row],[Date]])</f>
        <v>2025</v>
      </c>
      <c r="H5993" s="9">
        <f>_xlfn.ISOWEEKNUM(Tableau2[[#This Row],[Date]])</f>
        <v>39</v>
      </c>
    </row>
    <row r="5994" spans="1:8" x14ac:dyDescent="0.25">
      <c r="B5994">
        <f t="shared" ref="B5994:B6027" si="263">111111+1</f>
        <v>111112</v>
      </c>
      <c r="C5994" s="3">
        <v>45919</v>
      </c>
      <c r="D5994">
        <v>8</v>
      </c>
      <c r="E5994" s="9" t="str">
        <f>IF(Tableau2[[#This Row],[Project]]="","pas de projet",Tableau2[[#This Row],[Project]])</f>
        <v>pas de projet</v>
      </c>
      <c r="F5994" s="9">
        <f>MONTH(Tableau2[[#This Row],[Date]])</f>
        <v>9</v>
      </c>
      <c r="G5994" s="9">
        <f>YEAR(Tableau2[[#This Row],[Date]])</f>
        <v>2025</v>
      </c>
      <c r="H5994" s="9">
        <f>_xlfn.ISOWEEKNUM(Tableau2[[#This Row],[Date]])</f>
        <v>38</v>
      </c>
    </row>
    <row r="5995" spans="1:8" x14ac:dyDescent="0.25">
      <c r="B5995">
        <f t="shared" si="263"/>
        <v>111112</v>
      </c>
      <c r="C5995" s="3">
        <v>45923</v>
      </c>
      <c r="D5995">
        <v>8</v>
      </c>
      <c r="E5995" s="9" t="str">
        <f>IF(Tableau2[[#This Row],[Project]]="","pas de projet",Tableau2[[#This Row],[Project]])</f>
        <v>pas de projet</v>
      </c>
      <c r="F5995" s="9">
        <f>MONTH(Tableau2[[#This Row],[Date]])</f>
        <v>9</v>
      </c>
      <c r="G5995" s="9">
        <f>YEAR(Tableau2[[#This Row],[Date]])</f>
        <v>2025</v>
      </c>
      <c r="H5995" s="9">
        <f>_xlfn.ISOWEEKNUM(Tableau2[[#This Row],[Date]])</f>
        <v>39</v>
      </c>
    </row>
    <row r="5996" spans="1:8" x14ac:dyDescent="0.25">
      <c r="B5996">
        <f t="shared" si="263"/>
        <v>111112</v>
      </c>
      <c r="C5996" s="3">
        <v>45923</v>
      </c>
      <c r="D5996">
        <v>8</v>
      </c>
      <c r="E5996" s="9" t="str">
        <f>IF(Tableau2[[#This Row],[Project]]="","pas de projet",Tableau2[[#This Row],[Project]])</f>
        <v>pas de projet</v>
      </c>
      <c r="F5996" s="9">
        <f>MONTH(Tableau2[[#This Row],[Date]])</f>
        <v>9</v>
      </c>
      <c r="G5996" s="9">
        <f>YEAR(Tableau2[[#This Row],[Date]])</f>
        <v>2025</v>
      </c>
      <c r="H5996" s="9">
        <f>_xlfn.ISOWEEKNUM(Tableau2[[#This Row],[Date]])</f>
        <v>39</v>
      </c>
    </row>
    <row r="5997" spans="1:8" x14ac:dyDescent="0.25">
      <c r="B5997">
        <f t="shared" si="263"/>
        <v>111112</v>
      </c>
      <c r="C5997" s="3">
        <v>45923</v>
      </c>
      <c r="D5997">
        <v>8</v>
      </c>
      <c r="E5997" s="9" t="str">
        <f>IF(Tableau2[[#This Row],[Project]]="","pas de projet",Tableau2[[#This Row],[Project]])</f>
        <v>pas de projet</v>
      </c>
      <c r="F5997" s="9">
        <f>MONTH(Tableau2[[#This Row],[Date]])</f>
        <v>9</v>
      </c>
      <c r="G5997" s="9">
        <f>YEAR(Tableau2[[#This Row],[Date]])</f>
        <v>2025</v>
      </c>
      <c r="H5997" s="9">
        <f>_xlfn.ISOWEEKNUM(Tableau2[[#This Row],[Date]])</f>
        <v>39</v>
      </c>
    </row>
    <row r="5998" spans="1:8" x14ac:dyDescent="0.25">
      <c r="B5998">
        <f t="shared" si="263"/>
        <v>111112</v>
      </c>
      <c r="C5998" s="3">
        <v>45923</v>
      </c>
      <c r="D5998">
        <v>8</v>
      </c>
      <c r="E5998" s="9" t="str">
        <f>IF(Tableau2[[#This Row],[Project]]="","pas de projet",Tableau2[[#This Row],[Project]])</f>
        <v>pas de projet</v>
      </c>
      <c r="F5998" s="9">
        <f>MONTH(Tableau2[[#This Row],[Date]])</f>
        <v>9</v>
      </c>
      <c r="G5998" s="9">
        <f>YEAR(Tableau2[[#This Row],[Date]])</f>
        <v>2025</v>
      </c>
      <c r="H5998" s="9">
        <f>_xlfn.ISOWEEKNUM(Tableau2[[#This Row],[Date]])</f>
        <v>39</v>
      </c>
    </row>
    <row r="5999" spans="1:8" x14ac:dyDescent="0.25">
      <c r="B5999">
        <f t="shared" si="263"/>
        <v>111112</v>
      </c>
      <c r="C5999" s="3">
        <v>45923</v>
      </c>
      <c r="D5999">
        <v>8</v>
      </c>
      <c r="E5999" s="9" t="str">
        <f>IF(Tableau2[[#This Row],[Project]]="","pas de projet",Tableau2[[#This Row],[Project]])</f>
        <v>pas de projet</v>
      </c>
      <c r="F5999" s="9">
        <f>MONTH(Tableau2[[#This Row],[Date]])</f>
        <v>9</v>
      </c>
      <c r="G5999" s="9">
        <f>YEAR(Tableau2[[#This Row],[Date]])</f>
        <v>2025</v>
      </c>
      <c r="H5999" s="9">
        <f>_xlfn.ISOWEEKNUM(Tableau2[[#This Row],[Date]])</f>
        <v>39</v>
      </c>
    </row>
    <row r="6000" spans="1:8" x14ac:dyDescent="0.25">
      <c r="B6000">
        <f t="shared" si="263"/>
        <v>111112</v>
      </c>
      <c r="C6000" s="3">
        <v>45923</v>
      </c>
      <c r="D6000">
        <v>8</v>
      </c>
      <c r="E6000" s="9" t="str">
        <f>IF(Tableau2[[#This Row],[Project]]="","pas de projet",Tableau2[[#This Row],[Project]])</f>
        <v>pas de projet</v>
      </c>
      <c r="F6000" s="9">
        <f>MONTH(Tableau2[[#This Row],[Date]])</f>
        <v>9</v>
      </c>
      <c r="G6000" s="9">
        <f>YEAR(Tableau2[[#This Row],[Date]])</f>
        <v>2025</v>
      </c>
      <c r="H6000" s="9">
        <f>_xlfn.ISOWEEKNUM(Tableau2[[#This Row],[Date]])</f>
        <v>39</v>
      </c>
    </row>
    <row r="6001" spans="1:8" x14ac:dyDescent="0.25">
      <c r="B6001">
        <f t="shared" si="263"/>
        <v>111112</v>
      </c>
      <c r="C6001" s="3">
        <v>45923</v>
      </c>
      <c r="D6001">
        <v>8</v>
      </c>
      <c r="E6001" s="9" t="str">
        <f>IF(Tableau2[[#This Row],[Project]]="","pas de projet",Tableau2[[#This Row],[Project]])</f>
        <v>pas de projet</v>
      </c>
      <c r="F6001" s="9">
        <f>MONTH(Tableau2[[#This Row],[Date]])</f>
        <v>9</v>
      </c>
      <c r="G6001" s="9">
        <f>YEAR(Tableau2[[#This Row],[Date]])</f>
        <v>2025</v>
      </c>
      <c r="H6001" s="9">
        <f>_xlfn.ISOWEEKNUM(Tableau2[[#This Row],[Date]])</f>
        <v>39</v>
      </c>
    </row>
    <row r="6002" spans="1:8" x14ac:dyDescent="0.25">
      <c r="B6002">
        <f t="shared" si="263"/>
        <v>111112</v>
      </c>
      <c r="C6002" s="3">
        <v>45923</v>
      </c>
      <c r="D6002">
        <v>8</v>
      </c>
      <c r="E6002" s="9" t="str">
        <f>IF(Tableau2[[#This Row],[Project]]="","pas de projet",Tableau2[[#This Row],[Project]])</f>
        <v>pas de projet</v>
      </c>
      <c r="F6002" s="9">
        <f>MONTH(Tableau2[[#This Row],[Date]])</f>
        <v>9</v>
      </c>
      <c r="G6002" s="9">
        <f>YEAR(Tableau2[[#This Row],[Date]])</f>
        <v>2025</v>
      </c>
      <c r="H6002" s="9">
        <f>_xlfn.ISOWEEKNUM(Tableau2[[#This Row],[Date]])</f>
        <v>39</v>
      </c>
    </row>
    <row r="6003" spans="1:8" x14ac:dyDescent="0.25">
      <c r="B6003">
        <f t="shared" si="263"/>
        <v>111112</v>
      </c>
      <c r="C6003" s="3">
        <v>45923</v>
      </c>
      <c r="D6003">
        <v>8</v>
      </c>
      <c r="E6003" s="9" t="str">
        <f>IF(Tableau2[[#This Row],[Project]]="","pas de projet",Tableau2[[#This Row],[Project]])</f>
        <v>pas de projet</v>
      </c>
      <c r="F6003" s="9">
        <f>MONTH(Tableau2[[#This Row],[Date]])</f>
        <v>9</v>
      </c>
      <c r="G6003" s="9">
        <f>YEAR(Tableau2[[#This Row],[Date]])</f>
        <v>2025</v>
      </c>
      <c r="H6003" s="9">
        <f>_xlfn.ISOWEEKNUM(Tableau2[[#This Row],[Date]])</f>
        <v>39</v>
      </c>
    </row>
    <row r="6004" spans="1:8" x14ac:dyDescent="0.25">
      <c r="B6004">
        <f t="shared" si="263"/>
        <v>111112</v>
      </c>
      <c r="C6004" s="3">
        <v>45923</v>
      </c>
      <c r="D6004">
        <v>8</v>
      </c>
      <c r="E6004" s="9" t="str">
        <f>IF(Tableau2[[#This Row],[Project]]="","pas de projet",Tableau2[[#This Row],[Project]])</f>
        <v>pas de projet</v>
      </c>
      <c r="F6004" s="9">
        <f>MONTH(Tableau2[[#This Row],[Date]])</f>
        <v>9</v>
      </c>
      <c r="G6004" s="9">
        <f>YEAR(Tableau2[[#This Row],[Date]])</f>
        <v>2025</v>
      </c>
      <c r="H6004" s="9">
        <f>_xlfn.ISOWEEKNUM(Tableau2[[#This Row],[Date]])</f>
        <v>39</v>
      </c>
    </row>
    <row r="6005" spans="1:8" x14ac:dyDescent="0.25">
      <c r="A6005" t="s">
        <v>11</v>
      </c>
      <c r="B6005">
        <f t="shared" si="263"/>
        <v>111112</v>
      </c>
      <c r="C6005" s="3">
        <v>45923</v>
      </c>
      <c r="D6005">
        <v>8</v>
      </c>
      <c r="E6005" s="9" t="str">
        <f>IF(Tableau2[[#This Row],[Project]]="","pas de projet",Tableau2[[#This Row],[Project]])</f>
        <v>0NC376</v>
      </c>
      <c r="F6005" s="9">
        <f>MONTH(Tableau2[[#This Row],[Date]])</f>
        <v>9</v>
      </c>
      <c r="G6005" s="9">
        <f>YEAR(Tableau2[[#This Row],[Date]])</f>
        <v>2025</v>
      </c>
      <c r="H6005" s="9">
        <f>_xlfn.ISOWEEKNUM(Tableau2[[#This Row],[Date]])</f>
        <v>39</v>
      </c>
    </row>
    <row r="6006" spans="1:8" x14ac:dyDescent="0.25">
      <c r="B6006">
        <f t="shared" si="263"/>
        <v>111112</v>
      </c>
      <c r="C6006" s="3">
        <v>45919</v>
      </c>
      <c r="D6006">
        <v>0</v>
      </c>
      <c r="E6006" s="9" t="str">
        <f>IF(Tableau2[[#This Row],[Project]]="","pas de projet",Tableau2[[#This Row],[Project]])</f>
        <v>pas de projet</v>
      </c>
      <c r="F6006" s="9">
        <f>MONTH(Tableau2[[#This Row],[Date]])</f>
        <v>9</v>
      </c>
      <c r="G6006" s="9">
        <f>YEAR(Tableau2[[#This Row],[Date]])</f>
        <v>2025</v>
      </c>
      <c r="H6006" s="9">
        <f>_xlfn.ISOWEEKNUM(Tableau2[[#This Row],[Date]])</f>
        <v>38</v>
      </c>
    </row>
    <row r="6007" spans="1:8" x14ac:dyDescent="0.25">
      <c r="A6007" t="s">
        <v>12</v>
      </c>
      <c r="B6007">
        <f t="shared" si="263"/>
        <v>111112</v>
      </c>
      <c r="C6007" s="3">
        <v>45923</v>
      </c>
      <c r="D6007">
        <v>5</v>
      </c>
      <c r="E6007" s="9" t="str">
        <f>IF(Tableau2[[#This Row],[Project]]="","pas de projet",Tableau2[[#This Row],[Project]])</f>
        <v>0DC377</v>
      </c>
      <c r="F6007" s="9">
        <f>MONTH(Tableau2[[#This Row],[Date]])</f>
        <v>9</v>
      </c>
      <c r="G6007" s="9">
        <f>YEAR(Tableau2[[#This Row],[Date]])</f>
        <v>2025</v>
      </c>
      <c r="H6007" s="9">
        <f>_xlfn.ISOWEEKNUM(Tableau2[[#This Row],[Date]])</f>
        <v>39</v>
      </c>
    </row>
    <row r="6008" spans="1:8" x14ac:dyDescent="0.25">
      <c r="A6008" t="s">
        <v>13</v>
      </c>
      <c r="B6008">
        <f t="shared" si="263"/>
        <v>111112</v>
      </c>
      <c r="C6008" s="3">
        <v>45923</v>
      </c>
      <c r="D6008">
        <v>3</v>
      </c>
      <c r="E6008" s="9" t="str">
        <f>IF(Tableau2[[#This Row],[Project]]="","pas de projet",Tableau2[[#This Row],[Project]])</f>
        <v>0DC378</v>
      </c>
      <c r="F6008" s="9">
        <f>MONTH(Tableau2[[#This Row],[Date]])</f>
        <v>9</v>
      </c>
      <c r="G6008" s="9">
        <f>YEAR(Tableau2[[#This Row],[Date]])</f>
        <v>2025</v>
      </c>
      <c r="H6008" s="9">
        <f>_xlfn.ISOWEEKNUM(Tableau2[[#This Row],[Date]])</f>
        <v>39</v>
      </c>
    </row>
    <row r="6009" spans="1:8" x14ac:dyDescent="0.25">
      <c r="A6009" t="s">
        <v>22</v>
      </c>
      <c r="B6009">
        <f t="shared" si="263"/>
        <v>111112</v>
      </c>
      <c r="C6009" s="3">
        <v>45923</v>
      </c>
      <c r="D6009">
        <v>8</v>
      </c>
      <c r="E6009" s="9" t="str">
        <f>IF(Tableau2[[#This Row],[Project]]="","pas de projet",Tableau2[[#This Row],[Project]])</f>
        <v>0DC376</v>
      </c>
      <c r="F6009" s="9">
        <f>MONTH(Tableau2[[#This Row],[Date]])</f>
        <v>9</v>
      </c>
      <c r="G6009" s="9">
        <f>YEAR(Tableau2[[#This Row],[Date]])</f>
        <v>2025</v>
      </c>
      <c r="H6009" s="9">
        <f>_xlfn.ISOWEEKNUM(Tableau2[[#This Row],[Date]])</f>
        <v>39</v>
      </c>
    </row>
    <row r="6010" spans="1:8" x14ac:dyDescent="0.25">
      <c r="A6010" t="s">
        <v>15</v>
      </c>
      <c r="B6010">
        <f t="shared" si="263"/>
        <v>111112</v>
      </c>
      <c r="C6010" s="3">
        <v>45922</v>
      </c>
      <c r="D6010">
        <v>5</v>
      </c>
      <c r="E6010" s="9" t="str">
        <f>IF(Tableau2[[#This Row],[Project]]="","pas de projet",Tableau2[[#This Row],[Project]])</f>
        <v>C379ASH</v>
      </c>
      <c r="F6010" s="9">
        <f>MONTH(Tableau2[[#This Row],[Date]])</f>
        <v>9</v>
      </c>
      <c r="G6010" s="9">
        <f>YEAR(Tableau2[[#This Row],[Date]])</f>
        <v>2025</v>
      </c>
      <c r="H6010" s="9">
        <f>_xlfn.ISOWEEKNUM(Tableau2[[#This Row],[Date]])</f>
        <v>39</v>
      </c>
    </row>
    <row r="6011" spans="1:8" x14ac:dyDescent="0.25">
      <c r="B6011">
        <f t="shared" si="263"/>
        <v>111112</v>
      </c>
      <c r="C6011" s="3">
        <v>45923</v>
      </c>
      <c r="D6011">
        <v>8</v>
      </c>
      <c r="E6011" s="9" t="str">
        <f>IF(Tableau2[[#This Row],[Project]]="","pas de projet",Tableau2[[#This Row],[Project]])</f>
        <v>pas de projet</v>
      </c>
      <c r="F6011" s="9">
        <f>MONTH(Tableau2[[#This Row],[Date]])</f>
        <v>9</v>
      </c>
      <c r="G6011" s="9">
        <f>YEAR(Tableau2[[#This Row],[Date]])</f>
        <v>2025</v>
      </c>
      <c r="H6011" s="9">
        <f>_xlfn.ISOWEEKNUM(Tableau2[[#This Row],[Date]])</f>
        <v>39</v>
      </c>
    </row>
    <row r="6012" spans="1:8" x14ac:dyDescent="0.25">
      <c r="B6012">
        <f t="shared" si="263"/>
        <v>111112</v>
      </c>
      <c r="C6012" s="3">
        <v>45922</v>
      </c>
      <c r="D6012">
        <v>5</v>
      </c>
      <c r="E6012" s="9" t="str">
        <f>IF(Tableau2[[#This Row],[Project]]="","pas de projet",Tableau2[[#This Row],[Project]])</f>
        <v>pas de projet</v>
      </c>
      <c r="F6012" s="9">
        <f>MONTH(Tableau2[[#This Row],[Date]])</f>
        <v>9</v>
      </c>
      <c r="G6012" s="9">
        <f>YEAR(Tableau2[[#This Row],[Date]])</f>
        <v>2025</v>
      </c>
      <c r="H6012" s="9">
        <f>_xlfn.ISOWEEKNUM(Tableau2[[#This Row],[Date]])</f>
        <v>39</v>
      </c>
    </row>
    <row r="6013" spans="1:8" x14ac:dyDescent="0.25">
      <c r="B6013">
        <f t="shared" si="263"/>
        <v>111112</v>
      </c>
      <c r="C6013" s="3">
        <v>45923</v>
      </c>
      <c r="D6013">
        <v>0</v>
      </c>
      <c r="E6013" s="9" t="str">
        <f>IF(Tableau2[[#This Row],[Project]]="","pas de projet",Tableau2[[#This Row],[Project]])</f>
        <v>pas de projet</v>
      </c>
      <c r="F6013" s="9">
        <f>MONTH(Tableau2[[#This Row],[Date]])</f>
        <v>9</v>
      </c>
      <c r="G6013" s="9">
        <f>YEAR(Tableau2[[#This Row],[Date]])</f>
        <v>2025</v>
      </c>
      <c r="H6013" s="9">
        <f>_xlfn.ISOWEEKNUM(Tableau2[[#This Row],[Date]])</f>
        <v>39</v>
      </c>
    </row>
    <row r="6014" spans="1:8" x14ac:dyDescent="0.25">
      <c r="B6014">
        <f t="shared" si="263"/>
        <v>111112</v>
      </c>
      <c r="C6014" s="3">
        <v>45923</v>
      </c>
      <c r="D6014">
        <v>8</v>
      </c>
      <c r="E6014" s="9" t="str">
        <f>IF(Tableau2[[#This Row],[Project]]="","pas de projet",Tableau2[[#This Row],[Project]])</f>
        <v>pas de projet</v>
      </c>
      <c r="F6014" s="9">
        <f>MONTH(Tableau2[[#This Row],[Date]])</f>
        <v>9</v>
      </c>
      <c r="G6014" s="9">
        <f>YEAR(Tableau2[[#This Row],[Date]])</f>
        <v>2025</v>
      </c>
      <c r="H6014" s="9">
        <f>_xlfn.ISOWEEKNUM(Tableau2[[#This Row],[Date]])</f>
        <v>39</v>
      </c>
    </row>
    <row r="6015" spans="1:8" x14ac:dyDescent="0.25">
      <c r="B6015">
        <f t="shared" si="263"/>
        <v>111112</v>
      </c>
      <c r="C6015" s="3">
        <v>45923</v>
      </c>
      <c r="D6015">
        <v>8</v>
      </c>
      <c r="E6015" s="9" t="str">
        <f>IF(Tableau2[[#This Row],[Project]]="","pas de projet",Tableau2[[#This Row],[Project]])</f>
        <v>pas de projet</v>
      </c>
      <c r="F6015" s="9">
        <f>MONTH(Tableau2[[#This Row],[Date]])</f>
        <v>9</v>
      </c>
      <c r="G6015" s="9">
        <f>YEAR(Tableau2[[#This Row],[Date]])</f>
        <v>2025</v>
      </c>
      <c r="H6015" s="9">
        <f>_xlfn.ISOWEEKNUM(Tableau2[[#This Row],[Date]])</f>
        <v>39</v>
      </c>
    </row>
    <row r="6016" spans="1:8" x14ac:dyDescent="0.25">
      <c r="B6016">
        <f t="shared" si="263"/>
        <v>111112</v>
      </c>
      <c r="C6016" s="3">
        <v>45923</v>
      </c>
      <c r="D6016">
        <v>8</v>
      </c>
      <c r="E6016" s="9" t="str">
        <f>IF(Tableau2[[#This Row],[Project]]="","pas de projet",Tableau2[[#This Row],[Project]])</f>
        <v>pas de projet</v>
      </c>
      <c r="F6016" s="9">
        <f>MONTH(Tableau2[[#This Row],[Date]])</f>
        <v>9</v>
      </c>
      <c r="G6016" s="9">
        <f>YEAR(Tableau2[[#This Row],[Date]])</f>
        <v>2025</v>
      </c>
      <c r="H6016" s="9">
        <f>_xlfn.ISOWEEKNUM(Tableau2[[#This Row],[Date]])</f>
        <v>39</v>
      </c>
    </row>
    <row r="6017" spans="1:8" x14ac:dyDescent="0.25">
      <c r="B6017">
        <f t="shared" si="263"/>
        <v>111112</v>
      </c>
      <c r="C6017" s="3">
        <v>45918</v>
      </c>
      <c r="D6017">
        <v>0</v>
      </c>
      <c r="E6017" s="9" t="str">
        <f>IF(Tableau2[[#This Row],[Project]]="","pas de projet",Tableau2[[#This Row],[Project]])</f>
        <v>pas de projet</v>
      </c>
      <c r="F6017" s="9">
        <f>MONTH(Tableau2[[#This Row],[Date]])</f>
        <v>9</v>
      </c>
      <c r="G6017" s="9">
        <f>YEAR(Tableau2[[#This Row],[Date]])</f>
        <v>2025</v>
      </c>
      <c r="H6017" s="9">
        <f>_xlfn.ISOWEEKNUM(Tableau2[[#This Row],[Date]])</f>
        <v>38</v>
      </c>
    </row>
    <row r="6018" spans="1:8" x14ac:dyDescent="0.25">
      <c r="B6018">
        <f t="shared" si="263"/>
        <v>111112</v>
      </c>
      <c r="C6018" s="3">
        <v>45917</v>
      </c>
      <c r="D6018">
        <v>0</v>
      </c>
      <c r="E6018" s="9" t="str">
        <f>IF(Tableau2[[#This Row],[Project]]="","pas de projet",Tableau2[[#This Row],[Project]])</f>
        <v>pas de projet</v>
      </c>
      <c r="F6018" s="9">
        <f>MONTH(Tableau2[[#This Row],[Date]])</f>
        <v>9</v>
      </c>
      <c r="G6018" s="9">
        <f>YEAR(Tableau2[[#This Row],[Date]])</f>
        <v>2025</v>
      </c>
      <c r="H6018" s="9">
        <f>_xlfn.ISOWEEKNUM(Tableau2[[#This Row],[Date]])</f>
        <v>38</v>
      </c>
    </row>
    <row r="6019" spans="1:8" x14ac:dyDescent="0.25">
      <c r="B6019">
        <f t="shared" si="263"/>
        <v>111112</v>
      </c>
      <c r="C6019" s="3">
        <v>45923</v>
      </c>
      <c r="D6019">
        <v>8</v>
      </c>
      <c r="E6019" s="9" t="str">
        <f>IF(Tableau2[[#This Row],[Project]]="","pas de projet",Tableau2[[#This Row],[Project]])</f>
        <v>pas de projet</v>
      </c>
      <c r="F6019" s="9">
        <f>MONTH(Tableau2[[#This Row],[Date]])</f>
        <v>9</v>
      </c>
      <c r="G6019" s="9">
        <f>YEAR(Tableau2[[#This Row],[Date]])</f>
        <v>2025</v>
      </c>
      <c r="H6019" s="9">
        <f>_xlfn.ISOWEEKNUM(Tableau2[[#This Row],[Date]])</f>
        <v>39</v>
      </c>
    </row>
    <row r="6020" spans="1:8" x14ac:dyDescent="0.25">
      <c r="B6020">
        <f t="shared" si="263"/>
        <v>111112</v>
      </c>
      <c r="C6020" s="3">
        <v>45923</v>
      </c>
      <c r="D6020">
        <v>8</v>
      </c>
      <c r="E6020" s="9" t="str">
        <f>IF(Tableau2[[#This Row],[Project]]="","pas de projet",Tableau2[[#This Row],[Project]])</f>
        <v>pas de projet</v>
      </c>
      <c r="F6020" s="9">
        <f>MONTH(Tableau2[[#This Row],[Date]])</f>
        <v>9</v>
      </c>
      <c r="G6020" s="9">
        <f>YEAR(Tableau2[[#This Row],[Date]])</f>
        <v>2025</v>
      </c>
      <c r="H6020" s="9">
        <f>_xlfn.ISOWEEKNUM(Tableau2[[#This Row],[Date]])</f>
        <v>39</v>
      </c>
    </row>
    <row r="6021" spans="1:8" x14ac:dyDescent="0.25">
      <c r="B6021">
        <f t="shared" si="263"/>
        <v>111112</v>
      </c>
      <c r="C6021" s="3">
        <v>45923</v>
      </c>
      <c r="D6021">
        <v>0</v>
      </c>
      <c r="E6021" s="9" t="str">
        <f>IF(Tableau2[[#This Row],[Project]]="","pas de projet",Tableau2[[#This Row],[Project]])</f>
        <v>pas de projet</v>
      </c>
      <c r="F6021" s="9">
        <f>MONTH(Tableau2[[#This Row],[Date]])</f>
        <v>9</v>
      </c>
      <c r="G6021" s="9">
        <f>YEAR(Tableau2[[#This Row],[Date]])</f>
        <v>2025</v>
      </c>
      <c r="H6021" s="9">
        <f>_xlfn.ISOWEEKNUM(Tableau2[[#This Row],[Date]])</f>
        <v>39</v>
      </c>
    </row>
    <row r="6022" spans="1:8" x14ac:dyDescent="0.25">
      <c r="B6022">
        <f t="shared" si="263"/>
        <v>111112</v>
      </c>
      <c r="C6022" s="3">
        <v>45923</v>
      </c>
      <c r="D6022">
        <v>0</v>
      </c>
      <c r="E6022" s="9" t="str">
        <f>IF(Tableau2[[#This Row],[Project]]="","pas de projet",Tableau2[[#This Row],[Project]])</f>
        <v>pas de projet</v>
      </c>
      <c r="F6022" s="9">
        <f>MONTH(Tableau2[[#This Row],[Date]])</f>
        <v>9</v>
      </c>
      <c r="G6022" s="9">
        <f>YEAR(Tableau2[[#This Row],[Date]])</f>
        <v>2025</v>
      </c>
      <c r="H6022" s="9">
        <f>_xlfn.ISOWEEKNUM(Tableau2[[#This Row],[Date]])</f>
        <v>39</v>
      </c>
    </row>
    <row r="6023" spans="1:8" x14ac:dyDescent="0.25">
      <c r="B6023">
        <f t="shared" si="263"/>
        <v>111112</v>
      </c>
      <c r="C6023" s="3">
        <v>45923</v>
      </c>
      <c r="D6023">
        <v>8</v>
      </c>
      <c r="E6023" s="9" t="str">
        <f>IF(Tableau2[[#This Row],[Project]]="","pas de projet",Tableau2[[#This Row],[Project]])</f>
        <v>pas de projet</v>
      </c>
      <c r="F6023" s="9">
        <f>MONTH(Tableau2[[#This Row],[Date]])</f>
        <v>9</v>
      </c>
      <c r="G6023" s="9">
        <f>YEAR(Tableau2[[#This Row],[Date]])</f>
        <v>2025</v>
      </c>
      <c r="H6023" s="9">
        <f>_xlfn.ISOWEEKNUM(Tableau2[[#This Row],[Date]])</f>
        <v>39</v>
      </c>
    </row>
    <row r="6024" spans="1:8" x14ac:dyDescent="0.25">
      <c r="B6024">
        <f t="shared" si="263"/>
        <v>111112</v>
      </c>
      <c r="C6024" s="3">
        <v>45923</v>
      </c>
      <c r="D6024">
        <v>8</v>
      </c>
      <c r="E6024" s="9" t="str">
        <f>IF(Tableau2[[#This Row],[Project]]="","pas de projet",Tableau2[[#This Row],[Project]])</f>
        <v>pas de projet</v>
      </c>
      <c r="F6024" s="9">
        <f>MONTH(Tableau2[[#This Row],[Date]])</f>
        <v>9</v>
      </c>
      <c r="G6024" s="9">
        <f>YEAR(Tableau2[[#This Row],[Date]])</f>
        <v>2025</v>
      </c>
      <c r="H6024" s="9">
        <f>_xlfn.ISOWEEKNUM(Tableau2[[#This Row],[Date]])</f>
        <v>39</v>
      </c>
    </row>
    <row r="6025" spans="1:8" x14ac:dyDescent="0.25">
      <c r="B6025">
        <f t="shared" si="263"/>
        <v>111112</v>
      </c>
      <c r="C6025" s="3">
        <v>45923</v>
      </c>
      <c r="D6025">
        <v>8</v>
      </c>
      <c r="E6025" s="9" t="str">
        <f>IF(Tableau2[[#This Row],[Project]]="","pas de projet",Tableau2[[#This Row],[Project]])</f>
        <v>pas de projet</v>
      </c>
      <c r="F6025" s="9">
        <f>MONTH(Tableau2[[#This Row],[Date]])</f>
        <v>9</v>
      </c>
      <c r="G6025" s="9">
        <f>YEAR(Tableau2[[#This Row],[Date]])</f>
        <v>2025</v>
      </c>
      <c r="H6025" s="9">
        <f>_xlfn.ISOWEEKNUM(Tableau2[[#This Row],[Date]])</f>
        <v>39</v>
      </c>
    </row>
    <row r="6026" spans="1:8" x14ac:dyDescent="0.25">
      <c r="B6026">
        <f t="shared" si="263"/>
        <v>111112</v>
      </c>
      <c r="C6026" s="3">
        <v>45923</v>
      </c>
      <c r="D6026">
        <v>8</v>
      </c>
      <c r="E6026" s="9" t="str">
        <f>IF(Tableau2[[#This Row],[Project]]="","pas de projet",Tableau2[[#This Row],[Project]])</f>
        <v>pas de projet</v>
      </c>
      <c r="F6026" s="9">
        <f>MONTH(Tableau2[[#This Row],[Date]])</f>
        <v>9</v>
      </c>
      <c r="G6026" s="9">
        <f>YEAR(Tableau2[[#This Row],[Date]])</f>
        <v>2025</v>
      </c>
      <c r="H6026" s="9">
        <f>_xlfn.ISOWEEKNUM(Tableau2[[#This Row],[Date]])</f>
        <v>39</v>
      </c>
    </row>
    <row r="6027" spans="1:8" x14ac:dyDescent="0.25">
      <c r="B6027">
        <f t="shared" si="263"/>
        <v>111112</v>
      </c>
      <c r="C6027" s="3">
        <v>45923</v>
      </c>
      <c r="D6027">
        <v>8</v>
      </c>
      <c r="E6027" s="9" t="str">
        <f>IF(Tableau2[[#This Row],[Project]]="","pas de projet",Tableau2[[#This Row],[Project]])</f>
        <v>pas de projet</v>
      </c>
      <c r="F6027" s="9">
        <f>MONTH(Tableau2[[#This Row],[Date]])</f>
        <v>9</v>
      </c>
      <c r="G6027" s="9">
        <f>YEAR(Tableau2[[#This Row],[Date]])</f>
        <v>2025</v>
      </c>
      <c r="H6027" s="9">
        <f>_xlfn.ISOWEEKNUM(Tableau2[[#This Row],[Date]])</f>
        <v>39</v>
      </c>
    </row>
    <row r="6028" spans="1:8" x14ac:dyDescent="0.25">
      <c r="A6028">
        <v>30234</v>
      </c>
      <c r="B6028">
        <v>113</v>
      </c>
      <c r="C6028" s="3">
        <v>45923</v>
      </c>
      <c r="D6028">
        <v>8</v>
      </c>
      <c r="E6028" s="9">
        <f>IF(Tableau2[[#This Row],[Project]]="","pas de projet",Tableau2[[#This Row],[Project]])</f>
        <v>30234</v>
      </c>
      <c r="F6028" s="9">
        <f>MONTH(Tableau2[[#This Row],[Date]])</f>
        <v>9</v>
      </c>
      <c r="G6028" s="9">
        <f>YEAR(Tableau2[[#This Row],[Date]])</f>
        <v>2025</v>
      </c>
      <c r="H6028" s="9">
        <f>_xlfn.ISOWEEKNUM(Tableau2[[#This Row],[Date]])</f>
        <v>39</v>
      </c>
    </row>
    <row r="6029" spans="1:8" x14ac:dyDescent="0.25">
      <c r="A6029">
        <v>30234</v>
      </c>
      <c r="B6029">
        <v>113</v>
      </c>
      <c r="C6029" s="3">
        <v>45923</v>
      </c>
      <c r="D6029">
        <v>8</v>
      </c>
      <c r="E6029" s="9">
        <f>IF(Tableau2[[#This Row],[Project]]="","pas de projet",Tableau2[[#This Row],[Project]])</f>
        <v>30234</v>
      </c>
      <c r="F6029" s="9">
        <f>MONTH(Tableau2[[#This Row],[Date]])</f>
        <v>9</v>
      </c>
      <c r="G6029" s="9">
        <f>YEAR(Tableau2[[#This Row],[Date]])</f>
        <v>2025</v>
      </c>
      <c r="H6029" s="9">
        <f>_xlfn.ISOWEEKNUM(Tableau2[[#This Row],[Date]])</f>
        <v>39</v>
      </c>
    </row>
    <row r="6030" spans="1:8" x14ac:dyDescent="0.25">
      <c r="A6030">
        <v>30234</v>
      </c>
      <c r="B6030">
        <v>113</v>
      </c>
      <c r="C6030" s="3">
        <v>45923</v>
      </c>
      <c r="D6030">
        <v>8</v>
      </c>
      <c r="E6030" s="9">
        <f>IF(Tableau2[[#This Row],[Project]]="","pas de projet",Tableau2[[#This Row],[Project]])</f>
        <v>30234</v>
      </c>
      <c r="F6030" s="9">
        <f>MONTH(Tableau2[[#This Row],[Date]])</f>
        <v>9</v>
      </c>
      <c r="G6030" s="9">
        <f>YEAR(Tableau2[[#This Row],[Date]])</f>
        <v>2025</v>
      </c>
      <c r="H6030" s="9">
        <f>_xlfn.ISOWEEKNUM(Tableau2[[#This Row],[Date]])</f>
        <v>39</v>
      </c>
    </row>
    <row r="6031" spans="1:8" x14ac:dyDescent="0.25">
      <c r="A6031">
        <v>30234</v>
      </c>
      <c r="B6031">
        <v>113</v>
      </c>
      <c r="C6031" s="3">
        <v>45923</v>
      </c>
      <c r="D6031">
        <v>8</v>
      </c>
      <c r="E6031" s="9">
        <f>IF(Tableau2[[#This Row],[Project]]="","pas de projet",Tableau2[[#This Row],[Project]])</f>
        <v>30234</v>
      </c>
      <c r="F6031" s="9">
        <f>MONTH(Tableau2[[#This Row],[Date]])</f>
        <v>9</v>
      </c>
      <c r="G6031" s="9">
        <f>YEAR(Tableau2[[#This Row],[Date]])</f>
        <v>2025</v>
      </c>
      <c r="H6031" s="9">
        <f>_xlfn.ISOWEEKNUM(Tableau2[[#This Row],[Date]])</f>
        <v>39</v>
      </c>
    </row>
    <row r="6032" spans="1:8" x14ac:dyDescent="0.25">
      <c r="A6032">
        <v>30234</v>
      </c>
      <c r="B6032">
        <v>113</v>
      </c>
      <c r="C6032" s="3">
        <v>45923</v>
      </c>
      <c r="D6032">
        <v>8</v>
      </c>
      <c r="E6032" s="9">
        <f>IF(Tableau2[[#This Row],[Project]]="","pas de projet",Tableau2[[#This Row],[Project]])</f>
        <v>30234</v>
      </c>
      <c r="F6032" s="9">
        <f>MONTH(Tableau2[[#This Row],[Date]])</f>
        <v>9</v>
      </c>
      <c r="G6032" s="9">
        <f>YEAR(Tableau2[[#This Row],[Date]])</f>
        <v>2025</v>
      </c>
      <c r="H6032" s="9">
        <f>_xlfn.ISOWEEKNUM(Tableau2[[#This Row],[Date]])</f>
        <v>39</v>
      </c>
    </row>
    <row r="6033" spans="1:8" x14ac:dyDescent="0.25">
      <c r="B6033">
        <f t="shared" ref="B6033:B6060" si="264">111111+1</f>
        <v>111112</v>
      </c>
      <c r="C6033" s="3">
        <v>45923</v>
      </c>
      <c r="D6033">
        <v>8</v>
      </c>
      <c r="E6033" s="9" t="str">
        <f>IF(Tableau2[[#This Row],[Project]]="","pas de projet",Tableau2[[#This Row],[Project]])</f>
        <v>pas de projet</v>
      </c>
      <c r="F6033" s="9">
        <f>MONTH(Tableau2[[#This Row],[Date]])</f>
        <v>9</v>
      </c>
      <c r="G6033" s="9">
        <f>YEAR(Tableau2[[#This Row],[Date]])</f>
        <v>2025</v>
      </c>
      <c r="H6033" s="9">
        <f>_xlfn.ISOWEEKNUM(Tableau2[[#This Row],[Date]])</f>
        <v>39</v>
      </c>
    </row>
    <row r="6034" spans="1:8" x14ac:dyDescent="0.25">
      <c r="A6034" t="s">
        <v>12</v>
      </c>
      <c r="B6034">
        <f t="shared" si="264"/>
        <v>111112</v>
      </c>
      <c r="C6034" s="3">
        <v>45926</v>
      </c>
      <c r="D6034">
        <v>8</v>
      </c>
      <c r="E6034" s="9" t="str">
        <f>IF(Tableau2[[#This Row],[Project]]="","pas de projet",Tableau2[[#This Row],[Project]])</f>
        <v>0DC377</v>
      </c>
      <c r="F6034" s="9">
        <f>MONTH(Tableau2[[#This Row],[Date]])</f>
        <v>9</v>
      </c>
      <c r="G6034" s="9">
        <f>YEAR(Tableau2[[#This Row],[Date]])</f>
        <v>2025</v>
      </c>
      <c r="H6034" s="9">
        <f>_xlfn.ISOWEEKNUM(Tableau2[[#This Row],[Date]])</f>
        <v>39</v>
      </c>
    </row>
    <row r="6035" spans="1:8" x14ac:dyDescent="0.25">
      <c r="A6035" t="s">
        <v>22</v>
      </c>
      <c r="B6035">
        <f t="shared" si="264"/>
        <v>111112</v>
      </c>
      <c r="C6035" s="3">
        <v>45925</v>
      </c>
      <c r="D6035">
        <v>8</v>
      </c>
      <c r="E6035" s="9" t="str">
        <f>IF(Tableau2[[#This Row],[Project]]="","pas de projet",Tableau2[[#This Row],[Project]])</f>
        <v>0DC376</v>
      </c>
      <c r="F6035" s="9">
        <f>MONTH(Tableau2[[#This Row],[Date]])</f>
        <v>9</v>
      </c>
      <c r="G6035" s="9">
        <f>YEAR(Tableau2[[#This Row],[Date]])</f>
        <v>2025</v>
      </c>
      <c r="H6035" s="9">
        <f>_xlfn.ISOWEEKNUM(Tableau2[[#This Row],[Date]])</f>
        <v>39</v>
      </c>
    </row>
    <row r="6036" spans="1:8" x14ac:dyDescent="0.25">
      <c r="A6036" t="s">
        <v>13</v>
      </c>
      <c r="B6036">
        <f t="shared" si="264"/>
        <v>111112</v>
      </c>
      <c r="C6036" s="3">
        <v>45924</v>
      </c>
      <c r="D6036">
        <v>8</v>
      </c>
      <c r="E6036" s="9" t="str">
        <f>IF(Tableau2[[#This Row],[Project]]="","pas de projet",Tableau2[[#This Row],[Project]])</f>
        <v>0DC378</v>
      </c>
      <c r="F6036" s="9">
        <f>MONTH(Tableau2[[#This Row],[Date]])</f>
        <v>9</v>
      </c>
      <c r="G6036" s="9">
        <f>YEAR(Tableau2[[#This Row],[Date]])</f>
        <v>2025</v>
      </c>
      <c r="H6036" s="9">
        <f>_xlfn.ISOWEEKNUM(Tableau2[[#This Row],[Date]])</f>
        <v>39</v>
      </c>
    </row>
    <row r="6037" spans="1:8" x14ac:dyDescent="0.25">
      <c r="A6037" t="s">
        <v>13</v>
      </c>
      <c r="B6037">
        <f t="shared" si="264"/>
        <v>111112</v>
      </c>
      <c r="C6037" s="3">
        <v>45923</v>
      </c>
      <c r="D6037">
        <v>8</v>
      </c>
      <c r="E6037" s="9" t="str">
        <f>IF(Tableau2[[#This Row],[Project]]="","pas de projet",Tableau2[[#This Row],[Project]])</f>
        <v>0DC378</v>
      </c>
      <c r="F6037" s="9">
        <f>MONTH(Tableau2[[#This Row],[Date]])</f>
        <v>9</v>
      </c>
      <c r="G6037" s="9">
        <f>YEAR(Tableau2[[#This Row],[Date]])</f>
        <v>2025</v>
      </c>
      <c r="H6037" s="9">
        <f>_xlfn.ISOWEEKNUM(Tableau2[[#This Row],[Date]])</f>
        <v>39</v>
      </c>
    </row>
    <row r="6038" spans="1:8" x14ac:dyDescent="0.25">
      <c r="A6038" t="s">
        <v>12</v>
      </c>
      <c r="B6038">
        <f t="shared" si="264"/>
        <v>111112</v>
      </c>
      <c r="C6038" s="3">
        <v>45922</v>
      </c>
      <c r="D6038">
        <v>8</v>
      </c>
      <c r="E6038" s="9" t="str">
        <f>IF(Tableau2[[#This Row],[Project]]="","pas de projet",Tableau2[[#This Row],[Project]])</f>
        <v>0DC377</v>
      </c>
      <c r="F6038" s="9">
        <f>MONTH(Tableau2[[#This Row],[Date]])</f>
        <v>9</v>
      </c>
      <c r="G6038" s="9">
        <f>YEAR(Tableau2[[#This Row],[Date]])</f>
        <v>2025</v>
      </c>
      <c r="H6038" s="9">
        <f>_xlfn.ISOWEEKNUM(Tableau2[[#This Row],[Date]])</f>
        <v>39</v>
      </c>
    </row>
    <row r="6039" spans="1:8" x14ac:dyDescent="0.25">
      <c r="A6039" t="s">
        <v>13</v>
      </c>
      <c r="B6039">
        <f t="shared" si="264"/>
        <v>111112</v>
      </c>
      <c r="C6039" s="3">
        <v>45922</v>
      </c>
      <c r="D6039">
        <v>8</v>
      </c>
      <c r="E6039" s="9" t="str">
        <f>IF(Tableau2[[#This Row],[Project]]="","pas de projet",Tableau2[[#This Row],[Project]])</f>
        <v>0DC378</v>
      </c>
      <c r="F6039" s="9">
        <f>MONTH(Tableau2[[#This Row],[Date]])</f>
        <v>9</v>
      </c>
      <c r="G6039" s="9">
        <f>YEAR(Tableau2[[#This Row],[Date]])</f>
        <v>2025</v>
      </c>
      <c r="H6039" s="9">
        <f>_xlfn.ISOWEEKNUM(Tableau2[[#This Row],[Date]])</f>
        <v>39</v>
      </c>
    </row>
    <row r="6040" spans="1:8" x14ac:dyDescent="0.25">
      <c r="B6040">
        <f t="shared" si="264"/>
        <v>111112</v>
      </c>
      <c r="C6040" s="3">
        <v>45916</v>
      </c>
      <c r="D6040">
        <v>0</v>
      </c>
      <c r="E6040" s="9" t="str">
        <f>IF(Tableau2[[#This Row],[Project]]="","pas de projet",Tableau2[[#This Row],[Project]])</f>
        <v>pas de projet</v>
      </c>
      <c r="F6040" s="9">
        <f>MONTH(Tableau2[[#This Row],[Date]])</f>
        <v>9</v>
      </c>
      <c r="G6040" s="9">
        <f>YEAR(Tableau2[[#This Row],[Date]])</f>
        <v>2025</v>
      </c>
      <c r="H6040" s="9">
        <f>_xlfn.ISOWEEKNUM(Tableau2[[#This Row],[Date]])</f>
        <v>38</v>
      </c>
    </row>
    <row r="6041" spans="1:8" x14ac:dyDescent="0.25">
      <c r="A6041" t="s">
        <v>12</v>
      </c>
      <c r="B6041">
        <f t="shared" si="264"/>
        <v>111112</v>
      </c>
      <c r="C6041" s="3">
        <v>45919</v>
      </c>
      <c r="D6041">
        <v>8</v>
      </c>
      <c r="E6041" s="9" t="str">
        <f>IF(Tableau2[[#This Row],[Project]]="","pas de projet",Tableau2[[#This Row],[Project]])</f>
        <v>0DC377</v>
      </c>
      <c r="F6041" s="9">
        <f>MONTH(Tableau2[[#This Row],[Date]])</f>
        <v>9</v>
      </c>
      <c r="G6041" s="9">
        <f>YEAR(Tableau2[[#This Row],[Date]])</f>
        <v>2025</v>
      </c>
      <c r="H6041" s="9">
        <f>_xlfn.ISOWEEKNUM(Tableau2[[#This Row],[Date]])</f>
        <v>38</v>
      </c>
    </row>
    <row r="6042" spans="1:8" x14ac:dyDescent="0.25">
      <c r="A6042" t="s">
        <v>22</v>
      </c>
      <c r="B6042">
        <f t="shared" si="264"/>
        <v>111112</v>
      </c>
      <c r="C6042" s="3">
        <v>45917</v>
      </c>
      <c r="D6042">
        <v>8</v>
      </c>
      <c r="E6042" s="9" t="str">
        <f>IF(Tableau2[[#This Row],[Project]]="","pas de projet",Tableau2[[#This Row],[Project]])</f>
        <v>0DC376</v>
      </c>
      <c r="F6042" s="9">
        <f>MONTH(Tableau2[[#This Row],[Date]])</f>
        <v>9</v>
      </c>
      <c r="G6042" s="9">
        <f>YEAR(Tableau2[[#This Row],[Date]])</f>
        <v>2025</v>
      </c>
      <c r="H6042" s="9">
        <f>_xlfn.ISOWEEKNUM(Tableau2[[#This Row],[Date]])</f>
        <v>38</v>
      </c>
    </row>
    <row r="6043" spans="1:8" x14ac:dyDescent="0.25">
      <c r="A6043" t="s">
        <v>12</v>
      </c>
      <c r="B6043">
        <f t="shared" si="264"/>
        <v>111112</v>
      </c>
      <c r="C6043" s="3">
        <v>45915</v>
      </c>
      <c r="D6043">
        <v>8</v>
      </c>
      <c r="E6043" s="9" t="str">
        <f>IF(Tableau2[[#This Row],[Project]]="","pas de projet",Tableau2[[#This Row],[Project]])</f>
        <v>0DC377</v>
      </c>
      <c r="F6043" s="9">
        <f>MONTH(Tableau2[[#This Row],[Date]])</f>
        <v>9</v>
      </c>
      <c r="G6043" s="9">
        <f>YEAR(Tableau2[[#This Row],[Date]])</f>
        <v>2025</v>
      </c>
      <c r="H6043" s="9">
        <f>_xlfn.ISOWEEKNUM(Tableau2[[#This Row],[Date]])</f>
        <v>38</v>
      </c>
    </row>
    <row r="6044" spans="1:8" x14ac:dyDescent="0.25">
      <c r="A6044" t="s">
        <v>22</v>
      </c>
      <c r="B6044">
        <f t="shared" si="264"/>
        <v>111112</v>
      </c>
      <c r="C6044" s="3">
        <v>45922</v>
      </c>
      <c r="D6044">
        <v>8</v>
      </c>
      <c r="E6044" s="9" t="str">
        <f>IF(Tableau2[[#This Row],[Project]]="","pas de projet",Tableau2[[#This Row],[Project]])</f>
        <v>0DC376</v>
      </c>
      <c r="F6044" s="9">
        <f>MONTH(Tableau2[[#This Row],[Date]])</f>
        <v>9</v>
      </c>
      <c r="G6044" s="9">
        <f>YEAR(Tableau2[[#This Row],[Date]])</f>
        <v>2025</v>
      </c>
      <c r="H6044" s="9">
        <f>_xlfn.ISOWEEKNUM(Tableau2[[#This Row],[Date]])</f>
        <v>39</v>
      </c>
    </row>
    <row r="6045" spans="1:8" x14ac:dyDescent="0.25">
      <c r="A6045" t="s">
        <v>12</v>
      </c>
      <c r="B6045">
        <f t="shared" si="264"/>
        <v>111112</v>
      </c>
      <c r="C6045" s="3">
        <v>45917</v>
      </c>
      <c r="D6045">
        <v>4</v>
      </c>
      <c r="E6045" s="9" t="str">
        <f>IF(Tableau2[[#This Row],[Project]]="","pas de projet",Tableau2[[#This Row],[Project]])</f>
        <v>0DC377</v>
      </c>
      <c r="F6045" s="9">
        <f>MONTH(Tableau2[[#This Row],[Date]])</f>
        <v>9</v>
      </c>
      <c r="G6045" s="9">
        <f>YEAR(Tableau2[[#This Row],[Date]])</f>
        <v>2025</v>
      </c>
      <c r="H6045" s="9">
        <f>_xlfn.ISOWEEKNUM(Tableau2[[#This Row],[Date]])</f>
        <v>38</v>
      </c>
    </row>
    <row r="6046" spans="1:8" x14ac:dyDescent="0.25">
      <c r="A6046" t="s">
        <v>22</v>
      </c>
      <c r="B6046">
        <f t="shared" si="264"/>
        <v>111112</v>
      </c>
      <c r="C6046" s="3">
        <v>45917</v>
      </c>
      <c r="D6046">
        <v>4</v>
      </c>
      <c r="E6046" s="9" t="str">
        <f>IF(Tableau2[[#This Row],[Project]]="","pas de projet",Tableau2[[#This Row],[Project]])</f>
        <v>0DC376</v>
      </c>
      <c r="F6046" s="9">
        <f>MONTH(Tableau2[[#This Row],[Date]])</f>
        <v>9</v>
      </c>
      <c r="G6046" s="9">
        <f>YEAR(Tableau2[[#This Row],[Date]])</f>
        <v>2025</v>
      </c>
      <c r="H6046" s="9">
        <f>_xlfn.ISOWEEKNUM(Tableau2[[#This Row],[Date]])</f>
        <v>38</v>
      </c>
    </row>
    <row r="6047" spans="1:8" x14ac:dyDescent="0.25">
      <c r="B6047">
        <f t="shared" si="264"/>
        <v>111112</v>
      </c>
      <c r="C6047" s="3">
        <v>45922</v>
      </c>
      <c r="D6047">
        <v>8</v>
      </c>
      <c r="E6047" s="9" t="str">
        <f>IF(Tableau2[[#This Row],[Project]]="","pas de projet",Tableau2[[#This Row],[Project]])</f>
        <v>pas de projet</v>
      </c>
      <c r="F6047" s="9">
        <f>MONTH(Tableau2[[#This Row],[Date]])</f>
        <v>9</v>
      </c>
      <c r="G6047" s="9">
        <f>YEAR(Tableau2[[#This Row],[Date]])</f>
        <v>2025</v>
      </c>
      <c r="H6047" s="9">
        <f>_xlfn.ISOWEEKNUM(Tableau2[[#This Row],[Date]])</f>
        <v>39</v>
      </c>
    </row>
    <row r="6048" spans="1:8" x14ac:dyDescent="0.25">
      <c r="B6048">
        <f t="shared" si="264"/>
        <v>111112</v>
      </c>
      <c r="C6048" s="3">
        <v>45912</v>
      </c>
      <c r="D6048">
        <v>8</v>
      </c>
      <c r="E6048" s="9" t="str">
        <f>IF(Tableau2[[#This Row],[Project]]="","pas de projet",Tableau2[[#This Row],[Project]])</f>
        <v>pas de projet</v>
      </c>
      <c r="F6048" s="9">
        <f>MONTH(Tableau2[[#This Row],[Date]])</f>
        <v>9</v>
      </c>
      <c r="G6048" s="9">
        <f>YEAR(Tableau2[[#This Row],[Date]])</f>
        <v>2025</v>
      </c>
      <c r="H6048" s="9">
        <f>_xlfn.ISOWEEKNUM(Tableau2[[#This Row],[Date]])</f>
        <v>37</v>
      </c>
    </row>
    <row r="6049" spans="1:8" x14ac:dyDescent="0.25">
      <c r="B6049">
        <f t="shared" si="264"/>
        <v>111112</v>
      </c>
      <c r="C6049" s="3">
        <v>45912</v>
      </c>
      <c r="D6049">
        <v>8</v>
      </c>
      <c r="E6049" s="9" t="str">
        <f>IF(Tableau2[[#This Row],[Project]]="","pas de projet",Tableau2[[#This Row],[Project]])</f>
        <v>pas de projet</v>
      </c>
      <c r="F6049" s="9">
        <f>MONTH(Tableau2[[#This Row],[Date]])</f>
        <v>9</v>
      </c>
      <c r="G6049" s="9">
        <f>YEAR(Tableau2[[#This Row],[Date]])</f>
        <v>2025</v>
      </c>
      <c r="H6049" s="9">
        <f>_xlfn.ISOWEEKNUM(Tableau2[[#This Row],[Date]])</f>
        <v>37</v>
      </c>
    </row>
    <row r="6050" spans="1:8" x14ac:dyDescent="0.25">
      <c r="B6050">
        <f t="shared" si="264"/>
        <v>111112</v>
      </c>
      <c r="C6050" s="3">
        <v>45912</v>
      </c>
      <c r="D6050">
        <v>0</v>
      </c>
      <c r="E6050" s="9" t="str">
        <f>IF(Tableau2[[#This Row],[Project]]="","pas de projet",Tableau2[[#This Row],[Project]])</f>
        <v>pas de projet</v>
      </c>
      <c r="F6050" s="9">
        <f>MONTH(Tableau2[[#This Row],[Date]])</f>
        <v>9</v>
      </c>
      <c r="G6050" s="9">
        <f>YEAR(Tableau2[[#This Row],[Date]])</f>
        <v>2025</v>
      </c>
      <c r="H6050" s="9">
        <f>_xlfn.ISOWEEKNUM(Tableau2[[#This Row],[Date]])</f>
        <v>37</v>
      </c>
    </row>
    <row r="6051" spans="1:8" x14ac:dyDescent="0.25">
      <c r="B6051">
        <f t="shared" si="264"/>
        <v>111112</v>
      </c>
      <c r="C6051" s="3">
        <v>45912</v>
      </c>
      <c r="D6051">
        <v>0</v>
      </c>
      <c r="E6051" s="9" t="str">
        <f>IF(Tableau2[[#This Row],[Project]]="","pas de projet",Tableau2[[#This Row],[Project]])</f>
        <v>pas de projet</v>
      </c>
      <c r="F6051" s="9">
        <f>MONTH(Tableau2[[#This Row],[Date]])</f>
        <v>9</v>
      </c>
      <c r="G6051" s="9">
        <f>YEAR(Tableau2[[#This Row],[Date]])</f>
        <v>2025</v>
      </c>
      <c r="H6051" s="9">
        <f>_xlfn.ISOWEEKNUM(Tableau2[[#This Row],[Date]])</f>
        <v>37</v>
      </c>
    </row>
    <row r="6052" spans="1:8" x14ac:dyDescent="0.25">
      <c r="B6052">
        <f t="shared" si="264"/>
        <v>111112</v>
      </c>
      <c r="C6052" s="3">
        <v>45912</v>
      </c>
      <c r="D6052">
        <v>8</v>
      </c>
      <c r="E6052" s="9" t="str">
        <f>IF(Tableau2[[#This Row],[Project]]="","pas de projet",Tableau2[[#This Row],[Project]])</f>
        <v>pas de projet</v>
      </c>
      <c r="F6052" s="9">
        <f>MONTH(Tableau2[[#This Row],[Date]])</f>
        <v>9</v>
      </c>
      <c r="G6052" s="9">
        <f>YEAR(Tableau2[[#This Row],[Date]])</f>
        <v>2025</v>
      </c>
      <c r="H6052" s="9">
        <f>_xlfn.ISOWEEKNUM(Tableau2[[#This Row],[Date]])</f>
        <v>37</v>
      </c>
    </row>
    <row r="6053" spans="1:8" x14ac:dyDescent="0.25">
      <c r="B6053">
        <f t="shared" si="264"/>
        <v>111112</v>
      </c>
      <c r="C6053" s="3">
        <v>45912</v>
      </c>
      <c r="D6053">
        <v>8</v>
      </c>
      <c r="E6053" s="9" t="str">
        <f>IF(Tableau2[[#This Row],[Project]]="","pas de projet",Tableau2[[#This Row],[Project]])</f>
        <v>pas de projet</v>
      </c>
      <c r="F6053" s="9">
        <f>MONTH(Tableau2[[#This Row],[Date]])</f>
        <v>9</v>
      </c>
      <c r="G6053" s="9">
        <f>YEAR(Tableau2[[#This Row],[Date]])</f>
        <v>2025</v>
      </c>
      <c r="H6053" s="9">
        <f>_xlfn.ISOWEEKNUM(Tableau2[[#This Row],[Date]])</f>
        <v>37</v>
      </c>
    </row>
    <row r="6054" spans="1:8" x14ac:dyDescent="0.25">
      <c r="A6054" t="s">
        <v>11</v>
      </c>
      <c r="B6054">
        <f t="shared" si="264"/>
        <v>111112</v>
      </c>
      <c r="C6054" s="3">
        <v>45922</v>
      </c>
      <c r="D6054">
        <v>9</v>
      </c>
      <c r="E6054" s="9" t="str">
        <f>IF(Tableau2[[#This Row],[Project]]="","pas de projet",Tableau2[[#This Row],[Project]])</f>
        <v>0NC376</v>
      </c>
      <c r="F6054" s="9">
        <f>MONTH(Tableau2[[#This Row],[Date]])</f>
        <v>9</v>
      </c>
      <c r="G6054" s="9">
        <f>YEAR(Tableau2[[#This Row],[Date]])</f>
        <v>2025</v>
      </c>
      <c r="H6054" s="9">
        <f>_xlfn.ISOWEEKNUM(Tableau2[[#This Row],[Date]])</f>
        <v>39</v>
      </c>
    </row>
    <row r="6055" spans="1:8" x14ac:dyDescent="0.25">
      <c r="A6055" t="s">
        <v>12</v>
      </c>
      <c r="B6055">
        <f t="shared" si="264"/>
        <v>111112</v>
      </c>
      <c r="C6055" s="3">
        <v>45922</v>
      </c>
      <c r="D6055">
        <v>8</v>
      </c>
      <c r="E6055" s="9" t="str">
        <f>IF(Tableau2[[#This Row],[Project]]="","pas de projet",Tableau2[[#This Row],[Project]])</f>
        <v>0DC377</v>
      </c>
      <c r="F6055" s="9">
        <f>MONTH(Tableau2[[#This Row],[Date]])</f>
        <v>9</v>
      </c>
      <c r="G6055" s="9">
        <f>YEAR(Tableau2[[#This Row],[Date]])</f>
        <v>2025</v>
      </c>
      <c r="H6055" s="9">
        <f>_xlfn.ISOWEEKNUM(Tableau2[[#This Row],[Date]])</f>
        <v>39</v>
      </c>
    </row>
    <row r="6056" spans="1:8" x14ac:dyDescent="0.25">
      <c r="A6056" t="s">
        <v>12</v>
      </c>
      <c r="B6056">
        <f t="shared" si="264"/>
        <v>111112</v>
      </c>
      <c r="C6056" s="3">
        <v>45922</v>
      </c>
      <c r="D6056">
        <v>3</v>
      </c>
      <c r="E6056" s="9" t="str">
        <f>IF(Tableau2[[#This Row],[Project]]="","pas de projet",Tableau2[[#This Row],[Project]])</f>
        <v>0DC377</v>
      </c>
      <c r="F6056" s="9">
        <f>MONTH(Tableau2[[#This Row],[Date]])</f>
        <v>9</v>
      </c>
      <c r="G6056" s="9">
        <f>YEAR(Tableau2[[#This Row],[Date]])</f>
        <v>2025</v>
      </c>
      <c r="H6056" s="9">
        <f>_xlfn.ISOWEEKNUM(Tableau2[[#This Row],[Date]])</f>
        <v>39</v>
      </c>
    </row>
    <row r="6057" spans="1:8" x14ac:dyDescent="0.25">
      <c r="A6057" t="s">
        <v>13</v>
      </c>
      <c r="B6057">
        <f t="shared" si="264"/>
        <v>111112</v>
      </c>
      <c r="C6057" s="3">
        <v>45922</v>
      </c>
      <c r="D6057">
        <v>3</v>
      </c>
      <c r="E6057" s="9" t="str">
        <f>IF(Tableau2[[#This Row],[Project]]="","pas de projet",Tableau2[[#This Row],[Project]])</f>
        <v>0DC378</v>
      </c>
      <c r="F6057" s="9">
        <f>MONTH(Tableau2[[#This Row],[Date]])</f>
        <v>9</v>
      </c>
      <c r="G6057" s="9">
        <f>YEAR(Tableau2[[#This Row],[Date]])</f>
        <v>2025</v>
      </c>
      <c r="H6057" s="9">
        <f>_xlfn.ISOWEEKNUM(Tableau2[[#This Row],[Date]])</f>
        <v>39</v>
      </c>
    </row>
    <row r="6058" spans="1:8" x14ac:dyDescent="0.25">
      <c r="A6058" t="s">
        <v>22</v>
      </c>
      <c r="B6058">
        <f t="shared" si="264"/>
        <v>111112</v>
      </c>
      <c r="C6058" s="3">
        <v>45922</v>
      </c>
      <c r="D6058">
        <v>2</v>
      </c>
      <c r="E6058" s="9" t="str">
        <f>IF(Tableau2[[#This Row],[Project]]="","pas de projet",Tableau2[[#This Row],[Project]])</f>
        <v>0DC376</v>
      </c>
      <c r="F6058" s="9">
        <f>MONTH(Tableau2[[#This Row],[Date]])</f>
        <v>9</v>
      </c>
      <c r="G6058" s="9">
        <f>YEAR(Tableau2[[#This Row],[Date]])</f>
        <v>2025</v>
      </c>
      <c r="H6058" s="9">
        <f>_xlfn.ISOWEEKNUM(Tableau2[[#This Row],[Date]])</f>
        <v>39</v>
      </c>
    </row>
    <row r="6059" spans="1:8" x14ac:dyDescent="0.25">
      <c r="A6059" t="s">
        <v>13</v>
      </c>
      <c r="B6059">
        <f t="shared" si="264"/>
        <v>111112</v>
      </c>
      <c r="C6059" s="3">
        <v>45922</v>
      </c>
      <c r="D6059">
        <v>4</v>
      </c>
      <c r="E6059" s="9" t="str">
        <f>IF(Tableau2[[#This Row],[Project]]="","pas de projet",Tableau2[[#This Row],[Project]])</f>
        <v>0DC378</v>
      </c>
      <c r="F6059" s="9">
        <f>MONTH(Tableau2[[#This Row],[Date]])</f>
        <v>9</v>
      </c>
      <c r="G6059" s="9">
        <f>YEAR(Tableau2[[#This Row],[Date]])</f>
        <v>2025</v>
      </c>
      <c r="H6059" s="9">
        <f>_xlfn.ISOWEEKNUM(Tableau2[[#This Row],[Date]])</f>
        <v>39</v>
      </c>
    </row>
    <row r="6060" spans="1:8" x14ac:dyDescent="0.25">
      <c r="A6060" t="s">
        <v>12</v>
      </c>
      <c r="B6060">
        <f t="shared" si="264"/>
        <v>111112</v>
      </c>
      <c r="C6060" s="3">
        <v>45922</v>
      </c>
      <c r="D6060">
        <v>4</v>
      </c>
      <c r="E6060" s="9" t="str">
        <f>IF(Tableau2[[#This Row],[Project]]="","pas de projet",Tableau2[[#This Row],[Project]])</f>
        <v>0DC377</v>
      </c>
      <c r="F6060" s="9">
        <f>MONTH(Tableau2[[#This Row],[Date]])</f>
        <v>9</v>
      </c>
      <c r="G6060" s="9">
        <f>YEAR(Tableau2[[#This Row],[Date]])</f>
        <v>2025</v>
      </c>
      <c r="H6060" s="9">
        <f>_xlfn.ISOWEEKNUM(Tableau2[[#This Row],[Date]])</f>
        <v>39</v>
      </c>
    </row>
    <row r="6061" spans="1:8" x14ac:dyDescent="0.25">
      <c r="A6061" t="s">
        <v>13</v>
      </c>
      <c r="B6061">
        <v>4</v>
      </c>
      <c r="C6061" s="3">
        <v>45922</v>
      </c>
      <c r="D6061">
        <v>16</v>
      </c>
      <c r="E6061" s="9" t="str">
        <f>IF(Tableau2[[#This Row],[Project]]="","pas de projet",Tableau2[[#This Row],[Project]])</f>
        <v>0DC378</v>
      </c>
      <c r="F6061" s="9">
        <f>MONTH(Tableau2[[#This Row],[Date]])</f>
        <v>9</v>
      </c>
      <c r="G6061" s="9">
        <f>YEAR(Tableau2[[#This Row],[Date]])</f>
        <v>2025</v>
      </c>
      <c r="H6061" s="9">
        <f>_xlfn.ISOWEEKNUM(Tableau2[[#This Row],[Date]])</f>
        <v>39</v>
      </c>
    </row>
    <row r="6062" spans="1:8" x14ac:dyDescent="0.25">
      <c r="A6062" t="s">
        <v>13</v>
      </c>
      <c r="B6062">
        <v>4</v>
      </c>
      <c r="C6062" s="3">
        <v>45922</v>
      </c>
      <c r="D6062">
        <v>8</v>
      </c>
      <c r="E6062" s="9" t="str">
        <f>IF(Tableau2[[#This Row],[Project]]="","pas de projet",Tableau2[[#This Row],[Project]])</f>
        <v>0DC378</v>
      </c>
      <c r="F6062" s="9">
        <f>MONTH(Tableau2[[#This Row],[Date]])</f>
        <v>9</v>
      </c>
      <c r="G6062" s="9">
        <f>YEAR(Tableau2[[#This Row],[Date]])</f>
        <v>2025</v>
      </c>
      <c r="H6062" s="9">
        <f>_xlfn.ISOWEEKNUM(Tableau2[[#This Row],[Date]])</f>
        <v>39</v>
      </c>
    </row>
    <row r="6063" spans="1:8" x14ac:dyDescent="0.25">
      <c r="A6063" t="s">
        <v>13</v>
      </c>
      <c r="B6063">
        <v>4</v>
      </c>
      <c r="C6063" s="3">
        <v>45922</v>
      </c>
      <c r="D6063">
        <v>9</v>
      </c>
      <c r="E6063" s="9" t="str">
        <f>IF(Tableau2[[#This Row],[Project]]="","pas de projet",Tableau2[[#This Row],[Project]])</f>
        <v>0DC378</v>
      </c>
      <c r="F6063" s="9">
        <f>MONTH(Tableau2[[#This Row],[Date]])</f>
        <v>9</v>
      </c>
      <c r="G6063" s="9">
        <f>YEAR(Tableau2[[#This Row],[Date]])</f>
        <v>2025</v>
      </c>
      <c r="H6063" s="9">
        <f>_xlfn.ISOWEEKNUM(Tableau2[[#This Row],[Date]])</f>
        <v>39</v>
      </c>
    </row>
    <row r="6064" spans="1:8" x14ac:dyDescent="0.25">
      <c r="A6064" t="s">
        <v>13</v>
      </c>
      <c r="B6064">
        <v>4</v>
      </c>
      <c r="C6064" s="3">
        <v>45922</v>
      </c>
      <c r="D6064">
        <v>9</v>
      </c>
      <c r="E6064" s="9" t="str">
        <f>IF(Tableau2[[#This Row],[Project]]="","pas de projet",Tableau2[[#This Row],[Project]])</f>
        <v>0DC378</v>
      </c>
      <c r="F6064" s="9">
        <f>MONTH(Tableau2[[#This Row],[Date]])</f>
        <v>9</v>
      </c>
      <c r="G6064" s="9">
        <f>YEAR(Tableau2[[#This Row],[Date]])</f>
        <v>2025</v>
      </c>
      <c r="H6064" s="9">
        <f>_xlfn.ISOWEEKNUM(Tableau2[[#This Row],[Date]])</f>
        <v>39</v>
      </c>
    </row>
    <row r="6065" spans="1:8" x14ac:dyDescent="0.25">
      <c r="A6065" t="s">
        <v>40</v>
      </c>
      <c r="B6065">
        <v>4</v>
      </c>
      <c r="C6065" s="3">
        <v>45922</v>
      </c>
      <c r="D6065">
        <v>24</v>
      </c>
      <c r="E6065" s="9" t="str">
        <f>IF(Tableau2[[#This Row],[Project]]="","pas de projet",Tableau2[[#This Row],[Project]])</f>
        <v>0SC376</v>
      </c>
      <c r="F6065" s="9">
        <f>MONTH(Tableau2[[#This Row],[Date]])</f>
        <v>9</v>
      </c>
      <c r="G6065" s="9">
        <f>YEAR(Tableau2[[#This Row],[Date]])</f>
        <v>2025</v>
      </c>
      <c r="H6065" s="9">
        <f>_xlfn.ISOWEEKNUM(Tableau2[[#This Row],[Date]])</f>
        <v>39</v>
      </c>
    </row>
    <row r="6066" spans="1:8" x14ac:dyDescent="0.25">
      <c r="A6066" t="s">
        <v>12</v>
      </c>
      <c r="B6066">
        <v>4</v>
      </c>
      <c r="C6066" s="3">
        <v>45922</v>
      </c>
      <c r="D6066">
        <v>36</v>
      </c>
      <c r="E6066" s="9" t="str">
        <f>IF(Tableau2[[#This Row],[Project]]="","pas de projet",Tableau2[[#This Row],[Project]])</f>
        <v>0DC377</v>
      </c>
      <c r="F6066" s="9">
        <f>MONTH(Tableau2[[#This Row],[Date]])</f>
        <v>9</v>
      </c>
      <c r="G6066" s="9">
        <f>YEAR(Tableau2[[#This Row],[Date]])</f>
        <v>2025</v>
      </c>
      <c r="H6066" s="9">
        <f>_xlfn.ISOWEEKNUM(Tableau2[[#This Row],[Date]])</f>
        <v>39</v>
      </c>
    </row>
    <row r="6067" spans="1:8" x14ac:dyDescent="0.25">
      <c r="A6067" t="s">
        <v>40</v>
      </c>
      <c r="B6067">
        <v>4</v>
      </c>
      <c r="C6067" s="3">
        <v>45922</v>
      </c>
      <c r="D6067">
        <v>30</v>
      </c>
      <c r="E6067" s="9" t="str">
        <f>IF(Tableau2[[#This Row],[Project]]="","pas de projet",Tableau2[[#This Row],[Project]])</f>
        <v>0SC376</v>
      </c>
      <c r="F6067" s="9">
        <f>MONTH(Tableau2[[#This Row],[Date]])</f>
        <v>9</v>
      </c>
      <c r="G6067" s="9">
        <f>YEAR(Tableau2[[#This Row],[Date]])</f>
        <v>2025</v>
      </c>
      <c r="H6067" s="9">
        <f>_xlfn.ISOWEEKNUM(Tableau2[[#This Row],[Date]])</f>
        <v>39</v>
      </c>
    </row>
    <row r="6068" spans="1:8" x14ac:dyDescent="0.25">
      <c r="A6068" t="s">
        <v>11</v>
      </c>
      <c r="B6068">
        <v>4</v>
      </c>
      <c r="C6068" s="3">
        <v>45922</v>
      </c>
      <c r="D6068">
        <v>9</v>
      </c>
      <c r="E6068" s="9" t="str">
        <f>IF(Tableau2[[#This Row],[Project]]="","pas de projet",Tableau2[[#This Row],[Project]])</f>
        <v>0NC376</v>
      </c>
      <c r="F6068" s="9">
        <f>MONTH(Tableau2[[#This Row],[Date]])</f>
        <v>9</v>
      </c>
      <c r="G6068" s="9">
        <f>YEAR(Tableau2[[#This Row],[Date]])</f>
        <v>2025</v>
      </c>
      <c r="H6068" s="9">
        <f>_xlfn.ISOWEEKNUM(Tableau2[[#This Row],[Date]])</f>
        <v>39</v>
      </c>
    </row>
    <row r="6069" spans="1:8" x14ac:dyDescent="0.25">
      <c r="A6069">
        <v>10</v>
      </c>
      <c r="B6069">
        <v>4</v>
      </c>
      <c r="C6069" s="3">
        <v>45922</v>
      </c>
      <c r="D6069">
        <v>18</v>
      </c>
      <c r="E6069" s="9">
        <f>IF(Tableau2[[#This Row],[Project]]="","pas de projet",Tableau2[[#This Row],[Project]])</f>
        <v>10</v>
      </c>
      <c r="F6069" s="9">
        <f>MONTH(Tableau2[[#This Row],[Date]])</f>
        <v>9</v>
      </c>
      <c r="G6069" s="9">
        <f>YEAR(Tableau2[[#This Row],[Date]])</f>
        <v>2025</v>
      </c>
      <c r="H6069" s="9">
        <f>_xlfn.ISOWEEKNUM(Tableau2[[#This Row],[Date]])</f>
        <v>39</v>
      </c>
    </row>
    <row r="6070" spans="1:8" x14ac:dyDescent="0.25">
      <c r="A6070" t="s">
        <v>22</v>
      </c>
      <c r="B6070">
        <v>8</v>
      </c>
      <c r="C6070" s="3">
        <v>45922</v>
      </c>
      <c r="D6070">
        <v>38</v>
      </c>
      <c r="E6070" s="9" t="str">
        <f>IF(Tableau2[[#This Row],[Project]]="","pas de projet",Tableau2[[#This Row],[Project]])</f>
        <v>0DC376</v>
      </c>
      <c r="F6070" s="9">
        <f>MONTH(Tableau2[[#This Row],[Date]])</f>
        <v>9</v>
      </c>
      <c r="G6070" s="9">
        <f>YEAR(Tableau2[[#This Row],[Date]])</f>
        <v>2025</v>
      </c>
      <c r="H6070" s="9">
        <f>_xlfn.ISOWEEKNUM(Tableau2[[#This Row],[Date]])</f>
        <v>39</v>
      </c>
    </row>
    <row r="6071" spans="1:8" x14ac:dyDescent="0.25">
      <c r="A6071" t="s">
        <v>12</v>
      </c>
      <c r="B6071">
        <v>8</v>
      </c>
      <c r="C6071" s="3">
        <v>45922</v>
      </c>
      <c r="D6071">
        <v>112</v>
      </c>
      <c r="E6071" s="9" t="str">
        <f>IF(Tableau2[[#This Row],[Project]]="","pas de projet",Tableau2[[#This Row],[Project]])</f>
        <v>0DC377</v>
      </c>
      <c r="F6071" s="9">
        <f>MONTH(Tableau2[[#This Row],[Date]])</f>
        <v>9</v>
      </c>
      <c r="G6071" s="9">
        <f>YEAR(Tableau2[[#This Row],[Date]])</f>
        <v>2025</v>
      </c>
      <c r="H6071" s="9">
        <f>_xlfn.ISOWEEKNUM(Tableau2[[#This Row],[Date]])</f>
        <v>39</v>
      </c>
    </row>
    <row r="6072" spans="1:8" x14ac:dyDescent="0.25">
      <c r="A6072" t="s">
        <v>22</v>
      </c>
      <c r="B6072">
        <f t="shared" ref="B6072:B6073" si="265">111111+1</f>
        <v>111112</v>
      </c>
      <c r="C6072" s="3">
        <v>45920</v>
      </c>
      <c r="D6072">
        <v>3</v>
      </c>
      <c r="E6072" s="9" t="str">
        <f>IF(Tableau2[[#This Row],[Project]]="","pas de projet",Tableau2[[#This Row],[Project]])</f>
        <v>0DC376</v>
      </c>
      <c r="F6072" s="9">
        <f>MONTH(Tableau2[[#This Row],[Date]])</f>
        <v>9</v>
      </c>
      <c r="G6072" s="9">
        <f>YEAR(Tableau2[[#This Row],[Date]])</f>
        <v>2025</v>
      </c>
      <c r="H6072" s="9">
        <f>_xlfn.ISOWEEKNUM(Tableau2[[#This Row],[Date]])</f>
        <v>38</v>
      </c>
    </row>
    <row r="6073" spans="1:8" x14ac:dyDescent="0.25">
      <c r="A6073" t="s">
        <v>12</v>
      </c>
      <c r="B6073">
        <f t="shared" si="265"/>
        <v>111112</v>
      </c>
      <c r="C6073" s="3">
        <v>45920</v>
      </c>
      <c r="D6073">
        <v>3</v>
      </c>
      <c r="E6073" s="9" t="str">
        <f>IF(Tableau2[[#This Row],[Project]]="","pas de projet",Tableau2[[#This Row],[Project]])</f>
        <v>0DC377</v>
      </c>
      <c r="F6073" s="9">
        <f>MONTH(Tableau2[[#This Row],[Date]])</f>
        <v>9</v>
      </c>
      <c r="G6073" s="9">
        <f>YEAR(Tableau2[[#This Row],[Date]])</f>
        <v>2025</v>
      </c>
      <c r="H6073" s="9">
        <f>_xlfn.ISOWEEKNUM(Tableau2[[#This Row],[Date]])</f>
        <v>38</v>
      </c>
    </row>
    <row r="6074" spans="1:8" x14ac:dyDescent="0.25">
      <c r="A6074" t="s">
        <v>32</v>
      </c>
      <c r="B6074">
        <v>9</v>
      </c>
      <c r="C6074" s="3">
        <v>45922</v>
      </c>
      <c r="D6074">
        <v>32</v>
      </c>
      <c r="E6074" s="9" t="str">
        <f>IF(Tableau2[[#This Row],[Project]]="","pas de projet",Tableau2[[#This Row],[Project]])</f>
        <v>0NC378</v>
      </c>
      <c r="F6074" s="9">
        <f>MONTH(Tableau2[[#This Row],[Date]])</f>
        <v>9</v>
      </c>
      <c r="G6074" s="9">
        <f>YEAR(Tableau2[[#This Row],[Date]])</f>
        <v>2025</v>
      </c>
      <c r="H6074" s="9">
        <f>_xlfn.ISOWEEKNUM(Tableau2[[#This Row],[Date]])</f>
        <v>39</v>
      </c>
    </row>
    <row r="6075" spans="1:8" x14ac:dyDescent="0.25">
      <c r="A6075" t="s">
        <v>11</v>
      </c>
      <c r="B6075">
        <v>9</v>
      </c>
      <c r="C6075" s="3">
        <v>45922</v>
      </c>
      <c r="D6075">
        <v>8</v>
      </c>
      <c r="E6075" s="9" t="str">
        <f>IF(Tableau2[[#This Row],[Project]]="","pas de projet",Tableau2[[#This Row],[Project]])</f>
        <v>0NC376</v>
      </c>
      <c r="F6075" s="9">
        <f>MONTH(Tableau2[[#This Row],[Date]])</f>
        <v>9</v>
      </c>
      <c r="G6075" s="9">
        <f>YEAR(Tableau2[[#This Row],[Date]])</f>
        <v>2025</v>
      </c>
      <c r="H6075" s="9">
        <f>_xlfn.ISOWEEKNUM(Tableau2[[#This Row],[Date]])</f>
        <v>39</v>
      </c>
    </row>
    <row r="6076" spans="1:8" x14ac:dyDescent="0.25">
      <c r="A6076" t="s">
        <v>10</v>
      </c>
      <c r="B6076">
        <f>1</f>
        <v>1</v>
      </c>
      <c r="C6076" s="3">
        <v>45922</v>
      </c>
      <c r="D6076">
        <v>24</v>
      </c>
      <c r="E6076" s="9" t="str">
        <f>IF(Tableau2[[#This Row],[Project]]="","pas de projet",Tableau2[[#This Row],[Project]])</f>
        <v>0NC377</v>
      </c>
      <c r="F6076" s="9">
        <f>MONTH(Tableau2[[#This Row],[Date]])</f>
        <v>9</v>
      </c>
      <c r="G6076" s="9">
        <f>YEAR(Tableau2[[#This Row],[Date]])</f>
        <v>2025</v>
      </c>
      <c r="H6076" s="9">
        <f>_xlfn.ISOWEEKNUM(Tableau2[[#This Row],[Date]])</f>
        <v>39</v>
      </c>
    </row>
    <row r="6077" spans="1:8" x14ac:dyDescent="0.25">
      <c r="A6077" t="s">
        <v>10</v>
      </c>
      <c r="B6077">
        <f>1</f>
        <v>1</v>
      </c>
      <c r="C6077" s="3">
        <v>45922</v>
      </c>
      <c r="D6077">
        <v>80</v>
      </c>
      <c r="E6077" s="9" t="str">
        <f>IF(Tableau2[[#This Row],[Project]]="","pas de projet",Tableau2[[#This Row],[Project]])</f>
        <v>0NC377</v>
      </c>
      <c r="F6077" s="9">
        <f>MONTH(Tableau2[[#This Row],[Date]])</f>
        <v>9</v>
      </c>
      <c r="G6077" s="9">
        <f>YEAR(Tableau2[[#This Row],[Date]])</f>
        <v>2025</v>
      </c>
      <c r="H6077" s="9">
        <f>_xlfn.ISOWEEKNUM(Tableau2[[#This Row],[Date]])</f>
        <v>39</v>
      </c>
    </row>
    <row r="6078" spans="1:8" x14ac:dyDescent="0.25">
      <c r="A6078" t="s">
        <v>32</v>
      </c>
      <c r="B6078">
        <f>1</f>
        <v>1</v>
      </c>
      <c r="C6078" s="3">
        <v>45922</v>
      </c>
      <c r="D6078">
        <v>32</v>
      </c>
      <c r="E6078" s="9" t="str">
        <f>IF(Tableau2[[#This Row],[Project]]="","pas de projet",Tableau2[[#This Row],[Project]])</f>
        <v>0NC378</v>
      </c>
      <c r="F6078" s="9">
        <f>MONTH(Tableau2[[#This Row],[Date]])</f>
        <v>9</v>
      </c>
      <c r="G6078" s="9">
        <f>YEAR(Tableau2[[#This Row],[Date]])</f>
        <v>2025</v>
      </c>
      <c r="H6078" s="9">
        <f>_xlfn.ISOWEEKNUM(Tableau2[[#This Row],[Date]])</f>
        <v>39</v>
      </c>
    </row>
    <row r="6079" spans="1:8" x14ac:dyDescent="0.25">
      <c r="B6079">
        <f t="shared" ref="B6079:B6088" si="266">111111+1</f>
        <v>111112</v>
      </c>
      <c r="C6079" s="3">
        <v>45922</v>
      </c>
      <c r="D6079">
        <v>8</v>
      </c>
      <c r="E6079" s="9" t="str">
        <f>IF(Tableau2[[#This Row],[Project]]="","pas de projet",Tableau2[[#This Row],[Project]])</f>
        <v>pas de projet</v>
      </c>
      <c r="F6079" s="9">
        <f>MONTH(Tableau2[[#This Row],[Date]])</f>
        <v>9</v>
      </c>
      <c r="G6079" s="9">
        <f>YEAR(Tableau2[[#This Row],[Date]])</f>
        <v>2025</v>
      </c>
      <c r="H6079" s="9">
        <f>_xlfn.ISOWEEKNUM(Tableau2[[#This Row],[Date]])</f>
        <v>39</v>
      </c>
    </row>
    <row r="6080" spans="1:8" x14ac:dyDescent="0.25">
      <c r="B6080">
        <f t="shared" si="266"/>
        <v>111112</v>
      </c>
      <c r="C6080" s="3">
        <v>45922</v>
      </c>
      <c r="D6080">
        <v>8</v>
      </c>
      <c r="E6080" s="9" t="str">
        <f>IF(Tableau2[[#This Row],[Project]]="","pas de projet",Tableau2[[#This Row],[Project]])</f>
        <v>pas de projet</v>
      </c>
      <c r="F6080" s="9">
        <f>MONTH(Tableau2[[#This Row],[Date]])</f>
        <v>9</v>
      </c>
      <c r="G6080" s="9">
        <f>YEAR(Tableau2[[#This Row],[Date]])</f>
        <v>2025</v>
      </c>
      <c r="H6080" s="9">
        <f>_xlfn.ISOWEEKNUM(Tableau2[[#This Row],[Date]])</f>
        <v>39</v>
      </c>
    </row>
    <row r="6081" spans="1:8" x14ac:dyDescent="0.25">
      <c r="B6081">
        <f t="shared" si="266"/>
        <v>111112</v>
      </c>
      <c r="C6081" s="3">
        <v>45922</v>
      </c>
      <c r="D6081">
        <v>8</v>
      </c>
      <c r="E6081" s="9" t="str">
        <f>IF(Tableau2[[#This Row],[Project]]="","pas de projet",Tableau2[[#This Row],[Project]])</f>
        <v>pas de projet</v>
      </c>
      <c r="F6081" s="9">
        <f>MONTH(Tableau2[[#This Row],[Date]])</f>
        <v>9</v>
      </c>
      <c r="G6081" s="9">
        <f>YEAR(Tableau2[[#This Row],[Date]])</f>
        <v>2025</v>
      </c>
      <c r="H6081" s="9">
        <f>_xlfn.ISOWEEKNUM(Tableau2[[#This Row],[Date]])</f>
        <v>39</v>
      </c>
    </row>
    <row r="6082" spans="1:8" x14ac:dyDescent="0.25">
      <c r="B6082">
        <f t="shared" si="266"/>
        <v>111112</v>
      </c>
      <c r="C6082" s="3">
        <v>45922</v>
      </c>
      <c r="D6082">
        <v>8</v>
      </c>
      <c r="E6082" s="9" t="str">
        <f>IF(Tableau2[[#This Row],[Project]]="","pas de projet",Tableau2[[#This Row],[Project]])</f>
        <v>pas de projet</v>
      </c>
      <c r="F6082" s="9">
        <f>MONTH(Tableau2[[#This Row],[Date]])</f>
        <v>9</v>
      </c>
      <c r="G6082" s="9">
        <f>YEAR(Tableau2[[#This Row],[Date]])</f>
        <v>2025</v>
      </c>
      <c r="H6082" s="9">
        <f>_xlfn.ISOWEEKNUM(Tableau2[[#This Row],[Date]])</f>
        <v>39</v>
      </c>
    </row>
    <row r="6083" spans="1:8" x14ac:dyDescent="0.25">
      <c r="B6083">
        <f t="shared" si="266"/>
        <v>111112</v>
      </c>
      <c r="C6083" s="3">
        <v>45922</v>
      </c>
      <c r="D6083">
        <v>8</v>
      </c>
      <c r="E6083" s="9" t="str">
        <f>IF(Tableau2[[#This Row],[Project]]="","pas de projet",Tableau2[[#This Row],[Project]])</f>
        <v>pas de projet</v>
      </c>
      <c r="F6083" s="9">
        <f>MONTH(Tableau2[[#This Row],[Date]])</f>
        <v>9</v>
      </c>
      <c r="G6083" s="9">
        <f>YEAR(Tableau2[[#This Row],[Date]])</f>
        <v>2025</v>
      </c>
      <c r="H6083" s="9">
        <f>_xlfn.ISOWEEKNUM(Tableau2[[#This Row],[Date]])</f>
        <v>39</v>
      </c>
    </row>
    <row r="6084" spans="1:8" x14ac:dyDescent="0.25">
      <c r="B6084">
        <f t="shared" si="266"/>
        <v>111112</v>
      </c>
      <c r="C6084" s="3">
        <v>45922</v>
      </c>
      <c r="D6084">
        <v>8</v>
      </c>
      <c r="E6084" s="9" t="str">
        <f>IF(Tableau2[[#This Row],[Project]]="","pas de projet",Tableau2[[#This Row],[Project]])</f>
        <v>pas de projet</v>
      </c>
      <c r="F6084" s="9">
        <f>MONTH(Tableau2[[#This Row],[Date]])</f>
        <v>9</v>
      </c>
      <c r="G6084" s="9">
        <f>YEAR(Tableau2[[#This Row],[Date]])</f>
        <v>2025</v>
      </c>
      <c r="H6084" s="9">
        <f>_xlfn.ISOWEEKNUM(Tableau2[[#This Row],[Date]])</f>
        <v>39</v>
      </c>
    </row>
    <row r="6085" spans="1:8" x14ac:dyDescent="0.25">
      <c r="B6085">
        <f t="shared" si="266"/>
        <v>111112</v>
      </c>
      <c r="C6085" s="3">
        <v>45922</v>
      </c>
      <c r="D6085">
        <v>8</v>
      </c>
      <c r="E6085" s="9" t="str">
        <f>IF(Tableau2[[#This Row],[Project]]="","pas de projet",Tableau2[[#This Row],[Project]])</f>
        <v>pas de projet</v>
      </c>
      <c r="F6085" s="9">
        <f>MONTH(Tableau2[[#This Row],[Date]])</f>
        <v>9</v>
      </c>
      <c r="G6085" s="9">
        <f>YEAR(Tableau2[[#This Row],[Date]])</f>
        <v>2025</v>
      </c>
      <c r="H6085" s="9">
        <f>_xlfn.ISOWEEKNUM(Tableau2[[#This Row],[Date]])</f>
        <v>39</v>
      </c>
    </row>
    <row r="6086" spans="1:8" x14ac:dyDescent="0.25">
      <c r="B6086">
        <f t="shared" si="266"/>
        <v>111112</v>
      </c>
      <c r="C6086" s="3">
        <v>45922</v>
      </c>
      <c r="D6086">
        <v>8</v>
      </c>
      <c r="E6086" s="9" t="str">
        <f>IF(Tableau2[[#This Row],[Project]]="","pas de projet",Tableau2[[#This Row],[Project]])</f>
        <v>pas de projet</v>
      </c>
      <c r="F6086" s="9">
        <f>MONTH(Tableau2[[#This Row],[Date]])</f>
        <v>9</v>
      </c>
      <c r="G6086" s="9">
        <f>YEAR(Tableau2[[#This Row],[Date]])</f>
        <v>2025</v>
      </c>
      <c r="H6086" s="9">
        <f>_xlfn.ISOWEEKNUM(Tableau2[[#This Row],[Date]])</f>
        <v>39</v>
      </c>
    </row>
    <row r="6087" spans="1:8" x14ac:dyDescent="0.25">
      <c r="B6087">
        <f t="shared" si="266"/>
        <v>111112</v>
      </c>
      <c r="C6087" s="3">
        <v>45922</v>
      </c>
      <c r="D6087">
        <v>6</v>
      </c>
      <c r="E6087" s="9" t="str">
        <f>IF(Tableau2[[#This Row],[Project]]="","pas de projet",Tableau2[[#This Row],[Project]])</f>
        <v>pas de projet</v>
      </c>
      <c r="F6087" s="9">
        <f>MONTH(Tableau2[[#This Row],[Date]])</f>
        <v>9</v>
      </c>
      <c r="G6087" s="9">
        <f>YEAR(Tableau2[[#This Row],[Date]])</f>
        <v>2025</v>
      </c>
      <c r="H6087" s="9">
        <f>_xlfn.ISOWEEKNUM(Tableau2[[#This Row],[Date]])</f>
        <v>39</v>
      </c>
    </row>
    <row r="6088" spans="1:8" x14ac:dyDescent="0.25">
      <c r="B6088">
        <f t="shared" si="266"/>
        <v>111112</v>
      </c>
      <c r="C6088" s="3">
        <v>45922</v>
      </c>
      <c r="D6088">
        <v>8</v>
      </c>
      <c r="E6088" s="9" t="str">
        <f>IF(Tableau2[[#This Row],[Project]]="","pas de projet",Tableau2[[#This Row],[Project]])</f>
        <v>pas de projet</v>
      </c>
      <c r="F6088" s="9">
        <f>MONTH(Tableau2[[#This Row],[Date]])</f>
        <v>9</v>
      </c>
      <c r="G6088" s="9">
        <f>YEAR(Tableau2[[#This Row],[Date]])</f>
        <v>2025</v>
      </c>
      <c r="H6088" s="9">
        <f>_xlfn.ISOWEEKNUM(Tableau2[[#This Row],[Date]])</f>
        <v>39</v>
      </c>
    </row>
    <row r="6089" spans="1:8" x14ac:dyDescent="0.25">
      <c r="A6089" t="s">
        <v>11</v>
      </c>
      <c r="B6089">
        <v>7</v>
      </c>
      <c r="C6089" s="3">
        <v>45917</v>
      </c>
      <c r="D6089">
        <v>16</v>
      </c>
      <c r="E6089" s="9" t="str">
        <f>IF(Tableau2[[#This Row],[Project]]="","pas de projet",Tableau2[[#This Row],[Project]])</f>
        <v>0NC376</v>
      </c>
      <c r="F6089" s="9">
        <f>MONTH(Tableau2[[#This Row],[Date]])</f>
        <v>9</v>
      </c>
      <c r="G6089" s="9">
        <f>YEAR(Tableau2[[#This Row],[Date]])</f>
        <v>2025</v>
      </c>
      <c r="H6089" s="9">
        <f>_xlfn.ISOWEEKNUM(Tableau2[[#This Row],[Date]])</f>
        <v>38</v>
      </c>
    </row>
    <row r="6090" spans="1:8" x14ac:dyDescent="0.25">
      <c r="A6090" t="s">
        <v>11</v>
      </c>
      <c r="B6090">
        <v>7</v>
      </c>
      <c r="C6090" s="3">
        <v>45916</v>
      </c>
      <c r="D6090">
        <v>18</v>
      </c>
      <c r="E6090" s="9" t="str">
        <f>IF(Tableau2[[#This Row],[Project]]="","pas de projet",Tableau2[[#This Row],[Project]])</f>
        <v>0NC376</v>
      </c>
      <c r="F6090" s="9">
        <f>MONTH(Tableau2[[#This Row],[Date]])</f>
        <v>9</v>
      </c>
      <c r="G6090" s="9">
        <f>YEAR(Tableau2[[#This Row],[Date]])</f>
        <v>2025</v>
      </c>
      <c r="H6090" s="9">
        <f>_xlfn.ISOWEEKNUM(Tableau2[[#This Row],[Date]])</f>
        <v>38</v>
      </c>
    </row>
    <row r="6091" spans="1:8" x14ac:dyDescent="0.25">
      <c r="B6091">
        <f t="shared" ref="B6091:B6102" si="267">111111+1</f>
        <v>111112</v>
      </c>
      <c r="C6091" s="3">
        <v>45922</v>
      </c>
      <c r="D6091">
        <v>8</v>
      </c>
      <c r="E6091" s="9" t="str">
        <f>IF(Tableau2[[#This Row],[Project]]="","pas de projet",Tableau2[[#This Row],[Project]])</f>
        <v>pas de projet</v>
      </c>
      <c r="F6091" s="9">
        <f>MONTH(Tableau2[[#This Row],[Date]])</f>
        <v>9</v>
      </c>
      <c r="G6091" s="9">
        <f>YEAR(Tableau2[[#This Row],[Date]])</f>
        <v>2025</v>
      </c>
      <c r="H6091" s="9">
        <f>_xlfn.ISOWEEKNUM(Tableau2[[#This Row],[Date]])</f>
        <v>39</v>
      </c>
    </row>
    <row r="6092" spans="1:8" x14ac:dyDescent="0.25">
      <c r="B6092">
        <f t="shared" si="267"/>
        <v>111112</v>
      </c>
      <c r="C6092" s="3">
        <v>45922</v>
      </c>
      <c r="D6092">
        <v>0</v>
      </c>
      <c r="E6092" s="9" t="str">
        <f>IF(Tableau2[[#This Row],[Project]]="","pas de projet",Tableau2[[#This Row],[Project]])</f>
        <v>pas de projet</v>
      </c>
      <c r="F6092" s="9">
        <f>MONTH(Tableau2[[#This Row],[Date]])</f>
        <v>9</v>
      </c>
      <c r="G6092" s="9">
        <f>YEAR(Tableau2[[#This Row],[Date]])</f>
        <v>2025</v>
      </c>
      <c r="H6092" s="9">
        <f>_xlfn.ISOWEEKNUM(Tableau2[[#This Row],[Date]])</f>
        <v>39</v>
      </c>
    </row>
    <row r="6093" spans="1:8" x14ac:dyDescent="0.25">
      <c r="B6093">
        <f t="shared" si="267"/>
        <v>111112</v>
      </c>
      <c r="C6093" s="3">
        <v>45922</v>
      </c>
      <c r="D6093">
        <v>0</v>
      </c>
      <c r="E6093" s="9" t="str">
        <f>IF(Tableau2[[#This Row],[Project]]="","pas de projet",Tableau2[[#This Row],[Project]])</f>
        <v>pas de projet</v>
      </c>
      <c r="F6093" s="9">
        <f>MONTH(Tableau2[[#This Row],[Date]])</f>
        <v>9</v>
      </c>
      <c r="G6093" s="9">
        <f>YEAR(Tableau2[[#This Row],[Date]])</f>
        <v>2025</v>
      </c>
      <c r="H6093" s="9">
        <f>_xlfn.ISOWEEKNUM(Tableau2[[#This Row],[Date]])</f>
        <v>39</v>
      </c>
    </row>
    <row r="6094" spans="1:8" x14ac:dyDescent="0.25">
      <c r="B6094">
        <f t="shared" si="267"/>
        <v>111112</v>
      </c>
      <c r="C6094" s="3">
        <v>45920</v>
      </c>
      <c r="D6094">
        <v>6</v>
      </c>
      <c r="E6094" s="9" t="str">
        <f>IF(Tableau2[[#This Row],[Project]]="","pas de projet",Tableau2[[#This Row],[Project]])</f>
        <v>pas de projet</v>
      </c>
      <c r="F6094" s="9">
        <f>MONTH(Tableau2[[#This Row],[Date]])</f>
        <v>9</v>
      </c>
      <c r="G6094" s="9">
        <f>YEAR(Tableau2[[#This Row],[Date]])</f>
        <v>2025</v>
      </c>
      <c r="H6094" s="9">
        <f>_xlfn.ISOWEEKNUM(Tableau2[[#This Row],[Date]])</f>
        <v>38</v>
      </c>
    </row>
    <row r="6095" spans="1:8" x14ac:dyDescent="0.25">
      <c r="B6095">
        <f t="shared" si="267"/>
        <v>111112</v>
      </c>
      <c r="C6095" s="3">
        <v>45920</v>
      </c>
      <c r="D6095">
        <v>0</v>
      </c>
      <c r="E6095" s="9" t="str">
        <f>IF(Tableau2[[#This Row],[Project]]="","pas de projet",Tableau2[[#This Row],[Project]])</f>
        <v>pas de projet</v>
      </c>
      <c r="F6095" s="9">
        <f>MONTH(Tableau2[[#This Row],[Date]])</f>
        <v>9</v>
      </c>
      <c r="G6095" s="9">
        <f>YEAR(Tableau2[[#This Row],[Date]])</f>
        <v>2025</v>
      </c>
      <c r="H6095" s="9">
        <f>_xlfn.ISOWEEKNUM(Tableau2[[#This Row],[Date]])</f>
        <v>38</v>
      </c>
    </row>
    <row r="6096" spans="1:8" x14ac:dyDescent="0.25">
      <c r="B6096">
        <f t="shared" si="267"/>
        <v>111112</v>
      </c>
      <c r="C6096" s="3">
        <v>45920</v>
      </c>
      <c r="D6096">
        <v>0</v>
      </c>
      <c r="E6096" s="9" t="str">
        <f>IF(Tableau2[[#This Row],[Project]]="","pas de projet",Tableau2[[#This Row],[Project]])</f>
        <v>pas de projet</v>
      </c>
      <c r="F6096" s="9">
        <f>MONTH(Tableau2[[#This Row],[Date]])</f>
        <v>9</v>
      </c>
      <c r="G6096" s="9">
        <f>YEAR(Tableau2[[#This Row],[Date]])</f>
        <v>2025</v>
      </c>
      <c r="H6096" s="9">
        <f>_xlfn.ISOWEEKNUM(Tableau2[[#This Row],[Date]])</f>
        <v>38</v>
      </c>
    </row>
    <row r="6097" spans="1:8" x14ac:dyDescent="0.25">
      <c r="B6097">
        <f t="shared" si="267"/>
        <v>111112</v>
      </c>
      <c r="C6097" s="3">
        <v>45917</v>
      </c>
      <c r="D6097">
        <v>7</v>
      </c>
      <c r="E6097" s="9" t="str">
        <f>IF(Tableau2[[#This Row],[Project]]="","pas de projet",Tableau2[[#This Row],[Project]])</f>
        <v>pas de projet</v>
      </c>
      <c r="F6097" s="9">
        <f>MONTH(Tableau2[[#This Row],[Date]])</f>
        <v>9</v>
      </c>
      <c r="G6097" s="9">
        <f>YEAR(Tableau2[[#This Row],[Date]])</f>
        <v>2025</v>
      </c>
      <c r="H6097" s="9">
        <f>_xlfn.ISOWEEKNUM(Tableau2[[#This Row],[Date]])</f>
        <v>38</v>
      </c>
    </row>
    <row r="6098" spans="1:8" x14ac:dyDescent="0.25">
      <c r="B6098">
        <f t="shared" si="267"/>
        <v>111112</v>
      </c>
      <c r="C6098" s="3">
        <v>45917</v>
      </c>
      <c r="D6098">
        <v>0</v>
      </c>
      <c r="E6098" s="9" t="str">
        <f>IF(Tableau2[[#This Row],[Project]]="","pas de projet",Tableau2[[#This Row],[Project]])</f>
        <v>pas de projet</v>
      </c>
      <c r="F6098" s="9">
        <f>MONTH(Tableau2[[#This Row],[Date]])</f>
        <v>9</v>
      </c>
      <c r="G6098" s="9">
        <f>YEAR(Tableau2[[#This Row],[Date]])</f>
        <v>2025</v>
      </c>
      <c r="H6098" s="9">
        <f>_xlfn.ISOWEEKNUM(Tableau2[[#This Row],[Date]])</f>
        <v>38</v>
      </c>
    </row>
    <row r="6099" spans="1:8" x14ac:dyDescent="0.25">
      <c r="B6099">
        <f t="shared" si="267"/>
        <v>111112</v>
      </c>
      <c r="C6099" s="3">
        <v>45917</v>
      </c>
      <c r="D6099">
        <v>0</v>
      </c>
      <c r="E6099" s="9" t="str">
        <f>IF(Tableau2[[#This Row],[Project]]="","pas de projet",Tableau2[[#This Row],[Project]])</f>
        <v>pas de projet</v>
      </c>
      <c r="F6099" s="9">
        <f>MONTH(Tableau2[[#This Row],[Date]])</f>
        <v>9</v>
      </c>
      <c r="G6099" s="9">
        <f>YEAR(Tableau2[[#This Row],[Date]])</f>
        <v>2025</v>
      </c>
      <c r="H6099" s="9">
        <f>_xlfn.ISOWEEKNUM(Tableau2[[#This Row],[Date]])</f>
        <v>38</v>
      </c>
    </row>
    <row r="6100" spans="1:8" x14ac:dyDescent="0.25">
      <c r="A6100" t="s">
        <v>10</v>
      </c>
      <c r="B6100">
        <f t="shared" si="267"/>
        <v>111112</v>
      </c>
      <c r="C6100" s="3">
        <v>45922</v>
      </c>
      <c r="D6100">
        <v>3</v>
      </c>
      <c r="E6100" s="9" t="str">
        <f>IF(Tableau2[[#This Row],[Project]]="","pas de projet",Tableau2[[#This Row],[Project]])</f>
        <v>0NC377</v>
      </c>
      <c r="F6100" s="9">
        <f>MONTH(Tableau2[[#This Row],[Date]])</f>
        <v>9</v>
      </c>
      <c r="G6100" s="9">
        <f>YEAR(Tableau2[[#This Row],[Date]])</f>
        <v>2025</v>
      </c>
      <c r="H6100" s="9">
        <f>_xlfn.ISOWEEKNUM(Tableau2[[#This Row],[Date]])</f>
        <v>39</v>
      </c>
    </row>
    <row r="6101" spans="1:8" x14ac:dyDescent="0.25">
      <c r="A6101" t="s">
        <v>32</v>
      </c>
      <c r="B6101">
        <f t="shared" si="267"/>
        <v>111112</v>
      </c>
      <c r="C6101" s="3">
        <v>45922</v>
      </c>
      <c r="D6101">
        <v>3</v>
      </c>
      <c r="E6101" s="9" t="str">
        <f>IF(Tableau2[[#This Row],[Project]]="","pas de projet",Tableau2[[#This Row],[Project]])</f>
        <v>0NC378</v>
      </c>
      <c r="F6101" s="9">
        <f>MONTH(Tableau2[[#This Row],[Date]])</f>
        <v>9</v>
      </c>
      <c r="G6101" s="9">
        <f>YEAR(Tableau2[[#This Row],[Date]])</f>
        <v>2025</v>
      </c>
      <c r="H6101" s="9">
        <f>_xlfn.ISOWEEKNUM(Tableau2[[#This Row],[Date]])</f>
        <v>39</v>
      </c>
    </row>
    <row r="6102" spans="1:8" x14ac:dyDescent="0.25">
      <c r="A6102" t="s">
        <v>15</v>
      </c>
      <c r="B6102">
        <f t="shared" si="267"/>
        <v>111112</v>
      </c>
      <c r="C6102" s="3">
        <v>45922</v>
      </c>
      <c r="D6102">
        <v>2</v>
      </c>
      <c r="E6102" s="9" t="str">
        <f>IF(Tableau2[[#This Row],[Project]]="","pas de projet",Tableau2[[#This Row],[Project]])</f>
        <v>C379ASH</v>
      </c>
      <c r="F6102" s="9">
        <f>MONTH(Tableau2[[#This Row],[Date]])</f>
        <v>9</v>
      </c>
      <c r="G6102" s="9">
        <f>YEAR(Tableau2[[#This Row],[Date]])</f>
        <v>2025</v>
      </c>
      <c r="H6102" s="9">
        <f>_xlfn.ISOWEEKNUM(Tableau2[[#This Row],[Date]])</f>
        <v>39</v>
      </c>
    </row>
    <row r="6103" spans="1:8" x14ac:dyDescent="0.25">
      <c r="A6103">
        <v>30234</v>
      </c>
      <c r="B6103">
        <v>113</v>
      </c>
      <c r="C6103" s="3">
        <v>45920</v>
      </c>
      <c r="D6103">
        <v>5</v>
      </c>
      <c r="E6103" s="9">
        <f>IF(Tableau2[[#This Row],[Project]]="","pas de projet",Tableau2[[#This Row],[Project]])</f>
        <v>30234</v>
      </c>
      <c r="F6103" s="9">
        <f>MONTH(Tableau2[[#This Row],[Date]])</f>
        <v>9</v>
      </c>
      <c r="G6103" s="9">
        <f>YEAR(Tableau2[[#This Row],[Date]])</f>
        <v>2025</v>
      </c>
      <c r="H6103" s="9">
        <f>_xlfn.ISOWEEKNUM(Tableau2[[#This Row],[Date]])</f>
        <v>38</v>
      </c>
    </row>
    <row r="6104" spans="1:8" x14ac:dyDescent="0.25">
      <c r="A6104">
        <v>30234</v>
      </c>
      <c r="B6104">
        <v>113</v>
      </c>
      <c r="C6104" s="3">
        <v>45920</v>
      </c>
      <c r="D6104">
        <v>5</v>
      </c>
      <c r="E6104" s="9">
        <f>IF(Tableau2[[#This Row],[Project]]="","pas de projet",Tableau2[[#This Row],[Project]])</f>
        <v>30234</v>
      </c>
      <c r="F6104" s="9">
        <f>MONTH(Tableau2[[#This Row],[Date]])</f>
        <v>9</v>
      </c>
      <c r="G6104" s="9">
        <f>YEAR(Tableau2[[#This Row],[Date]])</f>
        <v>2025</v>
      </c>
      <c r="H6104" s="9">
        <f>_xlfn.ISOWEEKNUM(Tableau2[[#This Row],[Date]])</f>
        <v>38</v>
      </c>
    </row>
    <row r="6105" spans="1:8" x14ac:dyDescent="0.25">
      <c r="A6105" t="s">
        <v>12</v>
      </c>
      <c r="B6105">
        <v>8</v>
      </c>
      <c r="C6105" s="3">
        <v>45920</v>
      </c>
      <c r="D6105">
        <v>80</v>
      </c>
      <c r="E6105" s="9" t="str">
        <f>IF(Tableau2[[#This Row],[Project]]="","pas de projet",Tableau2[[#This Row],[Project]])</f>
        <v>0DC377</v>
      </c>
      <c r="F6105" s="9">
        <f>MONTH(Tableau2[[#This Row],[Date]])</f>
        <v>9</v>
      </c>
      <c r="G6105" s="9">
        <f>YEAR(Tableau2[[#This Row],[Date]])</f>
        <v>2025</v>
      </c>
      <c r="H6105" s="9">
        <f>_xlfn.ISOWEEKNUM(Tableau2[[#This Row],[Date]])</f>
        <v>38</v>
      </c>
    </row>
    <row r="6106" spans="1:8" x14ac:dyDescent="0.25">
      <c r="A6106" t="s">
        <v>11</v>
      </c>
      <c r="B6106">
        <f t="shared" ref="B6106:B6114" si="268">111111+1</f>
        <v>111112</v>
      </c>
      <c r="C6106" s="3">
        <v>45922</v>
      </c>
      <c r="D6106">
        <v>8</v>
      </c>
      <c r="E6106" s="9" t="str">
        <f>IF(Tableau2[[#This Row],[Project]]="","pas de projet",Tableau2[[#This Row],[Project]])</f>
        <v>0NC376</v>
      </c>
      <c r="F6106" s="9">
        <f>MONTH(Tableau2[[#This Row],[Date]])</f>
        <v>9</v>
      </c>
      <c r="G6106" s="9">
        <f>YEAR(Tableau2[[#This Row],[Date]])</f>
        <v>2025</v>
      </c>
      <c r="H6106" s="9">
        <f>_xlfn.ISOWEEKNUM(Tableau2[[#This Row],[Date]])</f>
        <v>39</v>
      </c>
    </row>
    <row r="6107" spans="1:8" x14ac:dyDescent="0.25">
      <c r="B6107">
        <f t="shared" si="268"/>
        <v>111112</v>
      </c>
      <c r="C6107" s="3">
        <v>45920</v>
      </c>
      <c r="D6107">
        <v>5</v>
      </c>
      <c r="E6107" s="9" t="str">
        <f>IF(Tableau2[[#This Row],[Project]]="","pas de projet",Tableau2[[#This Row],[Project]])</f>
        <v>pas de projet</v>
      </c>
      <c r="F6107" s="9">
        <f>MONTH(Tableau2[[#This Row],[Date]])</f>
        <v>9</v>
      </c>
      <c r="G6107" s="9">
        <f>YEAR(Tableau2[[#This Row],[Date]])</f>
        <v>2025</v>
      </c>
      <c r="H6107" s="9">
        <f>_xlfn.ISOWEEKNUM(Tableau2[[#This Row],[Date]])</f>
        <v>38</v>
      </c>
    </row>
    <row r="6108" spans="1:8" x14ac:dyDescent="0.25">
      <c r="B6108">
        <f t="shared" si="268"/>
        <v>111112</v>
      </c>
      <c r="C6108" s="3">
        <v>45920</v>
      </c>
      <c r="D6108">
        <v>0</v>
      </c>
      <c r="E6108" s="9" t="str">
        <f>IF(Tableau2[[#This Row],[Project]]="","pas de projet",Tableau2[[#This Row],[Project]])</f>
        <v>pas de projet</v>
      </c>
      <c r="F6108" s="9">
        <f>MONTH(Tableau2[[#This Row],[Date]])</f>
        <v>9</v>
      </c>
      <c r="G6108" s="9">
        <f>YEAR(Tableau2[[#This Row],[Date]])</f>
        <v>2025</v>
      </c>
      <c r="H6108" s="9">
        <f>_xlfn.ISOWEEKNUM(Tableau2[[#This Row],[Date]])</f>
        <v>38</v>
      </c>
    </row>
    <row r="6109" spans="1:8" x14ac:dyDescent="0.25">
      <c r="B6109">
        <f t="shared" si="268"/>
        <v>111112</v>
      </c>
      <c r="C6109" s="3">
        <v>45920</v>
      </c>
      <c r="D6109">
        <v>0</v>
      </c>
      <c r="E6109" s="9" t="str">
        <f>IF(Tableau2[[#This Row],[Project]]="","pas de projet",Tableau2[[#This Row],[Project]])</f>
        <v>pas de projet</v>
      </c>
      <c r="F6109" s="9">
        <f>MONTH(Tableau2[[#This Row],[Date]])</f>
        <v>9</v>
      </c>
      <c r="G6109" s="9">
        <f>YEAR(Tableau2[[#This Row],[Date]])</f>
        <v>2025</v>
      </c>
      <c r="H6109" s="9">
        <f>_xlfn.ISOWEEKNUM(Tableau2[[#This Row],[Date]])</f>
        <v>38</v>
      </c>
    </row>
    <row r="6110" spans="1:8" x14ac:dyDescent="0.25">
      <c r="B6110">
        <f t="shared" si="268"/>
        <v>111112</v>
      </c>
      <c r="C6110" s="3">
        <v>45919</v>
      </c>
      <c r="D6110">
        <v>8</v>
      </c>
      <c r="E6110" s="9" t="str">
        <f>IF(Tableau2[[#This Row],[Project]]="","pas de projet",Tableau2[[#This Row],[Project]])</f>
        <v>pas de projet</v>
      </c>
      <c r="F6110" s="9">
        <f>MONTH(Tableau2[[#This Row],[Date]])</f>
        <v>9</v>
      </c>
      <c r="G6110" s="9">
        <f>YEAR(Tableau2[[#This Row],[Date]])</f>
        <v>2025</v>
      </c>
      <c r="H6110" s="9">
        <f>_xlfn.ISOWEEKNUM(Tableau2[[#This Row],[Date]])</f>
        <v>38</v>
      </c>
    </row>
    <row r="6111" spans="1:8" x14ac:dyDescent="0.25">
      <c r="B6111">
        <f t="shared" si="268"/>
        <v>111112</v>
      </c>
      <c r="C6111" s="3">
        <v>45919</v>
      </c>
      <c r="D6111">
        <v>0</v>
      </c>
      <c r="E6111" s="9" t="str">
        <f>IF(Tableau2[[#This Row],[Project]]="","pas de projet",Tableau2[[#This Row],[Project]])</f>
        <v>pas de projet</v>
      </c>
      <c r="F6111" s="9">
        <f>MONTH(Tableau2[[#This Row],[Date]])</f>
        <v>9</v>
      </c>
      <c r="G6111" s="9">
        <f>YEAR(Tableau2[[#This Row],[Date]])</f>
        <v>2025</v>
      </c>
      <c r="H6111" s="9">
        <f>_xlfn.ISOWEEKNUM(Tableau2[[#This Row],[Date]])</f>
        <v>38</v>
      </c>
    </row>
    <row r="6112" spans="1:8" x14ac:dyDescent="0.25">
      <c r="B6112">
        <f t="shared" si="268"/>
        <v>111112</v>
      </c>
      <c r="C6112" s="3">
        <v>45919</v>
      </c>
      <c r="D6112">
        <v>0</v>
      </c>
      <c r="E6112" s="9" t="str">
        <f>IF(Tableau2[[#This Row],[Project]]="","pas de projet",Tableau2[[#This Row],[Project]])</f>
        <v>pas de projet</v>
      </c>
      <c r="F6112" s="9">
        <f>MONTH(Tableau2[[#This Row],[Date]])</f>
        <v>9</v>
      </c>
      <c r="G6112" s="9">
        <f>YEAR(Tableau2[[#This Row],[Date]])</f>
        <v>2025</v>
      </c>
      <c r="H6112" s="9">
        <f>_xlfn.ISOWEEKNUM(Tableau2[[#This Row],[Date]])</f>
        <v>38</v>
      </c>
    </row>
    <row r="6113" spans="1:8" x14ac:dyDescent="0.25">
      <c r="A6113" t="s">
        <v>12</v>
      </c>
      <c r="B6113">
        <f t="shared" si="268"/>
        <v>111112</v>
      </c>
      <c r="C6113" s="3">
        <v>45912</v>
      </c>
      <c r="D6113">
        <v>3</v>
      </c>
      <c r="E6113" s="9" t="str">
        <f>IF(Tableau2[[#This Row],[Project]]="","pas de projet",Tableau2[[#This Row],[Project]])</f>
        <v>0DC377</v>
      </c>
      <c r="F6113" s="9">
        <f>MONTH(Tableau2[[#This Row],[Date]])</f>
        <v>9</v>
      </c>
      <c r="G6113" s="9">
        <f>YEAR(Tableau2[[#This Row],[Date]])</f>
        <v>2025</v>
      </c>
      <c r="H6113" s="9">
        <f>_xlfn.ISOWEEKNUM(Tableau2[[#This Row],[Date]])</f>
        <v>37</v>
      </c>
    </row>
    <row r="6114" spans="1:8" x14ac:dyDescent="0.25">
      <c r="A6114" t="s">
        <v>13</v>
      </c>
      <c r="B6114">
        <f t="shared" si="268"/>
        <v>111112</v>
      </c>
      <c r="C6114" s="3">
        <v>45912</v>
      </c>
      <c r="D6114">
        <v>2</v>
      </c>
      <c r="E6114" s="9" t="str">
        <f>IF(Tableau2[[#This Row],[Project]]="","pas de projet",Tableau2[[#This Row],[Project]])</f>
        <v>0DC378</v>
      </c>
      <c r="F6114" s="9">
        <f>MONTH(Tableau2[[#This Row],[Date]])</f>
        <v>9</v>
      </c>
      <c r="G6114" s="9">
        <f>YEAR(Tableau2[[#This Row],[Date]])</f>
        <v>2025</v>
      </c>
      <c r="H6114" s="9">
        <f>_xlfn.ISOWEEKNUM(Tableau2[[#This Row],[Date]])</f>
        <v>37</v>
      </c>
    </row>
    <row r="6115" spans="1:8" x14ac:dyDescent="0.25">
      <c r="B6115">
        <v>111</v>
      </c>
      <c r="C6115" s="3">
        <v>45905</v>
      </c>
      <c r="D6115">
        <v>8</v>
      </c>
      <c r="E6115" s="9" t="str">
        <f>IF(Tableau2[[#This Row],[Project]]="","pas de projet",Tableau2[[#This Row],[Project]])</f>
        <v>pas de projet</v>
      </c>
      <c r="F6115" s="9">
        <f>MONTH(Tableau2[[#This Row],[Date]])</f>
        <v>9</v>
      </c>
      <c r="G6115" s="9">
        <f>YEAR(Tableau2[[#This Row],[Date]])</f>
        <v>2025</v>
      </c>
      <c r="H6115" s="9">
        <f>_xlfn.ISOWEEKNUM(Tableau2[[#This Row],[Date]])</f>
        <v>36</v>
      </c>
    </row>
    <row r="6116" spans="1:8" x14ac:dyDescent="0.25">
      <c r="B6116">
        <v>111</v>
      </c>
      <c r="C6116" s="3">
        <v>45905</v>
      </c>
      <c r="D6116">
        <v>8</v>
      </c>
      <c r="E6116" s="9" t="str">
        <f>IF(Tableau2[[#This Row],[Project]]="","pas de projet",Tableau2[[#This Row],[Project]])</f>
        <v>pas de projet</v>
      </c>
      <c r="F6116" s="9">
        <f>MONTH(Tableau2[[#This Row],[Date]])</f>
        <v>9</v>
      </c>
      <c r="G6116" s="9">
        <f>YEAR(Tableau2[[#This Row],[Date]])</f>
        <v>2025</v>
      </c>
      <c r="H6116" s="9">
        <f>_xlfn.ISOWEEKNUM(Tableau2[[#This Row],[Date]])</f>
        <v>36</v>
      </c>
    </row>
    <row r="6117" spans="1:8" x14ac:dyDescent="0.25">
      <c r="B6117">
        <v>111</v>
      </c>
      <c r="C6117" s="3">
        <v>45905</v>
      </c>
      <c r="D6117">
        <v>1</v>
      </c>
      <c r="E6117" s="9" t="str">
        <f>IF(Tableau2[[#This Row],[Project]]="","pas de projet",Tableau2[[#This Row],[Project]])</f>
        <v>pas de projet</v>
      </c>
      <c r="F6117" s="9">
        <f>MONTH(Tableau2[[#This Row],[Date]])</f>
        <v>9</v>
      </c>
      <c r="G6117" s="9">
        <f>YEAR(Tableau2[[#This Row],[Date]])</f>
        <v>2025</v>
      </c>
      <c r="H6117" s="9">
        <f>_xlfn.ISOWEEKNUM(Tableau2[[#This Row],[Date]])</f>
        <v>36</v>
      </c>
    </row>
    <row r="6118" spans="1:8" x14ac:dyDescent="0.25">
      <c r="B6118">
        <v>111</v>
      </c>
      <c r="C6118" s="3">
        <v>45905</v>
      </c>
      <c r="D6118">
        <v>10</v>
      </c>
      <c r="E6118" s="9" t="str">
        <f>IF(Tableau2[[#This Row],[Project]]="","pas de projet",Tableau2[[#This Row],[Project]])</f>
        <v>pas de projet</v>
      </c>
      <c r="F6118" s="9">
        <f>MONTH(Tableau2[[#This Row],[Date]])</f>
        <v>9</v>
      </c>
      <c r="G6118" s="9">
        <f>YEAR(Tableau2[[#This Row],[Date]])</f>
        <v>2025</v>
      </c>
      <c r="H6118" s="9">
        <f>_xlfn.ISOWEEKNUM(Tableau2[[#This Row],[Date]])</f>
        <v>36</v>
      </c>
    </row>
    <row r="6119" spans="1:8" x14ac:dyDescent="0.25">
      <c r="B6119">
        <v>111</v>
      </c>
      <c r="C6119" s="3">
        <v>45905</v>
      </c>
      <c r="D6119">
        <v>8</v>
      </c>
      <c r="E6119" s="9" t="str">
        <f>IF(Tableau2[[#This Row],[Project]]="","pas de projet",Tableau2[[#This Row],[Project]])</f>
        <v>pas de projet</v>
      </c>
      <c r="F6119" s="9">
        <f>MONTH(Tableau2[[#This Row],[Date]])</f>
        <v>9</v>
      </c>
      <c r="G6119" s="9">
        <f>YEAR(Tableau2[[#This Row],[Date]])</f>
        <v>2025</v>
      </c>
      <c r="H6119" s="9">
        <f>_xlfn.ISOWEEKNUM(Tableau2[[#This Row],[Date]])</f>
        <v>36</v>
      </c>
    </row>
    <row r="6120" spans="1:8" x14ac:dyDescent="0.25">
      <c r="B6120">
        <v>111</v>
      </c>
      <c r="C6120" s="3">
        <v>45905</v>
      </c>
      <c r="D6120">
        <v>8</v>
      </c>
      <c r="E6120" s="9" t="str">
        <f>IF(Tableau2[[#This Row],[Project]]="","pas de projet",Tableau2[[#This Row],[Project]])</f>
        <v>pas de projet</v>
      </c>
      <c r="F6120" s="9">
        <f>MONTH(Tableau2[[#This Row],[Date]])</f>
        <v>9</v>
      </c>
      <c r="G6120" s="9">
        <f>YEAR(Tableau2[[#This Row],[Date]])</f>
        <v>2025</v>
      </c>
      <c r="H6120" s="9">
        <f>_xlfn.ISOWEEKNUM(Tableau2[[#This Row],[Date]])</f>
        <v>36</v>
      </c>
    </row>
    <row r="6121" spans="1:8" x14ac:dyDescent="0.25">
      <c r="B6121">
        <v>111</v>
      </c>
      <c r="C6121" s="3">
        <v>45907</v>
      </c>
      <c r="D6121">
        <v>0</v>
      </c>
      <c r="E6121" s="9" t="str">
        <f>IF(Tableau2[[#This Row],[Project]]="","pas de projet",Tableau2[[#This Row],[Project]])</f>
        <v>pas de projet</v>
      </c>
      <c r="F6121" s="9">
        <f>MONTH(Tableau2[[#This Row],[Date]])</f>
        <v>9</v>
      </c>
      <c r="G6121" s="9">
        <f>YEAR(Tableau2[[#This Row],[Date]])</f>
        <v>2025</v>
      </c>
      <c r="H6121" s="9">
        <f>_xlfn.ISOWEEKNUM(Tableau2[[#This Row],[Date]])</f>
        <v>36</v>
      </c>
    </row>
    <row r="6122" spans="1:8" x14ac:dyDescent="0.25">
      <c r="B6122">
        <v>111</v>
      </c>
      <c r="C6122" s="3">
        <v>45907</v>
      </c>
      <c r="D6122">
        <v>0</v>
      </c>
      <c r="E6122" s="9" t="str">
        <f>IF(Tableau2[[#This Row],[Project]]="","pas de projet",Tableau2[[#This Row],[Project]])</f>
        <v>pas de projet</v>
      </c>
      <c r="F6122" s="9">
        <f>MONTH(Tableau2[[#This Row],[Date]])</f>
        <v>9</v>
      </c>
      <c r="G6122" s="9">
        <f>YEAR(Tableau2[[#This Row],[Date]])</f>
        <v>2025</v>
      </c>
      <c r="H6122" s="9">
        <f>_xlfn.ISOWEEKNUM(Tableau2[[#This Row],[Date]])</f>
        <v>36</v>
      </c>
    </row>
    <row r="6123" spans="1:8" x14ac:dyDescent="0.25">
      <c r="B6123">
        <v>111</v>
      </c>
      <c r="C6123" s="3">
        <v>45907</v>
      </c>
      <c r="D6123">
        <v>0</v>
      </c>
      <c r="E6123" s="9" t="str">
        <f>IF(Tableau2[[#This Row],[Project]]="","pas de projet",Tableau2[[#This Row],[Project]])</f>
        <v>pas de projet</v>
      </c>
      <c r="F6123" s="9">
        <f>MONTH(Tableau2[[#This Row],[Date]])</f>
        <v>9</v>
      </c>
      <c r="G6123" s="9">
        <f>YEAR(Tableau2[[#This Row],[Date]])</f>
        <v>2025</v>
      </c>
      <c r="H6123" s="9">
        <f>_xlfn.ISOWEEKNUM(Tableau2[[#This Row],[Date]])</f>
        <v>36</v>
      </c>
    </row>
    <row r="6124" spans="1:8" x14ac:dyDescent="0.25">
      <c r="B6124">
        <v>111</v>
      </c>
      <c r="C6124" s="3">
        <v>45907</v>
      </c>
      <c r="D6124">
        <v>0</v>
      </c>
      <c r="E6124" s="9" t="str">
        <f>IF(Tableau2[[#This Row],[Project]]="","pas de projet",Tableau2[[#This Row],[Project]])</f>
        <v>pas de projet</v>
      </c>
      <c r="F6124" s="9">
        <f>MONTH(Tableau2[[#This Row],[Date]])</f>
        <v>9</v>
      </c>
      <c r="G6124" s="9">
        <f>YEAR(Tableau2[[#This Row],[Date]])</f>
        <v>2025</v>
      </c>
      <c r="H6124" s="9">
        <f>_xlfn.ISOWEEKNUM(Tableau2[[#This Row],[Date]])</f>
        <v>36</v>
      </c>
    </row>
    <row r="6125" spans="1:8" x14ac:dyDescent="0.25">
      <c r="B6125">
        <v>111</v>
      </c>
      <c r="C6125" s="3">
        <v>45907</v>
      </c>
      <c r="D6125">
        <v>0</v>
      </c>
      <c r="E6125" s="9" t="str">
        <f>IF(Tableau2[[#This Row],[Project]]="","pas de projet",Tableau2[[#This Row],[Project]])</f>
        <v>pas de projet</v>
      </c>
      <c r="F6125" s="9">
        <f>MONTH(Tableau2[[#This Row],[Date]])</f>
        <v>9</v>
      </c>
      <c r="G6125" s="9">
        <f>YEAR(Tableau2[[#This Row],[Date]])</f>
        <v>2025</v>
      </c>
      <c r="H6125" s="9">
        <f>_xlfn.ISOWEEKNUM(Tableau2[[#This Row],[Date]])</f>
        <v>36</v>
      </c>
    </row>
    <row r="6126" spans="1:8" x14ac:dyDescent="0.25">
      <c r="B6126">
        <v>111</v>
      </c>
      <c r="C6126" s="3">
        <v>45907</v>
      </c>
      <c r="D6126">
        <v>0</v>
      </c>
      <c r="E6126" s="9" t="str">
        <f>IF(Tableau2[[#This Row],[Project]]="","pas de projet",Tableau2[[#This Row],[Project]])</f>
        <v>pas de projet</v>
      </c>
      <c r="F6126" s="9">
        <f>MONTH(Tableau2[[#This Row],[Date]])</f>
        <v>9</v>
      </c>
      <c r="G6126" s="9">
        <f>YEAR(Tableau2[[#This Row],[Date]])</f>
        <v>2025</v>
      </c>
      <c r="H6126" s="9">
        <f>_xlfn.ISOWEEKNUM(Tableau2[[#This Row],[Date]])</f>
        <v>36</v>
      </c>
    </row>
    <row r="6127" spans="1:8" x14ac:dyDescent="0.25">
      <c r="B6127">
        <v>111</v>
      </c>
      <c r="C6127" s="3">
        <v>45918</v>
      </c>
      <c r="D6127">
        <v>8</v>
      </c>
      <c r="E6127" s="9" t="str">
        <f>IF(Tableau2[[#This Row],[Project]]="","pas de projet",Tableau2[[#This Row],[Project]])</f>
        <v>pas de projet</v>
      </c>
      <c r="F6127" s="9">
        <f>MONTH(Tableau2[[#This Row],[Date]])</f>
        <v>9</v>
      </c>
      <c r="G6127" s="9">
        <f>YEAR(Tableau2[[#This Row],[Date]])</f>
        <v>2025</v>
      </c>
      <c r="H6127" s="9">
        <f>_xlfn.ISOWEEKNUM(Tableau2[[#This Row],[Date]])</f>
        <v>38</v>
      </c>
    </row>
    <row r="6128" spans="1:8" x14ac:dyDescent="0.25">
      <c r="B6128">
        <v>111</v>
      </c>
      <c r="C6128" s="3">
        <v>45918</v>
      </c>
      <c r="D6128">
        <v>8</v>
      </c>
      <c r="E6128" s="9" t="str">
        <f>IF(Tableau2[[#This Row],[Project]]="","pas de projet",Tableau2[[#This Row],[Project]])</f>
        <v>pas de projet</v>
      </c>
      <c r="F6128" s="9">
        <f>MONTH(Tableau2[[#This Row],[Date]])</f>
        <v>9</v>
      </c>
      <c r="G6128" s="9">
        <f>YEAR(Tableau2[[#This Row],[Date]])</f>
        <v>2025</v>
      </c>
      <c r="H6128" s="9">
        <f>_xlfn.ISOWEEKNUM(Tableau2[[#This Row],[Date]])</f>
        <v>38</v>
      </c>
    </row>
    <row r="6129" spans="2:8" x14ac:dyDescent="0.25">
      <c r="B6129">
        <v>111</v>
      </c>
      <c r="C6129" s="3">
        <v>45918</v>
      </c>
      <c r="D6129">
        <v>1</v>
      </c>
      <c r="E6129" s="9" t="str">
        <f>IF(Tableau2[[#This Row],[Project]]="","pas de projet",Tableau2[[#This Row],[Project]])</f>
        <v>pas de projet</v>
      </c>
      <c r="F6129" s="9">
        <f>MONTH(Tableau2[[#This Row],[Date]])</f>
        <v>9</v>
      </c>
      <c r="G6129" s="9">
        <f>YEAR(Tableau2[[#This Row],[Date]])</f>
        <v>2025</v>
      </c>
      <c r="H6129" s="9">
        <f>_xlfn.ISOWEEKNUM(Tableau2[[#This Row],[Date]])</f>
        <v>38</v>
      </c>
    </row>
    <row r="6130" spans="2:8" x14ac:dyDescent="0.25">
      <c r="B6130">
        <v>111</v>
      </c>
      <c r="C6130" s="3">
        <v>45918</v>
      </c>
      <c r="D6130">
        <v>10</v>
      </c>
      <c r="E6130" s="9" t="str">
        <f>IF(Tableau2[[#This Row],[Project]]="","pas de projet",Tableau2[[#This Row],[Project]])</f>
        <v>pas de projet</v>
      </c>
      <c r="F6130" s="9">
        <f>MONTH(Tableau2[[#This Row],[Date]])</f>
        <v>9</v>
      </c>
      <c r="G6130" s="9">
        <f>YEAR(Tableau2[[#This Row],[Date]])</f>
        <v>2025</v>
      </c>
      <c r="H6130" s="9">
        <f>_xlfn.ISOWEEKNUM(Tableau2[[#This Row],[Date]])</f>
        <v>38</v>
      </c>
    </row>
    <row r="6131" spans="2:8" x14ac:dyDescent="0.25">
      <c r="B6131">
        <v>111</v>
      </c>
      <c r="C6131" s="3">
        <v>45918</v>
      </c>
      <c r="D6131">
        <v>8</v>
      </c>
      <c r="E6131" s="9" t="str">
        <f>IF(Tableau2[[#This Row],[Project]]="","pas de projet",Tableau2[[#This Row],[Project]])</f>
        <v>pas de projet</v>
      </c>
      <c r="F6131" s="9">
        <f>MONTH(Tableau2[[#This Row],[Date]])</f>
        <v>9</v>
      </c>
      <c r="G6131" s="9">
        <f>YEAR(Tableau2[[#This Row],[Date]])</f>
        <v>2025</v>
      </c>
      <c r="H6131" s="9">
        <f>_xlfn.ISOWEEKNUM(Tableau2[[#This Row],[Date]])</f>
        <v>38</v>
      </c>
    </row>
    <row r="6132" spans="2:8" x14ac:dyDescent="0.25">
      <c r="B6132">
        <v>111</v>
      </c>
      <c r="C6132" s="3">
        <v>45918</v>
      </c>
      <c r="D6132">
        <v>8</v>
      </c>
      <c r="E6132" s="9" t="str">
        <f>IF(Tableau2[[#This Row],[Project]]="","pas de projet",Tableau2[[#This Row],[Project]])</f>
        <v>pas de projet</v>
      </c>
      <c r="F6132" s="9">
        <f>MONTH(Tableau2[[#This Row],[Date]])</f>
        <v>9</v>
      </c>
      <c r="G6132" s="9">
        <f>YEAR(Tableau2[[#This Row],[Date]])</f>
        <v>2025</v>
      </c>
      <c r="H6132" s="9">
        <f>_xlfn.ISOWEEKNUM(Tableau2[[#This Row],[Date]])</f>
        <v>38</v>
      </c>
    </row>
    <row r="6133" spans="2:8" x14ac:dyDescent="0.25">
      <c r="B6133">
        <v>111</v>
      </c>
      <c r="C6133" s="3">
        <v>45917</v>
      </c>
      <c r="D6133">
        <v>8</v>
      </c>
      <c r="E6133" s="9" t="str">
        <f>IF(Tableau2[[#This Row],[Project]]="","pas de projet",Tableau2[[#This Row],[Project]])</f>
        <v>pas de projet</v>
      </c>
      <c r="F6133" s="9">
        <f>MONTH(Tableau2[[#This Row],[Date]])</f>
        <v>9</v>
      </c>
      <c r="G6133" s="9">
        <f>YEAR(Tableau2[[#This Row],[Date]])</f>
        <v>2025</v>
      </c>
      <c r="H6133" s="9">
        <f>_xlfn.ISOWEEKNUM(Tableau2[[#This Row],[Date]])</f>
        <v>38</v>
      </c>
    </row>
    <row r="6134" spans="2:8" x14ac:dyDescent="0.25">
      <c r="B6134">
        <v>111</v>
      </c>
      <c r="C6134" s="3">
        <v>45917</v>
      </c>
      <c r="D6134">
        <v>8</v>
      </c>
      <c r="E6134" s="9" t="str">
        <f>IF(Tableau2[[#This Row],[Project]]="","pas de projet",Tableau2[[#This Row],[Project]])</f>
        <v>pas de projet</v>
      </c>
      <c r="F6134" s="9">
        <f>MONTH(Tableau2[[#This Row],[Date]])</f>
        <v>9</v>
      </c>
      <c r="G6134" s="9">
        <f>YEAR(Tableau2[[#This Row],[Date]])</f>
        <v>2025</v>
      </c>
      <c r="H6134" s="9">
        <f>_xlfn.ISOWEEKNUM(Tableau2[[#This Row],[Date]])</f>
        <v>38</v>
      </c>
    </row>
    <row r="6135" spans="2:8" x14ac:dyDescent="0.25">
      <c r="B6135">
        <v>111</v>
      </c>
      <c r="C6135" s="3">
        <v>45917</v>
      </c>
      <c r="D6135">
        <v>1</v>
      </c>
      <c r="E6135" s="9" t="str">
        <f>IF(Tableau2[[#This Row],[Project]]="","pas de projet",Tableau2[[#This Row],[Project]])</f>
        <v>pas de projet</v>
      </c>
      <c r="F6135" s="9">
        <f>MONTH(Tableau2[[#This Row],[Date]])</f>
        <v>9</v>
      </c>
      <c r="G6135" s="9">
        <f>YEAR(Tableau2[[#This Row],[Date]])</f>
        <v>2025</v>
      </c>
      <c r="H6135" s="9">
        <f>_xlfn.ISOWEEKNUM(Tableau2[[#This Row],[Date]])</f>
        <v>38</v>
      </c>
    </row>
    <row r="6136" spans="2:8" x14ac:dyDescent="0.25">
      <c r="B6136">
        <v>111</v>
      </c>
      <c r="C6136" s="3">
        <v>45917</v>
      </c>
      <c r="D6136">
        <v>10</v>
      </c>
      <c r="E6136" s="9" t="str">
        <f>IF(Tableau2[[#This Row],[Project]]="","pas de projet",Tableau2[[#This Row],[Project]])</f>
        <v>pas de projet</v>
      </c>
      <c r="F6136" s="9">
        <f>MONTH(Tableau2[[#This Row],[Date]])</f>
        <v>9</v>
      </c>
      <c r="G6136" s="9">
        <f>YEAR(Tableau2[[#This Row],[Date]])</f>
        <v>2025</v>
      </c>
      <c r="H6136" s="9">
        <f>_xlfn.ISOWEEKNUM(Tableau2[[#This Row],[Date]])</f>
        <v>38</v>
      </c>
    </row>
    <row r="6137" spans="2:8" x14ac:dyDescent="0.25">
      <c r="B6137">
        <v>111</v>
      </c>
      <c r="C6137" s="3">
        <v>45917</v>
      </c>
      <c r="D6137">
        <v>8</v>
      </c>
      <c r="E6137" s="9" t="str">
        <f>IF(Tableau2[[#This Row],[Project]]="","pas de projet",Tableau2[[#This Row],[Project]])</f>
        <v>pas de projet</v>
      </c>
      <c r="F6137" s="9">
        <f>MONTH(Tableau2[[#This Row],[Date]])</f>
        <v>9</v>
      </c>
      <c r="G6137" s="9">
        <f>YEAR(Tableau2[[#This Row],[Date]])</f>
        <v>2025</v>
      </c>
      <c r="H6137" s="9">
        <f>_xlfn.ISOWEEKNUM(Tableau2[[#This Row],[Date]])</f>
        <v>38</v>
      </c>
    </row>
    <row r="6138" spans="2:8" x14ac:dyDescent="0.25">
      <c r="B6138">
        <v>111</v>
      </c>
      <c r="C6138" s="3">
        <v>45917</v>
      </c>
      <c r="D6138">
        <v>8</v>
      </c>
      <c r="E6138" s="9" t="str">
        <f>IF(Tableau2[[#This Row],[Project]]="","pas de projet",Tableau2[[#This Row],[Project]])</f>
        <v>pas de projet</v>
      </c>
      <c r="F6138" s="9">
        <f>MONTH(Tableau2[[#This Row],[Date]])</f>
        <v>9</v>
      </c>
      <c r="G6138" s="9">
        <f>YEAR(Tableau2[[#This Row],[Date]])</f>
        <v>2025</v>
      </c>
      <c r="H6138" s="9">
        <f>_xlfn.ISOWEEKNUM(Tableau2[[#This Row],[Date]])</f>
        <v>38</v>
      </c>
    </row>
    <row r="6139" spans="2:8" x14ac:dyDescent="0.25">
      <c r="B6139">
        <v>111</v>
      </c>
      <c r="C6139" s="3">
        <v>45916</v>
      </c>
      <c r="D6139">
        <v>8</v>
      </c>
      <c r="E6139" s="9" t="str">
        <f>IF(Tableau2[[#This Row],[Project]]="","pas de projet",Tableau2[[#This Row],[Project]])</f>
        <v>pas de projet</v>
      </c>
      <c r="F6139" s="9">
        <f>MONTH(Tableau2[[#This Row],[Date]])</f>
        <v>9</v>
      </c>
      <c r="G6139" s="9">
        <f>YEAR(Tableau2[[#This Row],[Date]])</f>
        <v>2025</v>
      </c>
      <c r="H6139" s="9">
        <f>_xlfn.ISOWEEKNUM(Tableau2[[#This Row],[Date]])</f>
        <v>38</v>
      </c>
    </row>
    <row r="6140" spans="2:8" x14ac:dyDescent="0.25">
      <c r="B6140">
        <v>111</v>
      </c>
      <c r="C6140" s="3">
        <v>45916</v>
      </c>
      <c r="D6140">
        <v>8</v>
      </c>
      <c r="E6140" s="9" t="str">
        <f>IF(Tableau2[[#This Row],[Project]]="","pas de projet",Tableau2[[#This Row],[Project]])</f>
        <v>pas de projet</v>
      </c>
      <c r="F6140" s="9">
        <f>MONTH(Tableau2[[#This Row],[Date]])</f>
        <v>9</v>
      </c>
      <c r="G6140" s="9">
        <f>YEAR(Tableau2[[#This Row],[Date]])</f>
        <v>2025</v>
      </c>
      <c r="H6140" s="9">
        <f>_xlfn.ISOWEEKNUM(Tableau2[[#This Row],[Date]])</f>
        <v>38</v>
      </c>
    </row>
    <row r="6141" spans="2:8" x14ac:dyDescent="0.25">
      <c r="B6141">
        <v>111</v>
      </c>
      <c r="C6141" s="3">
        <v>45916</v>
      </c>
      <c r="D6141">
        <v>1</v>
      </c>
      <c r="E6141" s="9" t="str">
        <f>IF(Tableau2[[#This Row],[Project]]="","pas de projet",Tableau2[[#This Row],[Project]])</f>
        <v>pas de projet</v>
      </c>
      <c r="F6141" s="9">
        <f>MONTH(Tableau2[[#This Row],[Date]])</f>
        <v>9</v>
      </c>
      <c r="G6141" s="9">
        <f>YEAR(Tableau2[[#This Row],[Date]])</f>
        <v>2025</v>
      </c>
      <c r="H6141" s="9">
        <f>_xlfn.ISOWEEKNUM(Tableau2[[#This Row],[Date]])</f>
        <v>38</v>
      </c>
    </row>
    <row r="6142" spans="2:8" x14ac:dyDescent="0.25">
      <c r="B6142">
        <v>111</v>
      </c>
      <c r="C6142" s="3">
        <v>45916</v>
      </c>
      <c r="D6142">
        <v>10</v>
      </c>
      <c r="E6142" s="9" t="str">
        <f>IF(Tableau2[[#This Row],[Project]]="","pas de projet",Tableau2[[#This Row],[Project]])</f>
        <v>pas de projet</v>
      </c>
      <c r="F6142" s="9">
        <f>MONTH(Tableau2[[#This Row],[Date]])</f>
        <v>9</v>
      </c>
      <c r="G6142" s="9">
        <f>YEAR(Tableau2[[#This Row],[Date]])</f>
        <v>2025</v>
      </c>
      <c r="H6142" s="9">
        <f>_xlfn.ISOWEEKNUM(Tableau2[[#This Row],[Date]])</f>
        <v>38</v>
      </c>
    </row>
    <row r="6143" spans="2:8" x14ac:dyDescent="0.25">
      <c r="B6143">
        <v>111</v>
      </c>
      <c r="C6143" s="3">
        <v>45916</v>
      </c>
      <c r="D6143">
        <v>8</v>
      </c>
      <c r="E6143" s="9" t="str">
        <f>IF(Tableau2[[#This Row],[Project]]="","pas de projet",Tableau2[[#This Row],[Project]])</f>
        <v>pas de projet</v>
      </c>
      <c r="F6143" s="9">
        <f>MONTH(Tableau2[[#This Row],[Date]])</f>
        <v>9</v>
      </c>
      <c r="G6143" s="9">
        <f>YEAR(Tableau2[[#This Row],[Date]])</f>
        <v>2025</v>
      </c>
      <c r="H6143" s="9">
        <f>_xlfn.ISOWEEKNUM(Tableau2[[#This Row],[Date]])</f>
        <v>38</v>
      </c>
    </row>
    <row r="6144" spans="2:8" x14ac:dyDescent="0.25">
      <c r="B6144">
        <v>111</v>
      </c>
      <c r="C6144" s="3">
        <v>45916</v>
      </c>
      <c r="D6144">
        <v>8</v>
      </c>
      <c r="E6144" s="9" t="str">
        <f>IF(Tableau2[[#This Row],[Project]]="","pas de projet",Tableau2[[#This Row],[Project]])</f>
        <v>pas de projet</v>
      </c>
      <c r="F6144" s="9">
        <f>MONTH(Tableau2[[#This Row],[Date]])</f>
        <v>9</v>
      </c>
      <c r="G6144" s="9">
        <f>YEAR(Tableau2[[#This Row],[Date]])</f>
        <v>2025</v>
      </c>
      <c r="H6144" s="9">
        <f>_xlfn.ISOWEEKNUM(Tableau2[[#This Row],[Date]])</f>
        <v>38</v>
      </c>
    </row>
    <row r="6145" spans="2:8" x14ac:dyDescent="0.25">
      <c r="B6145">
        <v>111</v>
      </c>
      <c r="C6145" s="3">
        <v>45915</v>
      </c>
      <c r="D6145">
        <v>8</v>
      </c>
      <c r="E6145" s="9" t="str">
        <f>IF(Tableau2[[#This Row],[Project]]="","pas de projet",Tableau2[[#This Row],[Project]])</f>
        <v>pas de projet</v>
      </c>
      <c r="F6145" s="9">
        <f>MONTH(Tableau2[[#This Row],[Date]])</f>
        <v>9</v>
      </c>
      <c r="G6145" s="9">
        <f>YEAR(Tableau2[[#This Row],[Date]])</f>
        <v>2025</v>
      </c>
      <c r="H6145" s="9">
        <f>_xlfn.ISOWEEKNUM(Tableau2[[#This Row],[Date]])</f>
        <v>38</v>
      </c>
    </row>
    <row r="6146" spans="2:8" x14ac:dyDescent="0.25">
      <c r="B6146">
        <v>111</v>
      </c>
      <c r="C6146" s="3">
        <v>45915</v>
      </c>
      <c r="D6146">
        <v>8</v>
      </c>
      <c r="E6146" s="9" t="str">
        <f>IF(Tableau2[[#This Row],[Project]]="","pas de projet",Tableau2[[#This Row],[Project]])</f>
        <v>pas de projet</v>
      </c>
      <c r="F6146" s="9">
        <f>MONTH(Tableau2[[#This Row],[Date]])</f>
        <v>9</v>
      </c>
      <c r="G6146" s="9">
        <f>YEAR(Tableau2[[#This Row],[Date]])</f>
        <v>2025</v>
      </c>
      <c r="H6146" s="9">
        <f>_xlfn.ISOWEEKNUM(Tableau2[[#This Row],[Date]])</f>
        <v>38</v>
      </c>
    </row>
    <row r="6147" spans="2:8" x14ac:dyDescent="0.25">
      <c r="B6147">
        <v>111</v>
      </c>
      <c r="C6147" s="3">
        <v>45915</v>
      </c>
      <c r="D6147">
        <v>1</v>
      </c>
      <c r="E6147" s="9" t="str">
        <f>IF(Tableau2[[#This Row],[Project]]="","pas de projet",Tableau2[[#This Row],[Project]])</f>
        <v>pas de projet</v>
      </c>
      <c r="F6147" s="9">
        <f>MONTH(Tableau2[[#This Row],[Date]])</f>
        <v>9</v>
      </c>
      <c r="G6147" s="9">
        <f>YEAR(Tableau2[[#This Row],[Date]])</f>
        <v>2025</v>
      </c>
      <c r="H6147" s="9">
        <f>_xlfn.ISOWEEKNUM(Tableau2[[#This Row],[Date]])</f>
        <v>38</v>
      </c>
    </row>
    <row r="6148" spans="2:8" x14ac:dyDescent="0.25">
      <c r="B6148">
        <v>111</v>
      </c>
      <c r="C6148" s="3">
        <v>45915</v>
      </c>
      <c r="D6148">
        <v>10</v>
      </c>
      <c r="E6148" s="9" t="str">
        <f>IF(Tableau2[[#This Row],[Project]]="","pas de projet",Tableau2[[#This Row],[Project]])</f>
        <v>pas de projet</v>
      </c>
      <c r="F6148" s="9">
        <f>MONTH(Tableau2[[#This Row],[Date]])</f>
        <v>9</v>
      </c>
      <c r="G6148" s="9">
        <f>YEAR(Tableau2[[#This Row],[Date]])</f>
        <v>2025</v>
      </c>
      <c r="H6148" s="9">
        <f>_xlfn.ISOWEEKNUM(Tableau2[[#This Row],[Date]])</f>
        <v>38</v>
      </c>
    </row>
    <row r="6149" spans="2:8" x14ac:dyDescent="0.25">
      <c r="B6149">
        <v>111</v>
      </c>
      <c r="C6149" s="3">
        <v>45915</v>
      </c>
      <c r="D6149">
        <v>8</v>
      </c>
      <c r="E6149" s="9" t="str">
        <f>IF(Tableau2[[#This Row],[Project]]="","pas de projet",Tableau2[[#This Row],[Project]])</f>
        <v>pas de projet</v>
      </c>
      <c r="F6149" s="9">
        <f>MONTH(Tableau2[[#This Row],[Date]])</f>
        <v>9</v>
      </c>
      <c r="G6149" s="9">
        <f>YEAR(Tableau2[[#This Row],[Date]])</f>
        <v>2025</v>
      </c>
      <c r="H6149" s="9">
        <f>_xlfn.ISOWEEKNUM(Tableau2[[#This Row],[Date]])</f>
        <v>38</v>
      </c>
    </row>
    <row r="6150" spans="2:8" x14ac:dyDescent="0.25">
      <c r="B6150">
        <v>111</v>
      </c>
      <c r="C6150" s="3">
        <v>45915</v>
      </c>
      <c r="D6150">
        <v>8</v>
      </c>
      <c r="E6150" s="9" t="str">
        <f>IF(Tableau2[[#This Row],[Project]]="","pas de projet",Tableau2[[#This Row],[Project]])</f>
        <v>pas de projet</v>
      </c>
      <c r="F6150" s="9">
        <f>MONTH(Tableau2[[#This Row],[Date]])</f>
        <v>9</v>
      </c>
      <c r="G6150" s="9">
        <f>YEAR(Tableau2[[#This Row],[Date]])</f>
        <v>2025</v>
      </c>
      <c r="H6150" s="9">
        <f>_xlfn.ISOWEEKNUM(Tableau2[[#This Row],[Date]])</f>
        <v>38</v>
      </c>
    </row>
    <row r="6151" spans="2:8" x14ac:dyDescent="0.25">
      <c r="B6151">
        <v>111</v>
      </c>
      <c r="C6151" s="3">
        <v>45921</v>
      </c>
      <c r="D6151">
        <v>0</v>
      </c>
      <c r="E6151" s="9" t="str">
        <f>IF(Tableau2[[#This Row],[Project]]="","pas de projet",Tableau2[[#This Row],[Project]])</f>
        <v>pas de projet</v>
      </c>
      <c r="F6151" s="9">
        <f>MONTH(Tableau2[[#This Row],[Date]])</f>
        <v>9</v>
      </c>
      <c r="G6151" s="9">
        <f>YEAR(Tableau2[[#This Row],[Date]])</f>
        <v>2025</v>
      </c>
      <c r="H6151" s="9">
        <f>_xlfn.ISOWEEKNUM(Tableau2[[#This Row],[Date]])</f>
        <v>38</v>
      </c>
    </row>
    <row r="6152" spans="2:8" x14ac:dyDescent="0.25">
      <c r="B6152">
        <v>111</v>
      </c>
      <c r="C6152" s="3">
        <v>45921</v>
      </c>
      <c r="D6152">
        <v>0</v>
      </c>
      <c r="E6152" s="9" t="str">
        <f>IF(Tableau2[[#This Row],[Project]]="","pas de projet",Tableau2[[#This Row],[Project]])</f>
        <v>pas de projet</v>
      </c>
      <c r="F6152" s="9">
        <f>MONTH(Tableau2[[#This Row],[Date]])</f>
        <v>9</v>
      </c>
      <c r="G6152" s="9">
        <f>YEAR(Tableau2[[#This Row],[Date]])</f>
        <v>2025</v>
      </c>
      <c r="H6152" s="9">
        <f>_xlfn.ISOWEEKNUM(Tableau2[[#This Row],[Date]])</f>
        <v>38</v>
      </c>
    </row>
    <row r="6153" spans="2:8" x14ac:dyDescent="0.25">
      <c r="B6153">
        <v>111</v>
      </c>
      <c r="C6153" s="3">
        <v>45921</v>
      </c>
      <c r="D6153">
        <v>0</v>
      </c>
      <c r="E6153" s="9" t="str">
        <f>IF(Tableau2[[#This Row],[Project]]="","pas de projet",Tableau2[[#This Row],[Project]])</f>
        <v>pas de projet</v>
      </c>
      <c r="F6153" s="9">
        <f>MONTH(Tableau2[[#This Row],[Date]])</f>
        <v>9</v>
      </c>
      <c r="G6153" s="9">
        <f>YEAR(Tableau2[[#This Row],[Date]])</f>
        <v>2025</v>
      </c>
      <c r="H6153" s="9">
        <f>_xlfn.ISOWEEKNUM(Tableau2[[#This Row],[Date]])</f>
        <v>38</v>
      </c>
    </row>
    <row r="6154" spans="2:8" x14ac:dyDescent="0.25">
      <c r="B6154">
        <v>111</v>
      </c>
      <c r="C6154" s="3">
        <v>45921</v>
      </c>
      <c r="D6154">
        <v>0</v>
      </c>
      <c r="E6154" s="9" t="str">
        <f>IF(Tableau2[[#This Row],[Project]]="","pas de projet",Tableau2[[#This Row],[Project]])</f>
        <v>pas de projet</v>
      </c>
      <c r="F6154" s="9">
        <f>MONTH(Tableau2[[#This Row],[Date]])</f>
        <v>9</v>
      </c>
      <c r="G6154" s="9">
        <f>YEAR(Tableau2[[#This Row],[Date]])</f>
        <v>2025</v>
      </c>
      <c r="H6154" s="9">
        <f>_xlfn.ISOWEEKNUM(Tableau2[[#This Row],[Date]])</f>
        <v>38</v>
      </c>
    </row>
    <row r="6155" spans="2:8" x14ac:dyDescent="0.25">
      <c r="B6155">
        <v>111</v>
      </c>
      <c r="C6155" s="3">
        <v>45921</v>
      </c>
      <c r="D6155">
        <v>0</v>
      </c>
      <c r="E6155" s="9" t="str">
        <f>IF(Tableau2[[#This Row],[Project]]="","pas de projet",Tableau2[[#This Row],[Project]])</f>
        <v>pas de projet</v>
      </c>
      <c r="F6155" s="9">
        <f>MONTH(Tableau2[[#This Row],[Date]])</f>
        <v>9</v>
      </c>
      <c r="G6155" s="9">
        <f>YEAR(Tableau2[[#This Row],[Date]])</f>
        <v>2025</v>
      </c>
      <c r="H6155" s="9">
        <f>_xlfn.ISOWEEKNUM(Tableau2[[#This Row],[Date]])</f>
        <v>38</v>
      </c>
    </row>
    <row r="6156" spans="2:8" x14ac:dyDescent="0.25">
      <c r="B6156">
        <v>111</v>
      </c>
      <c r="C6156" s="3">
        <v>45921</v>
      </c>
      <c r="D6156">
        <v>0</v>
      </c>
      <c r="E6156" s="9" t="str">
        <f>IF(Tableau2[[#This Row],[Project]]="","pas de projet",Tableau2[[#This Row],[Project]])</f>
        <v>pas de projet</v>
      </c>
      <c r="F6156" s="9">
        <f>MONTH(Tableau2[[#This Row],[Date]])</f>
        <v>9</v>
      </c>
      <c r="G6156" s="9">
        <f>YEAR(Tableau2[[#This Row],[Date]])</f>
        <v>2025</v>
      </c>
      <c r="H6156" s="9">
        <f>_xlfn.ISOWEEKNUM(Tableau2[[#This Row],[Date]])</f>
        <v>38</v>
      </c>
    </row>
    <row r="6157" spans="2:8" x14ac:dyDescent="0.25">
      <c r="B6157">
        <v>111</v>
      </c>
      <c r="C6157" s="3">
        <v>45920</v>
      </c>
      <c r="D6157">
        <v>0</v>
      </c>
      <c r="E6157" s="9" t="str">
        <f>IF(Tableau2[[#This Row],[Project]]="","pas de projet",Tableau2[[#This Row],[Project]])</f>
        <v>pas de projet</v>
      </c>
      <c r="F6157" s="9">
        <f>MONTH(Tableau2[[#This Row],[Date]])</f>
        <v>9</v>
      </c>
      <c r="G6157" s="9">
        <f>YEAR(Tableau2[[#This Row],[Date]])</f>
        <v>2025</v>
      </c>
      <c r="H6157" s="9">
        <f>_xlfn.ISOWEEKNUM(Tableau2[[#This Row],[Date]])</f>
        <v>38</v>
      </c>
    </row>
    <row r="6158" spans="2:8" x14ac:dyDescent="0.25">
      <c r="B6158">
        <v>111</v>
      </c>
      <c r="C6158" s="3">
        <v>45920</v>
      </c>
      <c r="D6158">
        <v>0</v>
      </c>
      <c r="E6158" s="9" t="str">
        <f>IF(Tableau2[[#This Row],[Project]]="","pas de projet",Tableau2[[#This Row],[Project]])</f>
        <v>pas de projet</v>
      </c>
      <c r="F6158" s="9">
        <f>MONTH(Tableau2[[#This Row],[Date]])</f>
        <v>9</v>
      </c>
      <c r="G6158" s="9">
        <f>YEAR(Tableau2[[#This Row],[Date]])</f>
        <v>2025</v>
      </c>
      <c r="H6158" s="9">
        <f>_xlfn.ISOWEEKNUM(Tableau2[[#This Row],[Date]])</f>
        <v>38</v>
      </c>
    </row>
    <row r="6159" spans="2:8" x14ac:dyDescent="0.25">
      <c r="B6159">
        <v>111</v>
      </c>
      <c r="C6159" s="3">
        <v>45920</v>
      </c>
      <c r="D6159">
        <v>0</v>
      </c>
      <c r="E6159" s="9" t="str">
        <f>IF(Tableau2[[#This Row],[Project]]="","pas de projet",Tableau2[[#This Row],[Project]])</f>
        <v>pas de projet</v>
      </c>
      <c r="F6159" s="9">
        <f>MONTH(Tableau2[[#This Row],[Date]])</f>
        <v>9</v>
      </c>
      <c r="G6159" s="9">
        <f>YEAR(Tableau2[[#This Row],[Date]])</f>
        <v>2025</v>
      </c>
      <c r="H6159" s="9">
        <f>_xlfn.ISOWEEKNUM(Tableau2[[#This Row],[Date]])</f>
        <v>38</v>
      </c>
    </row>
    <row r="6160" spans="2:8" x14ac:dyDescent="0.25">
      <c r="B6160">
        <v>111</v>
      </c>
      <c r="C6160" s="3">
        <v>45920</v>
      </c>
      <c r="D6160">
        <v>0</v>
      </c>
      <c r="E6160" s="9" t="str">
        <f>IF(Tableau2[[#This Row],[Project]]="","pas de projet",Tableau2[[#This Row],[Project]])</f>
        <v>pas de projet</v>
      </c>
      <c r="F6160" s="9">
        <f>MONTH(Tableau2[[#This Row],[Date]])</f>
        <v>9</v>
      </c>
      <c r="G6160" s="9">
        <f>YEAR(Tableau2[[#This Row],[Date]])</f>
        <v>2025</v>
      </c>
      <c r="H6160" s="9">
        <f>_xlfn.ISOWEEKNUM(Tableau2[[#This Row],[Date]])</f>
        <v>38</v>
      </c>
    </row>
    <row r="6161" spans="2:8" x14ac:dyDescent="0.25">
      <c r="B6161">
        <v>111</v>
      </c>
      <c r="C6161" s="3">
        <v>45920</v>
      </c>
      <c r="D6161">
        <v>0</v>
      </c>
      <c r="E6161" s="9" t="str">
        <f>IF(Tableau2[[#This Row],[Project]]="","pas de projet",Tableau2[[#This Row],[Project]])</f>
        <v>pas de projet</v>
      </c>
      <c r="F6161" s="9">
        <f>MONTH(Tableau2[[#This Row],[Date]])</f>
        <v>9</v>
      </c>
      <c r="G6161" s="9">
        <f>YEAR(Tableau2[[#This Row],[Date]])</f>
        <v>2025</v>
      </c>
      <c r="H6161" s="9">
        <f>_xlfn.ISOWEEKNUM(Tableau2[[#This Row],[Date]])</f>
        <v>38</v>
      </c>
    </row>
    <row r="6162" spans="2:8" x14ac:dyDescent="0.25">
      <c r="B6162">
        <v>111</v>
      </c>
      <c r="C6162" s="3">
        <v>45920</v>
      </c>
      <c r="D6162">
        <v>0</v>
      </c>
      <c r="E6162" s="9" t="str">
        <f>IF(Tableau2[[#This Row],[Project]]="","pas de projet",Tableau2[[#This Row],[Project]])</f>
        <v>pas de projet</v>
      </c>
      <c r="F6162" s="9">
        <f>MONTH(Tableau2[[#This Row],[Date]])</f>
        <v>9</v>
      </c>
      <c r="G6162" s="9">
        <f>YEAR(Tableau2[[#This Row],[Date]])</f>
        <v>2025</v>
      </c>
      <c r="H6162" s="9">
        <f>_xlfn.ISOWEEKNUM(Tableau2[[#This Row],[Date]])</f>
        <v>38</v>
      </c>
    </row>
    <row r="6163" spans="2:8" x14ac:dyDescent="0.25">
      <c r="B6163">
        <v>111</v>
      </c>
      <c r="C6163" s="3">
        <v>45912</v>
      </c>
      <c r="D6163">
        <v>8</v>
      </c>
      <c r="E6163" s="9" t="str">
        <f>IF(Tableau2[[#This Row],[Project]]="","pas de projet",Tableau2[[#This Row],[Project]])</f>
        <v>pas de projet</v>
      </c>
      <c r="F6163" s="9">
        <f>MONTH(Tableau2[[#This Row],[Date]])</f>
        <v>9</v>
      </c>
      <c r="G6163" s="9">
        <f>YEAR(Tableau2[[#This Row],[Date]])</f>
        <v>2025</v>
      </c>
      <c r="H6163" s="9">
        <f>_xlfn.ISOWEEKNUM(Tableau2[[#This Row],[Date]])</f>
        <v>37</v>
      </c>
    </row>
    <row r="6164" spans="2:8" x14ac:dyDescent="0.25">
      <c r="B6164">
        <v>111</v>
      </c>
      <c r="C6164" s="3">
        <v>45912</v>
      </c>
      <c r="D6164">
        <v>8</v>
      </c>
      <c r="E6164" s="9" t="str">
        <f>IF(Tableau2[[#This Row],[Project]]="","pas de projet",Tableau2[[#This Row],[Project]])</f>
        <v>pas de projet</v>
      </c>
      <c r="F6164" s="9">
        <f>MONTH(Tableau2[[#This Row],[Date]])</f>
        <v>9</v>
      </c>
      <c r="G6164" s="9">
        <f>YEAR(Tableau2[[#This Row],[Date]])</f>
        <v>2025</v>
      </c>
      <c r="H6164" s="9">
        <f>_xlfn.ISOWEEKNUM(Tableau2[[#This Row],[Date]])</f>
        <v>37</v>
      </c>
    </row>
    <row r="6165" spans="2:8" x14ac:dyDescent="0.25">
      <c r="B6165">
        <v>111</v>
      </c>
      <c r="C6165" s="3">
        <v>45912</v>
      </c>
      <c r="D6165">
        <v>1</v>
      </c>
      <c r="E6165" s="9" t="str">
        <f>IF(Tableau2[[#This Row],[Project]]="","pas de projet",Tableau2[[#This Row],[Project]])</f>
        <v>pas de projet</v>
      </c>
      <c r="F6165" s="9">
        <f>MONTH(Tableau2[[#This Row],[Date]])</f>
        <v>9</v>
      </c>
      <c r="G6165" s="9">
        <f>YEAR(Tableau2[[#This Row],[Date]])</f>
        <v>2025</v>
      </c>
      <c r="H6165" s="9">
        <f>_xlfn.ISOWEEKNUM(Tableau2[[#This Row],[Date]])</f>
        <v>37</v>
      </c>
    </row>
    <row r="6166" spans="2:8" x14ac:dyDescent="0.25">
      <c r="B6166">
        <v>111</v>
      </c>
      <c r="C6166" s="3">
        <v>45912</v>
      </c>
      <c r="D6166">
        <v>10</v>
      </c>
      <c r="E6166" s="9" t="str">
        <f>IF(Tableau2[[#This Row],[Project]]="","pas de projet",Tableau2[[#This Row],[Project]])</f>
        <v>pas de projet</v>
      </c>
      <c r="F6166" s="9">
        <f>MONTH(Tableau2[[#This Row],[Date]])</f>
        <v>9</v>
      </c>
      <c r="G6166" s="9">
        <f>YEAR(Tableau2[[#This Row],[Date]])</f>
        <v>2025</v>
      </c>
      <c r="H6166" s="9">
        <f>_xlfn.ISOWEEKNUM(Tableau2[[#This Row],[Date]])</f>
        <v>37</v>
      </c>
    </row>
    <row r="6167" spans="2:8" x14ac:dyDescent="0.25">
      <c r="B6167">
        <v>111</v>
      </c>
      <c r="C6167" s="3">
        <v>45912</v>
      </c>
      <c r="D6167">
        <v>8</v>
      </c>
      <c r="E6167" s="9" t="str">
        <f>IF(Tableau2[[#This Row],[Project]]="","pas de projet",Tableau2[[#This Row],[Project]])</f>
        <v>pas de projet</v>
      </c>
      <c r="F6167" s="9">
        <f>MONTH(Tableau2[[#This Row],[Date]])</f>
        <v>9</v>
      </c>
      <c r="G6167" s="9">
        <f>YEAR(Tableau2[[#This Row],[Date]])</f>
        <v>2025</v>
      </c>
      <c r="H6167" s="9">
        <f>_xlfn.ISOWEEKNUM(Tableau2[[#This Row],[Date]])</f>
        <v>37</v>
      </c>
    </row>
    <row r="6168" spans="2:8" x14ac:dyDescent="0.25">
      <c r="B6168">
        <v>111</v>
      </c>
      <c r="C6168" s="3">
        <v>45912</v>
      </c>
      <c r="D6168">
        <v>8</v>
      </c>
      <c r="E6168" s="9" t="str">
        <f>IF(Tableau2[[#This Row],[Project]]="","pas de projet",Tableau2[[#This Row],[Project]])</f>
        <v>pas de projet</v>
      </c>
      <c r="F6168" s="9">
        <f>MONTH(Tableau2[[#This Row],[Date]])</f>
        <v>9</v>
      </c>
      <c r="G6168" s="9">
        <f>YEAR(Tableau2[[#This Row],[Date]])</f>
        <v>2025</v>
      </c>
      <c r="H6168" s="9">
        <f>_xlfn.ISOWEEKNUM(Tableau2[[#This Row],[Date]])</f>
        <v>37</v>
      </c>
    </row>
    <row r="6169" spans="2:8" x14ac:dyDescent="0.25">
      <c r="B6169">
        <v>111</v>
      </c>
      <c r="C6169" s="3">
        <v>45911</v>
      </c>
      <c r="D6169">
        <v>8</v>
      </c>
      <c r="E6169" s="9" t="str">
        <f>IF(Tableau2[[#This Row],[Project]]="","pas de projet",Tableau2[[#This Row],[Project]])</f>
        <v>pas de projet</v>
      </c>
      <c r="F6169" s="9">
        <f>MONTH(Tableau2[[#This Row],[Date]])</f>
        <v>9</v>
      </c>
      <c r="G6169" s="9">
        <f>YEAR(Tableau2[[#This Row],[Date]])</f>
        <v>2025</v>
      </c>
      <c r="H6169" s="9">
        <f>_xlfn.ISOWEEKNUM(Tableau2[[#This Row],[Date]])</f>
        <v>37</v>
      </c>
    </row>
    <row r="6170" spans="2:8" x14ac:dyDescent="0.25">
      <c r="B6170">
        <v>111</v>
      </c>
      <c r="C6170" s="3">
        <v>45911</v>
      </c>
      <c r="D6170">
        <v>8</v>
      </c>
      <c r="E6170" s="9" t="str">
        <f>IF(Tableau2[[#This Row],[Project]]="","pas de projet",Tableau2[[#This Row],[Project]])</f>
        <v>pas de projet</v>
      </c>
      <c r="F6170" s="9">
        <f>MONTH(Tableau2[[#This Row],[Date]])</f>
        <v>9</v>
      </c>
      <c r="G6170" s="9">
        <f>YEAR(Tableau2[[#This Row],[Date]])</f>
        <v>2025</v>
      </c>
      <c r="H6170" s="9">
        <f>_xlfn.ISOWEEKNUM(Tableau2[[#This Row],[Date]])</f>
        <v>37</v>
      </c>
    </row>
    <row r="6171" spans="2:8" x14ac:dyDescent="0.25">
      <c r="B6171">
        <v>111</v>
      </c>
      <c r="C6171" s="3">
        <v>45911</v>
      </c>
      <c r="D6171">
        <v>1</v>
      </c>
      <c r="E6171" s="9" t="str">
        <f>IF(Tableau2[[#This Row],[Project]]="","pas de projet",Tableau2[[#This Row],[Project]])</f>
        <v>pas de projet</v>
      </c>
      <c r="F6171" s="9">
        <f>MONTH(Tableau2[[#This Row],[Date]])</f>
        <v>9</v>
      </c>
      <c r="G6171" s="9">
        <f>YEAR(Tableau2[[#This Row],[Date]])</f>
        <v>2025</v>
      </c>
      <c r="H6171" s="9">
        <f>_xlfn.ISOWEEKNUM(Tableau2[[#This Row],[Date]])</f>
        <v>37</v>
      </c>
    </row>
    <row r="6172" spans="2:8" x14ac:dyDescent="0.25">
      <c r="B6172">
        <v>111</v>
      </c>
      <c r="C6172" s="3">
        <v>45911</v>
      </c>
      <c r="D6172">
        <v>10</v>
      </c>
      <c r="E6172" s="9" t="str">
        <f>IF(Tableau2[[#This Row],[Project]]="","pas de projet",Tableau2[[#This Row],[Project]])</f>
        <v>pas de projet</v>
      </c>
      <c r="F6172" s="9">
        <f>MONTH(Tableau2[[#This Row],[Date]])</f>
        <v>9</v>
      </c>
      <c r="G6172" s="9">
        <f>YEAR(Tableau2[[#This Row],[Date]])</f>
        <v>2025</v>
      </c>
      <c r="H6172" s="9">
        <f>_xlfn.ISOWEEKNUM(Tableau2[[#This Row],[Date]])</f>
        <v>37</v>
      </c>
    </row>
    <row r="6173" spans="2:8" x14ac:dyDescent="0.25">
      <c r="B6173">
        <v>111</v>
      </c>
      <c r="C6173" s="3">
        <v>45911</v>
      </c>
      <c r="D6173">
        <v>8</v>
      </c>
      <c r="E6173" s="9" t="str">
        <f>IF(Tableau2[[#This Row],[Project]]="","pas de projet",Tableau2[[#This Row],[Project]])</f>
        <v>pas de projet</v>
      </c>
      <c r="F6173" s="9">
        <f>MONTH(Tableau2[[#This Row],[Date]])</f>
        <v>9</v>
      </c>
      <c r="G6173" s="9">
        <f>YEAR(Tableau2[[#This Row],[Date]])</f>
        <v>2025</v>
      </c>
      <c r="H6173" s="9">
        <f>_xlfn.ISOWEEKNUM(Tableau2[[#This Row],[Date]])</f>
        <v>37</v>
      </c>
    </row>
    <row r="6174" spans="2:8" x14ac:dyDescent="0.25">
      <c r="B6174">
        <v>111</v>
      </c>
      <c r="C6174" s="3">
        <v>45911</v>
      </c>
      <c r="D6174">
        <v>8</v>
      </c>
      <c r="E6174" s="9" t="str">
        <f>IF(Tableau2[[#This Row],[Project]]="","pas de projet",Tableau2[[#This Row],[Project]])</f>
        <v>pas de projet</v>
      </c>
      <c r="F6174" s="9">
        <f>MONTH(Tableau2[[#This Row],[Date]])</f>
        <v>9</v>
      </c>
      <c r="G6174" s="9">
        <f>YEAR(Tableau2[[#This Row],[Date]])</f>
        <v>2025</v>
      </c>
      <c r="H6174" s="9">
        <f>_xlfn.ISOWEEKNUM(Tableau2[[#This Row],[Date]])</f>
        <v>37</v>
      </c>
    </row>
    <row r="6175" spans="2:8" x14ac:dyDescent="0.25">
      <c r="B6175">
        <v>111</v>
      </c>
      <c r="C6175" s="3">
        <v>45914</v>
      </c>
      <c r="D6175">
        <v>0</v>
      </c>
      <c r="E6175" s="9" t="str">
        <f>IF(Tableau2[[#This Row],[Project]]="","pas de projet",Tableau2[[#This Row],[Project]])</f>
        <v>pas de projet</v>
      </c>
      <c r="F6175" s="9">
        <f>MONTH(Tableau2[[#This Row],[Date]])</f>
        <v>9</v>
      </c>
      <c r="G6175" s="9">
        <f>YEAR(Tableau2[[#This Row],[Date]])</f>
        <v>2025</v>
      </c>
      <c r="H6175" s="9">
        <f>_xlfn.ISOWEEKNUM(Tableau2[[#This Row],[Date]])</f>
        <v>37</v>
      </c>
    </row>
    <row r="6176" spans="2:8" x14ac:dyDescent="0.25">
      <c r="B6176">
        <v>111</v>
      </c>
      <c r="C6176" s="3">
        <v>45914</v>
      </c>
      <c r="D6176">
        <v>0</v>
      </c>
      <c r="E6176" s="9" t="str">
        <f>IF(Tableau2[[#This Row],[Project]]="","pas de projet",Tableau2[[#This Row],[Project]])</f>
        <v>pas de projet</v>
      </c>
      <c r="F6176" s="9">
        <f>MONTH(Tableau2[[#This Row],[Date]])</f>
        <v>9</v>
      </c>
      <c r="G6176" s="9">
        <f>YEAR(Tableau2[[#This Row],[Date]])</f>
        <v>2025</v>
      </c>
      <c r="H6176" s="9">
        <f>_xlfn.ISOWEEKNUM(Tableau2[[#This Row],[Date]])</f>
        <v>37</v>
      </c>
    </row>
    <row r="6177" spans="1:8" x14ac:dyDescent="0.25">
      <c r="B6177">
        <v>111</v>
      </c>
      <c r="C6177" s="3">
        <v>45914</v>
      </c>
      <c r="D6177">
        <v>0</v>
      </c>
      <c r="E6177" s="9" t="str">
        <f>IF(Tableau2[[#This Row],[Project]]="","pas de projet",Tableau2[[#This Row],[Project]])</f>
        <v>pas de projet</v>
      </c>
      <c r="F6177" s="9">
        <f>MONTH(Tableau2[[#This Row],[Date]])</f>
        <v>9</v>
      </c>
      <c r="G6177" s="9">
        <f>YEAR(Tableau2[[#This Row],[Date]])</f>
        <v>2025</v>
      </c>
      <c r="H6177" s="9">
        <f>_xlfn.ISOWEEKNUM(Tableau2[[#This Row],[Date]])</f>
        <v>37</v>
      </c>
    </row>
    <row r="6178" spans="1:8" x14ac:dyDescent="0.25">
      <c r="B6178">
        <v>111</v>
      </c>
      <c r="C6178" s="3">
        <v>45914</v>
      </c>
      <c r="D6178">
        <v>0</v>
      </c>
      <c r="E6178" s="9" t="str">
        <f>IF(Tableau2[[#This Row],[Project]]="","pas de projet",Tableau2[[#This Row],[Project]])</f>
        <v>pas de projet</v>
      </c>
      <c r="F6178" s="9">
        <f>MONTH(Tableau2[[#This Row],[Date]])</f>
        <v>9</v>
      </c>
      <c r="G6178" s="9">
        <f>YEAR(Tableau2[[#This Row],[Date]])</f>
        <v>2025</v>
      </c>
      <c r="H6178" s="9">
        <f>_xlfn.ISOWEEKNUM(Tableau2[[#This Row],[Date]])</f>
        <v>37</v>
      </c>
    </row>
    <row r="6179" spans="1:8" x14ac:dyDescent="0.25">
      <c r="B6179">
        <v>111</v>
      </c>
      <c r="C6179" s="3">
        <v>45914</v>
      </c>
      <c r="D6179">
        <v>0</v>
      </c>
      <c r="E6179" s="9" t="str">
        <f>IF(Tableau2[[#This Row],[Project]]="","pas de projet",Tableau2[[#This Row],[Project]])</f>
        <v>pas de projet</v>
      </c>
      <c r="F6179" s="9">
        <f>MONTH(Tableau2[[#This Row],[Date]])</f>
        <v>9</v>
      </c>
      <c r="G6179" s="9">
        <f>YEAR(Tableau2[[#This Row],[Date]])</f>
        <v>2025</v>
      </c>
      <c r="H6179" s="9">
        <f>_xlfn.ISOWEEKNUM(Tableau2[[#This Row],[Date]])</f>
        <v>37</v>
      </c>
    </row>
    <row r="6180" spans="1:8" x14ac:dyDescent="0.25">
      <c r="B6180">
        <v>111</v>
      </c>
      <c r="C6180" s="3">
        <v>45914</v>
      </c>
      <c r="D6180">
        <v>0</v>
      </c>
      <c r="E6180" s="9" t="str">
        <f>IF(Tableau2[[#This Row],[Project]]="","pas de projet",Tableau2[[#This Row],[Project]])</f>
        <v>pas de projet</v>
      </c>
      <c r="F6180" s="9">
        <f>MONTH(Tableau2[[#This Row],[Date]])</f>
        <v>9</v>
      </c>
      <c r="G6180" s="9">
        <f>YEAR(Tableau2[[#This Row],[Date]])</f>
        <v>2025</v>
      </c>
      <c r="H6180" s="9">
        <f>_xlfn.ISOWEEKNUM(Tableau2[[#This Row],[Date]])</f>
        <v>37</v>
      </c>
    </row>
    <row r="6181" spans="1:8" x14ac:dyDescent="0.25">
      <c r="B6181">
        <v>111</v>
      </c>
      <c r="C6181" s="3">
        <v>45913</v>
      </c>
      <c r="D6181">
        <v>0</v>
      </c>
      <c r="E6181" s="9" t="str">
        <f>IF(Tableau2[[#This Row],[Project]]="","pas de projet",Tableau2[[#This Row],[Project]])</f>
        <v>pas de projet</v>
      </c>
      <c r="F6181" s="9">
        <f>MONTH(Tableau2[[#This Row],[Date]])</f>
        <v>9</v>
      </c>
      <c r="G6181" s="9">
        <f>YEAR(Tableau2[[#This Row],[Date]])</f>
        <v>2025</v>
      </c>
      <c r="H6181" s="9">
        <f>_xlfn.ISOWEEKNUM(Tableau2[[#This Row],[Date]])</f>
        <v>37</v>
      </c>
    </row>
    <row r="6182" spans="1:8" x14ac:dyDescent="0.25">
      <c r="B6182">
        <v>111</v>
      </c>
      <c r="C6182" s="3">
        <v>45913</v>
      </c>
      <c r="D6182">
        <v>0</v>
      </c>
      <c r="E6182" s="9" t="str">
        <f>IF(Tableau2[[#This Row],[Project]]="","pas de projet",Tableau2[[#This Row],[Project]])</f>
        <v>pas de projet</v>
      </c>
      <c r="F6182" s="9">
        <f>MONTH(Tableau2[[#This Row],[Date]])</f>
        <v>9</v>
      </c>
      <c r="G6182" s="9">
        <f>YEAR(Tableau2[[#This Row],[Date]])</f>
        <v>2025</v>
      </c>
      <c r="H6182" s="9">
        <f>_xlfn.ISOWEEKNUM(Tableau2[[#This Row],[Date]])</f>
        <v>37</v>
      </c>
    </row>
    <row r="6183" spans="1:8" x14ac:dyDescent="0.25">
      <c r="B6183">
        <v>111</v>
      </c>
      <c r="C6183" s="3">
        <v>45913</v>
      </c>
      <c r="D6183">
        <v>0</v>
      </c>
      <c r="E6183" s="9" t="str">
        <f>IF(Tableau2[[#This Row],[Project]]="","pas de projet",Tableau2[[#This Row],[Project]])</f>
        <v>pas de projet</v>
      </c>
      <c r="F6183" s="9">
        <f>MONTH(Tableau2[[#This Row],[Date]])</f>
        <v>9</v>
      </c>
      <c r="G6183" s="9">
        <f>YEAR(Tableau2[[#This Row],[Date]])</f>
        <v>2025</v>
      </c>
      <c r="H6183" s="9">
        <f>_xlfn.ISOWEEKNUM(Tableau2[[#This Row],[Date]])</f>
        <v>37</v>
      </c>
    </row>
    <row r="6184" spans="1:8" x14ac:dyDescent="0.25">
      <c r="B6184">
        <v>111</v>
      </c>
      <c r="C6184" s="3">
        <v>45913</v>
      </c>
      <c r="D6184">
        <v>0</v>
      </c>
      <c r="E6184" s="9" t="str">
        <f>IF(Tableau2[[#This Row],[Project]]="","pas de projet",Tableau2[[#This Row],[Project]])</f>
        <v>pas de projet</v>
      </c>
      <c r="F6184" s="9">
        <f>MONTH(Tableau2[[#This Row],[Date]])</f>
        <v>9</v>
      </c>
      <c r="G6184" s="9">
        <f>YEAR(Tableau2[[#This Row],[Date]])</f>
        <v>2025</v>
      </c>
      <c r="H6184" s="9">
        <f>_xlfn.ISOWEEKNUM(Tableau2[[#This Row],[Date]])</f>
        <v>37</v>
      </c>
    </row>
    <row r="6185" spans="1:8" x14ac:dyDescent="0.25">
      <c r="B6185">
        <v>111</v>
      </c>
      <c r="C6185" s="3">
        <v>45913</v>
      </c>
      <c r="D6185">
        <v>0</v>
      </c>
      <c r="E6185" s="9" t="str">
        <f>IF(Tableau2[[#This Row],[Project]]="","pas de projet",Tableau2[[#This Row],[Project]])</f>
        <v>pas de projet</v>
      </c>
      <c r="F6185" s="9">
        <f>MONTH(Tableau2[[#This Row],[Date]])</f>
        <v>9</v>
      </c>
      <c r="G6185" s="9">
        <f>YEAR(Tableau2[[#This Row],[Date]])</f>
        <v>2025</v>
      </c>
      <c r="H6185" s="9">
        <f>_xlfn.ISOWEEKNUM(Tableau2[[#This Row],[Date]])</f>
        <v>37</v>
      </c>
    </row>
    <row r="6186" spans="1:8" x14ac:dyDescent="0.25">
      <c r="B6186">
        <v>111</v>
      </c>
      <c r="C6186" s="3">
        <v>45913</v>
      </c>
      <c r="D6186">
        <v>0</v>
      </c>
      <c r="E6186" s="9" t="str">
        <f>IF(Tableau2[[#This Row],[Project]]="","pas de projet",Tableau2[[#This Row],[Project]])</f>
        <v>pas de projet</v>
      </c>
      <c r="F6186" s="9">
        <f>MONTH(Tableau2[[#This Row],[Date]])</f>
        <v>9</v>
      </c>
      <c r="G6186" s="9">
        <f>YEAR(Tableau2[[#This Row],[Date]])</f>
        <v>2025</v>
      </c>
      <c r="H6186" s="9">
        <f>_xlfn.ISOWEEKNUM(Tableau2[[#This Row],[Date]])</f>
        <v>37</v>
      </c>
    </row>
    <row r="6187" spans="1:8" x14ac:dyDescent="0.25">
      <c r="A6187" t="s">
        <v>11</v>
      </c>
      <c r="B6187">
        <f t="shared" ref="B6187:B6195" si="269">111111+1</f>
        <v>111112</v>
      </c>
      <c r="C6187" s="3">
        <v>45919</v>
      </c>
      <c r="D6187">
        <v>6</v>
      </c>
      <c r="E6187" s="9" t="str">
        <f>IF(Tableau2[[#This Row],[Project]]="","pas de projet",Tableau2[[#This Row],[Project]])</f>
        <v>0NC376</v>
      </c>
      <c r="F6187" s="9">
        <f>MONTH(Tableau2[[#This Row],[Date]])</f>
        <v>9</v>
      </c>
      <c r="G6187" s="9">
        <f>YEAR(Tableau2[[#This Row],[Date]])</f>
        <v>2025</v>
      </c>
      <c r="H6187" s="9">
        <f>_xlfn.ISOWEEKNUM(Tableau2[[#This Row],[Date]])</f>
        <v>38</v>
      </c>
    </row>
    <row r="6188" spans="1:8" x14ac:dyDescent="0.25">
      <c r="B6188">
        <f t="shared" si="269"/>
        <v>111112</v>
      </c>
      <c r="C6188" s="3">
        <v>45922</v>
      </c>
      <c r="D6188">
        <v>8</v>
      </c>
      <c r="E6188" s="9" t="str">
        <f>IF(Tableau2[[#This Row],[Project]]="","pas de projet",Tableau2[[#This Row],[Project]])</f>
        <v>pas de projet</v>
      </c>
      <c r="F6188" s="9">
        <f>MONTH(Tableau2[[#This Row],[Date]])</f>
        <v>9</v>
      </c>
      <c r="G6188" s="9">
        <f>YEAR(Tableau2[[#This Row],[Date]])</f>
        <v>2025</v>
      </c>
      <c r="H6188" s="9">
        <f>_xlfn.ISOWEEKNUM(Tableau2[[#This Row],[Date]])</f>
        <v>39</v>
      </c>
    </row>
    <row r="6189" spans="1:8" x14ac:dyDescent="0.25">
      <c r="B6189">
        <f t="shared" si="269"/>
        <v>111112</v>
      </c>
      <c r="C6189" s="3">
        <v>45919</v>
      </c>
      <c r="D6189">
        <v>8</v>
      </c>
      <c r="E6189" s="9" t="str">
        <f>IF(Tableau2[[#This Row],[Project]]="","pas de projet",Tableau2[[#This Row],[Project]])</f>
        <v>pas de projet</v>
      </c>
      <c r="F6189" s="9">
        <f>MONTH(Tableau2[[#This Row],[Date]])</f>
        <v>9</v>
      </c>
      <c r="G6189" s="9">
        <f>YEAR(Tableau2[[#This Row],[Date]])</f>
        <v>2025</v>
      </c>
      <c r="H6189" s="9">
        <f>_xlfn.ISOWEEKNUM(Tableau2[[#This Row],[Date]])</f>
        <v>38</v>
      </c>
    </row>
    <row r="6190" spans="1:8" x14ac:dyDescent="0.25">
      <c r="B6190">
        <f t="shared" si="269"/>
        <v>111112</v>
      </c>
      <c r="C6190" s="3">
        <v>45919</v>
      </c>
      <c r="D6190">
        <v>8</v>
      </c>
      <c r="E6190" s="9" t="str">
        <f>IF(Tableau2[[#This Row],[Project]]="","pas de projet",Tableau2[[#This Row],[Project]])</f>
        <v>pas de projet</v>
      </c>
      <c r="F6190" s="9">
        <f>MONTH(Tableau2[[#This Row],[Date]])</f>
        <v>9</v>
      </c>
      <c r="G6190" s="9">
        <f>YEAR(Tableau2[[#This Row],[Date]])</f>
        <v>2025</v>
      </c>
      <c r="H6190" s="9">
        <f>_xlfn.ISOWEEKNUM(Tableau2[[#This Row],[Date]])</f>
        <v>38</v>
      </c>
    </row>
    <row r="6191" spans="1:8" x14ac:dyDescent="0.25">
      <c r="B6191">
        <f t="shared" si="269"/>
        <v>111112</v>
      </c>
      <c r="C6191" s="3">
        <v>45919</v>
      </c>
      <c r="D6191">
        <v>8</v>
      </c>
      <c r="E6191" s="9" t="str">
        <f>IF(Tableau2[[#This Row],[Project]]="","pas de projet",Tableau2[[#This Row],[Project]])</f>
        <v>pas de projet</v>
      </c>
      <c r="F6191" s="9">
        <f>MONTH(Tableau2[[#This Row],[Date]])</f>
        <v>9</v>
      </c>
      <c r="G6191" s="9">
        <f>YEAR(Tableau2[[#This Row],[Date]])</f>
        <v>2025</v>
      </c>
      <c r="H6191" s="9">
        <f>_xlfn.ISOWEEKNUM(Tableau2[[#This Row],[Date]])</f>
        <v>38</v>
      </c>
    </row>
    <row r="6192" spans="1:8" x14ac:dyDescent="0.25">
      <c r="B6192">
        <f t="shared" si="269"/>
        <v>111112</v>
      </c>
      <c r="C6192" s="3">
        <v>45919</v>
      </c>
      <c r="D6192">
        <v>8</v>
      </c>
      <c r="E6192" s="9" t="str">
        <f>IF(Tableau2[[#This Row],[Project]]="","pas de projet",Tableau2[[#This Row],[Project]])</f>
        <v>pas de projet</v>
      </c>
      <c r="F6192" s="9">
        <f>MONTH(Tableau2[[#This Row],[Date]])</f>
        <v>9</v>
      </c>
      <c r="G6192" s="9">
        <f>YEAR(Tableau2[[#This Row],[Date]])</f>
        <v>2025</v>
      </c>
      <c r="H6192" s="9">
        <f>_xlfn.ISOWEEKNUM(Tableau2[[#This Row],[Date]])</f>
        <v>38</v>
      </c>
    </row>
    <row r="6193" spans="1:8" x14ac:dyDescent="0.25">
      <c r="B6193">
        <f t="shared" si="269"/>
        <v>111112</v>
      </c>
      <c r="C6193" s="3">
        <v>45919</v>
      </c>
      <c r="D6193">
        <v>0</v>
      </c>
      <c r="E6193" s="9" t="str">
        <f>IF(Tableau2[[#This Row],[Project]]="","pas de projet",Tableau2[[#This Row],[Project]])</f>
        <v>pas de projet</v>
      </c>
      <c r="F6193" s="9">
        <f>MONTH(Tableau2[[#This Row],[Date]])</f>
        <v>9</v>
      </c>
      <c r="G6193" s="9">
        <f>YEAR(Tableau2[[#This Row],[Date]])</f>
        <v>2025</v>
      </c>
      <c r="H6193" s="9">
        <f>_xlfn.ISOWEEKNUM(Tableau2[[#This Row],[Date]])</f>
        <v>38</v>
      </c>
    </row>
    <row r="6194" spans="1:8" x14ac:dyDescent="0.25">
      <c r="B6194">
        <f t="shared" si="269"/>
        <v>111112</v>
      </c>
      <c r="C6194" s="3">
        <v>45919</v>
      </c>
      <c r="D6194">
        <v>7</v>
      </c>
      <c r="E6194" s="9" t="str">
        <f>IF(Tableau2[[#This Row],[Project]]="","pas de projet",Tableau2[[#This Row],[Project]])</f>
        <v>pas de projet</v>
      </c>
      <c r="F6194" s="9">
        <f>MONTH(Tableau2[[#This Row],[Date]])</f>
        <v>9</v>
      </c>
      <c r="G6194" s="9">
        <f>YEAR(Tableau2[[#This Row],[Date]])</f>
        <v>2025</v>
      </c>
      <c r="H6194" s="9">
        <f>_xlfn.ISOWEEKNUM(Tableau2[[#This Row],[Date]])</f>
        <v>38</v>
      </c>
    </row>
    <row r="6195" spans="1:8" x14ac:dyDescent="0.25">
      <c r="B6195">
        <f t="shared" si="269"/>
        <v>111112</v>
      </c>
      <c r="C6195" s="3">
        <v>45919</v>
      </c>
      <c r="D6195">
        <v>8</v>
      </c>
      <c r="E6195" s="9" t="str">
        <f>IF(Tableau2[[#This Row],[Project]]="","pas de projet",Tableau2[[#This Row],[Project]])</f>
        <v>pas de projet</v>
      </c>
      <c r="F6195" s="9">
        <f>MONTH(Tableau2[[#This Row],[Date]])</f>
        <v>9</v>
      </c>
      <c r="G6195" s="9">
        <f>YEAR(Tableau2[[#This Row],[Date]])</f>
        <v>2025</v>
      </c>
      <c r="H6195" s="9">
        <f>_xlfn.ISOWEEKNUM(Tableau2[[#This Row],[Date]])</f>
        <v>38</v>
      </c>
    </row>
    <row r="6196" spans="1:8" x14ac:dyDescent="0.25">
      <c r="A6196" t="s">
        <v>12</v>
      </c>
      <c r="B6196">
        <v>5</v>
      </c>
      <c r="C6196" s="3">
        <v>45920</v>
      </c>
      <c r="D6196">
        <v>0.43</v>
      </c>
      <c r="E6196" s="9" t="str">
        <f>IF(Tableau2[[#This Row],[Project]]="","pas de projet",Tableau2[[#This Row],[Project]])</f>
        <v>0DC377</v>
      </c>
      <c r="F6196" s="9">
        <f>MONTH(Tableau2[[#This Row],[Date]])</f>
        <v>9</v>
      </c>
      <c r="G6196" s="9">
        <f>YEAR(Tableau2[[#This Row],[Date]])</f>
        <v>2025</v>
      </c>
      <c r="H6196" s="9">
        <f>_xlfn.ISOWEEKNUM(Tableau2[[#This Row],[Date]])</f>
        <v>38</v>
      </c>
    </row>
    <row r="6197" spans="1:8" x14ac:dyDescent="0.25">
      <c r="A6197" t="s">
        <v>12</v>
      </c>
      <c r="B6197">
        <v>5</v>
      </c>
      <c r="C6197" s="3">
        <v>45920</v>
      </c>
      <c r="D6197">
        <v>0.28999999999999998</v>
      </c>
      <c r="E6197" s="9" t="str">
        <f>IF(Tableau2[[#This Row],[Project]]="","pas de projet",Tableau2[[#This Row],[Project]])</f>
        <v>0DC377</v>
      </c>
      <c r="F6197" s="9">
        <f>MONTH(Tableau2[[#This Row],[Date]])</f>
        <v>9</v>
      </c>
      <c r="G6197" s="9">
        <f>YEAR(Tableau2[[#This Row],[Date]])</f>
        <v>2025</v>
      </c>
      <c r="H6197" s="9">
        <f>_xlfn.ISOWEEKNUM(Tableau2[[#This Row],[Date]])</f>
        <v>38</v>
      </c>
    </row>
    <row r="6198" spans="1:8" x14ac:dyDescent="0.25">
      <c r="A6198" t="s">
        <v>12</v>
      </c>
      <c r="B6198">
        <v>5</v>
      </c>
      <c r="C6198" s="3">
        <v>45920</v>
      </c>
      <c r="D6198">
        <v>0.28999999999999998</v>
      </c>
      <c r="E6198" s="9" t="str">
        <f>IF(Tableau2[[#This Row],[Project]]="","pas de projet",Tableau2[[#This Row],[Project]])</f>
        <v>0DC377</v>
      </c>
      <c r="F6198" s="9">
        <f>MONTH(Tableau2[[#This Row],[Date]])</f>
        <v>9</v>
      </c>
      <c r="G6198" s="9">
        <f>YEAR(Tableau2[[#This Row],[Date]])</f>
        <v>2025</v>
      </c>
      <c r="H6198" s="9">
        <f>_xlfn.ISOWEEKNUM(Tableau2[[#This Row],[Date]])</f>
        <v>38</v>
      </c>
    </row>
    <row r="6199" spans="1:8" x14ac:dyDescent="0.25">
      <c r="A6199" t="s">
        <v>12</v>
      </c>
      <c r="B6199">
        <v>5</v>
      </c>
      <c r="C6199" s="3">
        <v>45920</v>
      </c>
      <c r="D6199">
        <v>0.28999999999999998</v>
      </c>
      <c r="E6199" s="9" t="str">
        <f>IF(Tableau2[[#This Row],[Project]]="","pas de projet",Tableau2[[#This Row],[Project]])</f>
        <v>0DC377</v>
      </c>
      <c r="F6199" s="9">
        <f>MONTH(Tableau2[[#This Row],[Date]])</f>
        <v>9</v>
      </c>
      <c r="G6199" s="9">
        <f>YEAR(Tableau2[[#This Row],[Date]])</f>
        <v>2025</v>
      </c>
      <c r="H6199" s="9">
        <f>_xlfn.ISOWEEKNUM(Tableau2[[#This Row],[Date]])</f>
        <v>38</v>
      </c>
    </row>
    <row r="6200" spans="1:8" x14ac:dyDescent="0.25">
      <c r="A6200" t="s">
        <v>12</v>
      </c>
      <c r="B6200">
        <v>5</v>
      </c>
      <c r="C6200" s="3">
        <v>45920</v>
      </c>
      <c r="D6200">
        <v>0.28999999999999998</v>
      </c>
      <c r="E6200" s="9" t="str">
        <f>IF(Tableau2[[#This Row],[Project]]="","pas de projet",Tableau2[[#This Row],[Project]])</f>
        <v>0DC377</v>
      </c>
      <c r="F6200" s="9">
        <f>MONTH(Tableau2[[#This Row],[Date]])</f>
        <v>9</v>
      </c>
      <c r="G6200" s="9">
        <f>YEAR(Tableau2[[#This Row],[Date]])</f>
        <v>2025</v>
      </c>
      <c r="H6200" s="9">
        <f>_xlfn.ISOWEEKNUM(Tableau2[[#This Row],[Date]])</f>
        <v>38</v>
      </c>
    </row>
    <row r="6201" spans="1:8" x14ac:dyDescent="0.25">
      <c r="A6201" t="s">
        <v>12</v>
      </c>
      <c r="B6201">
        <v>5</v>
      </c>
      <c r="C6201" s="3">
        <v>45920</v>
      </c>
      <c r="D6201">
        <v>0.28999999999999998</v>
      </c>
      <c r="E6201" s="9" t="str">
        <f>IF(Tableau2[[#This Row],[Project]]="","pas de projet",Tableau2[[#This Row],[Project]])</f>
        <v>0DC377</v>
      </c>
      <c r="F6201" s="9">
        <f>MONTH(Tableau2[[#This Row],[Date]])</f>
        <v>9</v>
      </c>
      <c r="G6201" s="9">
        <f>YEAR(Tableau2[[#This Row],[Date]])</f>
        <v>2025</v>
      </c>
      <c r="H6201" s="9">
        <f>_xlfn.ISOWEEKNUM(Tableau2[[#This Row],[Date]])</f>
        <v>38</v>
      </c>
    </row>
    <row r="6202" spans="1:8" x14ac:dyDescent="0.25">
      <c r="A6202" t="s">
        <v>12</v>
      </c>
      <c r="B6202">
        <v>5</v>
      </c>
      <c r="C6202" s="3">
        <v>45920</v>
      </c>
      <c r="D6202">
        <v>0.28999999999999998</v>
      </c>
      <c r="E6202" s="9" t="str">
        <f>IF(Tableau2[[#This Row],[Project]]="","pas de projet",Tableau2[[#This Row],[Project]])</f>
        <v>0DC377</v>
      </c>
      <c r="F6202" s="9">
        <f>MONTH(Tableau2[[#This Row],[Date]])</f>
        <v>9</v>
      </c>
      <c r="G6202" s="9">
        <f>YEAR(Tableau2[[#This Row],[Date]])</f>
        <v>2025</v>
      </c>
      <c r="H6202" s="9">
        <f>_xlfn.ISOWEEKNUM(Tableau2[[#This Row],[Date]])</f>
        <v>38</v>
      </c>
    </row>
    <row r="6203" spans="1:8" x14ac:dyDescent="0.25">
      <c r="A6203" t="s">
        <v>12</v>
      </c>
      <c r="B6203">
        <v>5</v>
      </c>
      <c r="C6203" s="3">
        <v>45920</v>
      </c>
      <c r="D6203">
        <v>0.28999999999999998</v>
      </c>
      <c r="E6203" s="9" t="str">
        <f>IF(Tableau2[[#This Row],[Project]]="","pas de projet",Tableau2[[#This Row],[Project]])</f>
        <v>0DC377</v>
      </c>
      <c r="F6203" s="9">
        <f>MONTH(Tableau2[[#This Row],[Date]])</f>
        <v>9</v>
      </c>
      <c r="G6203" s="9">
        <f>YEAR(Tableau2[[#This Row],[Date]])</f>
        <v>2025</v>
      </c>
      <c r="H6203" s="9">
        <f>_xlfn.ISOWEEKNUM(Tableau2[[#This Row],[Date]])</f>
        <v>38</v>
      </c>
    </row>
    <row r="6204" spans="1:8" x14ac:dyDescent="0.25">
      <c r="A6204" t="s">
        <v>12</v>
      </c>
      <c r="B6204">
        <v>5</v>
      </c>
      <c r="C6204" s="3">
        <v>45920</v>
      </c>
      <c r="D6204">
        <v>0.28999999999999998</v>
      </c>
      <c r="E6204" s="9" t="str">
        <f>IF(Tableau2[[#This Row],[Project]]="","pas de projet",Tableau2[[#This Row],[Project]])</f>
        <v>0DC377</v>
      </c>
      <c r="F6204" s="9">
        <f>MONTH(Tableau2[[#This Row],[Date]])</f>
        <v>9</v>
      </c>
      <c r="G6204" s="9">
        <f>YEAR(Tableau2[[#This Row],[Date]])</f>
        <v>2025</v>
      </c>
      <c r="H6204" s="9">
        <f>_xlfn.ISOWEEKNUM(Tableau2[[#This Row],[Date]])</f>
        <v>38</v>
      </c>
    </row>
    <row r="6205" spans="1:8" x14ac:dyDescent="0.25">
      <c r="A6205" t="s">
        <v>12</v>
      </c>
      <c r="B6205">
        <v>5</v>
      </c>
      <c r="C6205" s="3">
        <v>45920</v>
      </c>
      <c r="D6205">
        <v>0.28999999999999998</v>
      </c>
      <c r="E6205" s="9" t="str">
        <f>IF(Tableau2[[#This Row],[Project]]="","pas de projet",Tableau2[[#This Row],[Project]])</f>
        <v>0DC377</v>
      </c>
      <c r="F6205" s="9">
        <f>MONTH(Tableau2[[#This Row],[Date]])</f>
        <v>9</v>
      </c>
      <c r="G6205" s="9">
        <f>YEAR(Tableau2[[#This Row],[Date]])</f>
        <v>2025</v>
      </c>
      <c r="H6205" s="9">
        <f>_xlfn.ISOWEEKNUM(Tableau2[[#This Row],[Date]])</f>
        <v>38</v>
      </c>
    </row>
    <row r="6206" spans="1:8" x14ac:dyDescent="0.25">
      <c r="A6206" t="s">
        <v>12</v>
      </c>
      <c r="B6206">
        <v>5</v>
      </c>
      <c r="C6206" s="3">
        <v>45920</v>
      </c>
      <c r="D6206">
        <v>0.28999999999999998</v>
      </c>
      <c r="E6206" s="9" t="str">
        <f>IF(Tableau2[[#This Row],[Project]]="","pas de projet",Tableau2[[#This Row],[Project]])</f>
        <v>0DC377</v>
      </c>
      <c r="F6206" s="9">
        <f>MONTH(Tableau2[[#This Row],[Date]])</f>
        <v>9</v>
      </c>
      <c r="G6206" s="9">
        <f>YEAR(Tableau2[[#This Row],[Date]])</f>
        <v>2025</v>
      </c>
      <c r="H6206" s="9">
        <f>_xlfn.ISOWEEKNUM(Tableau2[[#This Row],[Date]])</f>
        <v>38</v>
      </c>
    </row>
    <row r="6207" spans="1:8" x14ac:dyDescent="0.25">
      <c r="A6207" t="s">
        <v>12</v>
      </c>
      <c r="B6207">
        <v>5</v>
      </c>
      <c r="C6207" s="3">
        <v>45920</v>
      </c>
      <c r="D6207">
        <v>0.28999999999999998</v>
      </c>
      <c r="E6207" s="9" t="str">
        <f>IF(Tableau2[[#This Row],[Project]]="","pas de projet",Tableau2[[#This Row],[Project]])</f>
        <v>0DC377</v>
      </c>
      <c r="F6207" s="9">
        <f>MONTH(Tableau2[[#This Row],[Date]])</f>
        <v>9</v>
      </c>
      <c r="G6207" s="9">
        <f>YEAR(Tableau2[[#This Row],[Date]])</f>
        <v>2025</v>
      </c>
      <c r="H6207" s="9">
        <f>_xlfn.ISOWEEKNUM(Tableau2[[#This Row],[Date]])</f>
        <v>38</v>
      </c>
    </row>
    <row r="6208" spans="1:8" x14ac:dyDescent="0.25">
      <c r="A6208" t="s">
        <v>12</v>
      </c>
      <c r="B6208">
        <v>5</v>
      </c>
      <c r="C6208" s="3">
        <v>45920</v>
      </c>
      <c r="D6208">
        <v>0.28999999999999998</v>
      </c>
      <c r="E6208" s="9" t="str">
        <f>IF(Tableau2[[#This Row],[Project]]="","pas de projet",Tableau2[[#This Row],[Project]])</f>
        <v>0DC377</v>
      </c>
      <c r="F6208" s="9">
        <f>MONTH(Tableau2[[#This Row],[Date]])</f>
        <v>9</v>
      </c>
      <c r="G6208" s="9">
        <f>YEAR(Tableau2[[#This Row],[Date]])</f>
        <v>2025</v>
      </c>
      <c r="H6208" s="9">
        <f>_xlfn.ISOWEEKNUM(Tableau2[[#This Row],[Date]])</f>
        <v>38</v>
      </c>
    </row>
    <row r="6209" spans="1:8" x14ac:dyDescent="0.25">
      <c r="A6209" t="s">
        <v>12</v>
      </c>
      <c r="B6209">
        <v>5</v>
      </c>
      <c r="C6209" s="3">
        <v>45920</v>
      </c>
      <c r="D6209">
        <v>0.28999999999999998</v>
      </c>
      <c r="E6209" s="9" t="str">
        <f>IF(Tableau2[[#This Row],[Project]]="","pas de projet",Tableau2[[#This Row],[Project]])</f>
        <v>0DC377</v>
      </c>
      <c r="F6209" s="9">
        <f>MONTH(Tableau2[[#This Row],[Date]])</f>
        <v>9</v>
      </c>
      <c r="G6209" s="9">
        <f>YEAR(Tableau2[[#This Row],[Date]])</f>
        <v>2025</v>
      </c>
      <c r="H6209" s="9">
        <f>_xlfn.ISOWEEKNUM(Tableau2[[#This Row],[Date]])</f>
        <v>38</v>
      </c>
    </row>
    <row r="6210" spans="1:8" x14ac:dyDescent="0.25">
      <c r="A6210" t="s">
        <v>12</v>
      </c>
      <c r="B6210">
        <v>5</v>
      </c>
      <c r="C6210" s="3">
        <v>45920</v>
      </c>
      <c r="D6210">
        <v>0.28999999999999998</v>
      </c>
      <c r="E6210" s="9" t="str">
        <f>IF(Tableau2[[#This Row],[Project]]="","pas de projet",Tableau2[[#This Row],[Project]])</f>
        <v>0DC377</v>
      </c>
      <c r="F6210" s="9">
        <f>MONTH(Tableau2[[#This Row],[Date]])</f>
        <v>9</v>
      </c>
      <c r="G6210" s="9">
        <f>YEAR(Tableau2[[#This Row],[Date]])</f>
        <v>2025</v>
      </c>
      <c r="H6210" s="9">
        <f>_xlfn.ISOWEEKNUM(Tableau2[[#This Row],[Date]])</f>
        <v>38</v>
      </c>
    </row>
    <row r="6211" spans="1:8" x14ac:dyDescent="0.25">
      <c r="A6211" t="s">
        <v>12</v>
      </c>
      <c r="B6211">
        <v>5</v>
      </c>
      <c r="C6211" s="3">
        <v>45920</v>
      </c>
      <c r="D6211">
        <v>0.28999999999999998</v>
      </c>
      <c r="E6211" s="9" t="str">
        <f>IF(Tableau2[[#This Row],[Project]]="","pas de projet",Tableau2[[#This Row],[Project]])</f>
        <v>0DC377</v>
      </c>
      <c r="F6211" s="9">
        <f>MONTH(Tableau2[[#This Row],[Date]])</f>
        <v>9</v>
      </c>
      <c r="G6211" s="9">
        <f>YEAR(Tableau2[[#This Row],[Date]])</f>
        <v>2025</v>
      </c>
      <c r="H6211" s="9">
        <f>_xlfn.ISOWEEKNUM(Tableau2[[#This Row],[Date]])</f>
        <v>38</v>
      </c>
    </row>
    <row r="6212" spans="1:8" x14ac:dyDescent="0.25">
      <c r="A6212" t="s">
        <v>12</v>
      </c>
      <c r="B6212">
        <v>5</v>
      </c>
      <c r="C6212" s="3">
        <v>45920</v>
      </c>
      <c r="D6212">
        <v>0.28999999999999998</v>
      </c>
      <c r="E6212" s="9" t="str">
        <f>IF(Tableau2[[#This Row],[Project]]="","pas de projet",Tableau2[[#This Row],[Project]])</f>
        <v>0DC377</v>
      </c>
      <c r="F6212" s="9">
        <f>MONTH(Tableau2[[#This Row],[Date]])</f>
        <v>9</v>
      </c>
      <c r="G6212" s="9">
        <f>YEAR(Tableau2[[#This Row],[Date]])</f>
        <v>2025</v>
      </c>
      <c r="H6212" s="9">
        <f>_xlfn.ISOWEEKNUM(Tableau2[[#This Row],[Date]])</f>
        <v>38</v>
      </c>
    </row>
    <row r="6213" spans="1:8" x14ac:dyDescent="0.25">
      <c r="A6213" t="s">
        <v>12</v>
      </c>
      <c r="B6213">
        <v>5</v>
      </c>
      <c r="C6213" s="3">
        <v>45920</v>
      </c>
      <c r="D6213">
        <v>0.28999999999999998</v>
      </c>
      <c r="E6213" s="9" t="str">
        <f>IF(Tableau2[[#This Row],[Project]]="","pas de projet",Tableau2[[#This Row],[Project]])</f>
        <v>0DC377</v>
      </c>
      <c r="F6213" s="9">
        <f>MONTH(Tableau2[[#This Row],[Date]])</f>
        <v>9</v>
      </c>
      <c r="G6213" s="9">
        <f>YEAR(Tableau2[[#This Row],[Date]])</f>
        <v>2025</v>
      </c>
      <c r="H6213" s="9">
        <f>_xlfn.ISOWEEKNUM(Tableau2[[#This Row],[Date]])</f>
        <v>38</v>
      </c>
    </row>
    <row r="6214" spans="1:8" x14ac:dyDescent="0.25">
      <c r="A6214" t="s">
        <v>12</v>
      </c>
      <c r="B6214">
        <v>5</v>
      </c>
      <c r="C6214" s="3">
        <v>45920</v>
      </c>
      <c r="D6214">
        <v>0.28999999999999998</v>
      </c>
      <c r="E6214" s="9" t="str">
        <f>IF(Tableau2[[#This Row],[Project]]="","pas de projet",Tableau2[[#This Row],[Project]])</f>
        <v>0DC377</v>
      </c>
      <c r="F6214" s="9">
        <f>MONTH(Tableau2[[#This Row],[Date]])</f>
        <v>9</v>
      </c>
      <c r="G6214" s="9">
        <f>YEAR(Tableau2[[#This Row],[Date]])</f>
        <v>2025</v>
      </c>
      <c r="H6214" s="9">
        <f>_xlfn.ISOWEEKNUM(Tableau2[[#This Row],[Date]])</f>
        <v>38</v>
      </c>
    </row>
    <row r="6215" spans="1:8" x14ac:dyDescent="0.25">
      <c r="A6215" t="s">
        <v>12</v>
      </c>
      <c r="B6215">
        <v>5</v>
      </c>
      <c r="C6215" s="3">
        <v>45920</v>
      </c>
      <c r="D6215">
        <v>0.28999999999999998</v>
      </c>
      <c r="E6215" s="9" t="str">
        <f>IF(Tableau2[[#This Row],[Project]]="","pas de projet",Tableau2[[#This Row],[Project]])</f>
        <v>0DC377</v>
      </c>
      <c r="F6215" s="9">
        <f>MONTH(Tableau2[[#This Row],[Date]])</f>
        <v>9</v>
      </c>
      <c r="G6215" s="9">
        <f>YEAR(Tableau2[[#This Row],[Date]])</f>
        <v>2025</v>
      </c>
      <c r="H6215" s="9">
        <f>_xlfn.ISOWEEKNUM(Tableau2[[#This Row],[Date]])</f>
        <v>38</v>
      </c>
    </row>
    <row r="6216" spans="1:8" x14ac:dyDescent="0.25">
      <c r="A6216" t="s">
        <v>12</v>
      </c>
      <c r="B6216">
        <v>5</v>
      </c>
      <c r="C6216" s="3">
        <v>45920</v>
      </c>
      <c r="D6216">
        <v>0.28999999999999998</v>
      </c>
      <c r="E6216" s="9" t="str">
        <f>IF(Tableau2[[#This Row],[Project]]="","pas de projet",Tableau2[[#This Row],[Project]])</f>
        <v>0DC377</v>
      </c>
      <c r="F6216" s="9">
        <f>MONTH(Tableau2[[#This Row],[Date]])</f>
        <v>9</v>
      </c>
      <c r="G6216" s="9">
        <f>YEAR(Tableau2[[#This Row],[Date]])</f>
        <v>2025</v>
      </c>
      <c r="H6216" s="9">
        <f>_xlfn.ISOWEEKNUM(Tableau2[[#This Row],[Date]])</f>
        <v>38</v>
      </c>
    </row>
    <row r="6217" spans="1:8" x14ac:dyDescent="0.25">
      <c r="A6217" t="s">
        <v>12</v>
      </c>
      <c r="B6217">
        <v>5</v>
      </c>
      <c r="C6217" s="3">
        <v>45920</v>
      </c>
      <c r="D6217">
        <v>0.28999999999999998</v>
      </c>
      <c r="E6217" s="9" t="str">
        <f>IF(Tableau2[[#This Row],[Project]]="","pas de projet",Tableau2[[#This Row],[Project]])</f>
        <v>0DC377</v>
      </c>
      <c r="F6217" s="9">
        <f>MONTH(Tableau2[[#This Row],[Date]])</f>
        <v>9</v>
      </c>
      <c r="G6217" s="9">
        <f>YEAR(Tableau2[[#This Row],[Date]])</f>
        <v>2025</v>
      </c>
      <c r="H6217" s="9">
        <f>_xlfn.ISOWEEKNUM(Tableau2[[#This Row],[Date]])</f>
        <v>38</v>
      </c>
    </row>
    <row r="6218" spans="1:8" x14ac:dyDescent="0.25">
      <c r="A6218" t="s">
        <v>12</v>
      </c>
      <c r="B6218">
        <v>5</v>
      </c>
      <c r="C6218" s="3">
        <v>45920</v>
      </c>
      <c r="D6218">
        <v>0.28999999999999998</v>
      </c>
      <c r="E6218" s="9" t="str">
        <f>IF(Tableau2[[#This Row],[Project]]="","pas de projet",Tableau2[[#This Row],[Project]])</f>
        <v>0DC377</v>
      </c>
      <c r="F6218" s="9">
        <f>MONTH(Tableau2[[#This Row],[Date]])</f>
        <v>9</v>
      </c>
      <c r="G6218" s="9">
        <f>YEAR(Tableau2[[#This Row],[Date]])</f>
        <v>2025</v>
      </c>
      <c r="H6218" s="9">
        <f>_xlfn.ISOWEEKNUM(Tableau2[[#This Row],[Date]])</f>
        <v>38</v>
      </c>
    </row>
    <row r="6219" spans="1:8" x14ac:dyDescent="0.25">
      <c r="A6219" t="s">
        <v>12</v>
      </c>
      <c r="B6219">
        <v>5</v>
      </c>
      <c r="C6219" s="3">
        <v>45920</v>
      </c>
      <c r="D6219">
        <v>0.28999999999999998</v>
      </c>
      <c r="E6219" s="9" t="str">
        <f>IF(Tableau2[[#This Row],[Project]]="","pas de projet",Tableau2[[#This Row],[Project]])</f>
        <v>0DC377</v>
      </c>
      <c r="F6219" s="9">
        <f>MONTH(Tableau2[[#This Row],[Date]])</f>
        <v>9</v>
      </c>
      <c r="G6219" s="9">
        <f>YEAR(Tableau2[[#This Row],[Date]])</f>
        <v>2025</v>
      </c>
      <c r="H6219" s="9">
        <f>_xlfn.ISOWEEKNUM(Tableau2[[#This Row],[Date]])</f>
        <v>38</v>
      </c>
    </row>
    <row r="6220" spans="1:8" x14ac:dyDescent="0.25">
      <c r="A6220" t="s">
        <v>12</v>
      </c>
      <c r="B6220">
        <v>5</v>
      </c>
      <c r="C6220" s="3">
        <v>45920</v>
      </c>
      <c r="D6220">
        <v>0.28999999999999998</v>
      </c>
      <c r="E6220" s="9" t="str">
        <f>IF(Tableau2[[#This Row],[Project]]="","pas de projet",Tableau2[[#This Row],[Project]])</f>
        <v>0DC377</v>
      </c>
      <c r="F6220" s="9">
        <f>MONTH(Tableau2[[#This Row],[Date]])</f>
        <v>9</v>
      </c>
      <c r="G6220" s="9">
        <f>YEAR(Tableau2[[#This Row],[Date]])</f>
        <v>2025</v>
      </c>
      <c r="H6220" s="9">
        <f>_xlfn.ISOWEEKNUM(Tableau2[[#This Row],[Date]])</f>
        <v>38</v>
      </c>
    </row>
    <row r="6221" spans="1:8" x14ac:dyDescent="0.25">
      <c r="A6221" t="s">
        <v>12</v>
      </c>
      <c r="B6221">
        <v>5</v>
      </c>
      <c r="C6221" s="3">
        <v>45920</v>
      </c>
      <c r="D6221">
        <v>0.28999999999999998</v>
      </c>
      <c r="E6221" s="9" t="str">
        <f>IF(Tableau2[[#This Row],[Project]]="","pas de projet",Tableau2[[#This Row],[Project]])</f>
        <v>0DC377</v>
      </c>
      <c r="F6221" s="9">
        <f>MONTH(Tableau2[[#This Row],[Date]])</f>
        <v>9</v>
      </c>
      <c r="G6221" s="9">
        <f>YEAR(Tableau2[[#This Row],[Date]])</f>
        <v>2025</v>
      </c>
      <c r="H6221" s="9">
        <f>_xlfn.ISOWEEKNUM(Tableau2[[#This Row],[Date]])</f>
        <v>38</v>
      </c>
    </row>
    <row r="6222" spans="1:8" x14ac:dyDescent="0.25">
      <c r="A6222" t="s">
        <v>12</v>
      </c>
      <c r="B6222">
        <v>5</v>
      </c>
      <c r="C6222" s="3">
        <v>45920</v>
      </c>
      <c r="D6222">
        <v>0.28999999999999998</v>
      </c>
      <c r="E6222" s="9" t="str">
        <f>IF(Tableau2[[#This Row],[Project]]="","pas de projet",Tableau2[[#This Row],[Project]])</f>
        <v>0DC377</v>
      </c>
      <c r="F6222" s="9">
        <f>MONTH(Tableau2[[#This Row],[Date]])</f>
        <v>9</v>
      </c>
      <c r="G6222" s="9">
        <f>YEAR(Tableau2[[#This Row],[Date]])</f>
        <v>2025</v>
      </c>
      <c r="H6222" s="9">
        <f>_xlfn.ISOWEEKNUM(Tableau2[[#This Row],[Date]])</f>
        <v>38</v>
      </c>
    </row>
    <row r="6223" spans="1:8" x14ac:dyDescent="0.25">
      <c r="A6223" t="s">
        <v>12</v>
      </c>
      <c r="B6223">
        <v>5</v>
      </c>
      <c r="C6223" s="3">
        <v>45920</v>
      </c>
      <c r="D6223">
        <v>0.28999999999999998</v>
      </c>
      <c r="E6223" s="9" t="str">
        <f>IF(Tableau2[[#This Row],[Project]]="","pas de projet",Tableau2[[#This Row],[Project]])</f>
        <v>0DC377</v>
      </c>
      <c r="F6223" s="9">
        <f>MONTH(Tableau2[[#This Row],[Date]])</f>
        <v>9</v>
      </c>
      <c r="G6223" s="9">
        <f>YEAR(Tableau2[[#This Row],[Date]])</f>
        <v>2025</v>
      </c>
      <c r="H6223" s="9">
        <f>_xlfn.ISOWEEKNUM(Tableau2[[#This Row],[Date]])</f>
        <v>38</v>
      </c>
    </row>
    <row r="6224" spans="1:8" x14ac:dyDescent="0.25">
      <c r="A6224" t="s">
        <v>12</v>
      </c>
      <c r="B6224">
        <v>5</v>
      </c>
      <c r="C6224" s="3">
        <v>45920</v>
      </c>
      <c r="D6224">
        <v>0.28999999999999998</v>
      </c>
      <c r="E6224" s="9" t="str">
        <f>IF(Tableau2[[#This Row],[Project]]="","pas de projet",Tableau2[[#This Row],[Project]])</f>
        <v>0DC377</v>
      </c>
      <c r="F6224" s="9">
        <f>MONTH(Tableau2[[#This Row],[Date]])</f>
        <v>9</v>
      </c>
      <c r="G6224" s="9">
        <f>YEAR(Tableau2[[#This Row],[Date]])</f>
        <v>2025</v>
      </c>
      <c r="H6224" s="9">
        <f>_xlfn.ISOWEEKNUM(Tableau2[[#This Row],[Date]])</f>
        <v>38</v>
      </c>
    </row>
    <row r="6225" spans="1:8" x14ac:dyDescent="0.25">
      <c r="A6225" t="s">
        <v>12</v>
      </c>
      <c r="B6225">
        <v>5</v>
      </c>
      <c r="C6225" s="3">
        <v>45920</v>
      </c>
      <c r="D6225">
        <v>0.28999999999999998</v>
      </c>
      <c r="E6225" s="9" t="str">
        <f>IF(Tableau2[[#This Row],[Project]]="","pas de projet",Tableau2[[#This Row],[Project]])</f>
        <v>0DC377</v>
      </c>
      <c r="F6225" s="9">
        <f>MONTH(Tableau2[[#This Row],[Date]])</f>
        <v>9</v>
      </c>
      <c r="G6225" s="9">
        <f>YEAR(Tableau2[[#This Row],[Date]])</f>
        <v>2025</v>
      </c>
      <c r="H6225" s="9">
        <f>_xlfn.ISOWEEKNUM(Tableau2[[#This Row],[Date]])</f>
        <v>38</v>
      </c>
    </row>
    <row r="6226" spans="1:8" x14ac:dyDescent="0.25">
      <c r="A6226" t="s">
        <v>12</v>
      </c>
      <c r="B6226">
        <v>5</v>
      </c>
      <c r="C6226" s="3">
        <v>45920</v>
      </c>
      <c r="D6226">
        <v>0.28999999999999998</v>
      </c>
      <c r="E6226" s="9" t="str">
        <f>IF(Tableau2[[#This Row],[Project]]="","pas de projet",Tableau2[[#This Row],[Project]])</f>
        <v>0DC377</v>
      </c>
      <c r="F6226" s="9">
        <f>MONTH(Tableau2[[#This Row],[Date]])</f>
        <v>9</v>
      </c>
      <c r="G6226" s="9">
        <f>YEAR(Tableau2[[#This Row],[Date]])</f>
        <v>2025</v>
      </c>
      <c r="H6226" s="9">
        <f>_xlfn.ISOWEEKNUM(Tableau2[[#This Row],[Date]])</f>
        <v>38</v>
      </c>
    </row>
    <row r="6227" spans="1:8" x14ac:dyDescent="0.25">
      <c r="A6227" t="s">
        <v>12</v>
      </c>
      <c r="B6227">
        <v>5</v>
      </c>
      <c r="C6227" s="3">
        <v>45920</v>
      </c>
      <c r="D6227">
        <v>0.28999999999999998</v>
      </c>
      <c r="E6227" s="9" t="str">
        <f>IF(Tableau2[[#This Row],[Project]]="","pas de projet",Tableau2[[#This Row],[Project]])</f>
        <v>0DC377</v>
      </c>
      <c r="F6227" s="9">
        <f>MONTH(Tableau2[[#This Row],[Date]])</f>
        <v>9</v>
      </c>
      <c r="G6227" s="9">
        <f>YEAR(Tableau2[[#This Row],[Date]])</f>
        <v>2025</v>
      </c>
      <c r="H6227" s="9">
        <f>_xlfn.ISOWEEKNUM(Tableau2[[#This Row],[Date]])</f>
        <v>38</v>
      </c>
    </row>
    <row r="6228" spans="1:8" x14ac:dyDescent="0.25">
      <c r="A6228" t="s">
        <v>12</v>
      </c>
      <c r="B6228">
        <v>5</v>
      </c>
      <c r="C6228" s="3">
        <v>45920</v>
      </c>
      <c r="D6228">
        <v>0.28999999999999998</v>
      </c>
      <c r="E6228" s="9" t="str">
        <f>IF(Tableau2[[#This Row],[Project]]="","pas de projet",Tableau2[[#This Row],[Project]])</f>
        <v>0DC377</v>
      </c>
      <c r="F6228" s="9">
        <f>MONTH(Tableau2[[#This Row],[Date]])</f>
        <v>9</v>
      </c>
      <c r="G6228" s="9">
        <f>YEAR(Tableau2[[#This Row],[Date]])</f>
        <v>2025</v>
      </c>
      <c r="H6228" s="9">
        <f>_xlfn.ISOWEEKNUM(Tableau2[[#This Row],[Date]])</f>
        <v>38</v>
      </c>
    </row>
    <row r="6229" spans="1:8" x14ac:dyDescent="0.25">
      <c r="A6229" t="s">
        <v>12</v>
      </c>
      <c r="B6229">
        <v>5</v>
      </c>
      <c r="C6229" s="3">
        <v>45920</v>
      </c>
      <c r="D6229">
        <v>0.28999999999999998</v>
      </c>
      <c r="E6229" s="9" t="str">
        <f>IF(Tableau2[[#This Row],[Project]]="","pas de projet",Tableau2[[#This Row],[Project]])</f>
        <v>0DC377</v>
      </c>
      <c r="F6229" s="9">
        <f>MONTH(Tableau2[[#This Row],[Date]])</f>
        <v>9</v>
      </c>
      <c r="G6229" s="9">
        <f>YEAR(Tableau2[[#This Row],[Date]])</f>
        <v>2025</v>
      </c>
      <c r="H6229" s="9">
        <f>_xlfn.ISOWEEKNUM(Tableau2[[#This Row],[Date]])</f>
        <v>38</v>
      </c>
    </row>
    <row r="6230" spans="1:8" x14ac:dyDescent="0.25">
      <c r="A6230" t="s">
        <v>22</v>
      </c>
      <c r="B6230">
        <v>5</v>
      </c>
      <c r="C6230" s="3">
        <v>45920</v>
      </c>
      <c r="D6230">
        <v>10</v>
      </c>
      <c r="E6230" s="9" t="str">
        <f>IF(Tableau2[[#This Row],[Project]]="","pas de projet",Tableau2[[#This Row],[Project]])</f>
        <v>0DC376</v>
      </c>
      <c r="F6230" s="9">
        <f>MONTH(Tableau2[[#This Row],[Date]])</f>
        <v>9</v>
      </c>
      <c r="G6230" s="9">
        <f>YEAR(Tableau2[[#This Row],[Date]])</f>
        <v>2025</v>
      </c>
      <c r="H6230" s="9">
        <f>_xlfn.ISOWEEKNUM(Tableau2[[#This Row],[Date]])</f>
        <v>38</v>
      </c>
    </row>
    <row r="6231" spans="1:8" x14ac:dyDescent="0.25">
      <c r="A6231" t="s">
        <v>22</v>
      </c>
      <c r="B6231">
        <v>5</v>
      </c>
      <c r="C6231" s="3">
        <v>45920</v>
      </c>
      <c r="D6231">
        <v>5</v>
      </c>
      <c r="E6231" s="9" t="str">
        <f>IF(Tableau2[[#This Row],[Project]]="","pas de projet",Tableau2[[#This Row],[Project]])</f>
        <v>0DC376</v>
      </c>
      <c r="F6231" s="9">
        <f>MONTH(Tableau2[[#This Row],[Date]])</f>
        <v>9</v>
      </c>
      <c r="G6231" s="9">
        <f>YEAR(Tableau2[[#This Row],[Date]])</f>
        <v>2025</v>
      </c>
      <c r="H6231" s="9">
        <f>_xlfn.ISOWEEKNUM(Tableau2[[#This Row],[Date]])</f>
        <v>38</v>
      </c>
    </row>
    <row r="6232" spans="1:8" x14ac:dyDescent="0.25">
      <c r="A6232" t="s">
        <v>13</v>
      </c>
      <c r="B6232">
        <v>5</v>
      </c>
      <c r="C6232" s="3">
        <v>45920</v>
      </c>
      <c r="D6232">
        <v>10</v>
      </c>
      <c r="E6232" s="9" t="str">
        <f>IF(Tableau2[[#This Row],[Project]]="","pas de projet",Tableau2[[#This Row],[Project]])</f>
        <v>0DC378</v>
      </c>
      <c r="F6232" s="9">
        <f>MONTH(Tableau2[[#This Row],[Date]])</f>
        <v>9</v>
      </c>
      <c r="G6232" s="9">
        <f>YEAR(Tableau2[[#This Row],[Date]])</f>
        <v>2025</v>
      </c>
      <c r="H6232" s="9">
        <f>_xlfn.ISOWEEKNUM(Tableau2[[#This Row],[Date]])</f>
        <v>38</v>
      </c>
    </row>
    <row r="6233" spans="1:8" x14ac:dyDescent="0.25">
      <c r="A6233" t="s">
        <v>11</v>
      </c>
      <c r="B6233">
        <v>5</v>
      </c>
      <c r="C6233" s="3">
        <v>45920</v>
      </c>
      <c r="D6233">
        <v>5</v>
      </c>
      <c r="E6233" s="9" t="str">
        <f>IF(Tableau2[[#This Row],[Project]]="","pas de projet",Tableau2[[#This Row],[Project]])</f>
        <v>0NC376</v>
      </c>
      <c r="F6233" s="9">
        <f>MONTH(Tableau2[[#This Row],[Date]])</f>
        <v>9</v>
      </c>
      <c r="G6233" s="9">
        <f>YEAR(Tableau2[[#This Row],[Date]])</f>
        <v>2025</v>
      </c>
      <c r="H6233" s="9">
        <f>_xlfn.ISOWEEKNUM(Tableau2[[#This Row],[Date]])</f>
        <v>38</v>
      </c>
    </row>
    <row r="6234" spans="1:8" x14ac:dyDescent="0.25">
      <c r="B6234">
        <f t="shared" ref="B6234:B6236" si="270">111111+1</f>
        <v>111112</v>
      </c>
      <c r="C6234" s="3">
        <v>45922</v>
      </c>
      <c r="D6234">
        <v>8</v>
      </c>
      <c r="E6234" s="9" t="str">
        <f>IF(Tableau2[[#This Row],[Project]]="","pas de projet",Tableau2[[#This Row],[Project]])</f>
        <v>pas de projet</v>
      </c>
      <c r="F6234" s="9">
        <f>MONTH(Tableau2[[#This Row],[Date]])</f>
        <v>9</v>
      </c>
      <c r="G6234" s="9">
        <f>YEAR(Tableau2[[#This Row],[Date]])</f>
        <v>2025</v>
      </c>
      <c r="H6234" s="9">
        <f>_xlfn.ISOWEEKNUM(Tableau2[[#This Row],[Date]])</f>
        <v>39</v>
      </c>
    </row>
    <row r="6235" spans="1:8" x14ac:dyDescent="0.25">
      <c r="B6235">
        <f t="shared" si="270"/>
        <v>111112</v>
      </c>
      <c r="C6235" s="3">
        <v>45922</v>
      </c>
      <c r="D6235">
        <v>8</v>
      </c>
      <c r="E6235" s="9" t="str">
        <f>IF(Tableau2[[#This Row],[Project]]="","pas de projet",Tableau2[[#This Row],[Project]])</f>
        <v>pas de projet</v>
      </c>
      <c r="F6235" s="9">
        <f>MONTH(Tableau2[[#This Row],[Date]])</f>
        <v>9</v>
      </c>
      <c r="G6235" s="9">
        <f>YEAR(Tableau2[[#This Row],[Date]])</f>
        <v>2025</v>
      </c>
      <c r="H6235" s="9">
        <f>_xlfn.ISOWEEKNUM(Tableau2[[#This Row],[Date]])</f>
        <v>39</v>
      </c>
    </row>
    <row r="6236" spans="1:8" x14ac:dyDescent="0.25">
      <c r="B6236">
        <f t="shared" si="270"/>
        <v>111112</v>
      </c>
      <c r="C6236" s="3">
        <v>45922</v>
      </c>
      <c r="D6236">
        <v>8</v>
      </c>
      <c r="E6236" s="9" t="str">
        <f>IF(Tableau2[[#This Row],[Project]]="","pas de projet",Tableau2[[#This Row],[Project]])</f>
        <v>pas de projet</v>
      </c>
      <c r="F6236" s="9">
        <f>MONTH(Tableau2[[#This Row],[Date]])</f>
        <v>9</v>
      </c>
      <c r="G6236" s="9">
        <f>YEAR(Tableau2[[#This Row],[Date]])</f>
        <v>2025</v>
      </c>
      <c r="H6236" s="9">
        <f>_xlfn.ISOWEEKNUM(Tableau2[[#This Row],[Date]])</f>
        <v>39</v>
      </c>
    </row>
    <row r="6237" spans="1:8" x14ac:dyDescent="0.25">
      <c r="A6237">
        <v>30234</v>
      </c>
      <c r="B6237">
        <v>113</v>
      </c>
      <c r="C6237" s="3">
        <v>45922</v>
      </c>
      <c r="D6237">
        <v>8</v>
      </c>
      <c r="E6237" s="9">
        <f>IF(Tableau2[[#This Row],[Project]]="","pas de projet",Tableau2[[#This Row],[Project]])</f>
        <v>30234</v>
      </c>
      <c r="F6237" s="9">
        <f>MONTH(Tableau2[[#This Row],[Date]])</f>
        <v>9</v>
      </c>
      <c r="G6237" s="9">
        <f>YEAR(Tableau2[[#This Row],[Date]])</f>
        <v>2025</v>
      </c>
      <c r="H6237" s="9">
        <f>_xlfn.ISOWEEKNUM(Tableau2[[#This Row],[Date]])</f>
        <v>39</v>
      </c>
    </row>
    <row r="6238" spans="1:8" x14ac:dyDescent="0.25">
      <c r="A6238">
        <v>30234</v>
      </c>
      <c r="B6238">
        <v>113</v>
      </c>
      <c r="C6238" s="3">
        <v>45922</v>
      </c>
      <c r="D6238">
        <v>8</v>
      </c>
      <c r="E6238" s="9">
        <f>IF(Tableau2[[#This Row],[Project]]="","pas de projet",Tableau2[[#This Row],[Project]])</f>
        <v>30234</v>
      </c>
      <c r="F6238" s="9">
        <f>MONTH(Tableau2[[#This Row],[Date]])</f>
        <v>9</v>
      </c>
      <c r="G6238" s="9">
        <f>YEAR(Tableau2[[#This Row],[Date]])</f>
        <v>2025</v>
      </c>
      <c r="H6238" s="9">
        <f>_xlfn.ISOWEEKNUM(Tableau2[[#This Row],[Date]])</f>
        <v>39</v>
      </c>
    </row>
    <row r="6239" spans="1:8" x14ac:dyDescent="0.25">
      <c r="A6239">
        <v>30234</v>
      </c>
      <c r="B6239">
        <v>113</v>
      </c>
      <c r="C6239" s="3">
        <v>45922</v>
      </c>
      <c r="D6239">
        <v>8</v>
      </c>
      <c r="E6239" s="9">
        <f>IF(Tableau2[[#This Row],[Project]]="","pas de projet",Tableau2[[#This Row],[Project]])</f>
        <v>30234</v>
      </c>
      <c r="F6239" s="9">
        <f>MONTH(Tableau2[[#This Row],[Date]])</f>
        <v>9</v>
      </c>
      <c r="G6239" s="9">
        <f>YEAR(Tableau2[[#This Row],[Date]])</f>
        <v>2025</v>
      </c>
      <c r="H6239" s="9">
        <f>_xlfn.ISOWEEKNUM(Tableau2[[#This Row],[Date]])</f>
        <v>39</v>
      </c>
    </row>
    <row r="6240" spans="1:8" x14ac:dyDescent="0.25">
      <c r="A6240">
        <v>30234</v>
      </c>
      <c r="B6240">
        <v>113</v>
      </c>
      <c r="C6240" s="3">
        <v>45922</v>
      </c>
      <c r="D6240">
        <v>8</v>
      </c>
      <c r="E6240" s="9">
        <f>IF(Tableau2[[#This Row],[Project]]="","pas de projet",Tableau2[[#This Row],[Project]])</f>
        <v>30234</v>
      </c>
      <c r="F6240" s="9">
        <f>MONTH(Tableau2[[#This Row],[Date]])</f>
        <v>9</v>
      </c>
      <c r="G6240" s="9">
        <f>YEAR(Tableau2[[#This Row],[Date]])</f>
        <v>2025</v>
      </c>
      <c r="H6240" s="9">
        <f>_xlfn.ISOWEEKNUM(Tableau2[[#This Row],[Date]])</f>
        <v>39</v>
      </c>
    </row>
    <row r="6241" spans="1:8" x14ac:dyDescent="0.25">
      <c r="B6241">
        <v>111</v>
      </c>
      <c r="C6241" s="3">
        <v>45922</v>
      </c>
      <c r="D6241">
        <v>8</v>
      </c>
      <c r="E6241" s="9" t="str">
        <f>IF(Tableau2[[#This Row],[Project]]="","pas de projet",Tableau2[[#This Row],[Project]])</f>
        <v>pas de projet</v>
      </c>
      <c r="F6241" s="9">
        <f>MONTH(Tableau2[[#This Row],[Date]])</f>
        <v>9</v>
      </c>
      <c r="G6241" s="9">
        <f>YEAR(Tableau2[[#This Row],[Date]])</f>
        <v>2025</v>
      </c>
      <c r="H6241" s="9">
        <f>_xlfn.ISOWEEKNUM(Tableau2[[#This Row],[Date]])</f>
        <v>39</v>
      </c>
    </row>
    <row r="6242" spans="1:8" x14ac:dyDescent="0.25">
      <c r="B6242">
        <v>111</v>
      </c>
      <c r="C6242" s="3">
        <v>45922</v>
      </c>
      <c r="D6242">
        <v>8</v>
      </c>
      <c r="E6242" s="9" t="str">
        <f>IF(Tableau2[[#This Row],[Project]]="","pas de projet",Tableau2[[#This Row],[Project]])</f>
        <v>pas de projet</v>
      </c>
      <c r="F6242" s="9">
        <f>MONTH(Tableau2[[#This Row],[Date]])</f>
        <v>9</v>
      </c>
      <c r="G6242" s="9">
        <f>YEAR(Tableau2[[#This Row],[Date]])</f>
        <v>2025</v>
      </c>
      <c r="H6242" s="9">
        <f>_xlfn.ISOWEEKNUM(Tableau2[[#This Row],[Date]])</f>
        <v>39</v>
      </c>
    </row>
    <row r="6243" spans="1:8" x14ac:dyDescent="0.25">
      <c r="B6243">
        <v>111</v>
      </c>
      <c r="C6243" s="3">
        <v>45922</v>
      </c>
      <c r="D6243">
        <v>1</v>
      </c>
      <c r="E6243" s="9" t="str">
        <f>IF(Tableau2[[#This Row],[Project]]="","pas de projet",Tableau2[[#This Row],[Project]])</f>
        <v>pas de projet</v>
      </c>
      <c r="F6243" s="9">
        <f>MONTH(Tableau2[[#This Row],[Date]])</f>
        <v>9</v>
      </c>
      <c r="G6243" s="9">
        <f>YEAR(Tableau2[[#This Row],[Date]])</f>
        <v>2025</v>
      </c>
      <c r="H6243" s="9">
        <f>_xlfn.ISOWEEKNUM(Tableau2[[#This Row],[Date]])</f>
        <v>39</v>
      </c>
    </row>
    <row r="6244" spans="1:8" x14ac:dyDescent="0.25">
      <c r="B6244">
        <v>111</v>
      </c>
      <c r="C6244" s="3">
        <v>45922</v>
      </c>
      <c r="D6244">
        <v>8</v>
      </c>
      <c r="E6244" s="9" t="str">
        <f>IF(Tableau2[[#This Row],[Project]]="","pas de projet",Tableau2[[#This Row],[Project]])</f>
        <v>pas de projet</v>
      </c>
      <c r="F6244" s="9">
        <f>MONTH(Tableau2[[#This Row],[Date]])</f>
        <v>9</v>
      </c>
      <c r="G6244" s="9">
        <f>YEAR(Tableau2[[#This Row],[Date]])</f>
        <v>2025</v>
      </c>
      <c r="H6244" s="9">
        <f>_xlfn.ISOWEEKNUM(Tableau2[[#This Row],[Date]])</f>
        <v>39</v>
      </c>
    </row>
    <row r="6245" spans="1:8" x14ac:dyDescent="0.25">
      <c r="B6245">
        <v>111</v>
      </c>
      <c r="C6245" s="3">
        <v>45922</v>
      </c>
      <c r="D6245">
        <v>8</v>
      </c>
      <c r="E6245" s="9" t="str">
        <f>IF(Tableau2[[#This Row],[Project]]="","pas de projet",Tableau2[[#This Row],[Project]])</f>
        <v>pas de projet</v>
      </c>
      <c r="F6245" s="9">
        <f>MONTH(Tableau2[[#This Row],[Date]])</f>
        <v>9</v>
      </c>
      <c r="G6245" s="9">
        <f>YEAR(Tableau2[[#This Row],[Date]])</f>
        <v>2025</v>
      </c>
      <c r="H6245" s="9">
        <f>_xlfn.ISOWEEKNUM(Tableau2[[#This Row],[Date]])</f>
        <v>39</v>
      </c>
    </row>
    <row r="6246" spans="1:8" x14ac:dyDescent="0.25">
      <c r="B6246">
        <v>111</v>
      </c>
      <c r="C6246" s="3">
        <v>45922</v>
      </c>
      <c r="D6246">
        <v>8</v>
      </c>
      <c r="E6246" s="9" t="str">
        <f>IF(Tableau2[[#This Row],[Project]]="","pas de projet",Tableau2[[#This Row],[Project]])</f>
        <v>pas de projet</v>
      </c>
      <c r="F6246" s="9">
        <f>MONTH(Tableau2[[#This Row],[Date]])</f>
        <v>9</v>
      </c>
      <c r="G6246" s="9">
        <f>YEAR(Tableau2[[#This Row],[Date]])</f>
        <v>2025</v>
      </c>
      <c r="H6246" s="9">
        <f>_xlfn.ISOWEEKNUM(Tableau2[[#This Row],[Date]])</f>
        <v>39</v>
      </c>
    </row>
    <row r="6247" spans="1:8" x14ac:dyDescent="0.25">
      <c r="B6247">
        <v>111</v>
      </c>
      <c r="C6247" s="3">
        <v>45919</v>
      </c>
      <c r="D6247">
        <v>8</v>
      </c>
      <c r="E6247" s="9" t="str">
        <f>IF(Tableau2[[#This Row],[Project]]="","pas de projet",Tableau2[[#This Row],[Project]])</f>
        <v>pas de projet</v>
      </c>
      <c r="F6247" s="9">
        <f>MONTH(Tableau2[[#This Row],[Date]])</f>
        <v>9</v>
      </c>
      <c r="G6247" s="9">
        <f>YEAR(Tableau2[[#This Row],[Date]])</f>
        <v>2025</v>
      </c>
      <c r="H6247" s="9">
        <f>_xlfn.ISOWEEKNUM(Tableau2[[#This Row],[Date]])</f>
        <v>38</v>
      </c>
    </row>
    <row r="6248" spans="1:8" x14ac:dyDescent="0.25">
      <c r="B6248">
        <v>111</v>
      </c>
      <c r="C6248" s="3">
        <v>45919</v>
      </c>
      <c r="D6248">
        <v>8</v>
      </c>
      <c r="E6248" s="9" t="str">
        <f>IF(Tableau2[[#This Row],[Project]]="","pas de projet",Tableau2[[#This Row],[Project]])</f>
        <v>pas de projet</v>
      </c>
      <c r="F6248" s="9">
        <f>MONTH(Tableau2[[#This Row],[Date]])</f>
        <v>9</v>
      </c>
      <c r="G6248" s="9">
        <f>YEAR(Tableau2[[#This Row],[Date]])</f>
        <v>2025</v>
      </c>
      <c r="H6248" s="9">
        <f>_xlfn.ISOWEEKNUM(Tableau2[[#This Row],[Date]])</f>
        <v>38</v>
      </c>
    </row>
    <row r="6249" spans="1:8" x14ac:dyDescent="0.25">
      <c r="B6249">
        <v>111</v>
      </c>
      <c r="C6249" s="3">
        <v>45919</v>
      </c>
      <c r="D6249">
        <v>0</v>
      </c>
      <c r="E6249" s="9" t="str">
        <f>IF(Tableau2[[#This Row],[Project]]="","pas de projet",Tableau2[[#This Row],[Project]])</f>
        <v>pas de projet</v>
      </c>
      <c r="F6249" s="9">
        <f>MONTH(Tableau2[[#This Row],[Date]])</f>
        <v>9</v>
      </c>
      <c r="G6249" s="9">
        <f>YEAR(Tableau2[[#This Row],[Date]])</f>
        <v>2025</v>
      </c>
      <c r="H6249" s="9">
        <f>_xlfn.ISOWEEKNUM(Tableau2[[#This Row],[Date]])</f>
        <v>38</v>
      </c>
    </row>
    <row r="6250" spans="1:8" x14ac:dyDescent="0.25">
      <c r="B6250">
        <v>111</v>
      </c>
      <c r="C6250" s="3">
        <v>45919</v>
      </c>
      <c r="D6250">
        <v>0</v>
      </c>
      <c r="E6250" s="9" t="str">
        <f>IF(Tableau2[[#This Row],[Project]]="","pas de projet",Tableau2[[#This Row],[Project]])</f>
        <v>pas de projet</v>
      </c>
      <c r="F6250" s="9">
        <f>MONTH(Tableau2[[#This Row],[Date]])</f>
        <v>9</v>
      </c>
      <c r="G6250" s="9">
        <f>YEAR(Tableau2[[#This Row],[Date]])</f>
        <v>2025</v>
      </c>
      <c r="H6250" s="9">
        <f>_xlfn.ISOWEEKNUM(Tableau2[[#This Row],[Date]])</f>
        <v>38</v>
      </c>
    </row>
    <row r="6251" spans="1:8" x14ac:dyDescent="0.25">
      <c r="B6251">
        <v>111</v>
      </c>
      <c r="C6251" s="3">
        <v>45919</v>
      </c>
      <c r="D6251">
        <v>8</v>
      </c>
      <c r="E6251" s="9" t="str">
        <f>IF(Tableau2[[#This Row],[Project]]="","pas de projet",Tableau2[[#This Row],[Project]])</f>
        <v>pas de projet</v>
      </c>
      <c r="F6251" s="9">
        <f>MONTH(Tableau2[[#This Row],[Date]])</f>
        <v>9</v>
      </c>
      <c r="G6251" s="9">
        <f>YEAR(Tableau2[[#This Row],[Date]])</f>
        <v>2025</v>
      </c>
      <c r="H6251" s="9">
        <f>_xlfn.ISOWEEKNUM(Tableau2[[#This Row],[Date]])</f>
        <v>38</v>
      </c>
    </row>
    <row r="6252" spans="1:8" x14ac:dyDescent="0.25">
      <c r="B6252">
        <v>111</v>
      </c>
      <c r="C6252" s="3">
        <v>45919</v>
      </c>
      <c r="D6252">
        <v>8</v>
      </c>
      <c r="E6252" s="9" t="str">
        <f>IF(Tableau2[[#This Row],[Project]]="","pas de projet",Tableau2[[#This Row],[Project]])</f>
        <v>pas de projet</v>
      </c>
      <c r="F6252" s="9">
        <f>MONTH(Tableau2[[#This Row],[Date]])</f>
        <v>9</v>
      </c>
      <c r="G6252" s="9">
        <f>YEAR(Tableau2[[#This Row],[Date]])</f>
        <v>2025</v>
      </c>
      <c r="H6252" s="9">
        <f>_xlfn.ISOWEEKNUM(Tableau2[[#This Row],[Date]])</f>
        <v>38</v>
      </c>
    </row>
    <row r="6253" spans="1:8" x14ac:dyDescent="0.25">
      <c r="A6253" t="s">
        <v>22</v>
      </c>
      <c r="B6253">
        <f t="shared" ref="B6253:B6263" si="271">111111+1</f>
        <v>111112</v>
      </c>
      <c r="C6253" s="3">
        <v>45922</v>
      </c>
      <c r="D6253">
        <v>8</v>
      </c>
      <c r="E6253" s="9" t="str">
        <f>IF(Tableau2[[#This Row],[Project]]="","pas de projet",Tableau2[[#This Row],[Project]])</f>
        <v>0DC376</v>
      </c>
      <c r="F6253" s="9">
        <f>MONTH(Tableau2[[#This Row],[Date]])</f>
        <v>9</v>
      </c>
      <c r="G6253" s="9">
        <f>YEAR(Tableau2[[#This Row],[Date]])</f>
        <v>2025</v>
      </c>
      <c r="H6253" s="9">
        <f>_xlfn.ISOWEEKNUM(Tableau2[[#This Row],[Date]])</f>
        <v>39</v>
      </c>
    </row>
    <row r="6254" spans="1:8" x14ac:dyDescent="0.25">
      <c r="B6254">
        <f t="shared" si="271"/>
        <v>111112</v>
      </c>
      <c r="C6254" s="3">
        <v>45922</v>
      </c>
      <c r="D6254">
        <v>0</v>
      </c>
      <c r="E6254" s="9" t="str">
        <f>IF(Tableau2[[#This Row],[Project]]="","pas de projet",Tableau2[[#This Row],[Project]])</f>
        <v>pas de projet</v>
      </c>
      <c r="F6254" s="9">
        <f>MONTH(Tableau2[[#This Row],[Date]])</f>
        <v>9</v>
      </c>
      <c r="G6254" s="9">
        <f>YEAR(Tableau2[[#This Row],[Date]])</f>
        <v>2025</v>
      </c>
      <c r="H6254" s="9">
        <f>_xlfn.ISOWEEKNUM(Tableau2[[#This Row],[Date]])</f>
        <v>39</v>
      </c>
    </row>
    <row r="6255" spans="1:8" x14ac:dyDescent="0.25">
      <c r="B6255">
        <f t="shared" si="271"/>
        <v>111112</v>
      </c>
      <c r="C6255" s="3">
        <v>45922</v>
      </c>
      <c r="D6255">
        <v>8</v>
      </c>
      <c r="E6255" s="9" t="str">
        <f>IF(Tableau2[[#This Row],[Project]]="","pas de projet",Tableau2[[#This Row],[Project]])</f>
        <v>pas de projet</v>
      </c>
      <c r="F6255" s="9">
        <f>MONTH(Tableau2[[#This Row],[Date]])</f>
        <v>9</v>
      </c>
      <c r="G6255" s="9">
        <f>YEAR(Tableau2[[#This Row],[Date]])</f>
        <v>2025</v>
      </c>
      <c r="H6255" s="9">
        <f>_xlfn.ISOWEEKNUM(Tableau2[[#This Row],[Date]])</f>
        <v>39</v>
      </c>
    </row>
    <row r="6256" spans="1:8" x14ac:dyDescent="0.25">
      <c r="B6256">
        <f t="shared" si="271"/>
        <v>111112</v>
      </c>
      <c r="C6256" s="3">
        <v>45922</v>
      </c>
      <c r="D6256">
        <v>8</v>
      </c>
      <c r="E6256" s="9" t="str">
        <f>IF(Tableau2[[#This Row],[Project]]="","pas de projet",Tableau2[[#This Row],[Project]])</f>
        <v>pas de projet</v>
      </c>
      <c r="F6256" s="9">
        <f>MONTH(Tableau2[[#This Row],[Date]])</f>
        <v>9</v>
      </c>
      <c r="G6256" s="9">
        <f>YEAR(Tableau2[[#This Row],[Date]])</f>
        <v>2025</v>
      </c>
      <c r="H6256" s="9">
        <f>_xlfn.ISOWEEKNUM(Tableau2[[#This Row],[Date]])</f>
        <v>39</v>
      </c>
    </row>
    <row r="6257" spans="1:8" x14ac:dyDescent="0.25">
      <c r="B6257">
        <f t="shared" si="271"/>
        <v>111112</v>
      </c>
      <c r="C6257" s="3">
        <v>45922</v>
      </c>
      <c r="D6257">
        <v>8</v>
      </c>
      <c r="E6257" s="9" t="str">
        <f>IF(Tableau2[[#This Row],[Project]]="","pas de projet",Tableau2[[#This Row],[Project]])</f>
        <v>pas de projet</v>
      </c>
      <c r="F6257" s="9">
        <f>MONTH(Tableau2[[#This Row],[Date]])</f>
        <v>9</v>
      </c>
      <c r="G6257" s="9">
        <f>YEAR(Tableau2[[#This Row],[Date]])</f>
        <v>2025</v>
      </c>
      <c r="H6257" s="9">
        <f>_xlfn.ISOWEEKNUM(Tableau2[[#This Row],[Date]])</f>
        <v>39</v>
      </c>
    </row>
    <row r="6258" spans="1:8" x14ac:dyDescent="0.25">
      <c r="B6258">
        <f t="shared" si="271"/>
        <v>111112</v>
      </c>
      <c r="C6258" s="3">
        <v>45922</v>
      </c>
      <c r="D6258">
        <v>8</v>
      </c>
      <c r="E6258" s="9" t="str">
        <f>IF(Tableau2[[#This Row],[Project]]="","pas de projet",Tableau2[[#This Row],[Project]])</f>
        <v>pas de projet</v>
      </c>
      <c r="F6258" s="9">
        <f>MONTH(Tableau2[[#This Row],[Date]])</f>
        <v>9</v>
      </c>
      <c r="G6258" s="9">
        <f>YEAR(Tableau2[[#This Row],[Date]])</f>
        <v>2025</v>
      </c>
      <c r="H6258" s="9">
        <f>_xlfn.ISOWEEKNUM(Tableau2[[#This Row],[Date]])</f>
        <v>39</v>
      </c>
    </row>
    <row r="6259" spans="1:8" x14ac:dyDescent="0.25">
      <c r="B6259">
        <f t="shared" si="271"/>
        <v>111112</v>
      </c>
      <c r="C6259" s="3">
        <v>45922</v>
      </c>
      <c r="D6259">
        <v>8</v>
      </c>
      <c r="E6259" s="9" t="str">
        <f>IF(Tableau2[[#This Row],[Project]]="","pas de projet",Tableau2[[#This Row],[Project]])</f>
        <v>pas de projet</v>
      </c>
      <c r="F6259" s="9">
        <f>MONTH(Tableau2[[#This Row],[Date]])</f>
        <v>9</v>
      </c>
      <c r="G6259" s="9">
        <f>YEAR(Tableau2[[#This Row],[Date]])</f>
        <v>2025</v>
      </c>
      <c r="H6259" s="9">
        <f>_xlfn.ISOWEEKNUM(Tableau2[[#This Row],[Date]])</f>
        <v>39</v>
      </c>
    </row>
    <row r="6260" spans="1:8" x14ac:dyDescent="0.25">
      <c r="B6260">
        <f t="shared" si="271"/>
        <v>111112</v>
      </c>
      <c r="C6260" s="3">
        <v>45922</v>
      </c>
      <c r="D6260">
        <v>0</v>
      </c>
      <c r="E6260" s="9" t="str">
        <f>IF(Tableau2[[#This Row],[Project]]="","pas de projet",Tableau2[[#This Row],[Project]])</f>
        <v>pas de projet</v>
      </c>
      <c r="F6260" s="9">
        <f>MONTH(Tableau2[[#This Row],[Date]])</f>
        <v>9</v>
      </c>
      <c r="G6260" s="9">
        <f>YEAR(Tableau2[[#This Row],[Date]])</f>
        <v>2025</v>
      </c>
      <c r="H6260" s="9">
        <f>_xlfn.ISOWEEKNUM(Tableau2[[#This Row],[Date]])</f>
        <v>39</v>
      </c>
    </row>
    <row r="6261" spans="1:8" x14ac:dyDescent="0.25">
      <c r="B6261">
        <f t="shared" si="271"/>
        <v>111112</v>
      </c>
      <c r="C6261" s="3">
        <v>45922</v>
      </c>
      <c r="D6261">
        <v>0</v>
      </c>
      <c r="E6261" s="9" t="str">
        <f>IF(Tableau2[[#This Row],[Project]]="","pas de projet",Tableau2[[#This Row],[Project]])</f>
        <v>pas de projet</v>
      </c>
      <c r="F6261" s="9">
        <f>MONTH(Tableau2[[#This Row],[Date]])</f>
        <v>9</v>
      </c>
      <c r="G6261" s="9">
        <f>YEAR(Tableau2[[#This Row],[Date]])</f>
        <v>2025</v>
      </c>
      <c r="H6261" s="9">
        <f>_xlfn.ISOWEEKNUM(Tableau2[[#This Row],[Date]])</f>
        <v>39</v>
      </c>
    </row>
    <row r="6262" spans="1:8" x14ac:dyDescent="0.25">
      <c r="B6262">
        <f t="shared" si="271"/>
        <v>111112</v>
      </c>
      <c r="C6262" s="3">
        <v>45922</v>
      </c>
      <c r="D6262">
        <v>8</v>
      </c>
      <c r="E6262" s="9" t="str">
        <f>IF(Tableau2[[#This Row],[Project]]="","pas de projet",Tableau2[[#This Row],[Project]])</f>
        <v>pas de projet</v>
      </c>
      <c r="F6262" s="9">
        <f>MONTH(Tableau2[[#This Row],[Date]])</f>
        <v>9</v>
      </c>
      <c r="G6262" s="9">
        <f>YEAR(Tableau2[[#This Row],[Date]])</f>
        <v>2025</v>
      </c>
      <c r="H6262" s="9">
        <f>_xlfn.ISOWEEKNUM(Tableau2[[#This Row],[Date]])</f>
        <v>39</v>
      </c>
    </row>
    <row r="6263" spans="1:8" x14ac:dyDescent="0.25">
      <c r="B6263">
        <f t="shared" si="271"/>
        <v>111112</v>
      </c>
      <c r="C6263" s="3">
        <v>45922</v>
      </c>
      <c r="D6263">
        <v>8</v>
      </c>
      <c r="E6263" s="9" t="str">
        <f>IF(Tableau2[[#This Row],[Project]]="","pas de projet",Tableau2[[#This Row],[Project]])</f>
        <v>pas de projet</v>
      </c>
      <c r="F6263" s="9">
        <f>MONTH(Tableau2[[#This Row],[Date]])</f>
        <v>9</v>
      </c>
      <c r="G6263" s="9">
        <f>YEAR(Tableau2[[#This Row],[Date]])</f>
        <v>2025</v>
      </c>
      <c r="H6263" s="9">
        <f>_xlfn.ISOWEEKNUM(Tableau2[[#This Row],[Date]])</f>
        <v>39</v>
      </c>
    </row>
    <row r="6264" spans="1:8" x14ac:dyDescent="0.25">
      <c r="B6264">
        <v>113</v>
      </c>
      <c r="C6264" s="3">
        <v>45922</v>
      </c>
      <c r="D6264">
        <v>10</v>
      </c>
      <c r="E6264" s="9" t="str">
        <f>IF(Tableau2[[#This Row],[Project]]="","pas de projet",Tableau2[[#This Row],[Project]])</f>
        <v>pas de projet</v>
      </c>
      <c r="F6264" s="9">
        <f>MONTH(Tableau2[[#This Row],[Date]])</f>
        <v>9</v>
      </c>
      <c r="G6264" s="9">
        <f>YEAR(Tableau2[[#This Row],[Date]])</f>
        <v>2025</v>
      </c>
      <c r="H6264" s="9">
        <f>_xlfn.ISOWEEKNUM(Tableau2[[#This Row],[Date]])</f>
        <v>39</v>
      </c>
    </row>
    <row r="6265" spans="1:8" x14ac:dyDescent="0.25">
      <c r="B6265">
        <v>113</v>
      </c>
      <c r="C6265" s="3">
        <v>45922</v>
      </c>
      <c r="D6265">
        <v>8</v>
      </c>
      <c r="E6265" s="9" t="str">
        <f>IF(Tableau2[[#This Row],[Project]]="","pas de projet",Tableau2[[#This Row],[Project]])</f>
        <v>pas de projet</v>
      </c>
      <c r="F6265" s="9">
        <f>MONTH(Tableau2[[#This Row],[Date]])</f>
        <v>9</v>
      </c>
      <c r="G6265" s="9">
        <f>YEAR(Tableau2[[#This Row],[Date]])</f>
        <v>2025</v>
      </c>
      <c r="H6265" s="9">
        <f>_xlfn.ISOWEEKNUM(Tableau2[[#This Row],[Date]])</f>
        <v>39</v>
      </c>
    </row>
    <row r="6266" spans="1:8" x14ac:dyDescent="0.25">
      <c r="B6266">
        <v>113</v>
      </c>
      <c r="C6266" s="3">
        <v>45922</v>
      </c>
      <c r="D6266">
        <v>10</v>
      </c>
      <c r="E6266" s="9" t="str">
        <f>IF(Tableau2[[#This Row],[Project]]="","pas de projet",Tableau2[[#This Row],[Project]])</f>
        <v>pas de projet</v>
      </c>
      <c r="F6266" s="9">
        <f>MONTH(Tableau2[[#This Row],[Date]])</f>
        <v>9</v>
      </c>
      <c r="G6266" s="9">
        <f>YEAR(Tableau2[[#This Row],[Date]])</f>
        <v>2025</v>
      </c>
      <c r="H6266" s="9">
        <f>_xlfn.ISOWEEKNUM(Tableau2[[#This Row],[Date]])</f>
        <v>39</v>
      </c>
    </row>
    <row r="6267" spans="1:8" x14ac:dyDescent="0.25">
      <c r="B6267">
        <v>113</v>
      </c>
      <c r="C6267" s="3">
        <v>45922</v>
      </c>
      <c r="D6267">
        <v>10</v>
      </c>
      <c r="E6267" s="9" t="str">
        <f>IF(Tableau2[[#This Row],[Project]]="","pas de projet",Tableau2[[#This Row],[Project]])</f>
        <v>pas de projet</v>
      </c>
      <c r="F6267" s="9">
        <f>MONTH(Tableau2[[#This Row],[Date]])</f>
        <v>9</v>
      </c>
      <c r="G6267" s="9">
        <f>YEAR(Tableau2[[#This Row],[Date]])</f>
        <v>2025</v>
      </c>
      <c r="H6267" s="9">
        <f>_xlfn.ISOWEEKNUM(Tableau2[[#This Row],[Date]])</f>
        <v>39</v>
      </c>
    </row>
    <row r="6268" spans="1:8" x14ac:dyDescent="0.25">
      <c r="B6268">
        <f>111111+1</f>
        <v>111112</v>
      </c>
      <c r="C6268" s="3">
        <v>45922</v>
      </c>
      <c r="D6268">
        <v>8</v>
      </c>
      <c r="E6268" s="9" t="str">
        <f>IF(Tableau2[[#This Row],[Project]]="","pas de projet",Tableau2[[#This Row],[Project]])</f>
        <v>pas de projet</v>
      </c>
      <c r="F6268" s="9">
        <f>MONTH(Tableau2[[#This Row],[Date]])</f>
        <v>9</v>
      </c>
      <c r="G6268" s="9">
        <f>YEAR(Tableau2[[#This Row],[Date]])</f>
        <v>2025</v>
      </c>
      <c r="H6268" s="9">
        <f>_xlfn.ISOWEEKNUM(Tableau2[[#This Row],[Date]])</f>
        <v>39</v>
      </c>
    </row>
    <row r="6269" spans="1:8" x14ac:dyDescent="0.25">
      <c r="A6269" t="s">
        <v>32</v>
      </c>
      <c r="B6269">
        <v>2</v>
      </c>
      <c r="C6269" s="3">
        <v>45920</v>
      </c>
      <c r="D6269">
        <v>5</v>
      </c>
      <c r="E6269" s="9" t="str">
        <f>IF(Tableau2[[#This Row],[Project]]="","pas de projet",Tableau2[[#This Row],[Project]])</f>
        <v>0NC378</v>
      </c>
      <c r="F6269" s="9">
        <f>MONTH(Tableau2[[#This Row],[Date]])</f>
        <v>9</v>
      </c>
      <c r="G6269" s="9">
        <f>YEAR(Tableau2[[#This Row],[Date]])</f>
        <v>2025</v>
      </c>
      <c r="H6269" s="9">
        <f>_xlfn.ISOWEEKNUM(Tableau2[[#This Row],[Date]])</f>
        <v>38</v>
      </c>
    </row>
    <row r="6270" spans="1:8" x14ac:dyDescent="0.25">
      <c r="A6270" t="s">
        <v>9</v>
      </c>
      <c r="B6270">
        <v>2</v>
      </c>
      <c r="C6270" s="3">
        <v>45920</v>
      </c>
      <c r="D6270">
        <v>15</v>
      </c>
      <c r="E6270" s="9" t="str">
        <f>IF(Tableau2[[#This Row],[Project]]="","pas de projet",Tableau2[[#This Row],[Project]])</f>
        <v>0SC377</v>
      </c>
      <c r="F6270" s="9">
        <f>MONTH(Tableau2[[#This Row],[Date]])</f>
        <v>9</v>
      </c>
      <c r="G6270" s="9">
        <f>YEAR(Tableau2[[#This Row],[Date]])</f>
        <v>2025</v>
      </c>
      <c r="H6270" s="9">
        <f>_xlfn.ISOWEEKNUM(Tableau2[[#This Row],[Date]])</f>
        <v>38</v>
      </c>
    </row>
    <row r="6271" spans="1:8" x14ac:dyDescent="0.25">
      <c r="A6271" t="s">
        <v>11</v>
      </c>
      <c r="B6271">
        <v>2</v>
      </c>
      <c r="C6271" s="3">
        <v>45920</v>
      </c>
      <c r="D6271">
        <v>10</v>
      </c>
      <c r="E6271" s="9" t="str">
        <f>IF(Tableau2[[#This Row],[Project]]="","pas de projet",Tableau2[[#This Row],[Project]])</f>
        <v>0NC376</v>
      </c>
      <c r="F6271" s="9">
        <f>MONTH(Tableau2[[#This Row],[Date]])</f>
        <v>9</v>
      </c>
      <c r="G6271" s="9">
        <f>YEAR(Tableau2[[#This Row],[Date]])</f>
        <v>2025</v>
      </c>
      <c r="H6271" s="9">
        <f>_xlfn.ISOWEEKNUM(Tableau2[[#This Row],[Date]])</f>
        <v>38</v>
      </c>
    </row>
    <row r="6272" spans="1:8" x14ac:dyDescent="0.25">
      <c r="A6272" t="s">
        <v>40</v>
      </c>
      <c r="B6272">
        <v>2</v>
      </c>
      <c r="C6272" s="3">
        <v>45920</v>
      </c>
      <c r="D6272">
        <v>15</v>
      </c>
      <c r="E6272" s="9" t="str">
        <f>IF(Tableau2[[#This Row],[Project]]="","pas de projet",Tableau2[[#This Row],[Project]])</f>
        <v>0SC376</v>
      </c>
      <c r="F6272" s="9">
        <f>MONTH(Tableau2[[#This Row],[Date]])</f>
        <v>9</v>
      </c>
      <c r="G6272" s="9">
        <f>YEAR(Tableau2[[#This Row],[Date]])</f>
        <v>2025</v>
      </c>
      <c r="H6272" s="9">
        <f>_xlfn.ISOWEEKNUM(Tableau2[[#This Row],[Date]])</f>
        <v>38</v>
      </c>
    </row>
    <row r="6273" spans="1:8" x14ac:dyDescent="0.25">
      <c r="A6273" t="s">
        <v>32</v>
      </c>
      <c r="B6273">
        <v>2</v>
      </c>
      <c r="C6273" s="3">
        <v>45919</v>
      </c>
      <c r="D6273">
        <v>16</v>
      </c>
      <c r="E6273" s="9" t="str">
        <f>IF(Tableau2[[#This Row],[Project]]="","pas de projet",Tableau2[[#This Row],[Project]])</f>
        <v>0NC378</v>
      </c>
      <c r="F6273" s="9">
        <f>MONTH(Tableau2[[#This Row],[Date]])</f>
        <v>9</v>
      </c>
      <c r="G6273" s="9">
        <f>YEAR(Tableau2[[#This Row],[Date]])</f>
        <v>2025</v>
      </c>
      <c r="H6273" s="9">
        <f>_xlfn.ISOWEEKNUM(Tableau2[[#This Row],[Date]])</f>
        <v>38</v>
      </c>
    </row>
    <row r="6274" spans="1:8" x14ac:dyDescent="0.25">
      <c r="A6274" t="s">
        <v>9</v>
      </c>
      <c r="B6274">
        <v>2</v>
      </c>
      <c r="C6274" s="3">
        <v>45919</v>
      </c>
      <c r="D6274">
        <v>16</v>
      </c>
      <c r="E6274" s="9" t="str">
        <f>IF(Tableau2[[#This Row],[Project]]="","pas de projet",Tableau2[[#This Row],[Project]])</f>
        <v>0SC377</v>
      </c>
      <c r="F6274" s="9">
        <f>MONTH(Tableau2[[#This Row],[Date]])</f>
        <v>9</v>
      </c>
      <c r="G6274" s="9">
        <f>YEAR(Tableau2[[#This Row],[Date]])</f>
        <v>2025</v>
      </c>
      <c r="H6274" s="9">
        <f>_xlfn.ISOWEEKNUM(Tableau2[[#This Row],[Date]])</f>
        <v>38</v>
      </c>
    </row>
    <row r="6275" spans="1:8" x14ac:dyDescent="0.25">
      <c r="A6275" t="s">
        <v>10</v>
      </c>
      <c r="B6275">
        <v>2</v>
      </c>
      <c r="C6275" s="3">
        <v>45919</v>
      </c>
      <c r="D6275">
        <v>24</v>
      </c>
      <c r="E6275" s="9" t="str">
        <f>IF(Tableau2[[#This Row],[Project]]="","pas de projet",Tableau2[[#This Row],[Project]])</f>
        <v>0NC377</v>
      </c>
      <c r="F6275" s="9">
        <f>MONTH(Tableau2[[#This Row],[Date]])</f>
        <v>9</v>
      </c>
      <c r="G6275" s="9">
        <f>YEAR(Tableau2[[#This Row],[Date]])</f>
        <v>2025</v>
      </c>
      <c r="H6275" s="9">
        <f>_xlfn.ISOWEEKNUM(Tableau2[[#This Row],[Date]])</f>
        <v>38</v>
      </c>
    </row>
    <row r="6276" spans="1:8" x14ac:dyDescent="0.25">
      <c r="A6276" t="s">
        <v>40</v>
      </c>
      <c r="B6276">
        <v>2</v>
      </c>
      <c r="C6276" s="3">
        <v>45919</v>
      </c>
      <c r="D6276">
        <v>32</v>
      </c>
      <c r="E6276" s="9" t="str">
        <f>IF(Tableau2[[#This Row],[Project]]="","pas de projet",Tableau2[[#This Row],[Project]])</f>
        <v>0SC376</v>
      </c>
      <c r="F6276" s="9">
        <f>MONTH(Tableau2[[#This Row],[Date]])</f>
        <v>9</v>
      </c>
      <c r="G6276" s="9">
        <f>YEAR(Tableau2[[#This Row],[Date]])</f>
        <v>2025</v>
      </c>
      <c r="H6276" s="9">
        <f>_xlfn.ISOWEEKNUM(Tableau2[[#This Row],[Date]])</f>
        <v>38</v>
      </c>
    </row>
    <row r="6277" spans="1:8" x14ac:dyDescent="0.25">
      <c r="A6277" t="s">
        <v>8</v>
      </c>
      <c r="B6277">
        <v>2</v>
      </c>
      <c r="C6277" s="3">
        <v>45918</v>
      </c>
      <c r="D6277">
        <v>16</v>
      </c>
      <c r="E6277" s="9" t="str">
        <f>IF(Tableau2[[#This Row],[Project]]="","pas de projet",Tableau2[[#This Row],[Project]])</f>
        <v>Fara proiect</v>
      </c>
      <c r="F6277" s="9">
        <f>MONTH(Tableau2[[#This Row],[Date]])</f>
        <v>9</v>
      </c>
      <c r="G6277" s="9">
        <f>YEAR(Tableau2[[#This Row],[Date]])</f>
        <v>2025</v>
      </c>
      <c r="H6277" s="9">
        <f>_xlfn.ISOWEEKNUM(Tableau2[[#This Row],[Date]])</f>
        <v>38</v>
      </c>
    </row>
    <row r="6278" spans="1:8" x14ac:dyDescent="0.25">
      <c r="A6278" t="s">
        <v>9</v>
      </c>
      <c r="B6278">
        <v>2</v>
      </c>
      <c r="C6278" s="3">
        <v>45918</v>
      </c>
      <c r="D6278">
        <v>8</v>
      </c>
      <c r="E6278" s="9" t="str">
        <f>IF(Tableau2[[#This Row],[Project]]="","pas de projet",Tableau2[[#This Row],[Project]])</f>
        <v>0SC377</v>
      </c>
      <c r="F6278" s="9">
        <f>MONTH(Tableau2[[#This Row],[Date]])</f>
        <v>9</v>
      </c>
      <c r="G6278" s="9">
        <f>YEAR(Tableau2[[#This Row],[Date]])</f>
        <v>2025</v>
      </c>
      <c r="H6278" s="9">
        <f>_xlfn.ISOWEEKNUM(Tableau2[[#This Row],[Date]])</f>
        <v>38</v>
      </c>
    </row>
    <row r="6279" spans="1:8" x14ac:dyDescent="0.25">
      <c r="A6279" t="s">
        <v>10</v>
      </c>
      <c r="B6279">
        <v>2</v>
      </c>
      <c r="C6279" s="3">
        <v>45918</v>
      </c>
      <c r="D6279">
        <v>24</v>
      </c>
      <c r="E6279" s="9" t="str">
        <f>IF(Tableau2[[#This Row],[Project]]="","pas de projet",Tableau2[[#This Row],[Project]])</f>
        <v>0NC377</v>
      </c>
      <c r="F6279" s="9">
        <f>MONTH(Tableau2[[#This Row],[Date]])</f>
        <v>9</v>
      </c>
      <c r="G6279" s="9">
        <f>YEAR(Tableau2[[#This Row],[Date]])</f>
        <v>2025</v>
      </c>
      <c r="H6279" s="9">
        <f>_xlfn.ISOWEEKNUM(Tableau2[[#This Row],[Date]])</f>
        <v>38</v>
      </c>
    </row>
    <row r="6280" spans="1:8" x14ac:dyDescent="0.25">
      <c r="A6280" t="s">
        <v>40</v>
      </c>
      <c r="B6280">
        <v>2</v>
      </c>
      <c r="C6280" s="3">
        <v>45918</v>
      </c>
      <c r="D6280">
        <v>16</v>
      </c>
      <c r="E6280" s="9" t="str">
        <f>IF(Tableau2[[#This Row],[Project]]="","pas de projet",Tableau2[[#This Row],[Project]])</f>
        <v>0SC376</v>
      </c>
      <c r="F6280" s="9">
        <f>MONTH(Tableau2[[#This Row],[Date]])</f>
        <v>9</v>
      </c>
      <c r="G6280" s="9">
        <f>YEAR(Tableau2[[#This Row],[Date]])</f>
        <v>2025</v>
      </c>
      <c r="H6280" s="9">
        <f>_xlfn.ISOWEEKNUM(Tableau2[[#This Row],[Date]])</f>
        <v>38</v>
      </c>
    </row>
    <row r="6281" spans="1:8" x14ac:dyDescent="0.25">
      <c r="A6281" t="s">
        <v>40</v>
      </c>
      <c r="B6281">
        <v>2</v>
      </c>
      <c r="C6281" s="3">
        <v>45918</v>
      </c>
      <c r="D6281">
        <v>16</v>
      </c>
      <c r="E6281" s="9" t="str">
        <f>IF(Tableau2[[#This Row],[Project]]="","pas de projet",Tableau2[[#This Row],[Project]])</f>
        <v>0SC376</v>
      </c>
      <c r="F6281" s="9">
        <f>MONTH(Tableau2[[#This Row],[Date]])</f>
        <v>9</v>
      </c>
      <c r="G6281" s="9">
        <f>YEAR(Tableau2[[#This Row],[Date]])</f>
        <v>2025</v>
      </c>
      <c r="H6281" s="9">
        <f>_xlfn.ISOWEEKNUM(Tableau2[[#This Row],[Date]])</f>
        <v>38</v>
      </c>
    </row>
    <row r="6282" spans="1:8" x14ac:dyDescent="0.25">
      <c r="A6282" t="s">
        <v>11</v>
      </c>
      <c r="B6282">
        <v>2</v>
      </c>
      <c r="C6282" s="3">
        <v>45918</v>
      </c>
      <c r="D6282">
        <v>8</v>
      </c>
      <c r="E6282" s="9" t="str">
        <f>IF(Tableau2[[#This Row],[Project]]="","pas de projet",Tableau2[[#This Row],[Project]])</f>
        <v>0NC376</v>
      </c>
      <c r="F6282" s="9">
        <f>MONTH(Tableau2[[#This Row],[Date]])</f>
        <v>9</v>
      </c>
      <c r="G6282" s="9">
        <f>YEAR(Tableau2[[#This Row],[Date]])</f>
        <v>2025</v>
      </c>
      <c r="H6282" s="9">
        <f>_xlfn.ISOWEEKNUM(Tableau2[[#This Row],[Date]])</f>
        <v>38</v>
      </c>
    </row>
    <row r="6283" spans="1:8" x14ac:dyDescent="0.25">
      <c r="A6283" t="s">
        <v>10</v>
      </c>
      <c r="B6283">
        <v>2</v>
      </c>
      <c r="C6283" s="3">
        <v>45917</v>
      </c>
      <c r="D6283">
        <v>16</v>
      </c>
      <c r="E6283" s="9" t="str">
        <f>IF(Tableau2[[#This Row],[Project]]="","pas de projet",Tableau2[[#This Row],[Project]])</f>
        <v>0NC377</v>
      </c>
      <c r="F6283" s="9">
        <f>MONTH(Tableau2[[#This Row],[Date]])</f>
        <v>9</v>
      </c>
      <c r="G6283" s="9">
        <f>YEAR(Tableau2[[#This Row],[Date]])</f>
        <v>2025</v>
      </c>
      <c r="H6283" s="9">
        <f>_xlfn.ISOWEEKNUM(Tableau2[[#This Row],[Date]])</f>
        <v>38</v>
      </c>
    </row>
    <row r="6284" spans="1:8" x14ac:dyDescent="0.25">
      <c r="A6284" t="s">
        <v>10</v>
      </c>
      <c r="B6284">
        <v>2</v>
      </c>
      <c r="C6284" s="3">
        <v>45917</v>
      </c>
      <c r="D6284">
        <v>24</v>
      </c>
      <c r="E6284" s="9" t="str">
        <f>IF(Tableau2[[#This Row],[Project]]="","pas de projet",Tableau2[[#This Row],[Project]])</f>
        <v>0NC377</v>
      </c>
      <c r="F6284" s="9">
        <f>MONTH(Tableau2[[#This Row],[Date]])</f>
        <v>9</v>
      </c>
      <c r="G6284" s="9">
        <f>YEAR(Tableau2[[#This Row],[Date]])</f>
        <v>2025</v>
      </c>
      <c r="H6284" s="9">
        <f>_xlfn.ISOWEEKNUM(Tableau2[[#This Row],[Date]])</f>
        <v>38</v>
      </c>
    </row>
    <row r="6285" spans="1:8" x14ac:dyDescent="0.25">
      <c r="A6285" t="s">
        <v>11</v>
      </c>
      <c r="B6285">
        <v>2</v>
      </c>
      <c r="C6285" s="3">
        <v>45917</v>
      </c>
      <c r="D6285">
        <v>16</v>
      </c>
      <c r="E6285" s="9" t="str">
        <f>IF(Tableau2[[#This Row],[Project]]="","pas de projet",Tableau2[[#This Row],[Project]])</f>
        <v>0NC376</v>
      </c>
      <c r="F6285" s="9">
        <f>MONTH(Tableau2[[#This Row],[Date]])</f>
        <v>9</v>
      </c>
      <c r="G6285" s="9">
        <f>YEAR(Tableau2[[#This Row],[Date]])</f>
        <v>2025</v>
      </c>
      <c r="H6285" s="9">
        <f>_xlfn.ISOWEEKNUM(Tableau2[[#This Row],[Date]])</f>
        <v>38</v>
      </c>
    </row>
    <row r="6286" spans="1:8" x14ac:dyDescent="0.25">
      <c r="A6286" t="s">
        <v>40</v>
      </c>
      <c r="B6286">
        <v>2</v>
      </c>
      <c r="C6286" s="3">
        <v>45917</v>
      </c>
      <c r="D6286">
        <v>16</v>
      </c>
      <c r="E6286" s="9" t="str">
        <f>IF(Tableau2[[#This Row],[Project]]="","pas de projet",Tableau2[[#This Row],[Project]])</f>
        <v>0SC376</v>
      </c>
      <c r="F6286" s="9">
        <f>MONTH(Tableau2[[#This Row],[Date]])</f>
        <v>9</v>
      </c>
      <c r="G6286" s="9">
        <f>YEAR(Tableau2[[#This Row],[Date]])</f>
        <v>2025</v>
      </c>
      <c r="H6286" s="9">
        <f>_xlfn.ISOWEEKNUM(Tableau2[[#This Row],[Date]])</f>
        <v>38</v>
      </c>
    </row>
    <row r="6287" spans="1:8" x14ac:dyDescent="0.25">
      <c r="A6287" t="s">
        <v>40</v>
      </c>
      <c r="B6287">
        <v>2</v>
      </c>
      <c r="C6287" s="3">
        <v>45917</v>
      </c>
      <c r="D6287">
        <v>16</v>
      </c>
      <c r="E6287" s="9" t="str">
        <f>IF(Tableau2[[#This Row],[Project]]="","pas de projet",Tableau2[[#This Row],[Project]])</f>
        <v>0SC376</v>
      </c>
      <c r="F6287" s="9">
        <f>MONTH(Tableau2[[#This Row],[Date]])</f>
        <v>9</v>
      </c>
      <c r="G6287" s="9">
        <f>YEAR(Tableau2[[#This Row],[Date]])</f>
        <v>2025</v>
      </c>
      <c r="H6287" s="9">
        <f>_xlfn.ISOWEEKNUM(Tableau2[[#This Row],[Date]])</f>
        <v>38</v>
      </c>
    </row>
    <row r="6288" spans="1:8" x14ac:dyDescent="0.25">
      <c r="A6288" t="s">
        <v>12</v>
      </c>
      <c r="B6288">
        <v>7</v>
      </c>
      <c r="C6288" s="3">
        <v>45920</v>
      </c>
      <c r="D6288">
        <v>10</v>
      </c>
      <c r="E6288" s="9" t="str">
        <f>IF(Tableau2[[#This Row],[Project]]="","pas de projet",Tableau2[[#This Row],[Project]])</f>
        <v>0DC377</v>
      </c>
      <c r="F6288" s="9">
        <f>MONTH(Tableau2[[#This Row],[Date]])</f>
        <v>9</v>
      </c>
      <c r="G6288" s="9">
        <f>YEAR(Tableau2[[#This Row],[Date]])</f>
        <v>2025</v>
      </c>
      <c r="H6288" s="9">
        <f>_xlfn.ISOWEEKNUM(Tableau2[[#This Row],[Date]])</f>
        <v>38</v>
      </c>
    </row>
    <row r="6289" spans="1:8" x14ac:dyDescent="0.25">
      <c r="A6289" t="s">
        <v>11</v>
      </c>
      <c r="B6289">
        <v>2</v>
      </c>
      <c r="C6289" s="3">
        <v>45916</v>
      </c>
      <c r="D6289">
        <v>16</v>
      </c>
      <c r="E6289" s="9" t="str">
        <f>IF(Tableau2[[#This Row],[Project]]="","pas de projet",Tableau2[[#This Row],[Project]])</f>
        <v>0NC376</v>
      </c>
      <c r="F6289" s="9">
        <f>MONTH(Tableau2[[#This Row],[Date]])</f>
        <v>9</v>
      </c>
      <c r="G6289" s="9">
        <f>YEAR(Tableau2[[#This Row],[Date]])</f>
        <v>2025</v>
      </c>
      <c r="H6289" s="9">
        <f>_xlfn.ISOWEEKNUM(Tableau2[[#This Row],[Date]])</f>
        <v>38</v>
      </c>
    </row>
    <row r="6290" spans="1:8" x14ac:dyDescent="0.25">
      <c r="A6290" t="s">
        <v>12</v>
      </c>
      <c r="B6290">
        <v>7</v>
      </c>
      <c r="C6290" s="3">
        <v>45920</v>
      </c>
      <c r="D6290">
        <v>13</v>
      </c>
      <c r="E6290" s="9" t="str">
        <f>IF(Tableau2[[#This Row],[Project]]="","pas de projet",Tableau2[[#This Row],[Project]])</f>
        <v>0DC377</v>
      </c>
      <c r="F6290" s="9">
        <f>MONTH(Tableau2[[#This Row],[Date]])</f>
        <v>9</v>
      </c>
      <c r="G6290" s="9">
        <f>YEAR(Tableau2[[#This Row],[Date]])</f>
        <v>2025</v>
      </c>
      <c r="H6290" s="9">
        <f>_xlfn.ISOWEEKNUM(Tableau2[[#This Row],[Date]])</f>
        <v>38</v>
      </c>
    </row>
    <row r="6291" spans="1:8" x14ac:dyDescent="0.25">
      <c r="A6291" t="s">
        <v>40</v>
      </c>
      <c r="B6291">
        <v>7</v>
      </c>
      <c r="C6291" s="3">
        <v>45920</v>
      </c>
      <c r="D6291">
        <v>12</v>
      </c>
      <c r="E6291" s="9" t="str">
        <f>IF(Tableau2[[#This Row],[Project]]="","pas de projet",Tableau2[[#This Row],[Project]])</f>
        <v>0SC376</v>
      </c>
      <c r="F6291" s="9">
        <f>MONTH(Tableau2[[#This Row],[Date]])</f>
        <v>9</v>
      </c>
      <c r="G6291" s="9">
        <f>YEAR(Tableau2[[#This Row],[Date]])</f>
        <v>2025</v>
      </c>
      <c r="H6291" s="9">
        <f>_xlfn.ISOWEEKNUM(Tableau2[[#This Row],[Date]])</f>
        <v>38</v>
      </c>
    </row>
    <row r="6292" spans="1:8" x14ac:dyDescent="0.25">
      <c r="A6292" t="s">
        <v>11</v>
      </c>
      <c r="B6292">
        <v>2</v>
      </c>
      <c r="C6292" s="3">
        <v>45916</v>
      </c>
      <c r="D6292">
        <v>32</v>
      </c>
      <c r="E6292" s="9" t="str">
        <f>IF(Tableau2[[#This Row],[Project]]="","pas de projet",Tableau2[[#This Row],[Project]])</f>
        <v>0NC376</v>
      </c>
      <c r="F6292" s="9">
        <f>MONTH(Tableau2[[#This Row],[Date]])</f>
        <v>9</v>
      </c>
      <c r="G6292" s="9">
        <f>YEAR(Tableau2[[#This Row],[Date]])</f>
        <v>2025</v>
      </c>
      <c r="H6292" s="9">
        <f>_xlfn.ISOWEEKNUM(Tableau2[[#This Row],[Date]])</f>
        <v>38</v>
      </c>
    </row>
    <row r="6293" spans="1:8" x14ac:dyDescent="0.25">
      <c r="A6293" t="s">
        <v>40</v>
      </c>
      <c r="B6293">
        <v>2</v>
      </c>
      <c r="C6293" s="3">
        <v>45916</v>
      </c>
      <c r="D6293">
        <v>24</v>
      </c>
      <c r="E6293" s="9" t="str">
        <f>IF(Tableau2[[#This Row],[Project]]="","pas de projet",Tableau2[[#This Row],[Project]])</f>
        <v>0SC376</v>
      </c>
      <c r="F6293" s="9">
        <f>MONTH(Tableau2[[#This Row],[Date]])</f>
        <v>9</v>
      </c>
      <c r="G6293" s="9">
        <f>YEAR(Tableau2[[#This Row],[Date]])</f>
        <v>2025</v>
      </c>
      <c r="H6293" s="9">
        <f>_xlfn.ISOWEEKNUM(Tableau2[[#This Row],[Date]])</f>
        <v>38</v>
      </c>
    </row>
    <row r="6294" spans="1:8" x14ac:dyDescent="0.25">
      <c r="A6294" t="s">
        <v>40</v>
      </c>
      <c r="B6294">
        <v>2</v>
      </c>
      <c r="C6294" s="3">
        <v>45916</v>
      </c>
      <c r="D6294">
        <v>16</v>
      </c>
      <c r="E6294" s="9" t="str">
        <f>IF(Tableau2[[#This Row],[Project]]="","pas de projet",Tableau2[[#This Row],[Project]])</f>
        <v>0SC376</v>
      </c>
      <c r="F6294" s="9">
        <f>MONTH(Tableau2[[#This Row],[Date]])</f>
        <v>9</v>
      </c>
      <c r="G6294" s="9">
        <f>YEAR(Tableau2[[#This Row],[Date]])</f>
        <v>2025</v>
      </c>
      <c r="H6294" s="9">
        <f>_xlfn.ISOWEEKNUM(Tableau2[[#This Row],[Date]])</f>
        <v>38</v>
      </c>
    </row>
    <row r="6295" spans="1:8" x14ac:dyDescent="0.25">
      <c r="A6295" t="s">
        <v>32</v>
      </c>
      <c r="B6295">
        <v>6</v>
      </c>
      <c r="C6295" s="3">
        <v>45920</v>
      </c>
      <c r="D6295">
        <v>16</v>
      </c>
      <c r="E6295" s="9" t="str">
        <f>IF(Tableau2[[#This Row],[Project]]="","pas de projet",Tableau2[[#This Row],[Project]])</f>
        <v>0NC378</v>
      </c>
      <c r="F6295" s="9">
        <f>MONTH(Tableau2[[#This Row],[Date]])</f>
        <v>9</v>
      </c>
      <c r="G6295" s="9">
        <f>YEAR(Tableau2[[#This Row],[Date]])</f>
        <v>2025</v>
      </c>
      <c r="H6295" s="9">
        <f>_xlfn.ISOWEEKNUM(Tableau2[[#This Row],[Date]])</f>
        <v>38</v>
      </c>
    </row>
    <row r="6296" spans="1:8" x14ac:dyDescent="0.25">
      <c r="A6296" t="s">
        <v>32</v>
      </c>
      <c r="B6296">
        <v>7</v>
      </c>
      <c r="C6296" s="3">
        <v>45919</v>
      </c>
      <c r="D6296">
        <v>16</v>
      </c>
      <c r="E6296" s="9" t="str">
        <f>IF(Tableau2[[#This Row],[Project]]="","pas de projet",Tableau2[[#This Row],[Project]])</f>
        <v>0NC378</v>
      </c>
      <c r="F6296" s="9">
        <f>MONTH(Tableau2[[#This Row],[Date]])</f>
        <v>9</v>
      </c>
      <c r="G6296" s="9">
        <f>YEAR(Tableau2[[#This Row],[Date]])</f>
        <v>2025</v>
      </c>
      <c r="H6296" s="9">
        <f>_xlfn.ISOWEEKNUM(Tableau2[[#This Row],[Date]])</f>
        <v>38</v>
      </c>
    </row>
    <row r="6297" spans="1:8" x14ac:dyDescent="0.25">
      <c r="A6297" t="s">
        <v>10</v>
      </c>
      <c r="B6297">
        <v>2</v>
      </c>
      <c r="C6297" s="3">
        <v>45915</v>
      </c>
      <c r="D6297">
        <v>15</v>
      </c>
      <c r="E6297" s="9" t="str">
        <f>IF(Tableau2[[#This Row],[Project]]="","pas de projet",Tableau2[[#This Row],[Project]])</f>
        <v>0NC377</v>
      </c>
      <c r="F6297" s="9">
        <f>MONTH(Tableau2[[#This Row],[Date]])</f>
        <v>9</v>
      </c>
      <c r="G6297" s="9">
        <f>YEAR(Tableau2[[#This Row],[Date]])</f>
        <v>2025</v>
      </c>
      <c r="H6297" s="9">
        <f>_xlfn.ISOWEEKNUM(Tableau2[[#This Row],[Date]])</f>
        <v>38</v>
      </c>
    </row>
    <row r="6298" spans="1:8" x14ac:dyDescent="0.25">
      <c r="A6298" t="s">
        <v>11</v>
      </c>
      <c r="B6298">
        <v>6</v>
      </c>
      <c r="C6298" s="3">
        <v>45920</v>
      </c>
      <c r="D6298">
        <v>5</v>
      </c>
      <c r="E6298" s="9" t="str">
        <f>IF(Tableau2[[#This Row],[Project]]="","pas de projet",Tableau2[[#This Row],[Project]])</f>
        <v>0NC376</v>
      </c>
      <c r="F6298" s="9">
        <f>MONTH(Tableau2[[#This Row],[Date]])</f>
        <v>9</v>
      </c>
      <c r="G6298" s="9">
        <f>YEAR(Tableau2[[#This Row],[Date]])</f>
        <v>2025</v>
      </c>
      <c r="H6298" s="9">
        <f>_xlfn.ISOWEEKNUM(Tableau2[[#This Row],[Date]])</f>
        <v>38</v>
      </c>
    </row>
    <row r="6299" spans="1:8" x14ac:dyDescent="0.25">
      <c r="A6299" t="s">
        <v>12</v>
      </c>
      <c r="B6299">
        <v>7</v>
      </c>
      <c r="C6299" s="3">
        <v>45919</v>
      </c>
      <c r="D6299">
        <v>16</v>
      </c>
      <c r="E6299" s="9" t="str">
        <f>IF(Tableau2[[#This Row],[Project]]="","pas de projet",Tableau2[[#This Row],[Project]])</f>
        <v>0DC377</v>
      </c>
      <c r="F6299" s="9">
        <f>MONTH(Tableau2[[#This Row],[Date]])</f>
        <v>9</v>
      </c>
      <c r="G6299" s="9">
        <f>YEAR(Tableau2[[#This Row],[Date]])</f>
        <v>2025</v>
      </c>
      <c r="H6299" s="9">
        <f>_xlfn.ISOWEEKNUM(Tableau2[[#This Row],[Date]])</f>
        <v>38</v>
      </c>
    </row>
    <row r="6300" spans="1:8" x14ac:dyDescent="0.25">
      <c r="A6300" t="s">
        <v>9</v>
      </c>
      <c r="B6300">
        <v>2</v>
      </c>
      <c r="C6300" s="3">
        <v>45915</v>
      </c>
      <c r="D6300">
        <v>24</v>
      </c>
      <c r="E6300" s="9" t="str">
        <f>IF(Tableau2[[#This Row],[Project]]="","pas de projet",Tableau2[[#This Row],[Project]])</f>
        <v>0SC377</v>
      </c>
      <c r="F6300" s="9">
        <f>MONTH(Tableau2[[#This Row],[Date]])</f>
        <v>9</v>
      </c>
      <c r="G6300" s="9">
        <f>YEAR(Tableau2[[#This Row],[Date]])</f>
        <v>2025</v>
      </c>
      <c r="H6300" s="9">
        <f>_xlfn.ISOWEEKNUM(Tableau2[[#This Row],[Date]])</f>
        <v>38</v>
      </c>
    </row>
    <row r="6301" spans="1:8" x14ac:dyDescent="0.25">
      <c r="A6301" t="s">
        <v>8</v>
      </c>
      <c r="B6301">
        <v>6</v>
      </c>
      <c r="C6301" s="3">
        <v>45920</v>
      </c>
      <c r="D6301">
        <v>26</v>
      </c>
      <c r="E6301" s="9" t="str">
        <f>IF(Tableau2[[#This Row],[Project]]="","pas de projet",Tableau2[[#This Row],[Project]])</f>
        <v>Fara proiect</v>
      </c>
      <c r="F6301" s="9">
        <f>MONTH(Tableau2[[#This Row],[Date]])</f>
        <v>9</v>
      </c>
      <c r="G6301" s="9">
        <f>YEAR(Tableau2[[#This Row],[Date]])</f>
        <v>2025</v>
      </c>
      <c r="H6301" s="9">
        <f>_xlfn.ISOWEEKNUM(Tableau2[[#This Row],[Date]])</f>
        <v>38</v>
      </c>
    </row>
    <row r="6302" spans="1:8" x14ac:dyDescent="0.25">
      <c r="A6302" t="s">
        <v>12</v>
      </c>
      <c r="B6302">
        <v>7</v>
      </c>
      <c r="C6302" s="3">
        <v>45919</v>
      </c>
      <c r="D6302">
        <v>16</v>
      </c>
      <c r="E6302" s="9" t="str">
        <f>IF(Tableau2[[#This Row],[Project]]="","pas de projet",Tableau2[[#This Row],[Project]])</f>
        <v>0DC377</v>
      </c>
      <c r="F6302" s="9">
        <f>MONTH(Tableau2[[#This Row],[Date]])</f>
        <v>9</v>
      </c>
      <c r="G6302" s="9">
        <f>YEAR(Tableau2[[#This Row],[Date]])</f>
        <v>2025</v>
      </c>
      <c r="H6302" s="9">
        <f>_xlfn.ISOWEEKNUM(Tableau2[[#This Row],[Date]])</f>
        <v>38</v>
      </c>
    </row>
    <row r="6303" spans="1:8" x14ac:dyDescent="0.25">
      <c r="A6303" t="s">
        <v>9</v>
      </c>
      <c r="B6303">
        <v>7</v>
      </c>
      <c r="C6303" s="3">
        <v>45919</v>
      </c>
      <c r="D6303">
        <v>18</v>
      </c>
      <c r="E6303" s="9" t="str">
        <f>IF(Tableau2[[#This Row],[Project]]="","pas de projet",Tableau2[[#This Row],[Project]])</f>
        <v>0SC377</v>
      </c>
      <c r="F6303" s="9">
        <f>MONTH(Tableau2[[#This Row],[Date]])</f>
        <v>9</v>
      </c>
      <c r="G6303" s="9">
        <f>YEAR(Tableau2[[#This Row],[Date]])</f>
        <v>2025</v>
      </c>
      <c r="H6303" s="9">
        <f>_xlfn.ISOWEEKNUM(Tableau2[[#This Row],[Date]])</f>
        <v>38</v>
      </c>
    </row>
    <row r="6304" spans="1:8" x14ac:dyDescent="0.25">
      <c r="A6304" t="s">
        <v>15</v>
      </c>
      <c r="B6304">
        <v>6</v>
      </c>
      <c r="C6304" s="3">
        <v>45920</v>
      </c>
      <c r="D6304">
        <v>22</v>
      </c>
      <c r="E6304" s="9" t="str">
        <f>IF(Tableau2[[#This Row],[Project]]="","pas de projet",Tableau2[[#This Row],[Project]])</f>
        <v>C379ASH</v>
      </c>
      <c r="F6304" s="9">
        <f>MONTH(Tableau2[[#This Row],[Date]])</f>
        <v>9</v>
      </c>
      <c r="G6304" s="9">
        <f>YEAR(Tableau2[[#This Row],[Date]])</f>
        <v>2025</v>
      </c>
      <c r="H6304" s="9">
        <f>_xlfn.ISOWEEKNUM(Tableau2[[#This Row],[Date]])</f>
        <v>38</v>
      </c>
    </row>
    <row r="6305" spans="1:8" x14ac:dyDescent="0.25">
      <c r="A6305" t="s">
        <v>12</v>
      </c>
      <c r="B6305">
        <v>7</v>
      </c>
      <c r="C6305" s="3">
        <v>45919</v>
      </c>
      <c r="D6305">
        <v>18</v>
      </c>
      <c r="E6305" s="9" t="str">
        <f>IF(Tableau2[[#This Row],[Project]]="","pas de projet",Tableau2[[#This Row],[Project]])</f>
        <v>0DC377</v>
      </c>
      <c r="F6305" s="9">
        <f>MONTH(Tableau2[[#This Row],[Date]])</f>
        <v>9</v>
      </c>
      <c r="G6305" s="9">
        <f>YEAR(Tableau2[[#This Row],[Date]])</f>
        <v>2025</v>
      </c>
      <c r="H6305" s="9">
        <f>_xlfn.ISOWEEKNUM(Tableau2[[#This Row],[Date]])</f>
        <v>38</v>
      </c>
    </row>
    <row r="6306" spans="1:8" x14ac:dyDescent="0.25">
      <c r="A6306" t="s">
        <v>12</v>
      </c>
      <c r="B6306">
        <v>7</v>
      </c>
      <c r="C6306" s="3">
        <v>45919</v>
      </c>
      <c r="D6306">
        <v>18</v>
      </c>
      <c r="E6306" s="9" t="str">
        <f>IF(Tableau2[[#This Row],[Project]]="","pas de projet",Tableau2[[#This Row],[Project]])</f>
        <v>0DC377</v>
      </c>
      <c r="F6306" s="9">
        <f>MONTH(Tableau2[[#This Row],[Date]])</f>
        <v>9</v>
      </c>
      <c r="G6306" s="9">
        <f>YEAR(Tableau2[[#This Row],[Date]])</f>
        <v>2025</v>
      </c>
      <c r="H6306" s="9">
        <f>_xlfn.ISOWEEKNUM(Tableau2[[#This Row],[Date]])</f>
        <v>38</v>
      </c>
    </row>
    <row r="6307" spans="1:8" x14ac:dyDescent="0.25">
      <c r="A6307" t="s">
        <v>22</v>
      </c>
      <c r="B6307">
        <v>7</v>
      </c>
      <c r="C6307" s="3">
        <v>45919</v>
      </c>
      <c r="D6307">
        <v>18</v>
      </c>
      <c r="E6307" s="9" t="str">
        <f>IF(Tableau2[[#This Row],[Project]]="","pas de projet",Tableau2[[#This Row],[Project]])</f>
        <v>0DC376</v>
      </c>
      <c r="F6307" s="9">
        <f>MONTH(Tableau2[[#This Row],[Date]])</f>
        <v>9</v>
      </c>
      <c r="G6307" s="9">
        <f>YEAR(Tableau2[[#This Row],[Date]])</f>
        <v>2025</v>
      </c>
      <c r="H6307" s="9">
        <f>_xlfn.ISOWEEKNUM(Tableau2[[#This Row],[Date]])</f>
        <v>38</v>
      </c>
    </row>
    <row r="6308" spans="1:8" x14ac:dyDescent="0.25">
      <c r="A6308" t="s">
        <v>32</v>
      </c>
      <c r="B6308">
        <v>9</v>
      </c>
      <c r="C6308" s="3">
        <v>45920</v>
      </c>
      <c r="D6308">
        <v>25</v>
      </c>
      <c r="E6308" s="9" t="str">
        <f>IF(Tableau2[[#This Row],[Project]]="","pas de projet",Tableau2[[#This Row],[Project]])</f>
        <v>0NC378</v>
      </c>
      <c r="F6308" s="9">
        <f>MONTH(Tableau2[[#This Row],[Date]])</f>
        <v>9</v>
      </c>
      <c r="G6308" s="9">
        <f>YEAR(Tableau2[[#This Row],[Date]])</f>
        <v>2025</v>
      </c>
      <c r="H6308" s="9">
        <f>_xlfn.ISOWEEKNUM(Tableau2[[#This Row],[Date]])</f>
        <v>38</v>
      </c>
    </row>
    <row r="6309" spans="1:8" x14ac:dyDescent="0.25">
      <c r="A6309" t="s">
        <v>11</v>
      </c>
      <c r="B6309">
        <v>2</v>
      </c>
      <c r="C6309" s="3">
        <v>45915</v>
      </c>
      <c r="D6309">
        <v>24</v>
      </c>
      <c r="E6309" s="9" t="str">
        <f>IF(Tableau2[[#This Row],[Project]]="","pas de projet",Tableau2[[#This Row],[Project]])</f>
        <v>0NC376</v>
      </c>
      <c r="F6309" s="9">
        <f>MONTH(Tableau2[[#This Row],[Date]])</f>
        <v>9</v>
      </c>
      <c r="G6309" s="9">
        <f>YEAR(Tableau2[[#This Row],[Date]])</f>
        <v>2025</v>
      </c>
      <c r="H6309" s="9">
        <f>_xlfn.ISOWEEKNUM(Tableau2[[#This Row],[Date]])</f>
        <v>38</v>
      </c>
    </row>
    <row r="6310" spans="1:8" x14ac:dyDescent="0.25">
      <c r="A6310" t="s">
        <v>11</v>
      </c>
      <c r="B6310">
        <v>2</v>
      </c>
      <c r="C6310" s="3">
        <v>45915</v>
      </c>
      <c r="D6310">
        <v>8</v>
      </c>
      <c r="E6310" s="9" t="str">
        <f>IF(Tableau2[[#This Row],[Project]]="","pas de projet",Tableau2[[#This Row],[Project]])</f>
        <v>0NC376</v>
      </c>
      <c r="F6310" s="9">
        <f>MONTH(Tableau2[[#This Row],[Date]])</f>
        <v>9</v>
      </c>
      <c r="G6310" s="9">
        <f>YEAR(Tableau2[[#This Row],[Date]])</f>
        <v>2025</v>
      </c>
      <c r="H6310" s="9">
        <f>_xlfn.ISOWEEKNUM(Tableau2[[#This Row],[Date]])</f>
        <v>38</v>
      </c>
    </row>
    <row r="6311" spans="1:8" x14ac:dyDescent="0.25">
      <c r="A6311" t="s">
        <v>40</v>
      </c>
      <c r="B6311">
        <v>2</v>
      </c>
      <c r="C6311" s="3">
        <v>45915</v>
      </c>
      <c r="D6311">
        <v>16</v>
      </c>
      <c r="E6311" s="9" t="str">
        <f>IF(Tableau2[[#This Row],[Project]]="","pas de projet",Tableau2[[#This Row],[Project]])</f>
        <v>0SC376</v>
      </c>
      <c r="F6311" s="9">
        <f>MONTH(Tableau2[[#This Row],[Date]])</f>
        <v>9</v>
      </c>
      <c r="G6311" s="9">
        <f>YEAR(Tableau2[[#This Row],[Date]])</f>
        <v>2025</v>
      </c>
      <c r="H6311" s="9">
        <f>_xlfn.ISOWEEKNUM(Tableau2[[#This Row],[Date]])</f>
        <v>38</v>
      </c>
    </row>
    <row r="6312" spans="1:8" x14ac:dyDescent="0.25">
      <c r="A6312" t="s">
        <v>40</v>
      </c>
      <c r="B6312">
        <v>4</v>
      </c>
      <c r="C6312" s="3">
        <v>45920</v>
      </c>
      <c r="D6312">
        <v>10</v>
      </c>
      <c r="E6312" s="9" t="str">
        <f>IF(Tableau2[[#This Row],[Project]]="","pas de projet",Tableau2[[#This Row],[Project]])</f>
        <v>0SC376</v>
      </c>
      <c r="F6312" s="9">
        <f>MONTH(Tableau2[[#This Row],[Date]])</f>
        <v>9</v>
      </c>
      <c r="G6312" s="9">
        <f>YEAR(Tableau2[[#This Row],[Date]])</f>
        <v>2025</v>
      </c>
      <c r="H6312" s="9">
        <f>_xlfn.ISOWEEKNUM(Tableau2[[#This Row],[Date]])</f>
        <v>38</v>
      </c>
    </row>
    <row r="6313" spans="1:8" x14ac:dyDescent="0.25">
      <c r="A6313" t="s">
        <v>12</v>
      </c>
      <c r="B6313">
        <v>4</v>
      </c>
      <c r="C6313" s="3">
        <v>45920</v>
      </c>
      <c r="D6313">
        <v>10</v>
      </c>
      <c r="E6313" s="9" t="str">
        <f>IF(Tableau2[[#This Row],[Project]]="","pas de projet",Tableau2[[#This Row],[Project]])</f>
        <v>0DC377</v>
      </c>
      <c r="F6313" s="9">
        <f>MONTH(Tableau2[[#This Row],[Date]])</f>
        <v>9</v>
      </c>
      <c r="G6313" s="9">
        <f>YEAR(Tableau2[[#This Row],[Date]])</f>
        <v>2025</v>
      </c>
      <c r="H6313" s="9">
        <f>_xlfn.ISOWEEKNUM(Tableau2[[#This Row],[Date]])</f>
        <v>38</v>
      </c>
    </row>
    <row r="6314" spans="1:8" x14ac:dyDescent="0.25">
      <c r="A6314" t="s">
        <v>13</v>
      </c>
      <c r="B6314">
        <v>4</v>
      </c>
      <c r="C6314" s="3">
        <v>45920</v>
      </c>
      <c r="D6314">
        <v>15</v>
      </c>
      <c r="E6314" s="9" t="str">
        <f>IF(Tableau2[[#This Row],[Project]]="","pas de projet",Tableau2[[#This Row],[Project]])</f>
        <v>0DC378</v>
      </c>
      <c r="F6314" s="9">
        <f>MONTH(Tableau2[[#This Row],[Date]])</f>
        <v>9</v>
      </c>
      <c r="G6314" s="9">
        <f>YEAR(Tableau2[[#This Row],[Date]])</f>
        <v>2025</v>
      </c>
      <c r="H6314" s="9">
        <f>_xlfn.ISOWEEKNUM(Tableau2[[#This Row],[Date]])</f>
        <v>38</v>
      </c>
    </row>
    <row r="6315" spans="1:8" x14ac:dyDescent="0.25">
      <c r="A6315" t="s">
        <v>13</v>
      </c>
      <c r="B6315">
        <v>4</v>
      </c>
      <c r="C6315" s="3">
        <v>45920</v>
      </c>
      <c r="D6315">
        <v>20</v>
      </c>
      <c r="E6315" s="9" t="str">
        <f>IF(Tableau2[[#This Row],[Project]]="","pas de projet",Tableau2[[#This Row],[Project]])</f>
        <v>0DC378</v>
      </c>
      <c r="F6315" s="9">
        <f>MONTH(Tableau2[[#This Row],[Date]])</f>
        <v>9</v>
      </c>
      <c r="G6315" s="9">
        <f>YEAR(Tableau2[[#This Row],[Date]])</f>
        <v>2025</v>
      </c>
      <c r="H6315" s="9">
        <f>_xlfn.ISOWEEKNUM(Tableau2[[#This Row],[Date]])</f>
        <v>38</v>
      </c>
    </row>
    <row r="6316" spans="1:8" x14ac:dyDescent="0.25">
      <c r="A6316" t="s">
        <v>32</v>
      </c>
      <c r="B6316">
        <f t="shared" ref="B6316:B6317" si="272">111111+1</f>
        <v>111112</v>
      </c>
      <c r="C6316" s="3">
        <v>45920</v>
      </c>
      <c r="D6316">
        <v>3</v>
      </c>
      <c r="E6316" s="9" t="str">
        <f>IF(Tableau2[[#This Row],[Project]]="","pas de projet",Tableau2[[#This Row],[Project]])</f>
        <v>0NC378</v>
      </c>
      <c r="F6316" s="9">
        <f>MONTH(Tableau2[[#This Row],[Date]])</f>
        <v>9</v>
      </c>
      <c r="G6316" s="9">
        <f>YEAR(Tableau2[[#This Row],[Date]])</f>
        <v>2025</v>
      </c>
      <c r="H6316" s="9">
        <f>_xlfn.ISOWEEKNUM(Tableau2[[#This Row],[Date]])</f>
        <v>38</v>
      </c>
    </row>
    <row r="6317" spans="1:8" x14ac:dyDescent="0.25">
      <c r="A6317" t="s">
        <v>15</v>
      </c>
      <c r="B6317">
        <f t="shared" si="272"/>
        <v>111112</v>
      </c>
      <c r="C6317" s="3">
        <v>45920</v>
      </c>
      <c r="D6317">
        <v>2</v>
      </c>
      <c r="E6317" s="9" t="str">
        <f>IF(Tableau2[[#This Row],[Project]]="","pas de projet",Tableau2[[#This Row],[Project]])</f>
        <v>C379ASH</v>
      </c>
      <c r="F6317" s="9">
        <f>MONTH(Tableau2[[#This Row],[Date]])</f>
        <v>9</v>
      </c>
      <c r="G6317" s="9">
        <f>YEAR(Tableau2[[#This Row],[Date]])</f>
        <v>2025</v>
      </c>
      <c r="H6317" s="9">
        <f>_xlfn.ISOWEEKNUM(Tableau2[[#This Row],[Date]])</f>
        <v>38</v>
      </c>
    </row>
    <row r="6318" spans="1:8" x14ac:dyDescent="0.25">
      <c r="A6318">
        <v>10</v>
      </c>
      <c r="B6318">
        <v>4</v>
      </c>
      <c r="C6318" s="3">
        <v>45920</v>
      </c>
      <c r="D6318">
        <v>10</v>
      </c>
      <c r="E6318" s="9">
        <f>IF(Tableau2[[#This Row],[Project]]="","pas de projet",Tableau2[[#This Row],[Project]])</f>
        <v>10</v>
      </c>
      <c r="F6318" s="9">
        <f>MONTH(Tableau2[[#This Row],[Date]])</f>
        <v>9</v>
      </c>
      <c r="G6318" s="9">
        <f>YEAR(Tableau2[[#This Row],[Date]])</f>
        <v>2025</v>
      </c>
      <c r="H6318" s="9">
        <f>_xlfn.ISOWEEKNUM(Tableau2[[#This Row],[Date]])</f>
        <v>38</v>
      </c>
    </row>
    <row r="6319" spans="1:8" x14ac:dyDescent="0.25">
      <c r="A6319" t="s">
        <v>10</v>
      </c>
      <c r="B6319">
        <f t="shared" ref="B6319:B6322" si="273">111111+1</f>
        <v>111112</v>
      </c>
      <c r="C6319" s="3">
        <v>45920</v>
      </c>
      <c r="D6319">
        <v>5</v>
      </c>
      <c r="E6319" s="9" t="str">
        <f>IF(Tableau2[[#This Row],[Project]]="","pas de projet",Tableau2[[#This Row],[Project]])</f>
        <v>0NC377</v>
      </c>
      <c r="F6319" s="9">
        <f>MONTH(Tableau2[[#This Row],[Date]])</f>
        <v>9</v>
      </c>
      <c r="G6319" s="9">
        <f>YEAR(Tableau2[[#This Row],[Date]])</f>
        <v>2025</v>
      </c>
      <c r="H6319" s="9">
        <f>_xlfn.ISOWEEKNUM(Tableau2[[#This Row],[Date]])</f>
        <v>38</v>
      </c>
    </row>
    <row r="6320" spans="1:8" x14ac:dyDescent="0.25">
      <c r="A6320" t="s">
        <v>10</v>
      </c>
      <c r="B6320">
        <f t="shared" si="273"/>
        <v>111112</v>
      </c>
      <c r="C6320" s="3">
        <v>45917</v>
      </c>
      <c r="D6320">
        <v>3</v>
      </c>
      <c r="E6320" s="9" t="str">
        <f>IF(Tableau2[[#This Row],[Project]]="","pas de projet",Tableau2[[#This Row],[Project]])</f>
        <v>0NC377</v>
      </c>
      <c r="F6320" s="9">
        <f>MONTH(Tableau2[[#This Row],[Date]])</f>
        <v>9</v>
      </c>
      <c r="G6320" s="9">
        <f>YEAR(Tableau2[[#This Row],[Date]])</f>
        <v>2025</v>
      </c>
      <c r="H6320" s="9">
        <f>_xlfn.ISOWEEKNUM(Tableau2[[#This Row],[Date]])</f>
        <v>38</v>
      </c>
    </row>
    <row r="6321" spans="1:8" x14ac:dyDescent="0.25">
      <c r="A6321" t="s">
        <v>11</v>
      </c>
      <c r="B6321">
        <f t="shared" si="273"/>
        <v>111112</v>
      </c>
      <c r="C6321" s="3">
        <v>45917</v>
      </c>
      <c r="D6321">
        <v>2</v>
      </c>
      <c r="E6321" s="9" t="str">
        <f>IF(Tableau2[[#This Row],[Project]]="","pas de projet",Tableau2[[#This Row],[Project]])</f>
        <v>0NC376</v>
      </c>
      <c r="F6321" s="9">
        <f>MONTH(Tableau2[[#This Row],[Date]])</f>
        <v>9</v>
      </c>
      <c r="G6321" s="9">
        <f>YEAR(Tableau2[[#This Row],[Date]])</f>
        <v>2025</v>
      </c>
      <c r="H6321" s="9">
        <f>_xlfn.ISOWEEKNUM(Tableau2[[#This Row],[Date]])</f>
        <v>38</v>
      </c>
    </row>
    <row r="6322" spans="1:8" x14ac:dyDescent="0.25">
      <c r="A6322" t="s">
        <v>11</v>
      </c>
      <c r="B6322">
        <f t="shared" si="273"/>
        <v>111112</v>
      </c>
      <c r="C6322" s="3">
        <v>45917</v>
      </c>
      <c r="D6322">
        <v>4</v>
      </c>
      <c r="E6322" s="9" t="str">
        <f>IF(Tableau2[[#This Row],[Project]]="","pas de projet",Tableau2[[#This Row],[Project]])</f>
        <v>0NC376</v>
      </c>
      <c r="F6322" s="9">
        <f>MONTH(Tableau2[[#This Row],[Date]])</f>
        <v>9</v>
      </c>
      <c r="G6322" s="9">
        <f>YEAR(Tableau2[[#This Row],[Date]])</f>
        <v>2025</v>
      </c>
      <c r="H6322" s="9">
        <f>_xlfn.ISOWEEKNUM(Tableau2[[#This Row],[Date]])</f>
        <v>38</v>
      </c>
    </row>
    <row r="6323" spans="1:8" x14ac:dyDescent="0.25">
      <c r="A6323" t="s">
        <v>10</v>
      </c>
      <c r="B6323">
        <f>1</f>
        <v>1</v>
      </c>
      <c r="C6323" s="3">
        <v>45920</v>
      </c>
      <c r="D6323">
        <v>35</v>
      </c>
      <c r="E6323" s="9" t="str">
        <f>IF(Tableau2[[#This Row],[Project]]="","pas de projet",Tableau2[[#This Row],[Project]])</f>
        <v>0NC377</v>
      </c>
      <c r="F6323" s="9">
        <f>MONTH(Tableau2[[#This Row],[Date]])</f>
        <v>9</v>
      </c>
      <c r="G6323" s="9">
        <f>YEAR(Tableau2[[#This Row],[Date]])</f>
        <v>2025</v>
      </c>
      <c r="H6323" s="9">
        <f>_xlfn.ISOWEEKNUM(Tableau2[[#This Row],[Date]])</f>
        <v>38</v>
      </c>
    </row>
    <row r="6324" spans="1:8" x14ac:dyDescent="0.25">
      <c r="A6324" t="s">
        <v>32</v>
      </c>
      <c r="B6324">
        <f>1</f>
        <v>1</v>
      </c>
      <c r="C6324" s="3">
        <v>45920</v>
      </c>
      <c r="D6324">
        <v>20</v>
      </c>
      <c r="E6324" s="9" t="str">
        <f>IF(Tableau2[[#This Row],[Project]]="","pas de projet",Tableau2[[#This Row],[Project]])</f>
        <v>0NC378</v>
      </c>
      <c r="F6324" s="9">
        <f>MONTH(Tableau2[[#This Row],[Date]])</f>
        <v>9</v>
      </c>
      <c r="G6324" s="9">
        <f>YEAR(Tableau2[[#This Row],[Date]])</f>
        <v>2025</v>
      </c>
      <c r="H6324" s="9">
        <f>_xlfn.ISOWEEKNUM(Tableau2[[#This Row],[Date]])</f>
        <v>38</v>
      </c>
    </row>
    <row r="6325" spans="1:8" x14ac:dyDescent="0.25">
      <c r="A6325" t="s">
        <v>13</v>
      </c>
      <c r="B6325">
        <v>5</v>
      </c>
      <c r="C6325" s="3">
        <v>45919</v>
      </c>
      <c r="D6325">
        <v>16</v>
      </c>
      <c r="E6325" s="9" t="str">
        <f>IF(Tableau2[[#This Row],[Project]]="","pas de projet",Tableau2[[#This Row],[Project]])</f>
        <v>0DC378</v>
      </c>
      <c r="F6325" s="9">
        <f>MONTH(Tableau2[[#This Row],[Date]])</f>
        <v>9</v>
      </c>
      <c r="G6325" s="9">
        <f>YEAR(Tableau2[[#This Row],[Date]])</f>
        <v>2025</v>
      </c>
      <c r="H6325" s="9">
        <f>_xlfn.ISOWEEKNUM(Tableau2[[#This Row],[Date]])</f>
        <v>38</v>
      </c>
    </row>
    <row r="6326" spans="1:8" x14ac:dyDescent="0.25">
      <c r="A6326" t="s">
        <v>12</v>
      </c>
      <c r="B6326">
        <v>5</v>
      </c>
      <c r="C6326" s="3">
        <v>45919</v>
      </c>
      <c r="D6326">
        <v>0.49</v>
      </c>
      <c r="E6326" s="9" t="str">
        <f>IF(Tableau2[[#This Row],[Project]]="","pas de projet",Tableau2[[#This Row],[Project]])</f>
        <v>0DC377</v>
      </c>
      <c r="F6326" s="9">
        <f>MONTH(Tableau2[[#This Row],[Date]])</f>
        <v>9</v>
      </c>
      <c r="G6326" s="9">
        <f>YEAR(Tableau2[[#This Row],[Date]])</f>
        <v>2025</v>
      </c>
      <c r="H6326" s="9">
        <f>_xlfn.ISOWEEKNUM(Tableau2[[#This Row],[Date]])</f>
        <v>38</v>
      </c>
    </row>
    <row r="6327" spans="1:8" x14ac:dyDescent="0.25">
      <c r="A6327" t="s">
        <v>12</v>
      </c>
      <c r="B6327">
        <v>5</v>
      </c>
      <c r="C6327" s="3">
        <v>45919</v>
      </c>
      <c r="D6327">
        <v>0.47</v>
      </c>
      <c r="E6327" s="9" t="str">
        <f>IF(Tableau2[[#This Row],[Project]]="","pas de projet",Tableau2[[#This Row],[Project]])</f>
        <v>0DC377</v>
      </c>
      <c r="F6327" s="9">
        <f>MONTH(Tableau2[[#This Row],[Date]])</f>
        <v>9</v>
      </c>
      <c r="G6327" s="9">
        <f>YEAR(Tableau2[[#This Row],[Date]])</f>
        <v>2025</v>
      </c>
      <c r="H6327" s="9">
        <f>_xlfn.ISOWEEKNUM(Tableau2[[#This Row],[Date]])</f>
        <v>38</v>
      </c>
    </row>
    <row r="6328" spans="1:8" x14ac:dyDescent="0.25">
      <c r="A6328" t="s">
        <v>12</v>
      </c>
      <c r="B6328">
        <v>5</v>
      </c>
      <c r="C6328" s="3">
        <v>45919</v>
      </c>
      <c r="D6328">
        <v>0.47</v>
      </c>
      <c r="E6328" s="9" t="str">
        <f>IF(Tableau2[[#This Row],[Project]]="","pas de projet",Tableau2[[#This Row],[Project]])</f>
        <v>0DC377</v>
      </c>
      <c r="F6328" s="9">
        <f>MONTH(Tableau2[[#This Row],[Date]])</f>
        <v>9</v>
      </c>
      <c r="G6328" s="9">
        <f>YEAR(Tableau2[[#This Row],[Date]])</f>
        <v>2025</v>
      </c>
      <c r="H6328" s="9">
        <f>_xlfn.ISOWEEKNUM(Tableau2[[#This Row],[Date]])</f>
        <v>38</v>
      </c>
    </row>
    <row r="6329" spans="1:8" x14ac:dyDescent="0.25">
      <c r="A6329" t="s">
        <v>12</v>
      </c>
      <c r="B6329">
        <v>5</v>
      </c>
      <c r="C6329" s="3">
        <v>45919</v>
      </c>
      <c r="D6329">
        <v>0.47</v>
      </c>
      <c r="E6329" s="9" t="str">
        <f>IF(Tableau2[[#This Row],[Project]]="","pas de projet",Tableau2[[#This Row],[Project]])</f>
        <v>0DC377</v>
      </c>
      <c r="F6329" s="9">
        <f>MONTH(Tableau2[[#This Row],[Date]])</f>
        <v>9</v>
      </c>
      <c r="G6329" s="9">
        <f>YEAR(Tableau2[[#This Row],[Date]])</f>
        <v>2025</v>
      </c>
      <c r="H6329" s="9">
        <f>_xlfn.ISOWEEKNUM(Tableau2[[#This Row],[Date]])</f>
        <v>38</v>
      </c>
    </row>
    <row r="6330" spans="1:8" x14ac:dyDescent="0.25">
      <c r="A6330" t="s">
        <v>12</v>
      </c>
      <c r="B6330">
        <v>5</v>
      </c>
      <c r="C6330" s="3">
        <v>45919</v>
      </c>
      <c r="D6330">
        <v>0.47</v>
      </c>
      <c r="E6330" s="9" t="str">
        <f>IF(Tableau2[[#This Row],[Project]]="","pas de projet",Tableau2[[#This Row],[Project]])</f>
        <v>0DC377</v>
      </c>
      <c r="F6330" s="9">
        <f>MONTH(Tableau2[[#This Row],[Date]])</f>
        <v>9</v>
      </c>
      <c r="G6330" s="9">
        <f>YEAR(Tableau2[[#This Row],[Date]])</f>
        <v>2025</v>
      </c>
      <c r="H6330" s="9">
        <f>_xlfn.ISOWEEKNUM(Tableau2[[#This Row],[Date]])</f>
        <v>38</v>
      </c>
    </row>
    <row r="6331" spans="1:8" x14ac:dyDescent="0.25">
      <c r="A6331" t="s">
        <v>12</v>
      </c>
      <c r="B6331">
        <v>5</v>
      </c>
      <c r="C6331" s="3">
        <v>45919</v>
      </c>
      <c r="D6331">
        <v>0.47</v>
      </c>
      <c r="E6331" s="9" t="str">
        <f>IF(Tableau2[[#This Row],[Project]]="","pas de projet",Tableau2[[#This Row],[Project]])</f>
        <v>0DC377</v>
      </c>
      <c r="F6331" s="9">
        <f>MONTH(Tableau2[[#This Row],[Date]])</f>
        <v>9</v>
      </c>
      <c r="G6331" s="9">
        <f>YEAR(Tableau2[[#This Row],[Date]])</f>
        <v>2025</v>
      </c>
      <c r="H6331" s="9">
        <f>_xlfn.ISOWEEKNUM(Tableau2[[#This Row],[Date]])</f>
        <v>38</v>
      </c>
    </row>
    <row r="6332" spans="1:8" x14ac:dyDescent="0.25">
      <c r="A6332" t="s">
        <v>12</v>
      </c>
      <c r="B6332">
        <v>5</v>
      </c>
      <c r="C6332" s="3">
        <v>45919</v>
      </c>
      <c r="D6332">
        <v>0.47</v>
      </c>
      <c r="E6332" s="9" t="str">
        <f>IF(Tableau2[[#This Row],[Project]]="","pas de projet",Tableau2[[#This Row],[Project]])</f>
        <v>0DC377</v>
      </c>
      <c r="F6332" s="9">
        <f>MONTH(Tableau2[[#This Row],[Date]])</f>
        <v>9</v>
      </c>
      <c r="G6332" s="9">
        <f>YEAR(Tableau2[[#This Row],[Date]])</f>
        <v>2025</v>
      </c>
      <c r="H6332" s="9">
        <f>_xlfn.ISOWEEKNUM(Tableau2[[#This Row],[Date]])</f>
        <v>38</v>
      </c>
    </row>
    <row r="6333" spans="1:8" x14ac:dyDescent="0.25">
      <c r="A6333" t="s">
        <v>12</v>
      </c>
      <c r="B6333">
        <v>5</v>
      </c>
      <c r="C6333" s="3">
        <v>45919</v>
      </c>
      <c r="D6333">
        <v>0.47</v>
      </c>
      <c r="E6333" s="9" t="str">
        <f>IF(Tableau2[[#This Row],[Project]]="","pas de projet",Tableau2[[#This Row],[Project]])</f>
        <v>0DC377</v>
      </c>
      <c r="F6333" s="9">
        <f>MONTH(Tableau2[[#This Row],[Date]])</f>
        <v>9</v>
      </c>
      <c r="G6333" s="9">
        <f>YEAR(Tableau2[[#This Row],[Date]])</f>
        <v>2025</v>
      </c>
      <c r="H6333" s="9">
        <f>_xlfn.ISOWEEKNUM(Tableau2[[#This Row],[Date]])</f>
        <v>38</v>
      </c>
    </row>
    <row r="6334" spans="1:8" x14ac:dyDescent="0.25">
      <c r="A6334" t="s">
        <v>12</v>
      </c>
      <c r="B6334">
        <v>5</v>
      </c>
      <c r="C6334" s="3">
        <v>45919</v>
      </c>
      <c r="D6334">
        <v>0.47</v>
      </c>
      <c r="E6334" s="9" t="str">
        <f>IF(Tableau2[[#This Row],[Project]]="","pas de projet",Tableau2[[#This Row],[Project]])</f>
        <v>0DC377</v>
      </c>
      <c r="F6334" s="9">
        <f>MONTH(Tableau2[[#This Row],[Date]])</f>
        <v>9</v>
      </c>
      <c r="G6334" s="9">
        <f>YEAR(Tableau2[[#This Row],[Date]])</f>
        <v>2025</v>
      </c>
      <c r="H6334" s="9">
        <f>_xlfn.ISOWEEKNUM(Tableau2[[#This Row],[Date]])</f>
        <v>38</v>
      </c>
    </row>
    <row r="6335" spans="1:8" x14ac:dyDescent="0.25">
      <c r="A6335" t="s">
        <v>12</v>
      </c>
      <c r="B6335">
        <v>5</v>
      </c>
      <c r="C6335" s="3">
        <v>45919</v>
      </c>
      <c r="D6335">
        <v>0.47</v>
      </c>
      <c r="E6335" s="9" t="str">
        <f>IF(Tableau2[[#This Row],[Project]]="","pas de projet",Tableau2[[#This Row],[Project]])</f>
        <v>0DC377</v>
      </c>
      <c r="F6335" s="9">
        <f>MONTH(Tableau2[[#This Row],[Date]])</f>
        <v>9</v>
      </c>
      <c r="G6335" s="9">
        <f>YEAR(Tableau2[[#This Row],[Date]])</f>
        <v>2025</v>
      </c>
      <c r="H6335" s="9">
        <f>_xlfn.ISOWEEKNUM(Tableau2[[#This Row],[Date]])</f>
        <v>38</v>
      </c>
    </row>
    <row r="6336" spans="1:8" x14ac:dyDescent="0.25">
      <c r="A6336" t="s">
        <v>12</v>
      </c>
      <c r="B6336">
        <v>5</v>
      </c>
      <c r="C6336" s="3">
        <v>45919</v>
      </c>
      <c r="D6336">
        <v>0.47</v>
      </c>
      <c r="E6336" s="9" t="str">
        <f>IF(Tableau2[[#This Row],[Project]]="","pas de projet",Tableau2[[#This Row],[Project]])</f>
        <v>0DC377</v>
      </c>
      <c r="F6336" s="9">
        <f>MONTH(Tableau2[[#This Row],[Date]])</f>
        <v>9</v>
      </c>
      <c r="G6336" s="9">
        <f>YEAR(Tableau2[[#This Row],[Date]])</f>
        <v>2025</v>
      </c>
      <c r="H6336" s="9">
        <f>_xlfn.ISOWEEKNUM(Tableau2[[#This Row],[Date]])</f>
        <v>38</v>
      </c>
    </row>
    <row r="6337" spans="1:8" x14ac:dyDescent="0.25">
      <c r="A6337" t="s">
        <v>12</v>
      </c>
      <c r="B6337">
        <v>5</v>
      </c>
      <c r="C6337" s="3">
        <v>45919</v>
      </c>
      <c r="D6337">
        <v>0.47</v>
      </c>
      <c r="E6337" s="9" t="str">
        <f>IF(Tableau2[[#This Row],[Project]]="","pas de projet",Tableau2[[#This Row],[Project]])</f>
        <v>0DC377</v>
      </c>
      <c r="F6337" s="9">
        <f>MONTH(Tableau2[[#This Row],[Date]])</f>
        <v>9</v>
      </c>
      <c r="G6337" s="9">
        <f>YEAR(Tableau2[[#This Row],[Date]])</f>
        <v>2025</v>
      </c>
      <c r="H6337" s="9">
        <f>_xlfn.ISOWEEKNUM(Tableau2[[#This Row],[Date]])</f>
        <v>38</v>
      </c>
    </row>
    <row r="6338" spans="1:8" x14ac:dyDescent="0.25">
      <c r="A6338" t="s">
        <v>12</v>
      </c>
      <c r="B6338">
        <v>5</v>
      </c>
      <c r="C6338" s="3">
        <v>45919</v>
      </c>
      <c r="D6338">
        <v>0.47</v>
      </c>
      <c r="E6338" s="9" t="str">
        <f>IF(Tableau2[[#This Row],[Project]]="","pas de projet",Tableau2[[#This Row],[Project]])</f>
        <v>0DC377</v>
      </c>
      <c r="F6338" s="9">
        <f>MONTH(Tableau2[[#This Row],[Date]])</f>
        <v>9</v>
      </c>
      <c r="G6338" s="9">
        <f>YEAR(Tableau2[[#This Row],[Date]])</f>
        <v>2025</v>
      </c>
      <c r="H6338" s="9">
        <f>_xlfn.ISOWEEKNUM(Tableau2[[#This Row],[Date]])</f>
        <v>38</v>
      </c>
    </row>
    <row r="6339" spans="1:8" x14ac:dyDescent="0.25">
      <c r="A6339" t="s">
        <v>12</v>
      </c>
      <c r="B6339">
        <v>5</v>
      </c>
      <c r="C6339" s="3">
        <v>45919</v>
      </c>
      <c r="D6339">
        <v>0.47</v>
      </c>
      <c r="E6339" s="9" t="str">
        <f>IF(Tableau2[[#This Row],[Project]]="","pas de projet",Tableau2[[#This Row],[Project]])</f>
        <v>0DC377</v>
      </c>
      <c r="F6339" s="9">
        <f>MONTH(Tableau2[[#This Row],[Date]])</f>
        <v>9</v>
      </c>
      <c r="G6339" s="9">
        <f>YEAR(Tableau2[[#This Row],[Date]])</f>
        <v>2025</v>
      </c>
      <c r="H6339" s="9">
        <f>_xlfn.ISOWEEKNUM(Tableau2[[#This Row],[Date]])</f>
        <v>38</v>
      </c>
    </row>
    <row r="6340" spans="1:8" x14ac:dyDescent="0.25">
      <c r="A6340" t="s">
        <v>12</v>
      </c>
      <c r="B6340">
        <v>5</v>
      </c>
      <c r="C6340" s="3">
        <v>45919</v>
      </c>
      <c r="D6340">
        <v>0.47</v>
      </c>
      <c r="E6340" s="9" t="str">
        <f>IF(Tableau2[[#This Row],[Project]]="","pas de projet",Tableau2[[#This Row],[Project]])</f>
        <v>0DC377</v>
      </c>
      <c r="F6340" s="9">
        <f>MONTH(Tableau2[[#This Row],[Date]])</f>
        <v>9</v>
      </c>
      <c r="G6340" s="9">
        <f>YEAR(Tableau2[[#This Row],[Date]])</f>
        <v>2025</v>
      </c>
      <c r="H6340" s="9">
        <f>_xlfn.ISOWEEKNUM(Tableau2[[#This Row],[Date]])</f>
        <v>38</v>
      </c>
    </row>
    <row r="6341" spans="1:8" x14ac:dyDescent="0.25">
      <c r="A6341" t="s">
        <v>12</v>
      </c>
      <c r="B6341">
        <v>5</v>
      </c>
      <c r="C6341" s="3">
        <v>45919</v>
      </c>
      <c r="D6341">
        <v>0.47</v>
      </c>
      <c r="E6341" s="9" t="str">
        <f>IF(Tableau2[[#This Row],[Project]]="","pas de projet",Tableau2[[#This Row],[Project]])</f>
        <v>0DC377</v>
      </c>
      <c r="F6341" s="9">
        <f>MONTH(Tableau2[[#This Row],[Date]])</f>
        <v>9</v>
      </c>
      <c r="G6341" s="9">
        <f>YEAR(Tableau2[[#This Row],[Date]])</f>
        <v>2025</v>
      </c>
      <c r="H6341" s="9">
        <f>_xlfn.ISOWEEKNUM(Tableau2[[#This Row],[Date]])</f>
        <v>38</v>
      </c>
    </row>
    <row r="6342" spans="1:8" x14ac:dyDescent="0.25">
      <c r="A6342" t="s">
        <v>12</v>
      </c>
      <c r="B6342">
        <v>5</v>
      </c>
      <c r="C6342" s="3">
        <v>45919</v>
      </c>
      <c r="D6342">
        <v>0.47</v>
      </c>
      <c r="E6342" s="9" t="str">
        <f>IF(Tableau2[[#This Row],[Project]]="","pas de projet",Tableau2[[#This Row],[Project]])</f>
        <v>0DC377</v>
      </c>
      <c r="F6342" s="9">
        <f>MONTH(Tableau2[[#This Row],[Date]])</f>
        <v>9</v>
      </c>
      <c r="G6342" s="9">
        <f>YEAR(Tableau2[[#This Row],[Date]])</f>
        <v>2025</v>
      </c>
      <c r="H6342" s="9">
        <f>_xlfn.ISOWEEKNUM(Tableau2[[#This Row],[Date]])</f>
        <v>38</v>
      </c>
    </row>
    <row r="6343" spans="1:8" x14ac:dyDescent="0.25">
      <c r="A6343" t="s">
        <v>12</v>
      </c>
      <c r="B6343">
        <v>5</v>
      </c>
      <c r="C6343" s="3">
        <v>45919</v>
      </c>
      <c r="D6343">
        <v>0.47</v>
      </c>
      <c r="E6343" s="9" t="str">
        <f>IF(Tableau2[[#This Row],[Project]]="","pas de projet",Tableau2[[#This Row],[Project]])</f>
        <v>0DC377</v>
      </c>
      <c r="F6343" s="9">
        <f>MONTH(Tableau2[[#This Row],[Date]])</f>
        <v>9</v>
      </c>
      <c r="G6343" s="9">
        <f>YEAR(Tableau2[[#This Row],[Date]])</f>
        <v>2025</v>
      </c>
      <c r="H6343" s="9">
        <f>_xlfn.ISOWEEKNUM(Tableau2[[#This Row],[Date]])</f>
        <v>38</v>
      </c>
    </row>
    <row r="6344" spans="1:8" x14ac:dyDescent="0.25">
      <c r="A6344" t="s">
        <v>12</v>
      </c>
      <c r="B6344">
        <v>5</v>
      </c>
      <c r="C6344" s="3">
        <v>45919</v>
      </c>
      <c r="D6344">
        <v>0.47</v>
      </c>
      <c r="E6344" s="9" t="str">
        <f>IF(Tableau2[[#This Row],[Project]]="","pas de projet",Tableau2[[#This Row],[Project]])</f>
        <v>0DC377</v>
      </c>
      <c r="F6344" s="9">
        <f>MONTH(Tableau2[[#This Row],[Date]])</f>
        <v>9</v>
      </c>
      <c r="G6344" s="9">
        <f>YEAR(Tableau2[[#This Row],[Date]])</f>
        <v>2025</v>
      </c>
      <c r="H6344" s="9">
        <f>_xlfn.ISOWEEKNUM(Tableau2[[#This Row],[Date]])</f>
        <v>38</v>
      </c>
    </row>
    <row r="6345" spans="1:8" x14ac:dyDescent="0.25">
      <c r="A6345" t="s">
        <v>12</v>
      </c>
      <c r="B6345">
        <v>5</v>
      </c>
      <c r="C6345" s="3">
        <v>45919</v>
      </c>
      <c r="D6345">
        <v>0.47</v>
      </c>
      <c r="E6345" s="9" t="str">
        <f>IF(Tableau2[[#This Row],[Project]]="","pas de projet",Tableau2[[#This Row],[Project]])</f>
        <v>0DC377</v>
      </c>
      <c r="F6345" s="9">
        <f>MONTH(Tableau2[[#This Row],[Date]])</f>
        <v>9</v>
      </c>
      <c r="G6345" s="9">
        <f>YEAR(Tableau2[[#This Row],[Date]])</f>
        <v>2025</v>
      </c>
      <c r="H6345" s="9">
        <f>_xlfn.ISOWEEKNUM(Tableau2[[#This Row],[Date]])</f>
        <v>38</v>
      </c>
    </row>
    <row r="6346" spans="1:8" x14ac:dyDescent="0.25">
      <c r="A6346" t="s">
        <v>12</v>
      </c>
      <c r="B6346">
        <v>5</v>
      </c>
      <c r="C6346" s="3">
        <v>45919</v>
      </c>
      <c r="D6346">
        <v>0.47</v>
      </c>
      <c r="E6346" s="9" t="str">
        <f>IF(Tableau2[[#This Row],[Project]]="","pas de projet",Tableau2[[#This Row],[Project]])</f>
        <v>0DC377</v>
      </c>
      <c r="F6346" s="9">
        <f>MONTH(Tableau2[[#This Row],[Date]])</f>
        <v>9</v>
      </c>
      <c r="G6346" s="9">
        <f>YEAR(Tableau2[[#This Row],[Date]])</f>
        <v>2025</v>
      </c>
      <c r="H6346" s="9">
        <f>_xlfn.ISOWEEKNUM(Tableau2[[#This Row],[Date]])</f>
        <v>38</v>
      </c>
    </row>
    <row r="6347" spans="1:8" x14ac:dyDescent="0.25">
      <c r="A6347" t="s">
        <v>12</v>
      </c>
      <c r="B6347">
        <v>5</v>
      </c>
      <c r="C6347" s="3">
        <v>45919</v>
      </c>
      <c r="D6347">
        <v>0.47</v>
      </c>
      <c r="E6347" s="9" t="str">
        <f>IF(Tableau2[[#This Row],[Project]]="","pas de projet",Tableau2[[#This Row],[Project]])</f>
        <v>0DC377</v>
      </c>
      <c r="F6347" s="9">
        <f>MONTH(Tableau2[[#This Row],[Date]])</f>
        <v>9</v>
      </c>
      <c r="G6347" s="9">
        <f>YEAR(Tableau2[[#This Row],[Date]])</f>
        <v>2025</v>
      </c>
      <c r="H6347" s="9">
        <f>_xlfn.ISOWEEKNUM(Tableau2[[#This Row],[Date]])</f>
        <v>38</v>
      </c>
    </row>
    <row r="6348" spans="1:8" x14ac:dyDescent="0.25">
      <c r="A6348" t="s">
        <v>12</v>
      </c>
      <c r="B6348">
        <v>5</v>
      </c>
      <c r="C6348" s="3">
        <v>45919</v>
      </c>
      <c r="D6348">
        <v>0.47</v>
      </c>
      <c r="E6348" s="9" t="str">
        <f>IF(Tableau2[[#This Row],[Project]]="","pas de projet",Tableau2[[#This Row],[Project]])</f>
        <v>0DC377</v>
      </c>
      <c r="F6348" s="9">
        <f>MONTH(Tableau2[[#This Row],[Date]])</f>
        <v>9</v>
      </c>
      <c r="G6348" s="9">
        <f>YEAR(Tableau2[[#This Row],[Date]])</f>
        <v>2025</v>
      </c>
      <c r="H6348" s="9">
        <f>_xlfn.ISOWEEKNUM(Tableau2[[#This Row],[Date]])</f>
        <v>38</v>
      </c>
    </row>
    <row r="6349" spans="1:8" x14ac:dyDescent="0.25">
      <c r="A6349" t="s">
        <v>12</v>
      </c>
      <c r="B6349">
        <v>5</v>
      </c>
      <c r="C6349" s="3">
        <v>45919</v>
      </c>
      <c r="D6349">
        <v>0.47</v>
      </c>
      <c r="E6349" s="9" t="str">
        <f>IF(Tableau2[[#This Row],[Project]]="","pas de projet",Tableau2[[#This Row],[Project]])</f>
        <v>0DC377</v>
      </c>
      <c r="F6349" s="9">
        <f>MONTH(Tableau2[[#This Row],[Date]])</f>
        <v>9</v>
      </c>
      <c r="G6349" s="9">
        <f>YEAR(Tableau2[[#This Row],[Date]])</f>
        <v>2025</v>
      </c>
      <c r="H6349" s="9">
        <f>_xlfn.ISOWEEKNUM(Tableau2[[#This Row],[Date]])</f>
        <v>38</v>
      </c>
    </row>
    <row r="6350" spans="1:8" x14ac:dyDescent="0.25">
      <c r="A6350" t="s">
        <v>12</v>
      </c>
      <c r="B6350">
        <v>5</v>
      </c>
      <c r="C6350" s="3">
        <v>45919</v>
      </c>
      <c r="D6350">
        <v>0.47</v>
      </c>
      <c r="E6350" s="9" t="str">
        <f>IF(Tableau2[[#This Row],[Project]]="","pas de projet",Tableau2[[#This Row],[Project]])</f>
        <v>0DC377</v>
      </c>
      <c r="F6350" s="9">
        <f>MONTH(Tableau2[[#This Row],[Date]])</f>
        <v>9</v>
      </c>
      <c r="G6350" s="9">
        <f>YEAR(Tableau2[[#This Row],[Date]])</f>
        <v>2025</v>
      </c>
      <c r="H6350" s="9">
        <f>_xlfn.ISOWEEKNUM(Tableau2[[#This Row],[Date]])</f>
        <v>38</v>
      </c>
    </row>
    <row r="6351" spans="1:8" x14ac:dyDescent="0.25">
      <c r="A6351" t="s">
        <v>12</v>
      </c>
      <c r="B6351">
        <v>5</v>
      </c>
      <c r="C6351" s="3">
        <v>45919</v>
      </c>
      <c r="D6351">
        <v>0.47</v>
      </c>
      <c r="E6351" s="9" t="str">
        <f>IF(Tableau2[[#This Row],[Project]]="","pas de projet",Tableau2[[#This Row],[Project]])</f>
        <v>0DC377</v>
      </c>
      <c r="F6351" s="9">
        <f>MONTH(Tableau2[[#This Row],[Date]])</f>
        <v>9</v>
      </c>
      <c r="G6351" s="9">
        <f>YEAR(Tableau2[[#This Row],[Date]])</f>
        <v>2025</v>
      </c>
      <c r="H6351" s="9">
        <f>_xlfn.ISOWEEKNUM(Tableau2[[#This Row],[Date]])</f>
        <v>38</v>
      </c>
    </row>
    <row r="6352" spans="1:8" x14ac:dyDescent="0.25">
      <c r="A6352" t="s">
        <v>12</v>
      </c>
      <c r="B6352">
        <v>5</v>
      </c>
      <c r="C6352" s="3">
        <v>45919</v>
      </c>
      <c r="D6352">
        <v>0.47</v>
      </c>
      <c r="E6352" s="9" t="str">
        <f>IF(Tableau2[[#This Row],[Project]]="","pas de projet",Tableau2[[#This Row],[Project]])</f>
        <v>0DC377</v>
      </c>
      <c r="F6352" s="9">
        <f>MONTH(Tableau2[[#This Row],[Date]])</f>
        <v>9</v>
      </c>
      <c r="G6352" s="9">
        <f>YEAR(Tableau2[[#This Row],[Date]])</f>
        <v>2025</v>
      </c>
      <c r="H6352" s="9">
        <f>_xlfn.ISOWEEKNUM(Tableau2[[#This Row],[Date]])</f>
        <v>38</v>
      </c>
    </row>
    <row r="6353" spans="1:8" x14ac:dyDescent="0.25">
      <c r="A6353" t="s">
        <v>12</v>
      </c>
      <c r="B6353">
        <v>5</v>
      </c>
      <c r="C6353" s="3">
        <v>45919</v>
      </c>
      <c r="D6353">
        <v>0.47</v>
      </c>
      <c r="E6353" s="9" t="str">
        <f>IF(Tableau2[[#This Row],[Project]]="","pas de projet",Tableau2[[#This Row],[Project]])</f>
        <v>0DC377</v>
      </c>
      <c r="F6353" s="9">
        <f>MONTH(Tableau2[[#This Row],[Date]])</f>
        <v>9</v>
      </c>
      <c r="G6353" s="9">
        <f>YEAR(Tableau2[[#This Row],[Date]])</f>
        <v>2025</v>
      </c>
      <c r="H6353" s="9">
        <f>_xlfn.ISOWEEKNUM(Tableau2[[#This Row],[Date]])</f>
        <v>38</v>
      </c>
    </row>
    <row r="6354" spans="1:8" x14ac:dyDescent="0.25">
      <c r="A6354" t="s">
        <v>12</v>
      </c>
      <c r="B6354">
        <v>5</v>
      </c>
      <c r="C6354" s="3">
        <v>45919</v>
      </c>
      <c r="D6354">
        <v>0.47</v>
      </c>
      <c r="E6354" s="9" t="str">
        <f>IF(Tableau2[[#This Row],[Project]]="","pas de projet",Tableau2[[#This Row],[Project]])</f>
        <v>0DC377</v>
      </c>
      <c r="F6354" s="9">
        <f>MONTH(Tableau2[[#This Row],[Date]])</f>
        <v>9</v>
      </c>
      <c r="G6354" s="9">
        <f>YEAR(Tableau2[[#This Row],[Date]])</f>
        <v>2025</v>
      </c>
      <c r="H6354" s="9">
        <f>_xlfn.ISOWEEKNUM(Tableau2[[#This Row],[Date]])</f>
        <v>38</v>
      </c>
    </row>
    <row r="6355" spans="1:8" x14ac:dyDescent="0.25">
      <c r="A6355" t="s">
        <v>12</v>
      </c>
      <c r="B6355">
        <v>5</v>
      </c>
      <c r="C6355" s="3">
        <v>45919</v>
      </c>
      <c r="D6355">
        <v>0.47</v>
      </c>
      <c r="E6355" s="9" t="str">
        <f>IF(Tableau2[[#This Row],[Project]]="","pas de projet",Tableau2[[#This Row],[Project]])</f>
        <v>0DC377</v>
      </c>
      <c r="F6355" s="9">
        <f>MONTH(Tableau2[[#This Row],[Date]])</f>
        <v>9</v>
      </c>
      <c r="G6355" s="9">
        <f>YEAR(Tableau2[[#This Row],[Date]])</f>
        <v>2025</v>
      </c>
      <c r="H6355" s="9">
        <f>_xlfn.ISOWEEKNUM(Tableau2[[#This Row],[Date]])</f>
        <v>38</v>
      </c>
    </row>
    <row r="6356" spans="1:8" x14ac:dyDescent="0.25">
      <c r="A6356" t="s">
        <v>12</v>
      </c>
      <c r="B6356">
        <v>5</v>
      </c>
      <c r="C6356" s="3">
        <v>45919</v>
      </c>
      <c r="D6356">
        <v>0.47</v>
      </c>
      <c r="E6356" s="9" t="str">
        <f>IF(Tableau2[[#This Row],[Project]]="","pas de projet",Tableau2[[#This Row],[Project]])</f>
        <v>0DC377</v>
      </c>
      <c r="F6356" s="9">
        <f>MONTH(Tableau2[[#This Row],[Date]])</f>
        <v>9</v>
      </c>
      <c r="G6356" s="9">
        <f>YEAR(Tableau2[[#This Row],[Date]])</f>
        <v>2025</v>
      </c>
      <c r="H6356" s="9">
        <f>_xlfn.ISOWEEKNUM(Tableau2[[#This Row],[Date]])</f>
        <v>38</v>
      </c>
    </row>
    <row r="6357" spans="1:8" x14ac:dyDescent="0.25">
      <c r="A6357" t="s">
        <v>12</v>
      </c>
      <c r="B6357">
        <v>5</v>
      </c>
      <c r="C6357" s="3">
        <v>45919</v>
      </c>
      <c r="D6357">
        <v>0.47</v>
      </c>
      <c r="E6357" s="9" t="str">
        <f>IF(Tableau2[[#This Row],[Project]]="","pas de projet",Tableau2[[#This Row],[Project]])</f>
        <v>0DC377</v>
      </c>
      <c r="F6357" s="9">
        <f>MONTH(Tableau2[[#This Row],[Date]])</f>
        <v>9</v>
      </c>
      <c r="G6357" s="9">
        <f>YEAR(Tableau2[[#This Row],[Date]])</f>
        <v>2025</v>
      </c>
      <c r="H6357" s="9">
        <f>_xlfn.ISOWEEKNUM(Tableau2[[#This Row],[Date]])</f>
        <v>38</v>
      </c>
    </row>
    <row r="6358" spans="1:8" x14ac:dyDescent="0.25">
      <c r="A6358" t="s">
        <v>12</v>
      </c>
      <c r="B6358">
        <v>5</v>
      </c>
      <c r="C6358" s="3">
        <v>45919</v>
      </c>
      <c r="D6358">
        <v>0.47</v>
      </c>
      <c r="E6358" s="9" t="str">
        <f>IF(Tableau2[[#This Row],[Project]]="","pas de projet",Tableau2[[#This Row],[Project]])</f>
        <v>0DC377</v>
      </c>
      <c r="F6358" s="9">
        <f>MONTH(Tableau2[[#This Row],[Date]])</f>
        <v>9</v>
      </c>
      <c r="G6358" s="9">
        <f>YEAR(Tableau2[[#This Row],[Date]])</f>
        <v>2025</v>
      </c>
      <c r="H6358" s="9">
        <f>_xlfn.ISOWEEKNUM(Tableau2[[#This Row],[Date]])</f>
        <v>38</v>
      </c>
    </row>
    <row r="6359" spans="1:8" x14ac:dyDescent="0.25">
      <c r="A6359" t="s">
        <v>12</v>
      </c>
      <c r="B6359">
        <v>5</v>
      </c>
      <c r="C6359" s="3">
        <v>45919</v>
      </c>
      <c r="D6359">
        <v>0.47</v>
      </c>
      <c r="E6359" s="9" t="str">
        <f>IF(Tableau2[[#This Row],[Project]]="","pas de projet",Tableau2[[#This Row],[Project]])</f>
        <v>0DC377</v>
      </c>
      <c r="F6359" s="9">
        <f>MONTH(Tableau2[[#This Row],[Date]])</f>
        <v>9</v>
      </c>
      <c r="G6359" s="9">
        <f>YEAR(Tableau2[[#This Row],[Date]])</f>
        <v>2025</v>
      </c>
      <c r="H6359" s="9">
        <f>_xlfn.ISOWEEKNUM(Tableau2[[#This Row],[Date]])</f>
        <v>38</v>
      </c>
    </row>
    <row r="6360" spans="1:8" x14ac:dyDescent="0.25">
      <c r="A6360" t="s">
        <v>11</v>
      </c>
      <c r="B6360">
        <v>5</v>
      </c>
      <c r="C6360" s="3">
        <v>45919</v>
      </c>
      <c r="D6360">
        <v>8</v>
      </c>
      <c r="E6360" s="9" t="str">
        <f>IF(Tableau2[[#This Row],[Project]]="","pas de projet",Tableau2[[#This Row],[Project]])</f>
        <v>0NC376</v>
      </c>
      <c r="F6360" s="9">
        <f>MONTH(Tableau2[[#This Row],[Date]])</f>
        <v>9</v>
      </c>
      <c r="G6360" s="9">
        <f>YEAR(Tableau2[[#This Row],[Date]])</f>
        <v>2025</v>
      </c>
      <c r="H6360" s="9">
        <f>_xlfn.ISOWEEKNUM(Tableau2[[#This Row],[Date]])</f>
        <v>38</v>
      </c>
    </row>
    <row r="6361" spans="1:8" x14ac:dyDescent="0.25">
      <c r="A6361" t="s">
        <v>8</v>
      </c>
      <c r="B6361">
        <v>5</v>
      </c>
      <c r="C6361" s="3">
        <v>45919</v>
      </c>
      <c r="D6361">
        <v>6</v>
      </c>
      <c r="E6361" s="9" t="str">
        <f>IF(Tableau2[[#This Row],[Project]]="","pas de projet",Tableau2[[#This Row],[Project]])</f>
        <v>Fara proiect</v>
      </c>
      <c r="F6361" s="9">
        <f>MONTH(Tableau2[[#This Row],[Date]])</f>
        <v>9</v>
      </c>
      <c r="G6361" s="9">
        <f>YEAR(Tableau2[[#This Row],[Date]])</f>
        <v>2025</v>
      </c>
      <c r="H6361" s="9">
        <f>_xlfn.ISOWEEKNUM(Tableau2[[#This Row],[Date]])</f>
        <v>38</v>
      </c>
    </row>
    <row r="6362" spans="1:8" x14ac:dyDescent="0.25">
      <c r="A6362" t="s">
        <v>13</v>
      </c>
      <c r="B6362">
        <v>5</v>
      </c>
      <c r="C6362" s="3">
        <v>45919</v>
      </c>
      <c r="D6362">
        <v>10</v>
      </c>
      <c r="E6362" s="9" t="str">
        <f>IF(Tableau2[[#This Row],[Project]]="","pas de projet",Tableau2[[#This Row],[Project]])</f>
        <v>0DC378</v>
      </c>
      <c r="F6362" s="9">
        <f>MONTH(Tableau2[[#This Row],[Date]])</f>
        <v>9</v>
      </c>
      <c r="G6362" s="9">
        <f>YEAR(Tableau2[[#This Row],[Date]])</f>
        <v>2025</v>
      </c>
      <c r="H6362" s="9">
        <f>_xlfn.ISOWEEKNUM(Tableau2[[#This Row],[Date]])</f>
        <v>38</v>
      </c>
    </row>
    <row r="6363" spans="1:8" x14ac:dyDescent="0.25">
      <c r="A6363" t="s">
        <v>13</v>
      </c>
      <c r="B6363">
        <v>5</v>
      </c>
      <c r="C6363" s="3">
        <v>45919</v>
      </c>
      <c r="D6363">
        <v>12</v>
      </c>
      <c r="E6363" s="9" t="str">
        <f>IF(Tableau2[[#This Row],[Project]]="","pas de projet",Tableau2[[#This Row],[Project]])</f>
        <v>0DC378</v>
      </c>
      <c r="F6363" s="9">
        <f>MONTH(Tableau2[[#This Row],[Date]])</f>
        <v>9</v>
      </c>
      <c r="G6363" s="9">
        <f>YEAR(Tableau2[[#This Row],[Date]])</f>
        <v>2025</v>
      </c>
      <c r="H6363" s="9">
        <f>_xlfn.ISOWEEKNUM(Tableau2[[#This Row],[Date]])</f>
        <v>38</v>
      </c>
    </row>
    <row r="6364" spans="1:8" x14ac:dyDescent="0.25">
      <c r="A6364" t="s">
        <v>22</v>
      </c>
      <c r="B6364">
        <v>5</v>
      </c>
      <c r="C6364" s="3">
        <v>45919</v>
      </c>
      <c r="D6364">
        <v>12</v>
      </c>
      <c r="E6364" s="9" t="str">
        <f>IF(Tableau2[[#This Row],[Project]]="","pas de projet",Tableau2[[#This Row],[Project]])</f>
        <v>0DC376</v>
      </c>
      <c r="F6364" s="9">
        <f>MONTH(Tableau2[[#This Row],[Date]])</f>
        <v>9</v>
      </c>
      <c r="G6364" s="9">
        <f>YEAR(Tableau2[[#This Row],[Date]])</f>
        <v>2025</v>
      </c>
      <c r="H6364" s="9">
        <f>_xlfn.ISOWEEKNUM(Tableau2[[#This Row],[Date]])</f>
        <v>38</v>
      </c>
    </row>
    <row r="6365" spans="1:8" x14ac:dyDescent="0.25">
      <c r="A6365" t="s">
        <v>12</v>
      </c>
      <c r="B6365">
        <f>111111+1</f>
        <v>111112</v>
      </c>
      <c r="C6365" s="3">
        <v>45919</v>
      </c>
      <c r="D6365">
        <v>8</v>
      </c>
      <c r="E6365" s="9" t="str">
        <f>IF(Tableau2[[#This Row],[Project]]="","pas de projet",Tableau2[[#This Row],[Project]])</f>
        <v>0DC377</v>
      </c>
      <c r="F6365" s="9">
        <f>MONTH(Tableau2[[#This Row],[Date]])</f>
        <v>9</v>
      </c>
      <c r="G6365" s="9">
        <f>YEAR(Tableau2[[#This Row],[Date]])</f>
        <v>2025</v>
      </c>
      <c r="H6365" s="9">
        <f>_xlfn.ISOWEEKNUM(Tableau2[[#This Row],[Date]])</f>
        <v>38</v>
      </c>
    </row>
    <row r="6366" spans="1:8" x14ac:dyDescent="0.25">
      <c r="A6366" t="s">
        <v>10</v>
      </c>
      <c r="B6366">
        <v>8</v>
      </c>
      <c r="C6366" s="3">
        <v>45919</v>
      </c>
      <c r="D6366">
        <v>16</v>
      </c>
      <c r="E6366" s="9" t="str">
        <f>IF(Tableau2[[#This Row],[Project]]="","pas de projet",Tableau2[[#This Row],[Project]])</f>
        <v>0NC377</v>
      </c>
      <c r="F6366" s="9">
        <f>MONTH(Tableau2[[#This Row],[Date]])</f>
        <v>9</v>
      </c>
      <c r="G6366" s="9">
        <f>YEAR(Tableau2[[#This Row],[Date]])</f>
        <v>2025</v>
      </c>
      <c r="H6366" s="9">
        <f>_xlfn.ISOWEEKNUM(Tableau2[[#This Row],[Date]])</f>
        <v>38</v>
      </c>
    </row>
    <row r="6367" spans="1:8" x14ac:dyDescent="0.25">
      <c r="A6367" t="s">
        <v>22</v>
      </c>
      <c r="B6367">
        <v>8</v>
      </c>
      <c r="C6367" s="3">
        <v>45919</v>
      </c>
      <c r="D6367">
        <v>40</v>
      </c>
      <c r="E6367" s="9" t="str">
        <f>IF(Tableau2[[#This Row],[Project]]="","pas de projet",Tableau2[[#This Row],[Project]])</f>
        <v>0DC376</v>
      </c>
      <c r="F6367" s="9">
        <f>MONTH(Tableau2[[#This Row],[Date]])</f>
        <v>9</v>
      </c>
      <c r="G6367" s="9">
        <f>YEAR(Tableau2[[#This Row],[Date]])</f>
        <v>2025</v>
      </c>
      <c r="H6367" s="9">
        <f>_xlfn.ISOWEEKNUM(Tableau2[[#This Row],[Date]])</f>
        <v>38</v>
      </c>
    </row>
    <row r="6368" spans="1:8" x14ac:dyDescent="0.25">
      <c r="A6368" t="s">
        <v>13</v>
      </c>
      <c r="B6368">
        <v>8</v>
      </c>
      <c r="C6368" s="3">
        <v>45919</v>
      </c>
      <c r="D6368">
        <v>24</v>
      </c>
      <c r="E6368" s="9" t="str">
        <f>IF(Tableau2[[#This Row],[Project]]="","pas de projet",Tableau2[[#This Row],[Project]])</f>
        <v>0DC378</v>
      </c>
      <c r="F6368" s="9">
        <f>MONTH(Tableau2[[#This Row],[Date]])</f>
        <v>9</v>
      </c>
      <c r="G6368" s="9">
        <f>YEAR(Tableau2[[#This Row],[Date]])</f>
        <v>2025</v>
      </c>
      <c r="H6368" s="9">
        <f>_xlfn.ISOWEEKNUM(Tableau2[[#This Row],[Date]])</f>
        <v>38</v>
      </c>
    </row>
    <row r="6369" spans="1:8" x14ac:dyDescent="0.25">
      <c r="A6369" t="s">
        <v>10</v>
      </c>
      <c r="B6369">
        <v>8</v>
      </c>
      <c r="C6369" s="3">
        <v>45919</v>
      </c>
      <c r="D6369">
        <v>64</v>
      </c>
      <c r="E6369" s="9" t="str">
        <f>IF(Tableau2[[#This Row],[Project]]="","pas de projet",Tableau2[[#This Row],[Project]])</f>
        <v>0NC377</v>
      </c>
      <c r="F6369" s="9">
        <f>MONTH(Tableau2[[#This Row],[Date]])</f>
        <v>9</v>
      </c>
      <c r="G6369" s="9">
        <f>YEAR(Tableau2[[#This Row],[Date]])</f>
        <v>2025</v>
      </c>
      <c r="H6369" s="9">
        <f>_xlfn.ISOWEEKNUM(Tableau2[[#This Row],[Date]])</f>
        <v>38</v>
      </c>
    </row>
    <row r="6370" spans="1:8" x14ac:dyDescent="0.25">
      <c r="A6370" t="s">
        <v>12</v>
      </c>
      <c r="B6370">
        <f t="shared" ref="B6370:B6372" si="274">111111+1</f>
        <v>111112</v>
      </c>
      <c r="C6370" s="3">
        <v>45917</v>
      </c>
      <c r="D6370">
        <v>8</v>
      </c>
      <c r="E6370" s="9" t="str">
        <f>IF(Tableau2[[#This Row],[Project]]="","pas de projet",Tableau2[[#This Row],[Project]])</f>
        <v>0DC377</v>
      </c>
      <c r="F6370" s="9">
        <f>MONTH(Tableau2[[#This Row],[Date]])</f>
        <v>9</v>
      </c>
      <c r="G6370" s="9">
        <f>YEAR(Tableau2[[#This Row],[Date]])</f>
        <v>2025</v>
      </c>
      <c r="H6370" s="9">
        <f>_xlfn.ISOWEEKNUM(Tableau2[[#This Row],[Date]])</f>
        <v>38</v>
      </c>
    </row>
    <row r="6371" spans="1:8" x14ac:dyDescent="0.25">
      <c r="A6371" t="s">
        <v>12</v>
      </c>
      <c r="B6371">
        <f t="shared" si="274"/>
        <v>111112</v>
      </c>
      <c r="C6371" s="3">
        <v>45919</v>
      </c>
      <c r="D6371">
        <v>4</v>
      </c>
      <c r="E6371" s="9" t="str">
        <f>IF(Tableau2[[#This Row],[Project]]="","pas de projet",Tableau2[[#This Row],[Project]])</f>
        <v>0DC377</v>
      </c>
      <c r="F6371" s="9">
        <f>MONTH(Tableau2[[#This Row],[Date]])</f>
        <v>9</v>
      </c>
      <c r="G6371" s="9">
        <f>YEAR(Tableau2[[#This Row],[Date]])</f>
        <v>2025</v>
      </c>
      <c r="H6371" s="9">
        <f>_xlfn.ISOWEEKNUM(Tableau2[[#This Row],[Date]])</f>
        <v>38</v>
      </c>
    </row>
    <row r="6372" spans="1:8" x14ac:dyDescent="0.25">
      <c r="A6372" t="s">
        <v>12</v>
      </c>
      <c r="B6372">
        <f t="shared" si="274"/>
        <v>111112</v>
      </c>
      <c r="C6372" s="3">
        <v>45919</v>
      </c>
      <c r="D6372">
        <v>4</v>
      </c>
      <c r="E6372" s="9" t="str">
        <f>IF(Tableau2[[#This Row],[Project]]="","pas de projet",Tableau2[[#This Row],[Project]])</f>
        <v>0DC377</v>
      </c>
      <c r="F6372" s="9">
        <f>MONTH(Tableau2[[#This Row],[Date]])</f>
        <v>9</v>
      </c>
      <c r="G6372" s="9">
        <f>YEAR(Tableau2[[#This Row],[Date]])</f>
        <v>2025</v>
      </c>
      <c r="H6372" s="9">
        <f>_xlfn.ISOWEEKNUM(Tableau2[[#This Row],[Date]])</f>
        <v>38</v>
      </c>
    </row>
    <row r="6373" spans="1:8" x14ac:dyDescent="0.25">
      <c r="A6373" t="s">
        <v>10</v>
      </c>
      <c r="B6373">
        <v>9</v>
      </c>
      <c r="C6373" s="3">
        <v>45919</v>
      </c>
      <c r="D6373">
        <v>40</v>
      </c>
      <c r="E6373" s="9" t="str">
        <f>IF(Tableau2[[#This Row],[Project]]="","pas de projet",Tableau2[[#This Row],[Project]])</f>
        <v>0NC377</v>
      </c>
      <c r="F6373" s="9">
        <f>MONTH(Tableau2[[#This Row],[Date]])</f>
        <v>9</v>
      </c>
      <c r="G6373" s="9">
        <f>YEAR(Tableau2[[#This Row],[Date]])</f>
        <v>2025</v>
      </c>
      <c r="H6373" s="9">
        <f>_xlfn.ISOWEEKNUM(Tableau2[[#This Row],[Date]])</f>
        <v>38</v>
      </c>
    </row>
    <row r="6374" spans="1:8" x14ac:dyDescent="0.25">
      <c r="A6374" t="s">
        <v>11</v>
      </c>
      <c r="B6374">
        <f t="shared" ref="B6374:B6379" si="275">111111+1</f>
        <v>111112</v>
      </c>
      <c r="C6374" s="3">
        <v>45919</v>
      </c>
      <c r="D6374">
        <v>8</v>
      </c>
      <c r="E6374" s="9" t="str">
        <f>IF(Tableau2[[#This Row],[Project]]="","pas de projet",Tableau2[[#This Row],[Project]])</f>
        <v>0NC376</v>
      </c>
      <c r="F6374" s="9">
        <f>MONTH(Tableau2[[#This Row],[Date]])</f>
        <v>9</v>
      </c>
      <c r="G6374" s="9">
        <f>YEAR(Tableau2[[#This Row],[Date]])</f>
        <v>2025</v>
      </c>
      <c r="H6374" s="9">
        <f>_xlfn.ISOWEEKNUM(Tableau2[[#This Row],[Date]])</f>
        <v>38</v>
      </c>
    </row>
    <row r="6375" spans="1:8" x14ac:dyDescent="0.25">
      <c r="B6375">
        <f t="shared" si="275"/>
        <v>111112</v>
      </c>
      <c r="C6375" s="3">
        <v>45925</v>
      </c>
      <c r="D6375">
        <v>0</v>
      </c>
      <c r="E6375" s="9" t="str">
        <f>IF(Tableau2[[#This Row],[Project]]="","pas de projet",Tableau2[[#This Row],[Project]])</f>
        <v>pas de projet</v>
      </c>
      <c r="F6375" s="9">
        <f>MONTH(Tableau2[[#This Row],[Date]])</f>
        <v>9</v>
      </c>
      <c r="G6375" s="9">
        <f>YEAR(Tableau2[[#This Row],[Date]])</f>
        <v>2025</v>
      </c>
      <c r="H6375" s="9">
        <f>_xlfn.ISOWEEKNUM(Tableau2[[#This Row],[Date]])</f>
        <v>39</v>
      </c>
    </row>
    <row r="6376" spans="1:8" x14ac:dyDescent="0.25">
      <c r="A6376" t="s">
        <v>12</v>
      </c>
      <c r="B6376">
        <f t="shared" si="275"/>
        <v>111112</v>
      </c>
      <c r="C6376" s="3">
        <v>45918</v>
      </c>
      <c r="D6376">
        <v>7</v>
      </c>
      <c r="E6376" s="9" t="str">
        <f>IF(Tableau2[[#This Row],[Project]]="","pas de projet",Tableau2[[#This Row],[Project]])</f>
        <v>0DC377</v>
      </c>
      <c r="F6376" s="9">
        <f>MONTH(Tableau2[[#This Row],[Date]])</f>
        <v>9</v>
      </c>
      <c r="G6376" s="9">
        <f>YEAR(Tableau2[[#This Row],[Date]])</f>
        <v>2025</v>
      </c>
      <c r="H6376" s="9">
        <f>_xlfn.ISOWEEKNUM(Tableau2[[#This Row],[Date]])</f>
        <v>38</v>
      </c>
    </row>
    <row r="6377" spans="1:8" x14ac:dyDescent="0.25">
      <c r="A6377" t="s">
        <v>15</v>
      </c>
      <c r="B6377">
        <f t="shared" si="275"/>
        <v>111112</v>
      </c>
      <c r="C6377" s="3">
        <v>45919</v>
      </c>
      <c r="D6377">
        <v>1</v>
      </c>
      <c r="E6377" s="9" t="str">
        <f>IF(Tableau2[[#This Row],[Project]]="","pas de projet",Tableau2[[#This Row],[Project]])</f>
        <v>C379ASH</v>
      </c>
      <c r="F6377" s="9">
        <f>MONTH(Tableau2[[#This Row],[Date]])</f>
        <v>9</v>
      </c>
      <c r="G6377" s="9">
        <f>YEAR(Tableau2[[#This Row],[Date]])</f>
        <v>2025</v>
      </c>
      <c r="H6377" s="9">
        <f>_xlfn.ISOWEEKNUM(Tableau2[[#This Row],[Date]])</f>
        <v>38</v>
      </c>
    </row>
    <row r="6378" spans="1:8" x14ac:dyDescent="0.25">
      <c r="A6378" t="s">
        <v>12</v>
      </c>
      <c r="B6378">
        <f t="shared" si="275"/>
        <v>111112</v>
      </c>
      <c r="C6378" s="3">
        <v>45919</v>
      </c>
      <c r="D6378">
        <v>2</v>
      </c>
      <c r="E6378" s="9" t="str">
        <f>IF(Tableau2[[#This Row],[Project]]="","pas de projet",Tableau2[[#This Row],[Project]])</f>
        <v>0DC377</v>
      </c>
      <c r="F6378" s="9">
        <f>MONTH(Tableau2[[#This Row],[Date]])</f>
        <v>9</v>
      </c>
      <c r="G6378" s="9">
        <f>YEAR(Tableau2[[#This Row],[Date]])</f>
        <v>2025</v>
      </c>
      <c r="H6378" s="9">
        <f>_xlfn.ISOWEEKNUM(Tableau2[[#This Row],[Date]])</f>
        <v>38</v>
      </c>
    </row>
    <row r="6379" spans="1:8" x14ac:dyDescent="0.25">
      <c r="A6379" t="s">
        <v>32</v>
      </c>
      <c r="B6379">
        <f t="shared" si="275"/>
        <v>111112</v>
      </c>
      <c r="C6379" s="3">
        <v>45919</v>
      </c>
      <c r="D6379">
        <v>5</v>
      </c>
      <c r="E6379" s="9" t="str">
        <f>IF(Tableau2[[#This Row],[Project]]="","pas de projet",Tableau2[[#This Row],[Project]])</f>
        <v>0NC378</v>
      </c>
      <c r="F6379" s="9">
        <f>MONTH(Tableau2[[#This Row],[Date]])</f>
        <v>9</v>
      </c>
      <c r="G6379" s="9">
        <f>YEAR(Tableau2[[#This Row],[Date]])</f>
        <v>2025</v>
      </c>
      <c r="H6379" s="9">
        <f>_xlfn.ISOWEEKNUM(Tableau2[[#This Row],[Date]])</f>
        <v>38</v>
      </c>
    </row>
    <row r="6380" spans="1:8" x14ac:dyDescent="0.25">
      <c r="A6380" t="s">
        <v>13</v>
      </c>
      <c r="B6380">
        <v>4</v>
      </c>
      <c r="C6380" s="3">
        <v>45919</v>
      </c>
      <c r="D6380">
        <v>21</v>
      </c>
      <c r="E6380" s="9" t="str">
        <f>IF(Tableau2[[#This Row],[Project]]="","pas de projet",Tableau2[[#This Row],[Project]])</f>
        <v>0DC378</v>
      </c>
      <c r="F6380" s="9">
        <f>MONTH(Tableau2[[#This Row],[Date]])</f>
        <v>9</v>
      </c>
      <c r="G6380" s="9">
        <f>YEAR(Tableau2[[#This Row],[Date]])</f>
        <v>2025</v>
      </c>
      <c r="H6380" s="9">
        <f>_xlfn.ISOWEEKNUM(Tableau2[[#This Row],[Date]])</f>
        <v>38</v>
      </c>
    </row>
    <row r="6381" spans="1:8" x14ac:dyDescent="0.25">
      <c r="A6381" t="s">
        <v>15</v>
      </c>
      <c r="B6381">
        <v>6</v>
      </c>
      <c r="C6381" s="3">
        <v>45919</v>
      </c>
      <c r="D6381">
        <v>50</v>
      </c>
      <c r="E6381" s="9" t="str">
        <f>IF(Tableau2[[#This Row],[Project]]="","pas de projet",Tableau2[[#This Row],[Project]])</f>
        <v>C379ASH</v>
      </c>
      <c r="F6381" s="9">
        <f>MONTH(Tableau2[[#This Row],[Date]])</f>
        <v>9</v>
      </c>
      <c r="G6381" s="9">
        <f>YEAR(Tableau2[[#This Row],[Date]])</f>
        <v>2025</v>
      </c>
      <c r="H6381" s="9">
        <f>_xlfn.ISOWEEKNUM(Tableau2[[#This Row],[Date]])</f>
        <v>38</v>
      </c>
    </row>
    <row r="6382" spans="1:8" x14ac:dyDescent="0.25">
      <c r="A6382" t="s">
        <v>12</v>
      </c>
      <c r="B6382">
        <v>4</v>
      </c>
      <c r="C6382" s="3">
        <v>45919</v>
      </c>
      <c r="D6382">
        <v>26</v>
      </c>
      <c r="E6382" s="9" t="str">
        <f>IF(Tableau2[[#This Row],[Project]]="","pas de projet",Tableau2[[#This Row],[Project]])</f>
        <v>0DC377</v>
      </c>
      <c r="F6382" s="9">
        <f>MONTH(Tableau2[[#This Row],[Date]])</f>
        <v>9</v>
      </c>
      <c r="G6382" s="9">
        <f>YEAR(Tableau2[[#This Row],[Date]])</f>
        <v>2025</v>
      </c>
      <c r="H6382" s="9">
        <f>_xlfn.ISOWEEKNUM(Tableau2[[#This Row],[Date]])</f>
        <v>38</v>
      </c>
    </row>
    <row r="6383" spans="1:8" x14ac:dyDescent="0.25">
      <c r="A6383" t="s">
        <v>13</v>
      </c>
      <c r="B6383">
        <v>4</v>
      </c>
      <c r="C6383" s="3">
        <v>45919</v>
      </c>
      <c r="D6383">
        <v>8</v>
      </c>
      <c r="E6383" s="9" t="str">
        <f>IF(Tableau2[[#This Row],[Project]]="","pas de projet",Tableau2[[#This Row],[Project]])</f>
        <v>0DC378</v>
      </c>
      <c r="F6383" s="9">
        <f>MONTH(Tableau2[[#This Row],[Date]])</f>
        <v>9</v>
      </c>
      <c r="G6383" s="9">
        <f>YEAR(Tableau2[[#This Row],[Date]])</f>
        <v>2025</v>
      </c>
      <c r="H6383" s="9">
        <f>_xlfn.ISOWEEKNUM(Tableau2[[#This Row],[Date]])</f>
        <v>38</v>
      </c>
    </row>
    <row r="6384" spans="1:8" x14ac:dyDescent="0.25">
      <c r="A6384" t="s">
        <v>42</v>
      </c>
      <c r="B6384">
        <v>6</v>
      </c>
      <c r="C6384" s="3">
        <v>45919</v>
      </c>
      <c r="D6384">
        <v>16</v>
      </c>
      <c r="E6384" s="9" t="str">
        <f>IF(Tableau2[[#This Row],[Project]]="","pas de projet",Tableau2[[#This Row],[Project]])</f>
        <v>N1122</v>
      </c>
      <c r="F6384" s="9">
        <f>MONTH(Tableau2[[#This Row],[Date]])</f>
        <v>9</v>
      </c>
      <c r="G6384" s="9">
        <f>YEAR(Tableau2[[#This Row],[Date]])</f>
        <v>2025</v>
      </c>
      <c r="H6384" s="9">
        <f>_xlfn.ISOWEEKNUM(Tableau2[[#This Row],[Date]])</f>
        <v>38</v>
      </c>
    </row>
    <row r="6385" spans="1:8" x14ac:dyDescent="0.25">
      <c r="A6385" t="s">
        <v>11</v>
      </c>
      <c r="B6385">
        <v>4</v>
      </c>
      <c r="C6385" s="3">
        <v>45919</v>
      </c>
      <c r="D6385">
        <v>9</v>
      </c>
      <c r="E6385" s="9" t="str">
        <f>IF(Tableau2[[#This Row],[Project]]="","pas de projet",Tableau2[[#This Row],[Project]])</f>
        <v>0NC376</v>
      </c>
      <c r="F6385" s="9">
        <f>MONTH(Tableau2[[#This Row],[Date]])</f>
        <v>9</v>
      </c>
      <c r="G6385" s="9">
        <f>YEAR(Tableau2[[#This Row],[Date]])</f>
        <v>2025</v>
      </c>
      <c r="H6385" s="9">
        <f>_xlfn.ISOWEEKNUM(Tableau2[[#This Row],[Date]])</f>
        <v>38</v>
      </c>
    </row>
    <row r="6386" spans="1:8" x14ac:dyDescent="0.25">
      <c r="A6386" t="s">
        <v>11</v>
      </c>
      <c r="B6386">
        <v>6</v>
      </c>
      <c r="C6386" s="3">
        <v>45919</v>
      </c>
      <c r="D6386">
        <v>8</v>
      </c>
      <c r="E6386" s="9" t="str">
        <f>IF(Tableau2[[#This Row],[Project]]="","pas de projet",Tableau2[[#This Row],[Project]])</f>
        <v>0NC376</v>
      </c>
      <c r="F6386" s="9">
        <f>MONTH(Tableau2[[#This Row],[Date]])</f>
        <v>9</v>
      </c>
      <c r="G6386" s="9">
        <f>YEAR(Tableau2[[#This Row],[Date]])</f>
        <v>2025</v>
      </c>
      <c r="H6386" s="9">
        <f>_xlfn.ISOWEEKNUM(Tableau2[[#This Row],[Date]])</f>
        <v>38</v>
      </c>
    </row>
    <row r="6387" spans="1:8" x14ac:dyDescent="0.25">
      <c r="A6387" t="s">
        <v>8</v>
      </c>
      <c r="B6387">
        <v>6</v>
      </c>
      <c r="C6387" s="3">
        <v>45919</v>
      </c>
      <c r="D6387">
        <v>26</v>
      </c>
      <c r="E6387" s="9" t="str">
        <f>IF(Tableau2[[#This Row],[Project]]="","pas de projet",Tableau2[[#This Row],[Project]])</f>
        <v>Fara proiect</v>
      </c>
      <c r="F6387" s="9">
        <f>MONTH(Tableau2[[#This Row],[Date]])</f>
        <v>9</v>
      </c>
      <c r="G6387" s="9">
        <f>YEAR(Tableau2[[#This Row],[Date]])</f>
        <v>2025</v>
      </c>
      <c r="H6387" s="9">
        <f>_xlfn.ISOWEEKNUM(Tableau2[[#This Row],[Date]])</f>
        <v>38</v>
      </c>
    </row>
    <row r="6388" spans="1:8" x14ac:dyDescent="0.25">
      <c r="A6388" t="s">
        <v>8</v>
      </c>
      <c r="B6388">
        <v>6</v>
      </c>
      <c r="C6388" s="3">
        <v>45919</v>
      </c>
      <c r="D6388">
        <v>82</v>
      </c>
      <c r="E6388" s="9" t="str">
        <f>IF(Tableau2[[#This Row],[Project]]="","pas de projet",Tableau2[[#This Row],[Project]])</f>
        <v>Fara proiect</v>
      </c>
      <c r="F6388" s="9">
        <f>MONTH(Tableau2[[#This Row],[Date]])</f>
        <v>9</v>
      </c>
      <c r="G6388" s="9">
        <f>YEAR(Tableau2[[#This Row],[Date]])</f>
        <v>2025</v>
      </c>
      <c r="H6388" s="9">
        <f>_xlfn.ISOWEEKNUM(Tableau2[[#This Row],[Date]])</f>
        <v>38</v>
      </c>
    </row>
    <row r="6389" spans="1:8" x14ac:dyDescent="0.25">
      <c r="A6389" t="s">
        <v>11</v>
      </c>
      <c r="B6389">
        <v>6</v>
      </c>
      <c r="C6389" s="3">
        <v>45919</v>
      </c>
      <c r="D6389">
        <v>34</v>
      </c>
      <c r="E6389" s="9" t="str">
        <f>IF(Tableau2[[#This Row],[Project]]="","pas de projet",Tableau2[[#This Row],[Project]])</f>
        <v>0NC376</v>
      </c>
      <c r="F6389" s="9">
        <f>MONTH(Tableau2[[#This Row],[Date]])</f>
        <v>9</v>
      </c>
      <c r="G6389" s="9">
        <f>YEAR(Tableau2[[#This Row],[Date]])</f>
        <v>2025</v>
      </c>
      <c r="H6389" s="9">
        <f>_xlfn.ISOWEEKNUM(Tableau2[[#This Row],[Date]])</f>
        <v>38</v>
      </c>
    </row>
    <row r="6390" spans="1:8" x14ac:dyDescent="0.25">
      <c r="A6390" t="s">
        <v>11</v>
      </c>
      <c r="B6390">
        <v>6</v>
      </c>
      <c r="C6390" s="3">
        <v>45918</v>
      </c>
      <c r="D6390">
        <v>25</v>
      </c>
      <c r="E6390" s="9" t="str">
        <f>IF(Tableau2[[#This Row],[Project]]="","pas de projet",Tableau2[[#This Row],[Project]])</f>
        <v>0NC376</v>
      </c>
      <c r="F6390" s="9">
        <f>MONTH(Tableau2[[#This Row],[Date]])</f>
        <v>9</v>
      </c>
      <c r="G6390" s="9">
        <f>YEAR(Tableau2[[#This Row],[Date]])</f>
        <v>2025</v>
      </c>
      <c r="H6390" s="9">
        <f>_xlfn.ISOWEEKNUM(Tableau2[[#This Row],[Date]])</f>
        <v>38</v>
      </c>
    </row>
    <row r="6391" spans="1:8" x14ac:dyDescent="0.25">
      <c r="A6391" t="s">
        <v>11</v>
      </c>
      <c r="B6391">
        <v>6</v>
      </c>
      <c r="C6391" s="3">
        <v>45918</v>
      </c>
      <c r="D6391">
        <v>34</v>
      </c>
      <c r="E6391" s="9" t="str">
        <f>IF(Tableau2[[#This Row],[Project]]="","pas de projet",Tableau2[[#This Row],[Project]])</f>
        <v>0NC376</v>
      </c>
      <c r="F6391" s="9">
        <f>MONTH(Tableau2[[#This Row],[Date]])</f>
        <v>9</v>
      </c>
      <c r="G6391" s="9">
        <f>YEAR(Tableau2[[#This Row],[Date]])</f>
        <v>2025</v>
      </c>
      <c r="H6391" s="9">
        <f>_xlfn.ISOWEEKNUM(Tableau2[[#This Row],[Date]])</f>
        <v>38</v>
      </c>
    </row>
    <row r="6392" spans="1:8" x14ac:dyDescent="0.25">
      <c r="A6392" t="s">
        <v>8</v>
      </c>
      <c r="B6392">
        <v>6</v>
      </c>
      <c r="C6392" s="3">
        <v>45918</v>
      </c>
      <c r="D6392">
        <v>17</v>
      </c>
      <c r="E6392" s="9" t="str">
        <f>IF(Tableau2[[#This Row],[Project]]="","pas de projet",Tableau2[[#This Row],[Project]])</f>
        <v>Fara proiect</v>
      </c>
      <c r="F6392" s="9">
        <f>MONTH(Tableau2[[#This Row],[Date]])</f>
        <v>9</v>
      </c>
      <c r="G6392" s="9">
        <f>YEAR(Tableau2[[#This Row],[Date]])</f>
        <v>2025</v>
      </c>
      <c r="H6392" s="9">
        <f>_xlfn.ISOWEEKNUM(Tableau2[[#This Row],[Date]])</f>
        <v>38</v>
      </c>
    </row>
    <row r="6393" spans="1:8" x14ac:dyDescent="0.25">
      <c r="A6393" t="s">
        <v>8</v>
      </c>
      <c r="B6393">
        <v>6</v>
      </c>
      <c r="C6393" s="3">
        <v>45918</v>
      </c>
      <c r="D6393">
        <v>73</v>
      </c>
      <c r="E6393" s="9" t="str">
        <f>IF(Tableau2[[#This Row],[Project]]="","pas de projet",Tableau2[[#This Row],[Project]])</f>
        <v>Fara proiect</v>
      </c>
      <c r="F6393" s="9">
        <f>MONTH(Tableau2[[#This Row],[Date]])</f>
        <v>9</v>
      </c>
      <c r="G6393" s="9">
        <f>YEAR(Tableau2[[#This Row],[Date]])</f>
        <v>2025</v>
      </c>
      <c r="H6393" s="9">
        <f>_xlfn.ISOWEEKNUM(Tableau2[[#This Row],[Date]])</f>
        <v>38</v>
      </c>
    </row>
    <row r="6394" spans="1:8" x14ac:dyDescent="0.25">
      <c r="A6394" t="s">
        <v>10</v>
      </c>
      <c r="B6394">
        <v>6</v>
      </c>
      <c r="C6394" s="3">
        <v>45918</v>
      </c>
      <c r="D6394">
        <v>17</v>
      </c>
      <c r="E6394" s="9" t="str">
        <f>IF(Tableau2[[#This Row],[Project]]="","pas de projet",Tableau2[[#This Row],[Project]])</f>
        <v>0NC377</v>
      </c>
      <c r="F6394" s="9">
        <f>MONTH(Tableau2[[#This Row],[Date]])</f>
        <v>9</v>
      </c>
      <c r="G6394" s="9">
        <f>YEAR(Tableau2[[#This Row],[Date]])</f>
        <v>2025</v>
      </c>
      <c r="H6394" s="9">
        <f>_xlfn.ISOWEEKNUM(Tableau2[[#This Row],[Date]])</f>
        <v>38</v>
      </c>
    </row>
    <row r="6395" spans="1:8" x14ac:dyDescent="0.25">
      <c r="A6395" t="s">
        <v>22</v>
      </c>
      <c r="B6395">
        <v>6</v>
      </c>
      <c r="C6395" s="3">
        <v>45918</v>
      </c>
      <c r="D6395">
        <v>8</v>
      </c>
      <c r="E6395" s="9" t="str">
        <f>IF(Tableau2[[#This Row],[Project]]="","pas de projet",Tableau2[[#This Row],[Project]])</f>
        <v>0DC376</v>
      </c>
      <c r="F6395" s="9">
        <f>MONTH(Tableau2[[#This Row],[Date]])</f>
        <v>9</v>
      </c>
      <c r="G6395" s="9">
        <f>YEAR(Tableau2[[#This Row],[Date]])</f>
        <v>2025</v>
      </c>
      <c r="H6395" s="9">
        <f>_xlfn.ISOWEEKNUM(Tableau2[[#This Row],[Date]])</f>
        <v>38</v>
      </c>
    </row>
    <row r="6396" spans="1:8" x14ac:dyDescent="0.25">
      <c r="A6396" t="s">
        <v>15</v>
      </c>
      <c r="B6396">
        <v>6</v>
      </c>
      <c r="C6396" s="3">
        <v>45918</v>
      </c>
      <c r="D6396">
        <v>50</v>
      </c>
      <c r="E6396" s="9" t="str">
        <f>IF(Tableau2[[#This Row],[Project]]="","pas de projet",Tableau2[[#This Row],[Project]])</f>
        <v>C379ASH</v>
      </c>
      <c r="F6396" s="9">
        <f>MONTH(Tableau2[[#This Row],[Date]])</f>
        <v>9</v>
      </c>
      <c r="G6396" s="9">
        <f>YEAR(Tableau2[[#This Row],[Date]])</f>
        <v>2025</v>
      </c>
      <c r="H6396" s="9">
        <f>_xlfn.ISOWEEKNUM(Tableau2[[#This Row],[Date]])</f>
        <v>38</v>
      </c>
    </row>
    <row r="6397" spans="1:8" x14ac:dyDescent="0.25">
      <c r="A6397" t="s">
        <v>15</v>
      </c>
      <c r="B6397">
        <v>6</v>
      </c>
      <c r="C6397" s="3">
        <v>45917</v>
      </c>
      <c r="D6397">
        <v>17</v>
      </c>
      <c r="E6397" s="9" t="str">
        <f>IF(Tableau2[[#This Row],[Project]]="","pas de projet",Tableau2[[#This Row],[Project]])</f>
        <v>C379ASH</v>
      </c>
      <c r="F6397" s="9">
        <f>MONTH(Tableau2[[#This Row],[Date]])</f>
        <v>9</v>
      </c>
      <c r="G6397" s="9">
        <f>YEAR(Tableau2[[#This Row],[Date]])</f>
        <v>2025</v>
      </c>
      <c r="H6397" s="9">
        <f>_xlfn.ISOWEEKNUM(Tableau2[[#This Row],[Date]])</f>
        <v>38</v>
      </c>
    </row>
    <row r="6398" spans="1:8" x14ac:dyDescent="0.25">
      <c r="A6398" t="s">
        <v>15</v>
      </c>
      <c r="B6398">
        <v>6</v>
      </c>
      <c r="C6398" s="3">
        <v>45916</v>
      </c>
      <c r="D6398">
        <v>32</v>
      </c>
      <c r="E6398" s="9" t="str">
        <f>IF(Tableau2[[#This Row],[Project]]="","pas de projet",Tableau2[[#This Row],[Project]])</f>
        <v>C379ASH</v>
      </c>
      <c r="F6398" s="9">
        <f>MONTH(Tableau2[[#This Row],[Date]])</f>
        <v>9</v>
      </c>
      <c r="G6398" s="9">
        <f>YEAR(Tableau2[[#This Row],[Date]])</f>
        <v>2025</v>
      </c>
      <c r="H6398" s="9">
        <f>_xlfn.ISOWEEKNUM(Tableau2[[#This Row],[Date]])</f>
        <v>38</v>
      </c>
    </row>
    <row r="6399" spans="1:8" x14ac:dyDescent="0.25">
      <c r="A6399" t="s">
        <v>8</v>
      </c>
      <c r="B6399">
        <v>4</v>
      </c>
      <c r="C6399" s="3">
        <v>45911</v>
      </c>
      <c r="D6399">
        <v>19</v>
      </c>
      <c r="E6399" s="9" t="str">
        <f>IF(Tableau2[[#This Row],[Project]]="","pas de projet",Tableau2[[#This Row],[Project]])</f>
        <v>Fara proiect</v>
      </c>
      <c r="F6399" s="9">
        <f>MONTH(Tableau2[[#This Row],[Date]])</f>
        <v>9</v>
      </c>
      <c r="G6399" s="9">
        <f>YEAR(Tableau2[[#This Row],[Date]])</f>
        <v>2025</v>
      </c>
      <c r="H6399" s="9">
        <f>_xlfn.ISOWEEKNUM(Tableau2[[#This Row],[Date]])</f>
        <v>37</v>
      </c>
    </row>
    <row r="6400" spans="1:8" x14ac:dyDescent="0.25">
      <c r="A6400" t="s">
        <v>13</v>
      </c>
      <c r="B6400">
        <v>4</v>
      </c>
      <c r="C6400" s="3">
        <v>45919</v>
      </c>
      <c r="D6400">
        <v>8</v>
      </c>
      <c r="E6400" s="9" t="str">
        <f>IF(Tableau2[[#This Row],[Project]]="","pas de projet",Tableau2[[#This Row],[Project]])</f>
        <v>0DC378</v>
      </c>
      <c r="F6400" s="9">
        <f>MONTH(Tableau2[[#This Row],[Date]])</f>
        <v>9</v>
      </c>
      <c r="G6400" s="9">
        <f>YEAR(Tableau2[[#This Row],[Date]])</f>
        <v>2025</v>
      </c>
      <c r="H6400" s="9">
        <f>_xlfn.ISOWEEKNUM(Tableau2[[#This Row],[Date]])</f>
        <v>38</v>
      </c>
    </row>
    <row r="6401" spans="1:8" x14ac:dyDescent="0.25">
      <c r="A6401" t="s">
        <v>13</v>
      </c>
      <c r="B6401">
        <v>4</v>
      </c>
      <c r="C6401" s="3">
        <v>45919</v>
      </c>
      <c r="D6401">
        <v>8</v>
      </c>
      <c r="E6401" s="9" t="str">
        <f>IF(Tableau2[[#This Row],[Project]]="","pas de projet",Tableau2[[#This Row],[Project]])</f>
        <v>0DC378</v>
      </c>
      <c r="F6401" s="9">
        <f>MONTH(Tableau2[[#This Row],[Date]])</f>
        <v>9</v>
      </c>
      <c r="G6401" s="9">
        <f>YEAR(Tableau2[[#This Row],[Date]])</f>
        <v>2025</v>
      </c>
      <c r="H6401" s="9">
        <f>_xlfn.ISOWEEKNUM(Tableau2[[#This Row],[Date]])</f>
        <v>38</v>
      </c>
    </row>
    <row r="6402" spans="1:8" x14ac:dyDescent="0.25">
      <c r="A6402" t="s">
        <v>13</v>
      </c>
      <c r="B6402">
        <v>4</v>
      </c>
      <c r="C6402" s="3">
        <v>45919</v>
      </c>
      <c r="D6402">
        <v>28</v>
      </c>
      <c r="E6402" s="9" t="str">
        <f>IF(Tableau2[[#This Row],[Project]]="","pas de projet",Tableau2[[#This Row],[Project]])</f>
        <v>0DC378</v>
      </c>
      <c r="F6402" s="9">
        <f>MONTH(Tableau2[[#This Row],[Date]])</f>
        <v>9</v>
      </c>
      <c r="G6402" s="9">
        <f>YEAR(Tableau2[[#This Row],[Date]])</f>
        <v>2025</v>
      </c>
      <c r="H6402" s="9">
        <f>_xlfn.ISOWEEKNUM(Tableau2[[#This Row],[Date]])</f>
        <v>38</v>
      </c>
    </row>
    <row r="6403" spans="1:8" x14ac:dyDescent="0.25">
      <c r="A6403">
        <v>10</v>
      </c>
      <c r="B6403">
        <v>4</v>
      </c>
      <c r="C6403" s="3">
        <v>45919</v>
      </c>
      <c r="D6403">
        <v>24</v>
      </c>
      <c r="E6403" s="9">
        <f>IF(Tableau2[[#This Row],[Project]]="","pas de projet",Tableau2[[#This Row],[Project]])</f>
        <v>10</v>
      </c>
      <c r="F6403" s="9">
        <f>MONTH(Tableau2[[#This Row],[Date]])</f>
        <v>9</v>
      </c>
      <c r="G6403" s="9">
        <f>YEAR(Tableau2[[#This Row],[Date]])</f>
        <v>2025</v>
      </c>
      <c r="H6403" s="9">
        <f>_xlfn.ISOWEEKNUM(Tableau2[[#This Row],[Date]])</f>
        <v>38</v>
      </c>
    </row>
    <row r="6404" spans="1:8" x14ac:dyDescent="0.25">
      <c r="A6404" t="s">
        <v>40</v>
      </c>
      <c r="B6404">
        <v>4</v>
      </c>
      <c r="C6404" s="3">
        <v>45919</v>
      </c>
      <c r="D6404">
        <v>28</v>
      </c>
      <c r="E6404" s="9" t="str">
        <f>IF(Tableau2[[#This Row],[Project]]="","pas de projet",Tableau2[[#This Row],[Project]])</f>
        <v>0SC376</v>
      </c>
      <c r="F6404" s="9">
        <f>MONTH(Tableau2[[#This Row],[Date]])</f>
        <v>9</v>
      </c>
      <c r="G6404" s="9">
        <f>YEAR(Tableau2[[#This Row],[Date]])</f>
        <v>2025</v>
      </c>
      <c r="H6404" s="9">
        <f>_xlfn.ISOWEEKNUM(Tableau2[[#This Row],[Date]])</f>
        <v>38</v>
      </c>
    </row>
    <row r="6405" spans="1:8" x14ac:dyDescent="0.25">
      <c r="A6405">
        <v>30234</v>
      </c>
      <c r="B6405">
        <v>113</v>
      </c>
      <c r="C6405" s="3">
        <v>45915</v>
      </c>
      <c r="D6405">
        <v>8</v>
      </c>
      <c r="E6405" s="9">
        <f>IF(Tableau2[[#This Row],[Project]]="","pas de projet",Tableau2[[#This Row],[Project]])</f>
        <v>30234</v>
      </c>
      <c r="F6405" s="9">
        <f>MONTH(Tableau2[[#This Row],[Date]])</f>
        <v>9</v>
      </c>
      <c r="G6405" s="9">
        <f>YEAR(Tableau2[[#This Row],[Date]])</f>
        <v>2025</v>
      </c>
      <c r="H6405" s="9">
        <f>_xlfn.ISOWEEKNUM(Tableau2[[#This Row],[Date]])</f>
        <v>38</v>
      </c>
    </row>
    <row r="6406" spans="1:8" x14ac:dyDescent="0.25">
      <c r="A6406">
        <v>30234</v>
      </c>
      <c r="B6406">
        <v>113</v>
      </c>
      <c r="C6406" s="3">
        <v>45915</v>
      </c>
      <c r="D6406">
        <v>8</v>
      </c>
      <c r="E6406" s="9">
        <f>IF(Tableau2[[#This Row],[Project]]="","pas de projet",Tableau2[[#This Row],[Project]])</f>
        <v>30234</v>
      </c>
      <c r="F6406" s="9">
        <f>MONTH(Tableau2[[#This Row],[Date]])</f>
        <v>9</v>
      </c>
      <c r="G6406" s="9">
        <f>YEAR(Tableau2[[#This Row],[Date]])</f>
        <v>2025</v>
      </c>
      <c r="H6406" s="9">
        <f>_xlfn.ISOWEEKNUM(Tableau2[[#This Row],[Date]])</f>
        <v>38</v>
      </c>
    </row>
    <row r="6407" spans="1:8" x14ac:dyDescent="0.25">
      <c r="A6407">
        <v>30234</v>
      </c>
      <c r="B6407">
        <v>113</v>
      </c>
      <c r="C6407" s="3">
        <v>45915</v>
      </c>
      <c r="D6407">
        <v>8</v>
      </c>
      <c r="E6407" s="9">
        <f>IF(Tableau2[[#This Row],[Project]]="","pas de projet",Tableau2[[#This Row],[Project]])</f>
        <v>30234</v>
      </c>
      <c r="F6407" s="9">
        <f>MONTH(Tableau2[[#This Row],[Date]])</f>
        <v>9</v>
      </c>
      <c r="G6407" s="9">
        <f>YEAR(Tableau2[[#This Row],[Date]])</f>
        <v>2025</v>
      </c>
      <c r="H6407" s="9">
        <f>_xlfn.ISOWEEKNUM(Tableau2[[#This Row],[Date]])</f>
        <v>38</v>
      </c>
    </row>
    <row r="6408" spans="1:8" x14ac:dyDescent="0.25">
      <c r="A6408">
        <v>30234</v>
      </c>
      <c r="B6408">
        <v>113</v>
      </c>
      <c r="C6408" s="3">
        <v>45915</v>
      </c>
      <c r="D6408">
        <v>8</v>
      </c>
      <c r="E6408" s="9">
        <f>IF(Tableau2[[#This Row],[Project]]="","pas de projet",Tableau2[[#This Row],[Project]])</f>
        <v>30234</v>
      </c>
      <c r="F6408" s="9">
        <f>MONTH(Tableau2[[#This Row],[Date]])</f>
        <v>9</v>
      </c>
      <c r="G6408" s="9">
        <f>YEAR(Tableau2[[#This Row],[Date]])</f>
        <v>2025</v>
      </c>
      <c r="H6408" s="9">
        <f>_xlfn.ISOWEEKNUM(Tableau2[[#This Row],[Date]])</f>
        <v>38</v>
      </c>
    </row>
    <row r="6409" spans="1:8" x14ac:dyDescent="0.25">
      <c r="A6409">
        <v>30234</v>
      </c>
      <c r="B6409">
        <v>113</v>
      </c>
      <c r="C6409" s="3">
        <v>45917</v>
      </c>
      <c r="D6409">
        <v>8</v>
      </c>
      <c r="E6409" s="9">
        <f>IF(Tableau2[[#This Row],[Project]]="","pas de projet",Tableau2[[#This Row],[Project]])</f>
        <v>30234</v>
      </c>
      <c r="F6409" s="9">
        <f>MONTH(Tableau2[[#This Row],[Date]])</f>
        <v>9</v>
      </c>
      <c r="G6409" s="9">
        <f>YEAR(Tableau2[[#This Row],[Date]])</f>
        <v>2025</v>
      </c>
      <c r="H6409" s="9">
        <f>_xlfn.ISOWEEKNUM(Tableau2[[#This Row],[Date]])</f>
        <v>38</v>
      </c>
    </row>
    <row r="6410" spans="1:8" x14ac:dyDescent="0.25">
      <c r="A6410">
        <v>30234</v>
      </c>
      <c r="B6410">
        <v>113</v>
      </c>
      <c r="C6410" s="3">
        <v>45917</v>
      </c>
      <c r="D6410">
        <v>8</v>
      </c>
      <c r="E6410" s="9">
        <f>IF(Tableau2[[#This Row],[Project]]="","pas de projet",Tableau2[[#This Row],[Project]])</f>
        <v>30234</v>
      </c>
      <c r="F6410" s="9">
        <f>MONTH(Tableau2[[#This Row],[Date]])</f>
        <v>9</v>
      </c>
      <c r="G6410" s="9">
        <f>YEAR(Tableau2[[#This Row],[Date]])</f>
        <v>2025</v>
      </c>
      <c r="H6410" s="9">
        <f>_xlfn.ISOWEEKNUM(Tableau2[[#This Row],[Date]])</f>
        <v>38</v>
      </c>
    </row>
    <row r="6411" spans="1:8" x14ac:dyDescent="0.25">
      <c r="A6411">
        <v>30234</v>
      </c>
      <c r="B6411">
        <v>113</v>
      </c>
      <c r="C6411" s="3">
        <v>45917</v>
      </c>
      <c r="D6411">
        <v>8</v>
      </c>
      <c r="E6411" s="9">
        <f>IF(Tableau2[[#This Row],[Project]]="","pas de projet",Tableau2[[#This Row],[Project]])</f>
        <v>30234</v>
      </c>
      <c r="F6411" s="9">
        <f>MONTH(Tableau2[[#This Row],[Date]])</f>
        <v>9</v>
      </c>
      <c r="G6411" s="9">
        <f>YEAR(Tableau2[[#This Row],[Date]])</f>
        <v>2025</v>
      </c>
      <c r="H6411" s="9">
        <f>_xlfn.ISOWEEKNUM(Tableau2[[#This Row],[Date]])</f>
        <v>38</v>
      </c>
    </row>
    <row r="6412" spans="1:8" x14ac:dyDescent="0.25">
      <c r="A6412">
        <v>30234</v>
      </c>
      <c r="B6412">
        <v>113</v>
      </c>
      <c r="C6412" s="3">
        <v>45917</v>
      </c>
      <c r="D6412">
        <v>8</v>
      </c>
      <c r="E6412" s="9">
        <f>IF(Tableau2[[#This Row],[Project]]="","pas de projet",Tableau2[[#This Row],[Project]])</f>
        <v>30234</v>
      </c>
      <c r="F6412" s="9">
        <f>MONTH(Tableau2[[#This Row],[Date]])</f>
        <v>9</v>
      </c>
      <c r="G6412" s="9">
        <f>YEAR(Tableau2[[#This Row],[Date]])</f>
        <v>2025</v>
      </c>
      <c r="H6412" s="9">
        <f>_xlfn.ISOWEEKNUM(Tableau2[[#This Row],[Date]])</f>
        <v>38</v>
      </c>
    </row>
    <row r="6413" spans="1:8" x14ac:dyDescent="0.25">
      <c r="B6413">
        <f t="shared" ref="B6413:B6419" si="276">111111+1</f>
        <v>111112</v>
      </c>
      <c r="C6413" s="3">
        <v>45926</v>
      </c>
      <c r="D6413">
        <v>0</v>
      </c>
      <c r="E6413" s="9" t="str">
        <f>IF(Tableau2[[#This Row],[Project]]="","pas de projet",Tableau2[[#This Row],[Project]])</f>
        <v>pas de projet</v>
      </c>
      <c r="F6413" s="9">
        <f>MONTH(Tableau2[[#This Row],[Date]])</f>
        <v>9</v>
      </c>
      <c r="G6413" s="9">
        <f>YEAR(Tableau2[[#This Row],[Date]])</f>
        <v>2025</v>
      </c>
      <c r="H6413" s="9">
        <f>_xlfn.ISOWEEKNUM(Tableau2[[#This Row],[Date]])</f>
        <v>39</v>
      </c>
    </row>
    <row r="6414" spans="1:8" x14ac:dyDescent="0.25">
      <c r="B6414">
        <f t="shared" si="276"/>
        <v>111112</v>
      </c>
      <c r="C6414" s="3">
        <v>45924</v>
      </c>
      <c r="D6414">
        <v>0</v>
      </c>
      <c r="E6414" s="9" t="str">
        <f>IF(Tableau2[[#This Row],[Project]]="","pas de projet",Tableau2[[#This Row],[Project]])</f>
        <v>pas de projet</v>
      </c>
      <c r="F6414" s="9">
        <f>MONTH(Tableau2[[#This Row],[Date]])</f>
        <v>9</v>
      </c>
      <c r="G6414" s="9">
        <f>YEAR(Tableau2[[#This Row],[Date]])</f>
        <v>2025</v>
      </c>
      <c r="H6414" s="9">
        <f>_xlfn.ISOWEEKNUM(Tableau2[[#This Row],[Date]])</f>
        <v>39</v>
      </c>
    </row>
    <row r="6415" spans="1:8" x14ac:dyDescent="0.25">
      <c r="B6415">
        <f t="shared" si="276"/>
        <v>111112</v>
      </c>
      <c r="C6415" s="3">
        <v>45923</v>
      </c>
      <c r="D6415">
        <v>0</v>
      </c>
      <c r="E6415" s="9" t="str">
        <f>IF(Tableau2[[#This Row],[Project]]="","pas de projet",Tableau2[[#This Row],[Project]])</f>
        <v>pas de projet</v>
      </c>
      <c r="F6415" s="9">
        <f>MONTH(Tableau2[[#This Row],[Date]])</f>
        <v>9</v>
      </c>
      <c r="G6415" s="9">
        <f>YEAR(Tableau2[[#This Row],[Date]])</f>
        <v>2025</v>
      </c>
      <c r="H6415" s="9">
        <f>_xlfn.ISOWEEKNUM(Tableau2[[#This Row],[Date]])</f>
        <v>39</v>
      </c>
    </row>
    <row r="6416" spans="1:8" x14ac:dyDescent="0.25">
      <c r="B6416">
        <f t="shared" si="276"/>
        <v>111112</v>
      </c>
      <c r="C6416" s="3">
        <v>45922</v>
      </c>
      <c r="D6416">
        <v>0</v>
      </c>
      <c r="E6416" s="9" t="str">
        <f>IF(Tableau2[[#This Row],[Project]]="","pas de projet",Tableau2[[#This Row],[Project]])</f>
        <v>pas de projet</v>
      </c>
      <c r="F6416" s="9">
        <f>MONTH(Tableau2[[#This Row],[Date]])</f>
        <v>9</v>
      </c>
      <c r="G6416" s="9">
        <f>YEAR(Tableau2[[#This Row],[Date]])</f>
        <v>2025</v>
      </c>
      <c r="H6416" s="9">
        <f>_xlfn.ISOWEEKNUM(Tableau2[[#This Row],[Date]])</f>
        <v>39</v>
      </c>
    </row>
    <row r="6417" spans="1:8" x14ac:dyDescent="0.25">
      <c r="A6417" t="s">
        <v>10</v>
      </c>
      <c r="B6417">
        <f t="shared" si="276"/>
        <v>111112</v>
      </c>
      <c r="C6417" s="3">
        <v>45919</v>
      </c>
      <c r="D6417">
        <v>3</v>
      </c>
      <c r="E6417" s="9" t="str">
        <f>IF(Tableau2[[#This Row],[Project]]="","pas de projet",Tableau2[[#This Row],[Project]])</f>
        <v>0NC377</v>
      </c>
      <c r="F6417" s="9">
        <f>MONTH(Tableau2[[#This Row],[Date]])</f>
        <v>9</v>
      </c>
      <c r="G6417" s="9">
        <f>YEAR(Tableau2[[#This Row],[Date]])</f>
        <v>2025</v>
      </c>
      <c r="H6417" s="9">
        <f>_xlfn.ISOWEEKNUM(Tableau2[[#This Row],[Date]])</f>
        <v>38</v>
      </c>
    </row>
    <row r="6418" spans="1:8" x14ac:dyDescent="0.25">
      <c r="A6418" t="s">
        <v>32</v>
      </c>
      <c r="B6418">
        <f t="shared" si="276"/>
        <v>111112</v>
      </c>
      <c r="C6418" s="3">
        <v>45919</v>
      </c>
      <c r="D6418">
        <v>3</v>
      </c>
      <c r="E6418" s="9" t="str">
        <f>IF(Tableau2[[#This Row],[Project]]="","pas de projet",Tableau2[[#This Row],[Project]])</f>
        <v>0NC378</v>
      </c>
      <c r="F6418" s="9">
        <f>MONTH(Tableau2[[#This Row],[Date]])</f>
        <v>9</v>
      </c>
      <c r="G6418" s="9">
        <f>YEAR(Tableau2[[#This Row],[Date]])</f>
        <v>2025</v>
      </c>
      <c r="H6418" s="9">
        <f>_xlfn.ISOWEEKNUM(Tableau2[[#This Row],[Date]])</f>
        <v>38</v>
      </c>
    </row>
    <row r="6419" spans="1:8" x14ac:dyDescent="0.25">
      <c r="A6419" t="s">
        <v>15</v>
      </c>
      <c r="B6419">
        <f t="shared" si="276"/>
        <v>111112</v>
      </c>
      <c r="C6419" s="3">
        <v>45919</v>
      </c>
      <c r="D6419">
        <v>2</v>
      </c>
      <c r="E6419" s="9" t="str">
        <f>IF(Tableau2[[#This Row],[Project]]="","pas de projet",Tableau2[[#This Row],[Project]])</f>
        <v>C379ASH</v>
      </c>
      <c r="F6419" s="9">
        <f>MONTH(Tableau2[[#This Row],[Date]])</f>
        <v>9</v>
      </c>
      <c r="G6419" s="9">
        <f>YEAR(Tableau2[[#This Row],[Date]])</f>
        <v>2025</v>
      </c>
      <c r="H6419" s="9">
        <f>_xlfn.ISOWEEKNUM(Tableau2[[#This Row],[Date]])</f>
        <v>38</v>
      </c>
    </row>
    <row r="6420" spans="1:8" x14ac:dyDescent="0.25">
      <c r="A6420" t="s">
        <v>8</v>
      </c>
      <c r="B6420">
        <f>1</f>
        <v>1</v>
      </c>
      <c r="C6420" s="3">
        <v>45919</v>
      </c>
      <c r="D6420">
        <v>17</v>
      </c>
      <c r="E6420" s="9" t="str">
        <f>IF(Tableau2[[#This Row],[Project]]="","pas de projet",Tableau2[[#This Row],[Project]])</f>
        <v>Fara proiect</v>
      </c>
      <c r="F6420" s="9">
        <f>MONTH(Tableau2[[#This Row],[Date]])</f>
        <v>9</v>
      </c>
      <c r="G6420" s="9">
        <f>YEAR(Tableau2[[#This Row],[Date]])</f>
        <v>2025</v>
      </c>
      <c r="H6420" s="9">
        <f>_xlfn.ISOWEEKNUM(Tableau2[[#This Row],[Date]])</f>
        <v>38</v>
      </c>
    </row>
    <row r="6421" spans="1:8" x14ac:dyDescent="0.25">
      <c r="A6421" t="s">
        <v>8</v>
      </c>
      <c r="B6421">
        <f>1</f>
        <v>1</v>
      </c>
      <c r="C6421" s="3">
        <v>45919</v>
      </c>
      <c r="D6421">
        <v>8</v>
      </c>
      <c r="E6421" s="9" t="str">
        <f>IF(Tableau2[[#This Row],[Project]]="","pas de projet",Tableau2[[#This Row],[Project]])</f>
        <v>Fara proiect</v>
      </c>
      <c r="F6421" s="9">
        <f>MONTH(Tableau2[[#This Row],[Date]])</f>
        <v>9</v>
      </c>
      <c r="G6421" s="9">
        <f>YEAR(Tableau2[[#This Row],[Date]])</f>
        <v>2025</v>
      </c>
      <c r="H6421" s="9">
        <f>_xlfn.ISOWEEKNUM(Tableau2[[#This Row],[Date]])</f>
        <v>38</v>
      </c>
    </row>
    <row r="6422" spans="1:8" x14ac:dyDescent="0.25">
      <c r="A6422" t="s">
        <v>10</v>
      </c>
      <c r="B6422">
        <f>1</f>
        <v>1</v>
      </c>
      <c r="C6422" s="3">
        <v>45919</v>
      </c>
      <c r="D6422">
        <v>21</v>
      </c>
      <c r="E6422" s="9" t="str">
        <f>IF(Tableau2[[#This Row],[Project]]="","pas de projet",Tableau2[[#This Row],[Project]])</f>
        <v>0NC377</v>
      </c>
      <c r="F6422" s="9">
        <f>MONTH(Tableau2[[#This Row],[Date]])</f>
        <v>9</v>
      </c>
      <c r="G6422" s="9">
        <f>YEAR(Tableau2[[#This Row],[Date]])</f>
        <v>2025</v>
      </c>
      <c r="H6422" s="9">
        <f>_xlfn.ISOWEEKNUM(Tableau2[[#This Row],[Date]])</f>
        <v>38</v>
      </c>
    </row>
    <row r="6423" spans="1:8" x14ac:dyDescent="0.25">
      <c r="A6423" t="s">
        <v>10</v>
      </c>
      <c r="B6423">
        <f>1</f>
        <v>1</v>
      </c>
      <c r="C6423" s="3">
        <v>45919</v>
      </c>
      <c r="D6423">
        <v>70</v>
      </c>
      <c r="E6423" s="9" t="str">
        <f>IF(Tableau2[[#This Row],[Project]]="","pas de projet",Tableau2[[#This Row],[Project]])</f>
        <v>0NC377</v>
      </c>
      <c r="F6423" s="9">
        <f>MONTH(Tableau2[[#This Row],[Date]])</f>
        <v>9</v>
      </c>
      <c r="G6423" s="9">
        <f>YEAR(Tableau2[[#This Row],[Date]])</f>
        <v>2025</v>
      </c>
      <c r="H6423" s="9">
        <f>_xlfn.ISOWEEKNUM(Tableau2[[#This Row],[Date]])</f>
        <v>38</v>
      </c>
    </row>
    <row r="6424" spans="1:8" x14ac:dyDescent="0.25">
      <c r="A6424" t="s">
        <v>32</v>
      </c>
      <c r="B6424">
        <f>1</f>
        <v>1</v>
      </c>
      <c r="C6424" s="3">
        <v>45919</v>
      </c>
      <c r="D6424">
        <v>28</v>
      </c>
      <c r="E6424" s="9" t="str">
        <f>IF(Tableau2[[#This Row],[Project]]="","pas de projet",Tableau2[[#This Row],[Project]])</f>
        <v>0NC378</v>
      </c>
      <c r="F6424" s="9">
        <f>MONTH(Tableau2[[#This Row],[Date]])</f>
        <v>9</v>
      </c>
      <c r="G6424" s="9">
        <f>YEAR(Tableau2[[#This Row],[Date]])</f>
        <v>2025</v>
      </c>
      <c r="H6424" s="9">
        <f>_xlfn.ISOWEEKNUM(Tableau2[[#This Row],[Date]])</f>
        <v>38</v>
      </c>
    </row>
    <row r="6425" spans="1:8" x14ac:dyDescent="0.25">
      <c r="B6425">
        <f t="shared" ref="B6425:B6433" si="277">111111+1</f>
        <v>111112</v>
      </c>
      <c r="C6425" s="3">
        <v>45919</v>
      </c>
      <c r="D6425">
        <v>8</v>
      </c>
      <c r="E6425" s="9" t="str">
        <f>IF(Tableau2[[#This Row],[Project]]="","pas de projet",Tableau2[[#This Row],[Project]])</f>
        <v>pas de projet</v>
      </c>
      <c r="F6425" s="9">
        <f>MONTH(Tableau2[[#This Row],[Date]])</f>
        <v>9</v>
      </c>
      <c r="G6425" s="9">
        <f>YEAR(Tableau2[[#This Row],[Date]])</f>
        <v>2025</v>
      </c>
      <c r="H6425" s="9">
        <f>_xlfn.ISOWEEKNUM(Tableau2[[#This Row],[Date]])</f>
        <v>38</v>
      </c>
    </row>
    <row r="6426" spans="1:8" x14ac:dyDescent="0.25">
      <c r="B6426">
        <f t="shared" si="277"/>
        <v>111112</v>
      </c>
      <c r="C6426" s="3">
        <v>45919</v>
      </c>
      <c r="D6426">
        <v>0</v>
      </c>
      <c r="E6426" s="9" t="str">
        <f>IF(Tableau2[[#This Row],[Project]]="","pas de projet",Tableau2[[#This Row],[Project]])</f>
        <v>pas de projet</v>
      </c>
      <c r="F6426" s="9">
        <f>MONTH(Tableau2[[#This Row],[Date]])</f>
        <v>9</v>
      </c>
      <c r="G6426" s="9">
        <f>YEAR(Tableau2[[#This Row],[Date]])</f>
        <v>2025</v>
      </c>
      <c r="H6426" s="9">
        <f>_xlfn.ISOWEEKNUM(Tableau2[[#This Row],[Date]])</f>
        <v>38</v>
      </c>
    </row>
    <row r="6427" spans="1:8" x14ac:dyDescent="0.25">
      <c r="B6427">
        <f t="shared" si="277"/>
        <v>111112</v>
      </c>
      <c r="C6427" s="3">
        <v>45919</v>
      </c>
      <c r="D6427">
        <v>0</v>
      </c>
      <c r="E6427" s="9" t="str">
        <f>IF(Tableau2[[#This Row],[Project]]="","pas de projet",Tableau2[[#This Row],[Project]])</f>
        <v>pas de projet</v>
      </c>
      <c r="F6427" s="9">
        <f>MONTH(Tableau2[[#This Row],[Date]])</f>
        <v>9</v>
      </c>
      <c r="G6427" s="9">
        <f>YEAR(Tableau2[[#This Row],[Date]])</f>
        <v>2025</v>
      </c>
      <c r="H6427" s="9">
        <f>_xlfn.ISOWEEKNUM(Tableau2[[#This Row],[Date]])</f>
        <v>38</v>
      </c>
    </row>
    <row r="6428" spans="1:8" x14ac:dyDescent="0.25">
      <c r="B6428">
        <f t="shared" si="277"/>
        <v>111112</v>
      </c>
      <c r="C6428" s="3">
        <v>45912</v>
      </c>
      <c r="D6428">
        <v>10</v>
      </c>
      <c r="E6428" s="9" t="str">
        <f>IF(Tableau2[[#This Row],[Project]]="","pas de projet",Tableau2[[#This Row],[Project]])</f>
        <v>pas de projet</v>
      </c>
      <c r="F6428" s="9">
        <f>MONTH(Tableau2[[#This Row],[Date]])</f>
        <v>9</v>
      </c>
      <c r="G6428" s="9">
        <f>YEAR(Tableau2[[#This Row],[Date]])</f>
        <v>2025</v>
      </c>
      <c r="H6428" s="9">
        <f>_xlfn.ISOWEEKNUM(Tableau2[[#This Row],[Date]])</f>
        <v>37</v>
      </c>
    </row>
    <row r="6429" spans="1:8" x14ac:dyDescent="0.25">
      <c r="B6429">
        <f t="shared" si="277"/>
        <v>111112</v>
      </c>
      <c r="C6429" s="3">
        <v>45912</v>
      </c>
      <c r="D6429">
        <v>0</v>
      </c>
      <c r="E6429" s="9" t="str">
        <f>IF(Tableau2[[#This Row],[Project]]="","pas de projet",Tableau2[[#This Row],[Project]])</f>
        <v>pas de projet</v>
      </c>
      <c r="F6429" s="9">
        <f>MONTH(Tableau2[[#This Row],[Date]])</f>
        <v>9</v>
      </c>
      <c r="G6429" s="9">
        <f>YEAR(Tableau2[[#This Row],[Date]])</f>
        <v>2025</v>
      </c>
      <c r="H6429" s="9">
        <f>_xlfn.ISOWEEKNUM(Tableau2[[#This Row],[Date]])</f>
        <v>37</v>
      </c>
    </row>
    <row r="6430" spans="1:8" x14ac:dyDescent="0.25">
      <c r="B6430">
        <f t="shared" si="277"/>
        <v>111112</v>
      </c>
      <c r="C6430" s="3">
        <v>45912</v>
      </c>
      <c r="D6430">
        <v>0</v>
      </c>
      <c r="E6430" s="9" t="str">
        <f>IF(Tableau2[[#This Row],[Project]]="","pas de projet",Tableau2[[#This Row],[Project]])</f>
        <v>pas de projet</v>
      </c>
      <c r="F6430" s="9">
        <f>MONTH(Tableau2[[#This Row],[Date]])</f>
        <v>9</v>
      </c>
      <c r="G6430" s="9">
        <f>YEAR(Tableau2[[#This Row],[Date]])</f>
        <v>2025</v>
      </c>
      <c r="H6430" s="9">
        <f>_xlfn.ISOWEEKNUM(Tableau2[[#This Row],[Date]])</f>
        <v>37</v>
      </c>
    </row>
    <row r="6431" spans="1:8" x14ac:dyDescent="0.25">
      <c r="B6431">
        <f t="shared" si="277"/>
        <v>111112</v>
      </c>
      <c r="C6431" s="3">
        <v>45910</v>
      </c>
      <c r="D6431">
        <v>10</v>
      </c>
      <c r="E6431" s="9" t="str">
        <f>IF(Tableau2[[#This Row],[Project]]="","pas de projet",Tableau2[[#This Row],[Project]])</f>
        <v>pas de projet</v>
      </c>
      <c r="F6431" s="9">
        <f>MONTH(Tableau2[[#This Row],[Date]])</f>
        <v>9</v>
      </c>
      <c r="G6431" s="9">
        <f>YEAR(Tableau2[[#This Row],[Date]])</f>
        <v>2025</v>
      </c>
      <c r="H6431" s="9">
        <f>_xlfn.ISOWEEKNUM(Tableau2[[#This Row],[Date]])</f>
        <v>37</v>
      </c>
    </row>
    <row r="6432" spans="1:8" x14ac:dyDescent="0.25">
      <c r="B6432">
        <f t="shared" si="277"/>
        <v>111112</v>
      </c>
      <c r="C6432" s="3">
        <v>45910</v>
      </c>
      <c r="D6432">
        <v>0</v>
      </c>
      <c r="E6432" s="9" t="str">
        <f>IF(Tableau2[[#This Row],[Project]]="","pas de projet",Tableau2[[#This Row],[Project]])</f>
        <v>pas de projet</v>
      </c>
      <c r="F6432" s="9">
        <f>MONTH(Tableau2[[#This Row],[Date]])</f>
        <v>9</v>
      </c>
      <c r="G6432" s="9">
        <f>YEAR(Tableau2[[#This Row],[Date]])</f>
        <v>2025</v>
      </c>
      <c r="H6432" s="9">
        <f>_xlfn.ISOWEEKNUM(Tableau2[[#This Row],[Date]])</f>
        <v>37</v>
      </c>
    </row>
    <row r="6433" spans="1:8" x14ac:dyDescent="0.25">
      <c r="B6433">
        <f t="shared" si="277"/>
        <v>111112</v>
      </c>
      <c r="C6433" s="3">
        <v>45910</v>
      </c>
      <c r="D6433">
        <v>0</v>
      </c>
      <c r="E6433" s="9" t="str">
        <f>IF(Tableau2[[#This Row],[Project]]="","pas de projet",Tableau2[[#This Row],[Project]])</f>
        <v>pas de projet</v>
      </c>
      <c r="F6433" s="9">
        <f>MONTH(Tableau2[[#This Row],[Date]])</f>
        <v>9</v>
      </c>
      <c r="G6433" s="9">
        <f>YEAR(Tableau2[[#This Row],[Date]])</f>
        <v>2025</v>
      </c>
      <c r="H6433" s="9">
        <f>_xlfn.ISOWEEKNUM(Tableau2[[#This Row],[Date]])</f>
        <v>37</v>
      </c>
    </row>
    <row r="6434" spans="1:8" x14ac:dyDescent="0.25">
      <c r="A6434" t="s">
        <v>10</v>
      </c>
      <c r="B6434">
        <v>8</v>
      </c>
      <c r="C6434" s="3">
        <v>45916</v>
      </c>
      <c r="D6434">
        <v>72</v>
      </c>
      <c r="E6434" s="9" t="str">
        <f>IF(Tableau2[[#This Row],[Project]]="","pas de projet",Tableau2[[#This Row],[Project]])</f>
        <v>0NC377</v>
      </c>
      <c r="F6434" s="9">
        <f>MONTH(Tableau2[[#This Row],[Date]])</f>
        <v>9</v>
      </c>
      <c r="G6434" s="9">
        <f>YEAR(Tableau2[[#This Row],[Date]])</f>
        <v>2025</v>
      </c>
      <c r="H6434" s="9">
        <f>_xlfn.ISOWEEKNUM(Tableau2[[#This Row],[Date]])</f>
        <v>38</v>
      </c>
    </row>
    <row r="6435" spans="1:8" x14ac:dyDescent="0.25">
      <c r="A6435" t="s">
        <v>22</v>
      </c>
      <c r="B6435">
        <v>8</v>
      </c>
      <c r="C6435" s="3">
        <v>45916</v>
      </c>
      <c r="D6435">
        <v>80</v>
      </c>
      <c r="E6435" s="9" t="str">
        <f>IF(Tableau2[[#This Row],[Project]]="","pas de projet",Tableau2[[#This Row],[Project]])</f>
        <v>0DC376</v>
      </c>
      <c r="F6435" s="9">
        <f>MONTH(Tableau2[[#This Row],[Date]])</f>
        <v>9</v>
      </c>
      <c r="G6435" s="9">
        <f>YEAR(Tableau2[[#This Row],[Date]])</f>
        <v>2025</v>
      </c>
      <c r="H6435" s="9">
        <f>_xlfn.ISOWEEKNUM(Tableau2[[#This Row],[Date]])</f>
        <v>38</v>
      </c>
    </row>
    <row r="6436" spans="1:8" x14ac:dyDescent="0.25">
      <c r="B6436">
        <f>111111+1</f>
        <v>111112</v>
      </c>
      <c r="C6436" s="3">
        <v>45919</v>
      </c>
      <c r="D6436">
        <v>8</v>
      </c>
      <c r="E6436" s="9" t="str">
        <f>IF(Tableau2[[#This Row],[Project]]="","pas de projet",Tableau2[[#This Row],[Project]])</f>
        <v>pas de projet</v>
      </c>
      <c r="F6436" s="9">
        <f>MONTH(Tableau2[[#This Row],[Date]])</f>
        <v>9</v>
      </c>
      <c r="G6436" s="9">
        <f>YEAR(Tableau2[[#This Row],[Date]])</f>
        <v>2025</v>
      </c>
      <c r="H6436" s="9">
        <f>_xlfn.ISOWEEKNUM(Tableau2[[#This Row],[Date]])</f>
        <v>38</v>
      </c>
    </row>
    <row r="6437" spans="1:8" x14ac:dyDescent="0.25">
      <c r="A6437" t="s">
        <v>22</v>
      </c>
      <c r="B6437">
        <v>7</v>
      </c>
      <c r="C6437" s="3">
        <v>45918</v>
      </c>
      <c r="D6437">
        <v>7</v>
      </c>
      <c r="E6437" s="9" t="str">
        <f>IF(Tableau2[[#This Row],[Project]]="","pas de projet",Tableau2[[#This Row],[Project]])</f>
        <v>0DC376</v>
      </c>
      <c r="F6437" s="9">
        <f>MONTH(Tableau2[[#This Row],[Date]])</f>
        <v>9</v>
      </c>
      <c r="G6437" s="9">
        <f>YEAR(Tableau2[[#This Row],[Date]])</f>
        <v>2025</v>
      </c>
      <c r="H6437" s="9">
        <f>_xlfn.ISOWEEKNUM(Tableau2[[#This Row],[Date]])</f>
        <v>38</v>
      </c>
    </row>
    <row r="6438" spans="1:8" x14ac:dyDescent="0.25">
      <c r="A6438" t="s">
        <v>12</v>
      </c>
      <c r="B6438">
        <v>7</v>
      </c>
      <c r="C6438" s="3">
        <v>45918</v>
      </c>
      <c r="D6438">
        <v>8</v>
      </c>
      <c r="E6438" s="9" t="str">
        <f>IF(Tableau2[[#This Row],[Project]]="","pas de projet",Tableau2[[#This Row],[Project]])</f>
        <v>0DC377</v>
      </c>
      <c r="F6438" s="9">
        <f>MONTH(Tableau2[[#This Row],[Date]])</f>
        <v>9</v>
      </c>
      <c r="G6438" s="9">
        <f>YEAR(Tableau2[[#This Row],[Date]])</f>
        <v>2025</v>
      </c>
      <c r="H6438" s="9">
        <f>_xlfn.ISOWEEKNUM(Tableau2[[#This Row],[Date]])</f>
        <v>38</v>
      </c>
    </row>
    <row r="6439" spans="1:8" x14ac:dyDescent="0.25">
      <c r="A6439" t="s">
        <v>32</v>
      </c>
      <c r="B6439">
        <v>7</v>
      </c>
      <c r="C6439" s="3">
        <v>45918</v>
      </c>
      <c r="D6439">
        <v>17</v>
      </c>
      <c r="E6439" s="9" t="str">
        <f>IF(Tableau2[[#This Row],[Project]]="","pas de projet",Tableau2[[#This Row],[Project]])</f>
        <v>0NC378</v>
      </c>
      <c r="F6439" s="9">
        <f>MONTH(Tableau2[[#This Row],[Date]])</f>
        <v>9</v>
      </c>
      <c r="G6439" s="9">
        <f>YEAR(Tableau2[[#This Row],[Date]])</f>
        <v>2025</v>
      </c>
      <c r="H6439" s="9">
        <f>_xlfn.ISOWEEKNUM(Tableau2[[#This Row],[Date]])</f>
        <v>38</v>
      </c>
    </row>
    <row r="6440" spans="1:8" x14ac:dyDescent="0.25">
      <c r="A6440" t="s">
        <v>12</v>
      </c>
      <c r="B6440">
        <v>7</v>
      </c>
      <c r="C6440" s="3">
        <v>45918</v>
      </c>
      <c r="D6440">
        <v>24</v>
      </c>
      <c r="E6440" s="9" t="str">
        <f>IF(Tableau2[[#This Row],[Project]]="","pas de projet",Tableau2[[#This Row],[Project]])</f>
        <v>0DC377</v>
      </c>
      <c r="F6440" s="9">
        <f>MONTH(Tableau2[[#This Row],[Date]])</f>
        <v>9</v>
      </c>
      <c r="G6440" s="9">
        <f>YEAR(Tableau2[[#This Row],[Date]])</f>
        <v>2025</v>
      </c>
      <c r="H6440" s="9">
        <f>_xlfn.ISOWEEKNUM(Tableau2[[#This Row],[Date]])</f>
        <v>38</v>
      </c>
    </row>
    <row r="6441" spans="1:8" x14ac:dyDescent="0.25">
      <c r="A6441" t="s">
        <v>12</v>
      </c>
      <c r="B6441">
        <v>7</v>
      </c>
      <c r="C6441" s="3">
        <v>45918</v>
      </c>
      <c r="D6441">
        <v>16</v>
      </c>
      <c r="E6441" s="9" t="str">
        <f>IF(Tableau2[[#This Row],[Project]]="","pas de projet",Tableau2[[#This Row],[Project]])</f>
        <v>0DC377</v>
      </c>
      <c r="F6441" s="9">
        <f>MONTH(Tableau2[[#This Row],[Date]])</f>
        <v>9</v>
      </c>
      <c r="G6441" s="9">
        <f>YEAR(Tableau2[[#This Row],[Date]])</f>
        <v>2025</v>
      </c>
      <c r="H6441" s="9">
        <f>_xlfn.ISOWEEKNUM(Tableau2[[#This Row],[Date]])</f>
        <v>38</v>
      </c>
    </row>
    <row r="6442" spans="1:8" x14ac:dyDescent="0.25">
      <c r="A6442" t="s">
        <v>9</v>
      </c>
      <c r="B6442">
        <v>7</v>
      </c>
      <c r="C6442" s="3">
        <v>45918</v>
      </c>
      <c r="D6442">
        <v>8</v>
      </c>
      <c r="E6442" s="9" t="str">
        <f>IF(Tableau2[[#This Row],[Project]]="","pas de projet",Tableau2[[#This Row],[Project]])</f>
        <v>0SC377</v>
      </c>
      <c r="F6442" s="9">
        <f>MONTH(Tableau2[[#This Row],[Date]])</f>
        <v>9</v>
      </c>
      <c r="G6442" s="9">
        <f>YEAR(Tableau2[[#This Row],[Date]])</f>
        <v>2025</v>
      </c>
      <c r="H6442" s="9">
        <f>_xlfn.ISOWEEKNUM(Tableau2[[#This Row],[Date]])</f>
        <v>38</v>
      </c>
    </row>
    <row r="6443" spans="1:8" x14ac:dyDescent="0.25">
      <c r="A6443" t="s">
        <v>9</v>
      </c>
      <c r="B6443">
        <v>7</v>
      </c>
      <c r="C6443" s="3">
        <v>45918</v>
      </c>
      <c r="D6443">
        <v>8</v>
      </c>
      <c r="E6443" s="9" t="str">
        <f>IF(Tableau2[[#This Row],[Project]]="","pas de projet",Tableau2[[#This Row],[Project]])</f>
        <v>0SC377</v>
      </c>
      <c r="F6443" s="9">
        <f>MONTH(Tableau2[[#This Row],[Date]])</f>
        <v>9</v>
      </c>
      <c r="G6443" s="9">
        <f>YEAR(Tableau2[[#This Row],[Date]])</f>
        <v>2025</v>
      </c>
      <c r="H6443" s="9">
        <f>_xlfn.ISOWEEKNUM(Tableau2[[#This Row],[Date]])</f>
        <v>38</v>
      </c>
    </row>
    <row r="6444" spans="1:8" x14ac:dyDescent="0.25">
      <c r="A6444" t="s">
        <v>22</v>
      </c>
      <c r="B6444">
        <v>7</v>
      </c>
      <c r="C6444" s="3">
        <v>45918</v>
      </c>
      <c r="D6444">
        <v>16</v>
      </c>
      <c r="E6444" s="9" t="str">
        <f>IF(Tableau2[[#This Row],[Project]]="","pas de projet",Tableau2[[#This Row],[Project]])</f>
        <v>0DC376</v>
      </c>
      <c r="F6444" s="9">
        <f>MONTH(Tableau2[[#This Row],[Date]])</f>
        <v>9</v>
      </c>
      <c r="G6444" s="9">
        <f>YEAR(Tableau2[[#This Row],[Date]])</f>
        <v>2025</v>
      </c>
      <c r="H6444" s="9">
        <f>_xlfn.ISOWEEKNUM(Tableau2[[#This Row],[Date]])</f>
        <v>38</v>
      </c>
    </row>
    <row r="6445" spans="1:8" x14ac:dyDescent="0.25">
      <c r="A6445" t="s">
        <v>12</v>
      </c>
      <c r="B6445">
        <v>7</v>
      </c>
      <c r="C6445" s="3">
        <v>45918</v>
      </c>
      <c r="D6445">
        <v>16</v>
      </c>
      <c r="E6445" s="9" t="str">
        <f>IF(Tableau2[[#This Row],[Project]]="","pas de projet",Tableau2[[#This Row],[Project]])</f>
        <v>0DC377</v>
      </c>
      <c r="F6445" s="9">
        <f>MONTH(Tableau2[[#This Row],[Date]])</f>
        <v>9</v>
      </c>
      <c r="G6445" s="9">
        <f>YEAR(Tableau2[[#This Row],[Date]])</f>
        <v>2025</v>
      </c>
      <c r="H6445" s="9">
        <f>_xlfn.ISOWEEKNUM(Tableau2[[#This Row],[Date]])</f>
        <v>38</v>
      </c>
    </row>
    <row r="6446" spans="1:8" x14ac:dyDescent="0.25">
      <c r="B6446">
        <f t="shared" ref="B6446:B6471" si="278">111111+1</f>
        <v>111112</v>
      </c>
      <c r="C6446" s="3">
        <v>45916</v>
      </c>
      <c r="D6446">
        <v>8</v>
      </c>
      <c r="E6446" s="9" t="str">
        <f>IF(Tableau2[[#This Row],[Project]]="","pas de projet",Tableau2[[#This Row],[Project]])</f>
        <v>pas de projet</v>
      </c>
      <c r="F6446" s="9">
        <f>MONTH(Tableau2[[#This Row],[Date]])</f>
        <v>9</v>
      </c>
      <c r="G6446" s="9">
        <f>YEAR(Tableau2[[#This Row],[Date]])</f>
        <v>2025</v>
      </c>
      <c r="H6446" s="9">
        <f>_xlfn.ISOWEEKNUM(Tableau2[[#This Row],[Date]])</f>
        <v>38</v>
      </c>
    </row>
    <row r="6447" spans="1:8" x14ac:dyDescent="0.25">
      <c r="B6447">
        <f t="shared" si="278"/>
        <v>111112</v>
      </c>
      <c r="C6447" s="3">
        <v>45917</v>
      </c>
      <c r="D6447">
        <v>8</v>
      </c>
      <c r="E6447" s="9" t="str">
        <f>IF(Tableau2[[#This Row],[Project]]="","pas de projet",Tableau2[[#This Row],[Project]])</f>
        <v>pas de projet</v>
      </c>
      <c r="F6447" s="9">
        <f>MONTH(Tableau2[[#This Row],[Date]])</f>
        <v>9</v>
      </c>
      <c r="G6447" s="9">
        <f>YEAR(Tableau2[[#This Row],[Date]])</f>
        <v>2025</v>
      </c>
      <c r="H6447" s="9">
        <f>_xlfn.ISOWEEKNUM(Tableau2[[#This Row],[Date]])</f>
        <v>38</v>
      </c>
    </row>
    <row r="6448" spans="1:8" x14ac:dyDescent="0.25">
      <c r="B6448">
        <f t="shared" si="278"/>
        <v>111112</v>
      </c>
      <c r="C6448" s="3">
        <v>45918</v>
      </c>
      <c r="D6448">
        <v>8</v>
      </c>
      <c r="E6448" s="9" t="str">
        <f>IF(Tableau2[[#This Row],[Project]]="","pas de projet",Tableau2[[#This Row],[Project]])</f>
        <v>pas de projet</v>
      </c>
      <c r="F6448" s="9">
        <f>MONTH(Tableau2[[#This Row],[Date]])</f>
        <v>9</v>
      </c>
      <c r="G6448" s="9">
        <f>YEAR(Tableau2[[#This Row],[Date]])</f>
        <v>2025</v>
      </c>
      <c r="H6448" s="9">
        <f>_xlfn.ISOWEEKNUM(Tableau2[[#This Row],[Date]])</f>
        <v>38</v>
      </c>
    </row>
    <row r="6449" spans="2:8" x14ac:dyDescent="0.25">
      <c r="B6449">
        <f t="shared" si="278"/>
        <v>111112</v>
      </c>
      <c r="C6449" s="3">
        <v>45919</v>
      </c>
      <c r="D6449">
        <v>8</v>
      </c>
      <c r="E6449" s="9" t="str">
        <f>IF(Tableau2[[#This Row],[Project]]="","pas de projet",Tableau2[[#This Row],[Project]])</f>
        <v>pas de projet</v>
      </c>
      <c r="F6449" s="9">
        <f>MONTH(Tableau2[[#This Row],[Date]])</f>
        <v>9</v>
      </c>
      <c r="G6449" s="9">
        <f>YEAR(Tableau2[[#This Row],[Date]])</f>
        <v>2025</v>
      </c>
      <c r="H6449" s="9">
        <f>_xlfn.ISOWEEKNUM(Tableau2[[#This Row],[Date]])</f>
        <v>38</v>
      </c>
    </row>
    <row r="6450" spans="2:8" x14ac:dyDescent="0.25">
      <c r="B6450">
        <f t="shared" si="278"/>
        <v>111112</v>
      </c>
      <c r="C6450" s="3">
        <v>45915</v>
      </c>
      <c r="D6450">
        <v>8</v>
      </c>
      <c r="E6450" s="9" t="str">
        <f>IF(Tableau2[[#This Row],[Project]]="","pas de projet",Tableau2[[#This Row],[Project]])</f>
        <v>pas de projet</v>
      </c>
      <c r="F6450" s="9">
        <f>MONTH(Tableau2[[#This Row],[Date]])</f>
        <v>9</v>
      </c>
      <c r="G6450" s="9">
        <f>YEAR(Tableau2[[#This Row],[Date]])</f>
        <v>2025</v>
      </c>
      <c r="H6450" s="9">
        <f>_xlfn.ISOWEEKNUM(Tableau2[[#This Row],[Date]])</f>
        <v>38</v>
      </c>
    </row>
    <row r="6451" spans="2:8" x14ac:dyDescent="0.25">
      <c r="B6451">
        <f t="shared" si="278"/>
        <v>111112</v>
      </c>
      <c r="C6451" s="3">
        <v>45915</v>
      </c>
      <c r="D6451">
        <v>8</v>
      </c>
      <c r="E6451" s="9" t="str">
        <f>IF(Tableau2[[#This Row],[Project]]="","pas de projet",Tableau2[[#This Row],[Project]])</f>
        <v>pas de projet</v>
      </c>
      <c r="F6451" s="9">
        <f>MONTH(Tableau2[[#This Row],[Date]])</f>
        <v>9</v>
      </c>
      <c r="G6451" s="9">
        <f>YEAR(Tableau2[[#This Row],[Date]])</f>
        <v>2025</v>
      </c>
      <c r="H6451" s="9">
        <f>_xlfn.ISOWEEKNUM(Tableau2[[#This Row],[Date]])</f>
        <v>38</v>
      </c>
    </row>
    <row r="6452" spans="2:8" x14ac:dyDescent="0.25">
      <c r="B6452">
        <f t="shared" si="278"/>
        <v>111112</v>
      </c>
      <c r="C6452" s="3">
        <v>45915</v>
      </c>
      <c r="D6452">
        <v>0</v>
      </c>
      <c r="E6452" s="9" t="str">
        <f>IF(Tableau2[[#This Row],[Project]]="","pas de projet",Tableau2[[#This Row],[Project]])</f>
        <v>pas de projet</v>
      </c>
      <c r="F6452" s="9">
        <f>MONTH(Tableau2[[#This Row],[Date]])</f>
        <v>9</v>
      </c>
      <c r="G6452" s="9">
        <f>YEAR(Tableau2[[#This Row],[Date]])</f>
        <v>2025</v>
      </c>
      <c r="H6452" s="9">
        <f>_xlfn.ISOWEEKNUM(Tableau2[[#This Row],[Date]])</f>
        <v>38</v>
      </c>
    </row>
    <row r="6453" spans="2:8" x14ac:dyDescent="0.25">
      <c r="B6453">
        <f t="shared" si="278"/>
        <v>111112</v>
      </c>
      <c r="C6453" s="3">
        <v>45915</v>
      </c>
      <c r="D6453">
        <v>0</v>
      </c>
      <c r="E6453" s="9" t="str">
        <f>IF(Tableau2[[#This Row],[Project]]="","pas de projet",Tableau2[[#This Row],[Project]])</f>
        <v>pas de projet</v>
      </c>
      <c r="F6453" s="9">
        <f>MONTH(Tableau2[[#This Row],[Date]])</f>
        <v>9</v>
      </c>
      <c r="G6453" s="9">
        <f>YEAR(Tableau2[[#This Row],[Date]])</f>
        <v>2025</v>
      </c>
      <c r="H6453" s="9">
        <f>_xlfn.ISOWEEKNUM(Tableau2[[#This Row],[Date]])</f>
        <v>38</v>
      </c>
    </row>
    <row r="6454" spans="2:8" x14ac:dyDescent="0.25">
      <c r="B6454">
        <f t="shared" si="278"/>
        <v>111112</v>
      </c>
      <c r="C6454" s="3">
        <v>45915</v>
      </c>
      <c r="D6454">
        <v>8</v>
      </c>
      <c r="E6454" s="9" t="str">
        <f>IF(Tableau2[[#This Row],[Project]]="","pas de projet",Tableau2[[#This Row],[Project]])</f>
        <v>pas de projet</v>
      </c>
      <c r="F6454" s="9">
        <f>MONTH(Tableau2[[#This Row],[Date]])</f>
        <v>9</v>
      </c>
      <c r="G6454" s="9">
        <f>YEAR(Tableau2[[#This Row],[Date]])</f>
        <v>2025</v>
      </c>
      <c r="H6454" s="9">
        <f>_xlfn.ISOWEEKNUM(Tableau2[[#This Row],[Date]])</f>
        <v>38</v>
      </c>
    </row>
    <row r="6455" spans="2:8" x14ac:dyDescent="0.25">
      <c r="B6455">
        <f t="shared" si="278"/>
        <v>111112</v>
      </c>
      <c r="C6455" s="3">
        <v>45915</v>
      </c>
      <c r="D6455">
        <v>8</v>
      </c>
      <c r="E6455" s="9" t="str">
        <f>IF(Tableau2[[#This Row],[Project]]="","pas de projet",Tableau2[[#This Row],[Project]])</f>
        <v>pas de projet</v>
      </c>
      <c r="F6455" s="9">
        <f>MONTH(Tableau2[[#This Row],[Date]])</f>
        <v>9</v>
      </c>
      <c r="G6455" s="9">
        <f>YEAR(Tableau2[[#This Row],[Date]])</f>
        <v>2025</v>
      </c>
      <c r="H6455" s="9">
        <f>_xlfn.ISOWEEKNUM(Tableau2[[#This Row],[Date]])</f>
        <v>38</v>
      </c>
    </row>
    <row r="6456" spans="2:8" x14ac:dyDescent="0.25">
      <c r="B6456">
        <f t="shared" si="278"/>
        <v>111112</v>
      </c>
      <c r="C6456" s="3">
        <v>45909</v>
      </c>
      <c r="D6456">
        <v>10</v>
      </c>
      <c r="E6456" s="9" t="str">
        <f>IF(Tableau2[[#This Row],[Project]]="","pas de projet",Tableau2[[#This Row],[Project]])</f>
        <v>pas de projet</v>
      </c>
      <c r="F6456" s="9">
        <f>MONTH(Tableau2[[#This Row],[Date]])</f>
        <v>9</v>
      </c>
      <c r="G6456" s="9">
        <f>YEAR(Tableau2[[#This Row],[Date]])</f>
        <v>2025</v>
      </c>
      <c r="H6456" s="9">
        <f>_xlfn.ISOWEEKNUM(Tableau2[[#This Row],[Date]])</f>
        <v>37</v>
      </c>
    </row>
    <row r="6457" spans="2:8" x14ac:dyDescent="0.25">
      <c r="B6457">
        <f t="shared" si="278"/>
        <v>111112</v>
      </c>
      <c r="C6457" s="3">
        <v>45909</v>
      </c>
      <c r="D6457">
        <v>10</v>
      </c>
      <c r="E6457" s="9" t="str">
        <f>IF(Tableau2[[#This Row],[Project]]="","pas de projet",Tableau2[[#This Row],[Project]])</f>
        <v>pas de projet</v>
      </c>
      <c r="F6457" s="9">
        <f>MONTH(Tableau2[[#This Row],[Date]])</f>
        <v>9</v>
      </c>
      <c r="G6457" s="9">
        <f>YEAR(Tableau2[[#This Row],[Date]])</f>
        <v>2025</v>
      </c>
      <c r="H6457" s="9">
        <f>_xlfn.ISOWEEKNUM(Tableau2[[#This Row],[Date]])</f>
        <v>37</v>
      </c>
    </row>
    <row r="6458" spans="2:8" x14ac:dyDescent="0.25">
      <c r="B6458">
        <f t="shared" si="278"/>
        <v>111112</v>
      </c>
      <c r="C6458" s="3">
        <v>45909</v>
      </c>
      <c r="D6458">
        <v>10</v>
      </c>
      <c r="E6458" s="9" t="str">
        <f>IF(Tableau2[[#This Row],[Project]]="","pas de projet",Tableau2[[#This Row],[Project]])</f>
        <v>pas de projet</v>
      </c>
      <c r="F6458" s="9">
        <f>MONTH(Tableau2[[#This Row],[Date]])</f>
        <v>9</v>
      </c>
      <c r="G6458" s="9">
        <f>YEAR(Tableau2[[#This Row],[Date]])</f>
        <v>2025</v>
      </c>
      <c r="H6458" s="9">
        <f>_xlfn.ISOWEEKNUM(Tableau2[[#This Row],[Date]])</f>
        <v>37</v>
      </c>
    </row>
    <row r="6459" spans="2:8" x14ac:dyDescent="0.25">
      <c r="B6459">
        <f t="shared" si="278"/>
        <v>111112</v>
      </c>
      <c r="C6459" s="3">
        <v>45909</v>
      </c>
      <c r="D6459">
        <v>10</v>
      </c>
      <c r="E6459" s="9" t="str">
        <f>IF(Tableau2[[#This Row],[Project]]="","pas de projet",Tableau2[[#This Row],[Project]])</f>
        <v>pas de projet</v>
      </c>
      <c r="F6459" s="9">
        <f>MONTH(Tableau2[[#This Row],[Date]])</f>
        <v>9</v>
      </c>
      <c r="G6459" s="9">
        <f>YEAR(Tableau2[[#This Row],[Date]])</f>
        <v>2025</v>
      </c>
      <c r="H6459" s="9">
        <f>_xlfn.ISOWEEKNUM(Tableau2[[#This Row],[Date]])</f>
        <v>37</v>
      </c>
    </row>
    <row r="6460" spans="2:8" x14ac:dyDescent="0.25">
      <c r="B6460">
        <f t="shared" si="278"/>
        <v>111112</v>
      </c>
      <c r="C6460" s="3">
        <v>45909</v>
      </c>
      <c r="D6460">
        <v>10</v>
      </c>
      <c r="E6460" s="9" t="str">
        <f>IF(Tableau2[[#This Row],[Project]]="","pas de projet",Tableau2[[#This Row],[Project]])</f>
        <v>pas de projet</v>
      </c>
      <c r="F6460" s="9">
        <f>MONTH(Tableau2[[#This Row],[Date]])</f>
        <v>9</v>
      </c>
      <c r="G6460" s="9">
        <f>YEAR(Tableau2[[#This Row],[Date]])</f>
        <v>2025</v>
      </c>
      <c r="H6460" s="9">
        <f>_xlfn.ISOWEEKNUM(Tableau2[[#This Row],[Date]])</f>
        <v>37</v>
      </c>
    </row>
    <row r="6461" spans="2:8" x14ac:dyDescent="0.25">
      <c r="B6461">
        <f t="shared" si="278"/>
        <v>111112</v>
      </c>
      <c r="C6461" s="3">
        <v>45909</v>
      </c>
      <c r="D6461">
        <v>8</v>
      </c>
      <c r="E6461" s="9" t="str">
        <f>IF(Tableau2[[#This Row],[Project]]="","pas de projet",Tableau2[[#This Row],[Project]])</f>
        <v>pas de projet</v>
      </c>
      <c r="F6461" s="9">
        <f>MONTH(Tableau2[[#This Row],[Date]])</f>
        <v>9</v>
      </c>
      <c r="G6461" s="9">
        <f>YEAR(Tableau2[[#This Row],[Date]])</f>
        <v>2025</v>
      </c>
      <c r="H6461" s="9">
        <f>_xlfn.ISOWEEKNUM(Tableau2[[#This Row],[Date]])</f>
        <v>37</v>
      </c>
    </row>
    <row r="6462" spans="2:8" x14ac:dyDescent="0.25">
      <c r="B6462">
        <f t="shared" si="278"/>
        <v>111112</v>
      </c>
      <c r="C6462" s="3">
        <v>45908</v>
      </c>
      <c r="D6462">
        <v>10</v>
      </c>
      <c r="E6462" s="9" t="str">
        <f>IF(Tableau2[[#This Row],[Project]]="","pas de projet",Tableau2[[#This Row],[Project]])</f>
        <v>pas de projet</v>
      </c>
      <c r="F6462" s="9">
        <f>MONTH(Tableau2[[#This Row],[Date]])</f>
        <v>9</v>
      </c>
      <c r="G6462" s="9">
        <f>YEAR(Tableau2[[#This Row],[Date]])</f>
        <v>2025</v>
      </c>
      <c r="H6462" s="9">
        <f>_xlfn.ISOWEEKNUM(Tableau2[[#This Row],[Date]])</f>
        <v>37</v>
      </c>
    </row>
    <row r="6463" spans="2:8" x14ac:dyDescent="0.25">
      <c r="B6463">
        <f t="shared" si="278"/>
        <v>111112</v>
      </c>
      <c r="C6463" s="3">
        <v>45908</v>
      </c>
      <c r="D6463">
        <v>0</v>
      </c>
      <c r="E6463" s="9" t="str">
        <f>IF(Tableau2[[#This Row],[Project]]="","pas de projet",Tableau2[[#This Row],[Project]])</f>
        <v>pas de projet</v>
      </c>
      <c r="F6463" s="9">
        <f>MONTH(Tableau2[[#This Row],[Date]])</f>
        <v>9</v>
      </c>
      <c r="G6463" s="9">
        <f>YEAR(Tableau2[[#This Row],[Date]])</f>
        <v>2025</v>
      </c>
      <c r="H6463" s="9">
        <f>_xlfn.ISOWEEKNUM(Tableau2[[#This Row],[Date]])</f>
        <v>37</v>
      </c>
    </row>
    <row r="6464" spans="2:8" x14ac:dyDescent="0.25">
      <c r="B6464">
        <f t="shared" si="278"/>
        <v>111112</v>
      </c>
      <c r="C6464" s="3">
        <v>45908</v>
      </c>
      <c r="D6464">
        <v>10</v>
      </c>
      <c r="E6464" s="9" t="str">
        <f>IF(Tableau2[[#This Row],[Project]]="","pas de projet",Tableau2[[#This Row],[Project]])</f>
        <v>pas de projet</v>
      </c>
      <c r="F6464" s="9">
        <f>MONTH(Tableau2[[#This Row],[Date]])</f>
        <v>9</v>
      </c>
      <c r="G6464" s="9">
        <f>YEAR(Tableau2[[#This Row],[Date]])</f>
        <v>2025</v>
      </c>
      <c r="H6464" s="9">
        <f>_xlfn.ISOWEEKNUM(Tableau2[[#This Row],[Date]])</f>
        <v>37</v>
      </c>
    </row>
    <row r="6465" spans="1:8" x14ac:dyDescent="0.25">
      <c r="B6465">
        <f t="shared" si="278"/>
        <v>111112</v>
      </c>
      <c r="C6465" s="3">
        <v>45908</v>
      </c>
      <c r="D6465">
        <v>10</v>
      </c>
      <c r="E6465" s="9" t="str">
        <f>IF(Tableau2[[#This Row],[Project]]="","pas de projet",Tableau2[[#This Row],[Project]])</f>
        <v>pas de projet</v>
      </c>
      <c r="F6465" s="9">
        <f>MONTH(Tableau2[[#This Row],[Date]])</f>
        <v>9</v>
      </c>
      <c r="G6465" s="9">
        <f>YEAR(Tableau2[[#This Row],[Date]])</f>
        <v>2025</v>
      </c>
      <c r="H6465" s="9">
        <f>_xlfn.ISOWEEKNUM(Tableau2[[#This Row],[Date]])</f>
        <v>37</v>
      </c>
    </row>
    <row r="6466" spans="1:8" x14ac:dyDescent="0.25">
      <c r="B6466">
        <f t="shared" si="278"/>
        <v>111112</v>
      </c>
      <c r="C6466" s="3">
        <v>45908</v>
      </c>
      <c r="D6466">
        <v>0</v>
      </c>
      <c r="E6466" s="9" t="str">
        <f>IF(Tableau2[[#This Row],[Project]]="","pas de projet",Tableau2[[#This Row],[Project]])</f>
        <v>pas de projet</v>
      </c>
      <c r="F6466" s="9">
        <f>MONTH(Tableau2[[#This Row],[Date]])</f>
        <v>9</v>
      </c>
      <c r="G6466" s="9">
        <f>YEAR(Tableau2[[#This Row],[Date]])</f>
        <v>2025</v>
      </c>
      <c r="H6466" s="9">
        <f>_xlfn.ISOWEEKNUM(Tableau2[[#This Row],[Date]])</f>
        <v>37</v>
      </c>
    </row>
    <row r="6467" spans="1:8" x14ac:dyDescent="0.25">
      <c r="B6467">
        <f t="shared" si="278"/>
        <v>111112</v>
      </c>
      <c r="C6467" s="3">
        <v>45908</v>
      </c>
      <c r="D6467">
        <v>8</v>
      </c>
      <c r="E6467" s="9" t="str">
        <f>IF(Tableau2[[#This Row],[Project]]="","pas de projet",Tableau2[[#This Row],[Project]])</f>
        <v>pas de projet</v>
      </c>
      <c r="F6467" s="9">
        <f>MONTH(Tableau2[[#This Row],[Date]])</f>
        <v>9</v>
      </c>
      <c r="G6467" s="9">
        <f>YEAR(Tableau2[[#This Row],[Date]])</f>
        <v>2025</v>
      </c>
      <c r="H6467" s="9">
        <f>_xlfn.ISOWEEKNUM(Tableau2[[#This Row],[Date]])</f>
        <v>37</v>
      </c>
    </row>
    <row r="6468" spans="1:8" x14ac:dyDescent="0.25">
      <c r="B6468">
        <f t="shared" si="278"/>
        <v>111112</v>
      </c>
      <c r="C6468" s="3">
        <v>45919</v>
      </c>
      <c r="D6468">
        <v>8</v>
      </c>
      <c r="E6468" s="9" t="str">
        <f>IF(Tableau2[[#This Row],[Project]]="","pas de projet",Tableau2[[#This Row],[Project]])</f>
        <v>pas de projet</v>
      </c>
      <c r="F6468" s="9">
        <f>MONTH(Tableau2[[#This Row],[Date]])</f>
        <v>9</v>
      </c>
      <c r="G6468" s="9">
        <f>YEAR(Tableau2[[#This Row],[Date]])</f>
        <v>2025</v>
      </c>
      <c r="H6468" s="9">
        <f>_xlfn.ISOWEEKNUM(Tableau2[[#This Row],[Date]])</f>
        <v>38</v>
      </c>
    </row>
    <row r="6469" spans="1:8" x14ac:dyDescent="0.25">
      <c r="B6469">
        <f t="shared" si="278"/>
        <v>111112</v>
      </c>
      <c r="C6469" s="3">
        <v>45918</v>
      </c>
      <c r="D6469">
        <v>0</v>
      </c>
      <c r="E6469" s="9" t="str">
        <f>IF(Tableau2[[#This Row],[Project]]="","pas de projet",Tableau2[[#This Row],[Project]])</f>
        <v>pas de projet</v>
      </c>
      <c r="F6469" s="9">
        <f>MONTH(Tableau2[[#This Row],[Date]])</f>
        <v>9</v>
      </c>
      <c r="G6469" s="9">
        <f>YEAR(Tableau2[[#This Row],[Date]])</f>
        <v>2025</v>
      </c>
      <c r="H6469" s="9">
        <f>_xlfn.ISOWEEKNUM(Tableau2[[#This Row],[Date]])</f>
        <v>38</v>
      </c>
    </row>
    <row r="6470" spans="1:8" x14ac:dyDescent="0.25">
      <c r="B6470">
        <f t="shared" si="278"/>
        <v>111112</v>
      </c>
      <c r="C6470" s="3">
        <v>45919</v>
      </c>
      <c r="D6470">
        <v>8</v>
      </c>
      <c r="E6470" s="9" t="str">
        <f>IF(Tableau2[[#This Row],[Project]]="","pas de projet",Tableau2[[#This Row],[Project]])</f>
        <v>pas de projet</v>
      </c>
      <c r="F6470" s="9">
        <f>MONTH(Tableau2[[#This Row],[Date]])</f>
        <v>9</v>
      </c>
      <c r="G6470" s="9">
        <f>YEAR(Tableau2[[#This Row],[Date]])</f>
        <v>2025</v>
      </c>
      <c r="H6470" s="9">
        <f>_xlfn.ISOWEEKNUM(Tableau2[[#This Row],[Date]])</f>
        <v>38</v>
      </c>
    </row>
    <row r="6471" spans="1:8" x14ac:dyDescent="0.25">
      <c r="B6471">
        <f t="shared" si="278"/>
        <v>111112</v>
      </c>
      <c r="C6471" s="3">
        <v>45919</v>
      </c>
      <c r="D6471">
        <v>8</v>
      </c>
      <c r="E6471" s="9" t="str">
        <f>IF(Tableau2[[#This Row],[Project]]="","pas de projet",Tableau2[[#This Row],[Project]])</f>
        <v>pas de projet</v>
      </c>
      <c r="F6471" s="9">
        <f>MONTH(Tableau2[[#This Row],[Date]])</f>
        <v>9</v>
      </c>
      <c r="G6471" s="9">
        <f>YEAR(Tableau2[[#This Row],[Date]])</f>
        <v>2025</v>
      </c>
      <c r="H6471" s="9">
        <f>_xlfn.ISOWEEKNUM(Tableau2[[#This Row],[Date]])</f>
        <v>38</v>
      </c>
    </row>
    <row r="6472" spans="1:8" x14ac:dyDescent="0.25">
      <c r="A6472" t="s">
        <v>12</v>
      </c>
      <c r="B6472">
        <v>5</v>
      </c>
      <c r="C6472" s="3">
        <v>45918</v>
      </c>
      <c r="D6472">
        <v>0.49</v>
      </c>
      <c r="E6472" s="9" t="str">
        <f>IF(Tableau2[[#This Row],[Project]]="","pas de projet",Tableau2[[#This Row],[Project]])</f>
        <v>0DC377</v>
      </c>
      <c r="F6472" s="9">
        <f>MONTH(Tableau2[[#This Row],[Date]])</f>
        <v>9</v>
      </c>
      <c r="G6472" s="9">
        <f>YEAR(Tableau2[[#This Row],[Date]])</f>
        <v>2025</v>
      </c>
      <c r="H6472" s="9">
        <f>_xlfn.ISOWEEKNUM(Tableau2[[#This Row],[Date]])</f>
        <v>38</v>
      </c>
    </row>
    <row r="6473" spans="1:8" x14ac:dyDescent="0.25">
      <c r="A6473" t="s">
        <v>12</v>
      </c>
      <c r="B6473">
        <v>5</v>
      </c>
      <c r="C6473" s="3">
        <v>45918</v>
      </c>
      <c r="D6473">
        <v>0.47</v>
      </c>
      <c r="E6473" s="9" t="str">
        <f>IF(Tableau2[[#This Row],[Project]]="","pas de projet",Tableau2[[#This Row],[Project]])</f>
        <v>0DC377</v>
      </c>
      <c r="F6473" s="9">
        <f>MONTH(Tableau2[[#This Row],[Date]])</f>
        <v>9</v>
      </c>
      <c r="G6473" s="9">
        <f>YEAR(Tableau2[[#This Row],[Date]])</f>
        <v>2025</v>
      </c>
      <c r="H6473" s="9">
        <f>_xlfn.ISOWEEKNUM(Tableau2[[#This Row],[Date]])</f>
        <v>38</v>
      </c>
    </row>
    <row r="6474" spans="1:8" x14ac:dyDescent="0.25">
      <c r="A6474" t="s">
        <v>12</v>
      </c>
      <c r="B6474">
        <v>5</v>
      </c>
      <c r="C6474" s="3">
        <v>45918</v>
      </c>
      <c r="D6474">
        <v>0.47</v>
      </c>
      <c r="E6474" s="9" t="str">
        <f>IF(Tableau2[[#This Row],[Project]]="","pas de projet",Tableau2[[#This Row],[Project]])</f>
        <v>0DC377</v>
      </c>
      <c r="F6474" s="9">
        <f>MONTH(Tableau2[[#This Row],[Date]])</f>
        <v>9</v>
      </c>
      <c r="G6474" s="9">
        <f>YEAR(Tableau2[[#This Row],[Date]])</f>
        <v>2025</v>
      </c>
      <c r="H6474" s="9">
        <f>_xlfn.ISOWEEKNUM(Tableau2[[#This Row],[Date]])</f>
        <v>38</v>
      </c>
    </row>
    <row r="6475" spans="1:8" x14ac:dyDescent="0.25">
      <c r="A6475" t="s">
        <v>12</v>
      </c>
      <c r="B6475">
        <v>5</v>
      </c>
      <c r="C6475" s="3">
        <v>45918</v>
      </c>
      <c r="D6475">
        <v>0.47</v>
      </c>
      <c r="E6475" s="9" t="str">
        <f>IF(Tableau2[[#This Row],[Project]]="","pas de projet",Tableau2[[#This Row],[Project]])</f>
        <v>0DC377</v>
      </c>
      <c r="F6475" s="9">
        <f>MONTH(Tableau2[[#This Row],[Date]])</f>
        <v>9</v>
      </c>
      <c r="G6475" s="9">
        <f>YEAR(Tableau2[[#This Row],[Date]])</f>
        <v>2025</v>
      </c>
      <c r="H6475" s="9">
        <f>_xlfn.ISOWEEKNUM(Tableau2[[#This Row],[Date]])</f>
        <v>38</v>
      </c>
    </row>
    <row r="6476" spans="1:8" x14ac:dyDescent="0.25">
      <c r="A6476" t="s">
        <v>12</v>
      </c>
      <c r="B6476">
        <v>5</v>
      </c>
      <c r="C6476" s="3">
        <v>45918</v>
      </c>
      <c r="D6476">
        <v>0.47</v>
      </c>
      <c r="E6476" s="9" t="str">
        <f>IF(Tableau2[[#This Row],[Project]]="","pas de projet",Tableau2[[#This Row],[Project]])</f>
        <v>0DC377</v>
      </c>
      <c r="F6476" s="9">
        <f>MONTH(Tableau2[[#This Row],[Date]])</f>
        <v>9</v>
      </c>
      <c r="G6476" s="9">
        <f>YEAR(Tableau2[[#This Row],[Date]])</f>
        <v>2025</v>
      </c>
      <c r="H6476" s="9">
        <f>_xlfn.ISOWEEKNUM(Tableau2[[#This Row],[Date]])</f>
        <v>38</v>
      </c>
    </row>
    <row r="6477" spans="1:8" x14ac:dyDescent="0.25">
      <c r="A6477" t="s">
        <v>12</v>
      </c>
      <c r="B6477">
        <v>5</v>
      </c>
      <c r="C6477" s="3">
        <v>45918</v>
      </c>
      <c r="D6477">
        <v>0.47</v>
      </c>
      <c r="E6477" s="9" t="str">
        <f>IF(Tableau2[[#This Row],[Project]]="","pas de projet",Tableau2[[#This Row],[Project]])</f>
        <v>0DC377</v>
      </c>
      <c r="F6477" s="9">
        <f>MONTH(Tableau2[[#This Row],[Date]])</f>
        <v>9</v>
      </c>
      <c r="G6477" s="9">
        <f>YEAR(Tableau2[[#This Row],[Date]])</f>
        <v>2025</v>
      </c>
      <c r="H6477" s="9">
        <f>_xlfn.ISOWEEKNUM(Tableau2[[#This Row],[Date]])</f>
        <v>38</v>
      </c>
    </row>
    <row r="6478" spans="1:8" x14ac:dyDescent="0.25">
      <c r="A6478" t="s">
        <v>12</v>
      </c>
      <c r="B6478">
        <v>5</v>
      </c>
      <c r="C6478" s="3">
        <v>45918</v>
      </c>
      <c r="D6478">
        <v>0.47</v>
      </c>
      <c r="E6478" s="9" t="str">
        <f>IF(Tableau2[[#This Row],[Project]]="","pas de projet",Tableau2[[#This Row],[Project]])</f>
        <v>0DC377</v>
      </c>
      <c r="F6478" s="9">
        <f>MONTH(Tableau2[[#This Row],[Date]])</f>
        <v>9</v>
      </c>
      <c r="G6478" s="9">
        <f>YEAR(Tableau2[[#This Row],[Date]])</f>
        <v>2025</v>
      </c>
      <c r="H6478" s="9">
        <f>_xlfn.ISOWEEKNUM(Tableau2[[#This Row],[Date]])</f>
        <v>38</v>
      </c>
    </row>
    <row r="6479" spans="1:8" x14ac:dyDescent="0.25">
      <c r="A6479" t="s">
        <v>12</v>
      </c>
      <c r="B6479">
        <v>5</v>
      </c>
      <c r="C6479" s="3">
        <v>45918</v>
      </c>
      <c r="D6479">
        <v>0.47</v>
      </c>
      <c r="E6479" s="9" t="str">
        <f>IF(Tableau2[[#This Row],[Project]]="","pas de projet",Tableau2[[#This Row],[Project]])</f>
        <v>0DC377</v>
      </c>
      <c r="F6479" s="9">
        <f>MONTH(Tableau2[[#This Row],[Date]])</f>
        <v>9</v>
      </c>
      <c r="G6479" s="9">
        <f>YEAR(Tableau2[[#This Row],[Date]])</f>
        <v>2025</v>
      </c>
      <c r="H6479" s="9">
        <f>_xlfn.ISOWEEKNUM(Tableau2[[#This Row],[Date]])</f>
        <v>38</v>
      </c>
    </row>
    <row r="6480" spans="1:8" x14ac:dyDescent="0.25">
      <c r="A6480" t="s">
        <v>12</v>
      </c>
      <c r="B6480">
        <v>5</v>
      </c>
      <c r="C6480" s="3">
        <v>45918</v>
      </c>
      <c r="D6480">
        <v>0.47</v>
      </c>
      <c r="E6480" s="9" t="str">
        <f>IF(Tableau2[[#This Row],[Project]]="","pas de projet",Tableau2[[#This Row],[Project]])</f>
        <v>0DC377</v>
      </c>
      <c r="F6480" s="9">
        <f>MONTH(Tableau2[[#This Row],[Date]])</f>
        <v>9</v>
      </c>
      <c r="G6480" s="9">
        <f>YEAR(Tableau2[[#This Row],[Date]])</f>
        <v>2025</v>
      </c>
      <c r="H6480" s="9">
        <f>_xlfn.ISOWEEKNUM(Tableau2[[#This Row],[Date]])</f>
        <v>38</v>
      </c>
    </row>
    <row r="6481" spans="1:8" x14ac:dyDescent="0.25">
      <c r="A6481" t="s">
        <v>12</v>
      </c>
      <c r="B6481">
        <v>5</v>
      </c>
      <c r="C6481" s="3">
        <v>45918</v>
      </c>
      <c r="D6481">
        <v>0.47</v>
      </c>
      <c r="E6481" s="9" t="str">
        <f>IF(Tableau2[[#This Row],[Project]]="","pas de projet",Tableau2[[#This Row],[Project]])</f>
        <v>0DC377</v>
      </c>
      <c r="F6481" s="9">
        <f>MONTH(Tableau2[[#This Row],[Date]])</f>
        <v>9</v>
      </c>
      <c r="G6481" s="9">
        <f>YEAR(Tableau2[[#This Row],[Date]])</f>
        <v>2025</v>
      </c>
      <c r="H6481" s="9">
        <f>_xlfn.ISOWEEKNUM(Tableau2[[#This Row],[Date]])</f>
        <v>38</v>
      </c>
    </row>
    <row r="6482" spans="1:8" x14ac:dyDescent="0.25">
      <c r="A6482" t="s">
        <v>12</v>
      </c>
      <c r="B6482">
        <v>5</v>
      </c>
      <c r="C6482" s="3">
        <v>45918</v>
      </c>
      <c r="D6482">
        <v>0.47</v>
      </c>
      <c r="E6482" s="9" t="str">
        <f>IF(Tableau2[[#This Row],[Project]]="","pas de projet",Tableau2[[#This Row],[Project]])</f>
        <v>0DC377</v>
      </c>
      <c r="F6482" s="9">
        <f>MONTH(Tableau2[[#This Row],[Date]])</f>
        <v>9</v>
      </c>
      <c r="G6482" s="9">
        <f>YEAR(Tableau2[[#This Row],[Date]])</f>
        <v>2025</v>
      </c>
      <c r="H6482" s="9">
        <f>_xlfn.ISOWEEKNUM(Tableau2[[#This Row],[Date]])</f>
        <v>38</v>
      </c>
    </row>
    <row r="6483" spans="1:8" x14ac:dyDescent="0.25">
      <c r="A6483" t="s">
        <v>12</v>
      </c>
      <c r="B6483">
        <v>5</v>
      </c>
      <c r="C6483" s="3">
        <v>45918</v>
      </c>
      <c r="D6483">
        <v>0.47</v>
      </c>
      <c r="E6483" s="9" t="str">
        <f>IF(Tableau2[[#This Row],[Project]]="","pas de projet",Tableau2[[#This Row],[Project]])</f>
        <v>0DC377</v>
      </c>
      <c r="F6483" s="9">
        <f>MONTH(Tableau2[[#This Row],[Date]])</f>
        <v>9</v>
      </c>
      <c r="G6483" s="9">
        <f>YEAR(Tableau2[[#This Row],[Date]])</f>
        <v>2025</v>
      </c>
      <c r="H6483" s="9">
        <f>_xlfn.ISOWEEKNUM(Tableau2[[#This Row],[Date]])</f>
        <v>38</v>
      </c>
    </row>
    <row r="6484" spans="1:8" x14ac:dyDescent="0.25">
      <c r="A6484" t="s">
        <v>12</v>
      </c>
      <c r="B6484">
        <v>5</v>
      </c>
      <c r="C6484" s="3">
        <v>45918</v>
      </c>
      <c r="D6484">
        <v>0.47</v>
      </c>
      <c r="E6484" s="9" t="str">
        <f>IF(Tableau2[[#This Row],[Project]]="","pas de projet",Tableau2[[#This Row],[Project]])</f>
        <v>0DC377</v>
      </c>
      <c r="F6484" s="9">
        <f>MONTH(Tableau2[[#This Row],[Date]])</f>
        <v>9</v>
      </c>
      <c r="G6484" s="9">
        <f>YEAR(Tableau2[[#This Row],[Date]])</f>
        <v>2025</v>
      </c>
      <c r="H6484" s="9">
        <f>_xlfn.ISOWEEKNUM(Tableau2[[#This Row],[Date]])</f>
        <v>38</v>
      </c>
    </row>
    <row r="6485" spans="1:8" x14ac:dyDescent="0.25">
      <c r="A6485" t="s">
        <v>12</v>
      </c>
      <c r="B6485">
        <v>5</v>
      </c>
      <c r="C6485" s="3">
        <v>45918</v>
      </c>
      <c r="D6485">
        <v>0.47</v>
      </c>
      <c r="E6485" s="9" t="str">
        <f>IF(Tableau2[[#This Row],[Project]]="","pas de projet",Tableau2[[#This Row],[Project]])</f>
        <v>0DC377</v>
      </c>
      <c r="F6485" s="9">
        <f>MONTH(Tableau2[[#This Row],[Date]])</f>
        <v>9</v>
      </c>
      <c r="G6485" s="9">
        <f>YEAR(Tableau2[[#This Row],[Date]])</f>
        <v>2025</v>
      </c>
      <c r="H6485" s="9">
        <f>_xlfn.ISOWEEKNUM(Tableau2[[#This Row],[Date]])</f>
        <v>38</v>
      </c>
    </row>
    <row r="6486" spans="1:8" x14ac:dyDescent="0.25">
      <c r="A6486" t="s">
        <v>12</v>
      </c>
      <c r="B6486">
        <v>5</v>
      </c>
      <c r="C6486" s="3">
        <v>45918</v>
      </c>
      <c r="D6486">
        <v>0.47</v>
      </c>
      <c r="E6486" s="9" t="str">
        <f>IF(Tableau2[[#This Row],[Project]]="","pas de projet",Tableau2[[#This Row],[Project]])</f>
        <v>0DC377</v>
      </c>
      <c r="F6486" s="9">
        <f>MONTH(Tableau2[[#This Row],[Date]])</f>
        <v>9</v>
      </c>
      <c r="G6486" s="9">
        <f>YEAR(Tableau2[[#This Row],[Date]])</f>
        <v>2025</v>
      </c>
      <c r="H6486" s="9">
        <f>_xlfn.ISOWEEKNUM(Tableau2[[#This Row],[Date]])</f>
        <v>38</v>
      </c>
    </row>
    <row r="6487" spans="1:8" x14ac:dyDescent="0.25">
      <c r="A6487" t="s">
        <v>12</v>
      </c>
      <c r="B6487">
        <v>5</v>
      </c>
      <c r="C6487" s="3">
        <v>45918</v>
      </c>
      <c r="D6487">
        <v>0.47</v>
      </c>
      <c r="E6487" s="9" t="str">
        <f>IF(Tableau2[[#This Row],[Project]]="","pas de projet",Tableau2[[#This Row],[Project]])</f>
        <v>0DC377</v>
      </c>
      <c r="F6487" s="9">
        <f>MONTH(Tableau2[[#This Row],[Date]])</f>
        <v>9</v>
      </c>
      <c r="G6487" s="9">
        <f>YEAR(Tableau2[[#This Row],[Date]])</f>
        <v>2025</v>
      </c>
      <c r="H6487" s="9">
        <f>_xlfn.ISOWEEKNUM(Tableau2[[#This Row],[Date]])</f>
        <v>38</v>
      </c>
    </row>
    <row r="6488" spans="1:8" x14ac:dyDescent="0.25">
      <c r="A6488" t="s">
        <v>12</v>
      </c>
      <c r="B6488">
        <v>5</v>
      </c>
      <c r="C6488" s="3">
        <v>45918</v>
      </c>
      <c r="D6488">
        <v>0.47</v>
      </c>
      <c r="E6488" s="9" t="str">
        <f>IF(Tableau2[[#This Row],[Project]]="","pas de projet",Tableau2[[#This Row],[Project]])</f>
        <v>0DC377</v>
      </c>
      <c r="F6488" s="9">
        <f>MONTH(Tableau2[[#This Row],[Date]])</f>
        <v>9</v>
      </c>
      <c r="G6488" s="9">
        <f>YEAR(Tableau2[[#This Row],[Date]])</f>
        <v>2025</v>
      </c>
      <c r="H6488" s="9">
        <f>_xlfn.ISOWEEKNUM(Tableau2[[#This Row],[Date]])</f>
        <v>38</v>
      </c>
    </row>
    <row r="6489" spans="1:8" x14ac:dyDescent="0.25">
      <c r="A6489" t="s">
        <v>12</v>
      </c>
      <c r="B6489">
        <v>5</v>
      </c>
      <c r="C6489" s="3">
        <v>45918</v>
      </c>
      <c r="D6489">
        <v>0.47</v>
      </c>
      <c r="E6489" s="9" t="str">
        <f>IF(Tableau2[[#This Row],[Project]]="","pas de projet",Tableau2[[#This Row],[Project]])</f>
        <v>0DC377</v>
      </c>
      <c r="F6489" s="9">
        <f>MONTH(Tableau2[[#This Row],[Date]])</f>
        <v>9</v>
      </c>
      <c r="G6489" s="9">
        <f>YEAR(Tableau2[[#This Row],[Date]])</f>
        <v>2025</v>
      </c>
      <c r="H6489" s="9">
        <f>_xlfn.ISOWEEKNUM(Tableau2[[#This Row],[Date]])</f>
        <v>38</v>
      </c>
    </row>
    <row r="6490" spans="1:8" x14ac:dyDescent="0.25">
      <c r="A6490" t="s">
        <v>12</v>
      </c>
      <c r="B6490">
        <v>5</v>
      </c>
      <c r="C6490" s="3">
        <v>45918</v>
      </c>
      <c r="D6490">
        <v>0.47</v>
      </c>
      <c r="E6490" s="9" t="str">
        <f>IF(Tableau2[[#This Row],[Project]]="","pas de projet",Tableau2[[#This Row],[Project]])</f>
        <v>0DC377</v>
      </c>
      <c r="F6490" s="9">
        <f>MONTH(Tableau2[[#This Row],[Date]])</f>
        <v>9</v>
      </c>
      <c r="G6490" s="9">
        <f>YEAR(Tableau2[[#This Row],[Date]])</f>
        <v>2025</v>
      </c>
      <c r="H6490" s="9">
        <f>_xlfn.ISOWEEKNUM(Tableau2[[#This Row],[Date]])</f>
        <v>38</v>
      </c>
    </row>
    <row r="6491" spans="1:8" x14ac:dyDescent="0.25">
      <c r="A6491" t="s">
        <v>12</v>
      </c>
      <c r="B6491">
        <v>5</v>
      </c>
      <c r="C6491" s="3">
        <v>45918</v>
      </c>
      <c r="D6491">
        <v>0.47</v>
      </c>
      <c r="E6491" s="9" t="str">
        <f>IF(Tableau2[[#This Row],[Project]]="","pas de projet",Tableau2[[#This Row],[Project]])</f>
        <v>0DC377</v>
      </c>
      <c r="F6491" s="9">
        <f>MONTH(Tableau2[[#This Row],[Date]])</f>
        <v>9</v>
      </c>
      <c r="G6491" s="9">
        <f>YEAR(Tableau2[[#This Row],[Date]])</f>
        <v>2025</v>
      </c>
      <c r="H6491" s="9">
        <f>_xlfn.ISOWEEKNUM(Tableau2[[#This Row],[Date]])</f>
        <v>38</v>
      </c>
    </row>
    <row r="6492" spans="1:8" x14ac:dyDescent="0.25">
      <c r="A6492" t="s">
        <v>12</v>
      </c>
      <c r="B6492">
        <v>5</v>
      </c>
      <c r="C6492" s="3">
        <v>45918</v>
      </c>
      <c r="D6492">
        <v>0.47</v>
      </c>
      <c r="E6492" s="9" t="str">
        <f>IF(Tableau2[[#This Row],[Project]]="","pas de projet",Tableau2[[#This Row],[Project]])</f>
        <v>0DC377</v>
      </c>
      <c r="F6492" s="9">
        <f>MONTH(Tableau2[[#This Row],[Date]])</f>
        <v>9</v>
      </c>
      <c r="G6492" s="9">
        <f>YEAR(Tableau2[[#This Row],[Date]])</f>
        <v>2025</v>
      </c>
      <c r="H6492" s="9">
        <f>_xlfn.ISOWEEKNUM(Tableau2[[#This Row],[Date]])</f>
        <v>38</v>
      </c>
    </row>
    <row r="6493" spans="1:8" x14ac:dyDescent="0.25">
      <c r="A6493" t="s">
        <v>12</v>
      </c>
      <c r="B6493">
        <v>5</v>
      </c>
      <c r="C6493" s="3">
        <v>45918</v>
      </c>
      <c r="D6493">
        <v>0.47</v>
      </c>
      <c r="E6493" s="9" t="str">
        <f>IF(Tableau2[[#This Row],[Project]]="","pas de projet",Tableau2[[#This Row],[Project]])</f>
        <v>0DC377</v>
      </c>
      <c r="F6493" s="9">
        <f>MONTH(Tableau2[[#This Row],[Date]])</f>
        <v>9</v>
      </c>
      <c r="G6493" s="9">
        <f>YEAR(Tableau2[[#This Row],[Date]])</f>
        <v>2025</v>
      </c>
      <c r="H6493" s="9">
        <f>_xlfn.ISOWEEKNUM(Tableau2[[#This Row],[Date]])</f>
        <v>38</v>
      </c>
    </row>
    <row r="6494" spans="1:8" x14ac:dyDescent="0.25">
      <c r="A6494" t="s">
        <v>12</v>
      </c>
      <c r="B6494">
        <v>5</v>
      </c>
      <c r="C6494" s="3">
        <v>45918</v>
      </c>
      <c r="D6494">
        <v>0.47</v>
      </c>
      <c r="E6494" s="9" t="str">
        <f>IF(Tableau2[[#This Row],[Project]]="","pas de projet",Tableau2[[#This Row],[Project]])</f>
        <v>0DC377</v>
      </c>
      <c r="F6494" s="9">
        <f>MONTH(Tableau2[[#This Row],[Date]])</f>
        <v>9</v>
      </c>
      <c r="G6494" s="9">
        <f>YEAR(Tableau2[[#This Row],[Date]])</f>
        <v>2025</v>
      </c>
      <c r="H6494" s="9">
        <f>_xlfn.ISOWEEKNUM(Tableau2[[#This Row],[Date]])</f>
        <v>38</v>
      </c>
    </row>
    <row r="6495" spans="1:8" x14ac:dyDescent="0.25">
      <c r="A6495" t="s">
        <v>12</v>
      </c>
      <c r="B6495">
        <v>5</v>
      </c>
      <c r="C6495" s="3">
        <v>45918</v>
      </c>
      <c r="D6495">
        <v>0.47</v>
      </c>
      <c r="E6495" s="9" t="str">
        <f>IF(Tableau2[[#This Row],[Project]]="","pas de projet",Tableau2[[#This Row],[Project]])</f>
        <v>0DC377</v>
      </c>
      <c r="F6495" s="9">
        <f>MONTH(Tableau2[[#This Row],[Date]])</f>
        <v>9</v>
      </c>
      <c r="G6495" s="9">
        <f>YEAR(Tableau2[[#This Row],[Date]])</f>
        <v>2025</v>
      </c>
      <c r="H6495" s="9">
        <f>_xlfn.ISOWEEKNUM(Tableau2[[#This Row],[Date]])</f>
        <v>38</v>
      </c>
    </row>
    <row r="6496" spans="1:8" x14ac:dyDescent="0.25">
      <c r="A6496" t="s">
        <v>12</v>
      </c>
      <c r="B6496">
        <v>5</v>
      </c>
      <c r="C6496" s="3">
        <v>45918</v>
      </c>
      <c r="D6496">
        <v>0.47</v>
      </c>
      <c r="E6496" s="9" t="str">
        <f>IF(Tableau2[[#This Row],[Project]]="","pas de projet",Tableau2[[#This Row],[Project]])</f>
        <v>0DC377</v>
      </c>
      <c r="F6496" s="9">
        <f>MONTH(Tableau2[[#This Row],[Date]])</f>
        <v>9</v>
      </c>
      <c r="G6496" s="9">
        <f>YEAR(Tableau2[[#This Row],[Date]])</f>
        <v>2025</v>
      </c>
      <c r="H6496" s="9">
        <f>_xlfn.ISOWEEKNUM(Tableau2[[#This Row],[Date]])</f>
        <v>38</v>
      </c>
    </row>
    <row r="6497" spans="1:8" x14ac:dyDescent="0.25">
      <c r="A6497" t="s">
        <v>12</v>
      </c>
      <c r="B6497">
        <v>5</v>
      </c>
      <c r="C6497" s="3">
        <v>45918</v>
      </c>
      <c r="D6497">
        <v>0.47</v>
      </c>
      <c r="E6497" s="9" t="str">
        <f>IF(Tableau2[[#This Row],[Project]]="","pas de projet",Tableau2[[#This Row],[Project]])</f>
        <v>0DC377</v>
      </c>
      <c r="F6497" s="9">
        <f>MONTH(Tableau2[[#This Row],[Date]])</f>
        <v>9</v>
      </c>
      <c r="G6497" s="9">
        <f>YEAR(Tableau2[[#This Row],[Date]])</f>
        <v>2025</v>
      </c>
      <c r="H6497" s="9">
        <f>_xlfn.ISOWEEKNUM(Tableau2[[#This Row],[Date]])</f>
        <v>38</v>
      </c>
    </row>
    <row r="6498" spans="1:8" x14ac:dyDescent="0.25">
      <c r="A6498" t="s">
        <v>12</v>
      </c>
      <c r="B6498">
        <v>5</v>
      </c>
      <c r="C6498" s="3">
        <v>45918</v>
      </c>
      <c r="D6498">
        <v>0.47</v>
      </c>
      <c r="E6498" s="9" t="str">
        <f>IF(Tableau2[[#This Row],[Project]]="","pas de projet",Tableau2[[#This Row],[Project]])</f>
        <v>0DC377</v>
      </c>
      <c r="F6498" s="9">
        <f>MONTH(Tableau2[[#This Row],[Date]])</f>
        <v>9</v>
      </c>
      <c r="G6498" s="9">
        <f>YEAR(Tableau2[[#This Row],[Date]])</f>
        <v>2025</v>
      </c>
      <c r="H6498" s="9">
        <f>_xlfn.ISOWEEKNUM(Tableau2[[#This Row],[Date]])</f>
        <v>38</v>
      </c>
    </row>
    <row r="6499" spans="1:8" x14ac:dyDescent="0.25">
      <c r="A6499" t="s">
        <v>12</v>
      </c>
      <c r="B6499">
        <v>5</v>
      </c>
      <c r="C6499" s="3">
        <v>45918</v>
      </c>
      <c r="D6499">
        <v>0.47</v>
      </c>
      <c r="E6499" s="9" t="str">
        <f>IF(Tableau2[[#This Row],[Project]]="","pas de projet",Tableau2[[#This Row],[Project]])</f>
        <v>0DC377</v>
      </c>
      <c r="F6499" s="9">
        <f>MONTH(Tableau2[[#This Row],[Date]])</f>
        <v>9</v>
      </c>
      <c r="G6499" s="9">
        <f>YEAR(Tableau2[[#This Row],[Date]])</f>
        <v>2025</v>
      </c>
      <c r="H6499" s="9">
        <f>_xlfn.ISOWEEKNUM(Tableau2[[#This Row],[Date]])</f>
        <v>38</v>
      </c>
    </row>
    <row r="6500" spans="1:8" x14ac:dyDescent="0.25">
      <c r="A6500" t="s">
        <v>12</v>
      </c>
      <c r="B6500">
        <v>5</v>
      </c>
      <c r="C6500" s="3">
        <v>45918</v>
      </c>
      <c r="D6500">
        <v>0.47</v>
      </c>
      <c r="E6500" s="9" t="str">
        <f>IF(Tableau2[[#This Row],[Project]]="","pas de projet",Tableau2[[#This Row],[Project]])</f>
        <v>0DC377</v>
      </c>
      <c r="F6500" s="9">
        <f>MONTH(Tableau2[[#This Row],[Date]])</f>
        <v>9</v>
      </c>
      <c r="G6500" s="9">
        <f>YEAR(Tableau2[[#This Row],[Date]])</f>
        <v>2025</v>
      </c>
      <c r="H6500" s="9">
        <f>_xlfn.ISOWEEKNUM(Tableau2[[#This Row],[Date]])</f>
        <v>38</v>
      </c>
    </row>
    <row r="6501" spans="1:8" x14ac:dyDescent="0.25">
      <c r="A6501" t="s">
        <v>12</v>
      </c>
      <c r="B6501">
        <v>5</v>
      </c>
      <c r="C6501" s="3">
        <v>45918</v>
      </c>
      <c r="D6501">
        <v>0.47</v>
      </c>
      <c r="E6501" s="9" t="str">
        <f>IF(Tableau2[[#This Row],[Project]]="","pas de projet",Tableau2[[#This Row],[Project]])</f>
        <v>0DC377</v>
      </c>
      <c r="F6501" s="9">
        <f>MONTH(Tableau2[[#This Row],[Date]])</f>
        <v>9</v>
      </c>
      <c r="G6501" s="9">
        <f>YEAR(Tableau2[[#This Row],[Date]])</f>
        <v>2025</v>
      </c>
      <c r="H6501" s="9">
        <f>_xlfn.ISOWEEKNUM(Tableau2[[#This Row],[Date]])</f>
        <v>38</v>
      </c>
    </row>
    <row r="6502" spans="1:8" x14ac:dyDescent="0.25">
      <c r="A6502" t="s">
        <v>12</v>
      </c>
      <c r="B6502">
        <v>5</v>
      </c>
      <c r="C6502" s="3">
        <v>45918</v>
      </c>
      <c r="D6502">
        <v>0.47</v>
      </c>
      <c r="E6502" s="9" t="str">
        <f>IF(Tableau2[[#This Row],[Project]]="","pas de projet",Tableau2[[#This Row],[Project]])</f>
        <v>0DC377</v>
      </c>
      <c r="F6502" s="9">
        <f>MONTH(Tableau2[[#This Row],[Date]])</f>
        <v>9</v>
      </c>
      <c r="G6502" s="9">
        <f>YEAR(Tableau2[[#This Row],[Date]])</f>
        <v>2025</v>
      </c>
      <c r="H6502" s="9">
        <f>_xlfn.ISOWEEKNUM(Tableau2[[#This Row],[Date]])</f>
        <v>38</v>
      </c>
    </row>
    <row r="6503" spans="1:8" x14ac:dyDescent="0.25">
      <c r="A6503" t="s">
        <v>12</v>
      </c>
      <c r="B6503">
        <v>5</v>
      </c>
      <c r="C6503" s="3">
        <v>45918</v>
      </c>
      <c r="D6503">
        <v>0.47</v>
      </c>
      <c r="E6503" s="9" t="str">
        <f>IF(Tableau2[[#This Row],[Project]]="","pas de projet",Tableau2[[#This Row],[Project]])</f>
        <v>0DC377</v>
      </c>
      <c r="F6503" s="9">
        <f>MONTH(Tableau2[[#This Row],[Date]])</f>
        <v>9</v>
      </c>
      <c r="G6503" s="9">
        <f>YEAR(Tableau2[[#This Row],[Date]])</f>
        <v>2025</v>
      </c>
      <c r="H6503" s="9">
        <f>_xlfn.ISOWEEKNUM(Tableau2[[#This Row],[Date]])</f>
        <v>38</v>
      </c>
    </row>
    <row r="6504" spans="1:8" x14ac:dyDescent="0.25">
      <c r="A6504" t="s">
        <v>12</v>
      </c>
      <c r="B6504">
        <v>5</v>
      </c>
      <c r="C6504" s="3">
        <v>45918</v>
      </c>
      <c r="D6504">
        <v>0.47</v>
      </c>
      <c r="E6504" s="9" t="str">
        <f>IF(Tableau2[[#This Row],[Project]]="","pas de projet",Tableau2[[#This Row],[Project]])</f>
        <v>0DC377</v>
      </c>
      <c r="F6504" s="9">
        <f>MONTH(Tableau2[[#This Row],[Date]])</f>
        <v>9</v>
      </c>
      <c r="G6504" s="9">
        <f>YEAR(Tableau2[[#This Row],[Date]])</f>
        <v>2025</v>
      </c>
      <c r="H6504" s="9">
        <f>_xlfn.ISOWEEKNUM(Tableau2[[#This Row],[Date]])</f>
        <v>38</v>
      </c>
    </row>
    <row r="6505" spans="1:8" x14ac:dyDescent="0.25">
      <c r="A6505" t="s">
        <v>12</v>
      </c>
      <c r="B6505">
        <v>5</v>
      </c>
      <c r="C6505" s="3">
        <v>45918</v>
      </c>
      <c r="D6505">
        <v>0.47</v>
      </c>
      <c r="E6505" s="9" t="str">
        <f>IF(Tableau2[[#This Row],[Project]]="","pas de projet",Tableau2[[#This Row],[Project]])</f>
        <v>0DC377</v>
      </c>
      <c r="F6505" s="9">
        <f>MONTH(Tableau2[[#This Row],[Date]])</f>
        <v>9</v>
      </c>
      <c r="G6505" s="9">
        <f>YEAR(Tableau2[[#This Row],[Date]])</f>
        <v>2025</v>
      </c>
      <c r="H6505" s="9">
        <f>_xlfn.ISOWEEKNUM(Tableau2[[#This Row],[Date]])</f>
        <v>38</v>
      </c>
    </row>
    <row r="6506" spans="1:8" x14ac:dyDescent="0.25">
      <c r="A6506" t="s">
        <v>22</v>
      </c>
      <c r="B6506">
        <v>5</v>
      </c>
      <c r="C6506" s="3">
        <v>45918</v>
      </c>
      <c r="D6506">
        <v>16</v>
      </c>
      <c r="E6506" s="9" t="str">
        <f>IF(Tableau2[[#This Row],[Project]]="","pas de projet",Tableau2[[#This Row],[Project]])</f>
        <v>0DC376</v>
      </c>
      <c r="F6506" s="9">
        <f>MONTH(Tableau2[[#This Row],[Date]])</f>
        <v>9</v>
      </c>
      <c r="G6506" s="9">
        <f>YEAR(Tableau2[[#This Row],[Date]])</f>
        <v>2025</v>
      </c>
      <c r="H6506" s="9">
        <f>_xlfn.ISOWEEKNUM(Tableau2[[#This Row],[Date]])</f>
        <v>38</v>
      </c>
    </row>
    <row r="6507" spans="1:8" x14ac:dyDescent="0.25">
      <c r="A6507" t="s">
        <v>13</v>
      </c>
      <c r="B6507">
        <v>5</v>
      </c>
      <c r="C6507" s="3">
        <v>45918</v>
      </c>
      <c r="D6507">
        <v>12</v>
      </c>
      <c r="E6507" s="9" t="str">
        <f>IF(Tableau2[[#This Row],[Project]]="","pas de projet",Tableau2[[#This Row],[Project]])</f>
        <v>0DC378</v>
      </c>
      <c r="F6507" s="9">
        <f>MONTH(Tableau2[[#This Row],[Date]])</f>
        <v>9</v>
      </c>
      <c r="G6507" s="9">
        <f>YEAR(Tableau2[[#This Row],[Date]])</f>
        <v>2025</v>
      </c>
      <c r="H6507" s="9">
        <f>_xlfn.ISOWEEKNUM(Tableau2[[#This Row],[Date]])</f>
        <v>38</v>
      </c>
    </row>
    <row r="6508" spans="1:8" x14ac:dyDescent="0.25">
      <c r="B6508">
        <f>111111+1</f>
        <v>111112</v>
      </c>
      <c r="C6508" s="3">
        <v>45919</v>
      </c>
      <c r="D6508">
        <v>8</v>
      </c>
      <c r="E6508" s="9" t="str">
        <f>IF(Tableau2[[#This Row],[Project]]="","pas de projet",Tableau2[[#This Row],[Project]])</f>
        <v>pas de projet</v>
      </c>
      <c r="F6508" s="9">
        <f>MONTH(Tableau2[[#This Row],[Date]])</f>
        <v>9</v>
      </c>
      <c r="G6508" s="9">
        <f>YEAR(Tableau2[[#This Row],[Date]])</f>
        <v>2025</v>
      </c>
      <c r="H6508" s="9">
        <f>_xlfn.ISOWEEKNUM(Tableau2[[#This Row],[Date]])</f>
        <v>38</v>
      </c>
    </row>
    <row r="6509" spans="1:8" x14ac:dyDescent="0.25">
      <c r="A6509" t="s">
        <v>13</v>
      </c>
      <c r="B6509">
        <v>5</v>
      </c>
      <c r="C6509" s="3">
        <v>45918</v>
      </c>
      <c r="D6509">
        <v>6</v>
      </c>
      <c r="E6509" s="9" t="str">
        <f>IF(Tableau2[[#This Row],[Project]]="","pas de projet",Tableau2[[#This Row],[Project]])</f>
        <v>0DC378</v>
      </c>
      <c r="F6509" s="9">
        <f>MONTH(Tableau2[[#This Row],[Date]])</f>
        <v>9</v>
      </c>
      <c r="G6509" s="9">
        <f>YEAR(Tableau2[[#This Row],[Date]])</f>
        <v>2025</v>
      </c>
      <c r="H6509" s="9">
        <f>_xlfn.ISOWEEKNUM(Tableau2[[#This Row],[Date]])</f>
        <v>38</v>
      </c>
    </row>
    <row r="6510" spans="1:8" x14ac:dyDescent="0.25">
      <c r="A6510" t="s">
        <v>12</v>
      </c>
      <c r="B6510">
        <v>5</v>
      </c>
      <c r="C6510" s="3">
        <v>45918</v>
      </c>
      <c r="D6510">
        <v>2.66</v>
      </c>
      <c r="E6510" s="9" t="str">
        <f>IF(Tableau2[[#This Row],[Project]]="","pas de projet",Tableau2[[#This Row],[Project]])</f>
        <v>0DC377</v>
      </c>
      <c r="F6510" s="9">
        <f>MONTH(Tableau2[[#This Row],[Date]])</f>
        <v>9</v>
      </c>
      <c r="G6510" s="9">
        <f>YEAR(Tableau2[[#This Row],[Date]])</f>
        <v>2025</v>
      </c>
      <c r="H6510" s="9">
        <f>_xlfn.ISOWEEKNUM(Tableau2[[#This Row],[Date]])</f>
        <v>38</v>
      </c>
    </row>
    <row r="6511" spans="1:8" x14ac:dyDescent="0.25">
      <c r="A6511" t="s">
        <v>12</v>
      </c>
      <c r="B6511">
        <v>5</v>
      </c>
      <c r="C6511" s="3">
        <v>45918</v>
      </c>
      <c r="D6511">
        <v>2.67</v>
      </c>
      <c r="E6511" s="9" t="str">
        <f>IF(Tableau2[[#This Row],[Project]]="","pas de projet",Tableau2[[#This Row],[Project]])</f>
        <v>0DC377</v>
      </c>
      <c r="F6511" s="9">
        <f>MONTH(Tableau2[[#This Row],[Date]])</f>
        <v>9</v>
      </c>
      <c r="G6511" s="9">
        <f>YEAR(Tableau2[[#This Row],[Date]])</f>
        <v>2025</v>
      </c>
      <c r="H6511" s="9">
        <f>_xlfn.ISOWEEKNUM(Tableau2[[#This Row],[Date]])</f>
        <v>38</v>
      </c>
    </row>
    <row r="6512" spans="1:8" x14ac:dyDescent="0.25">
      <c r="A6512" t="s">
        <v>12</v>
      </c>
      <c r="B6512">
        <v>5</v>
      </c>
      <c r="C6512" s="3">
        <v>45918</v>
      </c>
      <c r="D6512">
        <v>2.67</v>
      </c>
      <c r="E6512" s="9" t="str">
        <f>IF(Tableau2[[#This Row],[Project]]="","pas de projet",Tableau2[[#This Row],[Project]])</f>
        <v>0DC377</v>
      </c>
      <c r="F6512" s="9">
        <f>MONTH(Tableau2[[#This Row],[Date]])</f>
        <v>9</v>
      </c>
      <c r="G6512" s="9">
        <f>YEAR(Tableau2[[#This Row],[Date]])</f>
        <v>2025</v>
      </c>
      <c r="H6512" s="9">
        <f>_xlfn.ISOWEEKNUM(Tableau2[[#This Row],[Date]])</f>
        <v>38</v>
      </c>
    </row>
    <row r="6513" spans="1:8" x14ac:dyDescent="0.25">
      <c r="A6513" t="s">
        <v>13</v>
      </c>
      <c r="B6513">
        <v>5</v>
      </c>
      <c r="C6513" s="3">
        <v>45918</v>
      </c>
      <c r="D6513">
        <v>2.66</v>
      </c>
      <c r="E6513" s="9" t="str">
        <f>IF(Tableau2[[#This Row],[Project]]="","pas de projet",Tableau2[[#This Row],[Project]])</f>
        <v>0DC378</v>
      </c>
      <c r="F6513" s="9">
        <f>MONTH(Tableau2[[#This Row],[Date]])</f>
        <v>9</v>
      </c>
      <c r="G6513" s="9">
        <f>YEAR(Tableau2[[#This Row],[Date]])</f>
        <v>2025</v>
      </c>
      <c r="H6513" s="9">
        <f>_xlfn.ISOWEEKNUM(Tableau2[[#This Row],[Date]])</f>
        <v>38</v>
      </c>
    </row>
    <row r="6514" spans="1:8" x14ac:dyDescent="0.25">
      <c r="A6514" t="s">
        <v>13</v>
      </c>
      <c r="B6514">
        <v>5</v>
      </c>
      <c r="C6514" s="3">
        <v>45918</v>
      </c>
      <c r="D6514">
        <v>2.67</v>
      </c>
      <c r="E6514" s="9" t="str">
        <f>IF(Tableau2[[#This Row],[Project]]="","pas de projet",Tableau2[[#This Row],[Project]])</f>
        <v>0DC378</v>
      </c>
      <c r="F6514" s="9">
        <f>MONTH(Tableau2[[#This Row],[Date]])</f>
        <v>9</v>
      </c>
      <c r="G6514" s="9">
        <f>YEAR(Tableau2[[#This Row],[Date]])</f>
        <v>2025</v>
      </c>
      <c r="H6514" s="9">
        <f>_xlfn.ISOWEEKNUM(Tableau2[[#This Row],[Date]])</f>
        <v>38</v>
      </c>
    </row>
    <row r="6515" spans="1:8" x14ac:dyDescent="0.25">
      <c r="A6515" t="s">
        <v>13</v>
      </c>
      <c r="B6515">
        <v>5</v>
      </c>
      <c r="C6515" s="3">
        <v>45918</v>
      </c>
      <c r="D6515">
        <v>2.67</v>
      </c>
      <c r="E6515" s="9" t="str">
        <f>IF(Tableau2[[#This Row],[Project]]="","pas de projet",Tableau2[[#This Row],[Project]])</f>
        <v>0DC378</v>
      </c>
      <c r="F6515" s="9">
        <f>MONTH(Tableau2[[#This Row],[Date]])</f>
        <v>9</v>
      </c>
      <c r="G6515" s="9">
        <f>YEAR(Tableau2[[#This Row],[Date]])</f>
        <v>2025</v>
      </c>
      <c r="H6515" s="9">
        <f>_xlfn.ISOWEEKNUM(Tableau2[[#This Row],[Date]])</f>
        <v>38</v>
      </c>
    </row>
    <row r="6516" spans="1:8" x14ac:dyDescent="0.25">
      <c r="A6516" t="s">
        <v>11</v>
      </c>
      <c r="B6516">
        <v>5</v>
      </c>
      <c r="C6516" s="3">
        <v>45918</v>
      </c>
      <c r="D6516">
        <v>8</v>
      </c>
      <c r="E6516" s="9" t="str">
        <f>IF(Tableau2[[#This Row],[Project]]="","pas de projet",Tableau2[[#This Row],[Project]])</f>
        <v>0NC376</v>
      </c>
      <c r="F6516" s="9">
        <f>MONTH(Tableau2[[#This Row],[Date]])</f>
        <v>9</v>
      </c>
      <c r="G6516" s="9">
        <f>YEAR(Tableau2[[#This Row],[Date]])</f>
        <v>2025</v>
      </c>
      <c r="H6516" s="9">
        <f>_xlfn.ISOWEEKNUM(Tableau2[[#This Row],[Date]])</f>
        <v>38</v>
      </c>
    </row>
    <row r="6517" spans="1:8" x14ac:dyDescent="0.25">
      <c r="A6517" t="s">
        <v>11</v>
      </c>
      <c r="B6517">
        <f>111111+1</f>
        <v>111112</v>
      </c>
      <c r="C6517" s="3">
        <v>45919</v>
      </c>
      <c r="D6517">
        <v>8</v>
      </c>
      <c r="E6517" s="9" t="str">
        <f>IF(Tableau2[[#This Row],[Project]]="","pas de projet",Tableau2[[#This Row],[Project]])</f>
        <v>0NC376</v>
      </c>
      <c r="F6517" s="9">
        <f>MONTH(Tableau2[[#This Row],[Date]])</f>
        <v>9</v>
      </c>
      <c r="G6517" s="9">
        <f>YEAR(Tableau2[[#This Row],[Date]])</f>
        <v>2025</v>
      </c>
      <c r="H6517" s="9">
        <f>_xlfn.ISOWEEKNUM(Tableau2[[#This Row],[Date]])</f>
        <v>38</v>
      </c>
    </row>
    <row r="6518" spans="1:8" x14ac:dyDescent="0.25">
      <c r="A6518" t="s">
        <v>12</v>
      </c>
      <c r="B6518">
        <v>5</v>
      </c>
      <c r="C6518" s="3">
        <v>45918</v>
      </c>
      <c r="D6518">
        <v>6</v>
      </c>
      <c r="E6518" s="9" t="str">
        <f>IF(Tableau2[[#This Row],[Project]]="","pas de projet",Tableau2[[#This Row],[Project]])</f>
        <v>0DC377</v>
      </c>
      <c r="F6518" s="9">
        <f>MONTH(Tableau2[[#This Row],[Date]])</f>
        <v>9</v>
      </c>
      <c r="G6518" s="9">
        <f>YEAR(Tableau2[[#This Row],[Date]])</f>
        <v>2025</v>
      </c>
      <c r="H6518" s="9">
        <f>_xlfn.ISOWEEKNUM(Tableau2[[#This Row],[Date]])</f>
        <v>38</v>
      </c>
    </row>
    <row r="6519" spans="1:8" x14ac:dyDescent="0.25">
      <c r="A6519" t="s">
        <v>22</v>
      </c>
      <c r="B6519">
        <f t="shared" ref="B6519:B6541" si="279">111111+1</f>
        <v>111112</v>
      </c>
      <c r="C6519" s="3">
        <v>45917</v>
      </c>
      <c r="D6519">
        <v>8</v>
      </c>
      <c r="E6519" s="9" t="str">
        <f>IF(Tableau2[[#This Row],[Project]]="","pas de projet",Tableau2[[#This Row],[Project]])</f>
        <v>0DC376</v>
      </c>
      <c r="F6519" s="9">
        <f>MONTH(Tableau2[[#This Row],[Date]])</f>
        <v>9</v>
      </c>
      <c r="G6519" s="9">
        <f>YEAR(Tableau2[[#This Row],[Date]])</f>
        <v>2025</v>
      </c>
      <c r="H6519" s="9">
        <f>_xlfn.ISOWEEKNUM(Tableau2[[#This Row],[Date]])</f>
        <v>38</v>
      </c>
    </row>
    <row r="6520" spans="1:8" x14ac:dyDescent="0.25">
      <c r="A6520" t="s">
        <v>22</v>
      </c>
      <c r="B6520">
        <f t="shared" si="279"/>
        <v>111112</v>
      </c>
      <c r="C6520" s="3">
        <v>45918</v>
      </c>
      <c r="D6520">
        <v>8</v>
      </c>
      <c r="E6520" s="9" t="str">
        <f>IF(Tableau2[[#This Row],[Project]]="","pas de projet",Tableau2[[#This Row],[Project]])</f>
        <v>0DC376</v>
      </c>
      <c r="F6520" s="9">
        <f>MONTH(Tableau2[[#This Row],[Date]])</f>
        <v>9</v>
      </c>
      <c r="G6520" s="9">
        <f>YEAR(Tableau2[[#This Row],[Date]])</f>
        <v>2025</v>
      </c>
      <c r="H6520" s="9">
        <f>_xlfn.ISOWEEKNUM(Tableau2[[#This Row],[Date]])</f>
        <v>38</v>
      </c>
    </row>
    <row r="6521" spans="1:8" x14ac:dyDescent="0.25">
      <c r="A6521" t="s">
        <v>12</v>
      </c>
      <c r="B6521">
        <f t="shared" si="279"/>
        <v>111112</v>
      </c>
      <c r="C6521" s="3">
        <v>45919</v>
      </c>
      <c r="D6521">
        <v>8</v>
      </c>
      <c r="E6521" s="9" t="str">
        <f>IF(Tableau2[[#This Row],[Project]]="","pas de projet",Tableau2[[#This Row],[Project]])</f>
        <v>0DC377</v>
      </c>
      <c r="F6521" s="9">
        <f>MONTH(Tableau2[[#This Row],[Date]])</f>
        <v>9</v>
      </c>
      <c r="G6521" s="9">
        <f>YEAR(Tableau2[[#This Row],[Date]])</f>
        <v>2025</v>
      </c>
      <c r="H6521" s="9">
        <f>_xlfn.ISOWEEKNUM(Tableau2[[#This Row],[Date]])</f>
        <v>38</v>
      </c>
    </row>
    <row r="6522" spans="1:8" x14ac:dyDescent="0.25">
      <c r="A6522" t="s">
        <v>22</v>
      </c>
      <c r="B6522">
        <f t="shared" si="279"/>
        <v>111112</v>
      </c>
      <c r="C6522" s="3">
        <v>45919</v>
      </c>
      <c r="D6522">
        <v>8</v>
      </c>
      <c r="E6522" s="9" t="str">
        <f>IF(Tableau2[[#This Row],[Project]]="","pas de projet",Tableau2[[#This Row],[Project]])</f>
        <v>0DC376</v>
      </c>
      <c r="F6522" s="9">
        <f>MONTH(Tableau2[[#This Row],[Date]])</f>
        <v>9</v>
      </c>
      <c r="G6522" s="9">
        <f>YEAR(Tableau2[[#This Row],[Date]])</f>
        <v>2025</v>
      </c>
      <c r="H6522" s="9">
        <f>_xlfn.ISOWEEKNUM(Tableau2[[#This Row],[Date]])</f>
        <v>38</v>
      </c>
    </row>
    <row r="6523" spans="1:8" x14ac:dyDescent="0.25">
      <c r="B6523">
        <f t="shared" si="279"/>
        <v>111112</v>
      </c>
      <c r="C6523" s="3">
        <v>45919</v>
      </c>
      <c r="D6523">
        <v>8</v>
      </c>
      <c r="E6523" s="9" t="str">
        <f>IF(Tableau2[[#This Row],[Project]]="","pas de projet",Tableau2[[#This Row],[Project]])</f>
        <v>pas de projet</v>
      </c>
      <c r="F6523" s="9">
        <f>MONTH(Tableau2[[#This Row],[Date]])</f>
        <v>9</v>
      </c>
      <c r="G6523" s="9">
        <f>YEAR(Tableau2[[#This Row],[Date]])</f>
        <v>2025</v>
      </c>
      <c r="H6523" s="9">
        <f>_xlfn.ISOWEEKNUM(Tableau2[[#This Row],[Date]])</f>
        <v>38</v>
      </c>
    </row>
    <row r="6524" spans="1:8" x14ac:dyDescent="0.25">
      <c r="B6524">
        <f t="shared" si="279"/>
        <v>111112</v>
      </c>
      <c r="C6524" s="3">
        <v>45919</v>
      </c>
      <c r="D6524">
        <v>8</v>
      </c>
      <c r="E6524" s="9" t="str">
        <f>IF(Tableau2[[#This Row],[Project]]="","pas de projet",Tableau2[[#This Row],[Project]])</f>
        <v>pas de projet</v>
      </c>
      <c r="F6524" s="9">
        <f>MONTH(Tableau2[[#This Row],[Date]])</f>
        <v>9</v>
      </c>
      <c r="G6524" s="9">
        <f>YEAR(Tableau2[[#This Row],[Date]])</f>
        <v>2025</v>
      </c>
      <c r="H6524" s="9">
        <f>_xlfn.ISOWEEKNUM(Tableau2[[#This Row],[Date]])</f>
        <v>38</v>
      </c>
    </row>
    <row r="6525" spans="1:8" x14ac:dyDescent="0.25">
      <c r="B6525">
        <f t="shared" si="279"/>
        <v>111112</v>
      </c>
      <c r="C6525" s="3">
        <v>45919</v>
      </c>
      <c r="D6525">
        <v>8</v>
      </c>
      <c r="E6525" s="9" t="str">
        <f>IF(Tableau2[[#This Row],[Project]]="","pas de projet",Tableau2[[#This Row],[Project]])</f>
        <v>pas de projet</v>
      </c>
      <c r="F6525" s="9">
        <f>MONTH(Tableau2[[#This Row],[Date]])</f>
        <v>9</v>
      </c>
      <c r="G6525" s="9">
        <f>YEAR(Tableau2[[#This Row],[Date]])</f>
        <v>2025</v>
      </c>
      <c r="H6525" s="9">
        <f>_xlfn.ISOWEEKNUM(Tableau2[[#This Row],[Date]])</f>
        <v>38</v>
      </c>
    </row>
    <row r="6526" spans="1:8" x14ac:dyDescent="0.25">
      <c r="B6526">
        <f t="shared" si="279"/>
        <v>111112</v>
      </c>
      <c r="C6526" s="3">
        <v>45919</v>
      </c>
      <c r="D6526">
        <v>8</v>
      </c>
      <c r="E6526" s="9" t="str">
        <f>IF(Tableau2[[#This Row],[Project]]="","pas de projet",Tableau2[[#This Row],[Project]])</f>
        <v>pas de projet</v>
      </c>
      <c r="F6526" s="9">
        <f>MONTH(Tableau2[[#This Row],[Date]])</f>
        <v>9</v>
      </c>
      <c r="G6526" s="9">
        <f>YEAR(Tableau2[[#This Row],[Date]])</f>
        <v>2025</v>
      </c>
      <c r="H6526" s="9">
        <f>_xlfn.ISOWEEKNUM(Tableau2[[#This Row],[Date]])</f>
        <v>38</v>
      </c>
    </row>
    <row r="6527" spans="1:8" x14ac:dyDescent="0.25">
      <c r="B6527">
        <f t="shared" si="279"/>
        <v>111112</v>
      </c>
      <c r="C6527" s="3">
        <v>45920</v>
      </c>
      <c r="D6527">
        <v>0</v>
      </c>
      <c r="E6527" s="9" t="str">
        <f>IF(Tableau2[[#This Row],[Project]]="","pas de projet",Tableau2[[#This Row],[Project]])</f>
        <v>pas de projet</v>
      </c>
      <c r="F6527" s="9">
        <f>MONTH(Tableau2[[#This Row],[Date]])</f>
        <v>9</v>
      </c>
      <c r="G6527" s="9">
        <f>YEAR(Tableau2[[#This Row],[Date]])</f>
        <v>2025</v>
      </c>
      <c r="H6527" s="9">
        <f>_xlfn.ISOWEEKNUM(Tableau2[[#This Row],[Date]])</f>
        <v>38</v>
      </c>
    </row>
    <row r="6528" spans="1:8" x14ac:dyDescent="0.25">
      <c r="B6528">
        <f t="shared" si="279"/>
        <v>111112</v>
      </c>
      <c r="C6528" s="3">
        <v>45920</v>
      </c>
      <c r="D6528">
        <v>0</v>
      </c>
      <c r="E6528" s="9" t="str">
        <f>IF(Tableau2[[#This Row],[Project]]="","pas de projet",Tableau2[[#This Row],[Project]])</f>
        <v>pas de projet</v>
      </c>
      <c r="F6528" s="9">
        <f>MONTH(Tableau2[[#This Row],[Date]])</f>
        <v>9</v>
      </c>
      <c r="G6528" s="9">
        <f>YEAR(Tableau2[[#This Row],[Date]])</f>
        <v>2025</v>
      </c>
      <c r="H6528" s="9">
        <f>_xlfn.ISOWEEKNUM(Tableau2[[#This Row],[Date]])</f>
        <v>38</v>
      </c>
    </row>
    <row r="6529" spans="1:8" x14ac:dyDescent="0.25">
      <c r="B6529">
        <f t="shared" si="279"/>
        <v>111112</v>
      </c>
      <c r="C6529" s="3">
        <v>45920</v>
      </c>
      <c r="D6529">
        <v>0</v>
      </c>
      <c r="E6529" s="9" t="str">
        <f>IF(Tableau2[[#This Row],[Project]]="","pas de projet",Tableau2[[#This Row],[Project]])</f>
        <v>pas de projet</v>
      </c>
      <c r="F6529" s="9">
        <f>MONTH(Tableau2[[#This Row],[Date]])</f>
        <v>9</v>
      </c>
      <c r="G6529" s="9">
        <f>YEAR(Tableau2[[#This Row],[Date]])</f>
        <v>2025</v>
      </c>
      <c r="H6529" s="9">
        <f>_xlfn.ISOWEEKNUM(Tableau2[[#This Row],[Date]])</f>
        <v>38</v>
      </c>
    </row>
    <row r="6530" spans="1:8" x14ac:dyDescent="0.25">
      <c r="B6530">
        <f t="shared" si="279"/>
        <v>111112</v>
      </c>
      <c r="C6530" s="3">
        <v>45920</v>
      </c>
      <c r="D6530">
        <v>5</v>
      </c>
      <c r="E6530" s="9" t="str">
        <f>IF(Tableau2[[#This Row],[Project]]="","pas de projet",Tableau2[[#This Row],[Project]])</f>
        <v>pas de projet</v>
      </c>
      <c r="F6530" s="9">
        <f>MONTH(Tableau2[[#This Row],[Date]])</f>
        <v>9</v>
      </c>
      <c r="G6530" s="9">
        <f>YEAR(Tableau2[[#This Row],[Date]])</f>
        <v>2025</v>
      </c>
      <c r="H6530" s="9">
        <f>_xlfn.ISOWEEKNUM(Tableau2[[#This Row],[Date]])</f>
        <v>38</v>
      </c>
    </row>
    <row r="6531" spans="1:8" x14ac:dyDescent="0.25">
      <c r="B6531">
        <f t="shared" si="279"/>
        <v>111112</v>
      </c>
      <c r="C6531" s="3">
        <v>45919</v>
      </c>
      <c r="D6531">
        <v>8</v>
      </c>
      <c r="E6531" s="9" t="str">
        <f>IF(Tableau2[[#This Row],[Project]]="","pas de projet",Tableau2[[#This Row],[Project]])</f>
        <v>pas de projet</v>
      </c>
      <c r="F6531" s="9">
        <f>MONTH(Tableau2[[#This Row],[Date]])</f>
        <v>9</v>
      </c>
      <c r="G6531" s="9">
        <f>YEAR(Tableau2[[#This Row],[Date]])</f>
        <v>2025</v>
      </c>
      <c r="H6531" s="9">
        <f>_xlfn.ISOWEEKNUM(Tableau2[[#This Row],[Date]])</f>
        <v>38</v>
      </c>
    </row>
    <row r="6532" spans="1:8" x14ac:dyDescent="0.25">
      <c r="B6532">
        <f t="shared" si="279"/>
        <v>111112</v>
      </c>
      <c r="C6532" s="3">
        <v>45919</v>
      </c>
      <c r="D6532">
        <v>8</v>
      </c>
      <c r="E6532" s="9" t="str">
        <f>IF(Tableau2[[#This Row],[Project]]="","pas de projet",Tableau2[[#This Row],[Project]])</f>
        <v>pas de projet</v>
      </c>
      <c r="F6532" s="9">
        <f>MONTH(Tableau2[[#This Row],[Date]])</f>
        <v>9</v>
      </c>
      <c r="G6532" s="9">
        <f>YEAR(Tableau2[[#This Row],[Date]])</f>
        <v>2025</v>
      </c>
      <c r="H6532" s="9">
        <f>_xlfn.ISOWEEKNUM(Tableau2[[#This Row],[Date]])</f>
        <v>38</v>
      </c>
    </row>
    <row r="6533" spans="1:8" x14ac:dyDescent="0.25">
      <c r="B6533">
        <f t="shared" si="279"/>
        <v>111112</v>
      </c>
      <c r="C6533" s="3">
        <v>45919</v>
      </c>
      <c r="D6533">
        <v>8</v>
      </c>
      <c r="E6533" s="9" t="str">
        <f>IF(Tableau2[[#This Row],[Project]]="","pas de projet",Tableau2[[#This Row],[Project]])</f>
        <v>pas de projet</v>
      </c>
      <c r="F6533" s="9">
        <f>MONTH(Tableau2[[#This Row],[Date]])</f>
        <v>9</v>
      </c>
      <c r="G6533" s="9">
        <f>YEAR(Tableau2[[#This Row],[Date]])</f>
        <v>2025</v>
      </c>
      <c r="H6533" s="9">
        <f>_xlfn.ISOWEEKNUM(Tableau2[[#This Row],[Date]])</f>
        <v>38</v>
      </c>
    </row>
    <row r="6534" spans="1:8" x14ac:dyDescent="0.25">
      <c r="A6534" t="s">
        <v>12</v>
      </c>
      <c r="B6534">
        <f t="shared" si="279"/>
        <v>111112</v>
      </c>
      <c r="C6534" s="3">
        <v>45919</v>
      </c>
      <c r="D6534">
        <v>5</v>
      </c>
      <c r="E6534" s="9" t="str">
        <f>IF(Tableau2[[#This Row],[Project]]="","pas de projet",Tableau2[[#This Row],[Project]])</f>
        <v>0DC377</v>
      </c>
      <c r="F6534" s="9">
        <f>MONTH(Tableau2[[#This Row],[Date]])</f>
        <v>9</v>
      </c>
      <c r="G6534" s="9">
        <f>YEAR(Tableau2[[#This Row],[Date]])</f>
        <v>2025</v>
      </c>
      <c r="H6534" s="9">
        <f>_xlfn.ISOWEEKNUM(Tableau2[[#This Row],[Date]])</f>
        <v>38</v>
      </c>
    </row>
    <row r="6535" spans="1:8" x14ac:dyDescent="0.25">
      <c r="A6535" t="s">
        <v>22</v>
      </c>
      <c r="B6535">
        <f t="shared" si="279"/>
        <v>111112</v>
      </c>
      <c r="C6535" s="3">
        <v>45919</v>
      </c>
      <c r="D6535">
        <v>3</v>
      </c>
      <c r="E6535" s="9" t="str">
        <f>IF(Tableau2[[#This Row],[Project]]="","pas de projet",Tableau2[[#This Row],[Project]])</f>
        <v>0DC376</v>
      </c>
      <c r="F6535" s="9">
        <f>MONTH(Tableau2[[#This Row],[Date]])</f>
        <v>9</v>
      </c>
      <c r="G6535" s="9">
        <f>YEAR(Tableau2[[#This Row],[Date]])</f>
        <v>2025</v>
      </c>
      <c r="H6535" s="9">
        <f>_xlfn.ISOWEEKNUM(Tableau2[[#This Row],[Date]])</f>
        <v>38</v>
      </c>
    </row>
    <row r="6536" spans="1:8" x14ac:dyDescent="0.25">
      <c r="B6536">
        <f t="shared" si="279"/>
        <v>111112</v>
      </c>
      <c r="C6536" s="3">
        <v>45919</v>
      </c>
      <c r="D6536">
        <v>8</v>
      </c>
      <c r="E6536" s="9" t="str">
        <f>IF(Tableau2[[#This Row],[Project]]="","pas de projet",Tableau2[[#This Row],[Project]])</f>
        <v>pas de projet</v>
      </c>
      <c r="F6536" s="9">
        <f>MONTH(Tableau2[[#This Row],[Date]])</f>
        <v>9</v>
      </c>
      <c r="G6536" s="9">
        <f>YEAR(Tableau2[[#This Row],[Date]])</f>
        <v>2025</v>
      </c>
      <c r="H6536" s="9">
        <f>_xlfn.ISOWEEKNUM(Tableau2[[#This Row],[Date]])</f>
        <v>38</v>
      </c>
    </row>
    <row r="6537" spans="1:8" x14ac:dyDescent="0.25">
      <c r="B6537">
        <f t="shared" si="279"/>
        <v>111112</v>
      </c>
      <c r="C6537" s="3">
        <v>45919</v>
      </c>
      <c r="D6537">
        <v>8</v>
      </c>
      <c r="E6537" s="9" t="str">
        <f>IF(Tableau2[[#This Row],[Project]]="","pas de projet",Tableau2[[#This Row],[Project]])</f>
        <v>pas de projet</v>
      </c>
      <c r="F6537" s="9">
        <f>MONTH(Tableau2[[#This Row],[Date]])</f>
        <v>9</v>
      </c>
      <c r="G6537" s="9">
        <f>YEAR(Tableau2[[#This Row],[Date]])</f>
        <v>2025</v>
      </c>
      <c r="H6537" s="9">
        <f>_xlfn.ISOWEEKNUM(Tableau2[[#This Row],[Date]])</f>
        <v>38</v>
      </c>
    </row>
    <row r="6538" spans="1:8" x14ac:dyDescent="0.25">
      <c r="B6538">
        <f t="shared" si="279"/>
        <v>111112</v>
      </c>
      <c r="C6538" s="3">
        <v>45919</v>
      </c>
      <c r="D6538">
        <v>0</v>
      </c>
      <c r="E6538" s="9" t="str">
        <f>IF(Tableau2[[#This Row],[Project]]="","pas de projet",Tableau2[[#This Row],[Project]])</f>
        <v>pas de projet</v>
      </c>
      <c r="F6538" s="9">
        <f>MONTH(Tableau2[[#This Row],[Date]])</f>
        <v>9</v>
      </c>
      <c r="G6538" s="9">
        <f>YEAR(Tableau2[[#This Row],[Date]])</f>
        <v>2025</v>
      </c>
      <c r="H6538" s="9">
        <f>_xlfn.ISOWEEKNUM(Tableau2[[#This Row],[Date]])</f>
        <v>38</v>
      </c>
    </row>
    <row r="6539" spans="1:8" x14ac:dyDescent="0.25">
      <c r="B6539">
        <f t="shared" si="279"/>
        <v>111112</v>
      </c>
      <c r="C6539" s="3">
        <v>45919</v>
      </c>
      <c r="D6539">
        <v>0</v>
      </c>
      <c r="E6539" s="9" t="str">
        <f>IF(Tableau2[[#This Row],[Project]]="","pas de projet",Tableau2[[#This Row],[Project]])</f>
        <v>pas de projet</v>
      </c>
      <c r="F6539" s="9">
        <f>MONTH(Tableau2[[#This Row],[Date]])</f>
        <v>9</v>
      </c>
      <c r="G6539" s="9">
        <f>YEAR(Tableau2[[#This Row],[Date]])</f>
        <v>2025</v>
      </c>
      <c r="H6539" s="9">
        <f>_xlfn.ISOWEEKNUM(Tableau2[[#This Row],[Date]])</f>
        <v>38</v>
      </c>
    </row>
    <row r="6540" spans="1:8" x14ac:dyDescent="0.25">
      <c r="B6540">
        <f t="shared" si="279"/>
        <v>111112</v>
      </c>
      <c r="C6540" s="3">
        <v>45919</v>
      </c>
      <c r="D6540">
        <v>8</v>
      </c>
      <c r="E6540" s="9" t="str">
        <f>IF(Tableau2[[#This Row],[Project]]="","pas de projet",Tableau2[[#This Row],[Project]])</f>
        <v>pas de projet</v>
      </c>
      <c r="F6540" s="9">
        <f>MONTH(Tableau2[[#This Row],[Date]])</f>
        <v>9</v>
      </c>
      <c r="G6540" s="9">
        <f>YEAR(Tableau2[[#This Row],[Date]])</f>
        <v>2025</v>
      </c>
      <c r="H6540" s="9">
        <f>_xlfn.ISOWEEKNUM(Tableau2[[#This Row],[Date]])</f>
        <v>38</v>
      </c>
    </row>
    <row r="6541" spans="1:8" x14ac:dyDescent="0.25">
      <c r="B6541">
        <f t="shared" si="279"/>
        <v>111112</v>
      </c>
      <c r="C6541" s="3">
        <v>45919</v>
      </c>
      <c r="D6541">
        <v>8</v>
      </c>
      <c r="E6541" s="9" t="str">
        <f>IF(Tableau2[[#This Row],[Project]]="","pas de projet",Tableau2[[#This Row],[Project]])</f>
        <v>pas de projet</v>
      </c>
      <c r="F6541" s="9">
        <f>MONTH(Tableau2[[#This Row],[Date]])</f>
        <v>9</v>
      </c>
      <c r="G6541" s="9">
        <f>YEAR(Tableau2[[#This Row],[Date]])</f>
        <v>2025</v>
      </c>
      <c r="H6541" s="9">
        <f>_xlfn.ISOWEEKNUM(Tableau2[[#This Row],[Date]])</f>
        <v>38</v>
      </c>
    </row>
    <row r="6542" spans="1:8" x14ac:dyDescent="0.25">
      <c r="A6542">
        <v>30234</v>
      </c>
      <c r="B6542">
        <v>113</v>
      </c>
      <c r="C6542" s="3">
        <v>45919</v>
      </c>
      <c r="D6542">
        <v>8</v>
      </c>
      <c r="E6542" s="9">
        <f>IF(Tableau2[[#This Row],[Project]]="","pas de projet",Tableau2[[#This Row],[Project]])</f>
        <v>30234</v>
      </c>
      <c r="F6542" s="9">
        <f>MONTH(Tableau2[[#This Row],[Date]])</f>
        <v>9</v>
      </c>
      <c r="G6542" s="9">
        <f>YEAR(Tableau2[[#This Row],[Date]])</f>
        <v>2025</v>
      </c>
      <c r="H6542" s="9">
        <f>_xlfn.ISOWEEKNUM(Tableau2[[#This Row],[Date]])</f>
        <v>38</v>
      </c>
    </row>
    <row r="6543" spans="1:8" x14ac:dyDescent="0.25">
      <c r="A6543">
        <v>30234</v>
      </c>
      <c r="B6543">
        <v>113</v>
      </c>
      <c r="C6543" s="3">
        <v>45919</v>
      </c>
      <c r="D6543">
        <v>8</v>
      </c>
      <c r="E6543" s="9">
        <f>IF(Tableau2[[#This Row],[Project]]="","pas de projet",Tableau2[[#This Row],[Project]])</f>
        <v>30234</v>
      </c>
      <c r="F6543" s="9">
        <f>MONTH(Tableau2[[#This Row],[Date]])</f>
        <v>9</v>
      </c>
      <c r="G6543" s="9">
        <f>YEAR(Tableau2[[#This Row],[Date]])</f>
        <v>2025</v>
      </c>
      <c r="H6543" s="9">
        <f>_xlfn.ISOWEEKNUM(Tableau2[[#This Row],[Date]])</f>
        <v>38</v>
      </c>
    </row>
    <row r="6544" spans="1:8" x14ac:dyDescent="0.25">
      <c r="A6544">
        <v>30234</v>
      </c>
      <c r="B6544">
        <v>113</v>
      </c>
      <c r="C6544" s="3">
        <v>45919</v>
      </c>
      <c r="D6544">
        <v>8</v>
      </c>
      <c r="E6544" s="9">
        <f>IF(Tableau2[[#This Row],[Project]]="","pas de projet",Tableau2[[#This Row],[Project]])</f>
        <v>30234</v>
      </c>
      <c r="F6544" s="9">
        <f>MONTH(Tableau2[[#This Row],[Date]])</f>
        <v>9</v>
      </c>
      <c r="G6544" s="9">
        <f>YEAR(Tableau2[[#This Row],[Date]])</f>
        <v>2025</v>
      </c>
      <c r="H6544" s="9">
        <f>_xlfn.ISOWEEKNUM(Tableau2[[#This Row],[Date]])</f>
        <v>38</v>
      </c>
    </row>
    <row r="6545" spans="1:8" x14ac:dyDescent="0.25">
      <c r="A6545">
        <v>30234</v>
      </c>
      <c r="B6545">
        <v>113</v>
      </c>
      <c r="C6545" s="3">
        <v>45919</v>
      </c>
      <c r="D6545">
        <v>8</v>
      </c>
      <c r="E6545" s="9">
        <f>IF(Tableau2[[#This Row],[Project]]="","pas de projet",Tableau2[[#This Row],[Project]])</f>
        <v>30234</v>
      </c>
      <c r="F6545" s="9">
        <f>MONTH(Tableau2[[#This Row],[Date]])</f>
        <v>9</v>
      </c>
      <c r="G6545" s="9">
        <f>YEAR(Tableau2[[#This Row],[Date]])</f>
        <v>2025</v>
      </c>
      <c r="H6545" s="9">
        <f>_xlfn.ISOWEEKNUM(Tableau2[[#This Row],[Date]])</f>
        <v>38</v>
      </c>
    </row>
    <row r="6546" spans="1:8" x14ac:dyDescent="0.25">
      <c r="A6546">
        <v>30234</v>
      </c>
      <c r="B6546">
        <v>113</v>
      </c>
      <c r="C6546" s="3">
        <v>45919</v>
      </c>
      <c r="D6546">
        <v>8</v>
      </c>
      <c r="E6546" s="9">
        <f>IF(Tableau2[[#This Row],[Project]]="","pas de projet",Tableau2[[#This Row],[Project]])</f>
        <v>30234</v>
      </c>
      <c r="F6546" s="9">
        <f>MONTH(Tableau2[[#This Row],[Date]])</f>
        <v>9</v>
      </c>
      <c r="G6546" s="9">
        <f>YEAR(Tableau2[[#This Row],[Date]])</f>
        <v>2025</v>
      </c>
      <c r="H6546" s="9">
        <f>_xlfn.ISOWEEKNUM(Tableau2[[#This Row],[Date]])</f>
        <v>38</v>
      </c>
    </row>
    <row r="6547" spans="1:8" x14ac:dyDescent="0.25">
      <c r="B6547">
        <f t="shared" ref="B6547:B6554" si="280">111111+1</f>
        <v>111112</v>
      </c>
      <c r="C6547" s="3">
        <v>45912</v>
      </c>
      <c r="D6547">
        <v>9</v>
      </c>
      <c r="E6547" s="9" t="str">
        <f>IF(Tableau2[[#This Row],[Project]]="","pas de projet",Tableau2[[#This Row],[Project]])</f>
        <v>pas de projet</v>
      </c>
      <c r="F6547" s="9">
        <f>MONTH(Tableau2[[#This Row],[Date]])</f>
        <v>9</v>
      </c>
      <c r="G6547" s="9">
        <f>YEAR(Tableau2[[#This Row],[Date]])</f>
        <v>2025</v>
      </c>
      <c r="H6547" s="9">
        <f>_xlfn.ISOWEEKNUM(Tableau2[[#This Row],[Date]])</f>
        <v>37</v>
      </c>
    </row>
    <row r="6548" spans="1:8" x14ac:dyDescent="0.25">
      <c r="B6548">
        <f t="shared" si="280"/>
        <v>111112</v>
      </c>
      <c r="C6548" s="3">
        <v>45912</v>
      </c>
      <c r="D6548">
        <v>0</v>
      </c>
      <c r="E6548" s="9" t="str">
        <f>IF(Tableau2[[#This Row],[Project]]="","pas de projet",Tableau2[[#This Row],[Project]])</f>
        <v>pas de projet</v>
      </c>
      <c r="F6548" s="9">
        <f>MONTH(Tableau2[[#This Row],[Date]])</f>
        <v>9</v>
      </c>
      <c r="G6548" s="9">
        <f>YEAR(Tableau2[[#This Row],[Date]])</f>
        <v>2025</v>
      </c>
      <c r="H6548" s="9">
        <f>_xlfn.ISOWEEKNUM(Tableau2[[#This Row],[Date]])</f>
        <v>37</v>
      </c>
    </row>
    <row r="6549" spans="1:8" x14ac:dyDescent="0.25">
      <c r="B6549">
        <f t="shared" si="280"/>
        <v>111112</v>
      </c>
      <c r="C6549" s="3">
        <v>45912</v>
      </c>
      <c r="D6549">
        <v>0</v>
      </c>
      <c r="E6549" s="9" t="str">
        <f>IF(Tableau2[[#This Row],[Project]]="","pas de projet",Tableau2[[#This Row],[Project]])</f>
        <v>pas de projet</v>
      </c>
      <c r="F6549" s="9">
        <f>MONTH(Tableau2[[#This Row],[Date]])</f>
        <v>9</v>
      </c>
      <c r="G6549" s="9">
        <f>YEAR(Tableau2[[#This Row],[Date]])</f>
        <v>2025</v>
      </c>
      <c r="H6549" s="9">
        <f>_xlfn.ISOWEEKNUM(Tableau2[[#This Row],[Date]])</f>
        <v>37</v>
      </c>
    </row>
    <row r="6550" spans="1:8" x14ac:dyDescent="0.25">
      <c r="B6550">
        <f t="shared" si="280"/>
        <v>111112</v>
      </c>
      <c r="C6550" s="3">
        <v>45918</v>
      </c>
      <c r="D6550">
        <v>8</v>
      </c>
      <c r="E6550" s="9" t="str">
        <f>IF(Tableau2[[#This Row],[Project]]="","pas de projet",Tableau2[[#This Row],[Project]])</f>
        <v>pas de projet</v>
      </c>
      <c r="F6550" s="9">
        <f>MONTH(Tableau2[[#This Row],[Date]])</f>
        <v>9</v>
      </c>
      <c r="G6550" s="9">
        <f>YEAR(Tableau2[[#This Row],[Date]])</f>
        <v>2025</v>
      </c>
      <c r="H6550" s="9">
        <f>_xlfn.ISOWEEKNUM(Tableau2[[#This Row],[Date]])</f>
        <v>38</v>
      </c>
    </row>
    <row r="6551" spans="1:8" x14ac:dyDescent="0.25">
      <c r="B6551">
        <f t="shared" si="280"/>
        <v>111112</v>
      </c>
      <c r="C6551" s="3">
        <v>45918</v>
      </c>
      <c r="D6551">
        <v>0</v>
      </c>
      <c r="E6551" s="9" t="str">
        <f>IF(Tableau2[[#This Row],[Project]]="","pas de projet",Tableau2[[#This Row],[Project]])</f>
        <v>pas de projet</v>
      </c>
      <c r="F6551" s="9">
        <f>MONTH(Tableau2[[#This Row],[Date]])</f>
        <v>9</v>
      </c>
      <c r="G6551" s="9">
        <f>YEAR(Tableau2[[#This Row],[Date]])</f>
        <v>2025</v>
      </c>
      <c r="H6551" s="9">
        <f>_xlfn.ISOWEEKNUM(Tableau2[[#This Row],[Date]])</f>
        <v>38</v>
      </c>
    </row>
    <row r="6552" spans="1:8" x14ac:dyDescent="0.25">
      <c r="B6552">
        <f t="shared" si="280"/>
        <v>111112</v>
      </c>
      <c r="C6552" s="3">
        <v>45918</v>
      </c>
      <c r="D6552">
        <v>0</v>
      </c>
      <c r="E6552" s="9" t="str">
        <f>IF(Tableau2[[#This Row],[Project]]="","pas de projet",Tableau2[[#This Row],[Project]])</f>
        <v>pas de projet</v>
      </c>
      <c r="F6552" s="9">
        <f>MONTH(Tableau2[[#This Row],[Date]])</f>
        <v>9</v>
      </c>
      <c r="G6552" s="9">
        <f>YEAR(Tableau2[[#This Row],[Date]])</f>
        <v>2025</v>
      </c>
      <c r="H6552" s="9">
        <f>_xlfn.ISOWEEKNUM(Tableau2[[#This Row],[Date]])</f>
        <v>38</v>
      </c>
    </row>
    <row r="6553" spans="1:8" x14ac:dyDescent="0.25">
      <c r="A6553" t="s">
        <v>15</v>
      </c>
      <c r="B6553">
        <f t="shared" si="280"/>
        <v>111112</v>
      </c>
      <c r="C6553" s="3">
        <v>45918</v>
      </c>
      <c r="D6553">
        <v>9</v>
      </c>
      <c r="E6553" s="9" t="str">
        <f>IF(Tableau2[[#This Row],[Project]]="","pas de projet",Tableau2[[#This Row],[Project]])</f>
        <v>C379ASH</v>
      </c>
      <c r="F6553" s="9">
        <f>MONTH(Tableau2[[#This Row],[Date]])</f>
        <v>9</v>
      </c>
      <c r="G6553" s="9">
        <f>YEAR(Tableau2[[#This Row],[Date]])</f>
        <v>2025</v>
      </c>
      <c r="H6553" s="9">
        <f>_xlfn.ISOWEEKNUM(Tableau2[[#This Row],[Date]])</f>
        <v>38</v>
      </c>
    </row>
    <row r="6554" spans="1:8" x14ac:dyDescent="0.25">
      <c r="B6554">
        <f t="shared" si="280"/>
        <v>111112</v>
      </c>
      <c r="C6554" s="3">
        <v>45919</v>
      </c>
      <c r="D6554">
        <v>0</v>
      </c>
      <c r="E6554" s="9" t="str">
        <f>IF(Tableau2[[#This Row],[Project]]="","pas de projet",Tableau2[[#This Row],[Project]])</f>
        <v>pas de projet</v>
      </c>
      <c r="F6554" s="9">
        <f>MONTH(Tableau2[[#This Row],[Date]])</f>
        <v>9</v>
      </c>
      <c r="G6554" s="9">
        <f>YEAR(Tableau2[[#This Row],[Date]])</f>
        <v>2025</v>
      </c>
      <c r="H6554" s="9">
        <f>_xlfn.ISOWEEKNUM(Tableau2[[#This Row],[Date]])</f>
        <v>38</v>
      </c>
    </row>
    <row r="6555" spans="1:8" x14ac:dyDescent="0.25">
      <c r="A6555" t="s">
        <v>22</v>
      </c>
      <c r="B6555">
        <v>8</v>
      </c>
      <c r="C6555" s="3">
        <v>45918</v>
      </c>
      <c r="D6555">
        <v>50</v>
      </c>
      <c r="E6555" s="9" t="str">
        <f>IF(Tableau2[[#This Row],[Project]]="","pas de projet",Tableau2[[#This Row],[Project]])</f>
        <v>0DC376</v>
      </c>
      <c r="F6555" s="9">
        <f>MONTH(Tableau2[[#This Row],[Date]])</f>
        <v>9</v>
      </c>
      <c r="G6555" s="9">
        <f>YEAR(Tableau2[[#This Row],[Date]])</f>
        <v>2025</v>
      </c>
      <c r="H6555" s="9">
        <f>_xlfn.ISOWEEKNUM(Tableau2[[#This Row],[Date]])</f>
        <v>38</v>
      </c>
    </row>
    <row r="6556" spans="1:8" x14ac:dyDescent="0.25">
      <c r="A6556" t="s">
        <v>22</v>
      </c>
      <c r="B6556">
        <v>8</v>
      </c>
      <c r="C6556" s="3">
        <v>45918</v>
      </c>
      <c r="D6556">
        <v>24</v>
      </c>
      <c r="E6556" s="9" t="str">
        <f>IF(Tableau2[[#This Row],[Project]]="","pas de projet",Tableau2[[#This Row],[Project]])</f>
        <v>0DC376</v>
      </c>
      <c r="F6556" s="9">
        <f>MONTH(Tableau2[[#This Row],[Date]])</f>
        <v>9</v>
      </c>
      <c r="G6556" s="9">
        <f>YEAR(Tableau2[[#This Row],[Date]])</f>
        <v>2025</v>
      </c>
      <c r="H6556" s="9">
        <f>_xlfn.ISOWEEKNUM(Tableau2[[#This Row],[Date]])</f>
        <v>38</v>
      </c>
    </row>
    <row r="6557" spans="1:8" x14ac:dyDescent="0.25">
      <c r="A6557" t="s">
        <v>13</v>
      </c>
      <c r="B6557">
        <v>8</v>
      </c>
      <c r="C6557" s="3">
        <v>45918</v>
      </c>
      <c r="D6557">
        <v>40</v>
      </c>
      <c r="E6557" s="9" t="str">
        <f>IF(Tableau2[[#This Row],[Project]]="","pas de projet",Tableau2[[#This Row],[Project]])</f>
        <v>0DC378</v>
      </c>
      <c r="F6557" s="9">
        <f>MONTH(Tableau2[[#This Row],[Date]])</f>
        <v>9</v>
      </c>
      <c r="G6557" s="9">
        <f>YEAR(Tableau2[[#This Row],[Date]])</f>
        <v>2025</v>
      </c>
      <c r="H6557" s="9">
        <f>_xlfn.ISOWEEKNUM(Tableau2[[#This Row],[Date]])</f>
        <v>38</v>
      </c>
    </row>
    <row r="6558" spans="1:8" x14ac:dyDescent="0.25">
      <c r="A6558" t="s">
        <v>12</v>
      </c>
      <c r="B6558">
        <v>8</v>
      </c>
      <c r="C6558" s="3">
        <v>45918</v>
      </c>
      <c r="D6558">
        <v>32</v>
      </c>
      <c r="E6558" s="9" t="str">
        <f>IF(Tableau2[[#This Row],[Project]]="","pas de projet",Tableau2[[#This Row],[Project]])</f>
        <v>0DC377</v>
      </c>
      <c r="F6558" s="9">
        <f>MONTH(Tableau2[[#This Row],[Date]])</f>
        <v>9</v>
      </c>
      <c r="G6558" s="9">
        <f>YEAR(Tableau2[[#This Row],[Date]])</f>
        <v>2025</v>
      </c>
      <c r="H6558" s="9">
        <f>_xlfn.ISOWEEKNUM(Tableau2[[#This Row],[Date]])</f>
        <v>38</v>
      </c>
    </row>
    <row r="6559" spans="1:8" x14ac:dyDescent="0.25">
      <c r="A6559" t="s">
        <v>12</v>
      </c>
      <c r="B6559">
        <f t="shared" ref="B6559:B6561" si="281">111111+1</f>
        <v>111112</v>
      </c>
      <c r="C6559" s="3">
        <v>45918</v>
      </c>
      <c r="D6559">
        <v>3</v>
      </c>
      <c r="E6559" s="9" t="str">
        <f>IF(Tableau2[[#This Row],[Project]]="","pas de projet",Tableau2[[#This Row],[Project]])</f>
        <v>0DC377</v>
      </c>
      <c r="F6559" s="9">
        <f>MONTH(Tableau2[[#This Row],[Date]])</f>
        <v>9</v>
      </c>
      <c r="G6559" s="9">
        <f>YEAR(Tableau2[[#This Row],[Date]])</f>
        <v>2025</v>
      </c>
      <c r="H6559" s="9">
        <f>_xlfn.ISOWEEKNUM(Tableau2[[#This Row],[Date]])</f>
        <v>38</v>
      </c>
    </row>
    <row r="6560" spans="1:8" x14ac:dyDescent="0.25">
      <c r="A6560" t="s">
        <v>13</v>
      </c>
      <c r="B6560">
        <f t="shared" si="281"/>
        <v>111112</v>
      </c>
      <c r="C6560" s="3">
        <v>45918</v>
      </c>
      <c r="D6560">
        <v>3</v>
      </c>
      <c r="E6560" s="9" t="str">
        <f>IF(Tableau2[[#This Row],[Project]]="","pas de projet",Tableau2[[#This Row],[Project]])</f>
        <v>0DC378</v>
      </c>
      <c r="F6560" s="9">
        <f>MONTH(Tableau2[[#This Row],[Date]])</f>
        <v>9</v>
      </c>
      <c r="G6560" s="9">
        <f>YEAR(Tableau2[[#This Row],[Date]])</f>
        <v>2025</v>
      </c>
      <c r="H6560" s="9">
        <f>_xlfn.ISOWEEKNUM(Tableau2[[#This Row],[Date]])</f>
        <v>38</v>
      </c>
    </row>
    <row r="6561" spans="1:8" x14ac:dyDescent="0.25">
      <c r="A6561" t="s">
        <v>13</v>
      </c>
      <c r="B6561">
        <f t="shared" si="281"/>
        <v>111112</v>
      </c>
      <c r="C6561" s="3">
        <v>45918</v>
      </c>
      <c r="D6561">
        <v>2</v>
      </c>
      <c r="E6561" s="9" t="str">
        <f>IF(Tableau2[[#This Row],[Project]]="","pas de projet",Tableau2[[#This Row],[Project]])</f>
        <v>0DC378</v>
      </c>
      <c r="F6561" s="9">
        <f>MONTH(Tableau2[[#This Row],[Date]])</f>
        <v>9</v>
      </c>
      <c r="G6561" s="9">
        <f>YEAR(Tableau2[[#This Row],[Date]])</f>
        <v>2025</v>
      </c>
      <c r="H6561" s="9">
        <f>_xlfn.ISOWEEKNUM(Tableau2[[#This Row],[Date]])</f>
        <v>38</v>
      </c>
    </row>
    <row r="6562" spans="1:8" x14ac:dyDescent="0.25">
      <c r="A6562" t="s">
        <v>13</v>
      </c>
      <c r="B6562">
        <v>4</v>
      </c>
      <c r="C6562" s="3">
        <v>45918</v>
      </c>
      <c r="D6562">
        <v>8</v>
      </c>
      <c r="E6562" s="9" t="str">
        <f>IF(Tableau2[[#This Row],[Project]]="","pas de projet",Tableau2[[#This Row],[Project]])</f>
        <v>0DC378</v>
      </c>
      <c r="F6562" s="9">
        <f>MONTH(Tableau2[[#This Row],[Date]])</f>
        <v>9</v>
      </c>
      <c r="G6562" s="9">
        <f>YEAR(Tableau2[[#This Row],[Date]])</f>
        <v>2025</v>
      </c>
      <c r="H6562" s="9">
        <f>_xlfn.ISOWEEKNUM(Tableau2[[#This Row],[Date]])</f>
        <v>38</v>
      </c>
    </row>
    <row r="6563" spans="1:8" x14ac:dyDescent="0.25">
      <c r="A6563" t="s">
        <v>8</v>
      </c>
      <c r="B6563">
        <v>4</v>
      </c>
      <c r="C6563" s="3">
        <v>45918</v>
      </c>
      <c r="D6563">
        <v>19</v>
      </c>
      <c r="E6563" s="9" t="str">
        <f>IF(Tableau2[[#This Row],[Project]]="","pas de projet",Tableau2[[#This Row],[Project]])</f>
        <v>Fara proiect</v>
      </c>
      <c r="F6563" s="9">
        <f>MONTH(Tableau2[[#This Row],[Date]])</f>
        <v>9</v>
      </c>
      <c r="G6563" s="9">
        <f>YEAR(Tableau2[[#This Row],[Date]])</f>
        <v>2025</v>
      </c>
      <c r="H6563" s="9">
        <f>_xlfn.ISOWEEKNUM(Tableau2[[#This Row],[Date]])</f>
        <v>38</v>
      </c>
    </row>
    <row r="6564" spans="1:8" x14ac:dyDescent="0.25">
      <c r="A6564" t="s">
        <v>22</v>
      </c>
      <c r="B6564">
        <f>111111+1</f>
        <v>111112</v>
      </c>
      <c r="C6564" s="3">
        <v>45918</v>
      </c>
      <c r="D6564">
        <v>8</v>
      </c>
      <c r="E6564" s="9" t="str">
        <f>IF(Tableau2[[#This Row],[Project]]="","pas de projet",Tableau2[[#This Row],[Project]])</f>
        <v>0DC376</v>
      </c>
      <c r="F6564" s="9">
        <f>MONTH(Tableau2[[#This Row],[Date]])</f>
        <v>9</v>
      </c>
      <c r="G6564" s="9">
        <f>YEAR(Tableau2[[#This Row],[Date]])</f>
        <v>2025</v>
      </c>
      <c r="H6564" s="9">
        <f>_xlfn.ISOWEEKNUM(Tableau2[[#This Row],[Date]])</f>
        <v>38</v>
      </c>
    </row>
    <row r="6565" spans="1:8" x14ac:dyDescent="0.25">
      <c r="A6565" t="s">
        <v>13</v>
      </c>
      <c r="B6565">
        <v>4</v>
      </c>
      <c r="C6565" s="3">
        <v>45918</v>
      </c>
      <c r="D6565">
        <v>8</v>
      </c>
      <c r="E6565" s="9" t="str">
        <f>IF(Tableau2[[#This Row],[Project]]="","pas de projet",Tableau2[[#This Row],[Project]])</f>
        <v>0DC378</v>
      </c>
      <c r="F6565" s="9">
        <f>MONTH(Tableau2[[#This Row],[Date]])</f>
        <v>9</v>
      </c>
      <c r="G6565" s="9">
        <f>YEAR(Tableau2[[#This Row],[Date]])</f>
        <v>2025</v>
      </c>
      <c r="H6565" s="9">
        <f>_xlfn.ISOWEEKNUM(Tableau2[[#This Row],[Date]])</f>
        <v>38</v>
      </c>
    </row>
    <row r="6566" spans="1:8" x14ac:dyDescent="0.25">
      <c r="A6566" t="s">
        <v>13</v>
      </c>
      <c r="B6566">
        <v>4</v>
      </c>
      <c r="C6566" s="3">
        <v>45918</v>
      </c>
      <c r="D6566">
        <v>8</v>
      </c>
      <c r="E6566" s="9" t="str">
        <f>IF(Tableau2[[#This Row],[Project]]="","pas de projet",Tableau2[[#This Row],[Project]])</f>
        <v>0DC378</v>
      </c>
      <c r="F6566" s="9">
        <f>MONTH(Tableau2[[#This Row],[Date]])</f>
        <v>9</v>
      </c>
      <c r="G6566" s="9">
        <f>YEAR(Tableau2[[#This Row],[Date]])</f>
        <v>2025</v>
      </c>
      <c r="H6566" s="9">
        <f>_xlfn.ISOWEEKNUM(Tableau2[[#This Row],[Date]])</f>
        <v>38</v>
      </c>
    </row>
    <row r="6567" spans="1:8" x14ac:dyDescent="0.25">
      <c r="A6567" t="s">
        <v>10</v>
      </c>
      <c r="B6567">
        <v>9</v>
      </c>
      <c r="C6567" s="3">
        <v>45918</v>
      </c>
      <c r="D6567">
        <v>32</v>
      </c>
      <c r="E6567" s="9" t="str">
        <f>IF(Tableau2[[#This Row],[Project]]="","pas de projet",Tableau2[[#This Row],[Project]])</f>
        <v>0NC377</v>
      </c>
      <c r="F6567" s="9">
        <f>MONTH(Tableau2[[#This Row],[Date]])</f>
        <v>9</v>
      </c>
      <c r="G6567" s="9">
        <f>YEAR(Tableau2[[#This Row],[Date]])</f>
        <v>2025</v>
      </c>
      <c r="H6567" s="9">
        <f>_xlfn.ISOWEEKNUM(Tableau2[[#This Row],[Date]])</f>
        <v>38</v>
      </c>
    </row>
    <row r="6568" spans="1:8" x14ac:dyDescent="0.25">
      <c r="A6568" t="s">
        <v>13</v>
      </c>
      <c r="B6568">
        <v>4</v>
      </c>
      <c r="C6568" s="3">
        <v>45918</v>
      </c>
      <c r="D6568">
        <v>8</v>
      </c>
      <c r="E6568" s="9" t="str">
        <f>IF(Tableau2[[#This Row],[Project]]="","pas de projet",Tableau2[[#This Row],[Project]])</f>
        <v>0DC378</v>
      </c>
      <c r="F6568" s="9">
        <f>MONTH(Tableau2[[#This Row],[Date]])</f>
        <v>9</v>
      </c>
      <c r="G6568" s="9">
        <f>YEAR(Tableau2[[#This Row],[Date]])</f>
        <v>2025</v>
      </c>
      <c r="H6568" s="9">
        <f>_xlfn.ISOWEEKNUM(Tableau2[[#This Row],[Date]])</f>
        <v>38</v>
      </c>
    </row>
    <row r="6569" spans="1:8" x14ac:dyDescent="0.25">
      <c r="A6569">
        <v>10</v>
      </c>
      <c r="B6569">
        <v>4</v>
      </c>
      <c r="C6569" s="3">
        <v>45918</v>
      </c>
      <c r="D6569">
        <v>34</v>
      </c>
      <c r="E6569" s="9">
        <f>IF(Tableau2[[#This Row],[Project]]="","pas de projet",Tableau2[[#This Row],[Project]])</f>
        <v>10</v>
      </c>
      <c r="F6569" s="9">
        <f>MONTH(Tableau2[[#This Row],[Date]])</f>
        <v>9</v>
      </c>
      <c r="G6569" s="9">
        <f>YEAR(Tableau2[[#This Row],[Date]])</f>
        <v>2025</v>
      </c>
      <c r="H6569" s="9">
        <f>_xlfn.ISOWEEKNUM(Tableau2[[#This Row],[Date]])</f>
        <v>38</v>
      </c>
    </row>
    <row r="6570" spans="1:8" x14ac:dyDescent="0.25">
      <c r="A6570" t="s">
        <v>12</v>
      </c>
      <c r="B6570">
        <v>4</v>
      </c>
      <c r="C6570" s="3">
        <v>45918</v>
      </c>
      <c r="D6570">
        <v>36</v>
      </c>
      <c r="E6570" s="9" t="str">
        <f>IF(Tableau2[[#This Row],[Project]]="","pas de projet",Tableau2[[#This Row],[Project]])</f>
        <v>0DC377</v>
      </c>
      <c r="F6570" s="9">
        <f>MONTH(Tableau2[[#This Row],[Date]])</f>
        <v>9</v>
      </c>
      <c r="G6570" s="9">
        <f>YEAR(Tableau2[[#This Row],[Date]])</f>
        <v>2025</v>
      </c>
      <c r="H6570" s="9">
        <f>_xlfn.ISOWEEKNUM(Tableau2[[#This Row],[Date]])</f>
        <v>38</v>
      </c>
    </row>
    <row r="6571" spans="1:8" x14ac:dyDescent="0.25">
      <c r="A6571" t="s">
        <v>40</v>
      </c>
      <c r="B6571">
        <v>4</v>
      </c>
      <c r="C6571" s="3">
        <v>45918</v>
      </c>
      <c r="D6571">
        <v>28</v>
      </c>
      <c r="E6571" s="9" t="str">
        <f>IF(Tableau2[[#This Row],[Project]]="","pas de projet",Tableau2[[#This Row],[Project]])</f>
        <v>0SC376</v>
      </c>
      <c r="F6571" s="9">
        <f>MONTH(Tableau2[[#This Row],[Date]])</f>
        <v>9</v>
      </c>
      <c r="G6571" s="9">
        <f>YEAR(Tableau2[[#This Row],[Date]])</f>
        <v>2025</v>
      </c>
      <c r="H6571" s="9">
        <f>_xlfn.ISOWEEKNUM(Tableau2[[#This Row],[Date]])</f>
        <v>38</v>
      </c>
    </row>
    <row r="6572" spans="1:8" x14ac:dyDescent="0.25">
      <c r="A6572" t="s">
        <v>32</v>
      </c>
      <c r="B6572">
        <v>6</v>
      </c>
      <c r="C6572" s="3">
        <v>45917</v>
      </c>
      <c r="D6572">
        <v>2.42</v>
      </c>
      <c r="E6572" s="9" t="str">
        <f>IF(Tableau2[[#This Row],[Project]]="","pas de projet",Tableau2[[#This Row],[Project]])</f>
        <v>0NC378</v>
      </c>
      <c r="F6572" s="9">
        <f>MONTH(Tableau2[[#This Row],[Date]])</f>
        <v>9</v>
      </c>
      <c r="G6572" s="9">
        <f>YEAR(Tableau2[[#This Row],[Date]])</f>
        <v>2025</v>
      </c>
      <c r="H6572" s="9">
        <f>_xlfn.ISOWEEKNUM(Tableau2[[#This Row],[Date]])</f>
        <v>38</v>
      </c>
    </row>
    <row r="6573" spans="1:8" x14ac:dyDescent="0.25">
      <c r="A6573" t="s">
        <v>32</v>
      </c>
      <c r="B6573">
        <v>6</v>
      </c>
      <c r="C6573" s="3">
        <v>45917</v>
      </c>
      <c r="D6573">
        <v>2.4300000000000002</v>
      </c>
      <c r="E6573" s="9" t="str">
        <f>IF(Tableau2[[#This Row],[Project]]="","pas de projet",Tableau2[[#This Row],[Project]])</f>
        <v>0NC378</v>
      </c>
      <c r="F6573" s="9">
        <f>MONTH(Tableau2[[#This Row],[Date]])</f>
        <v>9</v>
      </c>
      <c r="G6573" s="9">
        <f>YEAR(Tableau2[[#This Row],[Date]])</f>
        <v>2025</v>
      </c>
      <c r="H6573" s="9">
        <f>_xlfn.ISOWEEKNUM(Tableau2[[#This Row],[Date]])</f>
        <v>38</v>
      </c>
    </row>
    <row r="6574" spans="1:8" x14ac:dyDescent="0.25">
      <c r="A6574" t="s">
        <v>32</v>
      </c>
      <c r="B6574">
        <v>6</v>
      </c>
      <c r="C6574" s="3">
        <v>45917</v>
      </c>
      <c r="D6574">
        <v>2.4300000000000002</v>
      </c>
      <c r="E6574" s="9" t="str">
        <f>IF(Tableau2[[#This Row],[Project]]="","pas de projet",Tableau2[[#This Row],[Project]])</f>
        <v>0NC378</v>
      </c>
      <c r="F6574" s="9">
        <f>MONTH(Tableau2[[#This Row],[Date]])</f>
        <v>9</v>
      </c>
      <c r="G6574" s="9">
        <f>YEAR(Tableau2[[#This Row],[Date]])</f>
        <v>2025</v>
      </c>
      <c r="H6574" s="9">
        <f>_xlfn.ISOWEEKNUM(Tableau2[[#This Row],[Date]])</f>
        <v>38</v>
      </c>
    </row>
    <row r="6575" spans="1:8" x14ac:dyDescent="0.25">
      <c r="A6575" t="s">
        <v>32</v>
      </c>
      <c r="B6575">
        <v>6</v>
      </c>
      <c r="C6575" s="3">
        <v>45917</v>
      </c>
      <c r="D6575">
        <v>2.4300000000000002</v>
      </c>
      <c r="E6575" s="9" t="str">
        <f>IF(Tableau2[[#This Row],[Project]]="","pas de projet",Tableau2[[#This Row],[Project]])</f>
        <v>0NC378</v>
      </c>
      <c r="F6575" s="9">
        <f>MONTH(Tableau2[[#This Row],[Date]])</f>
        <v>9</v>
      </c>
      <c r="G6575" s="9">
        <f>YEAR(Tableau2[[#This Row],[Date]])</f>
        <v>2025</v>
      </c>
      <c r="H6575" s="9">
        <f>_xlfn.ISOWEEKNUM(Tableau2[[#This Row],[Date]])</f>
        <v>38</v>
      </c>
    </row>
    <row r="6576" spans="1:8" x14ac:dyDescent="0.25">
      <c r="A6576" t="s">
        <v>32</v>
      </c>
      <c r="B6576">
        <v>6</v>
      </c>
      <c r="C6576" s="3">
        <v>45917</v>
      </c>
      <c r="D6576">
        <v>2.4300000000000002</v>
      </c>
      <c r="E6576" s="9" t="str">
        <f>IF(Tableau2[[#This Row],[Project]]="","pas de projet",Tableau2[[#This Row],[Project]])</f>
        <v>0NC378</v>
      </c>
      <c r="F6576" s="9">
        <f>MONTH(Tableau2[[#This Row],[Date]])</f>
        <v>9</v>
      </c>
      <c r="G6576" s="9">
        <f>YEAR(Tableau2[[#This Row],[Date]])</f>
        <v>2025</v>
      </c>
      <c r="H6576" s="9">
        <f>_xlfn.ISOWEEKNUM(Tableau2[[#This Row],[Date]])</f>
        <v>38</v>
      </c>
    </row>
    <row r="6577" spans="1:8" x14ac:dyDescent="0.25">
      <c r="A6577" t="s">
        <v>32</v>
      </c>
      <c r="B6577">
        <v>6</v>
      </c>
      <c r="C6577" s="3">
        <v>45917</v>
      </c>
      <c r="D6577">
        <v>2.4300000000000002</v>
      </c>
      <c r="E6577" s="9" t="str">
        <f>IF(Tableau2[[#This Row],[Project]]="","pas de projet",Tableau2[[#This Row],[Project]])</f>
        <v>0NC378</v>
      </c>
      <c r="F6577" s="9">
        <f>MONTH(Tableau2[[#This Row],[Date]])</f>
        <v>9</v>
      </c>
      <c r="G6577" s="9">
        <f>YEAR(Tableau2[[#This Row],[Date]])</f>
        <v>2025</v>
      </c>
      <c r="H6577" s="9">
        <f>_xlfn.ISOWEEKNUM(Tableau2[[#This Row],[Date]])</f>
        <v>38</v>
      </c>
    </row>
    <row r="6578" spans="1:8" x14ac:dyDescent="0.25">
      <c r="A6578" t="s">
        <v>32</v>
      </c>
      <c r="B6578">
        <v>6</v>
      </c>
      <c r="C6578" s="3">
        <v>45917</v>
      </c>
      <c r="D6578">
        <v>2.4300000000000002</v>
      </c>
      <c r="E6578" s="9" t="str">
        <f>IF(Tableau2[[#This Row],[Project]]="","pas de projet",Tableau2[[#This Row],[Project]])</f>
        <v>0NC378</v>
      </c>
      <c r="F6578" s="9">
        <f>MONTH(Tableau2[[#This Row],[Date]])</f>
        <v>9</v>
      </c>
      <c r="G6578" s="9">
        <f>YEAR(Tableau2[[#This Row],[Date]])</f>
        <v>2025</v>
      </c>
      <c r="H6578" s="9">
        <f>_xlfn.ISOWEEKNUM(Tableau2[[#This Row],[Date]])</f>
        <v>38</v>
      </c>
    </row>
    <row r="6579" spans="1:8" x14ac:dyDescent="0.25">
      <c r="A6579" t="s">
        <v>22</v>
      </c>
      <c r="B6579">
        <v>6</v>
      </c>
      <c r="C6579" s="3">
        <v>45917</v>
      </c>
      <c r="D6579">
        <v>17</v>
      </c>
      <c r="E6579" s="9" t="str">
        <f>IF(Tableau2[[#This Row],[Project]]="","pas de projet",Tableau2[[#This Row],[Project]])</f>
        <v>0DC376</v>
      </c>
      <c r="F6579" s="9">
        <f>MONTH(Tableau2[[#This Row],[Date]])</f>
        <v>9</v>
      </c>
      <c r="G6579" s="9">
        <f>YEAR(Tableau2[[#This Row],[Date]])</f>
        <v>2025</v>
      </c>
      <c r="H6579" s="9">
        <f>_xlfn.ISOWEEKNUM(Tableau2[[#This Row],[Date]])</f>
        <v>38</v>
      </c>
    </row>
    <row r="6580" spans="1:8" x14ac:dyDescent="0.25">
      <c r="A6580" t="s">
        <v>22</v>
      </c>
      <c r="B6580">
        <v>6</v>
      </c>
      <c r="C6580" s="3">
        <v>45917</v>
      </c>
      <c r="D6580">
        <v>17</v>
      </c>
      <c r="E6580" s="9" t="str">
        <f>IF(Tableau2[[#This Row],[Project]]="","pas de projet",Tableau2[[#This Row],[Project]])</f>
        <v>0DC376</v>
      </c>
      <c r="F6580" s="9">
        <f>MONTH(Tableau2[[#This Row],[Date]])</f>
        <v>9</v>
      </c>
      <c r="G6580" s="9">
        <f>YEAR(Tableau2[[#This Row],[Date]])</f>
        <v>2025</v>
      </c>
      <c r="H6580" s="9">
        <f>_xlfn.ISOWEEKNUM(Tableau2[[#This Row],[Date]])</f>
        <v>38</v>
      </c>
    </row>
    <row r="6581" spans="1:8" x14ac:dyDescent="0.25">
      <c r="A6581" t="s">
        <v>22</v>
      </c>
      <c r="B6581">
        <v>6</v>
      </c>
      <c r="C6581" s="3">
        <v>45917</v>
      </c>
      <c r="D6581">
        <v>8</v>
      </c>
      <c r="E6581" s="9" t="str">
        <f>IF(Tableau2[[#This Row],[Project]]="","pas de projet",Tableau2[[#This Row],[Project]])</f>
        <v>0DC376</v>
      </c>
      <c r="F6581" s="9">
        <f>MONTH(Tableau2[[#This Row],[Date]])</f>
        <v>9</v>
      </c>
      <c r="G6581" s="9">
        <f>YEAR(Tableau2[[#This Row],[Date]])</f>
        <v>2025</v>
      </c>
      <c r="H6581" s="9">
        <f>_xlfn.ISOWEEKNUM(Tableau2[[#This Row],[Date]])</f>
        <v>38</v>
      </c>
    </row>
    <row r="6582" spans="1:8" x14ac:dyDescent="0.25">
      <c r="A6582" t="s">
        <v>11</v>
      </c>
      <c r="B6582">
        <v>6</v>
      </c>
      <c r="C6582" s="3">
        <v>45917</v>
      </c>
      <c r="D6582">
        <v>48</v>
      </c>
      <c r="E6582" s="9" t="str">
        <f>IF(Tableau2[[#This Row],[Project]]="","pas de projet",Tableau2[[#This Row],[Project]])</f>
        <v>0NC376</v>
      </c>
      <c r="F6582" s="9">
        <f>MONTH(Tableau2[[#This Row],[Date]])</f>
        <v>9</v>
      </c>
      <c r="G6582" s="9">
        <f>YEAR(Tableau2[[#This Row],[Date]])</f>
        <v>2025</v>
      </c>
      <c r="H6582" s="9">
        <f>_xlfn.ISOWEEKNUM(Tableau2[[#This Row],[Date]])</f>
        <v>38</v>
      </c>
    </row>
    <row r="6583" spans="1:8" x14ac:dyDescent="0.25">
      <c r="A6583" t="s">
        <v>11</v>
      </c>
      <c r="B6583">
        <v>6</v>
      </c>
      <c r="C6583" s="3">
        <v>45917</v>
      </c>
      <c r="D6583">
        <v>16</v>
      </c>
      <c r="E6583" s="9" t="str">
        <f>IF(Tableau2[[#This Row],[Project]]="","pas de projet",Tableau2[[#This Row],[Project]])</f>
        <v>0NC376</v>
      </c>
      <c r="F6583" s="9">
        <f>MONTH(Tableau2[[#This Row],[Date]])</f>
        <v>9</v>
      </c>
      <c r="G6583" s="9">
        <f>YEAR(Tableau2[[#This Row],[Date]])</f>
        <v>2025</v>
      </c>
      <c r="H6583" s="9">
        <f>_xlfn.ISOWEEKNUM(Tableau2[[#This Row],[Date]])</f>
        <v>38</v>
      </c>
    </row>
    <row r="6584" spans="1:8" x14ac:dyDescent="0.25">
      <c r="A6584" t="s">
        <v>13</v>
      </c>
      <c r="B6584">
        <v>6</v>
      </c>
      <c r="C6584" s="3">
        <v>45917</v>
      </c>
      <c r="D6584">
        <v>17</v>
      </c>
      <c r="E6584" s="9" t="str">
        <f>IF(Tableau2[[#This Row],[Project]]="","pas de projet",Tableau2[[#This Row],[Project]])</f>
        <v>0DC378</v>
      </c>
      <c r="F6584" s="9">
        <f>MONTH(Tableau2[[#This Row],[Date]])</f>
        <v>9</v>
      </c>
      <c r="G6584" s="9">
        <f>YEAR(Tableau2[[#This Row],[Date]])</f>
        <v>2025</v>
      </c>
      <c r="H6584" s="9">
        <f>_xlfn.ISOWEEKNUM(Tableau2[[#This Row],[Date]])</f>
        <v>38</v>
      </c>
    </row>
    <row r="6585" spans="1:8" x14ac:dyDescent="0.25">
      <c r="A6585" t="s">
        <v>32</v>
      </c>
      <c r="B6585">
        <v>6</v>
      </c>
      <c r="C6585" s="3">
        <v>45917</v>
      </c>
      <c r="D6585">
        <v>17</v>
      </c>
      <c r="E6585" s="9" t="str">
        <f>IF(Tableau2[[#This Row],[Project]]="","pas de projet",Tableau2[[#This Row],[Project]])</f>
        <v>0NC378</v>
      </c>
      <c r="F6585" s="9">
        <f>MONTH(Tableau2[[#This Row],[Date]])</f>
        <v>9</v>
      </c>
      <c r="G6585" s="9">
        <f>YEAR(Tableau2[[#This Row],[Date]])</f>
        <v>2025</v>
      </c>
      <c r="H6585" s="9">
        <f>_xlfn.ISOWEEKNUM(Tableau2[[#This Row],[Date]])</f>
        <v>38</v>
      </c>
    </row>
    <row r="6586" spans="1:8" x14ac:dyDescent="0.25">
      <c r="A6586" t="s">
        <v>15</v>
      </c>
      <c r="B6586">
        <v>6</v>
      </c>
      <c r="C6586" s="3">
        <v>45917</v>
      </c>
      <c r="D6586">
        <v>50</v>
      </c>
      <c r="E6586" s="9" t="str">
        <f>IF(Tableau2[[#This Row],[Project]]="","pas de projet",Tableau2[[#This Row],[Project]])</f>
        <v>C379ASH</v>
      </c>
      <c r="F6586" s="9">
        <f>MONTH(Tableau2[[#This Row],[Date]])</f>
        <v>9</v>
      </c>
      <c r="G6586" s="9">
        <f>YEAR(Tableau2[[#This Row],[Date]])</f>
        <v>2025</v>
      </c>
      <c r="H6586" s="9">
        <f>_xlfn.ISOWEEKNUM(Tableau2[[#This Row],[Date]])</f>
        <v>38</v>
      </c>
    </row>
    <row r="6587" spans="1:8" x14ac:dyDescent="0.25">
      <c r="A6587" t="s">
        <v>11</v>
      </c>
      <c r="B6587">
        <f t="shared" ref="B6587:B6589" si="282">111111+1</f>
        <v>111112</v>
      </c>
      <c r="C6587" s="3">
        <v>45918</v>
      </c>
      <c r="D6587">
        <v>8</v>
      </c>
      <c r="E6587" s="9" t="str">
        <f>IF(Tableau2[[#This Row],[Project]]="","pas de projet",Tableau2[[#This Row],[Project]])</f>
        <v>0NC376</v>
      </c>
      <c r="F6587" s="9">
        <f>MONTH(Tableau2[[#This Row],[Date]])</f>
        <v>9</v>
      </c>
      <c r="G6587" s="9">
        <f>YEAR(Tableau2[[#This Row],[Date]])</f>
        <v>2025</v>
      </c>
      <c r="H6587" s="9">
        <f>_xlfn.ISOWEEKNUM(Tableau2[[#This Row],[Date]])</f>
        <v>38</v>
      </c>
    </row>
    <row r="6588" spans="1:8" x14ac:dyDescent="0.25">
      <c r="A6588" t="s">
        <v>11</v>
      </c>
      <c r="B6588">
        <f t="shared" si="282"/>
        <v>111112</v>
      </c>
      <c r="C6588" s="3">
        <v>45917</v>
      </c>
      <c r="D6588">
        <v>8</v>
      </c>
      <c r="E6588" s="9" t="str">
        <f>IF(Tableau2[[#This Row],[Project]]="","pas de projet",Tableau2[[#This Row],[Project]])</f>
        <v>0NC376</v>
      </c>
      <c r="F6588" s="9">
        <f>MONTH(Tableau2[[#This Row],[Date]])</f>
        <v>9</v>
      </c>
      <c r="G6588" s="9">
        <f>YEAR(Tableau2[[#This Row],[Date]])</f>
        <v>2025</v>
      </c>
      <c r="H6588" s="9">
        <f>_xlfn.ISOWEEKNUM(Tableau2[[#This Row],[Date]])</f>
        <v>38</v>
      </c>
    </row>
    <row r="6589" spans="1:8" x14ac:dyDescent="0.25">
      <c r="A6589" t="s">
        <v>11</v>
      </c>
      <c r="B6589">
        <f t="shared" si="282"/>
        <v>111112</v>
      </c>
      <c r="C6589" s="3">
        <v>45916</v>
      </c>
      <c r="D6589">
        <v>8</v>
      </c>
      <c r="E6589" s="9" t="str">
        <f>IF(Tableau2[[#This Row],[Project]]="","pas de projet",Tableau2[[#This Row],[Project]])</f>
        <v>0NC376</v>
      </c>
      <c r="F6589" s="9">
        <f>MONTH(Tableau2[[#This Row],[Date]])</f>
        <v>9</v>
      </c>
      <c r="G6589" s="9">
        <f>YEAR(Tableau2[[#This Row],[Date]])</f>
        <v>2025</v>
      </c>
      <c r="H6589" s="9">
        <f>_xlfn.ISOWEEKNUM(Tableau2[[#This Row],[Date]])</f>
        <v>38</v>
      </c>
    </row>
    <row r="6590" spans="1:8" x14ac:dyDescent="0.25">
      <c r="A6590" t="s">
        <v>32</v>
      </c>
      <c r="B6590">
        <v>7</v>
      </c>
      <c r="C6590" s="3">
        <v>45917</v>
      </c>
      <c r="D6590">
        <v>16</v>
      </c>
      <c r="E6590" s="9" t="str">
        <f>IF(Tableau2[[#This Row],[Project]]="","pas de projet",Tableau2[[#This Row],[Project]])</f>
        <v>0NC378</v>
      </c>
      <c r="F6590" s="9">
        <f>MONTH(Tableau2[[#This Row],[Date]])</f>
        <v>9</v>
      </c>
      <c r="G6590" s="9">
        <f>YEAR(Tableau2[[#This Row],[Date]])</f>
        <v>2025</v>
      </c>
      <c r="H6590" s="9">
        <f>_xlfn.ISOWEEKNUM(Tableau2[[#This Row],[Date]])</f>
        <v>38</v>
      </c>
    </row>
    <row r="6591" spans="1:8" x14ac:dyDescent="0.25">
      <c r="A6591" t="s">
        <v>12</v>
      </c>
      <c r="B6591">
        <v>7</v>
      </c>
      <c r="C6591" s="3">
        <v>45917</v>
      </c>
      <c r="D6591">
        <v>16</v>
      </c>
      <c r="E6591" s="9" t="str">
        <f>IF(Tableau2[[#This Row],[Project]]="","pas de projet",Tableau2[[#This Row],[Project]])</f>
        <v>0DC377</v>
      </c>
      <c r="F6591" s="9">
        <f>MONTH(Tableau2[[#This Row],[Date]])</f>
        <v>9</v>
      </c>
      <c r="G6591" s="9">
        <f>YEAR(Tableau2[[#This Row],[Date]])</f>
        <v>2025</v>
      </c>
      <c r="H6591" s="9">
        <f>_xlfn.ISOWEEKNUM(Tableau2[[#This Row],[Date]])</f>
        <v>38</v>
      </c>
    </row>
    <row r="6592" spans="1:8" x14ac:dyDescent="0.25">
      <c r="A6592" t="s">
        <v>12</v>
      </c>
      <c r="B6592">
        <v>7</v>
      </c>
      <c r="C6592" s="3">
        <v>45917</v>
      </c>
      <c r="D6592">
        <v>18</v>
      </c>
      <c r="E6592" s="9" t="str">
        <f>IF(Tableau2[[#This Row],[Project]]="","pas de projet",Tableau2[[#This Row],[Project]])</f>
        <v>0DC377</v>
      </c>
      <c r="F6592" s="9">
        <f>MONTH(Tableau2[[#This Row],[Date]])</f>
        <v>9</v>
      </c>
      <c r="G6592" s="9">
        <f>YEAR(Tableau2[[#This Row],[Date]])</f>
        <v>2025</v>
      </c>
      <c r="H6592" s="9">
        <f>_xlfn.ISOWEEKNUM(Tableau2[[#This Row],[Date]])</f>
        <v>38</v>
      </c>
    </row>
    <row r="6593" spans="1:8" x14ac:dyDescent="0.25">
      <c r="A6593" t="s">
        <v>12</v>
      </c>
      <c r="B6593">
        <v>7</v>
      </c>
      <c r="C6593" s="3">
        <v>45917</v>
      </c>
      <c r="D6593">
        <v>10</v>
      </c>
      <c r="E6593" s="9" t="str">
        <f>IF(Tableau2[[#This Row],[Project]]="","pas de projet",Tableau2[[#This Row],[Project]])</f>
        <v>0DC377</v>
      </c>
      <c r="F6593" s="9">
        <f>MONTH(Tableau2[[#This Row],[Date]])</f>
        <v>9</v>
      </c>
      <c r="G6593" s="9">
        <f>YEAR(Tableau2[[#This Row],[Date]])</f>
        <v>2025</v>
      </c>
      <c r="H6593" s="9">
        <f>_xlfn.ISOWEEKNUM(Tableau2[[#This Row],[Date]])</f>
        <v>38</v>
      </c>
    </row>
    <row r="6594" spans="1:8" x14ac:dyDescent="0.25">
      <c r="A6594" t="s">
        <v>9</v>
      </c>
      <c r="B6594">
        <v>7</v>
      </c>
      <c r="C6594" s="3">
        <v>45917</v>
      </c>
      <c r="D6594">
        <v>16</v>
      </c>
      <c r="E6594" s="9" t="str">
        <f>IF(Tableau2[[#This Row],[Project]]="","pas de projet",Tableau2[[#This Row],[Project]])</f>
        <v>0SC377</v>
      </c>
      <c r="F6594" s="9">
        <f>MONTH(Tableau2[[#This Row],[Date]])</f>
        <v>9</v>
      </c>
      <c r="G6594" s="9">
        <f>YEAR(Tableau2[[#This Row],[Date]])</f>
        <v>2025</v>
      </c>
      <c r="H6594" s="9">
        <f>_xlfn.ISOWEEKNUM(Tableau2[[#This Row],[Date]])</f>
        <v>38</v>
      </c>
    </row>
    <row r="6595" spans="1:8" x14ac:dyDescent="0.25">
      <c r="A6595" t="s">
        <v>22</v>
      </c>
      <c r="B6595">
        <v>7</v>
      </c>
      <c r="C6595" s="3">
        <v>45917</v>
      </c>
      <c r="D6595">
        <v>18</v>
      </c>
      <c r="E6595" s="9" t="str">
        <f>IF(Tableau2[[#This Row],[Project]]="","pas de projet",Tableau2[[#This Row],[Project]])</f>
        <v>0DC376</v>
      </c>
      <c r="F6595" s="9">
        <f>MONTH(Tableau2[[#This Row],[Date]])</f>
        <v>9</v>
      </c>
      <c r="G6595" s="9">
        <f>YEAR(Tableau2[[#This Row],[Date]])</f>
        <v>2025</v>
      </c>
      <c r="H6595" s="9">
        <f>_xlfn.ISOWEEKNUM(Tableau2[[#This Row],[Date]])</f>
        <v>38</v>
      </c>
    </row>
    <row r="6596" spans="1:8" x14ac:dyDescent="0.25">
      <c r="A6596" t="s">
        <v>12</v>
      </c>
      <c r="B6596">
        <v>7</v>
      </c>
      <c r="C6596" s="3">
        <v>45917</v>
      </c>
      <c r="D6596">
        <v>18</v>
      </c>
      <c r="E6596" s="9" t="str">
        <f>IF(Tableau2[[#This Row],[Project]]="","pas de projet",Tableau2[[#This Row],[Project]])</f>
        <v>0DC377</v>
      </c>
      <c r="F6596" s="9">
        <f>MONTH(Tableau2[[#This Row],[Date]])</f>
        <v>9</v>
      </c>
      <c r="G6596" s="9">
        <f>YEAR(Tableau2[[#This Row],[Date]])</f>
        <v>2025</v>
      </c>
      <c r="H6596" s="9">
        <f>_xlfn.ISOWEEKNUM(Tableau2[[#This Row],[Date]])</f>
        <v>38</v>
      </c>
    </row>
    <row r="6597" spans="1:8" x14ac:dyDescent="0.25">
      <c r="A6597" t="s">
        <v>10</v>
      </c>
      <c r="B6597">
        <f>1</f>
        <v>1</v>
      </c>
      <c r="C6597" s="3">
        <v>45918</v>
      </c>
      <c r="D6597">
        <v>24</v>
      </c>
      <c r="E6597" s="9" t="str">
        <f>IF(Tableau2[[#This Row],[Project]]="","pas de projet",Tableau2[[#This Row],[Project]])</f>
        <v>0NC377</v>
      </c>
      <c r="F6597" s="9">
        <f>MONTH(Tableau2[[#This Row],[Date]])</f>
        <v>9</v>
      </c>
      <c r="G6597" s="9">
        <f>YEAR(Tableau2[[#This Row],[Date]])</f>
        <v>2025</v>
      </c>
      <c r="H6597" s="9">
        <f>_xlfn.ISOWEEKNUM(Tableau2[[#This Row],[Date]])</f>
        <v>38</v>
      </c>
    </row>
    <row r="6598" spans="1:8" x14ac:dyDescent="0.25">
      <c r="A6598" t="s">
        <v>10</v>
      </c>
      <c r="B6598">
        <f>1</f>
        <v>1</v>
      </c>
      <c r="C6598" s="3">
        <v>45918</v>
      </c>
      <c r="D6598">
        <v>80</v>
      </c>
      <c r="E6598" s="9" t="str">
        <f>IF(Tableau2[[#This Row],[Project]]="","pas de projet",Tableau2[[#This Row],[Project]])</f>
        <v>0NC377</v>
      </c>
      <c r="F6598" s="9">
        <f>MONTH(Tableau2[[#This Row],[Date]])</f>
        <v>9</v>
      </c>
      <c r="G6598" s="9">
        <f>YEAR(Tableau2[[#This Row],[Date]])</f>
        <v>2025</v>
      </c>
      <c r="H6598" s="9">
        <f>_xlfn.ISOWEEKNUM(Tableau2[[#This Row],[Date]])</f>
        <v>38</v>
      </c>
    </row>
    <row r="6599" spans="1:8" x14ac:dyDescent="0.25">
      <c r="A6599" t="s">
        <v>32</v>
      </c>
      <c r="B6599">
        <f>1</f>
        <v>1</v>
      </c>
      <c r="C6599" s="3">
        <v>45918</v>
      </c>
      <c r="D6599">
        <v>32</v>
      </c>
      <c r="E6599" s="9" t="str">
        <f>IF(Tableau2[[#This Row],[Project]]="","pas de projet",Tableau2[[#This Row],[Project]])</f>
        <v>0NC378</v>
      </c>
      <c r="F6599" s="9">
        <f>MONTH(Tableau2[[#This Row],[Date]])</f>
        <v>9</v>
      </c>
      <c r="G6599" s="9">
        <f>YEAR(Tableau2[[#This Row],[Date]])</f>
        <v>2025</v>
      </c>
      <c r="H6599" s="9">
        <f>_xlfn.ISOWEEKNUM(Tableau2[[#This Row],[Date]])</f>
        <v>38</v>
      </c>
    </row>
    <row r="6600" spans="1:8" x14ac:dyDescent="0.25">
      <c r="B6600">
        <f t="shared" ref="B6600:B6610" si="283">111111+1</f>
        <v>111112</v>
      </c>
      <c r="C6600" s="3">
        <v>45918</v>
      </c>
      <c r="D6600">
        <v>8</v>
      </c>
      <c r="E6600" s="9" t="str">
        <f>IF(Tableau2[[#This Row],[Project]]="","pas de projet",Tableau2[[#This Row],[Project]])</f>
        <v>pas de projet</v>
      </c>
      <c r="F6600" s="9">
        <f>MONTH(Tableau2[[#This Row],[Date]])</f>
        <v>9</v>
      </c>
      <c r="G6600" s="9">
        <f>YEAR(Tableau2[[#This Row],[Date]])</f>
        <v>2025</v>
      </c>
      <c r="H6600" s="9">
        <f>_xlfn.ISOWEEKNUM(Tableau2[[#This Row],[Date]])</f>
        <v>38</v>
      </c>
    </row>
    <row r="6601" spans="1:8" x14ac:dyDescent="0.25">
      <c r="B6601">
        <f t="shared" si="283"/>
        <v>111112</v>
      </c>
      <c r="C6601" s="3">
        <v>45918</v>
      </c>
      <c r="D6601">
        <v>0</v>
      </c>
      <c r="E6601" s="9" t="str">
        <f>IF(Tableau2[[#This Row],[Project]]="","pas de projet",Tableau2[[#This Row],[Project]])</f>
        <v>pas de projet</v>
      </c>
      <c r="F6601" s="9">
        <f>MONTH(Tableau2[[#This Row],[Date]])</f>
        <v>9</v>
      </c>
      <c r="G6601" s="9">
        <f>YEAR(Tableau2[[#This Row],[Date]])</f>
        <v>2025</v>
      </c>
      <c r="H6601" s="9">
        <f>_xlfn.ISOWEEKNUM(Tableau2[[#This Row],[Date]])</f>
        <v>38</v>
      </c>
    </row>
    <row r="6602" spans="1:8" x14ac:dyDescent="0.25">
      <c r="B6602">
        <f t="shared" si="283"/>
        <v>111112</v>
      </c>
      <c r="C6602" s="3">
        <v>45918</v>
      </c>
      <c r="D6602">
        <v>0</v>
      </c>
      <c r="E6602" s="9" t="str">
        <f>IF(Tableau2[[#This Row],[Project]]="","pas de projet",Tableau2[[#This Row],[Project]])</f>
        <v>pas de projet</v>
      </c>
      <c r="F6602" s="9">
        <f>MONTH(Tableau2[[#This Row],[Date]])</f>
        <v>9</v>
      </c>
      <c r="G6602" s="9">
        <f>YEAR(Tableau2[[#This Row],[Date]])</f>
        <v>2025</v>
      </c>
      <c r="H6602" s="9">
        <f>_xlfn.ISOWEEKNUM(Tableau2[[#This Row],[Date]])</f>
        <v>38</v>
      </c>
    </row>
    <row r="6603" spans="1:8" x14ac:dyDescent="0.25">
      <c r="B6603">
        <f t="shared" si="283"/>
        <v>111112</v>
      </c>
      <c r="C6603" s="3">
        <v>45916</v>
      </c>
      <c r="D6603">
        <v>8</v>
      </c>
      <c r="E6603" s="9" t="str">
        <f>IF(Tableau2[[#This Row],[Project]]="","pas de projet",Tableau2[[#This Row],[Project]])</f>
        <v>pas de projet</v>
      </c>
      <c r="F6603" s="9">
        <f>MONTH(Tableau2[[#This Row],[Date]])</f>
        <v>9</v>
      </c>
      <c r="G6603" s="9">
        <f>YEAR(Tableau2[[#This Row],[Date]])</f>
        <v>2025</v>
      </c>
      <c r="H6603" s="9">
        <f>_xlfn.ISOWEEKNUM(Tableau2[[#This Row],[Date]])</f>
        <v>38</v>
      </c>
    </row>
    <row r="6604" spans="1:8" x14ac:dyDescent="0.25">
      <c r="B6604">
        <f t="shared" si="283"/>
        <v>111112</v>
      </c>
      <c r="C6604" s="3">
        <v>45916</v>
      </c>
      <c r="D6604">
        <v>0</v>
      </c>
      <c r="E6604" s="9" t="str">
        <f>IF(Tableau2[[#This Row],[Project]]="","pas de projet",Tableau2[[#This Row],[Project]])</f>
        <v>pas de projet</v>
      </c>
      <c r="F6604" s="9">
        <f>MONTH(Tableau2[[#This Row],[Date]])</f>
        <v>9</v>
      </c>
      <c r="G6604" s="9">
        <f>YEAR(Tableau2[[#This Row],[Date]])</f>
        <v>2025</v>
      </c>
      <c r="H6604" s="9">
        <f>_xlfn.ISOWEEKNUM(Tableau2[[#This Row],[Date]])</f>
        <v>38</v>
      </c>
    </row>
    <row r="6605" spans="1:8" x14ac:dyDescent="0.25">
      <c r="B6605">
        <f t="shared" si="283"/>
        <v>111112</v>
      </c>
      <c r="C6605" s="3">
        <v>45916</v>
      </c>
      <c r="D6605">
        <v>0</v>
      </c>
      <c r="E6605" s="9" t="str">
        <f>IF(Tableau2[[#This Row],[Project]]="","pas de projet",Tableau2[[#This Row],[Project]])</f>
        <v>pas de projet</v>
      </c>
      <c r="F6605" s="9">
        <f>MONTH(Tableau2[[#This Row],[Date]])</f>
        <v>9</v>
      </c>
      <c r="G6605" s="9">
        <f>YEAR(Tableau2[[#This Row],[Date]])</f>
        <v>2025</v>
      </c>
      <c r="H6605" s="9">
        <f>_xlfn.ISOWEEKNUM(Tableau2[[#This Row],[Date]])</f>
        <v>38</v>
      </c>
    </row>
    <row r="6606" spans="1:8" x14ac:dyDescent="0.25">
      <c r="A6606" t="s">
        <v>12</v>
      </c>
      <c r="B6606">
        <f t="shared" si="283"/>
        <v>111112</v>
      </c>
      <c r="C6606" s="3">
        <v>45904</v>
      </c>
      <c r="D6606">
        <v>4</v>
      </c>
      <c r="E6606" s="9" t="str">
        <f>IF(Tableau2[[#This Row],[Project]]="","pas de projet",Tableau2[[#This Row],[Project]])</f>
        <v>0DC377</v>
      </c>
      <c r="F6606" s="9">
        <f>MONTH(Tableau2[[#This Row],[Date]])</f>
        <v>9</v>
      </c>
      <c r="G6606" s="9">
        <f>YEAR(Tableau2[[#This Row],[Date]])</f>
        <v>2025</v>
      </c>
      <c r="H6606" s="9">
        <f>_xlfn.ISOWEEKNUM(Tableau2[[#This Row],[Date]])</f>
        <v>36</v>
      </c>
    </row>
    <row r="6607" spans="1:8" x14ac:dyDescent="0.25">
      <c r="A6607" t="s">
        <v>22</v>
      </c>
      <c r="B6607">
        <f t="shared" si="283"/>
        <v>111112</v>
      </c>
      <c r="C6607" s="3">
        <v>45904</v>
      </c>
      <c r="D6607">
        <v>4</v>
      </c>
      <c r="E6607" s="9" t="str">
        <f>IF(Tableau2[[#This Row],[Project]]="","pas de projet",Tableau2[[#This Row],[Project]])</f>
        <v>0DC376</v>
      </c>
      <c r="F6607" s="9">
        <f>MONTH(Tableau2[[#This Row],[Date]])</f>
        <v>9</v>
      </c>
      <c r="G6607" s="9">
        <f>YEAR(Tableau2[[#This Row],[Date]])</f>
        <v>2025</v>
      </c>
      <c r="H6607" s="9">
        <f>_xlfn.ISOWEEKNUM(Tableau2[[#This Row],[Date]])</f>
        <v>36</v>
      </c>
    </row>
    <row r="6608" spans="1:8" x14ac:dyDescent="0.25">
      <c r="A6608" t="s">
        <v>10</v>
      </c>
      <c r="B6608">
        <f t="shared" si="283"/>
        <v>111112</v>
      </c>
      <c r="C6608" s="3">
        <v>45918</v>
      </c>
      <c r="D6608">
        <v>3</v>
      </c>
      <c r="E6608" s="9" t="str">
        <f>IF(Tableau2[[#This Row],[Project]]="","pas de projet",Tableau2[[#This Row],[Project]])</f>
        <v>0NC377</v>
      </c>
      <c r="F6608" s="9">
        <f>MONTH(Tableau2[[#This Row],[Date]])</f>
        <v>9</v>
      </c>
      <c r="G6608" s="9">
        <f>YEAR(Tableau2[[#This Row],[Date]])</f>
        <v>2025</v>
      </c>
      <c r="H6608" s="9">
        <f>_xlfn.ISOWEEKNUM(Tableau2[[#This Row],[Date]])</f>
        <v>38</v>
      </c>
    </row>
    <row r="6609" spans="1:8" x14ac:dyDescent="0.25">
      <c r="A6609" t="s">
        <v>32</v>
      </c>
      <c r="B6609">
        <f t="shared" si="283"/>
        <v>111112</v>
      </c>
      <c r="C6609" s="3">
        <v>45918</v>
      </c>
      <c r="D6609">
        <v>3</v>
      </c>
      <c r="E6609" s="9" t="str">
        <f>IF(Tableau2[[#This Row],[Project]]="","pas de projet",Tableau2[[#This Row],[Project]])</f>
        <v>0NC378</v>
      </c>
      <c r="F6609" s="9">
        <f>MONTH(Tableau2[[#This Row],[Date]])</f>
        <v>9</v>
      </c>
      <c r="G6609" s="9">
        <f>YEAR(Tableau2[[#This Row],[Date]])</f>
        <v>2025</v>
      </c>
      <c r="H6609" s="9">
        <f>_xlfn.ISOWEEKNUM(Tableau2[[#This Row],[Date]])</f>
        <v>38</v>
      </c>
    </row>
    <row r="6610" spans="1:8" x14ac:dyDescent="0.25">
      <c r="A6610" t="s">
        <v>15</v>
      </c>
      <c r="B6610">
        <f t="shared" si="283"/>
        <v>111112</v>
      </c>
      <c r="C6610" s="3">
        <v>45918</v>
      </c>
      <c r="D6610">
        <v>2</v>
      </c>
      <c r="E6610" s="9" t="str">
        <f>IF(Tableau2[[#This Row],[Project]]="","pas de projet",Tableau2[[#This Row],[Project]])</f>
        <v>C379ASH</v>
      </c>
      <c r="F6610" s="9">
        <f>MONTH(Tableau2[[#This Row],[Date]])</f>
        <v>9</v>
      </c>
      <c r="G6610" s="9">
        <f>YEAR(Tableau2[[#This Row],[Date]])</f>
        <v>2025</v>
      </c>
      <c r="H6610" s="9">
        <f>_xlfn.ISOWEEKNUM(Tableau2[[#This Row],[Date]])</f>
        <v>38</v>
      </c>
    </row>
    <row r="6611" spans="1:8" x14ac:dyDescent="0.25">
      <c r="A6611" t="s">
        <v>13</v>
      </c>
      <c r="B6611">
        <v>5</v>
      </c>
      <c r="C6611" s="3">
        <v>45917</v>
      </c>
      <c r="D6611">
        <v>6</v>
      </c>
      <c r="E6611" s="9" t="str">
        <f>IF(Tableau2[[#This Row],[Project]]="","pas de projet",Tableau2[[#This Row],[Project]])</f>
        <v>0DC378</v>
      </c>
      <c r="F6611" s="9">
        <f>MONTH(Tableau2[[#This Row],[Date]])</f>
        <v>9</v>
      </c>
      <c r="G6611" s="9">
        <f>YEAR(Tableau2[[#This Row],[Date]])</f>
        <v>2025</v>
      </c>
      <c r="H6611" s="9">
        <f>_xlfn.ISOWEEKNUM(Tableau2[[#This Row],[Date]])</f>
        <v>38</v>
      </c>
    </row>
    <row r="6612" spans="1:8" x14ac:dyDescent="0.25">
      <c r="A6612" t="s">
        <v>13</v>
      </c>
      <c r="B6612">
        <v>5</v>
      </c>
      <c r="C6612" s="3">
        <v>45917</v>
      </c>
      <c r="D6612">
        <v>6</v>
      </c>
      <c r="E6612" s="9" t="str">
        <f>IF(Tableau2[[#This Row],[Project]]="","pas de projet",Tableau2[[#This Row],[Project]])</f>
        <v>0DC378</v>
      </c>
      <c r="F6612" s="9">
        <f>MONTH(Tableau2[[#This Row],[Date]])</f>
        <v>9</v>
      </c>
      <c r="G6612" s="9">
        <f>YEAR(Tableau2[[#This Row],[Date]])</f>
        <v>2025</v>
      </c>
      <c r="H6612" s="9">
        <f>_xlfn.ISOWEEKNUM(Tableau2[[#This Row],[Date]])</f>
        <v>38</v>
      </c>
    </row>
    <row r="6613" spans="1:8" x14ac:dyDescent="0.25">
      <c r="A6613" t="s">
        <v>22</v>
      </c>
      <c r="B6613">
        <v>5</v>
      </c>
      <c r="C6613" s="3">
        <v>45917</v>
      </c>
      <c r="D6613">
        <v>24</v>
      </c>
      <c r="E6613" s="9" t="str">
        <f>IF(Tableau2[[#This Row],[Project]]="","pas de projet",Tableau2[[#This Row],[Project]])</f>
        <v>0DC376</v>
      </c>
      <c r="F6613" s="9">
        <f>MONTH(Tableau2[[#This Row],[Date]])</f>
        <v>9</v>
      </c>
      <c r="G6613" s="9">
        <f>YEAR(Tableau2[[#This Row],[Date]])</f>
        <v>2025</v>
      </c>
      <c r="H6613" s="9">
        <f>_xlfn.ISOWEEKNUM(Tableau2[[#This Row],[Date]])</f>
        <v>38</v>
      </c>
    </row>
    <row r="6614" spans="1:8" x14ac:dyDescent="0.25">
      <c r="B6614">
        <f t="shared" ref="B6614:B6617" si="284">111111+1</f>
        <v>111112</v>
      </c>
      <c r="C6614" s="3">
        <v>45918</v>
      </c>
      <c r="D6614">
        <v>8</v>
      </c>
      <c r="E6614" s="9" t="str">
        <f>IF(Tableau2[[#This Row],[Project]]="","pas de projet",Tableau2[[#This Row],[Project]])</f>
        <v>pas de projet</v>
      </c>
      <c r="F6614" s="9">
        <f>MONTH(Tableau2[[#This Row],[Date]])</f>
        <v>9</v>
      </c>
      <c r="G6614" s="9">
        <f>YEAR(Tableau2[[#This Row],[Date]])</f>
        <v>2025</v>
      </c>
      <c r="H6614" s="9">
        <f>_xlfn.ISOWEEKNUM(Tableau2[[#This Row],[Date]])</f>
        <v>38</v>
      </c>
    </row>
    <row r="6615" spans="1:8" x14ac:dyDescent="0.25">
      <c r="B6615">
        <f t="shared" si="284"/>
        <v>111112</v>
      </c>
      <c r="C6615" s="3">
        <v>45918</v>
      </c>
      <c r="D6615">
        <v>8</v>
      </c>
      <c r="E6615" s="9" t="str">
        <f>IF(Tableau2[[#This Row],[Project]]="","pas de projet",Tableau2[[#This Row],[Project]])</f>
        <v>pas de projet</v>
      </c>
      <c r="F6615" s="9">
        <f>MONTH(Tableau2[[#This Row],[Date]])</f>
        <v>9</v>
      </c>
      <c r="G6615" s="9">
        <f>YEAR(Tableau2[[#This Row],[Date]])</f>
        <v>2025</v>
      </c>
      <c r="H6615" s="9">
        <f>_xlfn.ISOWEEKNUM(Tableau2[[#This Row],[Date]])</f>
        <v>38</v>
      </c>
    </row>
    <row r="6616" spans="1:8" x14ac:dyDescent="0.25">
      <c r="B6616">
        <f t="shared" si="284"/>
        <v>111112</v>
      </c>
      <c r="C6616" s="3">
        <v>45918</v>
      </c>
      <c r="D6616">
        <v>8</v>
      </c>
      <c r="E6616" s="9" t="str">
        <f>IF(Tableau2[[#This Row],[Project]]="","pas de projet",Tableau2[[#This Row],[Project]])</f>
        <v>pas de projet</v>
      </c>
      <c r="F6616" s="9">
        <f>MONTH(Tableau2[[#This Row],[Date]])</f>
        <v>9</v>
      </c>
      <c r="G6616" s="9">
        <f>YEAR(Tableau2[[#This Row],[Date]])</f>
        <v>2025</v>
      </c>
      <c r="H6616" s="9">
        <f>_xlfn.ISOWEEKNUM(Tableau2[[#This Row],[Date]])</f>
        <v>38</v>
      </c>
    </row>
    <row r="6617" spans="1:8" x14ac:dyDescent="0.25">
      <c r="B6617">
        <f t="shared" si="284"/>
        <v>111112</v>
      </c>
      <c r="C6617" s="3">
        <v>45918</v>
      </c>
      <c r="D6617">
        <v>8</v>
      </c>
      <c r="E6617" s="9" t="str">
        <f>IF(Tableau2[[#This Row],[Project]]="","pas de projet",Tableau2[[#This Row],[Project]])</f>
        <v>pas de projet</v>
      </c>
      <c r="F6617" s="9">
        <f>MONTH(Tableau2[[#This Row],[Date]])</f>
        <v>9</v>
      </c>
      <c r="G6617" s="9">
        <f>YEAR(Tableau2[[#This Row],[Date]])</f>
        <v>2025</v>
      </c>
      <c r="H6617" s="9">
        <f>_xlfn.ISOWEEKNUM(Tableau2[[#This Row],[Date]])</f>
        <v>38</v>
      </c>
    </row>
    <row r="6618" spans="1:8" x14ac:dyDescent="0.25">
      <c r="A6618" t="s">
        <v>12</v>
      </c>
      <c r="B6618">
        <v>5</v>
      </c>
      <c r="C6618" s="3">
        <v>45917</v>
      </c>
      <c r="D6618">
        <v>0.04</v>
      </c>
      <c r="E6618" s="9" t="str">
        <f>IF(Tableau2[[#This Row],[Project]]="","pas de projet",Tableau2[[#This Row],[Project]])</f>
        <v>0DC377</v>
      </c>
      <c r="F6618" s="9">
        <f>MONTH(Tableau2[[#This Row],[Date]])</f>
        <v>9</v>
      </c>
      <c r="G6618" s="9">
        <f>YEAR(Tableau2[[#This Row],[Date]])</f>
        <v>2025</v>
      </c>
      <c r="H6618" s="9">
        <f>_xlfn.ISOWEEKNUM(Tableau2[[#This Row],[Date]])</f>
        <v>38</v>
      </c>
    </row>
    <row r="6619" spans="1:8" x14ac:dyDescent="0.25">
      <c r="A6619" t="s">
        <v>12</v>
      </c>
      <c r="B6619">
        <v>5</v>
      </c>
      <c r="C6619" s="3">
        <v>45917</v>
      </c>
      <c r="D6619">
        <v>0.28000000000000003</v>
      </c>
      <c r="E6619" s="9" t="str">
        <f>IF(Tableau2[[#This Row],[Project]]="","pas de projet",Tableau2[[#This Row],[Project]])</f>
        <v>0DC377</v>
      </c>
      <c r="F6619" s="9">
        <f>MONTH(Tableau2[[#This Row],[Date]])</f>
        <v>9</v>
      </c>
      <c r="G6619" s="9">
        <f>YEAR(Tableau2[[#This Row],[Date]])</f>
        <v>2025</v>
      </c>
      <c r="H6619" s="9">
        <f>_xlfn.ISOWEEKNUM(Tableau2[[#This Row],[Date]])</f>
        <v>38</v>
      </c>
    </row>
    <row r="6620" spans="1:8" x14ac:dyDescent="0.25">
      <c r="A6620" t="s">
        <v>12</v>
      </c>
      <c r="B6620">
        <v>5</v>
      </c>
      <c r="C6620" s="3">
        <v>45917</v>
      </c>
      <c r="D6620">
        <v>0.28000000000000003</v>
      </c>
      <c r="E6620" s="9" t="str">
        <f>IF(Tableau2[[#This Row],[Project]]="","pas de projet",Tableau2[[#This Row],[Project]])</f>
        <v>0DC377</v>
      </c>
      <c r="F6620" s="9">
        <f>MONTH(Tableau2[[#This Row],[Date]])</f>
        <v>9</v>
      </c>
      <c r="G6620" s="9">
        <f>YEAR(Tableau2[[#This Row],[Date]])</f>
        <v>2025</v>
      </c>
      <c r="H6620" s="9">
        <f>_xlfn.ISOWEEKNUM(Tableau2[[#This Row],[Date]])</f>
        <v>38</v>
      </c>
    </row>
    <row r="6621" spans="1:8" x14ac:dyDescent="0.25">
      <c r="A6621" t="s">
        <v>12</v>
      </c>
      <c r="B6621">
        <v>5</v>
      </c>
      <c r="C6621" s="3">
        <v>45917</v>
      </c>
      <c r="D6621">
        <v>0.28000000000000003</v>
      </c>
      <c r="E6621" s="9" t="str">
        <f>IF(Tableau2[[#This Row],[Project]]="","pas de projet",Tableau2[[#This Row],[Project]])</f>
        <v>0DC377</v>
      </c>
      <c r="F6621" s="9">
        <f>MONTH(Tableau2[[#This Row],[Date]])</f>
        <v>9</v>
      </c>
      <c r="G6621" s="9">
        <f>YEAR(Tableau2[[#This Row],[Date]])</f>
        <v>2025</v>
      </c>
      <c r="H6621" s="9">
        <f>_xlfn.ISOWEEKNUM(Tableau2[[#This Row],[Date]])</f>
        <v>38</v>
      </c>
    </row>
    <row r="6622" spans="1:8" x14ac:dyDescent="0.25">
      <c r="A6622" t="s">
        <v>12</v>
      </c>
      <c r="B6622">
        <v>5</v>
      </c>
      <c r="C6622" s="3">
        <v>45917</v>
      </c>
      <c r="D6622">
        <v>0.28000000000000003</v>
      </c>
      <c r="E6622" s="9" t="str">
        <f>IF(Tableau2[[#This Row],[Project]]="","pas de projet",Tableau2[[#This Row],[Project]])</f>
        <v>0DC377</v>
      </c>
      <c r="F6622" s="9">
        <f>MONTH(Tableau2[[#This Row],[Date]])</f>
        <v>9</v>
      </c>
      <c r="G6622" s="9">
        <f>YEAR(Tableau2[[#This Row],[Date]])</f>
        <v>2025</v>
      </c>
      <c r="H6622" s="9">
        <f>_xlfn.ISOWEEKNUM(Tableau2[[#This Row],[Date]])</f>
        <v>38</v>
      </c>
    </row>
    <row r="6623" spans="1:8" x14ac:dyDescent="0.25">
      <c r="A6623" t="s">
        <v>12</v>
      </c>
      <c r="B6623">
        <v>5</v>
      </c>
      <c r="C6623" s="3">
        <v>45917</v>
      </c>
      <c r="D6623">
        <v>0.28000000000000003</v>
      </c>
      <c r="E6623" s="9" t="str">
        <f>IF(Tableau2[[#This Row],[Project]]="","pas de projet",Tableau2[[#This Row],[Project]])</f>
        <v>0DC377</v>
      </c>
      <c r="F6623" s="9">
        <f>MONTH(Tableau2[[#This Row],[Date]])</f>
        <v>9</v>
      </c>
      <c r="G6623" s="9">
        <f>YEAR(Tableau2[[#This Row],[Date]])</f>
        <v>2025</v>
      </c>
      <c r="H6623" s="9">
        <f>_xlfn.ISOWEEKNUM(Tableau2[[#This Row],[Date]])</f>
        <v>38</v>
      </c>
    </row>
    <row r="6624" spans="1:8" x14ac:dyDescent="0.25">
      <c r="A6624" t="s">
        <v>12</v>
      </c>
      <c r="B6624">
        <v>5</v>
      </c>
      <c r="C6624" s="3">
        <v>45917</v>
      </c>
      <c r="D6624">
        <v>0.28000000000000003</v>
      </c>
      <c r="E6624" s="9" t="str">
        <f>IF(Tableau2[[#This Row],[Project]]="","pas de projet",Tableau2[[#This Row],[Project]])</f>
        <v>0DC377</v>
      </c>
      <c r="F6624" s="9">
        <f>MONTH(Tableau2[[#This Row],[Date]])</f>
        <v>9</v>
      </c>
      <c r="G6624" s="9">
        <f>YEAR(Tableau2[[#This Row],[Date]])</f>
        <v>2025</v>
      </c>
      <c r="H6624" s="9">
        <f>_xlfn.ISOWEEKNUM(Tableau2[[#This Row],[Date]])</f>
        <v>38</v>
      </c>
    </row>
    <row r="6625" spans="1:8" x14ac:dyDescent="0.25">
      <c r="A6625" t="s">
        <v>12</v>
      </c>
      <c r="B6625">
        <v>5</v>
      </c>
      <c r="C6625" s="3">
        <v>45917</v>
      </c>
      <c r="D6625">
        <v>0.28000000000000003</v>
      </c>
      <c r="E6625" s="9" t="str">
        <f>IF(Tableau2[[#This Row],[Project]]="","pas de projet",Tableau2[[#This Row],[Project]])</f>
        <v>0DC377</v>
      </c>
      <c r="F6625" s="9">
        <f>MONTH(Tableau2[[#This Row],[Date]])</f>
        <v>9</v>
      </c>
      <c r="G6625" s="9">
        <f>YEAR(Tableau2[[#This Row],[Date]])</f>
        <v>2025</v>
      </c>
      <c r="H6625" s="9">
        <f>_xlfn.ISOWEEKNUM(Tableau2[[#This Row],[Date]])</f>
        <v>38</v>
      </c>
    </row>
    <row r="6626" spans="1:8" x14ac:dyDescent="0.25">
      <c r="A6626" t="s">
        <v>12</v>
      </c>
      <c r="B6626">
        <v>5</v>
      </c>
      <c r="C6626" s="3">
        <v>45917</v>
      </c>
      <c r="D6626">
        <v>0.28000000000000003</v>
      </c>
      <c r="E6626" s="9" t="str">
        <f>IF(Tableau2[[#This Row],[Project]]="","pas de projet",Tableau2[[#This Row],[Project]])</f>
        <v>0DC377</v>
      </c>
      <c r="F6626" s="9">
        <f>MONTH(Tableau2[[#This Row],[Date]])</f>
        <v>9</v>
      </c>
      <c r="G6626" s="9">
        <f>YEAR(Tableau2[[#This Row],[Date]])</f>
        <v>2025</v>
      </c>
      <c r="H6626" s="9">
        <f>_xlfn.ISOWEEKNUM(Tableau2[[#This Row],[Date]])</f>
        <v>38</v>
      </c>
    </row>
    <row r="6627" spans="1:8" x14ac:dyDescent="0.25">
      <c r="A6627" t="s">
        <v>12</v>
      </c>
      <c r="B6627">
        <v>5</v>
      </c>
      <c r="C6627" s="3">
        <v>45917</v>
      </c>
      <c r="D6627">
        <v>0.28000000000000003</v>
      </c>
      <c r="E6627" s="9" t="str">
        <f>IF(Tableau2[[#This Row],[Project]]="","pas de projet",Tableau2[[#This Row],[Project]])</f>
        <v>0DC377</v>
      </c>
      <c r="F6627" s="9">
        <f>MONTH(Tableau2[[#This Row],[Date]])</f>
        <v>9</v>
      </c>
      <c r="G6627" s="9">
        <f>YEAR(Tableau2[[#This Row],[Date]])</f>
        <v>2025</v>
      </c>
      <c r="H6627" s="9">
        <f>_xlfn.ISOWEEKNUM(Tableau2[[#This Row],[Date]])</f>
        <v>38</v>
      </c>
    </row>
    <row r="6628" spans="1:8" x14ac:dyDescent="0.25">
      <c r="A6628" t="s">
        <v>12</v>
      </c>
      <c r="B6628">
        <v>5</v>
      </c>
      <c r="C6628" s="3">
        <v>45917</v>
      </c>
      <c r="D6628">
        <v>0.28000000000000003</v>
      </c>
      <c r="E6628" s="9" t="str">
        <f>IF(Tableau2[[#This Row],[Project]]="","pas de projet",Tableau2[[#This Row],[Project]])</f>
        <v>0DC377</v>
      </c>
      <c r="F6628" s="9">
        <f>MONTH(Tableau2[[#This Row],[Date]])</f>
        <v>9</v>
      </c>
      <c r="G6628" s="9">
        <f>YEAR(Tableau2[[#This Row],[Date]])</f>
        <v>2025</v>
      </c>
      <c r="H6628" s="9">
        <f>_xlfn.ISOWEEKNUM(Tableau2[[#This Row],[Date]])</f>
        <v>38</v>
      </c>
    </row>
    <row r="6629" spans="1:8" x14ac:dyDescent="0.25">
      <c r="A6629" t="s">
        <v>12</v>
      </c>
      <c r="B6629">
        <v>5</v>
      </c>
      <c r="C6629" s="3">
        <v>45917</v>
      </c>
      <c r="D6629">
        <v>0.28000000000000003</v>
      </c>
      <c r="E6629" s="9" t="str">
        <f>IF(Tableau2[[#This Row],[Project]]="","pas de projet",Tableau2[[#This Row],[Project]])</f>
        <v>0DC377</v>
      </c>
      <c r="F6629" s="9">
        <f>MONTH(Tableau2[[#This Row],[Date]])</f>
        <v>9</v>
      </c>
      <c r="G6629" s="9">
        <f>YEAR(Tableau2[[#This Row],[Date]])</f>
        <v>2025</v>
      </c>
      <c r="H6629" s="9">
        <f>_xlfn.ISOWEEKNUM(Tableau2[[#This Row],[Date]])</f>
        <v>38</v>
      </c>
    </row>
    <row r="6630" spans="1:8" x14ac:dyDescent="0.25">
      <c r="A6630" t="s">
        <v>12</v>
      </c>
      <c r="B6630">
        <v>5</v>
      </c>
      <c r="C6630" s="3">
        <v>45917</v>
      </c>
      <c r="D6630">
        <v>0.28000000000000003</v>
      </c>
      <c r="E6630" s="9" t="str">
        <f>IF(Tableau2[[#This Row],[Project]]="","pas de projet",Tableau2[[#This Row],[Project]])</f>
        <v>0DC377</v>
      </c>
      <c r="F6630" s="9">
        <f>MONTH(Tableau2[[#This Row],[Date]])</f>
        <v>9</v>
      </c>
      <c r="G6630" s="9">
        <f>YEAR(Tableau2[[#This Row],[Date]])</f>
        <v>2025</v>
      </c>
      <c r="H6630" s="9">
        <f>_xlfn.ISOWEEKNUM(Tableau2[[#This Row],[Date]])</f>
        <v>38</v>
      </c>
    </row>
    <row r="6631" spans="1:8" x14ac:dyDescent="0.25">
      <c r="A6631" t="s">
        <v>12</v>
      </c>
      <c r="B6631">
        <v>5</v>
      </c>
      <c r="C6631" s="3">
        <v>45917</v>
      </c>
      <c r="D6631">
        <v>0.28000000000000003</v>
      </c>
      <c r="E6631" s="9" t="str">
        <f>IF(Tableau2[[#This Row],[Project]]="","pas de projet",Tableau2[[#This Row],[Project]])</f>
        <v>0DC377</v>
      </c>
      <c r="F6631" s="9">
        <f>MONTH(Tableau2[[#This Row],[Date]])</f>
        <v>9</v>
      </c>
      <c r="G6631" s="9">
        <f>YEAR(Tableau2[[#This Row],[Date]])</f>
        <v>2025</v>
      </c>
      <c r="H6631" s="9">
        <f>_xlfn.ISOWEEKNUM(Tableau2[[#This Row],[Date]])</f>
        <v>38</v>
      </c>
    </row>
    <row r="6632" spans="1:8" x14ac:dyDescent="0.25">
      <c r="A6632" t="s">
        <v>12</v>
      </c>
      <c r="B6632">
        <v>5</v>
      </c>
      <c r="C6632" s="3">
        <v>45917</v>
      </c>
      <c r="D6632">
        <v>0.28000000000000003</v>
      </c>
      <c r="E6632" s="9" t="str">
        <f>IF(Tableau2[[#This Row],[Project]]="","pas de projet",Tableau2[[#This Row],[Project]])</f>
        <v>0DC377</v>
      </c>
      <c r="F6632" s="9">
        <f>MONTH(Tableau2[[#This Row],[Date]])</f>
        <v>9</v>
      </c>
      <c r="G6632" s="9">
        <f>YEAR(Tableau2[[#This Row],[Date]])</f>
        <v>2025</v>
      </c>
      <c r="H6632" s="9">
        <f>_xlfn.ISOWEEKNUM(Tableau2[[#This Row],[Date]])</f>
        <v>38</v>
      </c>
    </row>
    <row r="6633" spans="1:8" x14ac:dyDescent="0.25">
      <c r="A6633" t="s">
        <v>12</v>
      </c>
      <c r="B6633">
        <v>5</v>
      </c>
      <c r="C6633" s="3">
        <v>45917</v>
      </c>
      <c r="D6633">
        <v>0.28000000000000003</v>
      </c>
      <c r="E6633" s="9" t="str">
        <f>IF(Tableau2[[#This Row],[Project]]="","pas de projet",Tableau2[[#This Row],[Project]])</f>
        <v>0DC377</v>
      </c>
      <c r="F6633" s="9">
        <f>MONTH(Tableau2[[#This Row],[Date]])</f>
        <v>9</v>
      </c>
      <c r="G6633" s="9">
        <f>YEAR(Tableau2[[#This Row],[Date]])</f>
        <v>2025</v>
      </c>
      <c r="H6633" s="9">
        <f>_xlfn.ISOWEEKNUM(Tableau2[[#This Row],[Date]])</f>
        <v>38</v>
      </c>
    </row>
    <row r="6634" spans="1:8" x14ac:dyDescent="0.25">
      <c r="A6634" t="s">
        <v>12</v>
      </c>
      <c r="B6634">
        <v>5</v>
      </c>
      <c r="C6634" s="3">
        <v>45917</v>
      </c>
      <c r="D6634">
        <v>0.28000000000000003</v>
      </c>
      <c r="E6634" s="9" t="str">
        <f>IF(Tableau2[[#This Row],[Project]]="","pas de projet",Tableau2[[#This Row],[Project]])</f>
        <v>0DC377</v>
      </c>
      <c r="F6634" s="9">
        <f>MONTH(Tableau2[[#This Row],[Date]])</f>
        <v>9</v>
      </c>
      <c r="G6634" s="9">
        <f>YEAR(Tableau2[[#This Row],[Date]])</f>
        <v>2025</v>
      </c>
      <c r="H6634" s="9">
        <f>_xlfn.ISOWEEKNUM(Tableau2[[#This Row],[Date]])</f>
        <v>38</v>
      </c>
    </row>
    <row r="6635" spans="1:8" x14ac:dyDescent="0.25">
      <c r="A6635" t="s">
        <v>12</v>
      </c>
      <c r="B6635">
        <v>5</v>
      </c>
      <c r="C6635" s="3">
        <v>45917</v>
      </c>
      <c r="D6635">
        <v>0.28000000000000003</v>
      </c>
      <c r="E6635" s="9" t="str">
        <f>IF(Tableau2[[#This Row],[Project]]="","pas de projet",Tableau2[[#This Row],[Project]])</f>
        <v>0DC377</v>
      </c>
      <c r="F6635" s="9">
        <f>MONTH(Tableau2[[#This Row],[Date]])</f>
        <v>9</v>
      </c>
      <c r="G6635" s="9">
        <f>YEAR(Tableau2[[#This Row],[Date]])</f>
        <v>2025</v>
      </c>
      <c r="H6635" s="9">
        <f>_xlfn.ISOWEEKNUM(Tableau2[[#This Row],[Date]])</f>
        <v>38</v>
      </c>
    </row>
    <row r="6636" spans="1:8" x14ac:dyDescent="0.25">
      <c r="A6636" t="s">
        <v>12</v>
      </c>
      <c r="B6636">
        <v>5</v>
      </c>
      <c r="C6636" s="3">
        <v>45917</v>
      </c>
      <c r="D6636">
        <v>0.28000000000000003</v>
      </c>
      <c r="E6636" s="9" t="str">
        <f>IF(Tableau2[[#This Row],[Project]]="","pas de projet",Tableau2[[#This Row],[Project]])</f>
        <v>0DC377</v>
      </c>
      <c r="F6636" s="9">
        <f>MONTH(Tableau2[[#This Row],[Date]])</f>
        <v>9</v>
      </c>
      <c r="G6636" s="9">
        <f>YEAR(Tableau2[[#This Row],[Date]])</f>
        <v>2025</v>
      </c>
      <c r="H6636" s="9">
        <f>_xlfn.ISOWEEKNUM(Tableau2[[#This Row],[Date]])</f>
        <v>38</v>
      </c>
    </row>
    <row r="6637" spans="1:8" x14ac:dyDescent="0.25">
      <c r="A6637" t="s">
        <v>12</v>
      </c>
      <c r="B6637">
        <v>5</v>
      </c>
      <c r="C6637" s="3">
        <v>45917</v>
      </c>
      <c r="D6637">
        <v>0.28000000000000003</v>
      </c>
      <c r="E6637" s="9" t="str">
        <f>IF(Tableau2[[#This Row],[Project]]="","pas de projet",Tableau2[[#This Row],[Project]])</f>
        <v>0DC377</v>
      </c>
      <c r="F6637" s="9">
        <f>MONTH(Tableau2[[#This Row],[Date]])</f>
        <v>9</v>
      </c>
      <c r="G6637" s="9">
        <f>YEAR(Tableau2[[#This Row],[Date]])</f>
        <v>2025</v>
      </c>
      <c r="H6637" s="9">
        <f>_xlfn.ISOWEEKNUM(Tableau2[[#This Row],[Date]])</f>
        <v>38</v>
      </c>
    </row>
    <row r="6638" spans="1:8" x14ac:dyDescent="0.25">
      <c r="A6638" t="s">
        <v>12</v>
      </c>
      <c r="B6638">
        <v>5</v>
      </c>
      <c r="C6638" s="3">
        <v>45917</v>
      </c>
      <c r="D6638">
        <v>0.28000000000000003</v>
      </c>
      <c r="E6638" s="9" t="str">
        <f>IF(Tableau2[[#This Row],[Project]]="","pas de projet",Tableau2[[#This Row],[Project]])</f>
        <v>0DC377</v>
      </c>
      <c r="F6638" s="9">
        <f>MONTH(Tableau2[[#This Row],[Date]])</f>
        <v>9</v>
      </c>
      <c r="G6638" s="9">
        <f>YEAR(Tableau2[[#This Row],[Date]])</f>
        <v>2025</v>
      </c>
      <c r="H6638" s="9">
        <f>_xlfn.ISOWEEKNUM(Tableau2[[#This Row],[Date]])</f>
        <v>38</v>
      </c>
    </row>
    <row r="6639" spans="1:8" x14ac:dyDescent="0.25">
      <c r="A6639" t="s">
        <v>12</v>
      </c>
      <c r="B6639">
        <v>5</v>
      </c>
      <c r="C6639" s="3">
        <v>45917</v>
      </c>
      <c r="D6639">
        <v>0.28000000000000003</v>
      </c>
      <c r="E6639" s="9" t="str">
        <f>IF(Tableau2[[#This Row],[Project]]="","pas de projet",Tableau2[[#This Row],[Project]])</f>
        <v>0DC377</v>
      </c>
      <c r="F6639" s="9">
        <f>MONTH(Tableau2[[#This Row],[Date]])</f>
        <v>9</v>
      </c>
      <c r="G6639" s="9">
        <f>YEAR(Tableau2[[#This Row],[Date]])</f>
        <v>2025</v>
      </c>
      <c r="H6639" s="9">
        <f>_xlfn.ISOWEEKNUM(Tableau2[[#This Row],[Date]])</f>
        <v>38</v>
      </c>
    </row>
    <row r="6640" spans="1:8" x14ac:dyDescent="0.25">
      <c r="A6640" t="s">
        <v>12</v>
      </c>
      <c r="B6640">
        <v>5</v>
      </c>
      <c r="C6640" s="3">
        <v>45917</v>
      </c>
      <c r="D6640">
        <v>0.28000000000000003</v>
      </c>
      <c r="E6640" s="9" t="str">
        <f>IF(Tableau2[[#This Row],[Project]]="","pas de projet",Tableau2[[#This Row],[Project]])</f>
        <v>0DC377</v>
      </c>
      <c r="F6640" s="9">
        <f>MONTH(Tableau2[[#This Row],[Date]])</f>
        <v>9</v>
      </c>
      <c r="G6640" s="9">
        <f>YEAR(Tableau2[[#This Row],[Date]])</f>
        <v>2025</v>
      </c>
      <c r="H6640" s="9">
        <f>_xlfn.ISOWEEKNUM(Tableau2[[#This Row],[Date]])</f>
        <v>38</v>
      </c>
    </row>
    <row r="6641" spans="1:8" x14ac:dyDescent="0.25">
      <c r="A6641" t="s">
        <v>12</v>
      </c>
      <c r="B6641">
        <v>5</v>
      </c>
      <c r="C6641" s="3">
        <v>45917</v>
      </c>
      <c r="D6641">
        <v>0.28000000000000003</v>
      </c>
      <c r="E6641" s="9" t="str">
        <f>IF(Tableau2[[#This Row],[Project]]="","pas de projet",Tableau2[[#This Row],[Project]])</f>
        <v>0DC377</v>
      </c>
      <c r="F6641" s="9">
        <f>MONTH(Tableau2[[#This Row],[Date]])</f>
        <v>9</v>
      </c>
      <c r="G6641" s="9">
        <f>YEAR(Tableau2[[#This Row],[Date]])</f>
        <v>2025</v>
      </c>
      <c r="H6641" s="9">
        <f>_xlfn.ISOWEEKNUM(Tableau2[[#This Row],[Date]])</f>
        <v>38</v>
      </c>
    </row>
    <row r="6642" spans="1:8" x14ac:dyDescent="0.25">
      <c r="A6642" t="s">
        <v>12</v>
      </c>
      <c r="B6642">
        <v>5</v>
      </c>
      <c r="C6642" s="3">
        <v>45917</v>
      </c>
      <c r="D6642">
        <v>0.28000000000000003</v>
      </c>
      <c r="E6642" s="9" t="str">
        <f>IF(Tableau2[[#This Row],[Project]]="","pas de projet",Tableau2[[#This Row],[Project]])</f>
        <v>0DC377</v>
      </c>
      <c r="F6642" s="9">
        <f>MONTH(Tableau2[[#This Row],[Date]])</f>
        <v>9</v>
      </c>
      <c r="G6642" s="9">
        <f>YEAR(Tableau2[[#This Row],[Date]])</f>
        <v>2025</v>
      </c>
      <c r="H6642" s="9">
        <f>_xlfn.ISOWEEKNUM(Tableau2[[#This Row],[Date]])</f>
        <v>38</v>
      </c>
    </row>
    <row r="6643" spans="1:8" x14ac:dyDescent="0.25">
      <c r="A6643" t="s">
        <v>12</v>
      </c>
      <c r="B6643">
        <v>5</v>
      </c>
      <c r="C6643" s="3">
        <v>45917</v>
      </c>
      <c r="D6643">
        <v>0.28000000000000003</v>
      </c>
      <c r="E6643" s="9" t="str">
        <f>IF(Tableau2[[#This Row],[Project]]="","pas de projet",Tableau2[[#This Row],[Project]])</f>
        <v>0DC377</v>
      </c>
      <c r="F6643" s="9">
        <f>MONTH(Tableau2[[#This Row],[Date]])</f>
        <v>9</v>
      </c>
      <c r="G6643" s="9">
        <f>YEAR(Tableau2[[#This Row],[Date]])</f>
        <v>2025</v>
      </c>
      <c r="H6643" s="9">
        <f>_xlfn.ISOWEEKNUM(Tableau2[[#This Row],[Date]])</f>
        <v>38</v>
      </c>
    </row>
    <row r="6644" spans="1:8" x14ac:dyDescent="0.25">
      <c r="A6644" t="s">
        <v>12</v>
      </c>
      <c r="B6644">
        <v>5</v>
      </c>
      <c r="C6644" s="3">
        <v>45917</v>
      </c>
      <c r="D6644">
        <v>0.28000000000000003</v>
      </c>
      <c r="E6644" s="9" t="str">
        <f>IF(Tableau2[[#This Row],[Project]]="","pas de projet",Tableau2[[#This Row],[Project]])</f>
        <v>0DC377</v>
      </c>
      <c r="F6644" s="9">
        <f>MONTH(Tableau2[[#This Row],[Date]])</f>
        <v>9</v>
      </c>
      <c r="G6644" s="9">
        <f>YEAR(Tableau2[[#This Row],[Date]])</f>
        <v>2025</v>
      </c>
      <c r="H6644" s="9">
        <f>_xlfn.ISOWEEKNUM(Tableau2[[#This Row],[Date]])</f>
        <v>38</v>
      </c>
    </row>
    <row r="6645" spans="1:8" x14ac:dyDescent="0.25">
      <c r="A6645" t="s">
        <v>12</v>
      </c>
      <c r="B6645">
        <v>5</v>
      </c>
      <c r="C6645" s="3">
        <v>45917</v>
      </c>
      <c r="D6645">
        <v>0.28000000000000003</v>
      </c>
      <c r="E6645" s="9" t="str">
        <f>IF(Tableau2[[#This Row],[Project]]="","pas de projet",Tableau2[[#This Row],[Project]])</f>
        <v>0DC377</v>
      </c>
      <c r="F6645" s="9">
        <f>MONTH(Tableau2[[#This Row],[Date]])</f>
        <v>9</v>
      </c>
      <c r="G6645" s="9">
        <f>YEAR(Tableau2[[#This Row],[Date]])</f>
        <v>2025</v>
      </c>
      <c r="H6645" s="9">
        <f>_xlfn.ISOWEEKNUM(Tableau2[[#This Row],[Date]])</f>
        <v>38</v>
      </c>
    </row>
    <row r="6646" spans="1:8" x14ac:dyDescent="0.25">
      <c r="A6646" t="s">
        <v>12</v>
      </c>
      <c r="B6646">
        <v>5</v>
      </c>
      <c r="C6646" s="3">
        <v>45917</v>
      </c>
      <c r="D6646">
        <v>0.28000000000000003</v>
      </c>
      <c r="E6646" s="9" t="str">
        <f>IF(Tableau2[[#This Row],[Project]]="","pas de projet",Tableau2[[#This Row],[Project]])</f>
        <v>0DC377</v>
      </c>
      <c r="F6646" s="9">
        <f>MONTH(Tableau2[[#This Row],[Date]])</f>
        <v>9</v>
      </c>
      <c r="G6646" s="9">
        <f>YEAR(Tableau2[[#This Row],[Date]])</f>
        <v>2025</v>
      </c>
      <c r="H6646" s="9">
        <f>_xlfn.ISOWEEKNUM(Tableau2[[#This Row],[Date]])</f>
        <v>38</v>
      </c>
    </row>
    <row r="6647" spans="1:8" x14ac:dyDescent="0.25">
      <c r="A6647" t="s">
        <v>12</v>
      </c>
      <c r="B6647">
        <v>5</v>
      </c>
      <c r="C6647" s="3">
        <v>45917</v>
      </c>
      <c r="D6647">
        <v>0.28000000000000003</v>
      </c>
      <c r="E6647" s="9" t="str">
        <f>IF(Tableau2[[#This Row],[Project]]="","pas de projet",Tableau2[[#This Row],[Project]])</f>
        <v>0DC377</v>
      </c>
      <c r="F6647" s="9">
        <f>MONTH(Tableau2[[#This Row],[Date]])</f>
        <v>9</v>
      </c>
      <c r="G6647" s="9">
        <f>YEAR(Tableau2[[#This Row],[Date]])</f>
        <v>2025</v>
      </c>
      <c r="H6647" s="9">
        <f>_xlfn.ISOWEEKNUM(Tableau2[[#This Row],[Date]])</f>
        <v>38</v>
      </c>
    </row>
    <row r="6648" spans="1:8" x14ac:dyDescent="0.25">
      <c r="A6648" t="s">
        <v>12</v>
      </c>
      <c r="B6648">
        <v>5</v>
      </c>
      <c r="C6648" s="3">
        <v>45917</v>
      </c>
      <c r="D6648">
        <v>0.28000000000000003</v>
      </c>
      <c r="E6648" s="9" t="str">
        <f>IF(Tableau2[[#This Row],[Project]]="","pas de projet",Tableau2[[#This Row],[Project]])</f>
        <v>0DC377</v>
      </c>
      <c r="F6648" s="9">
        <f>MONTH(Tableau2[[#This Row],[Date]])</f>
        <v>9</v>
      </c>
      <c r="G6648" s="9">
        <f>YEAR(Tableau2[[#This Row],[Date]])</f>
        <v>2025</v>
      </c>
      <c r="H6648" s="9">
        <f>_xlfn.ISOWEEKNUM(Tableau2[[#This Row],[Date]])</f>
        <v>38</v>
      </c>
    </row>
    <row r="6649" spans="1:8" x14ac:dyDescent="0.25">
      <c r="A6649" t="s">
        <v>12</v>
      </c>
      <c r="B6649">
        <v>5</v>
      </c>
      <c r="C6649" s="3">
        <v>45917</v>
      </c>
      <c r="D6649">
        <v>0.28000000000000003</v>
      </c>
      <c r="E6649" s="9" t="str">
        <f>IF(Tableau2[[#This Row],[Project]]="","pas de projet",Tableau2[[#This Row],[Project]])</f>
        <v>0DC377</v>
      </c>
      <c r="F6649" s="9">
        <f>MONTH(Tableau2[[#This Row],[Date]])</f>
        <v>9</v>
      </c>
      <c r="G6649" s="9">
        <f>YEAR(Tableau2[[#This Row],[Date]])</f>
        <v>2025</v>
      </c>
      <c r="H6649" s="9">
        <f>_xlfn.ISOWEEKNUM(Tableau2[[#This Row],[Date]])</f>
        <v>38</v>
      </c>
    </row>
    <row r="6650" spans="1:8" x14ac:dyDescent="0.25">
      <c r="A6650" t="s">
        <v>12</v>
      </c>
      <c r="B6650">
        <v>5</v>
      </c>
      <c r="C6650" s="3">
        <v>45917</v>
      </c>
      <c r="D6650">
        <v>0.28000000000000003</v>
      </c>
      <c r="E6650" s="9" t="str">
        <f>IF(Tableau2[[#This Row],[Project]]="","pas de projet",Tableau2[[#This Row],[Project]])</f>
        <v>0DC377</v>
      </c>
      <c r="F6650" s="9">
        <f>MONTH(Tableau2[[#This Row],[Date]])</f>
        <v>9</v>
      </c>
      <c r="G6650" s="9">
        <f>YEAR(Tableau2[[#This Row],[Date]])</f>
        <v>2025</v>
      </c>
      <c r="H6650" s="9">
        <f>_xlfn.ISOWEEKNUM(Tableau2[[#This Row],[Date]])</f>
        <v>38</v>
      </c>
    </row>
    <row r="6651" spans="1:8" x14ac:dyDescent="0.25">
      <c r="A6651" t="s">
        <v>12</v>
      </c>
      <c r="B6651">
        <v>5</v>
      </c>
      <c r="C6651" s="3">
        <v>45917</v>
      </c>
      <c r="D6651">
        <v>0.28000000000000003</v>
      </c>
      <c r="E6651" s="9" t="str">
        <f>IF(Tableau2[[#This Row],[Project]]="","pas de projet",Tableau2[[#This Row],[Project]])</f>
        <v>0DC377</v>
      </c>
      <c r="F6651" s="9">
        <f>MONTH(Tableau2[[#This Row],[Date]])</f>
        <v>9</v>
      </c>
      <c r="G6651" s="9">
        <f>YEAR(Tableau2[[#This Row],[Date]])</f>
        <v>2025</v>
      </c>
      <c r="H6651" s="9">
        <f>_xlfn.ISOWEEKNUM(Tableau2[[#This Row],[Date]])</f>
        <v>38</v>
      </c>
    </row>
    <row r="6652" spans="1:8" x14ac:dyDescent="0.25">
      <c r="A6652" t="s">
        <v>12</v>
      </c>
      <c r="B6652">
        <v>5</v>
      </c>
      <c r="C6652" s="3">
        <v>45917</v>
      </c>
      <c r="D6652">
        <v>0.28000000000000003</v>
      </c>
      <c r="E6652" s="9" t="str">
        <f>IF(Tableau2[[#This Row],[Project]]="","pas de projet",Tableau2[[#This Row],[Project]])</f>
        <v>0DC377</v>
      </c>
      <c r="F6652" s="9">
        <f>MONTH(Tableau2[[#This Row],[Date]])</f>
        <v>9</v>
      </c>
      <c r="G6652" s="9">
        <f>YEAR(Tableau2[[#This Row],[Date]])</f>
        <v>2025</v>
      </c>
      <c r="H6652" s="9">
        <f>_xlfn.ISOWEEKNUM(Tableau2[[#This Row],[Date]])</f>
        <v>38</v>
      </c>
    </row>
    <row r="6653" spans="1:8" x14ac:dyDescent="0.25">
      <c r="A6653" t="s">
        <v>12</v>
      </c>
      <c r="B6653">
        <v>5</v>
      </c>
      <c r="C6653" s="3">
        <v>45917</v>
      </c>
      <c r="D6653">
        <v>0.28000000000000003</v>
      </c>
      <c r="E6653" s="9" t="str">
        <f>IF(Tableau2[[#This Row],[Project]]="","pas de projet",Tableau2[[#This Row],[Project]])</f>
        <v>0DC377</v>
      </c>
      <c r="F6653" s="9">
        <f>MONTH(Tableau2[[#This Row],[Date]])</f>
        <v>9</v>
      </c>
      <c r="G6653" s="9">
        <f>YEAR(Tableau2[[#This Row],[Date]])</f>
        <v>2025</v>
      </c>
      <c r="H6653" s="9">
        <f>_xlfn.ISOWEEKNUM(Tableau2[[#This Row],[Date]])</f>
        <v>38</v>
      </c>
    </row>
    <row r="6654" spans="1:8" x14ac:dyDescent="0.25">
      <c r="A6654" t="s">
        <v>12</v>
      </c>
      <c r="B6654">
        <v>5</v>
      </c>
      <c r="C6654" s="3">
        <v>45917</v>
      </c>
      <c r="D6654">
        <v>0.28000000000000003</v>
      </c>
      <c r="E6654" s="9" t="str">
        <f>IF(Tableau2[[#This Row],[Project]]="","pas de projet",Tableau2[[#This Row],[Project]])</f>
        <v>0DC377</v>
      </c>
      <c r="F6654" s="9">
        <f>MONTH(Tableau2[[#This Row],[Date]])</f>
        <v>9</v>
      </c>
      <c r="G6654" s="9">
        <f>YEAR(Tableau2[[#This Row],[Date]])</f>
        <v>2025</v>
      </c>
      <c r="H6654" s="9">
        <f>_xlfn.ISOWEEKNUM(Tableau2[[#This Row],[Date]])</f>
        <v>38</v>
      </c>
    </row>
    <row r="6655" spans="1:8" x14ac:dyDescent="0.25">
      <c r="A6655" t="s">
        <v>12</v>
      </c>
      <c r="B6655">
        <v>5</v>
      </c>
      <c r="C6655" s="3">
        <v>45917</v>
      </c>
      <c r="D6655">
        <v>0.28000000000000003</v>
      </c>
      <c r="E6655" s="9" t="str">
        <f>IF(Tableau2[[#This Row],[Project]]="","pas de projet",Tableau2[[#This Row],[Project]])</f>
        <v>0DC377</v>
      </c>
      <c r="F6655" s="9">
        <f>MONTH(Tableau2[[#This Row],[Date]])</f>
        <v>9</v>
      </c>
      <c r="G6655" s="9">
        <f>YEAR(Tableau2[[#This Row],[Date]])</f>
        <v>2025</v>
      </c>
      <c r="H6655" s="9">
        <f>_xlfn.ISOWEEKNUM(Tableau2[[#This Row],[Date]])</f>
        <v>38</v>
      </c>
    </row>
    <row r="6656" spans="1:8" x14ac:dyDescent="0.25">
      <c r="A6656" t="s">
        <v>12</v>
      </c>
      <c r="B6656">
        <v>5</v>
      </c>
      <c r="C6656" s="3">
        <v>45917</v>
      </c>
      <c r="D6656">
        <v>0.28000000000000003</v>
      </c>
      <c r="E6656" s="9" t="str">
        <f>IF(Tableau2[[#This Row],[Project]]="","pas de projet",Tableau2[[#This Row],[Project]])</f>
        <v>0DC377</v>
      </c>
      <c r="F6656" s="9">
        <f>MONTH(Tableau2[[#This Row],[Date]])</f>
        <v>9</v>
      </c>
      <c r="G6656" s="9">
        <f>YEAR(Tableau2[[#This Row],[Date]])</f>
        <v>2025</v>
      </c>
      <c r="H6656" s="9">
        <f>_xlfn.ISOWEEKNUM(Tableau2[[#This Row],[Date]])</f>
        <v>38</v>
      </c>
    </row>
    <row r="6657" spans="1:8" x14ac:dyDescent="0.25">
      <c r="A6657" t="s">
        <v>12</v>
      </c>
      <c r="B6657">
        <v>5</v>
      </c>
      <c r="C6657" s="3">
        <v>45917</v>
      </c>
      <c r="D6657">
        <v>0.28000000000000003</v>
      </c>
      <c r="E6657" s="9" t="str">
        <f>IF(Tableau2[[#This Row],[Project]]="","pas de projet",Tableau2[[#This Row],[Project]])</f>
        <v>0DC377</v>
      </c>
      <c r="F6657" s="9">
        <f>MONTH(Tableau2[[#This Row],[Date]])</f>
        <v>9</v>
      </c>
      <c r="G6657" s="9">
        <f>YEAR(Tableau2[[#This Row],[Date]])</f>
        <v>2025</v>
      </c>
      <c r="H6657" s="9">
        <f>_xlfn.ISOWEEKNUM(Tableau2[[#This Row],[Date]])</f>
        <v>38</v>
      </c>
    </row>
    <row r="6658" spans="1:8" x14ac:dyDescent="0.25">
      <c r="A6658" t="s">
        <v>12</v>
      </c>
      <c r="B6658">
        <v>5</v>
      </c>
      <c r="C6658" s="3">
        <v>45917</v>
      </c>
      <c r="D6658">
        <v>0.28000000000000003</v>
      </c>
      <c r="E6658" s="9" t="str">
        <f>IF(Tableau2[[#This Row],[Project]]="","pas de projet",Tableau2[[#This Row],[Project]])</f>
        <v>0DC377</v>
      </c>
      <c r="F6658" s="9">
        <f>MONTH(Tableau2[[#This Row],[Date]])</f>
        <v>9</v>
      </c>
      <c r="G6658" s="9">
        <f>YEAR(Tableau2[[#This Row],[Date]])</f>
        <v>2025</v>
      </c>
      <c r="H6658" s="9">
        <f>_xlfn.ISOWEEKNUM(Tableau2[[#This Row],[Date]])</f>
        <v>38</v>
      </c>
    </row>
    <row r="6659" spans="1:8" x14ac:dyDescent="0.25">
      <c r="A6659" t="s">
        <v>12</v>
      </c>
      <c r="B6659">
        <v>5</v>
      </c>
      <c r="C6659" s="3">
        <v>45917</v>
      </c>
      <c r="D6659">
        <v>0.28000000000000003</v>
      </c>
      <c r="E6659" s="9" t="str">
        <f>IF(Tableau2[[#This Row],[Project]]="","pas de projet",Tableau2[[#This Row],[Project]])</f>
        <v>0DC377</v>
      </c>
      <c r="F6659" s="9">
        <f>MONTH(Tableau2[[#This Row],[Date]])</f>
        <v>9</v>
      </c>
      <c r="G6659" s="9">
        <f>YEAR(Tableau2[[#This Row],[Date]])</f>
        <v>2025</v>
      </c>
      <c r="H6659" s="9">
        <f>_xlfn.ISOWEEKNUM(Tableau2[[#This Row],[Date]])</f>
        <v>38</v>
      </c>
    </row>
    <row r="6660" spans="1:8" x14ac:dyDescent="0.25">
      <c r="A6660" t="s">
        <v>12</v>
      </c>
      <c r="B6660">
        <v>5</v>
      </c>
      <c r="C6660" s="3">
        <v>45917</v>
      </c>
      <c r="D6660">
        <v>0.28000000000000003</v>
      </c>
      <c r="E6660" s="9" t="str">
        <f>IF(Tableau2[[#This Row],[Project]]="","pas de projet",Tableau2[[#This Row],[Project]])</f>
        <v>0DC377</v>
      </c>
      <c r="F6660" s="9">
        <f>MONTH(Tableau2[[#This Row],[Date]])</f>
        <v>9</v>
      </c>
      <c r="G6660" s="9">
        <f>YEAR(Tableau2[[#This Row],[Date]])</f>
        <v>2025</v>
      </c>
      <c r="H6660" s="9">
        <f>_xlfn.ISOWEEKNUM(Tableau2[[#This Row],[Date]])</f>
        <v>38</v>
      </c>
    </row>
    <row r="6661" spans="1:8" x14ac:dyDescent="0.25">
      <c r="A6661" t="s">
        <v>12</v>
      </c>
      <c r="B6661">
        <v>5</v>
      </c>
      <c r="C6661" s="3">
        <v>45917</v>
      </c>
      <c r="D6661">
        <v>0.28000000000000003</v>
      </c>
      <c r="E6661" s="9" t="str">
        <f>IF(Tableau2[[#This Row],[Project]]="","pas de projet",Tableau2[[#This Row],[Project]])</f>
        <v>0DC377</v>
      </c>
      <c r="F6661" s="9">
        <f>MONTH(Tableau2[[#This Row],[Date]])</f>
        <v>9</v>
      </c>
      <c r="G6661" s="9">
        <f>YEAR(Tableau2[[#This Row],[Date]])</f>
        <v>2025</v>
      </c>
      <c r="H6661" s="9">
        <f>_xlfn.ISOWEEKNUM(Tableau2[[#This Row],[Date]])</f>
        <v>38</v>
      </c>
    </row>
    <row r="6662" spans="1:8" x14ac:dyDescent="0.25">
      <c r="A6662" t="s">
        <v>12</v>
      </c>
      <c r="B6662">
        <v>5</v>
      </c>
      <c r="C6662" s="3">
        <v>45917</v>
      </c>
      <c r="D6662">
        <v>0.28000000000000003</v>
      </c>
      <c r="E6662" s="9" t="str">
        <f>IF(Tableau2[[#This Row],[Project]]="","pas de projet",Tableau2[[#This Row],[Project]])</f>
        <v>0DC377</v>
      </c>
      <c r="F6662" s="9">
        <f>MONTH(Tableau2[[#This Row],[Date]])</f>
        <v>9</v>
      </c>
      <c r="G6662" s="9">
        <f>YEAR(Tableau2[[#This Row],[Date]])</f>
        <v>2025</v>
      </c>
      <c r="H6662" s="9">
        <f>_xlfn.ISOWEEKNUM(Tableau2[[#This Row],[Date]])</f>
        <v>38</v>
      </c>
    </row>
    <row r="6663" spans="1:8" x14ac:dyDescent="0.25">
      <c r="A6663" t="s">
        <v>12</v>
      </c>
      <c r="B6663">
        <v>5</v>
      </c>
      <c r="C6663" s="3">
        <v>45917</v>
      </c>
      <c r="D6663">
        <v>0.28000000000000003</v>
      </c>
      <c r="E6663" s="9" t="str">
        <f>IF(Tableau2[[#This Row],[Project]]="","pas de projet",Tableau2[[#This Row],[Project]])</f>
        <v>0DC377</v>
      </c>
      <c r="F6663" s="9">
        <f>MONTH(Tableau2[[#This Row],[Date]])</f>
        <v>9</v>
      </c>
      <c r="G6663" s="9">
        <f>YEAR(Tableau2[[#This Row],[Date]])</f>
        <v>2025</v>
      </c>
      <c r="H6663" s="9">
        <f>_xlfn.ISOWEEKNUM(Tableau2[[#This Row],[Date]])</f>
        <v>38</v>
      </c>
    </row>
    <row r="6664" spans="1:8" x14ac:dyDescent="0.25">
      <c r="A6664" t="s">
        <v>12</v>
      </c>
      <c r="B6664">
        <v>5</v>
      </c>
      <c r="C6664" s="3">
        <v>45917</v>
      </c>
      <c r="D6664">
        <v>0.28000000000000003</v>
      </c>
      <c r="E6664" s="9" t="str">
        <f>IF(Tableau2[[#This Row],[Project]]="","pas de projet",Tableau2[[#This Row],[Project]])</f>
        <v>0DC377</v>
      </c>
      <c r="F6664" s="9">
        <f>MONTH(Tableau2[[#This Row],[Date]])</f>
        <v>9</v>
      </c>
      <c r="G6664" s="9">
        <f>YEAR(Tableau2[[#This Row],[Date]])</f>
        <v>2025</v>
      </c>
      <c r="H6664" s="9">
        <f>_xlfn.ISOWEEKNUM(Tableau2[[#This Row],[Date]])</f>
        <v>38</v>
      </c>
    </row>
    <row r="6665" spans="1:8" x14ac:dyDescent="0.25">
      <c r="A6665" t="s">
        <v>12</v>
      </c>
      <c r="B6665">
        <v>5</v>
      </c>
      <c r="C6665" s="3">
        <v>45917</v>
      </c>
      <c r="D6665">
        <v>0.28000000000000003</v>
      </c>
      <c r="E6665" s="9" t="str">
        <f>IF(Tableau2[[#This Row],[Project]]="","pas de projet",Tableau2[[#This Row],[Project]])</f>
        <v>0DC377</v>
      </c>
      <c r="F6665" s="9">
        <f>MONTH(Tableau2[[#This Row],[Date]])</f>
        <v>9</v>
      </c>
      <c r="G6665" s="9">
        <f>YEAR(Tableau2[[#This Row],[Date]])</f>
        <v>2025</v>
      </c>
      <c r="H6665" s="9">
        <f>_xlfn.ISOWEEKNUM(Tableau2[[#This Row],[Date]])</f>
        <v>38</v>
      </c>
    </row>
    <row r="6666" spans="1:8" x14ac:dyDescent="0.25">
      <c r="A6666" t="s">
        <v>12</v>
      </c>
      <c r="B6666">
        <v>5</v>
      </c>
      <c r="C6666" s="3">
        <v>45917</v>
      </c>
      <c r="D6666">
        <v>0.28000000000000003</v>
      </c>
      <c r="E6666" s="9" t="str">
        <f>IF(Tableau2[[#This Row],[Project]]="","pas de projet",Tableau2[[#This Row],[Project]])</f>
        <v>0DC377</v>
      </c>
      <c r="F6666" s="9">
        <f>MONTH(Tableau2[[#This Row],[Date]])</f>
        <v>9</v>
      </c>
      <c r="G6666" s="9">
        <f>YEAR(Tableau2[[#This Row],[Date]])</f>
        <v>2025</v>
      </c>
      <c r="H6666" s="9">
        <f>_xlfn.ISOWEEKNUM(Tableau2[[#This Row],[Date]])</f>
        <v>38</v>
      </c>
    </row>
    <row r="6667" spans="1:8" x14ac:dyDescent="0.25">
      <c r="A6667" t="s">
        <v>12</v>
      </c>
      <c r="B6667">
        <v>5</v>
      </c>
      <c r="C6667" s="3">
        <v>45917</v>
      </c>
      <c r="D6667">
        <v>0.28000000000000003</v>
      </c>
      <c r="E6667" s="9" t="str">
        <f>IF(Tableau2[[#This Row],[Project]]="","pas de projet",Tableau2[[#This Row],[Project]])</f>
        <v>0DC377</v>
      </c>
      <c r="F6667" s="9">
        <f>MONTH(Tableau2[[#This Row],[Date]])</f>
        <v>9</v>
      </c>
      <c r="G6667" s="9">
        <f>YEAR(Tableau2[[#This Row],[Date]])</f>
        <v>2025</v>
      </c>
      <c r="H6667" s="9">
        <f>_xlfn.ISOWEEKNUM(Tableau2[[#This Row],[Date]])</f>
        <v>38</v>
      </c>
    </row>
    <row r="6668" spans="1:8" x14ac:dyDescent="0.25">
      <c r="A6668" t="s">
        <v>12</v>
      </c>
      <c r="B6668">
        <v>5</v>
      </c>
      <c r="C6668" s="3">
        <v>45917</v>
      </c>
      <c r="D6668">
        <v>0.28000000000000003</v>
      </c>
      <c r="E6668" s="9" t="str">
        <f>IF(Tableau2[[#This Row],[Project]]="","pas de projet",Tableau2[[#This Row],[Project]])</f>
        <v>0DC377</v>
      </c>
      <c r="F6668" s="9">
        <f>MONTH(Tableau2[[#This Row],[Date]])</f>
        <v>9</v>
      </c>
      <c r="G6668" s="9">
        <f>YEAR(Tableau2[[#This Row],[Date]])</f>
        <v>2025</v>
      </c>
      <c r="H6668" s="9">
        <f>_xlfn.ISOWEEKNUM(Tableau2[[#This Row],[Date]])</f>
        <v>38</v>
      </c>
    </row>
    <row r="6669" spans="1:8" x14ac:dyDescent="0.25">
      <c r="A6669" t="s">
        <v>12</v>
      </c>
      <c r="B6669">
        <v>5</v>
      </c>
      <c r="C6669" s="3">
        <v>45917</v>
      </c>
      <c r="D6669">
        <v>0.28000000000000003</v>
      </c>
      <c r="E6669" s="9" t="str">
        <f>IF(Tableau2[[#This Row],[Project]]="","pas de projet",Tableau2[[#This Row],[Project]])</f>
        <v>0DC377</v>
      </c>
      <c r="F6669" s="9">
        <f>MONTH(Tableau2[[#This Row],[Date]])</f>
        <v>9</v>
      </c>
      <c r="G6669" s="9">
        <f>YEAR(Tableau2[[#This Row],[Date]])</f>
        <v>2025</v>
      </c>
      <c r="H6669" s="9">
        <f>_xlfn.ISOWEEKNUM(Tableau2[[#This Row],[Date]])</f>
        <v>38</v>
      </c>
    </row>
    <row r="6670" spans="1:8" x14ac:dyDescent="0.25">
      <c r="A6670" t="s">
        <v>12</v>
      </c>
      <c r="B6670">
        <v>5</v>
      </c>
      <c r="C6670" s="3">
        <v>45917</v>
      </c>
      <c r="D6670">
        <v>0.28000000000000003</v>
      </c>
      <c r="E6670" s="9" t="str">
        <f>IF(Tableau2[[#This Row],[Project]]="","pas de projet",Tableau2[[#This Row],[Project]])</f>
        <v>0DC377</v>
      </c>
      <c r="F6670" s="9">
        <f>MONTH(Tableau2[[#This Row],[Date]])</f>
        <v>9</v>
      </c>
      <c r="G6670" s="9">
        <f>YEAR(Tableau2[[#This Row],[Date]])</f>
        <v>2025</v>
      </c>
      <c r="H6670" s="9">
        <f>_xlfn.ISOWEEKNUM(Tableau2[[#This Row],[Date]])</f>
        <v>38</v>
      </c>
    </row>
    <row r="6671" spans="1:8" x14ac:dyDescent="0.25">
      <c r="A6671" t="s">
        <v>12</v>
      </c>
      <c r="B6671">
        <v>5</v>
      </c>
      <c r="C6671" s="3">
        <v>45917</v>
      </c>
      <c r="D6671">
        <v>0.28000000000000003</v>
      </c>
      <c r="E6671" s="9" t="str">
        <f>IF(Tableau2[[#This Row],[Project]]="","pas de projet",Tableau2[[#This Row],[Project]])</f>
        <v>0DC377</v>
      </c>
      <c r="F6671" s="9">
        <f>MONTH(Tableau2[[#This Row],[Date]])</f>
        <v>9</v>
      </c>
      <c r="G6671" s="9">
        <f>YEAR(Tableau2[[#This Row],[Date]])</f>
        <v>2025</v>
      </c>
      <c r="H6671" s="9">
        <f>_xlfn.ISOWEEKNUM(Tableau2[[#This Row],[Date]])</f>
        <v>38</v>
      </c>
    </row>
    <row r="6672" spans="1:8" x14ac:dyDescent="0.25">
      <c r="A6672" t="s">
        <v>12</v>
      </c>
      <c r="B6672">
        <v>5</v>
      </c>
      <c r="C6672" s="3">
        <v>45917</v>
      </c>
      <c r="D6672">
        <v>0.28000000000000003</v>
      </c>
      <c r="E6672" s="9" t="str">
        <f>IF(Tableau2[[#This Row],[Project]]="","pas de projet",Tableau2[[#This Row],[Project]])</f>
        <v>0DC377</v>
      </c>
      <c r="F6672" s="9">
        <f>MONTH(Tableau2[[#This Row],[Date]])</f>
        <v>9</v>
      </c>
      <c r="G6672" s="9">
        <f>YEAR(Tableau2[[#This Row],[Date]])</f>
        <v>2025</v>
      </c>
      <c r="H6672" s="9">
        <f>_xlfn.ISOWEEKNUM(Tableau2[[#This Row],[Date]])</f>
        <v>38</v>
      </c>
    </row>
    <row r="6673" spans="1:8" x14ac:dyDescent="0.25">
      <c r="A6673" t="s">
        <v>12</v>
      </c>
      <c r="B6673">
        <v>5</v>
      </c>
      <c r="C6673" s="3">
        <v>45917</v>
      </c>
      <c r="D6673">
        <v>0.28000000000000003</v>
      </c>
      <c r="E6673" s="9" t="str">
        <f>IF(Tableau2[[#This Row],[Project]]="","pas de projet",Tableau2[[#This Row],[Project]])</f>
        <v>0DC377</v>
      </c>
      <c r="F6673" s="9">
        <f>MONTH(Tableau2[[#This Row],[Date]])</f>
        <v>9</v>
      </c>
      <c r="G6673" s="9">
        <f>YEAR(Tableau2[[#This Row],[Date]])</f>
        <v>2025</v>
      </c>
      <c r="H6673" s="9">
        <f>_xlfn.ISOWEEKNUM(Tableau2[[#This Row],[Date]])</f>
        <v>38</v>
      </c>
    </row>
    <row r="6674" spans="1:8" x14ac:dyDescent="0.25">
      <c r="A6674" t="s">
        <v>12</v>
      </c>
      <c r="B6674">
        <v>5</v>
      </c>
      <c r="C6674" s="3">
        <v>45917</v>
      </c>
      <c r="D6674">
        <v>0.28000000000000003</v>
      </c>
      <c r="E6674" s="9" t="str">
        <f>IF(Tableau2[[#This Row],[Project]]="","pas de projet",Tableau2[[#This Row],[Project]])</f>
        <v>0DC377</v>
      </c>
      <c r="F6674" s="9">
        <f>MONTH(Tableau2[[#This Row],[Date]])</f>
        <v>9</v>
      </c>
      <c r="G6674" s="9">
        <f>YEAR(Tableau2[[#This Row],[Date]])</f>
        <v>2025</v>
      </c>
      <c r="H6674" s="9">
        <f>_xlfn.ISOWEEKNUM(Tableau2[[#This Row],[Date]])</f>
        <v>38</v>
      </c>
    </row>
    <row r="6675" spans="1:8" x14ac:dyDescent="0.25">
      <c r="A6675" t="s">
        <v>12</v>
      </c>
      <c r="B6675">
        <v>5</v>
      </c>
      <c r="C6675" s="3">
        <v>45917</v>
      </c>
      <c r="D6675">
        <v>0.28000000000000003</v>
      </c>
      <c r="E6675" s="9" t="str">
        <f>IF(Tableau2[[#This Row],[Project]]="","pas de projet",Tableau2[[#This Row],[Project]])</f>
        <v>0DC377</v>
      </c>
      <c r="F6675" s="9">
        <f>MONTH(Tableau2[[#This Row],[Date]])</f>
        <v>9</v>
      </c>
      <c r="G6675" s="9">
        <f>YEAR(Tableau2[[#This Row],[Date]])</f>
        <v>2025</v>
      </c>
      <c r="H6675" s="9">
        <f>_xlfn.ISOWEEKNUM(Tableau2[[#This Row],[Date]])</f>
        <v>38</v>
      </c>
    </row>
    <row r="6676" spans="1:8" x14ac:dyDescent="0.25">
      <c r="A6676" t="s">
        <v>11</v>
      </c>
      <c r="B6676">
        <v>5</v>
      </c>
      <c r="C6676" s="3">
        <v>45917</v>
      </c>
      <c r="D6676">
        <v>8</v>
      </c>
      <c r="E6676" s="9" t="str">
        <f>IF(Tableau2[[#This Row],[Project]]="","pas de projet",Tableau2[[#This Row],[Project]])</f>
        <v>0NC376</v>
      </c>
      <c r="F6676" s="9">
        <f>MONTH(Tableau2[[#This Row],[Date]])</f>
        <v>9</v>
      </c>
      <c r="G6676" s="9">
        <f>YEAR(Tableau2[[#This Row],[Date]])</f>
        <v>2025</v>
      </c>
      <c r="H6676" s="9">
        <f>_xlfn.ISOWEEKNUM(Tableau2[[#This Row],[Date]])</f>
        <v>38</v>
      </c>
    </row>
    <row r="6677" spans="1:8" x14ac:dyDescent="0.25">
      <c r="B6677">
        <f t="shared" ref="B6677:B6688" si="285">111111+1</f>
        <v>111112</v>
      </c>
      <c r="C6677" s="3">
        <v>45918</v>
      </c>
      <c r="D6677">
        <v>8</v>
      </c>
      <c r="E6677" s="9" t="str">
        <f>IF(Tableau2[[#This Row],[Project]]="","pas de projet",Tableau2[[#This Row],[Project]])</f>
        <v>pas de projet</v>
      </c>
      <c r="F6677" s="9">
        <f>MONTH(Tableau2[[#This Row],[Date]])</f>
        <v>9</v>
      </c>
      <c r="G6677" s="9">
        <f>YEAR(Tableau2[[#This Row],[Date]])</f>
        <v>2025</v>
      </c>
      <c r="H6677" s="9">
        <f>_xlfn.ISOWEEKNUM(Tableau2[[#This Row],[Date]])</f>
        <v>38</v>
      </c>
    </row>
    <row r="6678" spans="1:8" x14ac:dyDescent="0.25">
      <c r="B6678">
        <f t="shared" si="285"/>
        <v>111112</v>
      </c>
      <c r="C6678" s="3">
        <v>45918</v>
      </c>
      <c r="D6678">
        <v>8</v>
      </c>
      <c r="E6678" s="9" t="str">
        <f>IF(Tableau2[[#This Row],[Project]]="","pas de projet",Tableau2[[#This Row],[Project]])</f>
        <v>pas de projet</v>
      </c>
      <c r="F6678" s="9">
        <f>MONTH(Tableau2[[#This Row],[Date]])</f>
        <v>9</v>
      </c>
      <c r="G6678" s="9">
        <f>YEAR(Tableau2[[#This Row],[Date]])</f>
        <v>2025</v>
      </c>
      <c r="H6678" s="9">
        <f>_xlfn.ISOWEEKNUM(Tableau2[[#This Row],[Date]])</f>
        <v>38</v>
      </c>
    </row>
    <row r="6679" spans="1:8" x14ac:dyDescent="0.25">
      <c r="B6679">
        <f t="shared" si="285"/>
        <v>111112</v>
      </c>
      <c r="C6679" s="3">
        <v>45918</v>
      </c>
      <c r="D6679">
        <v>8</v>
      </c>
      <c r="E6679" s="9" t="str">
        <f>IF(Tableau2[[#This Row],[Project]]="","pas de projet",Tableau2[[#This Row],[Project]])</f>
        <v>pas de projet</v>
      </c>
      <c r="F6679" s="9">
        <f>MONTH(Tableau2[[#This Row],[Date]])</f>
        <v>9</v>
      </c>
      <c r="G6679" s="9">
        <f>YEAR(Tableau2[[#This Row],[Date]])</f>
        <v>2025</v>
      </c>
      <c r="H6679" s="9">
        <f>_xlfn.ISOWEEKNUM(Tableau2[[#This Row],[Date]])</f>
        <v>38</v>
      </c>
    </row>
    <row r="6680" spans="1:8" x14ac:dyDescent="0.25">
      <c r="B6680">
        <f t="shared" si="285"/>
        <v>111112</v>
      </c>
      <c r="C6680" s="3">
        <v>45918</v>
      </c>
      <c r="D6680">
        <v>8</v>
      </c>
      <c r="E6680" s="9" t="str">
        <f>IF(Tableau2[[#This Row],[Project]]="","pas de projet",Tableau2[[#This Row],[Project]])</f>
        <v>pas de projet</v>
      </c>
      <c r="F6680" s="9">
        <f>MONTH(Tableau2[[#This Row],[Date]])</f>
        <v>9</v>
      </c>
      <c r="G6680" s="9">
        <f>YEAR(Tableau2[[#This Row],[Date]])</f>
        <v>2025</v>
      </c>
      <c r="H6680" s="9">
        <f>_xlfn.ISOWEEKNUM(Tableau2[[#This Row],[Date]])</f>
        <v>38</v>
      </c>
    </row>
    <row r="6681" spans="1:8" x14ac:dyDescent="0.25">
      <c r="B6681">
        <f t="shared" si="285"/>
        <v>111112</v>
      </c>
      <c r="C6681" s="3">
        <v>45918</v>
      </c>
      <c r="D6681">
        <v>8</v>
      </c>
      <c r="E6681" s="9" t="str">
        <f>IF(Tableau2[[#This Row],[Project]]="","pas de projet",Tableau2[[#This Row],[Project]])</f>
        <v>pas de projet</v>
      </c>
      <c r="F6681" s="9">
        <f>MONTH(Tableau2[[#This Row],[Date]])</f>
        <v>9</v>
      </c>
      <c r="G6681" s="9">
        <f>YEAR(Tableau2[[#This Row],[Date]])</f>
        <v>2025</v>
      </c>
      <c r="H6681" s="9">
        <f>_xlfn.ISOWEEKNUM(Tableau2[[#This Row],[Date]])</f>
        <v>38</v>
      </c>
    </row>
    <row r="6682" spans="1:8" x14ac:dyDescent="0.25">
      <c r="B6682">
        <f t="shared" si="285"/>
        <v>111112</v>
      </c>
      <c r="C6682" s="3">
        <v>45918</v>
      </c>
      <c r="D6682">
        <v>8</v>
      </c>
      <c r="E6682" s="9" t="str">
        <f>IF(Tableau2[[#This Row],[Project]]="","pas de projet",Tableau2[[#This Row],[Project]])</f>
        <v>pas de projet</v>
      </c>
      <c r="F6682" s="9">
        <f>MONTH(Tableau2[[#This Row],[Date]])</f>
        <v>9</v>
      </c>
      <c r="G6682" s="9">
        <f>YEAR(Tableau2[[#This Row],[Date]])</f>
        <v>2025</v>
      </c>
      <c r="H6682" s="9">
        <f>_xlfn.ISOWEEKNUM(Tableau2[[#This Row],[Date]])</f>
        <v>38</v>
      </c>
    </row>
    <row r="6683" spans="1:8" x14ac:dyDescent="0.25">
      <c r="B6683">
        <f t="shared" si="285"/>
        <v>111112</v>
      </c>
      <c r="C6683" s="3">
        <v>45918</v>
      </c>
      <c r="D6683">
        <v>0</v>
      </c>
      <c r="E6683" s="9" t="str">
        <f>IF(Tableau2[[#This Row],[Project]]="","pas de projet",Tableau2[[#This Row],[Project]])</f>
        <v>pas de projet</v>
      </c>
      <c r="F6683" s="9">
        <f>MONTH(Tableau2[[#This Row],[Date]])</f>
        <v>9</v>
      </c>
      <c r="G6683" s="9">
        <f>YEAR(Tableau2[[#This Row],[Date]])</f>
        <v>2025</v>
      </c>
      <c r="H6683" s="9">
        <f>_xlfn.ISOWEEKNUM(Tableau2[[#This Row],[Date]])</f>
        <v>38</v>
      </c>
    </row>
    <row r="6684" spans="1:8" x14ac:dyDescent="0.25">
      <c r="B6684">
        <f t="shared" si="285"/>
        <v>111112</v>
      </c>
      <c r="C6684" s="3">
        <v>45918</v>
      </c>
      <c r="D6684">
        <v>8</v>
      </c>
      <c r="E6684" s="9" t="str">
        <f>IF(Tableau2[[#This Row],[Project]]="","pas de projet",Tableau2[[#This Row],[Project]])</f>
        <v>pas de projet</v>
      </c>
      <c r="F6684" s="9">
        <f>MONTH(Tableau2[[#This Row],[Date]])</f>
        <v>9</v>
      </c>
      <c r="G6684" s="9">
        <f>YEAR(Tableau2[[#This Row],[Date]])</f>
        <v>2025</v>
      </c>
      <c r="H6684" s="9">
        <f>_xlfn.ISOWEEKNUM(Tableau2[[#This Row],[Date]])</f>
        <v>38</v>
      </c>
    </row>
    <row r="6685" spans="1:8" x14ac:dyDescent="0.25">
      <c r="B6685">
        <f t="shared" si="285"/>
        <v>111112</v>
      </c>
      <c r="C6685" s="3">
        <v>45918</v>
      </c>
      <c r="D6685">
        <v>8</v>
      </c>
      <c r="E6685" s="9" t="str">
        <f>IF(Tableau2[[#This Row],[Project]]="","pas de projet",Tableau2[[#This Row],[Project]])</f>
        <v>pas de projet</v>
      </c>
      <c r="F6685" s="9">
        <f>MONTH(Tableau2[[#This Row],[Date]])</f>
        <v>9</v>
      </c>
      <c r="G6685" s="9">
        <f>YEAR(Tableau2[[#This Row],[Date]])</f>
        <v>2025</v>
      </c>
      <c r="H6685" s="9">
        <f>_xlfn.ISOWEEKNUM(Tableau2[[#This Row],[Date]])</f>
        <v>38</v>
      </c>
    </row>
    <row r="6686" spans="1:8" x14ac:dyDescent="0.25">
      <c r="A6686" t="s">
        <v>11</v>
      </c>
      <c r="B6686">
        <f t="shared" si="285"/>
        <v>111112</v>
      </c>
      <c r="C6686" s="3">
        <v>45918</v>
      </c>
      <c r="D6686">
        <v>8</v>
      </c>
      <c r="E6686" s="9" t="str">
        <f>IF(Tableau2[[#This Row],[Project]]="","pas de projet",Tableau2[[#This Row],[Project]])</f>
        <v>0NC376</v>
      </c>
      <c r="F6686" s="9">
        <f>MONTH(Tableau2[[#This Row],[Date]])</f>
        <v>9</v>
      </c>
      <c r="G6686" s="9">
        <f>YEAR(Tableau2[[#This Row],[Date]])</f>
        <v>2025</v>
      </c>
      <c r="H6686" s="9">
        <f>_xlfn.ISOWEEKNUM(Tableau2[[#This Row],[Date]])</f>
        <v>38</v>
      </c>
    </row>
    <row r="6687" spans="1:8" x14ac:dyDescent="0.25">
      <c r="B6687">
        <f t="shared" si="285"/>
        <v>111112</v>
      </c>
      <c r="C6687" s="3">
        <v>45915</v>
      </c>
      <c r="D6687">
        <v>5</v>
      </c>
      <c r="E6687" s="9" t="str">
        <f>IF(Tableau2[[#This Row],[Project]]="","pas de projet",Tableau2[[#This Row],[Project]])</f>
        <v>pas de projet</v>
      </c>
      <c r="F6687" s="9">
        <f>MONTH(Tableau2[[#This Row],[Date]])</f>
        <v>9</v>
      </c>
      <c r="G6687" s="9">
        <f>YEAR(Tableau2[[#This Row],[Date]])</f>
        <v>2025</v>
      </c>
      <c r="H6687" s="9">
        <f>_xlfn.ISOWEEKNUM(Tableau2[[#This Row],[Date]])</f>
        <v>38</v>
      </c>
    </row>
    <row r="6688" spans="1:8" x14ac:dyDescent="0.25">
      <c r="B6688">
        <f t="shared" si="285"/>
        <v>111112</v>
      </c>
      <c r="C6688" s="3">
        <v>45918</v>
      </c>
      <c r="D6688">
        <v>8</v>
      </c>
      <c r="E6688" s="9" t="str">
        <f>IF(Tableau2[[#This Row],[Project]]="","pas de projet",Tableau2[[#This Row],[Project]])</f>
        <v>pas de projet</v>
      </c>
      <c r="F6688" s="9">
        <f>MONTH(Tableau2[[#This Row],[Date]])</f>
        <v>9</v>
      </c>
      <c r="G6688" s="9">
        <f>YEAR(Tableau2[[#This Row],[Date]])</f>
        <v>2025</v>
      </c>
      <c r="H6688" s="9">
        <f>_xlfn.ISOWEEKNUM(Tableau2[[#This Row],[Date]])</f>
        <v>38</v>
      </c>
    </row>
    <row r="6689" spans="1:8" x14ac:dyDescent="0.25">
      <c r="A6689" t="s">
        <v>12</v>
      </c>
      <c r="B6689">
        <v>5</v>
      </c>
      <c r="C6689" s="3">
        <v>45917</v>
      </c>
      <c r="D6689">
        <v>16</v>
      </c>
      <c r="E6689" s="9" t="str">
        <f>IF(Tableau2[[#This Row],[Project]]="","pas de projet",Tableau2[[#This Row],[Project]])</f>
        <v>0DC377</v>
      </c>
      <c r="F6689" s="9">
        <f>MONTH(Tableau2[[#This Row],[Date]])</f>
        <v>9</v>
      </c>
      <c r="G6689" s="9">
        <f>YEAR(Tableau2[[#This Row],[Date]])</f>
        <v>2025</v>
      </c>
      <c r="H6689" s="9">
        <f>_xlfn.ISOWEEKNUM(Tableau2[[#This Row],[Date]])</f>
        <v>38</v>
      </c>
    </row>
    <row r="6690" spans="1:8" x14ac:dyDescent="0.25">
      <c r="B6690">
        <f t="shared" ref="B6690:B6706" si="286">111111+1</f>
        <v>111112</v>
      </c>
      <c r="C6690" s="3">
        <v>45918</v>
      </c>
      <c r="D6690">
        <v>8</v>
      </c>
      <c r="E6690" s="9" t="str">
        <f>IF(Tableau2[[#This Row],[Project]]="","pas de projet",Tableau2[[#This Row],[Project]])</f>
        <v>pas de projet</v>
      </c>
      <c r="F6690" s="9">
        <f>MONTH(Tableau2[[#This Row],[Date]])</f>
        <v>9</v>
      </c>
      <c r="G6690" s="9">
        <f>YEAR(Tableau2[[#This Row],[Date]])</f>
        <v>2025</v>
      </c>
      <c r="H6690" s="9">
        <f>_xlfn.ISOWEEKNUM(Tableau2[[#This Row],[Date]])</f>
        <v>38</v>
      </c>
    </row>
    <row r="6691" spans="1:8" x14ac:dyDescent="0.25">
      <c r="B6691">
        <f t="shared" si="286"/>
        <v>111112</v>
      </c>
      <c r="C6691" s="3">
        <v>45918</v>
      </c>
      <c r="D6691">
        <v>8</v>
      </c>
      <c r="E6691" s="9" t="str">
        <f>IF(Tableau2[[#This Row],[Project]]="","pas de projet",Tableau2[[#This Row],[Project]])</f>
        <v>pas de projet</v>
      </c>
      <c r="F6691" s="9">
        <f>MONTH(Tableau2[[#This Row],[Date]])</f>
        <v>9</v>
      </c>
      <c r="G6691" s="9">
        <f>YEAR(Tableau2[[#This Row],[Date]])</f>
        <v>2025</v>
      </c>
      <c r="H6691" s="9">
        <f>_xlfn.ISOWEEKNUM(Tableau2[[#This Row],[Date]])</f>
        <v>38</v>
      </c>
    </row>
    <row r="6692" spans="1:8" x14ac:dyDescent="0.25">
      <c r="B6692">
        <f t="shared" si="286"/>
        <v>111112</v>
      </c>
      <c r="C6692" s="3">
        <v>45918</v>
      </c>
      <c r="D6692">
        <v>8</v>
      </c>
      <c r="E6692" s="9" t="str">
        <f>IF(Tableau2[[#This Row],[Project]]="","pas de projet",Tableau2[[#This Row],[Project]])</f>
        <v>pas de projet</v>
      </c>
      <c r="F6692" s="9">
        <f>MONTH(Tableau2[[#This Row],[Date]])</f>
        <v>9</v>
      </c>
      <c r="G6692" s="9">
        <f>YEAR(Tableau2[[#This Row],[Date]])</f>
        <v>2025</v>
      </c>
      <c r="H6692" s="9">
        <f>_xlfn.ISOWEEKNUM(Tableau2[[#This Row],[Date]])</f>
        <v>38</v>
      </c>
    </row>
    <row r="6693" spans="1:8" x14ac:dyDescent="0.25">
      <c r="A6693" t="s">
        <v>12</v>
      </c>
      <c r="B6693">
        <f t="shared" si="286"/>
        <v>111112</v>
      </c>
      <c r="C6693" s="3">
        <v>45918</v>
      </c>
      <c r="D6693">
        <v>8</v>
      </c>
      <c r="E6693" s="9" t="str">
        <f>IF(Tableau2[[#This Row],[Project]]="","pas de projet",Tableau2[[#This Row],[Project]])</f>
        <v>0DC377</v>
      </c>
      <c r="F6693" s="9">
        <f>MONTH(Tableau2[[#This Row],[Date]])</f>
        <v>9</v>
      </c>
      <c r="G6693" s="9">
        <f>YEAR(Tableau2[[#This Row],[Date]])</f>
        <v>2025</v>
      </c>
      <c r="H6693" s="9">
        <f>_xlfn.ISOWEEKNUM(Tableau2[[#This Row],[Date]])</f>
        <v>38</v>
      </c>
    </row>
    <row r="6694" spans="1:8" x14ac:dyDescent="0.25">
      <c r="A6694" t="s">
        <v>12</v>
      </c>
      <c r="B6694">
        <f t="shared" si="286"/>
        <v>111112</v>
      </c>
      <c r="C6694" s="3">
        <v>45918</v>
      </c>
      <c r="D6694">
        <v>5</v>
      </c>
      <c r="E6694" s="9" t="str">
        <f>IF(Tableau2[[#This Row],[Project]]="","pas de projet",Tableau2[[#This Row],[Project]])</f>
        <v>0DC377</v>
      </c>
      <c r="F6694" s="9">
        <f>MONTH(Tableau2[[#This Row],[Date]])</f>
        <v>9</v>
      </c>
      <c r="G6694" s="9">
        <f>YEAR(Tableau2[[#This Row],[Date]])</f>
        <v>2025</v>
      </c>
      <c r="H6694" s="9">
        <f>_xlfn.ISOWEEKNUM(Tableau2[[#This Row],[Date]])</f>
        <v>38</v>
      </c>
    </row>
    <row r="6695" spans="1:8" x14ac:dyDescent="0.25">
      <c r="A6695" t="s">
        <v>22</v>
      </c>
      <c r="B6695">
        <f t="shared" si="286"/>
        <v>111112</v>
      </c>
      <c r="C6695" s="3">
        <v>45918</v>
      </c>
      <c r="D6695">
        <v>3</v>
      </c>
      <c r="E6695" s="9" t="str">
        <f>IF(Tableau2[[#This Row],[Project]]="","pas de projet",Tableau2[[#This Row],[Project]])</f>
        <v>0DC376</v>
      </c>
      <c r="F6695" s="9">
        <f>MONTH(Tableau2[[#This Row],[Date]])</f>
        <v>9</v>
      </c>
      <c r="G6695" s="9">
        <f>YEAR(Tableau2[[#This Row],[Date]])</f>
        <v>2025</v>
      </c>
      <c r="H6695" s="9">
        <f>_xlfn.ISOWEEKNUM(Tableau2[[#This Row],[Date]])</f>
        <v>38</v>
      </c>
    </row>
    <row r="6696" spans="1:8" x14ac:dyDescent="0.25">
      <c r="A6696" t="s">
        <v>22</v>
      </c>
      <c r="B6696">
        <f t="shared" si="286"/>
        <v>111112</v>
      </c>
      <c r="C6696" s="3">
        <v>45918</v>
      </c>
      <c r="D6696">
        <v>8</v>
      </c>
      <c r="E6696" s="9" t="str">
        <f>IF(Tableau2[[#This Row],[Project]]="","pas de projet",Tableau2[[#This Row],[Project]])</f>
        <v>0DC376</v>
      </c>
      <c r="F6696" s="9">
        <f>MONTH(Tableau2[[#This Row],[Date]])</f>
        <v>9</v>
      </c>
      <c r="G6696" s="9">
        <f>YEAR(Tableau2[[#This Row],[Date]])</f>
        <v>2025</v>
      </c>
      <c r="H6696" s="9">
        <f>_xlfn.ISOWEEKNUM(Tableau2[[#This Row],[Date]])</f>
        <v>38</v>
      </c>
    </row>
    <row r="6697" spans="1:8" x14ac:dyDescent="0.25">
      <c r="B6697">
        <f t="shared" si="286"/>
        <v>111112</v>
      </c>
      <c r="C6697" s="3">
        <v>45918</v>
      </c>
      <c r="D6697">
        <v>8</v>
      </c>
      <c r="E6697" s="9" t="str">
        <f>IF(Tableau2[[#This Row],[Project]]="","pas de projet",Tableau2[[#This Row],[Project]])</f>
        <v>pas de projet</v>
      </c>
      <c r="F6697" s="9">
        <f>MONTH(Tableau2[[#This Row],[Date]])</f>
        <v>9</v>
      </c>
      <c r="G6697" s="9">
        <f>YEAR(Tableau2[[#This Row],[Date]])</f>
        <v>2025</v>
      </c>
      <c r="H6697" s="9">
        <f>_xlfn.ISOWEEKNUM(Tableau2[[#This Row],[Date]])</f>
        <v>38</v>
      </c>
    </row>
    <row r="6698" spans="1:8" x14ac:dyDescent="0.25">
      <c r="B6698">
        <f t="shared" si="286"/>
        <v>111112</v>
      </c>
      <c r="C6698" s="3">
        <v>45918</v>
      </c>
      <c r="D6698">
        <v>8</v>
      </c>
      <c r="E6698" s="9" t="str">
        <f>IF(Tableau2[[#This Row],[Project]]="","pas de projet",Tableau2[[#This Row],[Project]])</f>
        <v>pas de projet</v>
      </c>
      <c r="F6698" s="9">
        <f>MONTH(Tableau2[[#This Row],[Date]])</f>
        <v>9</v>
      </c>
      <c r="G6698" s="9">
        <f>YEAR(Tableau2[[#This Row],[Date]])</f>
        <v>2025</v>
      </c>
      <c r="H6698" s="9">
        <f>_xlfn.ISOWEEKNUM(Tableau2[[#This Row],[Date]])</f>
        <v>38</v>
      </c>
    </row>
    <row r="6699" spans="1:8" x14ac:dyDescent="0.25">
      <c r="B6699">
        <f t="shared" si="286"/>
        <v>111112</v>
      </c>
      <c r="C6699" s="3">
        <v>45918</v>
      </c>
      <c r="D6699">
        <v>0</v>
      </c>
      <c r="E6699" s="9" t="str">
        <f>IF(Tableau2[[#This Row],[Project]]="","pas de projet",Tableau2[[#This Row],[Project]])</f>
        <v>pas de projet</v>
      </c>
      <c r="F6699" s="9">
        <f>MONTH(Tableau2[[#This Row],[Date]])</f>
        <v>9</v>
      </c>
      <c r="G6699" s="9">
        <f>YEAR(Tableau2[[#This Row],[Date]])</f>
        <v>2025</v>
      </c>
      <c r="H6699" s="9">
        <f>_xlfn.ISOWEEKNUM(Tableau2[[#This Row],[Date]])</f>
        <v>38</v>
      </c>
    </row>
    <row r="6700" spans="1:8" x14ac:dyDescent="0.25">
      <c r="B6700">
        <f t="shared" si="286"/>
        <v>111112</v>
      </c>
      <c r="C6700" s="3">
        <v>45918</v>
      </c>
      <c r="D6700">
        <v>0</v>
      </c>
      <c r="E6700" s="9" t="str">
        <f>IF(Tableau2[[#This Row],[Project]]="","pas de projet",Tableau2[[#This Row],[Project]])</f>
        <v>pas de projet</v>
      </c>
      <c r="F6700" s="9">
        <f>MONTH(Tableau2[[#This Row],[Date]])</f>
        <v>9</v>
      </c>
      <c r="G6700" s="9">
        <f>YEAR(Tableau2[[#This Row],[Date]])</f>
        <v>2025</v>
      </c>
      <c r="H6700" s="9">
        <f>_xlfn.ISOWEEKNUM(Tableau2[[#This Row],[Date]])</f>
        <v>38</v>
      </c>
    </row>
    <row r="6701" spans="1:8" x14ac:dyDescent="0.25">
      <c r="B6701">
        <f t="shared" si="286"/>
        <v>111112</v>
      </c>
      <c r="C6701" s="3">
        <v>45918</v>
      </c>
      <c r="D6701">
        <v>8</v>
      </c>
      <c r="E6701" s="9" t="str">
        <f>IF(Tableau2[[#This Row],[Project]]="","pas de projet",Tableau2[[#This Row],[Project]])</f>
        <v>pas de projet</v>
      </c>
      <c r="F6701" s="9">
        <f>MONTH(Tableau2[[#This Row],[Date]])</f>
        <v>9</v>
      </c>
      <c r="G6701" s="9">
        <f>YEAR(Tableau2[[#This Row],[Date]])</f>
        <v>2025</v>
      </c>
      <c r="H6701" s="9">
        <f>_xlfn.ISOWEEKNUM(Tableau2[[#This Row],[Date]])</f>
        <v>38</v>
      </c>
    </row>
    <row r="6702" spans="1:8" x14ac:dyDescent="0.25">
      <c r="B6702">
        <f t="shared" si="286"/>
        <v>111112</v>
      </c>
      <c r="C6702" s="3">
        <v>45918</v>
      </c>
      <c r="D6702">
        <v>8</v>
      </c>
      <c r="E6702" s="9" t="str">
        <f>IF(Tableau2[[#This Row],[Project]]="","pas de projet",Tableau2[[#This Row],[Project]])</f>
        <v>pas de projet</v>
      </c>
      <c r="F6702" s="9">
        <f>MONTH(Tableau2[[#This Row],[Date]])</f>
        <v>9</v>
      </c>
      <c r="G6702" s="9">
        <f>YEAR(Tableau2[[#This Row],[Date]])</f>
        <v>2025</v>
      </c>
      <c r="H6702" s="9">
        <f>_xlfn.ISOWEEKNUM(Tableau2[[#This Row],[Date]])</f>
        <v>38</v>
      </c>
    </row>
    <row r="6703" spans="1:8" x14ac:dyDescent="0.25">
      <c r="B6703">
        <f t="shared" si="286"/>
        <v>111112</v>
      </c>
      <c r="C6703" s="3">
        <v>45918</v>
      </c>
      <c r="D6703">
        <v>8</v>
      </c>
      <c r="E6703" s="9" t="str">
        <f>IF(Tableau2[[#This Row],[Project]]="","pas de projet",Tableau2[[#This Row],[Project]])</f>
        <v>pas de projet</v>
      </c>
      <c r="F6703" s="9">
        <f>MONTH(Tableau2[[#This Row],[Date]])</f>
        <v>9</v>
      </c>
      <c r="G6703" s="9">
        <f>YEAR(Tableau2[[#This Row],[Date]])</f>
        <v>2025</v>
      </c>
      <c r="H6703" s="9">
        <f>_xlfn.ISOWEEKNUM(Tableau2[[#This Row],[Date]])</f>
        <v>38</v>
      </c>
    </row>
    <row r="6704" spans="1:8" x14ac:dyDescent="0.25">
      <c r="B6704">
        <f t="shared" si="286"/>
        <v>111112</v>
      </c>
      <c r="C6704" s="3">
        <v>45918</v>
      </c>
      <c r="D6704">
        <v>8</v>
      </c>
      <c r="E6704" s="9" t="str">
        <f>IF(Tableau2[[#This Row],[Project]]="","pas de projet",Tableau2[[#This Row],[Project]])</f>
        <v>pas de projet</v>
      </c>
      <c r="F6704" s="9">
        <f>MONTH(Tableau2[[#This Row],[Date]])</f>
        <v>9</v>
      </c>
      <c r="G6704" s="9">
        <f>YEAR(Tableau2[[#This Row],[Date]])</f>
        <v>2025</v>
      </c>
      <c r="H6704" s="9">
        <f>_xlfn.ISOWEEKNUM(Tableau2[[#This Row],[Date]])</f>
        <v>38</v>
      </c>
    </row>
    <row r="6705" spans="1:8" x14ac:dyDescent="0.25">
      <c r="B6705">
        <f t="shared" si="286"/>
        <v>111112</v>
      </c>
      <c r="C6705" s="3">
        <v>45918</v>
      </c>
      <c r="D6705">
        <v>8</v>
      </c>
      <c r="E6705" s="9" t="str">
        <f>IF(Tableau2[[#This Row],[Project]]="","pas de projet",Tableau2[[#This Row],[Project]])</f>
        <v>pas de projet</v>
      </c>
      <c r="F6705" s="9">
        <f>MONTH(Tableau2[[#This Row],[Date]])</f>
        <v>9</v>
      </c>
      <c r="G6705" s="9">
        <f>YEAR(Tableau2[[#This Row],[Date]])</f>
        <v>2025</v>
      </c>
      <c r="H6705" s="9">
        <f>_xlfn.ISOWEEKNUM(Tableau2[[#This Row],[Date]])</f>
        <v>38</v>
      </c>
    </row>
    <row r="6706" spans="1:8" x14ac:dyDescent="0.25">
      <c r="B6706">
        <f t="shared" si="286"/>
        <v>111112</v>
      </c>
      <c r="C6706" s="3">
        <v>45918</v>
      </c>
      <c r="D6706">
        <v>8</v>
      </c>
      <c r="E6706" s="9" t="str">
        <f>IF(Tableau2[[#This Row],[Project]]="","pas de projet",Tableau2[[#This Row],[Project]])</f>
        <v>pas de projet</v>
      </c>
      <c r="F6706" s="9">
        <f>MONTH(Tableau2[[#This Row],[Date]])</f>
        <v>9</v>
      </c>
      <c r="G6706" s="9">
        <f>YEAR(Tableau2[[#This Row],[Date]])</f>
        <v>2025</v>
      </c>
      <c r="H6706" s="9">
        <f>_xlfn.ISOWEEKNUM(Tableau2[[#This Row],[Date]])</f>
        <v>38</v>
      </c>
    </row>
    <row r="6707" spans="1:8" x14ac:dyDescent="0.25">
      <c r="A6707">
        <v>30234</v>
      </c>
      <c r="B6707">
        <v>113</v>
      </c>
      <c r="C6707" s="3">
        <v>45918</v>
      </c>
      <c r="D6707">
        <v>8</v>
      </c>
      <c r="E6707" s="9">
        <f>IF(Tableau2[[#This Row],[Project]]="","pas de projet",Tableau2[[#This Row],[Project]])</f>
        <v>30234</v>
      </c>
      <c r="F6707" s="9">
        <f>MONTH(Tableau2[[#This Row],[Date]])</f>
        <v>9</v>
      </c>
      <c r="G6707" s="9">
        <f>YEAR(Tableau2[[#This Row],[Date]])</f>
        <v>2025</v>
      </c>
      <c r="H6707" s="9">
        <f>_xlfn.ISOWEEKNUM(Tableau2[[#This Row],[Date]])</f>
        <v>38</v>
      </c>
    </row>
    <row r="6708" spans="1:8" x14ac:dyDescent="0.25">
      <c r="A6708">
        <v>30234</v>
      </c>
      <c r="B6708">
        <v>113</v>
      </c>
      <c r="C6708" s="3">
        <v>45918</v>
      </c>
      <c r="D6708">
        <v>8</v>
      </c>
      <c r="E6708" s="9">
        <f>IF(Tableau2[[#This Row],[Project]]="","pas de projet",Tableau2[[#This Row],[Project]])</f>
        <v>30234</v>
      </c>
      <c r="F6708" s="9">
        <f>MONTH(Tableau2[[#This Row],[Date]])</f>
        <v>9</v>
      </c>
      <c r="G6708" s="9">
        <f>YEAR(Tableau2[[#This Row],[Date]])</f>
        <v>2025</v>
      </c>
      <c r="H6708" s="9">
        <f>_xlfn.ISOWEEKNUM(Tableau2[[#This Row],[Date]])</f>
        <v>38</v>
      </c>
    </row>
    <row r="6709" spans="1:8" x14ac:dyDescent="0.25">
      <c r="A6709">
        <v>30234</v>
      </c>
      <c r="B6709">
        <v>113</v>
      </c>
      <c r="C6709" s="3">
        <v>45918</v>
      </c>
      <c r="D6709">
        <v>8</v>
      </c>
      <c r="E6709" s="9">
        <f>IF(Tableau2[[#This Row],[Project]]="","pas de projet",Tableau2[[#This Row],[Project]])</f>
        <v>30234</v>
      </c>
      <c r="F6709" s="9">
        <f>MONTH(Tableau2[[#This Row],[Date]])</f>
        <v>9</v>
      </c>
      <c r="G6709" s="9">
        <f>YEAR(Tableau2[[#This Row],[Date]])</f>
        <v>2025</v>
      </c>
      <c r="H6709" s="9">
        <f>_xlfn.ISOWEEKNUM(Tableau2[[#This Row],[Date]])</f>
        <v>38</v>
      </c>
    </row>
    <row r="6710" spans="1:8" x14ac:dyDescent="0.25">
      <c r="A6710">
        <v>30234</v>
      </c>
      <c r="B6710">
        <v>113</v>
      </c>
      <c r="C6710" s="3">
        <v>45918</v>
      </c>
      <c r="D6710">
        <v>8</v>
      </c>
      <c r="E6710" s="9">
        <f>IF(Tableau2[[#This Row],[Project]]="","pas de projet",Tableau2[[#This Row],[Project]])</f>
        <v>30234</v>
      </c>
      <c r="F6710" s="9">
        <f>MONTH(Tableau2[[#This Row],[Date]])</f>
        <v>9</v>
      </c>
      <c r="G6710" s="9">
        <f>YEAR(Tableau2[[#This Row],[Date]])</f>
        <v>2025</v>
      </c>
      <c r="H6710" s="9">
        <f>_xlfn.ISOWEEKNUM(Tableau2[[#This Row],[Date]])</f>
        <v>38</v>
      </c>
    </row>
    <row r="6711" spans="1:8" x14ac:dyDescent="0.25">
      <c r="A6711">
        <v>30234</v>
      </c>
      <c r="B6711">
        <v>113</v>
      </c>
      <c r="C6711" s="3">
        <v>45918</v>
      </c>
      <c r="D6711">
        <v>8</v>
      </c>
      <c r="E6711" s="9">
        <f>IF(Tableau2[[#This Row],[Project]]="","pas de projet",Tableau2[[#This Row],[Project]])</f>
        <v>30234</v>
      </c>
      <c r="F6711" s="9">
        <f>MONTH(Tableau2[[#This Row],[Date]])</f>
        <v>9</v>
      </c>
      <c r="G6711" s="9">
        <f>YEAR(Tableau2[[#This Row],[Date]])</f>
        <v>2025</v>
      </c>
      <c r="H6711" s="9">
        <f>_xlfn.ISOWEEKNUM(Tableau2[[#This Row],[Date]])</f>
        <v>38</v>
      </c>
    </row>
    <row r="6712" spans="1:8" x14ac:dyDescent="0.25">
      <c r="A6712" t="s">
        <v>22</v>
      </c>
      <c r="B6712">
        <v>8</v>
      </c>
      <c r="C6712" s="3">
        <v>45917</v>
      </c>
      <c r="D6712">
        <v>80</v>
      </c>
      <c r="E6712" s="9" t="str">
        <f>IF(Tableau2[[#This Row],[Project]]="","pas de projet",Tableau2[[#This Row],[Project]])</f>
        <v>0DC376</v>
      </c>
      <c r="F6712" s="9">
        <f>MONTH(Tableau2[[#This Row],[Date]])</f>
        <v>9</v>
      </c>
      <c r="G6712" s="9">
        <f>YEAR(Tableau2[[#This Row],[Date]])</f>
        <v>2025</v>
      </c>
      <c r="H6712" s="9">
        <f>_xlfn.ISOWEEKNUM(Tableau2[[#This Row],[Date]])</f>
        <v>38</v>
      </c>
    </row>
    <row r="6713" spans="1:8" x14ac:dyDescent="0.25">
      <c r="A6713">
        <v>30248</v>
      </c>
      <c r="B6713">
        <v>8</v>
      </c>
      <c r="C6713" s="3">
        <v>45917</v>
      </c>
      <c r="D6713">
        <v>16</v>
      </c>
      <c r="E6713" s="9">
        <f>IF(Tableau2[[#This Row],[Project]]="","pas de projet",Tableau2[[#This Row],[Project]])</f>
        <v>30248</v>
      </c>
      <c r="F6713" s="9">
        <f>MONTH(Tableau2[[#This Row],[Date]])</f>
        <v>9</v>
      </c>
      <c r="G6713" s="9">
        <f>YEAR(Tableau2[[#This Row],[Date]])</f>
        <v>2025</v>
      </c>
      <c r="H6713" s="9">
        <f>_xlfn.ISOWEEKNUM(Tableau2[[#This Row],[Date]])</f>
        <v>38</v>
      </c>
    </row>
    <row r="6714" spans="1:8" x14ac:dyDescent="0.25">
      <c r="A6714" t="s">
        <v>32</v>
      </c>
      <c r="B6714">
        <v>8</v>
      </c>
      <c r="C6714" s="3">
        <v>45917</v>
      </c>
      <c r="D6714">
        <v>24</v>
      </c>
      <c r="E6714" s="9" t="str">
        <f>IF(Tableau2[[#This Row],[Project]]="","pas de projet",Tableau2[[#This Row],[Project]])</f>
        <v>0NC378</v>
      </c>
      <c r="F6714" s="9">
        <f>MONTH(Tableau2[[#This Row],[Date]])</f>
        <v>9</v>
      </c>
      <c r="G6714" s="9">
        <f>YEAR(Tableau2[[#This Row],[Date]])</f>
        <v>2025</v>
      </c>
      <c r="H6714" s="9">
        <f>_xlfn.ISOWEEKNUM(Tableau2[[#This Row],[Date]])</f>
        <v>38</v>
      </c>
    </row>
    <row r="6715" spans="1:8" x14ac:dyDescent="0.25">
      <c r="A6715" t="s">
        <v>13</v>
      </c>
      <c r="B6715">
        <v>8</v>
      </c>
      <c r="C6715" s="3">
        <v>45917</v>
      </c>
      <c r="D6715">
        <v>32</v>
      </c>
      <c r="E6715" s="9" t="str">
        <f>IF(Tableau2[[#This Row],[Project]]="","pas de projet",Tableau2[[#This Row],[Project]])</f>
        <v>0DC378</v>
      </c>
      <c r="F6715" s="9">
        <f>MONTH(Tableau2[[#This Row],[Date]])</f>
        <v>9</v>
      </c>
      <c r="G6715" s="9">
        <f>YEAR(Tableau2[[#This Row],[Date]])</f>
        <v>2025</v>
      </c>
      <c r="H6715" s="9">
        <f>_xlfn.ISOWEEKNUM(Tableau2[[#This Row],[Date]])</f>
        <v>38</v>
      </c>
    </row>
    <row r="6716" spans="1:8" x14ac:dyDescent="0.25">
      <c r="A6716" t="s">
        <v>15</v>
      </c>
      <c r="B6716">
        <f t="shared" ref="B6716:B6720" si="287">111111+1</f>
        <v>111112</v>
      </c>
      <c r="C6716" s="3">
        <v>45916</v>
      </c>
      <c r="D6716">
        <v>8</v>
      </c>
      <c r="E6716" s="9" t="str">
        <f>IF(Tableau2[[#This Row],[Project]]="","pas de projet",Tableau2[[#This Row],[Project]])</f>
        <v>C379ASH</v>
      </c>
      <c r="F6716" s="9">
        <f>MONTH(Tableau2[[#This Row],[Date]])</f>
        <v>9</v>
      </c>
      <c r="G6716" s="9">
        <f>YEAR(Tableau2[[#This Row],[Date]])</f>
        <v>2025</v>
      </c>
      <c r="H6716" s="9">
        <f>_xlfn.ISOWEEKNUM(Tableau2[[#This Row],[Date]])</f>
        <v>38</v>
      </c>
    </row>
    <row r="6717" spans="1:8" x14ac:dyDescent="0.25">
      <c r="A6717" t="s">
        <v>15</v>
      </c>
      <c r="B6717">
        <f t="shared" si="287"/>
        <v>111112</v>
      </c>
      <c r="C6717" s="3">
        <v>45917</v>
      </c>
      <c r="D6717">
        <v>8</v>
      </c>
      <c r="E6717" s="9" t="str">
        <f>IF(Tableau2[[#This Row],[Project]]="","pas de projet",Tableau2[[#This Row],[Project]])</f>
        <v>C379ASH</v>
      </c>
      <c r="F6717" s="9">
        <f>MONTH(Tableau2[[#This Row],[Date]])</f>
        <v>9</v>
      </c>
      <c r="G6717" s="9">
        <f>YEAR(Tableau2[[#This Row],[Date]])</f>
        <v>2025</v>
      </c>
      <c r="H6717" s="9">
        <f>_xlfn.ISOWEEKNUM(Tableau2[[#This Row],[Date]])</f>
        <v>38</v>
      </c>
    </row>
    <row r="6718" spans="1:8" x14ac:dyDescent="0.25">
      <c r="B6718">
        <f t="shared" si="287"/>
        <v>111112</v>
      </c>
      <c r="C6718" s="3">
        <v>45917</v>
      </c>
      <c r="D6718">
        <v>8</v>
      </c>
      <c r="E6718" s="9" t="str">
        <f>IF(Tableau2[[#This Row],[Project]]="","pas de projet",Tableau2[[#This Row],[Project]])</f>
        <v>pas de projet</v>
      </c>
      <c r="F6718" s="9">
        <f>MONTH(Tableau2[[#This Row],[Date]])</f>
        <v>9</v>
      </c>
      <c r="G6718" s="9">
        <f>YEAR(Tableau2[[#This Row],[Date]])</f>
        <v>2025</v>
      </c>
      <c r="H6718" s="9">
        <f>_xlfn.ISOWEEKNUM(Tableau2[[#This Row],[Date]])</f>
        <v>38</v>
      </c>
    </row>
    <row r="6719" spans="1:8" x14ac:dyDescent="0.25">
      <c r="B6719">
        <f t="shared" si="287"/>
        <v>111112</v>
      </c>
      <c r="C6719" s="3">
        <v>45917</v>
      </c>
      <c r="D6719">
        <v>0</v>
      </c>
      <c r="E6719" s="9" t="str">
        <f>IF(Tableau2[[#This Row],[Project]]="","pas de projet",Tableau2[[#This Row],[Project]])</f>
        <v>pas de projet</v>
      </c>
      <c r="F6719" s="9">
        <f>MONTH(Tableau2[[#This Row],[Date]])</f>
        <v>9</v>
      </c>
      <c r="G6719" s="9">
        <f>YEAR(Tableau2[[#This Row],[Date]])</f>
        <v>2025</v>
      </c>
      <c r="H6719" s="9">
        <f>_xlfn.ISOWEEKNUM(Tableau2[[#This Row],[Date]])</f>
        <v>38</v>
      </c>
    </row>
    <row r="6720" spans="1:8" x14ac:dyDescent="0.25">
      <c r="B6720">
        <f t="shared" si="287"/>
        <v>111112</v>
      </c>
      <c r="C6720" s="3">
        <v>45917</v>
      </c>
      <c r="D6720">
        <v>0</v>
      </c>
      <c r="E6720" s="9" t="str">
        <f>IF(Tableau2[[#This Row],[Project]]="","pas de projet",Tableau2[[#This Row],[Project]])</f>
        <v>pas de projet</v>
      </c>
      <c r="F6720" s="9">
        <f>MONTH(Tableau2[[#This Row],[Date]])</f>
        <v>9</v>
      </c>
      <c r="G6720" s="9">
        <f>YEAR(Tableau2[[#This Row],[Date]])</f>
        <v>2025</v>
      </c>
      <c r="H6720" s="9">
        <f>_xlfn.ISOWEEKNUM(Tableau2[[#This Row],[Date]])</f>
        <v>38</v>
      </c>
    </row>
    <row r="6721" spans="1:8" x14ac:dyDescent="0.25">
      <c r="A6721" t="s">
        <v>13</v>
      </c>
      <c r="B6721">
        <v>4</v>
      </c>
      <c r="C6721" s="3">
        <v>45917</v>
      </c>
      <c r="D6721">
        <v>10</v>
      </c>
      <c r="E6721" s="9" t="str">
        <f>IF(Tableau2[[#This Row],[Project]]="","pas de projet",Tableau2[[#This Row],[Project]])</f>
        <v>0DC378</v>
      </c>
      <c r="F6721" s="9">
        <f>MONTH(Tableau2[[#This Row],[Date]])</f>
        <v>9</v>
      </c>
      <c r="G6721" s="9">
        <f>YEAR(Tableau2[[#This Row],[Date]])</f>
        <v>2025</v>
      </c>
      <c r="H6721" s="9">
        <f>_xlfn.ISOWEEKNUM(Tableau2[[#This Row],[Date]])</f>
        <v>38</v>
      </c>
    </row>
    <row r="6722" spans="1:8" x14ac:dyDescent="0.25">
      <c r="A6722" t="s">
        <v>10</v>
      </c>
      <c r="B6722">
        <v>9</v>
      </c>
      <c r="C6722" s="3">
        <v>45917</v>
      </c>
      <c r="D6722">
        <v>32</v>
      </c>
      <c r="E6722" s="9" t="str">
        <f>IF(Tableau2[[#This Row],[Project]]="","pas de projet",Tableau2[[#This Row],[Project]])</f>
        <v>0NC377</v>
      </c>
      <c r="F6722" s="9">
        <f>MONTH(Tableau2[[#This Row],[Date]])</f>
        <v>9</v>
      </c>
      <c r="G6722" s="9">
        <f>YEAR(Tableau2[[#This Row],[Date]])</f>
        <v>2025</v>
      </c>
      <c r="H6722" s="9">
        <f>_xlfn.ISOWEEKNUM(Tableau2[[#This Row],[Date]])</f>
        <v>38</v>
      </c>
    </row>
    <row r="6723" spans="1:8" x14ac:dyDescent="0.25">
      <c r="A6723" t="s">
        <v>13</v>
      </c>
      <c r="B6723">
        <v>4</v>
      </c>
      <c r="C6723" s="3">
        <v>45917</v>
      </c>
      <c r="D6723">
        <v>4</v>
      </c>
      <c r="E6723" s="9" t="str">
        <f>IF(Tableau2[[#This Row],[Project]]="","pas de projet",Tableau2[[#This Row],[Project]])</f>
        <v>0DC378</v>
      </c>
      <c r="F6723" s="9">
        <f>MONTH(Tableau2[[#This Row],[Date]])</f>
        <v>9</v>
      </c>
      <c r="G6723" s="9">
        <f>YEAR(Tableau2[[#This Row],[Date]])</f>
        <v>2025</v>
      </c>
      <c r="H6723" s="9">
        <f>_xlfn.ISOWEEKNUM(Tableau2[[#This Row],[Date]])</f>
        <v>38</v>
      </c>
    </row>
    <row r="6724" spans="1:8" x14ac:dyDescent="0.25">
      <c r="A6724" t="s">
        <v>12</v>
      </c>
      <c r="B6724">
        <v>4</v>
      </c>
      <c r="C6724" s="3">
        <v>45917</v>
      </c>
      <c r="D6724">
        <v>34</v>
      </c>
      <c r="E6724" s="9" t="str">
        <f>IF(Tableau2[[#This Row],[Project]]="","pas de projet",Tableau2[[#This Row],[Project]])</f>
        <v>0DC377</v>
      </c>
      <c r="F6724" s="9">
        <f>MONTH(Tableau2[[#This Row],[Date]])</f>
        <v>9</v>
      </c>
      <c r="G6724" s="9">
        <f>YEAR(Tableau2[[#This Row],[Date]])</f>
        <v>2025</v>
      </c>
      <c r="H6724" s="9">
        <f>_xlfn.ISOWEEKNUM(Tableau2[[#This Row],[Date]])</f>
        <v>38</v>
      </c>
    </row>
    <row r="6725" spans="1:8" x14ac:dyDescent="0.25">
      <c r="A6725">
        <v>10</v>
      </c>
      <c r="B6725">
        <v>4</v>
      </c>
      <c r="C6725" s="3">
        <v>45917</v>
      </c>
      <c r="D6725">
        <v>34</v>
      </c>
      <c r="E6725" s="9">
        <f>IF(Tableau2[[#This Row],[Project]]="","pas de projet",Tableau2[[#This Row],[Project]])</f>
        <v>10</v>
      </c>
      <c r="F6725" s="9">
        <f>MONTH(Tableau2[[#This Row],[Date]])</f>
        <v>9</v>
      </c>
      <c r="G6725" s="9">
        <f>YEAR(Tableau2[[#This Row],[Date]])</f>
        <v>2025</v>
      </c>
      <c r="H6725" s="9">
        <f>_xlfn.ISOWEEKNUM(Tableau2[[#This Row],[Date]])</f>
        <v>38</v>
      </c>
    </row>
    <row r="6726" spans="1:8" x14ac:dyDescent="0.25">
      <c r="A6726" t="s">
        <v>13</v>
      </c>
      <c r="B6726">
        <v>4</v>
      </c>
      <c r="C6726" s="3">
        <v>45917</v>
      </c>
      <c r="D6726">
        <v>8</v>
      </c>
      <c r="E6726" s="9" t="str">
        <f>IF(Tableau2[[#This Row],[Project]]="","pas de projet",Tableau2[[#This Row],[Project]])</f>
        <v>0DC378</v>
      </c>
      <c r="F6726" s="9">
        <f>MONTH(Tableau2[[#This Row],[Date]])</f>
        <v>9</v>
      </c>
      <c r="G6726" s="9">
        <f>YEAR(Tableau2[[#This Row],[Date]])</f>
        <v>2025</v>
      </c>
      <c r="H6726" s="9">
        <f>_xlfn.ISOWEEKNUM(Tableau2[[#This Row],[Date]])</f>
        <v>38</v>
      </c>
    </row>
    <row r="6727" spans="1:8" x14ac:dyDescent="0.25">
      <c r="A6727" t="s">
        <v>13</v>
      </c>
      <c r="B6727">
        <v>4</v>
      </c>
      <c r="C6727" s="3">
        <v>45917</v>
      </c>
      <c r="D6727">
        <v>8</v>
      </c>
      <c r="E6727" s="9" t="str">
        <f>IF(Tableau2[[#This Row],[Project]]="","pas de projet",Tableau2[[#This Row],[Project]])</f>
        <v>0DC378</v>
      </c>
      <c r="F6727" s="9">
        <f>MONTH(Tableau2[[#This Row],[Date]])</f>
        <v>9</v>
      </c>
      <c r="G6727" s="9">
        <f>YEAR(Tableau2[[#This Row],[Date]])</f>
        <v>2025</v>
      </c>
      <c r="H6727" s="9">
        <f>_xlfn.ISOWEEKNUM(Tableau2[[#This Row],[Date]])</f>
        <v>38</v>
      </c>
    </row>
    <row r="6728" spans="1:8" x14ac:dyDescent="0.25">
      <c r="A6728" t="s">
        <v>40</v>
      </c>
      <c r="B6728">
        <v>4</v>
      </c>
      <c r="C6728" s="3">
        <v>45917</v>
      </c>
      <c r="D6728">
        <v>28</v>
      </c>
      <c r="E6728" s="9" t="str">
        <f>IF(Tableau2[[#This Row],[Project]]="","pas de projet",Tableau2[[#This Row],[Project]])</f>
        <v>0SC376</v>
      </c>
      <c r="F6728" s="9">
        <f>MONTH(Tableau2[[#This Row],[Date]])</f>
        <v>9</v>
      </c>
      <c r="G6728" s="9">
        <f>YEAR(Tableau2[[#This Row],[Date]])</f>
        <v>2025</v>
      </c>
      <c r="H6728" s="9">
        <f>_xlfn.ISOWEEKNUM(Tableau2[[#This Row],[Date]])</f>
        <v>38</v>
      </c>
    </row>
    <row r="6729" spans="1:8" x14ac:dyDescent="0.25">
      <c r="A6729" t="s">
        <v>13</v>
      </c>
      <c r="B6729">
        <v>4</v>
      </c>
      <c r="C6729" s="3">
        <v>45917</v>
      </c>
      <c r="D6729">
        <v>34</v>
      </c>
      <c r="E6729" s="9" t="str">
        <f>IF(Tableau2[[#This Row],[Project]]="","pas de projet",Tableau2[[#This Row],[Project]])</f>
        <v>0DC378</v>
      </c>
      <c r="F6729" s="9">
        <f>MONTH(Tableau2[[#This Row],[Date]])</f>
        <v>9</v>
      </c>
      <c r="G6729" s="9">
        <f>YEAR(Tableau2[[#This Row],[Date]])</f>
        <v>2025</v>
      </c>
      <c r="H6729" s="9">
        <f>_xlfn.ISOWEEKNUM(Tableau2[[#This Row],[Date]])</f>
        <v>38</v>
      </c>
    </row>
    <row r="6730" spans="1:8" x14ac:dyDescent="0.25">
      <c r="A6730" t="s">
        <v>15</v>
      </c>
      <c r="B6730">
        <v>6</v>
      </c>
      <c r="C6730" s="3">
        <v>45916</v>
      </c>
      <c r="D6730">
        <v>25</v>
      </c>
      <c r="E6730" s="9" t="str">
        <f>IF(Tableau2[[#This Row],[Project]]="","pas de projet",Tableau2[[#This Row],[Project]])</f>
        <v>C379ASH</v>
      </c>
      <c r="F6730" s="9">
        <f>MONTH(Tableau2[[#This Row],[Date]])</f>
        <v>9</v>
      </c>
      <c r="G6730" s="9">
        <f>YEAR(Tableau2[[#This Row],[Date]])</f>
        <v>2025</v>
      </c>
      <c r="H6730" s="9">
        <f>_xlfn.ISOWEEKNUM(Tableau2[[#This Row],[Date]])</f>
        <v>38</v>
      </c>
    </row>
    <row r="6731" spans="1:8" x14ac:dyDescent="0.25">
      <c r="A6731" t="s">
        <v>12</v>
      </c>
      <c r="B6731">
        <f>111111+1</f>
        <v>111112</v>
      </c>
      <c r="C6731" s="3">
        <v>45917</v>
      </c>
      <c r="D6731">
        <v>8</v>
      </c>
      <c r="E6731" s="9" t="str">
        <f>IF(Tableau2[[#This Row],[Project]]="","pas de projet",Tableau2[[#This Row],[Project]])</f>
        <v>0DC377</v>
      </c>
      <c r="F6731" s="9">
        <f>MONTH(Tableau2[[#This Row],[Date]])</f>
        <v>9</v>
      </c>
      <c r="G6731" s="9">
        <f>YEAR(Tableau2[[#This Row],[Date]])</f>
        <v>2025</v>
      </c>
      <c r="H6731" s="9">
        <f>_xlfn.ISOWEEKNUM(Tableau2[[#This Row],[Date]])</f>
        <v>38</v>
      </c>
    </row>
    <row r="6732" spans="1:8" x14ac:dyDescent="0.25">
      <c r="A6732" t="s">
        <v>32</v>
      </c>
      <c r="B6732">
        <v>6</v>
      </c>
      <c r="C6732" s="3">
        <v>45916</v>
      </c>
      <c r="D6732">
        <v>32</v>
      </c>
      <c r="E6732" s="9" t="str">
        <f>IF(Tableau2[[#This Row],[Project]]="","pas de projet",Tableau2[[#This Row],[Project]])</f>
        <v>0NC378</v>
      </c>
      <c r="F6732" s="9">
        <f>MONTH(Tableau2[[#This Row],[Date]])</f>
        <v>9</v>
      </c>
      <c r="G6732" s="9">
        <f>YEAR(Tableau2[[#This Row],[Date]])</f>
        <v>2025</v>
      </c>
      <c r="H6732" s="9">
        <f>_xlfn.ISOWEEKNUM(Tableau2[[#This Row],[Date]])</f>
        <v>38</v>
      </c>
    </row>
    <row r="6733" spans="1:8" x14ac:dyDescent="0.25">
      <c r="A6733" t="s">
        <v>32</v>
      </c>
      <c r="B6733">
        <v>6</v>
      </c>
      <c r="C6733" s="3">
        <v>45916</v>
      </c>
      <c r="D6733">
        <v>43</v>
      </c>
      <c r="E6733" s="9" t="str">
        <f>IF(Tableau2[[#This Row],[Project]]="","pas de projet",Tableau2[[#This Row],[Project]])</f>
        <v>0NC378</v>
      </c>
      <c r="F6733" s="9">
        <f>MONTH(Tableau2[[#This Row],[Date]])</f>
        <v>9</v>
      </c>
      <c r="G6733" s="9">
        <f>YEAR(Tableau2[[#This Row],[Date]])</f>
        <v>2025</v>
      </c>
      <c r="H6733" s="9">
        <f>_xlfn.ISOWEEKNUM(Tableau2[[#This Row],[Date]])</f>
        <v>38</v>
      </c>
    </row>
    <row r="6734" spans="1:8" x14ac:dyDescent="0.25">
      <c r="A6734" t="s">
        <v>22</v>
      </c>
      <c r="B6734">
        <v>6</v>
      </c>
      <c r="C6734" s="3">
        <v>45916</v>
      </c>
      <c r="D6734">
        <v>25</v>
      </c>
      <c r="E6734" s="9" t="str">
        <f>IF(Tableau2[[#This Row],[Project]]="","pas de projet",Tableau2[[#This Row],[Project]])</f>
        <v>0DC376</v>
      </c>
      <c r="F6734" s="9">
        <f>MONTH(Tableau2[[#This Row],[Date]])</f>
        <v>9</v>
      </c>
      <c r="G6734" s="9">
        <f>YEAR(Tableau2[[#This Row],[Date]])</f>
        <v>2025</v>
      </c>
      <c r="H6734" s="9">
        <f>_xlfn.ISOWEEKNUM(Tableau2[[#This Row],[Date]])</f>
        <v>38</v>
      </c>
    </row>
    <row r="6735" spans="1:8" x14ac:dyDescent="0.25">
      <c r="A6735" t="s">
        <v>11</v>
      </c>
      <c r="B6735">
        <v>6</v>
      </c>
      <c r="C6735" s="3">
        <v>45916</v>
      </c>
      <c r="D6735">
        <v>16</v>
      </c>
      <c r="E6735" s="9" t="str">
        <f>IF(Tableau2[[#This Row],[Project]]="","pas de projet",Tableau2[[#This Row],[Project]])</f>
        <v>0NC376</v>
      </c>
      <c r="F6735" s="9">
        <f>MONTH(Tableau2[[#This Row],[Date]])</f>
        <v>9</v>
      </c>
      <c r="G6735" s="9">
        <f>YEAR(Tableau2[[#This Row],[Date]])</f>
        <v>2025</v>
      </c>
      <c r="H6735" s="9">
        <f>_xlfn.ISOWEEKNUM(Tableau2[[#This Row],[Date]])</f>
        <v>38</v>
      </c>
    </row>
    <row r="6736" spans="1:8" x14ac:dyDescent="0.25">
      <c r="A6736">
        <v>10</v>
      </c>
      <c r="B6736">
        <v>6</v>
      </c>
      <c r="C6736" s="3">
        <v>45916</v>
      </c>
      <c r="D6736">
        <v>25</v>
      </c>
      <c r="E6736" s="9">
        <f>IF(Tableau2[[#This Row],[Project]]="","pas de projet",Tableau2[[#This Row],[Project]])</f>
        <v>10</v>
      </c>
      <c r="F6736" s="9">
        <f>MONTH(Tableau2[[#This Row],[Date]])</f>
        <v>9</v>
      </c>
      <c r="G6736" s="9">
        <f>YEAR(Tableau2[[#This Row],[Date]])</f>
        <v>2025</v>
      </c>
      <c r="H6736" s="9">
        <f>_xlfn.ISOWEEKNUM(Tableau2[[#This Row],[Date]])</f>
        <v>38</v>
      </c>
    </row>
    <row r="6737" spans="1:8" x14ac:dyDescent="0.25">
      <c r="A6737" t="s">
        <v>8</v>
      </c>
      <c r="B6737">
        <v>6</v>
      </c>
      <c r="C6737" s="3">
        <v>45916</v>
      </c>
      <c r="D6737">
        <v>16</v>
      </c>
      <c r="E6737" s="9" t="str">
        <f>IF(Tableau2[[#This Row],[Project]]="","pas de projet",Tableau2[[#This Row],[Project]])</f>
        <v>Fara proiect</v>
      </c>
      <c r="F6737" s="9">
        <f>MONTH(Tableau2[[#This Row],[Date]])</f>
        <v>9</v>
      </c>
      <c r="G6737" s="9">
        <f>YEAR(Tableau2[[#This Row],[Date]])</f>
        <v>2025</v>
      </c>
      <c r="H6737" s="9">
        <f>_xlfn.ISOWEEKNUM(Tableau2[[#This Row],[Date]])</f>
        <v>38</v>
      </c>
    </row>
    <row r="6738" spans="1:8" x14ac:dyDescent="0.25">
      <c r="A6738" t="s">
        <v>22</v>
      </c>
      <c r="B6738">
        <v>6</v>
      </c>
      <c r="C6738" s="3">
        <v>45916</v>
      </c>
      <c r="D6738">
        <v>8</v>
      </c>
      <c r="E6738" s="9" t="str">
        <f>IF(Tableau2[[#This Row],[Project]]="","pas de projet",Tableau2[[#This Row],[Project]])</f>
        <v>0DC376</v>
      </c>
      <c r="F6738" s="9">
        <f>MONTH(Tableau2[[#This Row],[Date]])</f>
        <v>9</v>
      </c>
      <c r="G6738" s="9">
        <f>YEAR(Tableau2[[#This Row],[Date]])</f>
        <v>2025</v>
      </c>
      <c r="H6738" s="9">
        <f>_xlfn.ISOWEEKNUM(Tableau2[[#This Row],[Date]])</f>
        <v>38</v>
      </c>
    </row>
    <row r="6739" spans="1:8" x14ac:dyDescent="0.25">
      <c r="A6739" t="s">
        <v>10</v>
      </c>
      <c r="B6739">
        <f>1</f>
        <v>1</v>
      </c>
      <c r="C6739" s="3">
        <v>45917</v>
      </c>
      <c r="D6739">
        <v>12</v>
      </c>
      <c r="E6739" s="9" t="str">
        <f>IF(Tableau2[[#This Row],[Project]]="","pas de projet",Tableau2[[#This Row],[Project]])</f>
        <v>0NC377</v>
      </c>
      <c r="F6739" s="9">
        <f>MONTH(Tableau2[[#This Row],[Date]])</f>
        <v>9</v>
      </c>
      <c r="G6739" s="9">
        <f>YEAR(Tableau2[[#This Row],[Date]])</f>
        <v>2025</v>
      </c>
      <c r="H6739" s="9">
        <f>_xlfn.ISOWEEKNUM(Tableau2[[#This Row],[Date]])</f>
        <v>38</v>
      </c>
    </row>
    <row r="6740" spans="1:8" x14ac:dyDescent="0.25">
      <c r="A6740" t="s">
        <v>10</v>
      </c>
      <c r="B6740">
        <f>1</f>
        <v>1</v>
      </c>
      <c r="C6740" s="3">
        <v>45917</v>
      </c>
      <c r="D6740">
        <v>72</v>
      </c>
      <c r="E6740" s="9" t="str">
        <f>IF(Tableau2[[#This Row],[Project]]="","pas de projet",Tableau2[[#This Row],[Project]])</f>
        <v>0NC377</v>
      </c>
      <c r="F6740" s="9">
        <f>MONTH(Tableau2[[#This Row],[Date]])</f>
        <v>9</v>
      </c>
      <c r="G6740" s="9">
        <f>YEAR(Tableau2[[#This Row],[Date]])</f>
        <v>2025</v>
      </c>
      <c r="H6740" s="9">
        <f>_xlfn.ISOWEEKNUM(Tableau2[[#This Row],[Date]])</f>
        <v>38</v>
      </c>
    </row>
    <row r="6741" spans="1:8" x14ac:dyDescent="0.25">
      <c r="A6741" t="s">
        <v>10</v>
      </c>
      <c r="B6741">
        <f>1</f>
        <v>1</v>
      </c>
      <c r="C6741" s="3">
        <v>45917</v>
      </c>
      <c r="D6741">
        <v>24</v>
      </c>
      <c r="E6741" s="9" t="str">
        <f>IF(Tableau2[[#This Row],[Project]]="","pas de projet",Tableau2[[#This Row],[Project]])</f>
        <v>0NC377</v>
      </c>
      <c r="F6741" s="9">
        <f>MONTH(Tableau2[[#This Row],[Date]])</f>
        <v>9</v>
      </c>
      <c r="G6741" s="9">
        <f>YEAR(Tableau2[[#This Row],[Date]])</f>
        <v>2025</v>
      </c>
      <c r="H6741" s="9">
        <f>_xlfn.ISOWEEKNUM(Tableau2[[#This Row],[Date]])</f>
        <v>38</v>
      </c>
    </row>
    <row r="6742" spans="1:8" x14ac:dyDescent="0.25">
      <c r="A6742" t="s">
        <v>32</v>
      </c>
      <c r="B6742">
        <f>1</f>
        <v>1</v>
      </c>
      <c r="C6742" s="3">
        <v>45917</v>
      </c>
      <c r="D6742">
        <v>4</v>
      </c>
      <c r="E6742" s="9" t="str">
        <f>IF(Tableau2[[#This Row],[Project]]="","pas de projet",Tableau2[[#This Row],[Project]])</f>
        <v>0NC378</v>
      </c>
      <c r="F6742" s="9">
        <f>MONTH(Tableau2[[#This Row],[Date]])</f>
        <v>9</v>
      </c>
      <c r="G6742" s="9">
        <f>YEAR(Tableau2[[#This Row],[Date]])</f>
        <v>2025</v>
      </c>
      <c r="H6742" s="9">
        <f>_xlfn.ISOWEEKNUM(Tableau2[[#This Row],[Date]])</f>
        <v>38</v>
      </c>
    </row>
    <row r="6743" spans="1:8" x14ac:dyDescent="0.25">
      <c r="A6743" t="s">
        <v>32</v>
      </c>
      <c r="B6743">
        <f>1</f>
        <v>1</v>
      </c>
      <c r="C6743" s="3">
        <v>45917</v>
      </c>
      <c r="D6743">
        <v>32</v>
      </c>
      <c r="E6743" s="9" t="str">
        <f>IF(Tableau2[[#This Row],[Project]]="","pas de projet",Tableau2[[#This Row],[Project]])</f>
        <v>0NC378</v>
      </c>
      <c r="F6743" s="9">
        <f>MONTH(Tableau2[[#This Row],[Date]])</f>
        <v>9</v>
      </c>
      <c r="G6743" s="9">
        <f>YEAR(Tableau2[[#This Row],[Date]])</f>
        <v>2025</v>
      </c>
      <c r="H6743" s="9">
        <f>_xlfn.ISOWEEKNUM(Tableau2[[#This Row],[Date]])</f>
        <v>38</v>
      </c>
    </row>
    <row r="6744" spans="1:8" x14ac:dyDescent="0.25">
      <c r="B6744">
        <v>113</v>
      </c>
      <c r="C6744" s="3">
        <v>45918</v>
      </c>
      <c r="D6744">
        <v>10</v>
      </c>
      <c r="E6744" s="9" t="str">
        <f>IF(Tableau2[[#This Row],[Project]]="","pas de projet",Tableau2[[#This Row],[Project]])</f>
        <v>pas de projet</v>
      </c>
      <c r="F6744" s="9">
        <f>MONTH(Tableau2[[#This Row],[Date]])</f>
        <v>9</v>
      </c>
      <c r="G6744" s="9">
        <f>YEAR(Tableau2[[#This Row],[Date]])</f>
        <v>2025</v>
      </c>
      <c r="H6744" s="9">
        <f>_xlfn.ISOWEEKNUM(Tableau2[[#This Row],[Date]])</f>
        <v>38</v>
      </c>
    </row>
    <row r="6745" spans="1:8" x14ac:dyDescent="0.25">
      <c r="B6745">
        <v>113</v>
      </c>
      <c r="C6745" s="3">
        <v>45918</v>
      </c>
      <c r="D6745">
        <v>8</v>
      </c>
      <c r="E6745" s="9" t="str">
        <f>IF(Tableau2[[#This Row],[Project]]="","pas de projet",Tableau2[[#This Row],[Project]])</f>
        <v>pas de projet</v>
      </c>
      <c r="F6745" s="9">
        <f>MONTH(Tableau2[[#This Row],[Date]])</f>
        <v>9</v>
      </c>
      <c r="G6745" s="9">
        <f>YEAR(Tableau2[[#This Row],[Date]])</f>
        <v>2025</v>
      </c>
      <c r="H6745" s="9">
        <f>_xlfn.ISOWEEKNUM(Tableau2[[#This Row],[Date]])</f>
        <v>38</v>
      </c>
    </row>
    <row r="6746" spans="1:8" x14ac:dyDescent="0.25">
      <c r="B6746">
        <v>113</v>
      </c>
      <c r="C6746" s="3">
        <v>45918</v>
      </c>
      <c r="D6746">
        <v>0</v>
      </c>
      <c r="E6746" s="9" t="str">
        <f>IF(Tableau2[[#This Row],[Project]]="","pas de projet",Tableau2[[#This Row],[Project]])</f>
        <v>pas de projet</v>
      </c>
      <c r="F6746" s="9">
        <f>MONTH(Tableau2[[#This Row],[Date]])</f>
        <v>9</v>
      </c>
      <c r="G6746" s="9">
        <f>YEAR(Tableau2[[#This Row],[Date]])</f>
        <v>2025</v>
      </c>
      <c r="H6746" s="9">
        <f>_xlfn.ISOWEEKNUM(Tableau2[[#This Row],[Date]])</f>
        <v>38</v>
      </c>
    </row>
    <row r="6747" spans="1:8" x14ac:dyDescent="0.25">
      <c r="B6747">
        <v>113</v>
      </c>
      <c r="C6747" s="3">
        <v>45918</v>
      </c>
      <c r="D6747">
        <v>0</v>
      </c>
      <c r="E6747" s="9" t="str">
        <f>IF(Tableau2[[#This Row],[Project]]="","pas de projet",Tableau2[[#This Row],[Project]])</f>
        <v>pas de projet</v>
      </c>
      <c r="F6747" s="9">
        <f>MONTH(Tableau2[[#This Row],[Date]])</f>
        <v>9</v>
      </c>
      <c r="G6747" s="9">
        <f>YEAR(Tableau2[[#This Row],[Date]])</f>
        <v>2025</v>
      </c>
      <c r="H6747" s="9">
        <f>_xlfn.ISOWEEKNUM(Tableau2[[#This Row],[Date]])</f>
        <v>38</v>
      </c>
    </row>
    <row r="6748" spans="1:8" x14ac:dyDescent="0.25">
      <c r="A6748" t="s">
        <v>10</v>
      </c>
      <c r="B6748">
        <f t="shared" ref="B6748:B6750" si="288">111111+1</f>
        <v>111112</v>
      </c>
      <c r="C6748" s="3">
        <v>45917</v>
      </c>
      <c r="D6748">
        <v>3</v>
      </c>
      <c r="E6748" s="9" t="str">
        <f>IF(Tableau2[[#This Row],[Project]]="","pas de projet",Tableau2[[#This Row],[Project]])</f>
        <v>0NC377</v>
      </c>
      <c r="F6748" s="9">
        <f>MONTH(Tableau2[[#This Row],[Date]])</f>
        <v>9</v>
      </c>
      <c r="G6748" s="9">
        <f>YEAR(Tableau2[[#This Row],[Date]])</f>
        <v>2025</v>
      </c>
      <c r="H6748" s="9">
        <f>_xlfn.ISOWEEKNUM(Tableau2[[#This Row],[Date]])</f>
        <v>38</v>
      </c>
    </row>
    <row r="6749" spans="1:8" x14ac:dyDescent="0.25">
      <c r="A6749" t="s">
        <v>32</v>
      </c>
      <c r="B6749">
        <f t="shared" si="288"/>
        <v>111112</v>
      </c>
      <c r="C6749" s="3">
        <v>45917</v>
      </c>
      <c r="D6749">
        <v>3</v>
      </c>
      <c r="E6749" s="9" t="str">
        <f>IF(Tableau2[[#This Row],[Project]]="","pas de projet",Tableau2[[#This Row],[Project]])</f>
        <v>0NC378</v>
      </c>
      <c r="F6749" s="9">
        <f>MONTH(Tableau2[[#This Row],[Date]])</f>
        <v>9</v>
      </c>
      <c r="G6749" s="9">
        <f>YEAR(Tableau2[[#This Row],[Date]])</f>
        <v>2025</v>
      </c>
      <c r="H6749" s="9">
        <f>_xlfn.ISOWEEKNUM(Tableau2[[#This Row],[Date]])</f>
        <v>38</v>
      </c>
    </row>
    <row r="6750" spans="1:8" x14ac:dyDescent="0.25">
      <c r="A6750" t="s">
        <v>15</v>
      </c>
      <c r="B6750">
        <f t="shared" si="288"/>
        <v>111112</v>
      </c>
      <c r="C6750" s="3">
        <v>45917</v>
      </c>
      <c r="D6750">
        <v>2</v>
      </c>
      <c r="E6750" s="9" t="str">
        <f>IF(Tableau2[[#This Row],[Project]]="","pas de projet",Tableau2[[#This Row],[Project]])</f>
        <v>C379ASH</v>
      </c>
      <c r="F6750" s="9">
        <f>MONTH(Tableau2[[#This Row],[Date]])</f>
        <v>9</v>
      </c>
      <c r="G6750" s="9">
        <f>YEAR(Tableau2[[#This Row],[Date]])</f>
        <v>2025</v>
      </c>
      <c r="H6750" s="9">
        <f>_xlfn.ISOWEEKNUM(Tableau2[[#This Row],[Date]])</f>
        <v>38</v>
      </c>
    </row>
    <row r="6751" spans="1:8" x14ac:dyDescent="0.25">
      <c r="A6751">
        <v>30215</v>
      </c>
      <c r="B6751">
        <v>114</v>
      </c>
      <c r="C6751" s="3">
        <v>45912</v>
      </c>
      <c r="D6751">
        <v>48</v>
      </c>
      <c r="E6751" s="9">
        <f>IF(Tableau2[[#This Row],[Project]]="","pas de projet",Tableau2[[#This Row],[Project]])</f>
        <v>30215</v>
      </c>
      <c r="F6751" s="9">
        <f>MONTH(Tableau2[[#This Row],[Date]])</f>
        <v>9</v>
      </c>
      <c r="G6751" s="9">
        <f>YEAR(Tableau2[[#This Row],[Date]])</f>
        <v>2025</v>
      </c>
      <c r="H6751" s="9">
        <f>_xlfn.ISOWEEKNUM(Tableau2[[#This Row],[Date]])</f>
        <v>37</v>
      </c>
    </row>
    <row r="6752" spans="1:8" x14ac:dyDescent="0.25">
      <c r="A6752">
        <v>30215</v>
      </c>
      <c r="B6752">
        <v>114</v>
      </c>
      <c r="C6752" s="3">
        <v>45915</v>
      </c>
      <c r="D6752">
        <v>48</v>
      </c>
      <c r="E6752" s="9">
        <f>IF(Tableau2[[#This Row],[Project]]="","pas de projet",Tableau2[[#This Row],[Project]])</f>
        <v>30215</v>
      </c>
      <c r="F6752" s="9">
        <f>MONTH(Tableau2[[#This Row],[Date]])</f>
        <v>9</v>
      </c>
      <c r="G6752" s="9">
        <f>YEAR(Tableau2[[#This Row],[Date]])</f>
        <v>2025</v>
      </c>
      <c r="H6752" s="9">
        <f>_xlfn.ISOWEEKNUM(Tableau2[[#This Row],[Date]])</f>
        <v>38</v>
      </c>
    </row>
    <row r="6753" spans="1:8" x14ac:dyDescent="0.25">
      <c r="A6753">
        <v>30215</v>
      </c>
      <c r="B6753">
        <v>114</v>
      </c>
      <c r="C6753" s="3">
        <v>45916</v>
      </c>
      <c r="D6753">
        <v>48</v>
      </c>
      <c r="E6753" s="9">
        <f>IF(Tableau2[[#This Row],[Project]]="","pas de projet",Tableau2[[#This Row],[Project]])</f>
        <v>30215</v>
      </c>
      <c r="F6753" s="9">
        <f>MONTH(Tableau2[[#This Row],[Date]])</f>
        <v>9</v>
      </c>
      <c r="G6753" s="9">
        <f>YEAR(Tableau2[[#This Row],[Date]])</f>
        <v>2025</v>
      </c>
      <c r="H6753" s="9">
        <f>_xlfn.ISOWEEKNUM(Tableau2[[#This Row],[Date]])</f>
        <v>38</v>
      </c>
    </row>
    <row r="6754" spans="1:8" x14ac:dyDescent="0.25">
      <c r="A6754">
        <v>30215</v>
      </c>
      <c r="B6754">
        <v>114</v>
      </c>
      <c r="C6754" s="3">
        <v>45917</v>
      </c>
      <c r="D6754">
        <v>48</v>
      </c>
      <c r="E6754" s="9">
        <f>IF(Tableau2[[#This Row],[Project]]="","pas de projet",Tableau2[[#This Row],[Project]])</f>
        <v>30215</v>
      </c>
      <c r="F6754" s="9">
        <f>MONTH(Tableau2[[#This Row],[Date]])</f>
        <v>9</v>
      </c>
      <c r="G6754" s="9">
        <f>YEAR(Tableau2[[#This Row],[Date]])</f>
        <v>2025</v>
      </c>
      <c r="H6754" s="9">
        <f>_xlfn.ISOWEEKNUM(Tableau2[[#This Row],[Date]])</f>
        <v>38</v>
      </c>
    </row>
    <row r="6755" spans="1:8" x14ac:dyDescent="0.25">
      <c r="A6755" t="s">
        <v>10</v>
      </c>
      <c r="B6755">
        <v>114</v>
      </c>
      <c r="C6755" s="3">
        <v>45917</v>
      </c>
      <c r="D6755">
        <v>20</v>
      </c>
      <c r="E6755" s="9" t="str">
        <f>IF(Tableau2[[#This Row],[Project]]="","pas de projet",Tableau2[[#This Row],[Project]])</f>
        <v>0NC377</v>
      </c>
      <c r="F6755" s="9">
        <f>MONTH(Tableau2[[#This Row],[Date]])</f>
        <v>9</v>
      </c>
      <c r="G6755" s="9">
        <f>YEAR(Tableau2[[#This Row],[Date]])</f>
        <v>2025</v>
      </c>
      <c r="H6755" s="9">
        <f>_xlfn.ISOWEEKNUM(Tableau2[[#This Row],[Date]])</f>
        <v>38</v>
      </c>
    </row>
    <row r="6756" spans="1:8" x14ac:dyDescent="0.25">
      <c r="A6756" t="s">
        <v>10</v>
      </c>
      <c r="B6756">
        <v>114</v>
      </c>
      <c r="C6756" s="3">
        <v>45916</v>
      </c>
      <c r="D6756">
        <v>20</v>
      </c>
      <c r="E6756" s="9" t="str">
        <f>IF(Tableau2[[#This Row],[Project]]="","pas de projet",Tableau2[[#This Row],[Project]])</f>
        <v>0NC377</v>
      </c>
      <c r="F6756" s="9">
        <f>MONTH(Tableau2[[#This Row],[Date]])</f>
        <v>9</v>
      </c>
      <c r="G6756" s="9">
        <f>YEAR(Tableau2[[#This Row],[Date]])</f>
        <v>2025</v>
      </c>
      <c r="H6756" s="9">
        <f>_xlfn.ISOWEEKNUM(Tableau2[[#This Row],[Date]])</f>
        <v>38</v>
      </c>
    </row>
    <row r="6757" spans="1:8" x14ac:dyDescent="0.25">
      <c r="A6757" t="s">
        <v>10</v>
      </c>
      <c r="B6757">
        <v>114</v>
      </c>
      <c r="C6757" s="3">
        <v>45915</v>
      </c>
      <c r="D6757">
        <v>20</v>
      </c>
      <c r="E6757" s="9" t="str">
        <f>IF(Tableau2[[#This Row],[Project]]="","pas de projet",Tableau2[[#This Row],[Project]])</f>
        <v>0NC377</v>
      </c>
      <c r="F6757" s="9">
        <f>MONTH(Tableau2[[#This Row],[Date]])</f>
        <v>9</v>
      </c>
      <c r="G6757" s="9">
        <f>YEAR(Tableau2[[#This Row],[Date]])</f>
        <v>2025</v>
      </c>
      <c r="H6757" s="9">
        <f>_xlfn.ISOWEEKNUM(Tableau2[[#This Row],[Date]])</f>
        <v>38</v>
      </c>
    </row>
    <row r="6758" spans="1:8" x14ac:dyDescent="0.25">
      <c r="A6758" t="s">
        <v>11</v>
      </c>
      <c r="B6758">
        <v>114</v>
      </c>
      <c r="C6758" s="3">
        <v>45915</v>
      </c>
      <c r="D6758">
        <v>20</v>
      </c>
      <c r="E6758" s="9" t="str">
        <f>IF(Tableau2[[#This Row],[Project]]="","pas de projet",Tableau2[[#This Row],[Project]])</f>
        <v>0NC376</v>
      </c>
      <c r="F6758" s="9">
        <f>MONTH(Tableau2[[#This Row],[Date]])</f>
        <v>9</v>
      </c>
      <c r="G6758" s="9">
        <f>YEAR(Tableau2[[#This Row],[Date]])</f>
        <v>2025</v>
      </c>
      <c r="H6758" s="9">
        <f>_xlfn.ISOWEEKNUM(Tableau2[[#This Row],[Date]])</f>
        <v>38</v>
      </c>
    </row>
    <row r="6759" spans="1:8" x14ac:dyDescent="0.25">
      <c r="A6759" t="s">
        <v>10</v>
      </c>
      <c r="B6759">
        <v>114</v>
      </c>
      <c r="C6759" s="3">
        <v>45913</v>
      </c>
      <c r="D6759">
        <v>7</v>
      </c>
      <c r="E6759" s="9" t="str">
        <f>IF(Tableau2[[#This Row],[Project]]="","pas de projet",Tableau2[[#This Row],[Project]])</f>
        <v>0NC377</v>
      </c>
      <c r="F6759" s="9">
        <f>MONTH(Tableau2[[#This Row],[Date]])</f>
        <v>9</v>
      </c>
      <c r="G6759" s="9">
        <f>YEAR(Tableau2[[#This Row],[Date]])</f>
        <v>2025</v>
      </c>
      <c r="H6759" s="9">
        <f>_xlfn.ISOWEEKNUM(Tableau2[[#This Row],[Date]])</f>
        <v>37</v>
      </c>
    </row>
    <row r="6760" spans="1:8" x14ac:dyDescent="0.25">
      <c r="A6760" t="s">
        <v>10</v>
      </c>
      <c r="B6760">
        <v>114</v>
      </c>
      <c r="C6760" s="3">
        <v>45912</v>
      </c>
      <c r="D6760">
        <v>20</v>
      </c>
      <c r="E6760" s="9" t="str">
        <f>IF(Tableau2[[#This Row],[Project]]="","pas de projet",Tableau2[[#This Row],[Project]])</f>
        <v>0NC377</v>
      </c>
      <c r="F6760" s="9">
        <f>MONTH(Tableau2[[#This Row],[Date]])</f>
        <v>9</v>
      </c>
      <c r="G6760" s="9">
        <f>YEAR(Tableau2[[#This Row],[Date]])</f>
        <v>2025</v>
      </c>
      <c r="H6760" s="9">
        <f>_xlfn.ISOWEEKNUM(Tableau2[[#This Row],[Date]])</f>
        <v>37</v>
      </c>
    </row>
    <row r="6761" spans="1:8" x14ac:dyDescent="0.25">
      <c r="B6761">
        <f>111111+1</f>
        <v>111112</v>
      </c>
      <c r="C6761" s="3">
        <v>45917</v>
      </c>
      <c r="D6761">
        <v>8</v>
      </c>
      <c r="E6761" s="9" t="str">
        <f>IF(Tableau2[[#This Row],[Project]]="","pas de projet",Tableau2[[#This Row],[Project]])</f>
        <v>pas de projet</v>
      </c>
      <c r="F6761" s="9">
        <f>MONTH(Tableau2[[#This Row],[Date]])</f>
        <v>9</v>
      </c>
      <c r="G6761" s="9">
        <f>YEAR(Tableau2[[#This Row],[Date]])</f>
        <v>2025</v>
      </c>
      <c r="H6761" s="9">
        <f>_xlfn.ISOWEEKNUM(Tableau2[[#This Row],[Date]])</f>
        <v>38</v>
      </c>
    </row>
    <row r="6762" spans="1:8" x14ac:dyDescent="0.25">
      <c r="A6762" t="s">
        <v>32</v>
      </c>
      <c r="B6762">
        <v>7</v>
      </c>
      <c r="C6762" s="3">
        <v>45916</v>
      </c>
      <c r="D6762">
        <v>16</v>
      </c>
      <c r="E6762" s="9" t="str">
        <f>IF(Tableau2[[#This Row],[Project]]="","pas de projet",Tableau2[[#This Row],[Project]])</f>
        <v>0NC378</v>
      </c>
      <c r="F6762" s="9">
        <f>MONTH(Tableau2[[#This Row],[Date]])</f>
        <v>9</v>
      </c>
      <c r="G6762" s="9">
        <f>YEAR(Tableau2[[#This Row],[Date]])</f>
        <v>2025</v>
      </c>
      <c r="H6762" s="9">
        <f>_xlfn.ISOWEEKNUM(Tableau2[[#This Row],[Date]])</f>
        <v>38</v>
      </c>
    </row>
    <row r="6763" spans="1:8" x14ac:dyDescent="0.25">
      <c r="A6763" t="s">
        <v>12</v>
      </c>
      <c r="B6763">
        <v>7</v>
      </c>
      <c r="C6763" s="3">
        <v>45916</v>
      </c>
      <c r="D6763">
        <v>18</v>
      </c>
      <c r="E6763" s="9" t="str">
        <f>IF(Tableau2[[#This Row],[Project]]="","pas de projet",Tableau2[[#This Row],[Project]])</f>
        <v>0DC377</v>
      </c>
      <c r="F6763" s="9">
        <f>MONTH(Tableau2[[#This Row],[Date]])</f>
        <v>9</v>
      </c>
      <c r="G6763" s="9">
        <f>YEAR(Tableau2[[#This Row],[Date]])</f>
        <v>2025</v>
      </c>
      <c r="H6763" s="9">
        <f>_xlfn.ISOWEEKNUM(Tableau2[[#This Row],[Date]])</f>
        <v>38</v>
      </c>
    </row>
    <row r="6764" spans="1:8" x14ac:dyDescent="0.25">
      <c r="A6764" t="s">
        <v>12</v>
      </c>
      <c r="B6764">
        <v>7</v>
      </c>
      <c r="C6764" s="3">
        <v>45916</v>
      </c>
      <c r="D6764">
        <v>16</v>
      </c>
      <c r="E6764" s="9" t="str">
        <f>IF(Tableau2[[#This Row],[Project]]="","pas de projet",Tableau2[[#This Row],[Project]])</f>
        <v>0DC377</v>
      </c>
      <c r="F6764" s="9">
        <f>MONTH(Tableau2[[#This Row],[Date]])</f>
        <v>9</v>
      </c>
      <c r="G6764" s="9">
        <f>YEAR(Tableau2[[#This Row],[Date]])</f>
        <v>2025</v>
      </c>
      <c r="H6764" s="9">
        <f>_xlfn.ISOWEEKNUM(Tableau2[[#This Row],[Date]])</f>
        <v>38</v>
      </c>
    </row>
    <row r="6765" spans="1:8" x14ac:dyDescent="0.25">
      <c r="A6765" t="s">
        <v>9</v>
      </c>
      <c r="B6765">
        <v>7</v>
      </c>
      <c r="C6765" s="3">
        <v>45916</v>
      </c>
      <c r="D6765">
        <v>16</v>
      </c>
      <c r="E6765" s="9" t="str">
        <f>IF(Tableau2[[#This Row],[Project]]="","pas de projet",Tableau2[[#This Row],[Project]])</f>
        <v>0SC377</v>
      </c>
      <c r="F6765" s="9">
        <f>MONTH(Tableau2[[#This Row],[Date]])</f>
        <v>9</v>
      </c>
      <c r="G6765" s="9">
        <f>YEAR(Tableau2[[#This Row],[Date]])</f>
        <v>2025</v>
      </c>
      <c r="H6765" s="9">
        <f>_xlfn.ISOWEEKNUM(Tableau2[[#This Row],[Date]])</f>
        <v>38</v>
      </c>
    </row>
    <row r="6766" spans="1:8" x14ac:dyDescent="0.25">
      <c r="A6766" t="s">
        <v>12</v>
      </c>
      <c r="B6766">
        <v>7</v>
      </c>
      <c r="C6766" s="3">
        <v>45916</v>
      </c>
      <c r="D6766">
        <v>26</v>
      </c>
      <c r="E6766" s="9" t="str">
        <f>IF(Tableau2[[#This Row],[Project]]="","pas de projet",Tableau2[[#This Row],[Project]])</f>
        <v>0DC377</v>
      </c>
      <c r="F6766" s="9">
        <f>MONTH(Tableau2[[#This Row],[Date]])</f>
        <v>9</v>
      </c>
      <c r="G6766" s="9">
        <f>YEAR(Tableau2[[#This Row],[Date]])</f>
        <v>2025</v>
      </c>
      <c r="H6766" s="9">
        <f>_xlfn.ISOWEEKNUM(Tableau2[[#This Row],[Date]])</f>
        <v>38</v>
      </c>
    </row>
    <row r="6767" spans="1:8" x14ac:dyDescent="0.25">
      <c r="A6767" t="s">
        <v>22</v>
      </c>
      <c r="B6767">
        <v>7</v>
      </c>
      <c r="C6767" s="3">
        <v>45916</v>
      </c>
      <c r="D6767">
        <v>25</v>
      </c>
      <c r="E6767" s="9" t="str">
        <f>IF(Tableau2[[#This Row],[Project]]="","pas de projet",Tableau2[[#This Row],[Project]])</f>
        <v>0DC376</v>
      </c>
      <c r="F6767" s="9">
        <f>MONTH(Tableau2[[#This Row],[Date]])</f>
        <v>9</v>
      </c>
      <c r="G6767" s="9">
        <f>YEAR(Tableau2[[#This Row],[Date]])</f>
        <v>2025</v>
      </c>
      <c r="H6767" s="9">
        <f>_xlfn.ISOWEEKNUM(Tableau2[[#This Row],[Date]])</f>
        <v>38</v>
      </c>
    </row>
    <row r="6768" spans="1:8" x14ac:dyDescent="0.25">
      <c r="B6768">
        <f t="shared" ref="B6768:B6771" si="289">111111+1</f>
        <v>111112</v>
      </c>
      <c r="C6768" s="3">
        <v>45917</v>
      </c>
      <c r="D6768">
        <v>8</v>
      </c>
      <c r="E6768" s="9" t="str">
        <f>IF(Tableau2[[#This Row],[Project]]="","pas de projet",Tableau2[[#This Row],[Project]])</f>
        <v>pas de projet</v>
      </c>
      <c r="F6768" s="9">
        <f>MONTH(Tableau2[[#This Row],[Date]])</f>
        <v>9</v>
      </c>
      <c r="G6768" s="9">
        <f>YEAR(Tableau2[[#This Row],[Date]])</f>
        <v>2025</v>
      </c>
      <c r="H6768" s="9">
        <f>_xlfn.ISOWEEKNUM(Tableau2[[#This Row],[Date]])</f>
        <v>38</v>
      </c>
    </row>
    <row r="6769" spans="1:8" x14ac:dyDescent="0.25">
      <c r="B6769">
        <f t="shared" si="289"/>
        <v>111112</v>
      </c>
      <c r="C6769" s="3">
        <v>45917</v>
      </c>
      <c r="D6769">
        <v>8</v>
      </c>
      <c r="E6769" s="9" t="str">
        <f>IF(Tableau2[[#This Row],[Project]]="","pas de projet",Tableau2[[#This Row],[Project]])</f>
        <v>pas de projet</v>
      </c>
      <c r="F6769" s="9">
        <f>MONTH(Tableau2[[#This Row],[Date]])</f>
        <v>9</v>
      </c>
      <c r="G6769" s="9">
        <f>YEAR(Tableau2[[#This Row],[Date]])</f>
        <v>2025</v>
      </c>
      <c r="H6769" s="9">
        <f>_xlfn.ISOWEEKNUM(Tableau2[[#This Row],[Date]])</f>
        <v>38</v>
      </c>
    </row>
    <row r="6770" spans="1:8" x14ac:dyDescent="0.25">
      <c r="B6770">
        <f t="shared" si="289"/>
        <v>111112</v>
      </c>
      <c r="C6770" s="3">
        <v>45917</v>
      </c>
      <c r="D6770">
        <v>8</v>
      </c>
      <c r="E6770" s="9" t="str">
        <f>IF(Tableau2[[#This Row],[Project]]="","pas de projet",Tableau2[[#This Row],[Project]])</f>
        <v>pas de projet</v>
      </c>
      <c r="F6770" s="9">
        <f>MONTH(Tableau2[[#This Row],[Date]])</f>
        <v>9</v>
      </c>
      <c r="G6770" s="9">
        <f>YEAR(Tableau2[[#This Row],[Date]])</f>
        <v>2025</v>
      </c>
      <c r="H6770" s="9">
        <f>_xlfn.ISOWEEKNUM(Tableau2[[#This Row],[Date]])</f>
        <v>38</v>
      </c>
    </row>
    <row r="6771" spans="1:8" x14ac:dyDescent="0.25">
      <c r="B6771">
        <f t="shared" si="289"/>
        <v>111112</v>
      </c>
      <c r="C6771" s="3">
        <v>45917</v>
      </c>
      <c r="D6771">
        <v>8</v>
      </c>
      <c r="E6771" s="9" t="str">
        <f>IF(Tableau2[[#This Row],[Project]]="","pas de projet",Tableau2[[#This Row],[Project]])</f>
        <v>pas de projet</v>
      </c>
      <c r="F6771" s="9">
        <f>MONTH(Tableau2[[#This Row],[Date]])</f>
        <v>9</v>
      </c>
      <c r="G6771" s="9">
        <f>YEAR(Tableau2[[#This Row],[Date]])</f>
        <v>2025</v>
      </c>
      <c r="H6771" s="9">
        <f>_xlfn.ISOWEEKNUM(Tableau2[[#This Row],[Date]])</f>
        <v>38</v>
      </c>
    </row>
    <row r="6772" spans="1:8" x14ac:dyDescent="0.25">
      <c r="A6772" t="s">
        <v>22</v>
      </c>
      <c r="B6772">
        <v>114</v>
      </c>
      <c r="C6772" s="3">
        <v>45912</v>
      </c>
      <c r="D6772">
        <v>8</v>
      </c>
      <c r="E6772" s="9" t="str">
        <f>IF(Tableau2[[#This Row],[Project]]="","pas de projet",Tableau2[[#This Row],[Project]])</f>
        <v>0DC376</v>
      </c>
      <c r="F6772" s="9">
        <f>MONTH(Tableau2[[#This Row],[Date]])</f>
        <v>9</v>
      </c>
      <c r="G6772" s="9">
        <f>YEAR(Tableau2[[#This Row],[Date]])</f>
        <v>2025</v>
      </c>
      <c r="H6772" s="9">
        <f>_xlfn.ISOWEEKNUM(Tableau2[[#This Row],[Date]])</f>
        <v>37</v>
      </c>
    </row>
    <row r="6773" spans="1:8" x14ac:dyDescent="0.25">
      <c r="A6773" t="s">
        <v>22</v>
      </c>
      <c r="B6773">
        <v>114</v>
      </c>
      <c r="C6773" s="3">
        <v>45915</v>
      </c>
      <c r="D6773">
        <v>8</v>
      </c>
      <c r="E6773" s="9" t="str">
        <f>IF(Tableau2[[#This Row],[Project]]="","pas de projet",Tableau2[[#This Row],[Project]])</f>
        <v>0DC376</v>
      </c>
      <c r="F6773" s="9">
        <f>MONTH(Tableau2[[#This Row],[Date]])</f>
        <v>9</v>
      </c>
      <c r="G6773" s="9">
        <f>YEAR(Tableau2[[#This Row],[Date]])</f>
        <v>2025</v>
      </c>
      <c r="H6773" s="9">
        <f>_xlfn.ISOWEEKNUM(Tableau2[[#This Row],[Date]])</f>
        <v>38</v>
      </c>
    </row>
    <row r="6774" spans="1:8" x14ac:dyDescent="0.25">
      <c r="A6774" t="s">
        <v>22</v>
      </c>
      <c r="B6774">
        <v>114</v>
      </c>
      <c r="C6774" s="3">
        <v>45916</v>
      </c>
      <c r="D6774">
        <v>8</v>
      </c>
      <c r="E6774" s="9" t="str">
        <f>IF(Tableau2[[#This Row],[Project]]="","pas de projet",Tableau2[[#This Row],[Project]])</f>
        <v>0DC376</v>
      </c>
      <c r="F6774" s="9">
        <f>MONTH(Tableau2[[#This Row],[Date]])</f>
        <v>9</v>
      </c>
      <c r="G6774" s="9">
        <f>YEAR(Tableau2[[#This Row],[Date]])</f>
        <v>2025</v>
      </c>
      <c r="H6774" s="9">
        <f>_xlfn.ISOWEEKNUM(Tableau2[[#This Row],[Date]])</f>
        <v>38</v>
      </c>
    </row>
    <row r="6775" spans="1:8" x14ac:dyDescent="0.25">
      <c r="A6775" t="s">
        <v>22</v>
      </c>
      <c r="B6775">
        <v>114</v>
      </c>
      <c r="C6775" s="3">
        <v>45917</v>
      </c>
      <c r="D6775">
        <v>8</v>
      </c>
      <c r="E6775" s="9" t="str">
        <f>IF(Tableau2[[#This Row],[Project]]="","pas de projet",Tableau2[[#This Row],[Project]])</f>
        <v>0DC376</v>
      </c>
      <c r="F6775" s="9">
        <f>MONTH(Tableau2[[#This Row],[Date]])</f>
        <v>9</v>
      </c>
      <c r="G6775" s="9">
        <f>YEAR(Tableau2[[#This Row],[Date]])</f>
        <v>2025</v>
      </c>
      <c r="H6775" s="9">
        <f>_xlfn.ISOWEEKNUM(Tableau2[[#This Row],[Date]])</f>
        <v>38</v>
      </c>
    </row>
    <row r="6776" spans="1:8" x14ac:dyDescent="0.25">
      <c r="A6776" t="s">
        <v>9</v>
      </c>
      <c r="B6776">
        <v>5</v>
      </c>
      <c r="C6776" s="3">
        <v>45917</v>
      </c>
      <c r="D6776">
        <v>4</v>
      </c>
      <c r="E6776" s="9" t="str">
        <f>IF(Tableau2[[#This Row],[Project]]="","pas de projet",Tableau2[[#This Row],[Project]])</f>
        <v>0SC377</v>
      </c>
      <c r="F6776" s="9">
        <f>MONTH(Tableau2[[#This Row],[Date]])</f>
        <v>9</v>
      </c>
      <c r="G6776" s="9">
        <f>YEAR(Tableau2[[#This Row],[Date]])</f>
        <v>2025</v>
      </c>
      <c r="H6776" s="9">
        <f>_xlfn.ISOWEEKNUM(Tableau2[[#This Row],[Date]])</f>
        <v>38</v>
      </c>
    </row>
    <row r="6777" spans="1:8" x14ac:dyDescent="0.25">
      <c r="A6777" t="s">
        <v>10</v>
      </c>
      <c r="B6777">
        <v>12</v>
      </c>
      <c r="C6777" s="3">
        <v>45916</v>
      </c>
      <c r="D6777">
        <v>16</v>
      </c>
      <c r="E6777" s="9" t="str">
        <f>IF(Tableau2[[#This Row],[Project]]="","pas de projet",Tableau2[[#This Row],[Project]])</f>
        <v>0NC377</v>
      </c>
      <c r="F6777" s="9">
        <f>MONTH(Tableau2[[#This Row],[Date]])</f>
        <v>9</v>
      </c>
      <c r="G6777" s="9">
        <f>YEAR(Tableau2[[#This Row],[Date]])</f>
        <v>2025</v>
      </c>
      <c r="H6777" s="9">
        <f>_xlfn.ISOWEEKNUM(Tableau2[[#This Row],[Date]])</f>
        <v>38</v>
      </c>
    </row>
    <row r="6778" spans="1:8" x14ac:dyDescent="0.25">
      <c r="A6778" t="s">
        <v>43</v>
      </c>
      <c r="B6778">
        <v>12</v>
      </c>
      <c r="C6778" s="3">
        <v>45916</v>
      </c>
      <c r="D6778">
        <v>20</v>
      </c>
      <c r="E6778" s="9" t="str">
        <f>IF(Tableau2[[#This Row],[Project]]="","pas de projet",Tableau2[[#This Row],[Project]])</f>
        <v>0R</v>
      </c>
      <c r="F6778" s="9">
        <f>MONTH(Tableau2[[#This Row],[Date]])</f>
        <v>9</v>
      </c>
      <c r="G6778" s="9">
        <f>YEAR(Tableau2[[#This Row],[Date]])</f>
        <v>2025</v>
      </c>
      <c r="H6778" s="9">
        <f>_xlfn.ISOWEEKNUM(Tableau2[[#This Row],[Date]])</f>
        <v>38</v>
      </c>
    </row>
    <row r="6779" spans="1:8" x14ac:dyDescent="0.25">
      <c r="A6779" t="s">
        <v>11</v>
      </c>
      <c r="B6779">
        <v>12</v>
      </c>
      <c r="C6779" s="3">
        <v>45916</v>
      </c>
      <c r="D6779">
        <v>36</v>
      </c>
      <c r="E6779" s="9" t="str">
        <f>IF(Tableau2[[#This Row],[Project]]="","pas de projet",Tableau2[[#This Row],[Project]])</f>
        <v>0NC376</v>
      </c>
      <c r="F6779" s="9">
        <f>MONTH(Tableau2[[#This Row],[Date]])</f>
        <v>9</v>
      </c>
      <c r="G6779" s="9">
        <f>YEAR(Tableau2[[#This Row],[Date]])</f>
        <v>2025</v>
      </c>
      <c r="H6779" s="9">
        <f>_xlfn.ISOWEEKNUM(Tableau2[[#This Row],[Date]])</f>
        <v>38</v>
      </c>
    </row>
    <row r="6780" spans="1:8" x14ac:dyDescent="0.25">
      <c r="A6780" t="s">
        <v>10</v>
      </c>
      <c r="B6780">
        <v>12</v>
      </c>
      <c r="C6780" s="3">
        <v>45915</v>
      </c>
      <c r="D6780">
        <v>34</v>
      </c>
      <c r="E6780" s="9" t="str">
        <f>IF(Tableau2[[#This Row],[Project]]="","pas de projet",Tableau2[[#This Row],[Project]])</f>
        <v>0NC377</v>
      </c>
      <c r="F6780" s="9">
        <f>MONTH(Tableau2[[#This Row],[Date]])</f>
        <v>9</v>
      </c>
      <c r="G6780" s="9">
        <f>YEAR(Tableau2[[#This Row],[Date]])</f>
        <v>2025</v>
      </c>
      <c r="H6780" s="9">
        <f>_xlfn.ISOWEEKNUM(Tableau2[[#This Row],[Date]])</f>
        <v>38</v>
      </c>
    </row>
    <row r="6781" spans="1:8" x14ac:dyDescent="0.25">
      <c r="A6781" t="s">
        <v>43</v>
      </c>
      <c r="B6781">
        <v>12</v>
      </c>
      <c r="C6781" s="3">
        <v>45915</v>
      </c>
      <c r="D6781">
        <v>38</v>
      </c>
      <c r="E6781" s="9" t="str">
        <f>IF(Tableau2[[#This Row],[Project]]="","pas de projet",Tableau2[[#This Row],[Project]])</f>
        <v>0R</v>
      </c>
      <c r="F6781" s="9">
        <f>MONTH(Tableau2[[#This Row],[Date]])</f>
        <v>9</v>
      </c>
      <c r="G6781" s="9">
        <f>YEAR(Tableau2[[#This Row],[Date]])</f>
        <v>2025</v>
      </c>
      <c r="H6781" s="9">
        <f>_xlfn.ISOWEEKNUM(Tableau2[[#This Row],[Date]])</f>
        <v>38</v>
      </c>
    </row>
    <row r="6782" spans="1:8" x14ac:dyDescent="0.25">
      <c r="A6782" t="s">
        <v>11</v>
      </c>
      <c r="B6782">
        <f t="shared" ref="B6782:B6789" si="290">111111+1</f>
        <v>111112</v>
      </c>
      <c r="C6782" s="3">
        <v>45912</v>
      </c>
      <c r="D6782">
        <v>2</v>
      </c>
      <c r="E6782" s="9" t="str">
        <f>IF(Tableau2[[#This Row],[Project]]="","pas de projet",Tableau2[[#This Row],[Project]])</f>
        <v>0NC376</v>
      </c>
      <c r="F6782" s="9">
        <f>MONTH(Tableau2[[#This Row],[Date]])</f>
        <v>9</v>
      </c>
      <c r="G6782" s="9">
        <f>YEAR(Tableau2[[#This Row],[Date]])</f>
        <v>2025</v>
      </c>
      <c r="H6782" s="9">
        <f>_xlfn.ISOWEEKNUM(Tableau2[[#This Row],[Date]])</f>
        <v>37</v>
      </c>
    </row>
    <row r="6783" spans="1:8" x14ac:dyDescent="0.25">
      <c r="A6783" t="s">
        <v>10</v>
      </c>
      <c r="B6783">
        <f t="shared" si="290"/>
        <v>111112</v>
      </c>
      <c r="C6783" s="3">
        <v>45912</v>
      </c>
      <c r="D6783">
        <v>2</v>
      </c>
      <c r="E6783" s="9" t="str">
        <f>IF(Tableau2[[#This Row],[Project]]="","pas de projet",Tableau2[[#This Row],[Project]])</f>
        <v>0NC377</v>
      </c>
      <c r="F6783" s="9">
        <f>MONTH(Tableau2[[#This Row],[Date]])</f>
        <v>9</v>
      </c>
      <c r="G6783" s="9">
        <f>YEAR(Tableau2[[#This Row],[Date]])</f>
        <v>2025</v>
      </c>
      <c r="H6783" s="9">
        <f>_xlfn.ISOWEEKNUM(Tableau2[[#This Row],[Date]])</f>
        <v>37</v>
      </c>
    </row>
    <row r="6784" spans="1:8" x14ac:dyDescent="0.25">
      <c r="A6784" t="s">
        <v>32</v>
      </c>
      <c r="B6784">
        <f t="shared" si="290"/>
        <v>111112</v>
      </c>
      <c r="C6784" s="3">
        <v>45912</v>
      </c>
      <c r="D6784">
        <v>2</v>
      </c>
      <c r="E6784" s="9" t="str">
        <f>IF(Tableau2[[#This Row],[Project]]="","pas de projet",Tableau2[[#This Row],[Project]])</f>
        <v>0NC378</v>
      </c>
      <c r="F6784" s="9">
        <f>MONTH(Tableau2[[#This Row],[Date]])</f>
        <v>9</v>
      </c>
      <c r="G6784" s="9">
        <f>YEAR(Tableau2[[#This Row],[Date]])</f>
        <v>2025</v>
      </c>
      <c r="H6784" s="9">
        <f>_xlfn.ISOWEEKNUM(Tableau2[[#This Row],[Date]])</f>
        <v>37</v>
      </c>
    </row>
    <row r="6785" spans="1:8" x14ac:dyDescent="0.25">
      <c r="A6785" t="s">
        <v>32</v>
      </c>
      <c r="B6785">
        <f t="shared" si="290"/>
        <v>111112</v>
      </c>
      <c r="C6785" s="3">
        <v>45912</v>
      </c>
      <c r="D6785">
        <v>2</v>
      </c>
      <c r="E6785" s="9" t="str">
        <f>IF(Tableau2[[#This Row],[Project]]="","pas de projet",Tableau2[[#This Row],[Project]])</f>
        <v>0NC378</v>
      </c>
      <c r="F6785" s="9">
        <f>MONTH(Tableau2[[#This Row],[Date]])</f>
        <v>9</v>
      </c>
      <c r="G6785" s="9">
        <f>YEAR(Tableau2[[#This Row],[Date]])</f>
        <v>2025</v>
      </c>
      <c r="H6785" s="9">
        <f>_xlfn.ISOWEEKNUM(Tableau2[[#This Row],[Date]])</f>
        <v>37</v>
      </c>
    </row>
    <row r="6786" spans="1:8" x14ac:dyDescent="0.25">
      <c r="A6786" t="s">
        <v>11</v>
      </c>
      <c r="B6786">
        <f t="shared" si="290"/>
        <v>111112</v>
      </c>
      <c r="C6786" s="3">
        <v>45911</v>
      </c>
      <c r="D6786">
        <v>8</v>
      </c>
      <c r="E6786" s="9" t="str">
        <f>IF(Tableau2[[#This Row],[Project]]="","pas de projet",Tableau2[[#This Row],[Project]])</f>
        <v>0NC376</v>
      </c>
      <c r="F6786" s="9">
        <f>MONTH(Tableau2[[#This Row],[Date]])</f>
        <v>9</v>
      </c>
      <c r="G6786" s="9">
        <f>YEAR(Tableau2[[#This Row],[Date]])</f>
        <v>2025</v>
      </c>
      <c r="H6786" s="9">
        <f>_xlfn.ISOWEEKNUM(Tableau2[[#This Row],[Date]])</f>
        <v>37</v>
      </c>
    </row>
    <row r="6787" spans="1:8" x14ac:dyDescent="0.25">
      <c r="A6787" t="s">
        <v>11</v>
      </c>
      <c r="B6787">
        <f t="shared" si="290"/>
        <v>111112</v>
      </c>
      <c r="C6787" s="3">
        <v>45910</v>
      </c>
      <c r="D6787">
        <v>4</v>
      </c>
      <c r="E6787" s="9" t="str">
        <f>IF(Tableau2[[#This Row],[Project]]="","pas de projet",Tableau2[[#This Row],[Project]])</f>
        <v>0NC376</v>
      </c>
      <c r="F6787" s="9">
        <f>MONTH(Tableau2[[#This Row],[Date]])</f>
        <v>9</v>
      </c>
      <c r="G6787" s="9">
        <f>YEAR(Tableau2[[#This Row],[Date]])</f>
        <v>2025</v>
      </c>
      <c r="H6787" s="9">
        <f>_xlfn.ISOWEEKNUM(Tableau2[[#This Row],[Date]])</f>
        <v>37</v>
      </c>
    </row>
    <row r="6788" spans="1:8" x14ac:dyDescent="0.25">
      <c r="A6788" t="s">
        <v>10</v>
      </c>
      <c r="B6788">
        <f t="shared" si="290"/>
        <v>111112</v>
      </c>
      <c r="C6788" s="3">
        <v>45910</v>
      </c>
      <c r="D6788">
        <v>2</v>
      </c>
      <c r="E6788" s="9" t="str">
        <f>IF(Tableau2[[#This Row],[Project]]="","pas de projet",Tableau2[[#This Row],[Project]])</f>
        <v>0NC377</v>
      </c>
      <c r="F6788" s="9">
        <f>MONTH(Tableau2[[#This Row],[Date]])</f>
        <v>9</v>
      </c>
      <c r="G6788" s="9">
        <f>YEAR(Tableau2[[#This Row],[Date]])</f>
        <v>2025</v>
      </c>
      <c r="H6788" s="9">
        <f>_xlfn.ISOWEEKNUM(Tableau2[[#This Row],[Date]])</f>
        <v>37</v>
      </c>
    </row>
    <row r="6789" spans="1:8" x14ac:dyDescent="0.25">
      <c r="A6789" t="s">
        <v>11</v>
      </c>
      <c r="B6789">
        <f t="shared" si="290"/>
        <v>111112</v>
      </c>
      <c r="C6789" s="3">
        <v>45910</v>
      </c>
      <c r="D6789">
        <v>2</v>
      </c>
      <c r="E6789" s="9" t="str">
        <f>IF(Tableau2[[#This Row],[Project]]="","pas de projet",Tableau2[[#This Row],[Project]])</f>
        <v>0NC376</v>
      </c>
      <c r="F6789" s="9">
        <f>MONTH(Tableau2[[#This Row],[Date]])</f>
        <v>9</v>
      </c>
      <c r="G6789" s="9">
        <f>YEAR(Tableau2[[#This Row],[Date]])</f>
        <v>2025</v>
      </c>
      <c r="H6789" s="9">
        <f>_xlfn.ISOWEEKNUM(Tableau2[[#This Row],[Date]])</f>
        <v>37</v>
      </c>
    </row>
    <row r="6790" spans="1:8" x14ac:dyDescent="0.25">
      <c r="A6790" t="s">
        <v>13</v>
      </c>
      <c r="B6790">
        <v>5</v>
      </c>
      <c r="C6790" s="3">
        <v>45916</v>
      </c>
      <c r="D6790">
        <v>2</v>
      </c>
      <c r="E6790" s="9" t="str">
        <f>IF(Tableau2[[#This Row],[Project]]="","pas de projet",Tableau2[[#This Row],[Project]])</f>
        <v>0DC378</v>
      </c>
      <c r="F6790" s="9">
        <f>MONTH(Tableau2[[#This Row],[Date]])</f>
        <v>9</v>
      </c>
      <c r="G6790" s="9">
        <f>YEAR(Tableau2[[#This Row],[Date]])</f>
        <v>2025</v>
      </c>
      <c r="H6790" s="9">
        <f>_xlfn.ISOWEEKNUM(Tableau2[[#This Row],[Date]])</f>
        <v>38</v>
      </c>
    </row>
    <row r="6791" spans="1:8" x14ac:dyDescent="0.25">
      <c r="A6791" t="s">
        <v>13</v>
      </c>
      <c r="B6791">
        <v>5</v>
      </c>
      <c r="C6791" s="3">
        <v>45916</v>
      </c>
      <c r="D6791">
        <v>2</v>
      </c>
      <c r="E6791" s="9" t="str">
        <f>IF(Tableau2[[#This Row],[Project]]="","pas de projet",Tableau2[[#This Row],[Project]])</f>
        <v>0DC378</v>
      </c>
      <c r="F6791" s="9">
        <f>MONTH(Tableau2[[#This Row],[Date]])</f>
        <v>9</v>
      </c>
      <c r="G6791" s="9">
        <f>YEAR(Tableau2[[#This Row],[Date]])</f>
        <v>2025</v>
      </c>
      <c r="H6791" s="9">
        <f>_xlfn.ISOWEEKNUM(Tableau2[[#This Row],[Date]])</f>
        <v>38</v>
      </c>
    </row>
    <row r="6792" spans="1:8" x14ac:dyDescent="0.25">
      <c r="A6792" t="s">
        <v>13</v>
      </c>
      <c r="B6792">
        <v>5</v>
      </c>
      <c r="C6792" s="3">
        <v>45916</v>
      </c>
      <c r="D6792">
        <v>2</v>
      </c>
      <c r="E6792" s="9" t="str">
        <f>IF(Tableau2[[#This Row],[Project]]="","pas de projet",Tableau2[[#This Row],[Project]])</f>
        <v>0DC378</v>
      </c>
      <c r="F6792" s="9">
        <f>MONTH(Tableau2[[#This Row],[Date]])</f>
        <v>9</v>
      </c>
      <c r="G6792" s="9">
        <f>YEAR(Tableau2[[#This Row],[Date]])</f>
        <v>2025</v>
      </c>
      <c r="H6792" s="9">
        <f>_xlfn.ISOWEEKNUM(Tableau2[[#This Row],[Date]])</f>
        <v>38</v>
      </c>
    </row>
    <row r="6793" spans="1:8" x14ac:dyDescent="0.25">
      <c r="A6793" t="s">
        <v>13</v>
      </c>
      <c r="B6793">
        <v>5</v>
      </c>
      <c r="C6793" s="3">
        <v>45916</v>
      </c>
      <c r="D6793">
        <v>2</v>
      </c>
      <c r="E6793" s="9" t="str">
        <f>IF(Tableau2[[#This Row],[Project]]="","pas de projet",Tableau2[[#This Row],[Project]])</f>
        <v>0DC378</v>
      </c>
      <c r="F6793" s="9">
        <f>MONTH(Tableau2[[#This Row],[Date]])</f>
        <v>9</v>
      </c>
      <c r="G6793" s="9">
        <f>YEAR(Tableau2[[#This Row],[Date]])</f>
        <v>2025</v>
      </c>
      <c r="H6793" s="9">
        <f>_xlfn.ISOWEEKNUM(Tableau2[[#This Row],[Date]])</f>
        <v>38</v>
      </c>
    </row>
    <row r="6794" spans="1:8" x14ac:dyDescent="0.25">
      <c r="A6794" t="s">
        <v>13</v>
      </c>
      <c r="B6794">
        <v>5</v>
      </c>
      <c r="C6794" s="3">
        <v>45916</v>
      </c>
      <c r="D6794">
        <v>2</v>
      </c>
      <c r="E6794" s="9" t="str">
        <f>IF(Tableau2[[#This Row],[Project]]="","pas de projet",Tableau2[[#This Row],[Project]])</f>
        <v>0DC378</v>
      </c>
      <c r="F6794" s="9">
        <f>MONTH(Tableau2[[#This Row],[Date]])</f>
        <v>9</v>
      </c>
      <c r="G6794" s="9">
        <f>YEAR(Tableau2[[#This Row],[Date]])</f>
        <v>2025</v>
      </c>
      <c r="H6794" s="9">
        <f>_xlfn.ISOWEEKNUM(Tableau2[[#This Row],[Date]])</f>
        <v>38</v>
      </c>
    </row>
    <row r="6795" spans="1:8" x14ac:dyDescent="0.25">
      <c r="A6795" t="s">
        <v>13</v>
      </c>
      <c r="B6795">
        <v>5</v>
      </c>
      <c r="C6795" s="3">
        <v>45916</v>
      </c>
      <c r="D6795">
        <v>2</v>
      </c>
      <c r="E6795" s="9" t="str">
        <f>IF(Tableau2[[#This Row],[Project]]="","pas de projet",Tableau2[[#This Row],[Project]])</f>
        <v>0DC378</v>
      </c>
      <c r="F6795" s="9">
        <f>MONTH(Tableau2[[#This Row],[Date]])</f>
        <v>9</v>
      </c>
      <c r="G6795" s="9">
        <f>YEAR(Tableau2[[#This Row],[Date]])</f>
        <v>2025</v>
      </c>
      <c r="H6795" s="9">
        <f>_xlfn.ISOWEEKNUM(Tableau2[[#This Row],[Date]])</f>
        <v>38</v>
      </c>
    </row>
    <row r="6796" spans="1:8" x14ac:dyDescent="0.25">
      <c r="A6796" t="s">
        <v>13</v>
      </c>
      <c r="B6796">
        <v>5</v>
      </c>
      <c r="C6796" s="3">
        <v>45916</v>
      </c>
      <c r="D6796">
        <v>2</v>
      </c>
      <c r="E6796" s="9" t="str">
        <f>IF(Tableau2[[#This Row],[Project]]="","pas de projet",Tableau2[[#This Row],[Project]])</f>
        <v>0DC378</v>
      </c>
      <c r="F6796" s="9">
        <f>MONTH(Tableau2[[#This Row],[Date]])</f>
        <v>9</v>
      </c>
      <c r="G6796" s="9">
        <f>YEAR(Tableau2[[#This Row],[Date]])</f>
        <v>2025</v>
      </c>
      <c r="H6796" s="9">
        <f>_xlfn.ISOWEEKNUM(Tableau2[[#This Row],[Date]])</f>
        <v>38</v>
      </c>
    </row>
    <row r="6797" spans="1:8" x14ac:dyDescent="0.25">
      <c r="A6797" t="s">
        <v>13</v>
      </c>
      <c r="B6797">
        <v>5</v>
      </c>
      <c r="C6797" s="3">
        <v>45916</v>
      </c>
      <c r="D6797">
        <v>1</v>
      </c>
      <c r="E6797" s="9" t="str">
        <f>IF(Tableau2[[#This Row],[Project]]="","pas de projet",Tableau2[[#This Row],[Project]])</f>
        <v>0DC378</v>
      </c>
      <c r="F6797" s="9">
        <f>MONTH(Tableau2[[#This Row],[Date]])</f>
        <v>9</v>
      </c>
      <c r="G6797" s="9">
        <f>YEAR(Tableau2[[#This Row],[Date]])</f>
        <v>2025</v>
      </c>
      <c r="H6797" s="9">
        <f>_xlfn.ISOWEEKNUM(Tableau2[[#This Row],[Date]])</f>
        <v>38</v>
      </c>
    </row>
    <row r="6798" spans="1:8" x14ac:dyDescent="0.25">
      <c r="B6798">
        <f t="shared" ref="B6798:B6811" si="291">111111+1</f>
        <v>111112</v>
      </c>
      <c r="C6798" s="3">
        <v>45917</v>
      </c>
      <c r="D6798">
        <v>8</v>
      </c>
      <c r="E6798" s="9" t="str">
        <f>IF(Tableau2[[#This Row],[Project]]="","pas de projet",Tableau2[[#This Row],[Project]])</f>
        <v>pas de projet</v>
      </c>
      <c r="F6798" s="9">
        <f>MONTH(Tableau2[[#This Row],[Date]])</f>
        <v>9</v>
      </c>
      <c r="G6798" s="9">
        <f>YEAR(Tableau2[[#This Row],[Date]])</f>
        <v>2025</v>
      </c>
      <c r="H6798" s="9">
        <f>_xlfn.ISOWEEKNUM(Tableau2[[#This Row],[Date]])</f>
        <v>38</v>
      </c>
    </row>
    <row r="6799" spans="1:8" x14ac:dyDescent="0.25">
      <c r="B6799">
        <f t="shared" si="291"/>
        <v>111112</v>
      </c>
      <c r="C6799" s="3">
        <v>45917</v>
      </c>
      <c r="D6799">
        <v>8</v>
      </c>
      <c r="E6799" s="9" t="str">
        <f>IF(Tableau2[[#This Row],[Project]]="","pas de projet",Tableau2[[#This Row],[Project]])</f>
        <v>pas de projet</v>
      </c>
      <c r="F6799" s="9">
        <f>MONTH(Tableau2[[#This Row],[Date]])</f>
        <v>9</v>
      </c>
      <c r="G6799" s="9">
        <f>YEAR(Tableau2[[#This Row],[Date]])</f>
        <v>2025</v>
      </c>
      <c r="H6799" s="9">
        <f>_xlfn.ISOWEEKNUM(Tableau2[[#This Row],[Date]])</f>
        <v>38</v>
      </c>
    </row>
    <row r="6800" spans="1:8" x14ac:dyDescent="0.25">
      <c r="B6800">
        <f t="shared" si="291"/>
        <v>111112</v>
      </c>
      <c r="C6800" s="3">
        <v>45917</v>
      </c>
      <c r="D6800">
        <v>8</v>
      </c>
      <c r="E6800" s="9" t="str">
        <f>IF(Tableau2[[#This Row],[Project]]="","pas de projet",Tableau2[[#This Row],[Project]])</f>
        <v>pas de projet</v>
      </c>
      <c r="F6800" s="9">
        <f>MONTH(Tableau2[[#This Row],[Date]])</f>
        <v>9</v>
      </c>
      <c r="G6800" s="9">
        <f>YEAR(Tableau2[[#This Row],[Date]])</f>
        <v>2025</v>
      </c>
      <c r="H6800" s="9">
        <f>_xlfn.ISOWEEKNUM(Tableau2[[#This Row],[Date]])</f>
        <v>38</v>
      </c>
    </row>
    <row r="6801" spans="1:8" x14ac:dyDescent="0.25">
      <c r="B6801">
        <f t="shared" si="291"/>
        <v>111112</v>
      </c>
      <c r="C6801" s="3">
        <v>45917</v>
      </c>
      <c r="D6801">
        <v>8</v>
      </c>
      <c r="E6801" s="9" t="str">
        <f>IF(Tableau2[[#This Row],[Project]]="","pas de projet",Tableau2[[#This Row],[Project]])</f>
        <v>pas de projet</v>
      </c>
      <c r="F6801" s="9">
        <f>MONTH(Tableau2[[#This Row],[Date]])</f>
        <v>9</v>
      </c>
      <c r="G6801" s="9">
        <f>YEAR(Tableau2[[#This Row],[Date]])</f>
        <v>2025</v>
      </c>
      <c r="H6801" s="9">
        <f>_xlfn.ISOWEEKNUM(Tableau2[[#This Row],[Date]])</f>
        <v>38</v>
      </c>
    </row>
    <row r="6802" spans="1:8" x14ac:dyDescent="0.25">
      <c r="B6802">
        <f t="shared" si="291"/>
        <v>111112</v>
      </c>
      <c r="C6802" s="3">
        <v>45917</v>
      </c>
      <c r="D6802">
        <v>0</v>
      </c>
      <c r="E6802" s="9" t="str">
        <f>IF(Tableau2[[#This Row],[Project]]="","pas de projet",Tableau2[[#This Row],[Project]])</f>
        <v>pas de projet</v>
      </c>
      <c r="F6802" s="9">
        <f>MONTH(Tableau2[[#This Row],[Date]])</f>
        <v>9</v>
      </c>
      <c r="G6802" s="9">
        <f>YEAR(Tableau2[[#This Row],[Date]])</f>
        <v>2025</v>
      </c>
      <c r="H6802" s="9">
        <f>_xlfn.ISOWEEKNUM(Tableau2[[#This Row],[Date]])</f>
        <v>38</v>
      </c>
    </row>
    <row r="6803" spans="1:8" x14ac:dyDescent="0.25">
      <c r="B6803">
        <f t="shared" si="291"/>
        <v>111112</v>
      </c>
      <c r="C6803" s="3">
        <v>45917</v>
      </c>
      <c r="D6803">
        <v>8</v>
      </c>
      <c r="E6803" s="9" t="str">
        <f>IF(Tableau2[[#This Row],[Project]]="","pas de projet",Tableau2[[#This Row],[Project]])</f>
        <v>pas de projet</v>
      </c>
      <c r="F6803" s="9">
        <f>MONTH(Tableau2[[#This Row],[Date]])</f>
        <v>9</v>
      </c>
      <c r="G6803" s="9">
        <f>YEAR(Tableau2[[#This Row],[Date]])</f>
        <v>2025</v>
      </c>
      <c r="H6803" s="9">
        <f>_xlfn.ISOWEEKNUM(Tableau2[[#This Row],[Date]])</f>
        <v>38</v>
      </c>
    </row>
    <row r="6804" spans="1:8" x14ac:dyDescent="0.25">
      <c r="B6804">
        <f t="shared" si="291"/>
        <v>111112</v>
      </c>
      <c r="C6804" s="3">
        <v>45917</v>
      </c>
      <c r="D6804">
        <v>8</v>
      </c>
      <c r="E6804" s="9" t="str">
        <f>IF(Tableau2[[#This Row],[Project]]="","pas de projet",Tableau2[[#This Row],[Project]])</f>
        <v>pas de projet</v>
      </c>
      <c r="F6804" s="9">
        <f>MONTH(Tableau2[[#This Row],[Date]])</f>
        <v>9</v>
      </c>
      <c r="G6804" s="9">
        <f>YEAR(Tableau2[[#This Row],[Date]])</f>
        <v>2025</v>
      </c>
      <c r="H6804" s="9">
        <f>_xlfn.ISOWEEKNUM(Tableau2[[#This Row],[Date]])</f>
        <v>38</v>
      </c>
    </row>
    <row r="6805" spans="1:8" x14ac:dyDescent="0.25">
      <c r="A6805" t="s">
        <v>11</v>
      </c>
      <c r="B6805">
        <f t="shared" si="291"/>
        <v>111112</v>
      </c>
      <c r="C6805" s="3">
        <v>45917</v>
      </c>
      <c r="D6805">
        <v>8</v>
      </c>
      <c r="E6805" s="9" t="str">
        <f>IF(Tableau2[[#This Row],[Project]]="","pas de projet",Tableau2[[#This Row],[Project]])</f>
        <v>0NC376</v>
      </c>
      <c r="F6805" s="9">
        <f>MONTH(Tableau2[[#This Row],[Date]])</f>
        <v>9</v>
      </c>
      <c r="G6805" s="9">
        <f>YEAR(Tableau2[[#This Row],[Date]])</f>
        <v>2025</v>
      </c>
      <c r="H6805" s="9">
        <f>_xlfn.ISOWEEKNUM(Tableau2[[#This Row],[Date]])</f>
        <v>38</v>
      </c>
    </row>
    <row r="6806" spans="1:8" x14ac:dyDescent="0.25">
      <c r="B6806">
        <f t="shared" si="291"/>
        <v>111112</v>
      </c>
      <c r="C6806" s="3">
        <v>45916</v>
      </c>
      <c r="D6806">
        <v>0</v>
      </c>
      <c r="E6806" s="9" t="str">
        <f>IF(Tableau2[[#This Row],[Project]]="","pas de projet",Tableau2[[#This Row],[Project]])</f>
        <v>pas de projet</v>
      </c>
      <c r="F6806" s="9">
        <f>MONTH(Tableau2[[#This Row],[Date]])</f>
        <v>9</v>
      </c>
      <c r="G6806" s="9">
        <f>YEAR(Tableau2[[#This Row],[Date]])</f>
        <v>2025</v>
      </c>
      <c r="H6806" s="9">
        <f>_xlfn.ISOWEEKNUM(Tableau2[[#This Row],[Date]])</f>
        <v>38</v>
      </c>
    </row>
    <row r="6807" spans="1:8" x14ac:dyDescent="0.25">
      <c r="B6807">
        <f t="shared" si="291"/>
        <v>111112</v>
      </c>
      <c r="C6807" s="3">
        <v>45917</v>
      </c>
      <c r="D6807">
        <v>8</v>
      </c>
      <c r="E6807" s="9" t="str">
        <f>IF(Tableau2[[#This Row],[Project]]="","pas de projet",Tableau2[[#This Row],[Project]])</f>
        <v>pas de projet</v>
      </c>
      <c r="F6807" s="9">
        <f>MONTH(Tableau2[[#This Row],[Date]])</f>
        <v>9</v>
      </c>
      <c r="G6807" s="9">
        <f>YEAR(Tableau2[[#This Row],[Date]])</f>
        <v>2025</v>
      </c>
      <c r="H6807" s="9">
        <f>_xlfn.ISOWEEKNUM(Tableau2[[#This Row],[Date]])</f>
        <v>38</v>
      </c>
    </row>
    <row r="6808" spans="1:8" x14ac:dyDescent="0.25">
      <c r="B6808">
        <f t="shared" si="291"/>
        <v>111112</v>
      </c>
      <c r="C6808" s="3">
        <v>45917</v>
      </c>
      <c r="D6808">
        <v>8</v>
      </c>
      <c r="E6808" s="9" t="str">
        <f>IF(Tableau2[[#This Row],[Project]]="","pas de projet",Tableau2[[#This Row],[Project]])</f>
        <v>pas de projet</v>
      </c>
      <c r="F6808" s="9">
        <f>MONTH(Tableau2[[#This Row],[Date]])</f>
        <v>9</v>
      </c>
      <c r="G6808" s="9">
        <f>YEAR(Tableau2[[#This Row],[Date]])</f>
        <v>2025</v>
      </c>
      <c r="H6808" s="9">
        <f>_xlfn.ISOWEEKNUM(Tableau2[[#This Row],[Date]])</f>
        <v>38</v>
      </c>
    </row>
    <row r="6809" spans="1:8" x14ac:dyDescent="0.25">
      <c r="B6809">
        <f t="shared" si="291"/>
        <v>111112</v>
      </c>
      <c r="C6809" s="3">
        <v>45917</v>
      </c>
      <c r="D6809">
        <v>8</v>
      </c>
      <c r="E6809" s="9" t="str">
        <f>IF(Tableau2[[#This Row],[Project]]="","pas de projet",Tableau2[[#This Row],[Project]])</f>
        <v>pas de projet</v>
      </c>
      <c r="F6809" s="9">
        <f>MONTH(Tableau2[[#This Row],[Date]])</f>
        <v>9</v>
      </c>
      <c r="G6809" s="9">
        <f>YEAR(Tableau2[[#This Row],[Date]])</f>
        <v>2025</v>
      </c>
      <c r="H6809" s="9">
        <f>_xlfn.ISOWEEKNUM(Tableau2[[#This Row],[Date]])</f>
        <v>38</v>
      </c>
    </row>
    <row r="6810" spans="1:8" x14ac:dyDescent="0.25">
      <c r="B6810">
        <f t="shared" si="291"/>
        <v>111112</v>
      </c>
      <c r="C6810" s="3">
        <v>45917</v>
      </c>
      <c r="D6810">
        <v>8</v>
      </c>
      <c r="E6810" s="9" t="str">
        <f>IF(Tableau2[[#This Row],[Project]]="","pas de projet",Tableau2[[#This Row],[Project]])</f>
        <v>pas de projet</v>
      </c>
      <c r="F6810" s="9">
        <f>MONTH(Tableau2[[#This Row],[Date]])</f>
        <v>9</v>
      </c>
      <c r="G6810" s="9">
        <f>YEAR(Tableau2[[#This Row],[Date]])</f>
        <v>2025</v>
      </c>
      <c r="H6810" s="9">
        <f>_xlfn.ISOWEEKNUM(Tableau2[[#This Row],[Date]])</f>
        <v>38</v>
      </c>
    </row>
    <row r="6811" spans="1:8" x14ac:dyDescent="0.25">
      <c r="B6811">
        <f t="shared" si="291"/>
        <v>111112</v>
      </c>
      <c r="C6811" s="3">
        <v>45917</v>
      </c>
      <c r="D6811">
        <v>8</v>
      </c>
      <c r="E6811" s="9" t="str">
        <f>IF(Tableau2[[#This Row],[Project]]="","pas de projet",Tableau2[[#This Row],[Project]])</f>
        <v>pas de projet</v>
      </c>
      <c r="F6811" s="9">
        <f>MONTH(Tableau2[[#This Row],[Date]])</f>
        <v>9</v>
      </c>
      <c r="G6811" s="9">
        <f>YEAR(Tableau2[[#This Row],[Date]])</f>
        <v>2025</v>
      </c>
      <c r="H6811" s="9">
        <f>_xlfn.ISOWEEKNUM(Tableau2[[#This Row],[Date]])</f>
        <v>38</v>
      </c>
    </row>
    <row r="6812" spans="1:8" x14ac:dyDescent="0.25">
      <c r="A6812" t="s">
        <v>13</v>
      </c>
      <c r="B6812">
        <v>5</v>
      </c>
      <c r="C6812" s="3">
        <v>45916</v>
      </c>
      <c r="D6812">
        <v>0.63</v>
      </c>
      <c r="E6812" s="9" t="str">
        <f>IF(Tableau2[[#This Row],[Project]]="","pas de projet",Tableau2[[#This Row],[Project]])</f>
        <v>0DC378</v>
      </c>
      <c r="F6812" s="9">
        <f>MONTH(Tableau2[[#This Row],[Date]])</f>
        <v>9</v>
      </c>
      <c r="G6812" s="9">
        <f>YEAR(Tableau2[[#This Row],[Date]])</f>
        <v>2025</v>
      </c>
      <c r="H6812" s="9">
        <f>_xlfn.ISOWEEKNUM(Tableau2[[#This Row],[Date]])</f>
        <v>38</v>
      </c>
    </row>
    <row r="6813" spans="1:8" x14ac:dyDescent="0.25">
      <c r="A6813" t="s">
        <v>13</v>
      </c>
      <c r="B6813">
        <v>5</v>
      </c>
      <c r="C6813" s="3">
        <v>45916</v>
      </c>
      <c r="D6813">
        <v>0.67</v>
      </c>
      <c r="E6813" s="9" t="str">
        <f>IF(Tableau2[[#This Row],[Project]]="","pas de projet",Tableau2[[#This Row],[Project]])</f>
        <v>0DC378</v>
      </c>
      <c r="F6813" s="9">
        <f>MONTH(Tableau2[[#This Row],[Date]])</f>
        <v>9</v>
      </c>
      <c r="G6813" s="9">
        <f>YEAR(Tableau2[[#This Row],[Date]])</f>
        <v>2025</v>
      </c>
      <c r="H6813" s="9">
        <f>_xlfn.ISOWEEKNUM(Tableau2[[#This Row],[Date]])</f>
        <v>38</v>
      </c>
    </row>
    <row r="6814" spans="1:8" x14ac:dyDescent="0.25">
      <c r="A6814" t="s">
        <v>13</v>
      </c>
      <c r="B6814">
        <v>5</v>
      </c>
      <c r="C6814" s="3">
        <v>45916</v>
      </c>
      <c r="D6814">
        <v>0.67</v>
      </c>
      <c r="E6814" s="9" t="str">
        <f>IF(Tableau2[[#This Row],[Project]]="","pas de projet",Tableau2[[#This Row],[Project]])</f>
        <v>0DC378</v>
      </c>
      <c r="F6814" s="9">
        <f>MONTH(Tableau2[[#This Row],[Date]])</f>
        <v>9</v>
      </c>
      <c r="G6814" s="9">
        <f>YEAR(Tableau2[[#This Row],[Date]])</f>
        <v>2025</v>
      </c>
      <c r="H6814" s="9">
        <f>_xlfn.ISOWEEKNUM(Tableau2[[#This Row],[Date]])</f>
        <v>38</v>
      </c>
    </row>
    <row r="6815" spans="1:8" x14ac:dyDescent="0.25">
      <c r="A6815" t="s">
        <v>13</v>
      </c>
      <c r="B6815">
        <v>5</v>
      </c>
      <c r="C6815" s="3">
        <v>45916</v>
      </c>
      <c r="D6815">
        <v>0.67</v>
      </c>
      <c r="E6815" s="9" t="str">
        <f>IF(Tableau2[[#This Row],[Project]]="","pas de projet",Tableau2[[#This Row],[Project]])</f>
        <v>0DC378</v>
      </c>
      <c r="F6815" s="9">
        <f>MONTH(Tableau2[[#This Row],[Date]])</f>
        <v>9</v>
      </c>
      <c r="G6815" s="9">
        <f>YEAR(Tableau2[[#This Row],[Date]])</f>
        <v>2025</v>
      </c>
      <c r="H6815" s="9">
        <f>_xlfn.ISOWEEKNUM(Tableau2[[#This Row],[Date]])</f>
        <v>38</v>
      </c>
    </row>
    <row r="6816" spans="1:8" x14ac:dyDescent="0.25">
      <c r="A6816" t="s">
        <v>13</v>
      </c>
      <c r="B6816">
        <v>5</v>
      </c>
      <c r="C6816" s="3">
        <v>45916</v>
      </c>
      <c r="D6816">
        <v>0.67</v>
      </c>
      <c r="E6816" s="9" t="str">
        <f>IF(Tableau2[[#This Row],[Project]]="","pas de projet",Tableau2[[#This Row],[Project]])</f>
        <v>0DC378</v>
      </c>
      <c r="F6816" s="9">
        <f>MONTH(Tableau2[[#This Row],[Date]])</f>
        <v>9</v>
      </c>
      <c r="G6816" s="9">
        <f>YEAR(Tableau2[[#This Row],[Date]])</f>
        <v>2025</v>
      </c>
      <c r="H6816" s="9">
        <f>_xlfn.ISOWEEKNUM(Tableau2[[#This Row],[Date]])</f>
        <v>38</v>
      </c>
    </row>
    <row r="6817" spans="1:8" x14ac:dyDescent="0.25">
      <c r="A6817" t="s">
        <v>13</v>
      </c>
      <c r="B6817">
        <v>5</v>
      </c>
      <c r="C6817" s="3">
        <v>45916</v>
      </c>
      <c r="D6817">
        <v>0.67</v>
      </c>
      <c r="E6817" s="9" t="str">
        <f>IF(Tableau2[[#This Row],[Project]]="","pas de projet",Tableau2[[#This Row],[Project]])</f>
        <v>0DC378</v>
      </c>
      <c r="F6817" s="9">
        <f>MONTH(Tableau2[[#This Row],[Date]])</f>
        <v>9</v>
      </c>
      <c r="G6817" s="9">
        <f>YEAR(Tableau2[[#This Row],[Date]])</f>
        <v>2025</v>
      </c>
      <c r="H6817" s="9">
        <f>_xlfn.ISOWEEKNUM(Tableau2[[#This Row],[Date]])</f>
        <v>38</v>
      </c>
    </row>
    <row r="6818" spans="1:8" x14ac:dyDescent="0.25">
      <c r="A6818" t="s">
        <v>13</v>
      </c>
      <c r="B6818">
        <v>5</v>
      </c>
      <c r="C6818" s="3">
        <v>45916</v>
      </c>
      <c r="D6818">
        <v>0.67</v>
      </c>
      <c r="E6818" s="9" t="str">
        <f>IF(Tableau2[[#This Row],[Project]]="","pas de projet",Tableau2[[#This Row],[Project]])</f>
        <v>0DC378</v>
      </c>
      <c r="F6818" s="9">
        <f>MONTH(Tableau2[[#This Row],[Date]])</f>
        <v>9</v>
      </c>
      <c r="G6818" s="9">
        <f>YEAR(Tableau2[[#This Row],[Date]])</f>
        <v>2025</v>
      </c>
      <c r="H6818" s="9">
        <f>_xlfn.ISOWEEKNUM(Tableau2[[#This Row],[Date]])</f>
        <v>38</v>
      </c>
    </row>
    <row r="6819" spans="1:8" x14ac:dyDescent="0.25">
      <c r="A6819" t="s">
        <v>13</v>
      </c>
      <c r="B6819">
        <v>5</v>
      </c>
      <c r="C6819" s="3">
        <v>45916</v>
      </c>
      <c r="D6819">
        <v>0.67</v>
      </c>
      <c r="E6819" s="9" t="str">
        <f>IF(Tableau2[[#This Row],[Project]]="","pas de projet",Tableau2[[#This Row],[Project]])</f>
        <v>0DC378</v>
      </c>
      <c r="F6819" s="9">
        <f>MONTH(Tableau2[[#This Row],[Date]])</f>
        <v>9</v>
      </c>
      <c r="G6819" s="9">
        <f>YEAR(Tableau2[[#This Row],[Date]])</f>
        <v>2025</v>
      </c>
      <c r="H6819" s="9">
        <f>_xlfn.ISOWEEKNUM(Tableau2[[#This Row],[Date]])</f>
        <v>38</v>
      </c>
    </row>
    <row r="6820" spans="1:8" x14ac:dyDescent="0.25">
      <c r="A6820" t="s">
        <v>13</v>
      </c>
      <c r="B6820">
        <v>5</v>
      </c>
      <c r="C6820" s="3">
        <v>45916</v>
      </c>
      <c r="D6820">
        <v>0.67</v>
      </c>
      <c r="E6820" s="9" t="str">
        <f>IF(Tableau2[[#This Row],[Project]]="","pas de projet",Tableau2[[#This Row],[Project]])</f>
        <v>0DC378</v>
      </c>
      <c r="F6820" s="9">
        <f>MONTH(Tableau2[[#This Row],[Date]])</f>
        <v>9</v>
      </c>
      <c r="G6820" s="9">
        <f>YEAR(Tableau2[[#This Row],[Date]])</f>
        <v>2025</v>
      </c>
      <c r="H6820" s="9">
        <f>_xlfn.ISOWEEKNUM(Tableau2[[#This Row],[Date]])</f>
        <v>38</v>
      </c>
    </row>
    <row r="6821" spans="1:8" x14ac:dyDescent="0.25">
      <c r="A6821" t="s">
        <v>13</v>
      </c>
      <c r="B6821">
        <v>5</v>
      </c>
      <c r="C6821" s="3">
        <v>45916</v>
      </c>
      <c r="D6821">
        <v>0.67</v>
      </c>
      <c r="E6821" s="9" t="str">
        <f>IF(Tableau2[[#This Row],[Project]]="","pas de projet",Tableau2[[#This Row],[Project]])</f>
        <v>0DC378</v>
      </c>
      <c r="F6821" s="9">
        <f>MONTH(Tableau2[[#This Row],[Date]])</f>
        <v>9</v>
      </c>
      <c r="G6821" s="9">
        <f>YEAR(Tableau2[[#This Row],[Date]])</f>
        <v>2025</v>
      </c>
      <c r="H6821" s="9">
        <f>_xlfn.ISOWEEKNUM(Tableau2[[#This Row],[Date]])</f>
        <v>38</v>
      </c>
    </row>
    <row r="6822" spans="1:8" x14ac:dyDescent="0.25">
      <c r="A6822" t="s">
        <v>13</v>
      </c>
      <c r="B6822">
        <v>5</v>
      </c>
      <c r="C6822" s="3">
        <v>45916</v>
      </c>
      <c r="D6822">
        <v>0.67</v>
      </c>
      <c r="E6822" s="9" t="str">
        <f>IF(Tableau2[[#This Row],[Project]]="","pas de projet",Tableau2[[#This Row],[Project]])</f>
        <v>0DC378</v>
      </c>
      <c r="F6822" s="9">
        <f>MONTH(Tableau2[[#This Row],[Date]])</f>
        <v>9</v>
      </c>
      <c r="G6822" s="9">
        <f>YEAR(Tableau2[[#This Row],[Date]])</f>
        <v>2025</v>
      </c>
      <c r="H6822" s="9">
        <f>_xlfn.ISOWEEKNUM(Tableau2[[#This Row],[Date]])</f>
        <v>38</v>
      </c>
    </row>
    <row r="6823" spans="1:8" x14ac:dyDescent="0.25">
      <c r="A6823" t="s">
        <v>13</v>
      </c>
      <c r="B6823">
        <v>5</v>
      </c>
      <c r="C6823" s="3">
        <v>45916</v>
      </c>
      <c r="D6823">
        <v>0.67</v>
      </c>
      <c r="E6823" s="9" t="str">
        <f>IF(Tableau2[[#This Row],[Project]]="","pas de projet",Tableau2[[#This Row],[Project]])</f>
        <v>0DC378</v>
      </c>
      <c r="F6823" s="9">
        <f>MONTH(Tableau2[[#This Row],[Date]])</f>
        <v>9</v>
      </c>
      <c r="G6823" s="9">
        <f>YEAR(Tableau2[[#This Row],[Date]])</f>
        <v>2025</v>
      </c>
      <c r="H6823" s="9">
        <f>_xlfn.ISOWEEKNUM(Tableau2[[#This Row],[Date]])</f>
        <v>38</v>
      </c>
    </row>
    <row r="6824" spans="1:8" x14ac:dyDescent="0.25">
      <c r="A6824" t="s">
        <v>12</v>
      </c>
      <c r="B6824">
        <v>5</v>
      </c>
      <c r="C6824" s="3">
        <v>45916</v>
      </c>
      <c r="D6824">
        <v>0.63</v>
      </c>
      <c r="E6824" s="9" t="str">
        <f>IF(Tableau2[[#This Row],[Project]]="","pas de projet",Tableau2[[#This Row],[Project]])</f>
        <v>0DC377</v>
      </c>
      <c r="F6824" s="9">
        <f>MONTH(Tableau2[[#This Row],[Date]])</f>
        <v>9</v>
      </c>
      <c r="G6824" s="9">
        <f>YEAR(Tableau2[[#This Row],[Date]])</f>
        <v>2025</v>
      </c>
      <c r="H6824" s="9">
        <f>_xlfn.ISOWEEKNUM(Tableau2[[#This Row],[Date]])</f>
        <v>38</v>
      </c>
    </row>
    <row r="6825" spans="1:8" x14ac:dyDescent="0.25">
      <c r="A6825" t="s">
        <v>12</v>
      </c>
      <c r="B6825">
        <v>5</v>
      </c>
      <c r="C6825" s="3">
        <v>45916</v>
      </c>
      <c r="D6825">
        <v>0.41</v>
      </c>
      <c r="E6825" s="9" t="str">
        <f>IF(Tableau2[[#This Row],[Project]]="","pas de projet",Tableau2[[#This Row],[Project]])</f>
        <v>0DC377</v>
      </c>
      <c r="F6825" s="9">
        <f>MONTH(Tableau2[[#This Row],[Date]])</f>
        <v>9</v>
      </c>
      <c r="G6825" s="9">
        <f>YEAR(Tableau2[[#This Row],[Date]])</f>
        <v>2025</v>
      </c>
      <c r="H6825" s="9">
        <f>_xlfn.ISOWEEKNUM(Tableau2[[#This Row],[Date]])</f>
        <v>38</v>
      </c>
    </row>
    <row r="6826" spans="1:8" x14ac:dyDescent="0.25">
      <c r="A6826" t="s">
        <v>12</v>
      </c>
      <c r="B6826">
        <v>5</v>
      </c>
      <c r="C6826" s="3">
        <v>45916</v>
      </c>
      <c r="D6826">
        <v>0.41</v>
      </c>
      <c r="E6826" s="9" t="str">
        <f>IF(Tableau2[[#This Row],[Project]]="","pas de projet",Tableau2[[#This Row],[Project]])</f>
        <v>0DC377</v>
      </c>
      <c r="F6826" s="9">
        <f>MONTH(Tableau2[[#This Row],[Date]])</f>
        <v>9</v>
      </c>
      <c r="G6826" s="9">
        <f>YEAR(Tableau2[[#This Row],[Date]])</f>
        <v>2025</v>
      </c>
      <c r="H6826" s="9">
        <f>_xlfn.ISOWEEKNUM(Tableau2[[#This Row],[Date]])</f>
        <v>38</v>
      </c>
    </row>
    <row r="6827" spans="1:8" x14ac:dyDescent="0.25">
      <c r="A6827" t="s">
        <v>12</v>
      </c>
      <c r="B6827">
        <v>5</v>
      </c>
      <c r="C6827" s="3">
        <v>45916</v>
      </c>
      <c r="D6827">
        <v>0.41</v>
      </c>
      <c r="E6827" s="9" t="str">
        <f>IF(Tableau2[[#This Row],[Project]]="","pas de projet",Tableau2[[#This Row],[Project]])</f>
        <v>0DC377</v>
      </c>
      <c r="F6827" s="9">
        <f>MONTH(Tableau2[[#This Row],[Date]])</f>
        <v>9</v>
      </c>
      <c r="G6827" s="9">
        <f>YEAR(Tableau2[[#This Row],[Date]])</f>
        <v>2025</v>
      </c>
      <c r="H6827" s="9">
        <f>_xlfn.ISOWEEKNUM(Tableau2[[#This Row],[Date]])</f>
        <v>38</v>
      </c>
    </row>
    <row r="6828" spans="1:8" x14ac:dyDescent="0.25">
      <c r="A6828" t="s">
        <v>12</v>
      </c>
      <c r="B6828">
        <v>5</v>
      </c>
      <c r="C6828" s="3">
        <v>45916</v>
      </c>
      <c r="D6828">
        <v>0.41</v>
      </c>
      <c r="E6828" s="9" t="str">
        <f>IF(Tableau2[[#This Row],[Project]]="","pas de projet",Tableau2[[#This Row],[Project]])</f>
        <v>0DC377</v>
      </c>
      <c r="F6828" s="9">
        <f>MONTH(Tableau2[[#This Row],[Date]])</f>
        <v>9</v>
      </c>
      <c r="G6828" s="9">
        <f>YEAR(Tableau2[[#This Row],[Date]])</f>
        <v>2025</v>
      </c>
      <c r="H6828" s="9">
        <f>_xlfn.ISOWEEKNUM(Tableau2[[#This Row],[Date]])</f>
        <v>38</v>
      </c>
    </row>
    <row r="6829" spans="1:8" x14ac:dyDescent="0.25">
      <c r="A6829" t="s">
        <v>12</v>
      </c>
      <c r="B6829">
        <v>5</v>
      </c>
      <c r="C6829" s="3">
        <v>45916</v>
      </c>
      <c r="D6829">
        <v>0.41</v>
      </c>
      <c r="E6829" s="9" t="str">
        <f>IF(Tableau2[[#This Row],[Project]]="","pas de projet",Tableau2[[#This Row],[Project]])</f>
        <v>0DC377</v>
      </c>
      <c r="F6829" s="9">
        <f>MONTH(Tableau2[[#This Row],[Date]])</f>
        <v>9</v>
      </c>
      <c r="G6829" s="9">
        <f>YEAR(Tableau2[[#This Row],[Date]])</f>
        <v>2025</v>
      </c>
      <c r="H6829" s="9">
        <f>_xlfn.ISOWEEKNUM(Tableau2[[#This Row],[Date]])</f>
        <v>38</v>
      </c>
    </row>
    <row r="6830" spans="1:8" x14ac:dyDescent="0.25">
      <c r="A6830" t="s">
        <v>12</v>
      </c>
      <c r="B6830">
        <v>5</v>
      </c>
      <c r="C6830" s="3">
        <v>45916</v>
      </c>
      <c r="D6830">
        <v>0.41</v>
      </c>
      <c r="E6830" s="9" t="str">
        <f>IF(Tableau2[[#This Row],[Project]]="","pas de projet",Tableau2[[#This Row],[Project]])</f>
        <v>0DC377</v>
      </c>
      <c r="F6830" s="9">
        <f>MONTH(Tableau2[[#This Row],[Date]])</f>
        <v>9</v>
      </c>
      <c r="G6830" s="9">
        <f>YEAR(Tableau2[[#This Row],[Date]])</f>
        <v>2025</v>
      </c>
      <c r="H6830" s="9">
        <f>_xlfn.ISOWEEKNUM(Tableau2[[#This Row],[Date]])</f>
        <v>38</v>
      </c>
    </row>
    <row r="6831" spans="1:8" x14ac:dyDescent="0.25">
      <c r="A6831" t="s">
        <v>12</v>
      </c>
      <c r="B6831">
        <v>5</v>
      </c>
      <c r="C6831" s="3">
        <v>45916</v>
      </c>
      <c r="D6831">
        <v>0.41</v>
      </c>
      <c r="E6831" s="9" t="str">
        <f>IF(Tableau2[[#This Row],[Project]]="","pas de projet",Tableau2[[#This Row],[Project]])</f>
        <v>0DC377</v>
      </c>
      <c r="F6831" s="9">
        <f>MONTH(Tableau2[[#This Row],[Date]])</f>
        <v>9</v>
      </c>
      <c r="G6831" s="9">
        <f>YEAR(Tableau2[[#This Row],[Date]])</f>
        <v>2025</v>
      </c>
      <c r="H6831" s="9">
        <f>_xlfn.ISOWEEKNUM(Tableau2[[#This Row],[Date]])</f>
        <v>38</v>
      </c>
    </row>
    <row r="6832" spans="1:8" x14ac:dyDescent="0.25">
      <c r="A6832" t="s">
        <v>12</v>
      </c>
      <c r="B6832">
        <v>5</v>
      </c>
      <c r="C6832" s="3">
        <v>45916</v>
      </c>
      <c r="D6832">
        <v>0.41</v>
      </c>
      <c r="E6832" s="9" t="str">
        <f>IF(Tableau2[[#This Row],[Project]]="","pas de projet",Tableau2[[#This Row],[Project]])</f>
        <v>0DC377</v>
      </c>
      <c r="F6832" s="9">
        <f>MONTH(Tableau2[[#This Row],[Date]])</f>
        <v>9</v>
      </c>
      <c r="G6832" s="9">
        <f>YEAR(Tableau2[[#This Row],[Date]])</f>
        <v>2025</v>
      </c>
      <c r="H6832" s="9">
        <f>_xlfn.ISOWEEKNUM(Tableau2[[#This Row],[Date]])</f>
        <v>38</v>
      </c>
    </row>
    <row r="6833" spans="1:8" x14ac:dyDescent="0.25">
      <c r="A6833" t="s">
        <v>12</v>
      </c>
      <c r="B6833">
        <v>5</v>
      </c>
      <c r="C6833" s="3">
        <v>45916</v>
      </c>
      <c r="D6833">
        <v>0.41</v>
      </c>
      <c r="E6833" s="9" t="str">
        <f>IF(Tableau2[[#This Row],[Project]]="","pas de projet",Tableau2[[#This Row],[Project]])</f>
        <v>0DC377</v>
      </c>
      <c r="F6833" s="9">
        <f>MONTH(Tableau2[[#This Row],[Date]])</f>
        <v>9</v>
      </c>
      <c r="G6833" s="9">
        <f>YEAR(Tableau2[[#This Row],[Date]])</f>
        <v>2025</v>
      </c>
      <c r="H6833" s="9">
        <f>_xlfn.ISOWEEKNUM(Tableau2[[#This Row],[Date]])</f>
        <v>38</v>
      </c>
    </row>
    <row r="6834" spans="1:8" x14ac:dyDescent="0.25">
      <c r="A6834" t="s">
        <v>12</v>
      </c>
      <c r="B6834">
        <v>5</v>
      </c>
      <c r="C6834" s="3">
        <v>45916</v>
      </c>
      <c r="D6834">
        <v>0.41</v>
      </c>
      <c r="E6834" s="9" t="str">
        <f>IF(Tableau2[[#This Row],[Project]]="","pas de projet",Tableau2[[#This Row],[Project]])</f>
        <v>0DC377</v>
      </c>
      <c r="F6834" s="9">
        <f>MONTH(Tableau2[[#This Row],[Date]])</f>
        <v>9</v>
      </c>
      <c r="G6834" s="9">
        <f>YEAR(Tableau2[[#This Row],[Date]])</f>
        <v>2025</v>
      </c>
      <c r="H6834" s="9">
        <f>_xlfn.ISOWEEKNUM(Tableau2[[#This Row],[Date]])</f>
        <v>38</v>
      </c>
    </row>
    <row r="6835" spans="1:8" x14ac:dyDescent="0.25">
      <c r="A6835" t="s">
        <v>12</v>
      </c>
      <c r="B6835">
        <v>5</v>
      </c>
      <c r="C6835" s="3">
        <v>45916</v>
      </c>
      <c r="D6835">
        <v>0.41</v>
      </c>
      <c r="E6835" s="9" t="str">
        <f>IF(Tableau2[[#This Row],[Project]]="","pas de projet",Tableau2[[#This Row],[Project]])</f>
        <v>0DC377</v>
      </c>
      <c r="F6835" s="9">
        <f>MONTH(Tableau2[[#This Row],[Date]])</f>
        <v>9</v>
      </c>
      <c r="G6835" s="9">
        <f>YEAR(Tableau2[[#This Row],[Date]])</f>
        <v>2025</v>
      </c>
      <c r="H6835" s="9">
        <f>_xlfn.ISOWEEKNUM(Tableau2[[#This Row],[Date]])</f>
        <v>38</v>
      </c>
    </row>
    <row r="6836" spans="1:8" x14ac:dyDescent="0.25">
      <c r="A6836" t="s">
        <v>12</v>
      </c>
      <c r="B6836">
        <v>5</v>
      </c>
      <c r="C6836" s="3">
        <v>45916</v>
      </c>
      <c r="D6836">
        <v>0.41</v>
      </c>
      <c r="E6836" s="9" t="str">
        <f>IF(Tableau2[[#This Row],[Project]]="","pas de projet",Tableau2[[#This Row],[Project]])</f>
        <v>0DC377</v>
      </c>
      <c r="F6836" s="9">
        <f>MONTH(Tableau2[[#This Row],[Date]])</f>
        <v>9</v>
      </c>
      <c r="G6836" s="9">
        <f>YEAR(Tableau2[[#This Row],[Date]])</f>
        <v>2025</v>
      </c>
      <c r="H6836" s="9">
        <f>_xlfn.ISOWEEKNUM(Tableau2[[#This Row],[Date]])</f>
        <v>38</v>
      </c>
    </row>
    <row r="6837" spans="1:8" x14ac:dyDescent="0.25">
      <c r="A6837" t="s">
        <v>12</v>
      </c>
      <c r="B6837">
        <v>5</v>
      </c>
      <c r="C6837" s="3">
        <v>45916</v>
      </c>
      <c r="D6837">
        <v>0.41</v>
      </c>
      <c r="E6837" s="9" t="str">
        <f>IF(Tableau2[[#This Row],[Project]]="","pas de projet",Tableau2[[#This Row],[Project]])</f>
        <v>0DC377</v>
      </c>
      <c r="F6837" s="9">
        <f>MONTH(Tableau2[[#This Row],[Date]])</f>
        <v>9</v>
      </c>
      <c r="G6837" s="9">
        <f>YEAR(Tableau2[[#This Row],[Date]])</f>
        <v>2025</v>
      </c>
      <c r="H6837" s="9">
        <f>_xlfn.ISOWEEKNUM(Tableau2[[#This Row],[Date]])</f>
        <v>38</v>
      </c>
    </row>
    <row r="6838" spans="1:8" x14ac:dyDescent="0.25">
      <c r="A6838" t="s">
        <v>12</v>
      </c>
      <c r="B6838">
        <v>5</v>
      </c>
      <c r="C6838" s="3">
        <v>45916</v>
      </c>
      <c r="D6838">
        <v>0.41</v>
      </c>
      <c r="E6838" s="9" t="str">
        <f>IF(Tableau2[[#This Row],[Project]]="","pas de projet",Tableau2[[#This Row],[Project]])</f>
        <v>0DC377</v>
      </c>
      <c r="F6838" s="9">
        <f>MONTH(Tableau2[[#This Row],[Date]])</f>
        <v>9</v>
      </c>
      <c r="G6838" s="9">
        <f>YEAR(Tableau2[[#This Row],[Date]])</f>
        <v>2025</v>
      </c>
      <c r="H6838" s="9">
        <f>_xlfn.ISOWEEKNUM(Tableau2[[#This Row],[Date]])</f>
        <v>38</v>
      </c>
    </row>
    <row r="6839" spans="1:8" x14ac:dyDescent="0.25">
      <c r="A6839" t="s">
        <v>12</v>
      </c>
      <c r="B6839">
        <v>5</v>
      </c>
      <c r="C6839" s="3">
        <v>45916</v>
      </c>
      <c r="D6839">
        <v>0.41</v>
      </c>
      <c r="E6839" s="9" t="str">
        <f>IF(Tableau2[[#This Row],[Project]]="","pas de projet",Tableau2[[#This Row],[Project]])</f>
        <v>0DC377</v>
      </c>
      <c r="F6839" s="9">
        <f>MONTH(Tableau2[[#This Row],[Date]])</f>
        <v>9</v>
      </c>
      <c r="G6839" s="9">
        <f>YEAR(Tableau2[[#This Row],[Date]])</f>
        <v>2025</v>
      </c>
      <c r="H6839" s="9">
        <f>_xlfn.ISOWEEKNUM(Tableau2[[#This Row],[Date]])</f>
        <v>38</v>
      </c>
    </row>
    <row r="6840" spans="1:8" x14ac:dyDescent="0.25">
      <c r="A6840" t="s">
        <v>12</v>
      </c>
      <c r="B6840">
        <v>5</v>
      </c>
      <c r="C6840" s="3">
        <v>45916</v>
      </c>
      <c r="D6840">
        <v>0.41</v>
      </c>
      <c r="E6840" s="9" t="str">
        <f>IF(Tableau2[[#This Row],[Project]]="","pas de projet",Tableau2[[#This Row],[Project]])</f>
        <v>0DC377</v>
      </c>
      <c r="F6840" s="9">
        <f>MONTH(Tableau2[[#This Row],[Date]])</f>
        <v>9</v>
      </c>
      <c r="G6840" s="9">
        <f>YEAR(Tableau2[[#This Row],[Date]])</f>
        <v>2025</v>
      </c>
      <c r="H6840" s="9">
        <f>_xlfn.ISOWEEKNUM(Tableau2[[#This Row],[Date]])</f>
        <v>38</v>
      </c>
    </row>
    <row r="6841" spans="1:8" x14ac:dyDescent="0.25">
      <c r="A6841" t="s">
        <v>12</v>
      </c>
      <c r="B6841">
        <v>5</v>
      </c>
      <c r="C6841" s="3">
        <v>45916</v>
      </c>
      <c r="D6841">
        <v>0.41</v>
      </c>
      <c r="E6841" s="9" t="str">
        <f>IF(Tableau2[[#This Row],[Project]]="","pas de projet",Tableau2[[#This Row],[Project]])</f>
        <v>0DC377</v>
      </c>
      <c r="F6841" s="9">
        <f>MONTH(Tableau2[[#This Row],[Date]])</f>
        <v>9</v>
      </c>
      <c r="G6841" s="9">
        <f>YEAR(Tableau2[[#This Row],[Date]])</f>
        <v>2025</v>
      </c>
      <c r="H6841" s="9">
        <f>_xlfn.ISOWEEKNUM(Tableau2[[#This Row],[Date]])</f>
        <v>38</v>
      </c>
    </row>
    <row r="6842" spans="1:8" x14ac:dyDescent="0.25">
      <c r="A6842" t="s">
        <v>12</v>
      </c>
      <c r="B6842">
        <v>5</v>
      </c>
      <c r="C6842" s="3">
        <v>45916</v>
      </c>
      <c r="D6842">
        <v>0.41</v>
      </c>
      <c r="E6842" s="9" t="str">
        <f>IF(Tableau2[[#This Row],[Project]]="","pas de projet",Tableau2[[#This Row],[Project]])</f>
        <v>0DC377</v>
      </c>
      <c r="F6842" s="9">
        <f>MONTH(Tableau2[[#This Row],[Date]])</f>
        <v>9</v>
      </c>
      <c r="G6842" s="9">
        <f>YEAR(Tableau2[[#This Row],[Date]])</f>
        <v>2025</v>
      </c>
      <c r="H6842" s="9">
        <f>_xlfn.ISOWEEKNUM(Tableau2[[#This Row],[Date]])</f>
        <v>38</v>
      </c>
    </row>
    <row r="6843" spans="1:8" x14ac:dyDescent="0.25">
      <c r="A6843" t="s">
        <v>12</v>
      </c>
      <c r="B6843">
        <v>5</v>
      </c>
      <c r="C6843" s="3">
        <v>45916</v>
      </c>
      <c r="D6843">
        <v>0.41</v>
      </c>
      <c r="E6843" s="9" t="str">
        <f>IF(Tableau2[[#This Row],[Project]]="","pas de projet",Tableau2[[#This Row],[Project]])</f>
        <v>0DC377</v>
      </c>
      <c r="F6843" s="9">
        <f>MONTH(Tableau2[[#This Row],[Date]])</f>
        <v>9</v>
      </c>
      <c r="G6843" s="9">
        <f>YEAR(Tableau2[[#This Row],[Date]])</f>
        <v>2025</v>
      </c>
      <c r="H6843" s="9">
        <f>_xlfn.ISOWEEKNUM(Tableau2[[#This Row],[Date]])</f>
        <v>38</v>
      </c>
    </row>
    <row r="6844" spans="1:8" x14ac:dyDescent="0.25">
      <c r="A6844" t="s">
        <v>12</v>
      </c>
      <c r="B6844">
        <v>5</v>
      </c>
      <c r="C6844" s="3">
        <v>45916</v>
      </c>
      <c r="D6844">
        <v>0.41</v>
      </c>
      <c r="E6844" s="9" t="str">
        <f>IF(Tableau2[[#This Row],[Project]]="","pas de projet",Tableau2[[#This Row],[Project]])</f>
        <v>0DC377</v>
      </c>
      <c r="F6844" s="9">
        <f>MONTH(Tableau2[[#This Row],[Date]])</f>
        <v>9</v>
      </c>
      <c r="G6844" s="9">
        <f>YEAR(Tableau2[[#This Row],[Date]])</f>
        <v>2025</v>
      </c>
      <c r="H6844" s="9">
        <f>_xlfn.ISOWEEKNUM(Tableau2[[#This Row],[Date]])</f>
        <v>38</v>
      </c>
    </row>
    <row r="6845" spans="1:8" x14ac:dyDescent="0.25">
      <c r="A6845" t="s">
        <v>12</v>
      </c>
      <c r="B6845">
        <v>5</v>
      </c>
      <c r="C6845" s="3">
        <v>45916</v>
      </c>
      <c r="D6845">
        <v>0.41</v>
      </c>
      <c r="E6845" s="9" t="str">
        <f>IF(Tableau2[[#This Row],[Project]]="","pas de projet",Tableau2[[#This Row],[Project]])</f>
        <v>0DC377</v>
      </c>
      <c r="F6845" s="9">
        <f>MONTH(Tableau2[[#This Row],[Date]])</f>
        <v>9</v>
      </c>
      <c r="G6845" s="9">
        <f>YEAR(Tableau2[[#This Row],[Date]])</f>
        <v>2025</v>
      </c>
      <c r="H6845" s="9">
        <f>_xlfn.ISOWEEKNUM(Tableau2[[#This Row],[Date]])</f>
        <v>38</v>
      </c>
    </row>
    <row r="6846" spans="1:8" x14ac:dyDescent="0.25">
      <c r="A6846" t="s">
        <v>12</v>
      </c>
      <c r="B6846">
        <v>5</v>
      </c>
      <c r="C6846" s="3">
        <v>45916</v>
      </c>
      <c r="D6846">
        <v>0.41</v>
      </c>
      <c r="E6846" s="9" t="str">
        <f>IF(Tableau2[[#This Row],[Project]]="","pas de projet",Tableau2[[#This Row],[Project]])</f>
        <v>0DC377</v>
      </c>
      <c r="F6846" s="9">
        <f>MONTH(Tableau2[[#This Row],[Date]])</f>
        <v>9</v>
      </c>
      <c r="G6846" s="9">
        <f>YEAR(Tableau2[[#This Row],[Date]])</f>
        <v>2025</v>
      </c>
      <c r="H6846" s="9">
        <f>_xlfn.ISOWEEKNUM(Tableau2[[#This Row],[Date]])</f>
        <v>38</v>
      </c>
    </row>
    <row r="6847" spans="1:8" x14ac:dyDescent="0.25">
      <c r="A6847" t="s">
        <v>12</v>
      </c>
      <c r="B6847">
        <v>5</v>
      </c>
      <c r="C6847" s="3">
        <v>45916</v>
      </c>
      <c r="D6847">
        <v>0.41</v>
      </c>
      <c r="E6847" s="9" t="str">
        <f>IF(Tableau2[[#This Row],[Project]]="","pas de projet",Tableau2[[#This Row],[Project]])</f>
        <v>0DC377</v>
      </c>
      <c r="F6847" s="9">
        <f>MONTH(Tableau2[[#This Row],[Date]])</f>
        <v>9</v>
      </c>
      <c r="G6847" s="9">
        <f>YEAR(Tableau2[[#This Row],[Date]])</f>
        <v>2025</v>
      </c>
      <c r="H6847" s="9">
        <f>_xlfn.ISOWEEKNUM(Tableau2[[#This Row],[Date]])</f>
        <v>38</v>
      </c>
    </row>
    <row r="6848" spans="1:8" x14ac:dyDescent="0.25">
      <c r="A6848" t="s">
        <v>12</v>
      </c>
      <c r="B6848">
        <v>5</v>
      </c>
      <c r="C6848" s="3">
        <v>45916</v>
      </c>
      <c r="D6848">
        <v>0.41</v>
      </c>
      <c r="E6848" s="9" t="str">
        <f>IF(Tableau2[[#This Row],[Project]]="","pas de projet",Tableau2[[#This Row],[Project]])</f>
        <v>0DC377</v>
      </c>
      <c r="F6848" s="9">
        <f>MONTH(Tableau2[[#This Row],[Date]])</f>
        <v>9</v>
      </c>
      <c r="G6848" s="9">
        <f>YEAR(Tableau2[[#This Row],[Date]])</f>
        <v>2025</v>
      </c>
      <c r="H6848" s="9">
        <f>_xlfn.ISOWEEKNUM(Tableau2[[#This Row],[Date]])</f>
        <v>38</v>
      </c>
    </row>
    <row r="6849" spans="1:8" x14ac:dyDescent="0.25">
      <c r="A6849" t="s">
        <v>12</v>
      </c>
      <c r="B6849">
        <v>5</v>
      </c>
      <c r="C6849" s="3">
        <v>45916</v>
      </c>
      <c r="D6849">
        <v>0.41</v>
      </c>
      <c r="E6849" s="9" t="str">
        <f>IF(Tableau2[[#This Row],[Project]]="","pas de projet",Tableau2[[#This Row],[Project]])</f>
        <v>0DC377</v>
      </c>
      <c r="F6849" s="9">
        <f>MONTH(Tableau2[[#This Row],[Date]])</f>
        <v>9</v>
      </c>
      <c r="G6849" s="9">
        <f>YEAR(Tableau2[[#This Row],[Date]])</f>
        <v>2025</v>
      </c>
      <c r="H6849" s="9">
        <f>_xlfn.ISOWEEKNUM(Tableau2[[#This Row],[Date]])</f>
        <v>38</v>
      </c>
    </row>
    <row r="6850" spans="1:8" x14ac:dyDescent="0.25">
      <c r="A6850" t="s">
        <v>12</v>
      </c>
      <c r="B6850">
        <v>5</v>
      </c>
      <c r="C6850" s="3">
        <v>45916</v>
      </c>
      <c r="D6850">
        <v>0.41</v>
      </c>
      <c r="E6850" s="9" t="str">
        <f>IF(Tableau2[[#This Row],[Project]]="","pas de projet",Tableau2[[#This Row],[Project]])</f>
        <v>0DC377</v>
      </c>
      <c r="F6850" s="9">
        <f>MONTH(Tableau2[[#This Row],[Date]])</f>
        <v>9</v>
      </c>
      <c r="G6850" s="9">
        <f>YEAR(Tableau2[[#This Row],[Date]])</f>
        <v>2025</v>
      </c>
      <c r="H6850" s="9">
        <f>_xlfn.ISOWEEKNUM(Tableau2[[#This Row],[Date]])</f>
        <v>38</v>
      </c>
    </row>
    <row r="6851" spans="1:8" x14ac:dyDescent="0.25">
      <c r="A6851" t="s">
        <v>12</v>
      </c>
      <c r="B6851">
        <v>5</v>
      </c>
      <c r="C6851" s="3">
        <v>45916</v>
      </c>
      <c r="D6851">
        <v>0.41</v>
      </c>
      <c r="E6851" s="9" t="str">
        <f>IF(Tableau2[[#This Row],[Project]]="","pas de projet",Tableau2[[#This Row],[Project]])</f>
        <v>0DC377</v>
      </c>
      <c r="F6851" s="9">
        <f>MONTH(Tableau2[[#This Row],[Date]])</f>
        <v>9</v>
      </c>
      <c r="G6851" s="9">
        <f>YEAR(Tableau2[[#This Row],[Date]])</f>
        <v>2025</v>
      </c>
      <c r="H6851" s="9">
        <f>_xlfn.ISOWEEKNUM(Tableau2[[#This Row],[Date]])</f>
        <v>38</v>
      </c>
    </row>
    <row r="6852" spans="1:8" x14ac:dyDescent="0.25">
      <c r="A6852" t="s">
        <v>12</v>
      </c>
      <c r="B6852">
        <v>5</v>
      </c>
      <c r="C6852" s="3">
        <v>45916</v>
      </c>
      <c r="D6852">
        <v>0.41</v>
      </c>
      <c r="E6852" s="9" t="str">
        <f>IF(Tableau2[[#This Row],[Project]]="","pas de projet",Tableau2[[#This Row],[Project]])</f>
        <v>0DC377</v>
      </c>
      <c r="F6852" s="9">
        <f>MONTH(Tableau2[[#This Row],[Date]])</f>
        <v>9</v>
      </c>
      <c r="G6852" s="9">
        <f>YEAR(Tableau2[[#This Row],[Date]])</f>
        <v>2025</v>
      </c>
      <c r="H6852" s="9">
        <f>_xlfn.ISOWEEKNUM(Tableau2[[#This Row],[Date]])</f>
        <v>38</v>
      </c>
    </row>
    <row r="6853" spans="1:8" x14ac:dyDescent="0.25">
      <c r="A6853" t="s">
        <v>12</v>
      </c>
      <c r="B6853">
        <v>5</v>
      </c>
      <c r="C6853" s="3">
        <v>45916</v>
      </c>
      <c r="D6853">
        <v>0.41</v>
      </c>
      <c r="E6853" s="9" t="str">
        <f>IF(Tableau2[[#This Row],[Project]]="","pas de projet",Tableau2[[#This Row],[Project]])</f>
        <v>0DC377</v>
      </c>
      <c r="F6853" s="9">
        <f>MONTH(Tableau2[[#This Row],[Date]])</f>
        <v>9</v>
      </c>
      <c r="G6853" s="9">
        <f>YEAR(Tableau2[[#This Row],[Date]])</f>
        <v>2025</v>
      </c>
      <c r="H6853" s="9">
        <f>_xlfn.ISOWEEKNUM(Tableau2[[#This Row],[Date]])</f>
        <v>38</v>
      </c>
    </row>
    <row r="6854" spans="1:8" x14ac:dyDescent="0.25">
      <c r="A6854" t="s">
        <v>12</v>
      </c>
      <c r="B6854">
        <v>5</v>
      </c>
      <c r="C6854" s="3">
        <v>45916</v>
      </c>
      <c r="D6854">
        <v>0.41</v>
      </c>
      <c r="E6854" s="9" t="str">
        <f>IF(Tableau2[[#This Row],[Project]]="","pas de projet",Tableau2[[#This Row],[Project]])</f>
        <v>0DC377</v>
      </c>
      <c r="F6854" s="9">
        <f>MONTH(Tableau2[[#This Row],[Date]])</f>
        <v>9</v>
      </c>
      <c r="G6854" s="9">
        <f>YEAR(Tableau2[[#This Row],[Date]])</f>
        <v>2025</v>
      </c>
      <c r="H6854" s="9">
        <f>_xlfn.ISOWEEKNUM(Tableau2[[#This Row],[Date]])</f>
        <v>38</v>
      </c>
    </row>
    <row r="6855" spans="1:8" x14ac:dyDescent="0.25">
      <c r="A6855" t="s">
        <v>12</v>
      </c>
      <c r="B6855">
        <v>5</v>
      </c>
      <c r="C6855" s="3">
        <v>45916</v>
      </c>
      <c r="D6855">
        <v>0.41</v>
      </c>
      <c r="E6855" s="9" t="str">
        <f>IF(Tableau2[[#This Row],[Project]]="","pas de projet",Tableau2[[#This Row],[Project]])</f>
        <v>0DC377</v>
      </c>
      <c r="F6855" s="9">
        <f>MONTH(Tableau2[[#This Row],[Date]])</f>
        <v>9</v>
      </c>
      <c r="G6855" s="9">
        <f>YEAR(Tableau2[[#This Row],[Date]])</f>
        <v>2025</v>
      </c>
      <c r="H6855" s="9">
        <f>_xlfn.ISOWEEKNUM(Tableau2[[#This Row],[Date]])</f>
        <v>38</v>
      </c>
    </row>
    <row r="6856" spans="1:8" x14ac:dyDescent="0.25">
      <c r="A6856" t="s">
        <v>12</v>
      </c>
      <c r="B6856">
        <v>5</v>
      </c>
      <c r="C6856" s="3">
        <v>45916</v>
      </c>
      <c r="D6856">
        <v>0.41</v>
      </c>
      <c r="E6856" s="9" t="str">
        <f>IF(Tableau2[[#This Row],[Project]]="","pas de projet",Tableau2[[#This Row],[Project]])</f>
        <v>0DC377</v>
      </c>
      <c r="F6856" s="9">
        <f>MONTH(Tableau2[[#This Row],[Date]])</f>
        <v>9</v>
      </c>
      <c r="G6856" s="9">
        <f>YEAR(Tableau2[[#This Row],[Date]])</f>
        <v>2025</v>
      </c>
      <c r="H6856" s="9">
        <f>_xlfn.ISOWEEKNUM(Tableau2[[#This Row],[Date]])</f>
        <v>38</v>
      </c>
    </row>
    <row r="6857" spans="1:8" x14ac:dyDescent="0.25">
      <c r="A6857" t="s">
        <v>12</v>
      </c>
      <c r="B6857">
        <v>5</v>
      </c>
      <c r="C6857" s="3">
        <v>45916</v>
      </c>
      <c r="D6857">
        <v>0.41</v>
      </c>
      <c r="E6857" s="9" t="str">
        <f>IF(Tableau2[[#This Row],[Project]]="","pas de projet",Tableau2[[#This Row],[Project]])</f>
        <v>0DC377</v>
      </c>
      <c r="F6857" s="9">
        <f>MONTH(Tableau2[[#This Row],[Date]])</f>
        <v>9</v>
      </c>
      <c r="G6857" s="9">
        <f>YEAR(Tableau2[[#This Row],[Date]])</f>
        <v>2025</v>
      </c>
      <c r="H6857" s="9">
        <f>_xlfn.ISOWEEKNUM(Tableau2[[#This Row],[Date]])</f>
        <v>38</v>
      </c>
    </row>
    <row r="6858" spans="1:8" x14ac:dyDescent="0.25">
      <c r="A6858" t="s">
        <v>12</v>
      </c>
      <c r="B6858">
        <v>5</v>
      </c>
      <c r="C6858" s="3">
        <v>45916</v>
      </c>
      <c r="D6858">
        <v>0.41</v>
      </c>
      <c r="E6858" s="9" t="str">
        <f>IF(Tableau2[[#This Row],[Project]]="","pas de projet",Tableau2[[#This Row],[Project]])</f>
        <v>0DC377</v>
      </c>
      <c r="F6858" s="9">
        <f>MONTH(Tableau2[[#This Row],[Date]])</f>
        <v>9</v>
      </c>
      <c r="G6858" s="9">
        <f>YEAR(Tableau2[[#This Row],[Date]])</f>
        <v>2025</v>
      </c>
      <c r="H6858" s="9">
        <f>_xlfn.ISOWEEKNUM(Tableau2[[#This Row],[Date]])</f>
        <v>38</v>
      </c>
    </row>
    <row r="6859" spans="1:8" x14ac:dyDescent="0.25">
      <c r="A6859" t="s">
        <v>12</v>
      </c>
      <c r="B6859">
        <v>5</v>
      </c>
      <c r="C6859" s="3">
        <v>45916</v>
      </c>
      <c r="D6859">
        <v>0.41</v>
      </c>
      <c r="E6859" s="9" t="str">
        <f>IF(Tableau2[[#This Row],[Project]]="","pas de projet",Tableau2[[#This Row],[Project]])</f>
        <v>0DC377</v>
      </c>
      <c r="F6859" s="9">
        <f>MONTH(Tableau2[[#This Row],[Date]])</f>
        <v>9</v>
      </c>
      <c r="G6859" s="9">
        <f>YEAR(Tableau2[[#This Row],[Date]])</f>
        <v>2025</v>
      </c>
      <c r="H6859" s="9">
        <f>_xlfn.ISOWEEKNUM(Tableau2[[#This Row],[Date]])</f>
        <v>38</v>
      </c>
    </row>
    <row r="6860" spans="1:8" x14ac:dyDescent="0.25">
      <c r="A6860" t="s">
        <v>12</v>
      </c>
      <c r="B6860">
        <v>5</v>
      </c>
      <c r="C6860" s="3">
        <v>45916</v>
      </c>
      <c r="D6860">
        <v>0.41</v>
      </c>
      <c r="E6860" s="9" t="str">
        <f>IF(Tableau2[[#This Row],[Project]]="","pas de projet",Tableau2[[#This Row],[Project]])</f>
        <v>0DC377</v>
      </c>
      <c r="F6860" s="9">
        <f>MONTH(Tableau2[[#This Row],[Date]])</f>
        <v>9</v>
      </c>
      <c r="G6860" s="9">
        <f>YEAR(Tableau2[[#This Row],[Date]])</f>
        <v>2025</v>
      </c>
      <c r="H6860" s="9">
        <f>_xlfn.ISOWEEKNUM(Tableau2[[#This Row],[Date]])</f>
        <v>38</v>
      </c>
    </row>
    <row r="6861" spans="1:8" x14ac:dyDescent="0.25">
      <c r="A6861" t="s">
        <v>12</v>
      </c>
      <c r="B6861">
        <v>5</v>
      </c>
      <c r="C6861" s="3">
        <v>45916</v>
      </c>
      <c r="D6861">
        <v>0.41</v>
      </c>
      <c r="E6861" s="9" t="str">
        <f>IF(Tableau2[[#This Row],[Project]]="","pas de projet",Tableau2[[#This Row],[Project]])</f>
        <v>0DC377</v>
      </c>
      <c r="F6861" s="9">
        <f>MONTH(Tableau2[[#This Row],[Date]])</f>
        <v>9</v>
      </c>
      <c r="G6861" s="9">
        <f>YEAR(Tableau2[[#This Row],[Date]])</f>
        <v>2025</v>
      </c>
      <c r="H6861" s="9">
        <f>_xlfn.ISOWEEKNUM(Tableau2[[#This Row],[Date]])</f>
        <v>38</v>
      </c>
    </row>
    <row r="6862" spans="1:8" x14ac:dyDescent="0.25">
      <c r="A6862" t="s">
        <v>12</v>
      </c>
      <c r="B6862">
        <v>5</v>
      </c>
      <c r="C6862" s="3">
        <v>45916</v>
      </c>
      <c r="D6862">
        <v>0.41</v>
      </c>
      <c r="E6862" s="9" t="str">
        <f>IF(Tableau2[[#This Row],[Project]]="","pas de projet",Tableau2[[#This Row],[Project]])</f>
        <v>0DC377</v>
      </c>
      <c r="F6862" s="9">
        <f>MONTH(Tableau2[[#This Row],[Date]])</f>
        <v>9</v>
      </c>
      <c r="G6862" s="9">
        <f>YEAR(Tableau2[[#This Row],[Date]])</f>
        <v>2025</v>
      </c>
      <c r="H6862" s="9">
        <f>_xlfn.ISOWEEKNUM(Tableau2[[#This Row],[Date]])</f>
        <v>38</v>
      </c>
    </row>
    <row r="6863" spans="1:8" x14ac:dyDescent="0.25">
      <c r="A6863" t="s">
        <v>12</v>
      </c>
      <c r="B6863">
        <v>5</v>
      </c>
      <c r="C6863" s="3">
        <v>45916</v>
      </c>
      <c r="D6863">
        <v>0.41</v>
      </c>
      <c r="E6863" s="9" t="str">
        <f>IF(Tableau2[[#This Row],[Project]]="","pas de projet",Tableau2[[#This Row],[Project]])</f>
        <v>0DC377</v>
      </c>
      <c r="F6863" s="9">
        <f>MONTH(Tableau2[[#This Row],[Date]])</f>
        <v>9</v>
      </c>
      <c r="G6863" s="9">
        <f>YEAR(Tableau2[[#This Row],[Date]])</f>
        <v>2025</v>
      </c>
      <c r="H6863" s="9">
        <f>_xlfn.ISOWEEKNUM(Tableau2[[#This Row],[Date]])</f>
        <v>38</v>
      </c>
    </row>
    <row r="6864" spans="1:8" x14ac:dyDescent="0.25">
      <c r="A6864" t="s">
        <v>12</v>
      </c>
      <c r="B6864">
        <v>5</v>
      </c>
      <c r="C6864" s="3">
        <v>45916</v>
      </c>
      <c r="D6864">
        <v>0.41</v>
      </c>
      <c r="E6864" s="9" t="str">
        <f>IF(Tableau2[[#This Row],[Project]]="","pas de projet",Tableau2[[#This Row],[Project]])</f>
        <v>0DC377</v>
      </c>
      <c r="F6864" s="9">
        <f>MONTH(Tableau2[[#This Row],[Date]])</f>
        <v>9</v>
      </c>
      <c r="G6864" s="9">
        <f>YEAR(Tableau2[[#This Row],[Date]])</f>
        <v>2025</v>
      </c>
      <c r="H6864" s="9">
        <f>_xlfn.ISOWEEKNUM(Tableau2[[#This Row],[Date]])</f>
        <v>38</v>
      </c>
    </row>
    <row r="6865" spans="1:8" x14ac:dyDescent="0.25">
      <c r="A6865" t="s">
        <v>12</v>
      </c>
      <c r="B6865">
        <v>5</v>
      </c>
      <c r="C6865" s="3">
        <v>45916</v>
      </c>
      <c r="D6865">
        <v>0.41</v>
      </c>
      <c r="E6865" s="9" t="str">
        <f>IF(Tableau2[[#This Row],[Project]]="","pas de projet",Tableau2[[#This Row],[Project]])</f>
        <v>0DC377</v>
      </c>
      <c r="F6865" s="9">
        <f>MONTH(Tableau2[[#This Row],[Date]])</f>
        <v>9</v>
      </c>
      <c r="G6865" s="9">
        <f>YEAR(Tableau2[[#This Row],[Date]])</f>
        <v>2025</v>
      </c>
      <c r="H6865" s="9">
        <f>_xlfn.ISOWEEKNUM(Tableau2[[#This Row],[Date]])</f>
        <v>38</v>
      </c>
    </row>
    <row r="6866" spans="1:8" x14ac:dyDescent="0.25">
      <c r="A6866" t="s">
        <v>12</v>
      </c>
      <c r="B6866">
        <v>5</v>
      </c>
      <c r="C6866" s="3">
        <v>45916</v>
      </c>
      <c r="D6866">
        <v>0.41</v>
      </c>
      <c r="E6866" s="9" t="str">
        <f>IF(Tableau2[[#This Row],[Project]]="","pas de projet",Tableau2[[#This Row],[Project]])</f>
        <v>0DC377</v>
      </c>
      <c r="F6866" s="9">
        <f>MONTH(Tableau2[[#This Row],[Date]])</f>
        <v>9</v>
      </c>
      <c r="G6866" s="9">
        <f>YEAR(Tableau2[[#This Row],[Date]])</f>
        <v>2025</v>
      </c>
      <c r="H6866" s="9">
        <f>_xlfn.ISOWEEKNUM(Tableau2[[#This Row],[Date]])</f>
        <v>38</v>
      </c>
    </row>
    <row r="6867" spans="1:8" x14ac:dyDescent="0.25">
      <c r="A6867" t="s">
        <v>12</v>
      </c>
      <c r="B6867">
        <v>5</v>
      </c>
      <c r="C6867" s="3">
        <v>45916</v>
      </c>
      <c r="D6867">
        <v>0.41</v>
      </c>
      <c r="E6867" s="9" t="str">
        <f>IF(Tableau2[[#This Row],[Project]]="","pas de projet",Tableau2[[#This Row],[Project]])</f>
        <v>0DC377</v>
      </c>
      <c r="F6867" s="9">
        <f>MONTH(Tableau2[[#This Row],[Date]])</f>
        <v>9</v>
      </c>
      <c r="G6867" s="9">
        <f>YEAR(Tableau2[[#This Row],[Date]])</f>
        <v>2025</v>
      </c>
      <c r="H6867" s="9">
        <f>_xlfn.ISOWEEKNUM(Tableau2[[#This Row],[Date]])</f>
        <v>38</v>
      </c>
    </row>
    <row r="6868" spans="1:8" x14ac:dyDescent="0.25">
      <c r="A6868" t="s">
        <v>12</v>
      </c>
      <c r="B6868">
        <v>5</v>
      </c>
      <c r="C6868" s="3">
        <v>45916</v>
      </c>
      <c r="D6868">
        <v>0.41</v>
      </c>
      <c r="E6868" s="9" t="str">
        <f>IF(Tableau2[[#This Row],[Project]]="","pas de projet",Tableau2[[#This Row],[Project]])</f>
        <v>0DC377</v>
      </c>
      <c r="F6868" s="9">
        <f>MONTH(Tableau2[[#This Row],[Date]])</f>
        <v>9</v>
      </c>
      <c r="G6868" s="9">
        <f>YEAR(Tableau2[[#This Row],[Date]])</f>
        <v>2025</v>
      </c>
      <c r="H6868" s="9">
        <f>_xlfn.ISOWEEKNUM(Tableau2[[#This Row],[Date]])</f>
        <v>38</v>
      </c>
    </row>
    <row r="6869" spans="1:8" x14ac:dyDescent="0.25">
      <c r="A6869" t="s">
        <v>12</v>
      </c>
      <c r="B6869">
        <v>5</v>
      </c>
      <c r="C6869" s="3">
        <v>45916</v>
      </c>
      <c r="D6869">
        <v>0.41</v>
      </c>
      <c r="E6869" s="9" t="str">
        <f>IF(Tableau2[[#This Row],[Project]]="","pas de projet",Tableau2[[#This Row],[Project]])</f>
        <v>0DC377</v>
      </c>
      <c r="F6869" s="9">
        <f>MONTH(Tableau2[[#This Row],[Date]])</f>
        <v>9</v>
      </c>
      <c r="G6869" s="9">
        <f>YEAR(Tableau2[[#This Row],[Date]])</f>
        <v>2025</v>
      </c>
      <c r="H6869" s="9">
        <f>_xlfn.ISOWEEKNUM(Tableau2[[#This Row],[Date]])</f>
        <v>38</v>
      </c>
    </row>
    <row r="6870" spans="1:8" x14ac:dyDescent="0.25">
      <c r="A6870" t="s">
        <v>12</v>
      </c>
      <c r="B6870">
        <v>5</v>
      </c>
      <c r="C6870" s="3">
        <v>45916</v>
      </c>
      <c r="D6870">
        <v>0.41</v>
      </c>
      <c r="E6870" s="9" t="str">
        <f>IF(Tableau2[[#This Row],[Project]]="","pas de projet",Tableau2[[#This Row],[Project]])</f>
        <v>0DC377</v>
      </c>
      <c r="F6870" s="9">
        <f>MONTH(Tableau2[[#This Row],[Date]])</f>
        <v>9</v>
      </c>
      <c r="G6870" s="9">
        <f>YEAR(Tableau2[[#This Row],[Date]])</f>
        <v>2025</v>
      </c>
      <c r="H6870" s="9">
        <f>_xlfn.ISOWEEKNUM(Tableau2[[#This Row],[Date]])</f>
        <v>38</v>
      </c>
    </row>
    <row r="6871" spans="1:8" x14ac:dyDescent="0.25">
      <c r="A6871" t="s">
        <v>12</v>
      </c>
      <c r="B6871">
        <v>5</v>
      </c>
      <c r="C6871" s="3">
        <v>45916</v>
      </c>
      <c r="D6871">
        <v>0.41</v>
      </c>
      <c r="E6871" s="9" t="str">
        <f>IF(Tableau2[[#This Row],[Project]]="","pas de projet",Tableau2[[#This Row],[Project]])</f>
        <v>0DC377</v>
      </c>
      <c r="F6871" s="9">
        <f>MONTH(Tableau2[[#This Row],[Date]])</f>
        <v>9</v>
      </c>
      <c r="G6871" s="9">
        <f>YEAR(Tableau2[[#This Row],[Date]])</f>
        <v>2025</v>
      </c>
      <c r="H6871" s="9">
        <f>_xlfn.ISOWEEKNUM(Tableau2[[#This Row],[Date]])</f>
        <v>38</v>
      </c>
    </row>
    <row r="6872" spans="1:8" x14ac:dyDescent="0.25">
      <c r="A6872" t="s">
        <v>12</v>
      </c>
      <c r="B6872">
        <v>5</v>
      </c>
      <c r="C6872" s="3">
        <v>45916</v>
      </c>
      <c r="D6872">
        <v>0.41</v>
      </c>
      <c r="E6872" s="9" t="str">
        <f>IF(Tableau2[[#This Row],[Project]]="","pas de projet",Tableau2[[#This Row],[Project]])</f>
        <v>0DC377</v>
      </c>
      <c r="F6872" s="9">
        <f>MONTH(Tableau2[[#This Row],[Date]])</f>
        <v>9</v>
      </c>
      <c r="G6872" s="9">
        <f>YEAR(Tableau2[[#This Row],[Date]])</f>
        <v>2025</v>
      </c>
      <c r="H6872" s="9">
        <f>_xlfn.ISOWEEKNUM(Tableau2[[#This Row],[Date]])</f>
        <v>38</v>
      </c>
    </row>
    <row r="6873" spans="1:8" x14ac:dyDescent="0.25">
      <c r="A6873" t="s">
        <v>12</v>
      </c>
      <c r="B6873">
        <v>5</v>
      </c>
      <c r="C6873" s="3">
        <v>45916</v>
      </c>
      <c r="D6873">
        <v>0.41</v>
      </c>
      <c r="E6873" s="9" t="str">
        <f>IF(Tableau2[[#This Row],[Project]]="","pas de projet",Tableau2[[#This Row],[Project]])</f>
        <v>0DC377</v>
      </c>
      <c r="F6873" s="9">
        <f>MONTH(Tableau2[[#This Row],[Date]])</f>
        <v>9</v>
      </c>
      <c r="G6873" s="9">
        <f>YEAR(Tableau2[[#This Row],[Date]])</f>
        <v>2025</v>
      </c>
      <c r="H6873" s="9">
        <f>_xlfn.ISOWEEKNUM(Tableau2[[#This Row],[Date]])</f>
        <v>38</v>
      </c>
    </row>
    <row r="6874" spans="1:8" x14ac:dyDescent="0.25">
      <c r="A6874" t="s">
        <v>12</v>
      </c>
      <c r="B6874">
        <v>5</v>
      </c>
      <c r="C6874" s="3">
        <v>45916</v>
      </c>
      <c r="D6874">
        <v>0.41</v>
      </c>
      <c r="E6874" s="9" t="str">
        <f>IF(Tableau2[[#This Row],[Project]]="","pas de projet",Tableau2[[#This Row],[Project]])</f>
        <v>0DC377</v>
      </c>
      <c r="F6874" s="9">
        <f>MONTH(Tableau2[[#This Row],[Date]])</f>
        <v>9</v>
      </c>
      <c r="G6874" s="9">
        <f>YEAR(Tableau2[[#This Row],[Date]])</f>
        <v>2025</v>
      </c>
      <c r="H6874" s="9">
        <f>_xlfn.ISOWEEKNUM(Tableau2[[#This Row],[Date]])</f>
        <v>38</v>
      </c>
    </row>
    <row r="6875" spans="1:8" x14ac:dyDescent="0.25">
      <c r="A6875" t="s">
        <v>12</v>
      </c>
      <c r="B6875">
        <v>5</v>
      </c>
      <c r="C6875" s="3">
        <v>45916</v>
      </c>
      <c r="D6875">
        <v>0.41</v>
      </c>
      <c r="E6875" s="9" t="str">
        <f>IF(Tableau2[[#This Row],[Project]]="","pas de projet",Tableau2[[#This Row],[Project]])</f>
        <v>0DC377</v>
      </c>
      <c r="F6875" s="9">
        <f>MONTH(Tableau2[[#This Row],[Date]])</f>
        <v>9</v>
      </c>
      <c r="G6875" s="9">
        <f>YEAR(Tableau2[[#This Row],[Date]])</f>
        <v>2025</v>
      </c>
      <c r="H6875" s="9">
        <f>_xlfn.ISOWEEKNUM(Tableau2[[#This Row],[Date]])</f>
        <v>38</v>
      </c>
    </row>
    <row r="6876" spans="1:8" x14ac:dyDescent="0.25">
      <c r="A6876" t="s">
        <v>12</v>
      </c>
      <c r="B6876">
        <v>5</v>
      </c>
      <c r="C6876" s="3">
        <v>45916</v>
      </c>
      <c r="D6876">
        <v>0.41</v>
      </c>
      <c r="E6876" s="9" t="str">
        <f>IF(Tableau2[[#This Row],[Project]]="","pas de projet",Tableau2[[#This Row],[Project]])</f>
        <v>0DC377</v>
      </c>
      <c r="F6876" s="9">
        <f>MONTH(Tableau2[[#This Row],[Date]])</f>
        <v>9</v>
      </c>
      <c r="G6876" s="9">
        <f>YEAR(Tableau2[[#This Row],[Date]])</f>
        <v>2025</v>
      </c>
      <c r="H6876" s="9">
        <f>_xlfn.ISOWEEKNUM(Tableau2[[#This Row],[Date]])</f>
        <v>38</v>
      </c>
    </row>
    <row r="6877" spans="1:8" x14ac:dyDescent="0.25">
      <c r="A6877" t="s">
        <v>12</v>
      </c>
      <c r="B6877">
        <v>5</v>
      </c>
      <c r="C6877" s="3">
        <v>45916</v>
      </c>
      <c r="D6877">
        <v>0.41</v>
      </c>
      <c r="E6877" s="9" t="str">
        <f>IF(Tableau2[[#This Row],[Project]]="","pas de projet",Tableau2[[#This Row],[Project]])</f>
        <v>0DC377</v>
      </c>
      <c r="F6877" s="9">
        <f>MONTH(Tableau2[[#This Row],[Date]])</f>
        <v>9</v>
      </c>
      <c r="G6877" s="9">
        <f>YEAR(Tableau2[[#This Row],[Date]])</f>
        <v>2025</v>
      </c>
      <c r="H6877" s="9">
        <f>_xlfn.ISOWEEKNUM(Tableau2[[#This Row],[Date]])</f>
        <v>38</v>
      </c>
    </row>
    <row r="6878" spans="1:8" x14ac:dyDescent="0.25">
      <c r="A6878" t="s">
        <v>12</v>
      </c>
      <c r="B6878">
        <v>5</v>
      </c>
      <c r="C6878" s="3">
        <v>45916</v>
      </c>
      <c r="D6878">
        <v>0.41</v>
      </c>
      <c r="E6878" s="9" t="str">
        <f>IF(Tableau2[[#This Row],[Project]]="","pas de projet",Tableau2[[#This Row],[Project]])</f>
        <v>0DC377</v>
      </c>
      <c r="F6878" s="9">
        <f>MONTH(Tableau2[[#This Row],[Date]])</f>
        <v>9</v>
      </c>
      <c r="G6878" s="9">
        <f>YEAR(Tableau2[[#This Row],[Date]])</f>
        <v>2025</v>
      </c>
      <c r="H6878" s="9">
        <f>_xlfn.ISOWEEKNUM(Tableau2[[#This Row],[Date]])</f>
        <v>38</v>
      </c>
    </row>
    <row r="6879" spans="1:8" x14ac:dyDescent="0.25">
      <c r="A6879" t="s">
        <v>12</v>
      </c>
      <c r="B6879">
        <v>5</v>
      </c>
      <c r="C6879" s="3">
        <v>45916</v>
      </c>
      <c r="D6879">
        <v>0.41</v>
      </c>
      <c r="E6879" s="9" t="str">
        <f>IF(Tableau2[[#This Row],[Project]]="","pas de projet",Tableau2[[#This Row],[Project]])</f>
        <v>0DC377</v>
      </c>
      <c r="F6879" s="9">
        <f>MONTH(Tableau2[[#This Row],[Date]])</f>
        <v>9</v>
      </c>
      <c r="G6879" s="9">
        <f>YEAR(Tableau2[[#This Row],[Date]])</f>
        <v>2025</v>
      </c>
      <c r="H6879" s="9">
        <f>_xlfn.ISOWEEKNUM(Tableau2[[#This Row],[Date]])</f>
        <v>38</v>
      </c>
    </row>
    <row r="6880" spans="1:8" x14ac:dyDescent="0.25">
      <c r="A6880" t="s">
        <v>12</v>
      </c>
      <c r="B6880">
        <v>5</v>
      </c>
      <c r="C6880" s="3">
        <v>45916</v>
      </c>
      <c r="D6880">
        <v>0.41</v>
      </c>
      <c r="E6880" s="9" t="str">
        <f>IF(Tableau2[[#This Row],[Project]]="","pas de projet",Tableau2[[#This Row],[Project]])</f>
        <v>0DC377</v>
      </c>
      <c r="F6880" s="9">
        <f>MONTH(Tableau2[[#This Row],[Date]])</f>
        <v>9</v>
      </c>
      <c r="G6880" s="9">
        <f>YEAR(Tableau2[[#This Row],[Date]])</f>
        <v>2025</v>
      </c>
      <c r="H6880" s="9">
        <f>_xlfn.ISOWEEKNUM(Tableau2[[#This Row],[Date]])</f>
        <v>38</v>
      </c>
    </row>
    <row r="6881" spans="1:8" x14ac:dyDescent="0.25">
      <c r="A6881" t="s">
        <v>12</v>
      </c>
      <c r="B6881">
        <v>5</v>
      </c>
      <c r="C6881" s="3">
        <v>45916</v>
      </c>
      <c r="D6881">
        <v>0.41</v>
      </c>
      <c r="E6881" s="9" t="str">
        <f>IF(Tableau2[[#This Row],[Project]]="","pas de projet",Tableau2[[#This Row],[Project]])</f>
        <v>0DC377</v>
      </c>
      <c r="F6881" s="9">
        <f>MONTH(Tableau2[[#This Row],[Date]])</f>
        <v>9</v>
      </c>
      <c r="G6881" s="9">
        <f>YEAR(Tableau2[[#This Row],[Date]])</f>
        <v>2025</v>
      </c>
      <c r="H6881" s="9">
        <f>_xlfn.ISOWEEKNUM(Tableau2[[#This Row],[Date]])</f>
        <v>38</v>
      </c>
    </row>
    <row r="6882" spans="1:8" x14ac:dyDescent="0.25">
      <c r="A6882" t="s">
        <v>11</v>
      </c>
      <c r="B6882">
        <v>5</v>
      </c>
      <c r="C6882" s="3">
        <v>45916</v>
      </c>
      <c r="D6882">
        <v>8</v>
      </c>
      <c r="E6882" s="9" t="str">
        <f>IF(Tableau2[[#This Row],[Project]]="","pas de projet",Tableau2[[#This Row],[Project]])</f>
        <v>0NC376</v>
      </c>
      <c r="F6882" s="9">
        <f>MONTH(Tableau2[[#This Row],[Date]])</f>
        <v>9</v>
      </c>
      <c r="G6882" s="9">
        <f>YEAR(Tableau2[[#This Row],[Date]])</f>
        <v>2025</v>
      </c>
      <c r="H6882" s="9">
        <f>_xlfn.ISOWEEKNUM(Tableau2[[#This Row],[Date]])</f>
        <v>38</v>
      </c>
    </row>
    <row r="6883" spans="1:8" x14ac:dyDescent="0.25">
      <c r="A6883" t="s">
        <v>22</v>
      </c>
      <c r="B6883">
        <v>5</v>
      </c>
      <c r="C6883" s="3">
        <v>45916</v>
      </c>
      <c r="D6883">
        <v>16</v>
      </c>
      <c r="E6883" s="9" t="str">
        <f>IF(Tableau2[[#This Row],[Project]]="","pas de projet",Tableau2[[#This Row],[Project]])</f>
        <v>0DC376</v>
      </c>
      <c r="F6883" s="9">
        <f>MONTH(Tableau2[[#This Row],[Date]])</f>
        <v>9</v>
      </c>
      <c r="G6883" s="9">
        <f>YEAR(Tableau2[[#This Row],[Date]])</f>
        <v>2025</v>
      </c>
      <c r="H6883" s="9">
        <f>_xlfn.ISOWEEKNUM(Tableau2[[#This Row],[Date]])</f>
        <v>38</v>
      </c>
    </row>
    <row r="6884" spans="1:8" x14ac:dyDescent="0.25">
      <c r="A6884" t="s">
        <v>22</v>
      </c>
      <c r="B6884">
        <v>5</v>
      </c>
      <c r="C6884" s="3">
        <v>45916</v>
      </c>
      <c r="D6884">
        <v>16</v>
      </c>
      <c r="E6884" s="9" t="str">
        <f>IF(Tableau2[[#This Row],[Project]]="","pas de projet",Tableau2[[#This Row],[Project]])</f>
        <v>0DC376</v>
      </c>
      <c r="F6884" s="9">
        <f>MONTH(Tableau2[[#This Row],[Date]])</f>
        <v>9</v>
      </c>
      <c r="G6884" s="9">
        <f>YEAR(Tableau2[[#This Row],[Date]])</f>
        <v>2025</v>
      </c>
      <c r="H6884" s="9">
        <f>_xlfn.ISOWEEKNUM(Tableau2[[#This Row],[Date]])</f>
        <v>38</v>
      </c>
    </row>
    <row r="6885" spans="1:8" x14ac:dyDescent="0.25">
      <c r="A6885" t="s">
        <v>22</v>
      </c>
      <c r="B6885">
        <f t="shared" ref="B6885:B6886" si="292">111111+1</f>
        <v>111112</v>
      </c>
      <c r="C6885" s="3">
        <v>45917</v>
      </c>
      <c r="D6885">
        <v>8</v>
      </c>
      <c r="E6885" s="9" t="str">
        <f>IF(Tableau2[[#This Row],[Project]]="","pas de projet",Tableau2[[#This Row],[Project]])</f>
        <v>0DC376</v>
      </c>
      <c r="F6885" s="9">
        <f>MONTH(Tableau2[[#This Row],[Date]])</f>
        <v>9</v>
      </c>
      <c r="G6885" s="9">
        <f>YEAR(Tableau2[[#This Row],[Date]])</f>
        <v>2025</v>
      </c>
      <c r="H6885" s="9">
        <f>_xlfn.ISOWEEKNUM(Tableau2[[#This Row],[Date]])</f>
        <v>38</v>
      </c>
    </row>
    <row r="6886" spans="1:8" x14ac:dyDescent="0.25">
      <c r="B6886">
        <f t="shared" si="292"/>
        <v>111112</v>
      </c>
      <c r="C6886" s="3">
        <v>45917</v>
      </c>
      <c r="D6886">
        <v>8</v>
      </c>
      <c r="E6886" s="9" t="str">
        <f>IF(Tableau2[[#This Row],[Project]]="","pas de projet",Tableau2[[#This Row],[Project]])</f>
        <v>pas de projet</v>
      </c>
      <c r="F6886" s="9">
        <f>MONTH(Tableau2[[#This Row],[Date]])</f>
        <v>9</v>
      </c>
      <c r="G6886" s="9">
        <f>YEAR(Tableau2[[#This Row],[Date]])</f>
        <v>2025</v>
      </c>
      <c r="H6886" s="9">
        <f>_xlfn.ISOWEEKNUM(Tableau2[[#This Row],[Date]])</f>
        <v>38</v>
      </c>
    </row>
    <row r="6887" spans="1:8" x14ac:dyDescent="0.25">
      <c r="B6887">
        <v>113</v>
      </c>
      <c r="C6887" s="3">
        <v>45917</v>
      </c>
      <c r="D6887">
        <v>10</v>
      </c>
      <c r="E6887" s="9" t="str">
        <f>IF(Tableau2[[#This Row],[Project]]="","pas de projet",Tableau2[[#This Row],[Project]])</f>
        <v>pas de projet</v>
      </c>
      <c r="F6887" s="9">
        <f>MONTH(Tableau2[[#This Row],[Date]])</f>
        <v>9</v>
      </c>
      <c r="G6887" s="9">
        <f>YEAR(Tableau2[[#This Row],[Date]])</f>
        <v>2025</v>
      </c>
      <c r="H6887" s="9">
        <f>_xlfn.ISOWEEKNUM(Tableau2[[#This Row],[Date]])</f>
        <v>38</v>
      </c>
    </row>
    <row r="6888" spans="1:8" x14ac:dyDescent="0.25">
      <c r="B6888">
        <v>113</v>
      </c>
      <c r="C6888" s="3">
        <v>45917</v>
      </c>
      <c r="D6888">
        <v>8</v>
      </c>
      <c r="E6888" s="9" t="str">
        <f>IF(Tableau2[[#This Row],[Project]]="","pas de projet",Tableau2[[#This Row],[Project]])</f>
        <v>pas de projet</v>
      </c>
      <c r="F6888" s="9">
        <f>MONTH(Tableau2[[#This Row],[Date]])</f>
        <v>9</v>
      </c>
      <c r="G6888" s="9">
        <f>YEAR(Tableau2[[#This Row],[Date]])</f>
        <v>2025</v>
      </c>
      <c r="H6888" s="9">
        <f>_xlfn.ISOWEEKNUM(Tableau2[[#This Row],[Date]])</f>
        <v>38</v>
      </c>
    </row>
    <row r="6889" spans="1:8" x14ac:dyDescent="0.25">
      <c r="B6889">
        <v>113</v>
      </c>
      <c r="C6889" s="3">
        <v>45917</v>
      </c>
      <c r="D6889">
        <v>10</v>
      </c>
      <c r="E6889" s="9" t="str">
        <f>IF(Tableau2[[#This Row],[Project]]="","pas de projet",Tableau2[[#This Row],[Project]])</f>
        <v>pas de projet</v>
      </c>
      <c r="F6889" s="9">
        <f>MONTH(Tableau2[[#This Row],[Date]])</f>
        <v>9</v>
      </c>
      <c r="G6889" s="9">
        <f>YEAR(Tableau2[[#This Row],[Date]])</f>
        <v>2025</v>
      </c>
      <c r="H6889" s="9">
        <f>_xlfn.ISOWEEKNUM(Tableau2[[#This Row],[Date]])</f>
        <v>38</v>
      </c>
    </row>
    <row r="6890" spans="1:8" x14ac:dyDescent="0.25">
      <c r="B6890">
        <v>113</v>
      </c>
      <c r="C6890" s="3">
        <v>45917</v>
      </c>
      <c r="D6890">
        <v>0</v>
      </c>
      <c r="E6890" s="9" t="str">
        <f>IF(Tableau2[[#This Row],[Project]]="","pas de projet",Tableau2[[#This Row],[Project]])</f>
        <v>pas de projet</v>
      </c>
      <c r="F6890" s="9">
        <f>MONTH(Tableau2[[#This Row],[Date]])</f>
        <v>9</v>
      </c>
      <c r="G6890" s="9">
        <f>YEAR(Tableau2[[#This Row],[Date]])</f>
        <v>2025</v>
      </c>
      <c r="H6890" s="9">
        <f>_xlfn.ISOWEEKNUM(Tableau2[[#This Row],[Date]])</f>
        <v>38</v>
      </c>
    </row>
    <row r="6891" spans="1:8" x14ac:dyDescent="0.25">
      <c r="B6891">
        <f t="shared" ref="B6891:B6896" si="293">111111+1</f>
        <v>111112</v>
      </c>
      <c r="C6891" s="3">
        <v>45917</v>
      </c>
      <c r="D6891">
        <v>8</v>
      </c>
      <c r="E6891" s="9" t="str">
        <f>IF(Tableau2[[#This Row],[Project]]="","pas de projet",Tableau2[[#This Row],[Project]])</f>
        <v>pas de projet</v>
      </c>
      <c r="F6891" s="9">
        <f>MONTH(Tableau2[[#This Row],[Date]])</f>
        <v>9</v>
      </c>
      <c r="G6891" s="9">
        <f>YEAR(Tableau2[[#This Row],[Date]])</f>
        <v>2025</v>
      </c>
      <c r="H6891" s="9">
        <f>_xlfn.ISOWEEKNUM(Tableau2[[#This Row],[Date]])</f>
        <v>38</v>
      </c>
    </row>
    <row r="6892" spans="1:8" x14ac:dyDescent="0.25">
      <c r="B6892">
        <f t="shared" si="293"/>
        <v>111112</v>
      </c>
      <c r="C6892" s="3">
        <v>45917</v>
      </c>
      <c r="D6892">
        <v>8</v>
      </c>
      <c r="E6892" s="9" t="str">
        <f>IF(Tableau2[[#This Row],[Project]]="","pas de projet",Tableau2[[#This Row],[Project]])</f>
        <v>pas de projet</v>
      </c>
      <c r="F6892" s="9">
        <f>MONTH(Tableau2[[#This Row],[Date]])</f>
        <v>9</v>
      </c>
      <c r="G6892" s="9">
        <f>YEAR(Tableau2[[#This Row],[Date]])</f>
        <v>2025</v>
      </c>
      <c r="H6892" s="9">
        <f>_xlfn.ISOWEEKNUM(Tableau2[[#This Row],[Date]])</f>
        <v>38</v>
      </c>
    </row>
    <row r="6893" spans="1:8" x14ac:dyDescent="0.25">
      <c r="B6893">
        <f t="shared" si="293"/>
        <v>111112</v>
      </c>
      <c r="C6893" s="3">
        <v>45917</v>
      </c>
      <c r="D6893">
        <v>0</v>
      </c>
      <c r="E6893" s="9" t="str">
        <f>IF(Tableau2[[#This Row],[Project]]="","pas de projet",Tableau2[[#This Row],[Project]])</f>
        <v>pas de projet</v>
      </c>
      <c r="F6893" s="9">
        <f>MONTH(Tableau2[[#This Row],[Date]])</f>
        <v>9</v>
      </c>
      <c r="G6893" s="9">
        <f>YEAR(Tableau2[[#This Row],[Date]])</f>
        <v>2025</v>
      </c>
      <c r="H6893" s="9">
        <f>_xlfn.ISOWEEKNUM(Tableau2[[#This Row],[Date]])</f>
        <v>38</v>
      </c>
    </row>
    <row r="6894" spans="1:8" x14ac:dyDescent="0.25">
      <c r="B6894">
        <f t="shared" si="293"/>
        <v>111112</v>
      </c>
      <c r="C6894" s="3">
        <v>45917</v>
      </c>
      <c r="D6894">
        <v>0</v>
      </c>
      <c r="E6894" s="9" t="str">
        <f>IF(Tableau2[[#This Row],[Project]]="","pas de projet",Tableau2[[#This Row],[Project]])</f>
        <v>pas de projet</v>
      </c>
      <c r="F6894" s="9">
        <f>MONTH(Tableau2[[#This Row],[Date]])</f>
        <v>9</v>
      </c>
      <c r="G6894" s="9">
        <f>YEAR(Tableau2[[#This Row],[Date]])</f>
        <v>2025</v>
      </c>
      <c r="H6894" s="9">
        <f>_xlfn.ISOWEEKNUM(Tableau2[[#This Row],[Date]])</f>
        <v>38</v>
      </c>
    </row>
    <row r="6895" spans="1:8" x14ac:dyDescent="0.25">
      <c r="B6895">
        <f t="shared" si="293"/>
        <v>111112</v>
      </c>
      <c r="C6895" s="3">
        <v>45917</v>
      </c>
      <c r="D6895">
        <v>8</v>
      </c>
      <c r="E6895" s="9" t="str">
        <f>IF(Tableau2[[#This Row],[Project]]="","pas de projet",Tableau2[[#This Row],[Project]])</f>
        <v>pas de projet</v>
      </c>
      <c r="F6895" s="9">
        <f>MONTH(Tableau2[[#This Row],[Date]])</f>
        <v>9</v>
      </c>
      <c r="G6895" s="9">
        <f>YEAR(Tableau2[[#This Row],[Date]])</f>
        <v>2025</v>
      </c>
      <c r="H6895" s="9">
        <f>_xlfn.ISOWEEKNUM(Tableau2[[#This Row],[Date]])</f>
        <v>38</v>
      </c>
    </row>
    <row r="6896" spans="1:8" x14ac:dyDescent="0.25">
      <c r="B6896">
        <f t="shared" si="293"/>
        <v>111112</v>
      </c>
      <c r="C6896" s="3">
        <v>45917</v>
      </c>
      <c r="D6896">
        <v>8</v>
      </c>
      <c r="E6896" s="9" t="str">
        <f>IF(Tableau2[[#This Row],[Project]]="","pas de projet",Tableau2[[#This Row],[Project]])</f>
        <v>pas de projet</v>
      </c>
      <c r="F6896" s="9">
        <f>MONTH(Tableau2[[#This Row],[Date]])</f>
        <v>9</v>
      </c>
      <c r="G6896" s="9">
        <f>YEAR(Tableau2[[#This Row],[Date]])</f>
        <v>2025</v>
      </c>
      <c r="H6896" s="9">
        <f>_xlfn.ISOWEEKNUM(Tableau2[[#This Row],[Date]])</f>
        <v>38</v>
      </c>
    </row>
    <row r="6897" spans="1:8" x14ac:dyDescent="0.25">
      <c r="B6897">
        <v>113</v>
      </c>
      <c r="C6897" s="3">
        <v>45916</v>
      </c>
      <c r="D6897">
        <v>0</v>
      </c>
      <c r="E6897" s="9" t="str">
        <f>IF(Tableau2[[#This Row],[Project]]="","pas de projet",Tableau2[[#This Row],[Project]])</f>
        <v>pas de projet</v>
      </c>
      <c r="F6897" s="9">
        <f>MONTH(Tableau2[[#This Row],[Date]])</f>
        <v>9</v>
      </c>
      <c r="G6897" s="9">
        <f>YEAR(Tableau2[[#This Row],[Date]])</f>
        <v>2025</v>
      </c>
      <c r="H6897" s="9">
        <f>_xlfn.ISOWEEKNUM(Tableau2[[#This Row],[Date]])</f>
        <v>38</v>
      </c>
    </row>
    <row r="6898" spans="1:8" x14ac:dyDescent="0.25">
      <c r="B6898">
        <v>113</v>
      </c>
      <c r="C6898" s="3">
        <v>45916</v>
      </c>
      <c r="D6898">
        <v>0</v>
      </c>
      <c r="E6898" s="9" t="str">
        <f>IF(Tableau2[[#This Row],[Project]]="","pas de projet",Tableau2[[#This Row],[Project]])</f>
        <v>pas de projet</v>
      </c>
      <c r="F6898" s="9">
        <f>MONTH(Tableau2[[#This Row],[Date]])</f>
        <v>9</v>
      </c>
      <c r="G6898" s="9">
        <f>YEAR(Tableau2[[#This Row],[Date]])</f>
        <v>2025</v>
      </c>
      <c r="H6898" s="9">
        <f>_xlfn.ISOWEEKNUM(Tableau2[[#This Row],[Date]])</f>
        <v>38</v>
      </c>
    </row>
    <row r="6899" spans="1:8" x14ac:dyDescent="0.25">
      <c r="B6899">
        <v>113</v>
      </c>
      <c r="C6899" s="3">
        <v>45916</v>
      </c>
      <c r="D6899">
        <v>0</v>
      </c>
      <c r="E6899" s="9" t="str">
        <f>IF(Tableau2[[#This Row],[Project]]="","pas de projet",Tableau2[[#This Row],[Project]])</f>
        <v>pas de projet</v>
      </c>
      <c r="F6899" s="9">
        <f>MONTH(Tableau2[[#This Row],[Date]])</f>
        <v>9</v>
      </c>
      <c r="G6899" s="9">
        <f>YEAR(Tableau2[[#This Row],[Date]])</f>
        <v>2025</v>
      </c>
      <c r="H6899" s="9">
        <f>_xlfn.ISOWEEKNUM(Tableau2[[#This Row],[Date]])</f>
        <v>38</v>
      </c>
    </row>
    <row r="6900" spans="1:8" x14ac:dyDescent="0.25">
      <c r="B6900">
        <v>113</v>
      </c>
      <c r="C6900" s="3">
        <v>45916</v>
      </c>
      <c r="D6900">
        <v>8</v>
      </c>
      <c r="E6900" s="9" t="str">
        <f>IF(Tableau2[[#This Row],[Project]]="","pas de projet",Tableau2[[#This Row],[Project]])</f>
        <v>pas de projet</v>
      </c>
      <c r="F6900" s="9">
        <f>MONTH(Tableau2[[#This Row],[Date]])</f>
        <v>9</v>
      </c>
      <c r="G6900" s="9">
        <f>YEAR(Tableau2[[#This Row],[Date]])</f>
        <v>2025</v>
      </c>
      <c r="H6900" s="9">
        <f>_xlfn.ISOWEEKNUM(Tableau2[[#This Row],[Date]])</f>
        <v>38</v>
      </c>
    </row>
    <row r="6901" spans="1:8" x14ac:dyDescent="0.25">
      <c r="B6901">
        <v>113</v>
      </c>
      <c r="C6901" s="3">
        <v>45916</v>
      </c>
      <c r="D6901">
        <v>8</v>
      </c>
      <c r="E6901" s="9" t="str">
        <f>IF(Tableau2[[#This Row],[Project]]="","pas de projet",Tableau2[[#This Row],[Project]])</f>
        <v>pas de projet</v>
      </c>
      <c r="F6901" s="9">
        <f>MONTH(Tableau2[[#This Row],[Date]])</f>
        <v>9</v>
      </c>
      <c r="G6901" s="9">
        <f>YEAR(Tableau2[[#This Row],[Date]])</f>
        <v>2025</v>
      </c>
      <c r="H6901" s="9">
        <f>_xlfn.ISOWEEKNUM(Tableau2[[#This Row],[Date]])</f>
        <v>38</v>
      </c>
    </row>
    <row r="6902" spans="1:8" x14ac:dyDescent="0.25">
      <c r="B6902">
        <v>113</v>
      </c>
      <c r="C6902" s="3">
        <v>45916</v>
      </c>
      <c r="D6902">
        <v>8</v>
      </c>
      <c r="E6902" s="9" t="str">
        <f>IF(Tableau2[[#This Row],[Project]]="","pas de projet",Tableau2[[#This Row],[Project]])</f>
        <v>pas de projet</v>
      </c>
      <c r="F6902" s="9">
        <f>MONTH(Tableau2[[#This Row],[Date]])</f>
        <v>9</v>
      </c>
      <c r="G6902" s="9">
        <f>YEAR(Tableau2[[#This Row],[Date]])</f>
        <v>2025</v>
      </c>
      <c r="H6902" s="9">
        <f>_xlfn.ISOWEEKNUM(Tableau2[[#This Row],[Date]])</f>
        <v>38</v>
      </c>
    </row>
    <row r="6903" spans="1:8" x14ac:dyDescent="0.25">
      <c r="A6903" t="s">
        <v>12</v>
      </c>
      <c r="B6903">
        <f t="shared" ref="B6903:B6911" si="294">111111+1</f>
        <v>111112</v>
      </c>
      <c r="C6903" s="3">
        <v>45919</v>
      </c>
      <c r="D6903">
        <v>4</v>
      </c>
      <c r="E6903" s="9" t="str">
        <f>IF(Tableau2[[#This Row],[Project]]="","pas de projet",Tableau2[[#This Row],[Project]])</f>
        <v>0DC377</v>
      </c>
      <c r="F6903" s="9">
        <f>MONTH(Tableau2[[#This Row],[Date]])</f>
        <v>9</v>
      </c>
      <c r="G6903" s="9">
        <f>YEAR(Tableau2[[#This Row],[Date]])</f>
        <v>2025</v>
      </c>
      <c r="H6903" s="9">
        <f>_xlfn.ISOWEEKNUM(Tableau2[[#This Row],[Date]])</f>
        <v>38</v>
      </c>
    </row>
    <row r="6904" spans="1:8" x14ac:dyDescent="0.25">
      <c r="A6904" t="s">
        <v>10</v>
      </c>
      <c r="B6904">
        <f t="shared" si="294"/>
        <v>111112</v>
      </c>
      <c r="C6904" s="3">
        <v>45918</v>
      </c>
      <c r="D6904">
        <v>9</v>
      </c>
      <c r="E6904" s="9" t="str">
        <f>IF(Tableau2[[#This Row],[Project]]="","pas de projet",Tableau2[[#This Row],[Project]])</f>
        <v>0NC377</v>
      </c>
      <c r="F6904" s="9">
        <f>MONTH(Tableau2[[#This Row],[Date]])</f>
        <v>9</v>
      </c>
      <c r="G6904" s="9">
        <f>YEAR(Tableau2[[#This Row],[Date]])</f>
        <v>2025</v>
      </c>
      <c r="H6904" s="9">
        <f>_xlfn.ISOWEEKNUM(Tableau2[[#This Row],[Date]])</f>
        <v>38</v>
      </c>
    </row>
    <row r="6905" spans="1:8" x14ac:dyDescent="0.25">
      <c r="A6905" t="s">
        <v>13</v>
      </c>
      <c r="B6905">
        <f t="shared" si="294"/>
        <v>111112</v>
      </c>
      <c r="C6905" s="3">
        <v>45917</v>
      </c>
      <c r="D6905">
        <v>9</v>
      </c>
      <c r="E6905" s="9" t="str">
        <f>IF(Tableau2[[#This Row],[Project]]="","pas de projet",Tableau2[[#This Row],[Project]])</f>
        <v>0DC378</v>
      </c>
      <c r="F6905" s="9">
        <f>MONTH(Tableau2[[#This Row],[Date]])</f>
        <v>9</v>
      </c>
      <c r="G6905" s="9">
        <f>YEAR(Tableau2[[#This Row],[Date]])</f>
        <v>2025</v>
      </c>
      <c r="H6905" s="9">
        <f>_xlfn.ISOWEEKNUM(Tableau2[[#This Row],[Date]])</f>
        <v>38</v>
      </c>
    </row>
    <row r="6906" spans="1:8" x14ac:dyDescent="0.25">
      <c r="A6906" t="s">
        <v>22</v>
      </c>
      <c r="B6906">
        <f t="shared" si="294"/>
        <v>111112</v>
      </c>
      <c r="C6906" s="3">
        <v>45916</v>
      </c>
      <c r="D6906">
        <v>2</v>
      </c>
      <c r="E6906" s="9" t="str">
        <f>IF(Tableau2[[#This Row],[Project]]="","pas de projet",Tableau2[[#This Row],[Project]])</f>
        <v>0DC376</v>
      </c>
      <c r="F6906" s="9">
        <f>MONTH(Tableau2[[#This Row],[Date]])</f>
        <v>9</v>
      </c>
      <c r="G6906" s="9">
        <f>YEAR(Tableau2[[#This Row],[Date]])</f>
        <v>2025</v>
      </c>
      <c r="H6906" s="9">
        <f>_xlfn.ISOWEEKNUM(Tableau2[[#This Row],[Date]])</f>
        <v>38</v>
      </c>
    </row>
    <row r="6907" spans="1:8" x14ac:dyDescent="0.25">
      <c r="A6907" t="s">
        <v>12</v>
      </c>
      <c r="B6907">
        <f t="shared" si="294"/>
        <v>111112</v>
      </c>
      <c r="C6907" s="3">
        <v>45916</v>
      </c>
      <c r="D6907">
        <v>4</v>
      </c>
      <c r="E6907" s="9" t="str">
        <f>IF(Tableau2[[#This Row],[Project]]="","pas de projet",Tableau2[[#This Row],[Project]])</f>
        <v>0DC377</v>
      </c>
      <c r="F6907" s="9">
        <f>MONTH(Tableau2[[#This Row],[Date]])</f>
        <v>9</v>
      </c>
      <c r="G6907" s="9">
        <f>YEAR(Tableau2[[#This Row],[Date]])</f>
        <v>2025</v>
      </c>
      <c r="H6907" s="9">
        <f>_xlfn.ISOWEEKNUM(Tableau2[[#This Row],[Date]])</f>
        <v>38</v>
      </c>
    </row>
    <row r="6908" spans="1:8" x14ac:dyDescent="0.25">
      <c r="A6908" t="s">
        <v>13</v>
      </c>
      <c r="B6908">
        <f t="shared" si="294"/>
        <v>111112</v>
      </c>
      <c r="C6908" s="3">
        <v>45916</v>
      </c>
      <c r="D6908">
        <v>4</v>
      </c>
      <c r="E6908" s="9" t="str">
        <f>IF(Tableau2[[#This Row],[Project]]="","pas de projet",Tableau2[[#This Row],[Project]])</f>
        <v>0DC378</v>
      </c>
      <c r="F6908" s="9">
        <f>MONTH(Tableau2[[#This Row],[Date]])</f>
        <v>9</v>
      </c>
      <c r="G6908" s="9">
        <f>YEAR(Tableau2[[#This Row],[Date]])</f>
        <v>2025</v>
      </c>
      <c r="H6908" s="9">
        <f>_xlfn.ISOWEEKNUM(Tableau2[[#This Row],[Date]])</f>
        <v>38</v>
      </c>
    </row>
    <row r="6909" spans="1:8" x14ac:dyDescent="0.25">
      <c r="B6909">
        <f t="shared" si="294"/>
        <v>111112</v>
      </c>
      <c r="C6909" s="3">
        <v>45916</v>
      </c>
      <c r="D6909">
        <v>8</v>
      </c>
      <c r="E6909" s="9" t="str">
        <f>IF(Tableau2[[#This Row],[Project]]="","pas de projet",Tableau2[[#This Row],[Project]])</f>
        <v>pas de projet</v>
      </c>
      <c r="F6909" s="9">
        <f>MONTH(Tableau2[[#This Row],[Date]])</f>
        <v>9</v>
      </c>
      <c r="G6909" s="9">
        <f>YEAR(Tableau2[[#This Row],[Date]])</f>
        <v>2025</v>
      </c>
      <c r="H6909" s="9">
        <f>_xlfn.ISOWEEKNUM(Tableau2[[#This Row],[Date]])</f>
        <v>38</v>
      </c>
    </row>
    <row r="6910" spans="1:8" x14ac:dyDescent="0.25">
      <c r="B6910">
        <f t="shared" si="294"/>
        <v>111112</v>
      </c>
      <c r="C6910" s="3">
        <v>45916</v>
      </c>
      <c r="D6910">
        <v>0</v>
      </c>
      <c r="E6910" s="9" t="str">
        <f>IF(Tableau2[[#This Row],[Project]]="","pas de projet",Tableau2[[#This Row],[Project]])</f>
        <v>pas de projet</v>
      </c>
      <c r="F6910" s="9">
        <f>MONTH(Tableau2[[#This Row],[Date]])</f>
        <v>9</v>
      </c>
      <c r="G6910" s="9">
        <f>YEAR(Tableau2[[#This Row],[Date]])</f>
        <v>2025</v>
      </c>
      <c r="H6910" s="9">
        <f>_xlfn.ISOWEEKNUM(Tableau2[[#This Row],[Date]])</f>
        <v>38</v>
      </c>
    </row>
    <row r="6911" spans="1:8" x14ac:dyDescent="0.25">
      <c r="B6911">
        <f t="shared" si="294"/>
        <v>111112</v>
      </c>
      <c r="C6911" s="3">
        <v>45916</v>
      </c>
      <c r="D6911">
        <v>0</v>
      </c>
      <c r="E6911" s="9" t="str">
        <f>IF(Tableau2[[#This Row],[Project]]="","pas de projet",Tableau2[[#This Row],[Project]])</f>
        <v>pas de projet</v>
      </c>
      <c r="F6911" s="9">
        <f>MONTH(Tableau2[[#This Row],[Date]])</f>
        <v>9</v>
      </c>
      <c r="G6911" s="9">
        <f>YEAR(Tableau2[[#This Row],[Date]])</f>
        <v>2025</v>
      </c>
      <c r="H6911" s="9">
        <f>_xlfn.ISOWEEKNUM(Tableau2[[#This Row],[Date]])</f>
        <v>38</v>
      </c>
    </row>
    <row r="6912" spans="1:8" x14ac:dyDescent="0.25">
      <c r="A6912" t="s">
        <v>13</v>
      </c>
      <c r="B6912">
        <v>4</v>
      </c>
      <c r="C6912" s="3">
        <v>45916</v>
      </c>
      <c r="D6912">
        <v>21</v>
      </c>
      <c r="E6912" s="9" t="str">
        <f>IF(Tableau2[[#This Row],[Project]]="","pas de projet",Tableau2[[#This Row],[Project]])</f>
        <v>0DC378</v>
      </c>
      <c r="F6912" s="9">
        <f>MONTH(Tableau2[[#This Row],[Date]])</f>
        <v>9</v>
      </c>
      <c r="G6912" s="9">
        <f>YEAR(Tableau2[[#This Row],[Date]])</f>
        <v>2025</v>
      </c>
      <c r="H6912" s="9">
        <f>_xlfn.ISOWEEKNUM(Tableau2[[#This Row],[Date]])</f>
        <v>38</v>
      </c>
    </row>
    <row r="6913" spans="1:8" x14ac:dyDescent="0.25">
      <c r="A6913" t="s">
        <v>13</v>
      </c>
      <c r="B6913">
        <v>4</v>
      </c>
      <c r="C6913" s="3">
        <v>45916</v>
      </c>
      <c r="D6913">
        <v>9</v>
      </c>
      <c r="E6913" s="9" t="str">
        <f>IF(Tableau2[[#This Row],[Project]]="","pas de projet",Tableau2[[#This Row],[Project]])</f>
        <v>0DC378</v>
      </c>
      <c r="F6913" s="9">
        <f>MONTH(Tableau2[[#This Row],[Date]])</f>
        <v>9</v>
      </c>
      <c r="G6913" s="9">
        <f>YEAR(Tableau2[[#This Row],[Date]])</f>
        <v>2025</v>
      </c>
      <c r="H6913" s="9">
        <f>_xlfn.ISOWEEKNUM(Tableau2[[#This Row],[Date]])</f>
        <v>38</v>
      </c>
    </row>
    <row r="6914" spans="1:8" x14ac:dyDescent="0.25">
      <c r="A6914" t="s">
        <v>13</v>
      </c>
      <c r="B6914">
        <v>4</v>
      </c>
      <c r="C6914" s="3">
        <v>45916</v>
      </c>
      <c r="D6914">
        <v>7</v>
      </c>
      <c r="E6914" s="9" t="str">
        <f>IF(Tableau2[[#This Row],[Project]]="","pas de projet",Tableau2[[#This Row],[Project]])</f>
        <v>0DC378</v>
      </c>
      <c r="F6914" s="9">
        <f>MONTH(Tableau2[[#This Row],[Date]])</f>
        <v>9</v>
      </c>
      <c r="G6914" s="9">
        <f>YEAR(Tableau2[[#This Row],[Date]])</f>
        <v>2025</v>
      </c>
      <c r="H6914" s="9">
        <f>_xlfn.ISOWEEKNUM(Tableau2[[#This Row],[Date]])</f>
        <v>38</v>
      </c>
    </row>
    <row r="6915" spans="1:8" x14ac:dyDescent="0.25">
      <c r="A6915" t="s">
        <v>13</v>
      </c>
      <c r="B6915">
        <v>4</v>
      </c>
      <c r="C6915" s="3">
        <v>45916</v>
      </c>
      <c r="D6915">
        <v>16</v>
      </c>
      <c r="E6915" s="9" t="str">
        <f>IF(Tableau2[[#This Row],[Project]]="","pas de projet",Tableau2[[#This Row],[Project]])</f>
        <v>0DC378</v>
      </c>
      <c r="F6915" s="9">
        <f>MONTH(Tableau2[[#This Row],[Date]])</f>
        <v>9</v>
      </c>
      <c r="G6915" s="9">
        <f>YEAR(Tableau2[[#This Row],[Date]])</f>
        <v>2025</v>
      </c>
      <c r="H6915" s="9">
        <f>_xlfn.ISOWEEKNUM(Tableau2[[#This Row],[Date]])</f>
        <v>38</v>
      </c>
    </row>
    <row r="6916" spans="1:8" x14ac:dyDescent="0.25">
      <c r="A6916" t="s">
        <v>11</v>
      </c>
      <c r="B6916">
        <v>4</v>
      </c>
      <c r="C6916" s="3">
        <v>45916</v>
      </c>
      <c r="D6916">
        <v>9</v>
      </c>
      <c r="E6916" s="9" t="str">
        <f>IF(Tableau2[[#This Row],[Project]]="","pas de projet",Tableau2[[#This Row],[Project]])</f>
        <v>0NC376</v>
      </c>
      <c r="F6916" s="9">
        <f>MONTH(Tableau2[[#This Row],[Date]])</f>
        <v>9</v>
      </c>
      <c r="G6916" s="9">
        <f>YEAR(Tableau2[[#This Row],[Date]])</f>
        <v>2025</v>
      </c>
      <c r="H6916" s="9">
        <f>_xlfn.ISOWEEKNUM(Tableau2[[#This Row],[Date]])</f>
        <v>38</v>
      </c>
    </row>
    <row r="6917" spans="1:8" x14ac:dyDescent="0.25">
      <c r="A6917" t="s">
        <v>12</v>
      </c>
      <c r="B6917">
        <v>4</v>
      </c>
      <c r="C6917" s="3">
        <v>45916</v>
      </c>
      <c r="D6917">
        <v>36</v>
      </c>
      <c r="E6917" s="9" t="str">
        <f>IF(Tableau2[[#This Row],[Project]]="","pas de projet",Tableau2[[#This Row],[Project]])</f>
        <v>0DC377</v>
      </c>
      <c r="F6917" s="9">
        <f>MONTH(Tableau2[[#This Row],[Date]])</f>
        <v>9</v>
      </c>
      <c r="G6917" s="9">
        <f>YEAR(Tableau2[[#This Row],[Date]])</f>
        <v>2025</v>
      </c>
      <c r="H6917" s="9">
        <f>_xlfn.ISOWEEKNUM(Tableau2[[#This Row],[Date]])</f>
        <v>38</v>
      </c>
    </row>
    <row r="6918" spans="1:8" x14ac:dyDescent="0.25">
      <c r="A6918" t="s">
        <v>8</v>
      </c>
      <c r="B6918">
        <v>4</v>
      </c>
      <c r="C6918" s="3">
        <v>45916</v>
      </c>
      <c r="D6918">
        <v>6</v>
      </c>
      <c r="E6918" s="9" t="str">
        <f>IF(Tableau2[[#This Row],[Project]]="","pas de projet",Tableau2[[#This Row],[Project]])</f>
        <v>Fara proiect</v>
      </c>
      <c r="F6918" s="9">
        <f>MONTH(Tableau2[[#This Row],[Date]])</f>
        <v>9</v>
      </c>
      <c r="G6918" s="9">
        <f>YEAR(Tableau2[[#This Row],[Date]])</f>
        <v>2025</v>
      </c>
      <c r="H6918" s="9">
        <f>_xlfn.ISOWEEKNUM(Tableau2[[#This Row],[Date]])</f>
        <v>38</v>
      </c>
    </row>
    <row r="6919" spans="1:8" x14ac:dyDescent="0.25">
      <c r="A6919">
        <v>10</v>
      </c>
      <c r="B6919">
        <v>4</v>
      </c>
      <c r="C6919" s="3">
        <v>45916</v>
      </c>
      <c r="D6919">
        <v>28</v>
      </c>
      <c r="E6919" s="9">
        <f>IF(Tableau2[[#This Row],[Project]]="","pas de projet",Tableau2[[#This Row],[Project]])</f>
        <v>10</v>
      </c>
      <c r="F6919" s="9">
        <f>MONTH(Tableau2[[#This Row],[Date]])</f>
        <v>9</v>
      </c>
      <c r="G6919" s="9">
        <f>YEAR(Tableau2[[#This Row],[Date]])</f>
        <v>2025</v>
      </c>
      <c r="H6919" s="9">
        <f>_xlfn.ISOWEEKNUM(Tableau2[[#This Row],[Date]])</f>
        <v>38</v>
      </c>
    </row>
    <row r="6920" spans="1:8" x14ac:dyDescent="0.25">
      <c r="A6920" t="s">
        <v>40</v>
      </c>
      <c r="B6920">
        <v>4</v>
      </c>
      <c r="C6920" s="3">
        <v>45916</v>
      </c>
      <c r="D6920">
        <v>28</v>
      </c>
      <c r="E6920" s="9" t="str">
        <f>IF(Tableau2[[#This Row],[Project]]="","pas de projet",Tableau2[[#This Row],[Project]])</f>
        <v>0SC376</v>
      </c>
      <c r="F6920" s="9">
        <f>MONTH(Tableau2[[#This Row],[Date]])</f>
        <v>9</v>
      </c>
      <c r="G6920" s="9">
        <f>YEAR(Tableau2[[#This Row],[Date]])</f>
        <v>2025</v>
      </c>
      <c r="H6920" s="9">
        <f>_xlfn.ISOWEEKNUM(Tableau2[[#This Row],[Date]])</f>
        <v>38</v>
      </c>
    </row>
    <row r="6921" spans="1:8" x14ac:dyDescent="0.25">
      <c r="A6921" t="s">
        <v>15</v>
      </c>
      <c r="B6921">
        <v>9</v>
      </c>
      <c r="C6921" s="3">
        <v>45916</v>
      </c>
      <c r="D6921">
        <v>15</v>
      </c>
      <c r="E6921" s="9" t="str">
        <f>IF(Tableau2[[#This Row],[Project]]="","pas de projet",Tableau2[[#This Row],[Project]])</f>
        <v>C379ASH</v>
      </c>
      <c r="F6921" s="9">
        <f>MONTH(Tableau2[[#This Row],[Date]])</f>
        <v>9</v>
      </c>
      <c r="G6921" s="9">
        <f>YEAR(Tableau2[[#This Row],[Date]])</f>
        <v>2025</v>
      </c>
      <c r="H6921" s="9">
        <f>_xlfn.ISOWEEKNUM(Tableau2[[#This Row],[Date]])</f>
        <v>38</v>
      </c>
    </row>
    <row r="6922" spans="1:8" x14ac:dyDescent="0.25">
      <c r="A6922" t="s">
        <v>10</v>
      </c>
      <c r="B6922">
        <v>9</v>
      </c>
      <c r="C6922" s="3">
        <v>45916</v>
      </c>
      <c r="D6922">
        <v>25</v>
      </c>
      <c r="E6922" s="9" t="str">
        <f>IF(Tableau2[[#This Row],[Project]]="","pas de projet",Tableau2[[#This Row],[Project]])</f>
        <v>0NC377</v>
      </c>
      <c r="F6922" s="9">
        <f>MONTH(Tableau2[[#This Row],[Date]])</f>
        <v>9</v>
      </c>
      <c r="G6922" s="9">
        <f>YEAR(Tableau2[[#This Row],[Date]])</f>
        <v>2025</v>
      </c>
      <c r="H6922" s="9">
        <f>_xlfn.ISOWEEKNUM(Tableau2[[#This Row],[Date]])</f>
        <v>38</v>
      </c>
    </row>
    <row r="6923" spans="1:8" x14ac:dyDescent="0.25">
      <c r="B6923">
        <f t="shared" ref="B6923:B6925" si="295">111111+1</f>
        <v>111112</v>
      </c>
      <c r="C6923" s="3">
        <v>45915</v>
      </c>
      <c r="D6923">
        <v>8</v>
      </c>
      <c r="E6923" s="9" t="str">
        <f>IF(Tableau2[[#This Row],[Project]]="","pas de projet",Tableau2[[#This Row],[Project]])</f>
        <v>pas de projet</v>
      </c>
      <c r="F6923" s="9">
        <f>MONTH(Tableau2[[#This Row],[Date]])</f>
        <v>9</v>
      </c>
      <c r="G6923" s="9">
        <f>YEAR(Tableau2[[#This Row],[Date]])</f>
        <v>2025</v>
      </c>
      <c r="H6923" s="9">
        <f>_xlfn.ISOWEEKNUM(Tableau2[[#This Row],[Date]])</f>
        <v>38</v>
      </c>
    </row>
    <row r="6924" spans="1:8" x14ac:dyDescent="0.25">
      <c r="B6924">
        <f t="shared" si="295"/>
        <v>111112</v>
      </c>
      <c r="C6924" s="3">
        <v>45915</v>
      </c>
      <c r="D6924">
        <v>8</v>
      </c>
      <c r="E6924" s="9" t="str">
        <f>IF(Tableau2[[#This Row],[Project]]="","pas de projet",Tableau2[[#This Row],[Project]])</f>
        <v>pas de projet</v>
      </c>
      <c r="F6924" s="9">
        <f>MONTH(Tableau2[[#This Row],[Date]])</f>
        <v>9</v>
      </c>
      <c r="G6924" s="9">
        <f>YEAR(Tableau2[[#This Row],[Date]])</f>
        <v>2025</v>
      </c>
      <c r="H6924" s="9">
        <f>_xlfn.ISOWEEKNUM(Tableau2[[#This Row],[Date]])</f>
        <v>38</v>
      </c>
    </row>
    <row r="6925" spans="1:8" x14ac:dyDescent="0.25">
      <c r="B6925">
        <f t="shared" si="295"/>
        <v>111112</v>
      </c>
      <c r="C6925" s="3">
        <v>45915</v>
      </c>
      <c r="D6925">
        <v>8</v>
      </c>
      <c r="E6925" s="9" t="str">
        <f>IF(Tableau2[[#This Row],[Project]]="","pas de projet",Tableau2[[#This Row],[Project]])</f>
        <v>pas de projet</v>
      </c>
      <c r="F6925" s="9">
        <f>MONTH(Tableau2[[#This Row],[Date]])</f>
        <v>9</v>
      </c>
      <c r="G6925" s="9">
        <f>YEAR(Tableau2[[#This Row],[Date]])</f>
        <v>2025</v>
      </c>
      <c r="H6925" s="9">
        <f>_xlfn.ISOWEEKNUM(Tableau2[[#This Row],[Date]])</f>
        <v>38</v>
      </c>
    </row>
    <row r="6926" spans="1:8" x14ac:dyDescent="0.25">
      <c r="A6926" t="s">
        <v>32</v>
      </c>
      <c r="B6926">
        <v>6</v>
      </c>
      <c r="C6926" s="3">
        <v>45915</v>
      </c>
      <c r="D6926">
        <v>6.6</v>
      </c>
      <c r="E6926" s="9" t="str">
        <f>IF(Tableau2[[#This Row],[Project]]="","pas de projet",Tableau2[[#This Row],[Project]])</f>
        <v>0NC378</v>
      </c>
      <c r="F6926" s="9">
        <f>MONTH(Tableau2[[#This Row],[Date]])</f>
        <v>9</v>
      </c>
      <c r="G6926" s="9">
        <f>YEAR(Tableau2[[#This Row],[Date]])</f>
        <v>2025</v>
      </c>
      <c r="H6926" s="9">
        <f>_xlfn.ISOWEEKNUM(Tableau2[[#This Row],[Date]])</f>
        <v>38</v>
      </c>
    </row>
    <row r="6927" spans="1:8" x14ac:dyDescent="0.25">
      <c r="A6927" t="s">
        <v>32</v>
      </c>
      <c r="B6927">
        <v>6</v>
      </c>
      <c r="C6927" s="3">
        <v>45915</v>
      </c>
      <c r="D6927">
        <v>6.6</v>
      </c>
      <c r="E6927" s="9" t="str">
        <f>IF(Tableau2[[#This Row],[Project]]="","pas de projet",Tableau2[[#This Row],[Project]])</f>
        <v>0NC378</v>
      </c>
      <c r="F6927" s="9">
        <f>MONTH(Tableau2[[#This Row],[Date]])</f>
        <v>9</v>
      </c>
      <c r="G6927" s="9">
        <f>YEAR(Tableau2[[#This Row],[Date]])</f>
        <v>2025</v>
      </c>
      <c r="H6927" s="9">
        <f>_xlfn.ISOWEEKNUM(Tableau2[[#This Row],[Date]])</f>
        <v>38</v>
      </c>
    </row>
    <row r="6928" spans="1:8" x14ac:dyDescent="0.25">
      <c r="A6928" t="s">
        <v>32</v>
      </c>
      <c r="B6928">
        <v>6</v>
      </c>
      <c r="C6928" s="3">
        <v>45915</v>
      </c>
      <c r="D6928">
        <v>6.6</v>
      </c>
      <c r="E6928" s="9" t="str">
        <f>IF(Tableau2[[#This Row],[Project]]="","pas de projet",Tableau2[[#This Row],[Project]])</f>
        <v>0NC378</v>
      </c>
      <c r="F6928" s="9">
        <f>MONTH(Tableau2[[#This Row],[Date]])</f>
        <v>9</v>
      </c>
      <c r="G6928" s="9">
        <f>YEAR(Tableau2[[#This Row],[Date]])</f>
        <v>2025</v>
      </c>
      <c r="H6928" s="9">
        <f>_xlfn.ISOWEEKNUM(Tableau2[[#This Row],[Date]])</f>
        <v>38</v>
      </c>
    </row>
    <row r="6929" spans="1:8" x14ac:dyDescent="0.25">
      <c r="A6929" t="s">
        <v>32</v>
      </c>
      <c r="B6929">
        <v>6</v>
      </c>
      <c r="C6929" s="3">
        <v>45915</v>
      </c>
      <c r="D6929">
        <v>6.6</v>
      </c>
      <c r="E6929" s="9" t="str">
        <f>IF(Tableau2[[#This Row],[Project]]="","pas de projet",Tableau2[[#This Row],[Project]])</f>
        <v>0NC378</v>
      </c>
      <c r="F6929" s="9">
        <f>MONTH(Tableau2[[#This Row],[Date]])</f>
        <v>9</v>
      </c>
      <c r="G6929" s="9">
        <f>YEAR(Tableau2[[#This Row],[Date]])</f>
        <v>2025</v>
      </c>
      <c r="H6929" s="9">
        <f>_xlfn.ISOWEEKNUM(Tableau2[[#This Row],[Date]])</f>
        <v>38</v>
      </c>
    </row>
    <row r="6930" spans="1:8" x14ac:dyDescent="0.25">
      <c r="A6930" t="s">
        <v>32</v>
      </c>
      <c r="B6930">
        <v>6</v>
      </c>
      <c r="C6930" s="3">
        <v>45915</v>
      </c>
      <c r="D6930">
        <v>6.6</v>
      </c>
      <c r="E6930" s="9" t="str">
        <f>IF(Tableau2[[#This Row],[Project]]="","pas de projet",Tableau2[[#This Row],[Project]])</f>
        <v>0NC378</v>
      </c>
      <c r="F6930" s="9">
        <f>MONTH(Tableau2[[#This Row],[Date]])</f>
        <v>9</v>
      </c>
      <c r="G6930" s="9">
        <f>YEAR(Tableau2[[#This Row],[Date]])</f>
        <v>2025</v>
      </c>
      <c r="H6930" s="9">
        <f>_xlfn.ISOWEEKNUM(Tableau2[[#This Row],[Date]])</f>
        <v>38</v>
      </c>
    </row>
    <row r="6931" spans="1:8" x14ac:dyDescent="0.25">
      <c r="A6931" t="s">
        <v>8</v>
      </c>
      <c r="B6931">
        <v>6</v>
      </c>
      <c r="C6931" s="3">
        <v>45915</v>
      </c>
      <c r="D6931">
        <v>34</v>
      </c>
      <c r="E6931" s="9" t="str">
        <f>IF(Tableau2[[#This Row],[Project]]="","pas de projet",Tableau2[[#This Row],[Project]])</f>
        <v>Fara proiect</v>
      </c>
      <c r="F6931" s="9">
        <f>MONTH(Tableau2[[#This Row],[Date]])</f>
        <v>9</v>
      </c>
      <c r="G6931" s="9">
        <f>YEAR(Tableau2[[#This Row],[Date]])</f>
        <v>2025</v>
      </c>
      <c r="H6931" s="9">
        <f>_xlfn.ISOWEEKNUM(Tableau2[[#This Row],[Date]])</f>
        <v>38</v>
      </c>
    </row>
    <row r="6932" spans="1:8" x14ac:dyDescent="0.25">
      <c r="A6932">
        <v>10</v>
      </c>
      <c r="B6932">
        <v>6</v>
      </c>
      <c r="C6932" s="3">
        <v>45915</v>
      </c>
      <c r="D6932">
        <v>17</v>
      </c>
      <c r="E6932" s="9">
        <f>IF(Tableau2[[#This Row],[Project]]="","pas de projet",Tableau2[[#This Row],[Project]])</f>
        <v>10</v>
      </c>
      <c r="F6932" s="9">
        <f>MONTH(Tableau2[[#This Row],[Date]])</f>
        <v>9</v>
      </c>
      <c r="G6932" s="9">
        <f>YEAR(Tableau2[[#This Row],[Date]])</f>
        <v>2025</v>
      </c>
      <c r="H6932" s="9">
        <f>_xlfn.ISOWEEKNUM(Tableau2[[#This Row],[Date]])</f>
        <v>38</v>
      </c>
    </row>
    <row r="6933" spans="1:8" x14ac:dyDescent="0.25">
      <c r="A6933" t="s">
        <v>10</v>
      </c>
      <c r="B6933">
        <v>6</v>
      </c>
      <c r="C6933" s="3">
        <v>45915</v>
      </c>
      <c r="D6933">
        <v>16</v>
      </c>
      <c r="E6933" s="9" t="str">
        <f>IF(Tableau2[[#This Row],[Project]]="","pas de projet",Tableau2[[#This Row],[Project]])</f>
        <v>0NC377</v>
      </c>
      <c r="F6933" s="9">
        <f>MONTH(Tableau2[[#This Row],[Date]])</f>
        <v>9</v>
      </c>
      <c r="G6933" s="9">
        <f>YEAR(Tableau2[[#This Row],[Date]])</f>
        <v>2025</v>
      </c>
      <c r="H6933" s="9">
        <f>_xlfn.ISOWEEKNUM(Tableau2[[#This Row],[Date]])</f>
        <v>38</v>
      </c>
    </row>
    <row r="6934" spans="1:8" x14ac:dyDescent="0.25">
      <c r="A6934" t="s">
        <v>22</v>
      </c>
      <c r="B6934">
        <v>6</v>
      </c>
      <c r="C6934" s="3">
        <v>45915</v>
      </c>
      <c r="D6934">
        <v>8</v>
      </c>
      <c r="E6934" s="9" t="str">
        <f>IF(Tableau2[[#This Row],[Project]]="","pas de projet",Tableau2[[#This Row],[Project]])</f>
        <v>0DC376</v>
      </c>
      <c r="F6934" s="9">
        <f>MONTH(Tableau2[[#This Row],[Date]])</f>
        <v>9</v>
      </c>
      <c r="G6934" s="9">
        <f>YEAR(Tableau2[[#This Row],[Date]])</f>
        <v>2025</v>
      </c>
      <c r="H6934" s="9">
        <f>_xlfn.ISOWEEKNUM(Tableau2[[#This Row],[Date]])</f>
        <v>38</v>
      </c>
    </row>
    <row r="6935" spans="1:8" x14ac:dyDescent="0.25">
      <c r="A6935" t="s">
        <v>13</v>
      </c>
      <c r="B6935">
        <v>6</v>
      </c>
      <c r="C6935" s="3">
        <v>45915</v>
      </c>
      <c r="D6935">
        <v>34</v>
      </c>
      <c r="E6935" s="9" t="str">
        <f>IF(Tableau2[[#This Row],[Project]]="","pas de projet",Tableau2[[#This Row],[Project]])</f>
        <v>0DC378</v>
      </c>
      <c r="F6935" s="9">
        <f>MONTH(Tableau2[[#This Row],[Date]])</f>
        <v>9</v>
      </c>
      <c r="G6935" s="9">
        <f>YEAR(Tableau2[[#This Row],[Date]])</f>
        <v>2025</v>
      </c>
      <c r="H6935" s="9">
        <f>_xlfn.ISOWEEKNUM(Tableau2[[#This Row],[Date]])</f>
        <v>38</v>
      </c>
    </row>
    <row r="6936" spans="1:8" x14ac:dyDescent="0.25">
      <c r="A6936" t="s">
        <v>32</v>
      </c>
      <c r="B6936">
        <v>6</v>
      </c>
      <c r="C6936" s="3">
        <v>45915</v>
      </c>
      <c r="D6936">
        <v>32</v>
      </c>
      <c r="E6936" s="9" t="str">
        <f>IF(Tableau2[[#This Row],[Project]]="","pas de projet",Tableau2[[#This Row],[Project]])</f>
        <v>0NC378</v>
      </c>
      <c r="F6936" s="9">
        <f>MONTH(Tableau2[[#This Row],[Date]])</f>
        <v>9</v>
      </c>
      <c r="G6936" s="9">
        <f>YEAR(Tableau2[[#This Row],[Date]])</f>
        <v>2025</v>
      </c>
      <c r="H6936" s="9">
        <f>_xlfn.ISOWEEKNUM(Tableau2[[#This Row],[Date]])</f>
        <v>38</v>
      </c>
    </row>
    <row r="6937" spans="1:8" x14ac:dyDescent="0.25">
      <c r="A6937" t="s">
        <v>32</v>
      </c>
      <c r="B6937">
        <v>6</v>
      </c>
      <c r="C6937" s="3">
        <v>45915</v>
      </c>
      <c r="D6937">
        <v>50</v>
      </c>
      <c r="E6937" s="9" t="str">
        <f>IF(Tableau2[[#This Row],[Project]]="","pas de projet",Tableau2[[#This Row],[Project]])</f>
        <v>0NC378</v>
      </c>
      <c r="F6937" s="9">
        <f>MONTH(Tableau2[[#This Row],[Date]])</f>
        <v>9</v>
      </c>
      <c r="G6937" s="9">
        <f>YEAR(Tableau2[[#This Row],[Date]])</f>
        <v>2025</v>
      </c>
      <c r="H6937" s="9">
        <f>_xlfn.ISOWEEKNUM(Tableau2[[#This Row],[Date]])</f>
        <v>38</v>
      </c>
    </row>
    <row r="6938" spans="1:8" x14ac:dyDescent="0.25">
      <c r="B6938">
        <f t="shared" ref="B6938:B6956" si="296">111111+1</f>
        <v>111112</v>
      </c>
      <c r="C6938" s="3">
        <v>45919</v>
      </c>
      <c r="D6938">
        <v>0</v>
      </c>
      <c r="E6938" s="9" t="str">
        <f>IF(Tableau2[[#This Row],[Project]]="","pas de projet",Tableau2[[#This Row],[Project]])</f>
        <v>pas de projet</v>
      </c>
      <c r="F6938" s="9">
        <f>MONTH(Tableau2[[#This Row],[Date]])</f>
        <v>9</v>
      </c>
      <c r="G6938" s="9">
        <f>YEAR(Tableau2[[#This Row],[Date]])</f>
        <v>2025</v>
      </c>
      <c r="H6938" s="9">
        <f>_xlfn.ISOWEEKNUM(Tableau2[[#This Row],[Date]])</f>
        <v>38</v>
      </c>
    </row>
    <row r="6939" spans="1:8" x14ac:dyDescent="0.25">
      <c r="A6939" t="s">
        <v>12</v>
      </c>
      <c r="B6939">
        <f t="shared" si="296"/>
        <v>111112</v>
      </c>
      <c r="C6939" s="3">
        <v>45916</v>
      </c>
      <c r="D6939">
        <v>8</v>
      </c>
      <c r="E6939" s="9" t="str">
        <f>IF(Tableau2[[#This Row],[Project]]="","pas de projet",Tableau2[[#This Row],[Project]])</f>
        <v>0DC377</v>
      </c>
      <c r="F6939" s="9">
        <f>MONTH(Tableau2[[#This Row],[Date]])</f>
        <v>9</v>
      </c>
      <c r="G6939" s="9">
        <f>YEAR(Tableau2[[#This Row],[Date]])</f>
        <v>2025</v>
      </c>
      <c r="H6939" s="9">
        <f>_xlfn.ISOWEEKNUM(Tableau2[[#This Row],[Date]])</f>
        <v>38</v>
      </c>
    </row>
    <row r="6940" spans="1:8" x14ac:dyDescent="0.25">
      <c r="B6940">
        <f t="shared" si="296"/>
        <v>111112</v>
      </c>
      <c r="C6940" s="3">
        <v>45915</v>
      </c>
      <c r="D6940">
        <v>8</v>
      </c>
      <c r="E6940" s="9" t="str">
        <f>IF(Tableau2[[#This Row],[Project]]="","pas de projet",Tableau2[[#This Row],[Project]])</f>
        <v>pas de projet</v>
      </c>
      <c r="F6940" s="9">
        <f>MONTH(Tableau2[[#This Row],[Date]])</f>
        <v>9</v>
      </c>
      <c r="G6940" s="9">
        <f>YEAR(Tableau2[[#This Row],[Date]])</f>
        <v>2025</v>
      </c>
      <c r="H6940" s="9">
        <f>_xlfn.ISOWEEKNUM(Tableau2[[#This Row],[Date]])</f>
        <v>38</v>
      </c>
    </row>
    <row r="6941" spans="1:8" x14ac:dyDescent="0.25">
      <c r="B6941">
        <f t="shared" si="296"/>
        <v>111112</v>
      </c>
      <c r="C6941" s="3">
        <v>45915</v>
      </c>
      <c r="D6941">
        <v>8</v>
      </c>
      <c r="E6941" s="9" t="str">
        <f>IF(Tableau2[[#This Row],[Project]]="","pas de projet",Tableau2[[#This Row],[Project]])</f>
        <v>pas de projet</v>
      </c>
      <c r="F6941" s="9">
        <f>MONTH(Tableau2[[#This Row],[Date]])</f>
        <v>9</v>
      </c>
      <c r="G6941" s="9">
        <f>YEAR(Tableau2[[#This Row],[Date]])</f>
        <v>2025</v>
      </c>
      <c r="H6941" s="9">
        <f>_xlfn.ISOWEEKNUM(Tableau2[[#This Row],[Date]])</f>
        <v>38</v>
      </c>
    </row>
    <row r="6942" spans="1:8" x14ac:dyDescent="0.25">
      <c r="B6942">
        <f t="shared" si="296"/>
        <v>111112</v>
      </c>
      <c r="C6942" s="3">
        <v>45915</v>
      </c>
      <c r="D6942">
        <v>8</v>
      </c>
      <c r="E6942" s="9" t="str">
        <f>IF(Tableau2[[#This Row],[Project]]="","pas de projet",Tableau2[[#This Row],[Project]])</f>
        <v>pas de projet</v>
      </c>
      <c r="F6942" s="9">
        <f>MONTH(Tableau2[[#This Row],[Date]])</f>
        <v>9</v>
      </c>
      <c r="G6942" s="9">
        <f>YEAR(Tableau2[[#This Row],[Date]])</f>
        <v>2025</v>
      </c>
      <c r="H6942" s="9">
        <f>_xlfn.ISOWEEKNUM(Tableau2[[#This Row],[Date]])</f>
        <v>38</v>
      </c>
    </row>
    <row r="6943" spans="1:8" x14ac:dyDescent="0.25">
      <c r="B6943">
        <f t="shared" si="296"/>
        <v>111112</v>
      </c>
      <c r="C6943" s="3">
        <v>45915</v>
      </c>
      <c r="D6943">
        <v>8</v>
      </c>
      <c r="E6943" s="9" t="str">
        <f>IF(Tableau2[[#This Row],[Project]]="","pas de projet",Tableau2[[#This Row],[Project]])</f>
        <v>pas de projet</v>
      </c>
      <c r="F6943" s="9">
        <f>MONTH(Tableau2[[#This Row],[Date]])</f>
        <v>9</v>
      </c>
      <c r="G6943" s="9">
        <f>YEAR(Tableau2[[#This Row],[Date]])</f>
        <v>2025</v>
      </c>
      <c r="H6943" s="9">
        <f>_xlfn.ISOWEEKNUM(Tableau2[[#This Row],[Date]])</f>
        <v>38</v>
      </c>
    </row>
    <row r="6944" spans="1:8" x14ac:dyDescent="0.25">
      <c r="B6944">
        <f t="shared" si="296"/>
        <v>111112</v>
      </c>
      <c r="C6944" s="3">
        <v>45915</v>
      </c>
      <c r="D6944">
        <v>0</v>
      </c>
      <c r="E6944" s="9" t="str">
        <f>IF(Tableau2[[#This Row],[Project]]="","pas de projet",Tableau2[[#This Row],[Project]])</f>
        <v>pas de projet</v>
      </c>
      <c r="F6944" s="9">
        <f>MONTH(Tableau2[[#This Row],[Date]])</f>
        <v>9</v>
      </c>
      <c r="G6944" s="9">
        <f>YEAR(Tableau2[[#This Row],[Date]])</f>
        <v>2025</v>
      </c>
      <c r="H6944" s="9">
        <f>_xlfn.ISOWEEKNUM(Tableau2[[#This Row],[Date]])</f>
        <v>38</v>
      </c>
    </row>
    <row r="6945" spans="1:8" x14ac:dyDescent="0.25">
      <c r="B6945">
        <f t="shared" si="296"/>
        <v>111112</v>
      </c>
      <c r="C6945" s="3">
        <v>45915</v>
      </c>
      <c r="D6945">
        <v>8</v>
      </c>
      <c r="E6945" s="9" t="str">
        <f>IF(Tableau2[[#This Row],[Project]]="","pas de projet",Tableau2[[#This Row],[Project]])</f>
        <v>pas de projet</v>
      </c>
      <c r="F6945" s="9">
        <f>MONTH(Tableau2[[#This Row],[Date]])</f>
        <v>9</v>
      </c>
      <c r="G6945" s="9">
        <f>YEAR(Tableau2[[#This Row],[Date]])</f>
        <v>2025</v>
      </c>
      <c r="H6945" s="9">
        <f>_xlfn.ISOWEEKNUM(Tableau2[[#This Row],[Date]])</f>
        <v>38</v>
      </c>
    </row>
    <row r="6946" spans="1:8" x14ac:dyDescent="0.25">
      <c r="B6946">
        <f t="shared" si="296"/>
        <v>111112</v>
      </c>
      <c r="C6946" s="3">
        <v>45915</v>
      </c>
      <c r="D6946">
        <v>8</v>
      </c>
      <c r="E6946" s="9" t="str">
        <f>IF(Tableau2[[#This Row],[Project]]="","pas de projet",Tableau2[[#This Row],[Project]])</f>
        <v>pas de projet</v>
      </c>
      <c r="F6946" s="9">
        <f>MONTH(Tableau2[[#This Row],[Date]])</f>
        <v>9</v>
      </c>
      <c r="G6946" s="9">
        <f>YEAR(Tableau2[[#This Row],[Date]])</f>
        <v>2025</v>
      </c>
      <c r="H6946" s="9">
        <f>_xlfn.ISOWEEKNUM(Tableau2[[#This Row],[Date]])</f>
        <v>38</v>
      </c>
    </row>
    <row r="6947" spans="1:8" x14ac:dyDescent="0.25">
      <c r="B6947">
        <f t="shared" si="296"/>
        <v>111112</v>
      </c>
      <c r="C6947" s="3">
        <v>45916</v>
      </c>
      <c r="D6947">
        <v>8</v>
      </c>
      <c r="E6947" s="9" t="str">
        <f>IF(Tableau2[[#This Row],[Project]]="","pas de projet",Tableau2[[#This Row],[Project]])</f>
        <v>pas de projet</v>
      </c>
      <c r="F6947" s="9">
        <f>MONTH(Tableau2[[#This Row],[Date]])</f>
        <v>9</v>
      </c>
      <c r="G6947" s="9">
        <f>YEAR(Tableau2[[#This Row],[Date]])</f>
        <v>2025</v>
      </c>
      <c r="H6947" s="9">
        <f>_xlfn.ISOWEEKNUM(Tableau2[[#This Row],[Date]])</f>
        <v>38</v>
      </c>
    </row>
    <row r="6948" spans="1:8" x14ac:dyDescent="0.25">
      <c r="B6948">
        <f t="shared" si="296"/>
        <v>111112</v>
      </c>
      <c r="C6948" s="3">
        <v>45916</v>
      </c>
      <c r="D6948">
        <v>8</v>
      </c>
      <c r="E6948" s="9" t="str">
        <f>IF(Tableau2[[#This Row],[Project]]="","pas de projet",Tableau2[[#This Row],[Project]])</f>
        <v>pas de projet</v>
      </c>
      <c r="F6948" s="9">
        <f>MONTH(Tableau2[[#This Row],[Date]])</f>
        <v>9</v>
      </c>
      <c r="G6948" s="9">
        <f>YEAR(Tableau2[[#This Row],[Date]])</f>
        <v>2025</v>
      </c>
      <c r="H6948" s="9">
        <f>_xlfn.ISOWEEKNUM(Tableau2[[#This Row],[Date]])</f>
        <v>38</v>
      </c>
    </row>
    <row r="6949" spans="1:8" x14ac:dyDescent="0.25">
      <c r="B6949">
        <f t="shared" si="296"/>
        <v>111112</v>
      </c>
      <c r="C6949" s="3">
        <v>45916</v>
      </c>
      <c r="D6949">
        <v>8</v>
      </c>
      <c r="E6949" s="9" t="str">
        <f>IF(Tableau2[[#This Row],[Project]]="","pas de projet",Tableau2[[#This Row],[Project]])</f>
        <v>pas de projet</v>
      </c>
      <c r="F6949" s="9">
        <f>MONTH(Tableau2[[#This Row],[Date]])</f>
        <v>9</v>
      </c>
      <c r="G6949" s="9">
        <f>YEAR(Tableau2[[#This Row],[Date]])</f>
        <v>2025</v>
      </c>
      <c r="H6949" s="9">
        <f>_xlfn.ISOWEEKNUM(Tableau2[[#This Row],[Date]])</f>
        <v>38</v>
      </c>
    </row>
    <row r="6950" spans="1:8" x14ac:dyDescent="0.25">
      <c r="B6950">
        <f t="shared" si="296"/>
        <v>111112</v>
      </c>
      <c r="C6950" s="3">
        <v>45916</v>
      </c>
      <c r="D6950">
        <v>8</v>
      </c>
      <c r="E6950" s="9" t="str">
        <f>IF(Tableau2[[#This Row],[Project]]="","pas de projet",Tableau2[[#This Row],[Project]])</f>
        <v>pas de projet</v>
      </c>
      <c r="F6950" s="9">
        <f>MONTH(Tableau2[[#This Row],[Date]])</f>
        <v>9</v>
      </c>
      <c r="G6950" s="9">
        <f>YEAR(Tableau2[[#This Row],[Date]])</f>
        <v>2025</v>
      </c>
      <c r="H6950" s="9">
        <f>_xlfn.ISOWEEKNUM(Tableau2[[#This Row],[Date]])</f>
        <v>38</v>
      </c>
    </row>
    <row r="6951" spans="1:8" x14ac:dyDescent="0.25">
      <c r="B6951">
        <f t="shared" si="296"/>
        <v>111112</v>
      </c>
      <c r="C6951" s="3">
        <v>45916</v>
      </c>
      <c r="D6951">
        <v>0</v>
      </c>
      <c r="E6951" s="9" t="str">
        <f>IF(Tableau2[[#This Row],[Project]]="","pas de projet",Tableau2[[#This Row],[Project]])</f>
        <v>pas de projet</v>
      </c>
      <c r="F6951" s="9">
        <f>MONTH(Tableau2[[#This Row],[Date]])</f>
        <v>9</v>
      </c>
      <c r="G6951" s="9">
        <f>YEAR(Tableau2[[#This Row],[Date]])</f>
        <v>2025</v>
      </c>
      <c r="H6951" s="9">
        <f>_xlfn.ISOWEEKNUM(Tableau2[[#This Row],[Date]])</f>
        <v>38</v>
      </c>
    </row>
    <row r="6952" spans="1:8" x14ac:dyDescent="0.25">
      <c r="B6952">
        <f t="shared" si="296"/>
        <v>111112</v>
      </c>
      <c r="C6952" s="3">
        <v>45916</v>
      </c>
      <c r="D6952">
        <v>8</v>
      </c>
      <c r="E6952" s="9" t="str">
        <f>IF(Tableau2[[#This Row],[Project]]="","pas de projet",Tableau2[[#This Row],[Project]])</f>
        <v>pas de projet</v>
      </c>
      <c r="F6952" s="9">
        <f>MONTH(Tableau2[[#This Row],[Date]])</f>
        <v>9</v>
      </c>
      <c r="G6952" s="9">
        <f>YEAR(Tableau2[[#This Row],[Date]])</f>
        <v>2025</v>
      </c>
      <c r="H6952" s="9">
        <f>_xlfn.ISOWEEKNUM(Tableau2[[#This Row],[Date]])</f>
        <v>38</v>
      </c>
    </row>
    <row r="6953" spans="1:8" x14ac:dyDescent="0.25">
      <c r="B6953">
        <f t="shared" si="296"/>
        <v>111112</v>
      </c>
      <c r="C6953" s="3">
        <v>45916</v>
      </c>
      <c r="D6953">
        <v>8</v>
      </c>
      <c r="E6953" s="9" t="str">
        <f>IF(Tableau2[[#This Row],[Project]]="","pas de projet",Tableau2[[#This Row],[Project]])</f>
        <v>pas de projet</v>
      </c>
      <c r="F6953" s="9">
        <f>MONTH(Tableau2[[#This Row],[Date]])</f>
        <v>9</v>
      </c>
      <c r="G6953" s="9">
        <f>YEAR(Tableau2[[#This Row],[Date]])</f>
        <v>2025</v>
      </c>
      <c r="H6953" s="9">
        <f>_xlfn.ISOWEEKNUM(Tableau2[[#This Row],[Date]])</f>
        <v>38</v>
      </c>
    </row>
    <row r="6954" spans="1:8" x14ac:dyDescent="0.25">
      <c r="A6954" t="s">
        <v>12</v>
      </c>
      <c r="B6954">
        <f t="shared" si="296"/>
        <v>111112</v>
      </c>
      <c r="C6954" s="3">
        <v>45916</v>
      </c>
      <c r="D6954">
        <v>2</v>
      </c>
      <c r="E6954" s="9" t="str">
        <f>IF(Tableau2[[#This Row],[Project]]="","pas de projet",Tableau2[[#This Row],[Project]])</f>
        <v>0DC377</v>
      </c>
      <c r="F6954" s="9">
        <f>MONTH(Tableau2[[#This Row],[Date]])</f>
        <v>9</v>
      </c>
      <c r="G6954" s="9">
        <f>YEAR(Tableau2[[#This Row],[Date]])</f>
        <v>2025</v>
      </c>
      <c r="H6954" s="9">
        <f>_xlfn.ISOWEEKNUM(Tableau2[[#This Row],[Date]])</f>
        <v>38</v>
      </c>
    </row>
    <row r="6955" spans="1:8" x14ac:dyDescent="0.25">
      <c r="A6955" t="s">
        <v>22</v>
      </c>
      <c r="B6955">
        <f t="shared" si="296"/>
        <v>111112</v>
      </c>
      <c r="C6955" s="3">
        <v>45916</v>
      </c>
      <c r="D6955">
        <v>4</v>
      </c>
      <c r="E6955" s="9" t="str">
        <f>IF(Tableau2[[#This Row],[Project]]="","pas de projet",Tableau2[[#This Row],[Project]])</f>
        <v>0DC376</v>
      </c>
      <c r="F6955" s="9">
        <f>MONTH(Tableau2[[#This Row],[Date]])</f>
        <v>9</v>
      </c>
      <c r="G6955" s="9">
        <f>YEAR(Tableau2[[#This Row],[Date]])</f>
        <v>2025</v>
      </c>
      <c r="H6955" s="9">
        <f>_xlfn.ISOWEEKNUM(Tableau2[[#This Row],[Date]])</f>
        <v>38</v>
      </c>
    </row>
    <row r="6956" spans="1:8" x14ac:dyDescent="0.25">
      <c r="A6956" t="s">
        <v>13</v>
      </c>
      <c r="B6956">
        <f t="shared" si="296"/>
        <v>111112</v>
      </c>
      <c r="C6956" s="3">
        <v>45916</v>
      </c>
      <c r="D6956">
        <v>2</v>
      </c>
      <c r="E6956" s="9" t="str">
        <f>IF(Tableau2[[#This Row],[Project]]="","pas de projet",Tableau2[[#This Row],[Project]])</f>
        <v>0DC378</v>
      </c>
      <c r="F6956" s="9">
        <f>MONTH(Tableau2[[#This Row],[Date]])</f>
        <v>9</v>
      </c>
      <c r="G6956" s="9">
        <f>YEAR(Tableau2[[#This Row],[Date]])</f>
        <v>2025</v>
      </c>
      <c r="H6956" s="9">
        <f>_xlfn.ISOWEEKNUM(Tableau2[[#This Row],[Date]])</f>
        <v>38</v>
      </c>
    </row>
    <row r="6957" spans="1:8" x14ac:dyDescent="0.25">
      <c r="A6957" t="s">
        <v>12</v>
      </c>
      <c r="B6957">
        <v>7</v>
      </c>
      <c r="C6957" s="3">
        <v>45915</v>
      </c>
      <c r="D6957">
        <v>34</v>
      </c>
      <c r="E6957" s="9" t="str">
        <f>IF(Tableau2[[#This Row],[Project]]="","pas de projet",Tableau2[[#This Row],[Project]])</f>
        <v>0DC377</v>
      </c>
      <c r="F6957" s="9">
        <f>MONTH(Tableau2[[#This Row],[Date]])</f>
        <v>9</v>
      </c>
      <c r="G6957" s="9">
        <f>YEAR(Tableau2[[#This Row],[Date]])</f>
        <v>2025</v>
      </c>
      <c r="H6957" s="9">
        <f>_xlfn.ISOWEEKNUM(Tableau2[[#This Row],[Date]])</f>
        <v>38</v>
      </c>
    </row>
    <row r="6958" spans="1:8" x14ac:dyDescent="0.25">
      <c r="A6958" t="s">
        <v>40</v>
      </c>
      <c r="B6958">
        <v>7</v>
      </c>
      <c r="C6958" s="3">
        <v>45915</v>
      </c>
      <c r="D6958">
        <v>18</v>
      </c>
      <c r="E6958" s="9" t="str">
        <f>IF(Tableau2[[#This Row],[Project]]="","pas de projet",Tableau2[[#This Row],[Project]])</f>
        <v>0SC376</v>
      </c>
      <c r="F6958" s="9">
        <f>MONTH(Tableau2[[#This Row],[Date]])</f>
        <v>9</v>
      </c>
      <c r="G6958" s="9">
        <f>YEAR(Tableau2[[#This Row],[Date]])</f>
        <v>2025</v>
      </c>
      <c r="H6958" s="9">
        <f>_xlfn.ISOWEEKNUM(Tableau2[[#This Row],[Date]])</f>
        <v>38</v>
      </c>
    </row>
    <row r="6959" spans="1:8" x14ac:dyDescent="0.25">
      <c r="A6959" t="s">
        <v>12</v>
      </c>
      <c r="B6959">
        <v>7</v>
      </c>
      <c r="C6959" s="3">
        <v>45915</v>
      </c>
      <c r="D6959">
        <v>36</v>
      </c>
      <c r="E6959" s="9" t="str">
        <f>IF(Tableau2[[#This Row],[Project]]="","pas de projet",Tableau2[[#This Row],[Project]])</f>
        <v>0DC377</v>
      </c>
      <c r="F6959" s="9">
        <f>MONTH(Tableau2[[#This Row],[Date]])</f>
        <v>9</v>
      </c>
      <c r="G6959" s="9">
        <f>YEAR(Tableau2[[#This Row],[Date]])</f>
        <v>2025</v>
      </c>
      <c r="H6959" s="9">
        <f>_xlfn.ISOWEEKNUM(Tableau2[[#This Row],[Date]])</f>
        <v>38</v>
      </c>
    </row>
    <row r="6960" spans="1:8" x14ac:dyDescent="0.25">
      <c r="A6960" t="s">
        <v>22</v>
      </c>
      <c r="B6960">
        <v>7</v>
      </c>
      <c r="C6960" s="3">
        <v>45915</v>
      </c>
      <c r="D6960">
        <v>16</v>
      </c>
      <c r="E6960" s="9" t="str">
        <f>IF(Tableau2[[#This Row],[Project]]="","pas de projet",Tableau2[[#This Row],[Project]])</f>
        <v>0DC376</v>
      </c>
      <c r="F6960" s="9">
        <f>MONTH(Tableau2[[#This Row],[Date]])</f>
        <v>9</v>
      </c>
      <c r="G6960" s="9">
        <f>YEAR(Tableau2[[#This Row],[Date]])</f>
        <v>2025</v>
      </c>
      <c r="H6960" s="9">
        <f>_xlfn.ISOWEEKNUM(Tableau2[[#This Row],[Date]])</f>
        <v>38</v>
      </c>
    </row>
    <row r="6961" spans="1:8" x14ac:dyDescent="0.25">
      <c r="A6961" t="s">
        <v>22</v>
      </c>
      <c r="B6961">
        <v>7</v>
      </c>
      <c r="C6961" s="3">
        <v>45915</v>
      </c>
      <c r="D6961">
        <v>12</v>
      </c>
      <c r="E6961" s="9" t="str">
        <f>IF(Tableau2[[#This Row],[Project]]="","pas de projet",Tableau2[[#This Row],[Project]])</f>
        <v>0DC376</v>
      </c>
      <c r="F6961" s="9">
        <f>MONTH(Tableau2[[#This Row],[Date]])</f>
        <v>9</v>
      </c>
      <c r="G6961" s="9">
        <f>YEAR(Tableau2[[#This Row],[Date]])</f>
        <v>2025</v>
      </c>
      <c r="H6961" s="9">
        <f>_xlfn.ISOWEEKNUM(Tableau2[[#This Row],[Date]])</f>
        <v>38</v>
      </c>
    </row>
    <row r="6962" spans="1:8" x14ac:dyDescent="0.25">
      <c r="A6962" t="s">
        <v>32</v>
      </c>
      <c r="B6962">
        <v>7</v>
      </c>
      <c r="C6962" s="3">
        <v>45915</v>
      </c>
      <c r="D6962">
        <v>19</v>
      </c>
      <c r="E6962" s="9" t="str">
        <f>IF(Tableau2[[#This Row],[Project]]="","pas de projet",Tableau2[[#This Row],[Project]])</f>
        <v>0NC378</v>
      </c>
      <c r="F6962" s="9">
        <f>MONTH(Tableau2[[#This Row],[Date]])</f>
        <v>9</v>
      </c>
      <c r="G6962" s="9">
        <f>YEAR(Tableau2[[#This Row],[Date]])</f>
        <v>2025</v>
      </c>
      <c r="H6962" s="9">
        <f>_xlfn.ISOWEEKNUM(Tableau2[[#This Row],[Date]])</f>
        <v>38</v>
      </c>
    </row>
    <row r="6963" spans="1:8" x14ac:dyDescent="0.25">
      <c r="A6963" t="s">
        <v>10</v>
      </c>
      <c r="B6963">
        <f t="shared" ref="B6963:B6972" si="297">111111+1</f>
        <v>111112</v>
      </c>
      <c r="C6963" s="3">
        <v>45916</v>
      </c>
      <c r="D6963">
        <v>3</v>
      </c>
      <c r="E6963" s="9" t="str">
        <f>IF(Tableau2[[#This Row],[Project]]="","pas de projet",Tableau2[[#This Row],[Project]])</f>
        <v>0NC377</v>
      </c>
      <c r="F6963" s="9">
        <f>MONTH(Tableau2[[#This Row],[Date]])</f>
        <v>9</v>
      </c>
      <c r="G6963" s="9">
        <f>YEAR(Tableau2[[#This Row],[Date]])</f>
        <v>2025</v>
      </c>
      <c r="H6963" s="9">
        <f>_xlfn.ISOWEEKNUM(Tableau2[[#This Row],[Date]])</f>
        <v>38</v>
      </c>
    </row>
    <row r="6964" spans="1:8" x14ac:dyDescent="0.25">
      <c r="A6964" t="s">
        <v>32</v>
      </c>
      <c r="B6964">
        <f t="shared" si="297"/>
        <v>111112</v>
      </c>
      <c r="C6964" s="3">
        <v>45916</v>
      </c>
      <c r="D6964">
        <v>3</v>
      </c>
      <c r="E6964" s="9" t="str">
        <f>IF(Tableau2[[#This Row],[Project]]="","pas de projet",Tableau2[[#This Row],[Project]])</f>
        <v>0NC378</v>
      </c>
      <c r="F6964" s="9">
        <f>MONTH(Tableau2[[#This Row],[Date]])</f>
        <v>9</v>
      </c>
      <c r="G6964" s="9">
        <f>YEAR(Tableau2[[#This Row],[Date]])</f>
        <v>2025</v>
      </c>
      <c r="H6964" s="9">
        <f>_xlfn.ISOWEEKNUM(Tableau2[[#This Row],[Date]])</f>
        <v>38</v>
      </c>
    </row>
    <row r="6965" spans="1:8" x14ac:dyDescent="0.25">
      <c r="A6965" t="s">
        <v>15</v>
      </c>
      <c r="B6965">
        <f t="shared" si="297"/>
        <v>111112</v>
      </c>
      <c r="C6965" s="3">
        <v>45916</v>
      </c>
      <c r="D6965">
        <v>2</v>
      </c>
      <c r="E6965" s="9" t="str">
        <f>IF(Tableau2[[#This Row],[Project]]="","pas de projet",Tableau2[[#This Row],[Project]])</f>
        <v>C379ASH</v>
      </c>
      <c r="F6965" s="9">
        <f>MONTH(Tableau2[[#This Row],[Date]])</f>
        <v>9</v>
      </c>
      <c r="G6965" s="9">
        <f>YEAR(Tableau2[[#This Row],[Date]])</f>
        <v>2025</v>
      </c>
      <c r="H6965" s="9">
        <f>_xlfn.ISOWEEKNUM(Tableau2[[#This Row],[Date]])</f>
        <v>38</v>
      </c>
    </row>
    <row r="6966" spans="1:8" x14ac:dyDescent="0.25">
      <c r="A6966" t="s">
        <v>12</v>
      </c>
      <c r="B6966">
        <f t="shared" si="297"/>
        <v>111112</v>
      </c>
      <c r="C6966" s="3">
        <v>45916</v>
      </c>
      <c r="D6966">
        <v>5</v>
      </c>
      <c r="E6966" s="9" t="str">
        <f>IF(Tableau2[[#This Row],[Project]]="","pas de projet",Tableau2[[#This Row],[Project]])</f>
        <v>0DC377</v>
      </c>
      <c r="F6966" s="9">
        <f>MONTH(Tableau2[[#This Row],[Date]])</f>
        <v>9</v>
      </c>
      <c r="G6966" s="9">
        <f>YEAR(Tableau2[[#This Row],[Date]])</f>
        <v>2025</v>
      </c>
      <c r="H6966" s="9">
        <f>_xlfn.ISOWEEKNUM(Tableau2[[#This Row],[Date]])</f>
        <v>38</v>
      </c>
    </row>
    <row r="6967" spans="1:8" x14ac:dyDescent="0.25">
      <c r="A6967" t="s">
        <v>22</v>
      </c>
      <c r="B6967">
        <f t="shared" si="297"/>
        <v>111112</v>
      </c>
      <c r="C6967" s="3">
        <v>45916</v>
      </c>
      <c r="D6967">
        <v>4</v>
      </c>
      <c r="E6967" s="9" t="str">
        <f>IF(Tableau2[[#This Row],[Project]]="","pas de projet",Tableau2[[#This Row],[Project]])</f>
        <v>0DC376</v>
      </c>
      <c r="F6967" s="9">
        <f>MONTH(Tableau2[[#This Row],[Date]])</f>
        <v>9</v>
      </c>
      <c r="G6967" s="9">
        <f>YEAR(Tableau2[[#This Row],[Date]])</f>
        <v>2025</v>
      </c>
      <c r="H6967" s="9">
        <f>_xlfn.ISOWEEKNUM(Tableau2[[#This Row],[Date]])</f>
        <v>38</v>
      </c>
    </row>
    <row r="6968" spans="1:8" x14ac:dyDescent="0.25">
      <c r="B6968">
        <f t="shared" si="297"/>
        <v>111112</v>
      </c>
      <c r="C6968" s="3">
        <v>45916</v>
      </c>
      <c r="D6968">
        <v>8</v>
      </c>
      <c r="E6968" s="9" t="str">
        <f>IF(Tableau2[[#This Row],[Project]]="","pas de projet",Tableau2[[#This Row],[Project]])</f>
        <v>pas de projet</v>
      </c>
      <c r="F6968" s="9">
        <f>MONTH(Tableau2[[#This Row],[Date]])</f>
        <v>9</v>
      </c>
      <c r="G6968" s="9">
        <f>YEAR(Tableau2[[#This Row],[Date]])</f>
        <v>2025</v>
      </c>
      <c r="H6968" s="9">
        <f>_xlfn.ISOWEEKNUM(Tableau2[[#This Row],[Date]])</f>
        <v>38</v>
      </c>
    </row>
    <row r="6969" spans="1:8" x14ac:dyDescent="0.25">
      <c r="B6969">
        <f t="shared" si="297"/>
        <v>111112</v>
      </c>
      <c r="C6969" s="3">
        <v>45916</v>
      </c>
      <c r="D6969">
        <v>8</v>
      </c>
      <c r="E6969" s="9" t="str">
        <f>IF(Tableau2[[#This Row],[Project]]="","pas de projet",Tableau2[[#This Row],[Project]])</f>
        <v>pas de projet</v>
      </c>
      <c r="F6969" s="9">
        <f>MONTH(Tableau2[[#This Row],[Date]])</f>
        <v>9</v>
      </c>
      <c r="G6969" s="9">
        <f>YEAR(Tableau2[[#This Row],[Date]])</f>
        <v>2025</v>
      </c>
      <c r="H6969" s="9">
        <f>_xlfn.ISOWEEKNUM(Tableau2[[#This Row],[Date]])</f>
        <v>38</v>
      </c>
    </row>
    <row r="6970" spans="1:8" x14ac:dyDescent="0.25">
      <c r="B6970">
        <f t="shared" si="297"/>
        <v>111112</v>
      </c>
      <c r="C6970" s="3">
        <v>45916</v>
      </c>
      <c r="D6970">
        <v>8</v>
      </c>
      <c r="E6970" s="9" t="str">
        <f>IF(Tableau2[[#This Row],[Project]]="","pas de projet",Tableau2[[#This Row],[Project]])</f>
        <v>pas de projet</v>
      </c>
      <c r="F6970" s="9">
        <f>MONTH(Tableau2[[#This Row],[Date]])</f>
        <v>9</v>
      </c>
      <c r="G6970" s="9">
        <f>YEAR(Tableau2[[#This Row],[Date]])</f>
        <v>2025</v>
      </c>
      <c r="H6970" s="9">
        <f>_xlfn.ISOWEEKNUM(Tableau2[[#This Row],[Date]])</f>
        <v>38</v>
      </c>
    </row>
    <row r="6971" spans="1:8" x14ac:dyDescent="0.25">
      <c r="A6971" t="s">
        <v>12</v>
      </c>
      <c r="B6971">
        <f t="shared" si="297"/>
        <v>111112</v>
      </c>
      <c r="C6971" s="3">
        <v>45915</v>
      </c>
      <c r="D6971">
        <v>8</v>
      </c>
      <c r="E6971" s="9" t="str">
        <f>IF(Tableau2[[#This Row],[Project]]="","pas de projet",Tableau2[[#This Row],[Project]])</f>
        <v>0DC377</v>
      </c>
      <c r="F6971" s="9">
        <f>MONTH(Tableau2[[#This Row],[Date]])</f>
        <v>9</v>
      </c>
      <c r="G6971" s="9">
        <f>YEAR(Tableau2[[#This Row],[Date]])</f>
        <v>2025</v>
      </c>
      <c r="H6971" s="9">
        <f>_xlfn.ISOWEEKNUM(Tableau2[[#This Row],[Date]])</f>
        <v>38</v>
      </c>
    </row>
    <row r="6972" spans="1:8" x14ac:dyDescent="0.25">
      <c r="A6972" t="s">
        <v>22</v>
      </c>
      <c r="B6972">
        <f t="shared" si="297"/>
        <v>111112</v>
      </c>
      <c r="C6972" s="3">
        <v>45916</v>
      </c>
      <c r="D6972">
        <v>8</v>
      </c>
      <c r="E6972" s="9" t="str">
        <f>IF(Tableau2[[#This Row],[Project]]="","pas de projet",Tableau2[[#This Row],[Project]])</f>
        <v>0DC376</v>
      </c>
      <c r="F6972" s="9">
        <f>MONTH(Tableau2[[#This Row],[Date]])</f>
        <v>9</v>
      </c>
      <c r="G6972" s="9">
        <f>YEAR(Tableau2[[#This Row],[Date]])</f>
        <v>2025</v>
      </c>
      <c r="H6972" s="9">
        <f>_xlfn.ISOWEEKNUM(Tableau2[[#This Row],[Date]])</f>
        <v>38</v>
      </c>
    </row>
    <row r="6973" spans="1:8" x14ac:dyDescent="0.25">
      <c r="A6973" t="s">
        <v>40</v>
      </c>
      <c r="B6973">
        <f>1</f>
        <v>1</v>
      </c>
      <c r="C6973" s="3">
        <v>45916</v>
      </c>
      <c r="D6973">
        <v>16</v>
      </c>
      <c r="E6973" s="9" t="str">
        <f>IF(Tableau2[[#This Row],[Project]]="","pas de projet",Tableau2[[#This Row],[Project]])</f>
        <v>0SC376</v>
      </c>
      <c r="F6973" s="9">
        <f>MONTH(Tableau2[[#This Row],[Date]])</f>
        <v>9</v>
      </c>
      <c r="G6973" s="9">
        <f>YEAR(Tableau2[[#This Row],[Date]])</f>
        <v>2025</v>
      </c>
      <c r="H6973" s="9">
        <f>_xlfn.ISOWEEKNUM(Tableau2[[#This Row],[Date]])</f>
        <v>38</v>
      </c>
    </row>
    <row r="6974" spans="1:8" x14ac:dyDescent="0.25">
      <c r="A6974" t="s">
        <v>8</v>
      </c>
      <c r="B6974">
        <f>1</f>
        <v>1</v>
      </c>
      <c r="C6974" s="3">
        <v>45916</v>
      </c>
      <c r="D6974">
        <v>8</v>
      </c>
      <c r="E6974" s="9" t="str">
        <f>IF(Tableau2[[#This Row],[Project]]="","pas de projet",Tableau2[[#This Row],[Project]])</f>
        <v>Fara proiect</v>
      </c>
      <c r="F6974" s="9">
        <f>MONTH(Tableau2[[#This Row],[Date]])</f>
        <v>9</v>
      </c>
      <c r="G6974" s="9">
        <f>YEAR(Tableau2[[#This Row],[Date]])</f>
        <v>2025</v>
      </c>
      <c r="H6974" s="9">
        <f>_xlfn.ISOWEEKNUM(Tableau2[[#This Row],[Date]])</f>
        <v>38</v>
      </c>
    </row>
    <row r="6975" spans="1:8" x14ac:dyDescent="0.25">
      <c r="A6975" t="s">
        <v>10</v>
      </c>
      <c r="B6975">
        <f>1</f>
        <v>1</v>
      </c>
      <c r="C6975" s="3">
        <v>45916</v>
      </c>
      <c r="D6975">
        <v>72</v>
      </c>
      <c r="E6975" s="9" t="str">
        <f>IF(Tableau2[[#This Row],[Project]]="","pas de projet",Tableau2[[#This Row],[Project]])</f>
        <v>0NC377</v>
      </c>
      <c r="F6975" s="9">
        <f>MONTH(Tableau2[[#This Row],[Date]])</f>
        <v>9</v>
      </c>
      <c r="G6975" s="9">
        <f>YEAR(Tableau2[[#This Row],[Date]])</f>
        <v>2025</v>
      </c>
      <c r="H6975" s="9">
        <f>_xlfn.ISOWEEKNUM(Tableau2[[#This Row],[Date]])</f>
        <v>38</v>
      </c>
    </row>
    <row r="6976" spans="1:8" x14ac:dyDescent="0.25">
      <c r="A6976" t="s">
        <v>32</v>
      </c>
      <c r="B6976">
        <f>1</f>
        <v>1</v>
      </c>
      <c r="C6976" s="3">
        <v>45916</v>
      </c>
      <c r="D6976">
        <v>16</v>
      </c>
      <c r="E6976" s="9" t="str">
        <f>IF(Tableau2[[#This Row],[Project]]="","pas de projet",Tableau2[[#This Row],[Project]])</f>
        <v>0NC378</v>
      </c>
      <c r="F6976" s="9">
        <f>MONTH(Tableau2[[#This Row],[Date]])</f>
        <v>9</v>
      </c>
      <c r="G6976" s="9">
        <f>YEAR(Tableau2[[#This Row],[Date]])</f>
        <v>2025</v>
      </c>
      <c r="H6976" s="9">
        <f>_xlfn.ISOWEEKNUM(Tableau2[[#This Row],[Date]])</f>
        <v>38</v>
      </c>
    </row>
    <row r="6977" spans="1:8" x14ac:dyDescent="0.25">
      <c r="A6977" t="s">
        <v>32</v>
      </c>
      <c r="B6977">
        <f>1</f>
        <v>1</v>
      </c>
      <c r="C6977" s="3">
        <v>45916</v>
      </c>
      <c r="D6977">
        <v>32</v>
      </c>
      <c r="E6977" s="9" t="str">
        <f>IF(Tableau2[[#This Row],[Project]]="","pas de projet",Tableau2[[#This Row],[Project]])</f>
        <v>0NC378</v>
      </c>
      <c r="F6977" s="9">
        <f>MONTH(Tableau2[[#This Row],[Date]])</f>
        <v>9</v>
      </c>
      <c r="G6977" s="9">
        <f>YEAR(Tableau2[[#This Row],[Date]])</f>
        <v>2025</v>
      </c>
      <c r="H6977" s="9">
        <f>_xlfn.ISOWEEKNUM(Tableau2[[#This Row],[Date]])</f>
        <v>38</v>
      </c>
    </row>
    <row r="6978" spans="1:8" x14ac:dyDescent="0.25">
      <c r="A6978" t="s">
        <v>11</v>
      </c>
      <c r="B6978">
        <f t="shared" ref="B6978:B7009" si="298">111111+1</f>
        <v>111112</v>
      </c>
      <c r="C6978" s="3">
        <v>45912</v>
      </c>
      <c r="D6978">
        <v>8</v>
      </c>
      <c r="E6978" s="9" t="str">
        <f>IF(Tableau2[[#This Row],[Project]]="","pas de projet",Tableau2[[#This Row],[Project]])</f>
        <v>0NC376</v>
      </c>
      <c r="F6978" s="9">
        <f>MONTH(Tableau2[[#This Row],[Date]])</f>
        <v>9</v>
      </c>
      <c r="G6978" s="9">
        <f>YEAR(Tableau2[[#This Row],[Date]])</f>
        <v>2025</v>
      </c>
      <c r="H6978" s="9">
        <f>_xlfn.ISOWEEKNUM(Tableau2[[#This Row],[Date]])</f>
        <v>37</v>
      </c>
    </row>
    <row r="6979" spans="1:8" x14ac:dyDescent="0.25">
      <c r="B6979">
        <f t="shared" si="298"/>
        <v>111112</v>
      </c>
      <c r="C6979" s="3">
        <v>45930</v>
      </c>
      <c r="D6979">
        <v>8</v>
      </c>
      <c r="E6979" s="9" t="str">
        <f>IF(Tableau2[[#This Row],[Project]]="","pas de projet",Tableau2[[#This Row],[Project]])</f>
        <v>pas de projet</v>
      </c>
      <c r="F6979" s="9">
        <f>MONTH(Tableau2[[#This Row],[Date]])</f>
        <v>9</v>
      </c>
      <c r="G6979" s="9">
        <f>YEAR(Tableau2[[#This Row],[Date]])</f>
        <v>2025</v>
      </c>
      <c r="H6979" s="9">
        <f>_xlfn.ISOWEEKNUM(Tableau2[[#This Row],[Date]])</f>
        <v>40</v>
      </c>
    </row>
    <row r="6980" spans="1:8" x14ac:dyDescent="0.25">
      <c r="B6980">
        <f t="shared" si="298"/>
        <v>111112</v>
      </c>
      <c r="C6980" s="3">
        <v>45929</v>
      </c>
      <c r="D6980">
        <v>8</v>
      </c>
      <c r="E6980" s="9" t="str">
        <f>IF(Tableau2[[#This Row],[Project]]="","pas de projet",Tableau2[[#This Row],[Project]])</f>
        <v>pas de projet</v>
      </c>
      <c r="F6980" s="9">
        <f>MONTH(Tableau2[[#This Row],[Date]])</f>
        <v>9</v>
      </c>
      <c r="G6980" s="9">
        <f>YEAR(Tableau2[[#This Row],[Date]])</f>
        <v>2025</v>
      </c>
      <c r="H6980" s="9">
        <f>_xlfn.ISOWEEKNUM(Tableau2[[#This Row],[Date]])</f>
        <v>40</v>
      </c>
    </row>
    <row r="6981" spans="1:8" x14ac:dyDescent="0.25">
      <c r="B6981">
        <f t="shared" si="298"/>
        <v>111112</v>
      </c>
      <c r="C6981" s="3">
        <v>45926</v>
      </c>
      <c r="D6981">
        <v>8</v>
      </c>
      <c r="E6981" s="9" t="str">
        <f>IF(Tableau2[[#This Row],[Project]]="","pas de projet",Tableau2[[#This Row],[Project]])</f>
        <v>pas de projet</v>
      </c>
      <c r="F6981" s="9">
        <f>MONTH(Tableau2[[#This Row],[Date]])</f>
        <v>9</v>
      </c>
      <c r="G6981" s="9">
        <f>YEAR(Tableau2[[#This Row],[Date]])</f>
        <v>2025</v>
      </c>
      <c r="H6981" s="9">
        <f>_xlfn.ISOWEEKNUM(Tableau2[[#This Row],[Date]])</f>
        <v>39</v>
      </c>
    </row>
    <row r="6982" spans="1:8" x14ac:dyDescent="0.25">
      <c r="B6982">
        <f t="shared" si="298"/>
        <v>111112</v>
      </c>
      <c r="C6982" s="3">
        <v>45925</v>
      </c>
      <c r="D6982">
        <v>8</v>
      </c>
      <c r="E6982" s="9" t="str">
        <f>IF(Tableau2[[#This Row],[Project]]="","pas de projet",Tableau2[[#This Row],[Project]])</f>
        <v>pas de projet</v>
      </c>
      <c r="F6982" s="9">
        <f>MONTH(Tableau2[[#This Row],[Date]])</f>
        <v>9</v>
      </c>
      <c r="G6982" s="9">
        <f>YEAR(Tableau2[[#This Row],[Date]])</f>
        <v>2025</v>
      </c>
      <c r="H6982" s="9">
        <f>_xlfn.ISOWEEKNUM(Tableau2[[#This Row],[Date]])</f>
        <v>39</v>
      </c>
    </row>
    <row r="6983" spans="1:8" x14ac:dyDescent="0.25">
      <c r="B6983">
        <f t="shared" si="298"/>
        <v>111112</v>
      </c>
      <c r="C6983" s="3">
        <v>45924</v>
      </c>
      <c r="D6983">
        <v>8</v>
      </c>
      <c r="E6983" s="9" t="str">
        <f>IF(Tableau2[[#This Row],[Project]]="","pas de projet",Tableau2[[#This Row],[Project]])</f>
        <v>pas de projet</v>
      </c>
      <c r="F6983" s="9">
        <f>MONTH(Tableau2[[#This Row],[Date]])</f>
        <v>9</v>
      </c>
      <c r="G6983" s="9">
        <f>YEAR(Tableau2[[#This Row],[Date]])</f>
        <v>2025</v>
      </c>
      <c r="H6983" s="9">
        <f>_xlfn.ISOWEEKNUM(Tableau2[[#This Row],[Date]])</f>
        <v>39</v>
      </c>
    </row>
    <row r="6984" spans="1:8" x14ac:dyDescent="0.25">
      <c r="B6984">
        <f t="shared" si="298"/>
        <v>111112</v>
      </c>
      <c r="C6984" s="3">
        <v>45923</v>
      </c>
      <c r="D6984">
        <v>8</v>
      </c>
      <c r="E6984" s="9" t="str">
        <f>IF(Tableau2[[#This Row],[Project]]="","pas de projet",Tableau2[[#This Row],[Project]])</f>
        <v>pas de projet</v>
      </c>
      <c r="F6984" s="9">
        <f>MONTH(Tableau2[[#This Row],[Date]])</f>
        <v>9</v>
      </c>
      <c r="G6984" s="9">
        <f>YEAR(Tableau2[[#This Row],[Date]])</f>
        <v>2025</v>
      </c>
      <c r="H6984" s="9">
        <f>_xlfn.ISOWEEKNUM(Tableau2[[#This Row],[Date]])</f>
        <v>39</v>
      </c>
    </row>
    <row r="6985" spans="1:8" x14ac:dyDescent="0.25">
      <c r="B6985">
        <f t="shared" si="298"/>
        <v>111112</v>
      </c>
      <c r="C6985" s="3">
        <v>45922</v>
      </c>
      <c r="D6985">
        <v>8</v>
      </c>
      <c r="E6985" s="9" t="str">
        <f>IF(Tableau2[[#This Row],[Project]]="","pas de projet",Tableau2[[#This Row],[Project]])</f>
        <v>pas de projet</v>
      </c>
      <c r="F6985" s="9">
        <f>MONTH(Tableau2[[#This Row],[Date]])</f>
        <v>9</v>
      </c>
      <c r="G6985" s="9">
        <f>YEAR(Tableau2[[#This Row],[Date]])</f>
        <v>2025</v>
      </c>
      <c r="H6985" s="9">
        <f>_xlfn.ISOWEEKNUM(Tableau2[[#This Row],[Date]])</f>
        <v>39</v>
      </c>
    </row>
    <row r="6986" spans="1:8" x14ac:dyDescent="0.25">
      <c r="B6986">
        <f t="shared" si="298"/>
        <v>111112</v>
      </c>
      <c r="C6986" s="3">
        <v>45919</v>
      </c>
      <c r="D6986">
        <v>8</v>
      </c>
      <c r="E6986" s="9" t="str">
        <f>IF(Tableau2[[#This Row],[Project]]="","pas de projet",Tableau2[[#This Row],[Project]])</f>
        <v>pas de projet</v>
      </c>
      <c r="F6986" s="9">
        <f>MONTH(Tableau2[[#This Row],[Date]])</f>
        <v>9</v>
      </c>
      <c r="G6986" s="9">
        <f>YEAR(Tableau2[[#This Row],[Date]])</f>
        <v>2025</v>
      </c>
      <c r="H6986" s="9">
        <f>_xlfn.ISOWEEKNUM(Tableau2[[#This Row],[Date]])</f>
        <v>38</v>
      </c>
    </row>
    <row r="6987" spans="1:8" x14ac:dyDescent="0.25">
      <c r="B6987">
        <f t="shared" si="298"/>
        <v>111112</v>
      </c>
      <c r="C6987" s="3">
        <v>45918</v>
      </c>
      <c r="D6987">
        <v>8</v>
      </c>
      <c r="E6987" s="9" t="str">
        <f>IF(Tableau2[[#This Row],[Project]]="","pas de projet",Tableau2[[#This Row],[Project]])</f>
        <v>pas de projet</v>
      </c>
      <c r="F6987" s="9">
        <f>MONTH(Tableau2[[#This Row],[Date]])</f>
        <v>9</v>
      </c>
      <c r="G6987" s="9">
        <f>YEAR(Tableau2[[#This Row],[Date]])</f>
        <v>2025</v>
      </c>
      <c r="H6987" s="9">
        <f>_xlfn.ISOWEEKNUM(Tableau2[[#This Row],[Date]])</f>
        <v>38</v>
      </c>
    </row>
    <row r="6988" spans="1:8" x14ac:dyDescent="0.25">
      <c r="B6988">
        <f t="shared" si="298"/>
        <v>111112</v>
      </c>
      <c r="C6988" s="3">
        <v>45917</v>
      </c>
      <c r="D6988">
        <v>8</v>
      </c>
      <c r="E6988" s="9" t="str">
        <f>IF(Tableau2[[#This Row],[Project]]="","pas de projet",Tableau2[[#This Row],[Project]])</f>
        <v>pas de projet</v>
      </c>
      <c r="F6988" s="9">
        <f>MONTH(Tableau2[[#This Row],[Date]])</f>
        <v>9</v>
      </c>
      <c r="G6988" s="9">
        <f>YEAR(Tableau2[[#This Row],[Date]])</f>
        <v>2025</v>
      </c>
      <c r="H6988" s="9">
        <f>_xlfn.ISOWEEKNUM(Tableau2[[#This Row],[Date]])</f>
        <v>38</v>
      </c>
    </row>
    <row r="6989" spans="1:8" x14ac:dyDescent="0.25">
      <c r="A6989" t="s">
        <v>12</v>
      </c>
      <c r="B6989">
        <f t="shared" si="298"/>
        <v>111112</v>
      </c>
      <c r="C6989" s="3">
        <v>45917</v>
      </c>
      <c r="D6989">
        <v>5</v>
      </c>
      <c r="E6989" s="9" t="str">
        <f>IF(Tableau2[[#This Row],[Project]]="","pas de projet",Tableau2[[#This Row],[Project]])</f>
        <v>0DC377</v>
      </c>
      <c r="F6989" s="9">
        <f>MONTH(Tableau2[[#This Row],[Date]])</f>
        <v>9</v>
      </c>
      <c r="G6989" s="9">
        <f>YEAR(Tableau2[[#This Row],[Date]])</f>
        <v>2025</v>
      </c>
      <c r="H6989" s="9">
        <f>_xlfn.ISOWEEKNUM(Tableau2[[#This Row],[Date]])</f>
        <v>38</v>
      </c>
    </row>
    <row r="6990" spans="1:8" x14ac:dyDescent="0.25">
      <c r="A6990" t="s">
        <v>22</v>
      </c>
      <c r="B6990">
        <f t="shared" si="298"/>
        <v>111112</v>
      </c>
      <c r="C6990" s="3">
        <v>45917</v>
      </c>
      <c r="D6990">
        <v>4</v>
      </c>
      <c r="E6990" s="9" t="str">
        <f>IF(Tableau2[[#This Row],[Project]]="","pas de projet",Tableau2[[#This Row],[Project]])</f>
        <v>0DC376</v>
      </c>
      <c r="F6990" s="9">
        <f>MONTH(Tableau2[[#This Row],[Date]])</f>
        <v>9</v>
      </c>
      <c r="G6990" s="9">
        <f>YEAR(Tableau2[[#This Row],[Date]])</f>
        <v>2025</v>
      </c>
      <c r="H6990" s="9">
        <f>_xlfn.ISOWEEKNUM(Tableau2[[#This Row],[Date]])</f>
        <v>38</v>
      </c>
    </row>
    <row r="6991" spans="1:8" x14ac:dyDescent="0.25">
      <c r="B6991">
        <f t="shared" si="298"/>
        <v>111112</v>
      </c>
      <c r="C6991" s="3">
        <v>45916</v>
      </c>
      <c r="D6991">
        <v>8</v>
      </c>
      <c r="E6991" s="9" t="str">
        <f>IF(Tableau2[[#This Row],[Project]]="","pas de projet",Tableau2[[#This Row],[Project]])</f>
        <v>pas de projet</v>
      </c>
      <c r="F6991" s="9">
        <f>MONTH(Tableau2[[#This Row],[Date]])</f>
        <v>9</v>
      </c>
      <c r="G6991" s="9">
        <f>YEAR(Tableau2[[#This Row],[Date]])</f>
        <v>2025</v>
      </c>
      <c r="H6991" s="9">
        <f>_xlfn.ISOWEEKNUM(Tableau2[[#This Row],[Date]])</f>
        <v>38</v>
      </c>
    </row>
    <row r="6992" spans="1:8" x14ac:dyDescent="0.25">
      <c r="B6992">
        <f t="shared" si="298"/>
        <v>111112</v>
      </c>
      <c r="C6992" s="3">
        <v>45915</v>
      </c>
      <c r="D6992">
        <v>8</v>
      </c>
      <c r="E6992" s="9" t="str">
        <f>IF(Tableau2[[#This Row],[Project]]="","pas de projet",Tableau2[[#This Row],[Project]])</f>
        <v>pas de projet</v>
      </c>
      <c r="F6992" s="9">
        <f>MONTH(Tableau2[[#This Row],[Date]])</f>
        <v>9</v>
      </c>
      <c r="G6992" s="9">
        <f>YEAR(Tableau2[[#This Row],[Date]])</f>
        <v>2025</v>
      </c>
      <c r="H6992" s="9">
        <f>_xlfn.ISOWEEKNUM(Tableau2[[#This Row],[Date]])</f>
        <v>38</v>
      </c>
    </row>
    <row r="6993" spans="1:8" x14ac:dyDescent="0.25">
      <c r="B6993">
        <f t="shared" si="298"/>
        <v>111112</v>
      </c>
      <c r="C6993" s="3">
        <v>45912</v>
      </c>
      <c r="D6993">
        <v>8</v>
      </c>
      <c r="E6993" s="9" t="str">
        <f>IF(Tableau2[[#This Row],[Project]]="","pas de projet",Tableau2[[#This Row],[Project]])</f>
        <v>pas de projet</v>
      </c>
      <c r="F6993" s="9">
        <f>MONTH(Tableau2[[#This Row],[Date]])</f>
        <v>9</v>
      </c>
      <c r="G6993" s="9">
        <f>YEAR(Tableau2[[#This Row],[Date]])</f>
        <v>2025</v>
      </c>
      <c r="H6993" s="9">
        <f>_xlfn.ISOWEEKNUM(Tableau2[[#This Row],[Date]])</f>
        <v>37</v>
      </c>
    </row>
    <row r="6994" spans="1:8" x14ac:dyDescent="0.25">
      <c r="A6994" t="s">
        <v>13</v>
      </c>
      <c r="B6994">
        <f t="shared" si="298"/>
        <v>111112</v>
      </c>
      <c r="C6994" s="3">
        <v>45915</v>
      </c>
      <c r="D6994">
        <v>2</v>
      </c>
      <c r="E6994" s="9" t="str">
        <f>IF(Tableau2[[#This Row],[Project]]="","pas de projet",Tableau2[[#This Row],[Project]])</f>
        <v>0DC378</v>
      </c>
      <c r="F6994" s="9">
        <f>MONTH(Tableau2[[#This Row],[Date]])</f>
        <v>9</v>
      </c>
      <c r="G6994" s="9">
        <f>YEAR(Tableau2[[#This Row],[Date]])</f>
        <v>2025</v>
      </c>
      <c r="H6994" s="9">
        <f>_xlfn.ISOWEEKNUM(Tableau2[[#This Row],[Date]])</f>
        <v>38</v>
      </c>
    </row>
    <row r="6995" spans="1:8" x14ac:dyDescent="0.25">
      <c r="A6995" t="s">
        <v>12</v>
      </c>
      <c r="B6995">
        <f t="shared" si="298"/>
        <v>111112</v>
      </c>
      <c r="C6995" s="3">
        <v>45915</v>
      </c>
      <c r="D6995">
        <v>3</v>
      </c>
      <c r="E6995" s="9" t="str">
        <f>IF(Tableau2[[#This Row],[Project]]="","pas de projet",Tableau2[[#This Row],[Project]])</f>
        <v>0DC377</v>
      </c>
      <c r="F6995" s="9">
        <f>MONTH(Tableau2[[#This Row],[Date]])</f>
        <v>9</v>
      </c>
      <c r="G6995" s="9">
        <f>YEAR(Tableau2[[#This Row],[Date]])</f>
        <v>2025</v>
      </c>
      <c r="H6995" s="9">
        <f>_xlfn.ISOWEEKNUM(Tableau2[[#This Row],[Date]])</f>
        <v>38</v>
      </c>
    </row>
    <row r="6996" spans="1:8" x14ac:dyDescent="0.25">
      <c r="A6996" t="s">
        <v>22</v>
      </c>
      <c r="B6996">
        <f t="shared" si="298"/>
        <v>111112</v>
      </c>
      <c r="C6996" s="3">
        <v>45915</v>
      </c>
      <c r="D6996">
        <v>3</v>
      </c>
      <c r="E6996" s="9" t="str">
        <f>IF(Tableau2[[#This Row],[Project]]="","pas de projet",Tableau2[[#This Row],[Project]])</f>
        <v>0DC376</v>
      </c>
      <c r="F6996" s="9">
        <f>MONTH(Tableau2[[#This Row],[Date]])</f>
        <v>9</v>
      </c>
      <c r="G6996" s="9">
        <f>YEAR(Tableau2[[#This Row],[Date]])</f>
        <v>2025</v>
      </c>
      <c r="H6996" s="9">
        <f>_xlfn.ISOWEEKNUM(Tableau2[[#This Row],[Date]])</f>
        <v>38</v>
      </c>
    </row>
    <row r="6997" spans="1:8" x14ac:dyDescent="0.25">
      <c r="B6997">
        <f t="shared" si="298"/>
        <v>111112</v>
      </c>
      <c r="C6997" s="3">
        <v>45911</v>
      </c>
      <c r="D6997">
        <v>8</v>
      </c>
      <c r="E6997" s="9" t="str">
        <f>IF(Tableau2[[#This Row],[Project]]="","pas de projet",Tableau2[[#This Row],[Project]])</f>
        <v>pas de projet</v>
      </c>
      <c r="F6997" s="9">
        <f>MONTH(Tableau2[[#This Row],[Date]])</f>
        <v>9</v>
      </c>
      <c r="G6997" s="9">
        <f>YEAR(Tableau2[[#This Row],[Date]])</f>
        <v>2025</v>
      </c>
      <c r="H6997" s="9">
        <f>_xlfn.ISOWEEKNUM(Tableau2[[#This Row],[Date]])</f>
        <v>37</v>
      </c>
    </row>
    <row r="6998" spans="1:8" x14ac:dyDescent="0.25">
      <c r="B6998">
        <f t="shared" si="298"/>
        <v>111112</v>
      </c>
      <c r="C6998" s="3">
        <v>45910</v>
      </c>
      <c r="D6998">
        <v>8</v>
      </c>
      <c r="E6998" s="9" t="str">
        <f>IF(Tableau2[[#This Row],[Project]]="","pas de projet",Tableau2[[#This Row],[Project]])</f>
        <v>pas de projet</v>
      </c>
      <c r="F6998" s="9">
        <f>MONTH(Tableau2[[#This Row],[Date]])</f>
        <v>9</v>
      </c>
      <c r="G6998" s="9">
        <f>YEAR(Tableau2[[#This Row],[Date]])</f>
        <v>2025</v>
      </c>
      <c r="H6998" s="9">
        <f>_xlfn.ISOWEEKNUM(Tableau2[[#This Row],[Date]])</f>
        <v>37</v>
      </c>
    </row>
    <row r="6999" spans="1:8" x14ac:dyDescent="0.25">
      <c r="B6999">
        <f t="shared" si="298"/>
        <v>111112</v>
      </c>
      <c r="C6999" s="3">
        <v>45909</v>
      </c>
      <c r="D6999">
        <v>8</v>
      </c>
      <c r="E6999" s="9" t="str">
        <f>IF(Tableau2[[#This Row],[Project]]="","pas de projet",Tableau2[[#This Row],[Project]])</f>
        <v>pas de projet</v>
      </c>
      <c r="F6999" s="9">
        <f>MONTH(Tableau2[[#This Row],[Date]])</f>
        <v>9</v>
      </c>
      <c r="G6999" s="9">
        <f>YEAR(Tableau2[[#This Row],[Date]])</f>
        <v>2025</v>
      </c>
      <c r="H6999" s="9">
        <f>_xlfn.ISOWEEKNUM(Tableau2[[#This Row],[Date]])</f>
        <v>37</v>
      </c>
    </row>
    <row r="7000" spans="1:8" x14ac:dyDescent="0.25">
      <c r="B7000">
        <f t="shared" si="298"/>
        <v>111112</v>
      </c>
      <c r="C7000" s="3">
        <v>45908</v>
      </c>
      <c r="D7000">
        <v>8</v>
      </c>
      <c r="E7000" s="9" t="str">
        <f>IF(Tableau2[[#This Row],[Project]]="","pas de projet",Tableau2[[#This Row],[Project]])</f>
        <v>pas de projet</v>
      </c>
      <c r="F7000" s="9">
        <f>MONTH(Tableau2[[#This Row],[Date]])</f>
        <v>9</v>
      </c>
      <c r="G7000" s="9">
        <f>YEAR(Tableau2[[#This Row],[Date]])</f>
        <v>2025</v>
      </c>
      <c r="H7000" s="9">
        <f>_xlfn.ISOWEEKNUM(Tableau2[[#This Row],[Date]])</f>
        <v>37</v>
      </c>
    </row>
    <row r="7001" spans="1:8" x14ac:dyDescent="0.25">
      <c r="B7001">
        <f t="shared" si="298"/>
        <v>111112</v>
      </c>
      <c r="C7001" s="3">
        <v>45905</v>
      </c>
      <c r="D7001">
        <v>8</v>
      </c>
      <c r="E7001" s="9" t="str">
        <f>IF(Tableau2[[#This Row],[Project]]="","pas de projet",Tableau2[[#This Row],[Project]])</f>
        <v>pas de projet</v>
      </c>
      <c r="F7001" s="9">
        <f>MONTH(Tableau2[[#This Row],[Date]])</f>
        <v>9</v>
      </c>
      <c r="G7001" s="9">
        <f>YEAR(Tableau2[[#This Row],[Date]])</f>
        <v>2025</v>
      </c>
      <c r="H7001" s="9">
        <f>_xlfn.ISOWEEKNUM(Tableau2[[#This Row],[Date]])</f>
        <v>36</v>
      </c>
    </row>
    <row r="7002" spans="1:8" x14ac:dyDescent="0.25">
      <c r="B7002">
        <f t="shared" si="298"/>
        <v>111112</v>
      </c>
      <c r="C7002" s="3">
        <v>45904</v>
      </c>
      <c r="D7002">
        <v>8</v>
      </c>
      <c r="E7002" s="9" t="str">
        <f>IF(Tableau2[[#This Row],[Project]]="","pas de projet",Tableau2[[#This Row],[Project]])</f>
        <v>pas de projet</v>
      </c>
      <c r="F7002" s="9">
        <f>MONTH(Tableau2[[#This Row],[Date]])</f>
        <v>9</v>
      </c>
      <c r="G7002" s="9">
        <f>YEAR(Tableau2[[#This Row],[Date]])</f>
        <v>2025</v>
      </c>
      <c r="H7002" s="9">
        <f>_xlfn.ISOWEEKNUM(Tableau2[[#This Row],[Date]])</f>
        <v>36</v>
      </c>
    </row>
    <row r="7003" spans="1:8" x14ac:dyDescent="0.25">
      <c r="B7003">
        <f t="shared" si="298"/>
        <v>111112</v>
      </c>
      <c r="C7003" s="3">
        <v>45903</v>
      </c>
      <c r="D7003">
        <v>8</v>
      </c>
      <c r="E7003" s="9" t="str">
        <f>IF(Tableau2[[#This Row],[Project]]="","pas de projet",Tableau2[[#This Row],[Project]])</f>
        <v>pas de projet</v>
      </c>
      <c r="F7003" s="9">
        <f>MONTH(Tableau2[[#This Row],[Date]])</f>
        <v>9</v>
      </c>
      <c r="G7003" s="9">
        <f>YEAR(Tableau2[[#This Row],[Date]])</f>
        <v>2025</v>
      </c>
      <c r="H7003" s="9">
        <f>_xlfn.ISOWEEKNUM(Tableau2[[#This Row],[Date]])</f>
        <v>36</v>
      </c>
    </row>
    <row r="7004" spans="1:8" x14ac:dyDescent="0.25">
      <c r="B7004">
        <f t="shared" si="298"/>
        <v>111112</v>
      </c>
      <c r="C7004" s="3">
        <v>45902</v>
      </c>
      <c r="D7004">
        <v>8</v>
      </c>
      <c r="E7004" s="9" t="str">
        <f>IF(Tableau2[[#This Row],[Project]]="","pas de projet",Tableau2[[#This Row],[Project]])</f>
        <v>pas de projet</v>
      </c>
      <c r="F7004" s="9">
        <f>MONTH(Tableau2[[#This Row],[Date]])</f>
        <v>9</v>
      </c>
      <c r="G7004" s="9">
        <f>YEAR(Tableau2[[#This Row],[Date]])</f>
        <v>2025</v>
      </c>
      <c r="H7004" s="9">
        <f>_xlfn.ISOWEEKNUM(Tableau2[[#This Row],[Date]])</f>
        <v>36</v>
      </c>
    </row>
    <row r="7005" spans="1:8" x14ac:dyDescent="0.25">
      <c r="B7005">
        <f t="shared" si="298"/>
        <v>111112</v>
      </c>
      <c r="C7005" s="3">
        <v>45901</v>
      </c>
      <c r="D7005">
        <v>8</v>
      </c>
      <c r="E7005" s="9" t="str">
        <f>IF(Tableau2[[#This Row],[Project]]="","pas de projet",Tableau2[[#This Row],[Project]])</f>
        <v>pas de projet</v>
      </c>
      <c r="F7005" s="9">
        <f>MONTH(Tableau2[[#This Row],[Date]])</f>
        <v>9</v>
      </c>
      <c r="G7005" s="9">
        <f>YEAR(Tableau2[[#This Row],[Date]])</f>
        <v>2025</v>
      </c>
      <c r="H7005" s="9">
        <f>_xlfn.ISOWEEKNUM(Tableau2[[#This Row],[Date]])</f>
        <v>36</v>
      </c>
    </row>
    <row r="7006" spans="1:8" x14ac:dyDescent="0.25">
      <c r="A7006" t="s">
        <v>12</v>
      </c>
      <c r="B7006">
        <f t="shared" si="298"/>
        <v>111112</v>
      </c>
      <c r="C7006" s="3">
        <v>45915</v>
      </c>
      <c r="D7006">
        <v>4</v>
      </c>
      <c r="E7006" s="9" t="str">
        <f>IF(Tableau2[[#This Row],[Project]]="","pas de projet",Tableau2[[#This Row],[Project]])</f>
        <v>0DC377</v>
      </c>
      <c r="F7006" s="9">
        <f>MONTH(Tableau2[[#This Row],[Date]])</f>
        <v>9</v>
      </c>
      <c r="G7006" s="9">
        <f>YEAR(Tableau2[[#This Row],[Date]])</f>
        <v>2025</v>
      </c>
      <c r="H7006" s="9">
        <f>_xlfn.ISOWEEKNUM(Tableau2[[#This Row],[Date]])</f>
        <v>38</v>
      </c>
    </row>
    <row r="7007" spans="1:8" x14ac:dyDescent="0.25">
      <c r="A7007" t="s">
        <v>22</v>
      </c>
      <c r="B7007">
        <f t="shared" si="298"/>
        <v>111112</v>
      </c>
      <c r="C7007" s="3">
        <v>45915</v>
      </c>
      <c r="D7007">
        <v>4</v>
      </c>
      <c r="E7007" s="9" t="str">
        <f>IF(Tableau2[[#This Row],[Project]]="","pas de projet",Tableau2[[#This Row],[Project]])</f>
        <v>0DC376</v>
      </c>
      <c r="F7007" s="9">
        <f>MONTH(Tableau2[[#This Row],[Date]])</f>
        <v>9</v>
      </c>
      <c r="G7007" s="9">
        <f>YEAR(Tableau2[[#This Row],[Date]])</f>
        <v>2025</v>
      </c>
      <c r="H7007" s="9">
        <f>_xlfn.ISOWEEKNUM(Tableau2[[#This Row],[Date]])</f>
        <v>38</v>
      </c>
    </row>
    <row r="7008" spans="1:8" x14ac:dyDescent="0.25">
      <c r="B7008">
        <f t="shared" si="298"/>
        <v>111112</v>
      </c>
      <c r="C7008" s="3">
        <v>45916</v>
      </c>
      <c r="D7008">
        <v>8</v>
      </c>
      <c r="E7008" s="9" t="str">
        <f>IF(Tableau2[[#This Row],[Project]]="","pas de projet",Tableau2[[#This Row],[Project]])</f>
        <v>pas de projet</v>
      </c>
      <c r="F7008" s="9">
        <f>MONTH(Tableau2[[#This Row],[Date]])</f>
        <v>9</v>
      </c>
      <c r="G7008" s="9">
        <f>YEAR(Tableau2[[#This Row],[Date]])</f>
        <v>2025</v>
      </c>
      <c r="H7008" s="9">
        <f>_xlfn.ISOWEEKNUM(Tableau2[[#This Row],[Date]])</f>
        <v>38</v>
      </c>
    </row>
    <row r="7009" spans="1:8" x14ac:dyDescent="0.25">
      <c r="A7009" t="s">
        <v>12</v>
      </c>
      <c r="B7009">
        <f t="shared" si="298"/>
        <v>111112</v>
      </c>
      <c r="C7009" s="3">
        <v>45915</v>
      </c>
      <c r="D7009">
        <v>7</v>
      </c>
      <c r="E7009" s="9" t="str">
        <f>IF(Tableau2[[#This Row],[Project]]="","pas de projet",Tableau2[[#This Row],[Project]])</f>
        <v>0DC377</v>
      </c>
      <c r="F7009" s="9">
        <f>MONTH(Tableau2[[#This Row],[Date]])</f>
        <v>9</v>
      </c>
      <c r="G7009" s="9">
        <f>YEAR(Tableau2[[#This Row],[Date]])</f>
        <v>2025</v>
      </c>
      <c r="H7009" s="9">
        <f>_xlfn.ISOWEEKNUM(Tableau2[[#This Row],[Date]])</f>
        <v>38</v>
      </c>
    </row>
    <row r="7010" spans="1:8" x14ac:dyDescent="0.25">
      <c r="A7010" t="s">
        <v>13</v>
      </c>
      <c r="B7010">
        <v>5</v>
      </c>
      <c r="C7010" s="3">
        <v>45915</v>
      </c>
      <c r="D7010">
        <v>3</v>
      </c>
      <c r="E7010" s="9" t="str">
        <f>IF(Tableau2[[#This Row],[Project]]="","pas de projet",Tableau2[[#This Row],[Project]])</f>
        <v>0DC378</v>
      </c>
      <c r="F7010" s="9">
        <f>MONTH(Tableau2[[#This Row],[Date]])</f>
        <v>9</v>
      </c>
      <c r="G7010" s="9">
        <f>YEAR(Tableau2[[#This Row],[Date]])</f>
        <v>2025</v>
      </c>
      <c r="H7010" s="9">
        <f>_xlfn.ISOWEEKNUM(Tableau2[[#This Row],[Date]])</f>
        <v>38</v>
      </c>
    </row>
    <row r="7011" spans="1:8" x14ac:dyDescent="0.25">
      <c r="A7011" t="s">
        <v>13</v>
      </c>
      <c r="B7011">
        <v>5</v>
      </c>
      <c r="C7011" s="3">
        <v>45915</v>
      </c>
      <c r="D7011">
        <v>2</v>
      </c>
      <c r="E7011" s="9" t="str">
        <f>IF(Tableau2[[#This Row],[Project]]="","pas de projet",Tableau2[[#This Row],[Project]])</f>
        <v>0DC378</v>
      </c>
      <c r="F7011" s="9">
        <f>MONTH(Tableau2[[#This Row],[Date]])</f>
        <v>9</v>
      </c>
      <c r="G7011" s="9">
        <f>YEAR(Tableau2[[#This Row],[Date]])</f>
        <v>2025</v>
      </c>
      <c r="H7011" s="9">
        <f>_xlfn.ISOWEEKNUM(Tableau2[[#This Row],[Date]])</f>
        <v>38</v>
      </c>
    </row>
    <row r="7012" spans="1:8" x14ac:dyDescent="0.25">
      <c r="A7012" t="s">
        <v>13</v>
      </c>
      <c r="B7012">
        <v>5</v>
      </c>
      <c r="C7012" s="3">
        <v>45915</v>
      </c>
      <c r="D7012">
        <v>2</v>
      </c>
      <c r="E7012" s="9" t="str">
        <f>IF(Tableau2[[#This Row],[Project]]="","pas de projet",Tableau2[[#This Row],[Project]])</f>
        <v>0DC378</v>
      </c>
      <c r="F7012" s="9">
        <f>MONTH(Tableau2[[#This Row],[Date]])</f>
        <v>9</v>
      </c>
      <c r="G7012" s="9">
        <f>YEAR(Tableau2[[#This Row],[Date]])</f>
        <v>2025</v>
      </c>
      <c r="H7012" s="9">
        <f>_xlfn.ISOWEEKNUM(Tableau2[[#This Row],[Date]])</f>
        <v>38</v>
      </c>
    </row>
    <row r="7013" spans="1:8" x14ac:dyDescent="0.25">
      <c r="A7013" t="s">
        <v>13</v>
      </c>
      <c r="B7013">
        <v>5</v>
      </c>
      <c r="C7013" s="3">
        <v>45915</v>
      </c>
      <c r="D7013">
        <v>4</v>
      </c>
      <c r="E7013" s="9" t="str">
        <f>IF(Tableau2[[#This Row],[Project]]="","pas de projet",Tableau2[[#This Row],[Project]])</f>
        <v>0DC378</v>
      </c>
      <c r="F7013" s="9">
        <f>MONTH(Tableau2[[#This Row],[Date]])</f>
        <v>9</v>
      </c>
      <c r="G7013" s="9">
        <f>YEAR(Tableau2[[#This Row],[Date]])</f>
        <v>2025</v>
      </c>
      <c r="H7013" s="9">
        <f>_xlfn.ISOWEEKNUM(Tableau2[[#This Row],[Date]])</f>
        <v>38</v>
      </c>
    </row>
    <row r="7014" spans="1:8" x14ac:dyDescent="0.25">
      <c r="A7014" t="s">
        <v>13</v>
      </c>
      <c r="B7014">
        <v>5</v>
      </c>
      <c r="C7014" s="3">
        <v>45915</v>
      </c>
      <c r="D7014">
        <v>6</v>
      </c>
      <c r="E7014" s="9" t="str">
        <f>IF(Tableau2[[#This Row],[Project]]="","pas de projet",Tableau2[[#This Row],[Project]])</f>
        <v>0DC378</v>
      </c>
      <c r="F7014" s="9">
        <f>MONTH(Tableau2[[#This Row],[Date]])</f>
        <v>9</v>
      </c>
      <c r="G7014" s="9">
        <f>YEAR(Tableau2[[#This Row],[Date]])</f>
        <v>2025</v>
      </c>
      <c r="H7014" s="9">
        <f>_xlfn.ISOWEEKNUM(Tableau2[[#This Row],[Date]])</f>
        <v>38</v>
      </c>
    </row>
    <row r="7015" spans="1:8" x14ac:dyDescent="0.25">
      <c r="A7015" t="s">
        <v>12</v>
      </c>
      <c r="B7015">
        <v>5</v>
      </c>
      <c r="C7015" s="3">
        <v>45915</v>
      </c>
      <c r="D7015">
        <v>0.66</v>
      </c>
      <c r="E7015" s="9" t="str">
        <f>IF(Tableau2[[#This Row],[Project]]="","pas de projet",Tableau2[[#This Row],[Project]])</f>
        <v>0DC377</v>
      </c>
      <c r="F7015" s="9">
        <f>MONTH(Tableau2[[#This Row],[Date]])</f>
        <v>9</v>
      </c>
      <c r="G7015" s="9">
        <f>YEAR(Tableau2[[#This Row],[Date]])</f>
        <v>2025</v>
      </c>
      <c r="H7015" s="9">
        <f>_xlfn.ISOWEEKNUM(Tableau2[[#This Row],[Date]])</f>
        <v>38</v>
      </c>
    </row>
    <row r="7016" spans="1:8" x14ac:dyDescent="0.25">
      <c r="A7016" t="s">
        <v>12</v>
      </c>
      <c r="B7016">
        <v>5</v>
      </c>
      <c r="C7016" s="3">
        <v>45915</v>
      </c>
      <c r="D7016">
        <v>0.59</v>
      </c>
      <c r="E7016" s="9" t="str">
        <f>IF(Tableau2[[#This Row],[Project]]="","pas de projet",Tableau2[[#This Row],[Project]])</f>
        <v>0DC377</v>
      </c>
      <c r="F7016" s="9">
        <f>MONTH(Tableau2[[#This Row],[Date]])</f>
        <v>9</v>
      </c>
      <c r="G7016" s="9">
        <f>YEAR(Tableau2[[#This Row],[Date]])</f>
        <v>2025</v>
      </c>
      <c r="H7016" s="9">
        <f>_xlfn.ISOWEEKNUM(Tableau2[[#This Row],[Date]])</f>
        <v>38</v>
      </c>
    </row>
    <row r="7017" spans="1:8" x14ac:dyDescent="0.25">
      <c r="A7017" t="s">
        <v>12</v>
      </c>
      <c r="B7017">
        <v>5</v>
      </c>
      <c r="C7017" s="3">
        <v>45915</v>
      </c>
      <c r="D7017">
        <v>0.59</v>
      </c>
      <c r="E7017" s="9" t="str">
        <f>IF(Tableau2[[#This Row],[Project]]="","pas de projet",Tableau2[[#This Row],[Project]])</f>
        <v>0DC377</v>
      </c>
      <c r="F7017" s="9">
        <f>MONTH(Tableau2[[#This Row],[Date]])</f>
        <v>9</v>
      </c>
      <c r="G7017" s="9">
        <f>YEAR(Tableau2[[#This Row],[Date]])</f>
        <v>2025</v>
      </c>
      <c r="H7017" s="9">
        <f>_xlfn.ISOWEEKNUM(Tableau2[[#This Row],[Date]])</f>
        <v>38</v>
      </c>
    </row>
    <row r="7018" spans="1:8" x14ac:dyDescent="0.25">
      <c r="A7018" t="s">
        <v>12</v>
      </c>
      <c r="B7018">
        <v>5</v>
      </c>
      <c r="C7018" s="3">
        <v>45915</v>
      </c>
      <c r="D7018">
        <v>0.59</v>
      </c>
      <c r="E7018" s="9" t="str">
        <f>IF(Tableau2[[#This Row],[Project]]="","pas de projet",Tableau2[[#This Row],[Project]])</f>
        <v>0DC377</v>
      </c>
      <c r="F7018" s="9">
        <f>MONTH(Tableau2[[#This Row],[Date]])</f>
        <v>9</v>
      </c>
      <c r="G7018" s="9">
        <f>YEAR(Tableau2[[#This Row],[Date]])</f>
        <v>2025</v>
      </c>
      <c r="H7018" s="9">
        <f>_xlfn.ISOWEEKNUM(Tableau2[[#This Row],[Date]])</f>
        <v>38</v>
      </c>
    </row>
    <row r="7019" spans="1:8" x14ac:dyDescent="0.25">
      <c r="A7019" t="s">
        <v>12</v>
      </c>
      <c r="B7019">
        <v>5</v>
      </c>
      <c r="C7019" s="3">
        <v>45915</v>
      </c>
      <c r="D7019">
        <v>0.59</v>
      </c>
      <c r="E7019" s="9" t="str">
        <f>IF(Tableau2[[#This Row],[Project]]="","pas de projet",Tableau2[[#This Row],[Project]])</f>
        <v>0DC377</v>
      </c>
      <c r="F7019" s="9">
        <f>MONTH(Tableau2[[#This Row],[Date]])</f>
        <v>9</v>
      </c>
      <c r="G7019" s="9">
        <f>YEAR(Tableau2[[#This Row],[Date]])</f>
        <v>2025</v>
      </c>
      <c r="H7019" s="9">
        <f>_xlfn.ISOWEEKNUM(Tableau2[[#This Row],[Date]])</f>
        <v>38</v>
      </c>
    </row>
    <row r="7020" spans="1:8" x14ac:dyDescent="0.25">
      <c r="A7020" t="s">
        <v>12</v>
      </c>
      <c r="B7020">
        <v>5</v>
      </c>
      <c r="C7020" s="3">
        <v>45915</v>
      </c>
      <c r="D7020">
        <v>0.59</v>
      </c>
      <c r="E7020" s="9" t="str">
        <f>IF(Tableau2[[#This Row],[Project]]="","pas de projet",Tableau2[[#This Row],[Project]])</f>
        <v>0DC377</v>
      </c>
      <c r="F7020" s="9">
        <f>MONTH(Tableau2[[#This Row],[Date]])</f>
        <v>9</v>
      </c>
      <c r="G7020" s="9">
        <f>YEAR(Tableau2[[#This Row],[Date]])</f>
        <v>2025</v>
      </c>
      <c r="H7020" s="9">
        <f>_xlfn.ISOWEEKNUM(Tableau2[[#This Row],[Date]])</f>
        <v>38</v>
      </c>
    </row>
    <row r="7021" spans="1:8" x14ac:dyDescent="0.25">
      <c r="A7021" t="s">
        <v>12</v>
      </c>
      <c r="B7021">
        <v>5</v>
      </c>
      <c r="C7021" s="3">
        <v>45915</v>
      </c>
      <c r="D7021">
        <v>0.59</v>
      </c>
      <c r="E7021" s="9" t="str">
        <f>IF(Tableau2[[#This Row],[Project]]="","pas de projet",Tableau2[[#This Row],[Project]])</f>
        <v>0DC377</v>
      </c>
      <c r="F7021" s="9">
        <f>MONTH(Tableau2[[#This Row],[Date]])</f>
        <v>9</v>
      </c>
      <c r="G7021" s="9">
        <f>YEAR(Tableau2[[#This Row],[Date]])</f>
        <v>2025</v>
      </c>
      <c r="H7021" s="9">
        <f>_xlfn.ISOWEEKNUM(Tableau2[[#This Row],[Date]])</f>
        <v>38</v>
      </c>
    </row>
    <row r="7022" spans="1:8" x14ac:dyDescent="0.25">
      <c r="A7022" t="s">
        <v>12</v>
      </c>
      <c r="B7022">
        <v>5</v>
      </c>
      <c r="C7022" s="3">
        <v>45915</v>
      </c>
      <c r="D7022">
        <v>0.59</v>
      </c>
      <c r="E7022" s="9" t="str">
        <f>IF(Tableau2[[#This Row],[Project]]="","pas de projet",Tableau2[[#This Row],[Project]])</f>
        <v>0DC377</v>
      </c>
      <c r="F7022" s="9">
        <f>MONTH(Tableau2[[#This Row],[Date]])</f>
        <v>9</v>
      </c>
      <c r="G7022" s="9">
        <f>YEAR(Tableau2[[#This Row],[Date]])</f>
        <v>2025</v>
      </c>
      <c r="H7022" s="9">
        <f>_xlfn.ISOWEEKNUM(Tableau2[[#This Row],[Date]])</f>
        <v>38</v>
      </c>
    </row>
    <row r="7023" spans="1:8" x14ac:dyDescent="0.25">
      <c r="A7023" t="s">
        <v>12</v>
      </c>
      <c r="B7023">
        <v>5</v>
      </c>
      <c r="C7023" s="3">
        <v>45915</v>
      </c>
      <c r="D7023">
        <v>0.59</v>
      </c>
      <c r="E7023" s="9" t="str">
        <f>IF(Tableau2[[#This Row],[Project]]="","pas de projet",Tableau2[[#This Row],[Project]])</f>
        <v>0DC377</v>
      </c>
      <c r="F7023" s="9">
        <f>MONTH(Tableau2[[#This Row],[Date]])</f>
        <v>9</v>
      </c>
      <c r="G7023" s="9">
        <f>YEAR(Tableau2[[#This Row],[Date]])</f>
        <v>2025</v>
      </c>
      <c r="H7023" s="9">
        <f>_xlfn.ISOWEEKNUM(Tableau2[[#This Row],[Date]])</f>
        <v>38</v>
      </c>
    </row>
    <row r="7024" spans="1:8" x14ac:dyDescent="0.25">
      <c r="A7024" t="s">
        <v>12</v>
      </c>
      <c r="B7024">
        <v>5</v>
      </c>
      <c r="C7024" s="3">
        <v>45915</v>
      </c>
      <c r="D7024">
        <v>0.59</v>
      </c>
      <c r="E7024" s="9" t="str">
        <f>IF(Tableau2[[#This Row],[Project]]="","pas de projet",Tableau2[[#This Row],[Project]])</f>
        <v>0DC377</v>
      </c>
      <c r="F7024" s="9">
        <f>MONTH(Tableau2[[#This Row],[Date]])</f>
        <v>9</v>
      </c>
      <c r="G7024" s="9">
        <f>YEAR(Tableau2[[#This Row],[Date]])</f>
        <v>2025</v>
      </c>
      <c r="H7024" s="9">
        <f>_xlfn.ISOWEEKNUM(Tableau2[[#This Row],[Date]])</f>
        <v>38</v>
      </c>
    </row>
    <row r="7025" spans="1:8" x14ac:dyDescent="0.25">
      <c r="A7025" t="s">
        <v>12</v>
      </c>
      <c r="B7025">
        <v>5</v>
      </c>
      <c r="C7025" s="3">
        <v>45915</v>
      </c>
      <c r="D7025">
        <v>0.59</v>
      </c>
      <c r="E7025" s="9" t="str">
        <f>IF(Tableau2[[#This Row],[Project]]="","pas de projet",Tableau2[[#This Row],[Project]])</f>
        <v>0DC377</v>
      </c>
      <c r="F7025" s="9">
        <f>MONTH(Tableau2[[#This Row],[Date]])</f>
        <v>9</v>
      </c>
      <c r="G7025" s="9">
        <f>YEAR(Tableau2[[#This Row],[Date]])</f>
        <v>2025</v>
      </c>
      <c r="H7025" s="9">
        <f>_xlfn.ISOWEEKNUM(Tableau2[[#This Row],[Date]])</f>
        <v>38</v>
      </c>
    </row>
    <row r="7026" spans="1:8" x14ac:dyDescent="0.25">
      <c r="A7026" t="s">
        <v>12</v>
      </c>
      <c r="B7026">
        <v>5</v>
      </c>
      <c r="C7026" s="3">
        <v>45915</v>
      </c>
      <c r="D7026">
        <v>0.59</v>
      </c>
      <c r="E7026" s="9" t="str">
        <f>IF(Tableau2[[#This Row],[Project]]="","pas de projet",Tableau2[[#This Row],[Project]])</f>
        <v>0DC377</v>
      </c>
      <c r="F7026" s="9">
        <f>MONTH(Tableau2[[#This Row],[Date]])</f>
        <v>9</v>
      </c>
      <c r="G7026" s="9">
        <f>YEAR(Tableau2[[#This Row],[Date]])</f>
        <v>2025</v>
      </c>
      <c r="H7026" s="9">
        <f>_xlfn.ISOWEEKNUM(Tableau2[[#This Row],[Date]])</f>
        <v>38</v>
      </c>
    </row>
    <row r="7027" spans="1:8" x14ac:dyDescent="0.25">
      <c r="A7027" t="s">
        <v>12</v>
      </c>
      <c r="B7027">
        <v>5</v>
      </c>
      <c r="C7027" s="3">
        <v>45915</v>
      </c>
      <c r="D7027">
        <v>0.59</v>
      </c>
      <c r="E7027" s="9" t="str">
        <f>IF(Tableau2[[#This Row],[Project]]="","pas de projet",Tableau2[[#This Row],[Project]])</f>
        <v>0DC377</v>
      </c>
      <c r="F7027" s="9">
        <f>MONTH(Tableau2[[#This Row],[Date]])</f>
        <v>9</v>
      </c>
      <c r="G7027" s="9">
        <f>YEAR(Tableau2[[#This Row],[Date]])</f>
        <v>2025</v>
      </c>
      <c r="H7027" s="9">
        <f>_xlfn.ISOWEEKNUM(Tableau2[[#This Row],[Date]])</f>
        <v>38</v>
      </c>
    </row>
    <row r="7028" spans="1:8" x14ac:dyDescent="0.25">
      <c r="A7028" t="s">
        <v>12</v>
      </c>
      <c r="B7028">
        <v>5</v>
      </c>
      <c r="C7028" s="3">
        <v>45915</v>
      </c>
      <c r="D7028">
        <v>0.59</v>
      </c>
      <c r="E7028" s="9" t="str">
        <f>IF(Tableau2[[#This Row],[Project]]="","pas de projet",Tableau2[[#This Row],[Project]])</f>
        <v>0DC377</v>
      </c>
      <c r="F7028" s="9">
        <f>MONTH(Tableau2[[#This Row],[Date]])</f>
        <v>9</v>
      </c>
      <c r="G7028" s="9">
        <f>YEAR(Tableau2[[#This Row],[Date]])</f>
        <v>2025</v>
      </c>
      <c r="H7028" s="9">
        <f>_xlfn.ISOWEEKNUM(Tableau2[[#This Row],[Date]])</f>
        <v>38</v>
      </c>
    </row>
    <row r="7029" spans="1:8" x14ac:dyDescent="0.25">
      <c r="A7029" t="s">
        <v>12</v>
      </c>
      <c r="B7029">
        <v>5</v>
      </c>
      <c r="C7029" s="3">
        <v>45915</v>
      </c>
      <c r="D7029">
        <v>0.59</v>
      </c>
      <c r="E7029" s="9" t="str">
        <f>IF(Tableau2[[#This Row],[Project]]="","pas de projet",Tableau2[[#This Row],[Project]])</f>
        <v>0DC377</v>
      </c>
      <c r="F7029" s="9">
        <f>MONTH(Tableau2[[#This Row],[Date]])</f>
        <v>9</v>
      </c>
      <c r="G7029" s="9">
        <f>YEAR(Tableau2[[#This Row],[Date]])</f>
        <v>2025</v>
      </c>
      <c r="H7029" s="9">
        <f>_xlfn.ISOWEEKNUM(Tableau2[[#This Row],[Date]])</f>
        <v>38</v>
      </c>
    </row>
    <row r="7030" spans="1:8" x14ac:dyDescent="0.25">
      <c r="A7030" t="s">
        <v>12</v>
      </c>
      <c r="B7030">
        <v>5</v>
      </c>
      <c r="C7030" s="3">
        <v>45915</v>
      </c>
      <c r="D7030">
        <v>0.59</v>
      </c>
      <c r="E7030" s="9" t="str">
        <f>IF(Tableau2[[#This Row],[Project]]="","pas de projet",Tableau2[[#This Row],[Project]])</f>
        <v>0DC377</v>
      </c>
      <c r="F7030" s="9">
        <f>MONTH(Tableau2[[#This Row],[Date]])</f>
        <v>9</v>
      </c>
      <c r="G7030" s="9">
        <f>YEAR(Tableau2[[#This Row],[Date]])</f>
        <v>2025</v>
      </c>
      <c r="H7030" s="9">
        <f>_xlfn.ISOWEEKNUM(Tableau2[[#This Row],[Date]])</f>
        <v>38</v>
      </c>
    </row>
    <row r="7031" spans="1:8" x14ac:dyDescent="0.25">
      <c r="A7031" t="s">
        <v>12</v>
      </c>
      <c r="B7031">
        <v>5</v>
      </c>
      <c r="C7031" s="3">
        <v>45915</v>
      </c>
      <c r="D7031">
        <v>0.59</v>
      </c>
      <c r="E7031" s="9" t="str">
        <f>IF(Tableau2[[#This Row],[Project]]="","pas de projet",Tableau2[[#This Row],[Project]])</f>
        <v>0DC377</v>
      </c>
      <c r="F7031" s="9">
        <f>MONTH(Tableau2[[#This Row],[Date]])</f>
        <v>9</v>
      </c>
      <c r="G7031" s="9">
        <f>YEAR(Tableau2[[#This Row],[Date]])</f>
        <v>2025</v>
      </c>
      <c r="H7031" s="9">
        <f>_xlfn.ISOWEEKNUM(Tableau2[[#This Row],[Date]])</f>
        <v>38</v>
      </c>
    </row>
    <row r="7032" spans="1:8" x14ac:dyDescent="0.25">
      <c r="A7032" t="s">
        <v>12</v>
      </c>
      <c r="B7032">
        <v>5</v>
      </c>
      <c r="C7032" s="3">
        <v>45915</v>
      </c>
      <c r="D7032">
        <v>0.59</v>
      </c>
      <c r="E7032" s="9" t="str">
        <f>IF(Tableau2[[#This Row],[Project]]="","pas de projet",Tableau2[[#This Row],[Project]])</f>
        <v>0DC377</v>
      </c>
      <c r="F7032" s="9">
        <f>MONTH(Tableau2[[#This Row],[Date]])</f>
        <v>9</v>
      </c>
      <c r="G7032" s="9">
        <f>YEAR(Tableau2[[#This Row],[Date]])</f>
        <v>2025</v>
      </c>
      <c r="H7032" s="9">
        <f>_xlfn.ISOWEEKNUM(Tableau2[[#This Row],[Date]])</f>
        <v>38</v>
      </c>
    </row>
    <row r="7033" spans="1:8" x14ac:dyDescent="0.25">
      <c r="A7033" t="s">
        <v>12</v>
      </c>
      <c r="B7033">
        <v>5</v>
      </c>
      <c r="C7033" s="3">
        <v>45915</v>
      </c>
      <c r="D7033">
        <v>0.59</v>
      </c>
      <c r="E7033" s="9" t="str">
        <f>IF(Tableau2[[#This Row],[Project]]="","pas de projet",Tableau2[[#This Row],[Project]])</f>
        <v>0DC377</v>
      </c>
      <c r="F7033" s="9">
        <f>MONTH(Tableau2[[#This Row],[Date]])</f>
        <v>9</v>
      </c>
      <c r="G7033" s="9">
        <f>YEAR(Tableau2[[#This Row],[Date]])</f>
        <v>2025</v>
      </c>
      <c r="H7033" s="9">
        <f>_xlfn.ISOWEEKNUM(Tableau2[[#This Row],[Date]])</f>
        <v>38</v>
      </c>
    </row>
    <row r="7034" spans="1:8" x14ac:dyDescent="0.25">
      <c r="A7034" t="s">
        <v>12</v>
      </c>
      <c r="B7034">
        <v>5</v>
      </c>
      <c r="C7034" s="3">
        <v>45915</v>
      </c>
      <c r="D7034">
        <v>0.59</v>
      </c>
      <c r="E7034" s="9" t="str">
        <f>IF(Tableau2[[#This Row],[Project]]="","pas de projet",Tableau2[[#This Row],[Project]])</f>
        <v>0DC377</v>
      </c>
      <c r="F7034" s="9">
        <f>MONTH(Tableau2[[#This Row],[Date]])</f>
        <v>9</v>
      </c>
      <c r="G7034" s="9">
        <f>YEAR(Tableau2[[#This Row],[Date]])</f>
        <v>2025</v>
      </c>
      <c r="H7034" s="9">
        <f>_xlfn.ISOWEEKNUM(Tableau2[[#This Row],[Date]])</f>
        <v>38</v>
      </c>
    </row>
    <row r="7035" spans="1:8" x14ac:dyDescent="0.25">
      <c r="A7035" t="s">
        <v>12</v>
      </c>
      <c r="B7035">
        <v>5</v>
      </c>
      <c r="C7035" s="3">
        <v>45915</v>
      </c>
      <c r="D7035">
        <v>0.59</v>
      </c>
      <c r="E7035" s="9" t="str">
        <f>IF(Tableau2[[#This Row],[Project]]="","pas de projet",Tableau2[[#This Row],[Project]])</f>
        <v>0DC377</v>
      </c>
      <c r="F7035" s="9">
        <f>MONTH(Tableau2[[#This Row],[Date]])</f>
        <v>9</v>
      </c>
      <c r="G7035" s="9">
        <f>YEAR(Tableau2[[#This Row],[Date]])</f>
        <v>2025</v>
      </c>
      <c r="H7035" s="9">
        <f>_xlfn.ISOWEEKNUM(Tableau2[[#This Row],[Date]])</f>
        <v>38</v>
      </c>
    </row>
    <row r="7036" spans="1:8" x14ac:dyDescent="0.25">
      <c r="A7036" t="s">
        <v>12</v>
      </c>
      <c r="B7036">
        <v>5</v>
      </c>
      <c r="C7036" s="3">
        <v>45915</v>
      </c>
      <c r="D7036">
        <v>0.59</v>
      </c>
      <c r="E7036" s="9" t="str">
        <f>IF(Tableau2[[#This Row],[Project]]="","pas de projet",Tableau2[[#This Row],[Project]])</f>
        <v>0DC377</v>
      </c>
      <c r="F7036" s="9">
        <f>MONTH(Tableau2[[#This Row],[Date]])</f>
        <v>9</v>
      </c>
      <c r="G7036" s="9">
        <f>YEAR(Tableau2[[#This Row],[Date]])</f>
        <v>2025</v>
      </c>
      <c r="H7036" s="9">
        <f>_xlfn.ISOWEEKNUM(Tableau2[[#This Row],[Date]])</f>
        <v>38</v>
      </c>
    </row>
    <row r="7037" spans="1:8" x14ac:dyDescent="0.25">
      <c r="A7037" t="s">
        <v>12</v>
      </c>
      <c r="B7037">
        <v>5</v>
      </c>
      <c r="C7037" s="3">
        <v>45915</v>
      </c>
      <c r="D7037">
        <v>0.59</v>
      </c>
      <c r="E7037" s="9" t="str">
        <f>IF(Tableau2[[#This Row],[Project]]="","pas de projet",Tableau2[[#This Row],[Project]])</f>
        <v>0DC377</v>
      </c>
      <c r="F7037" s="9">
        <f>MONTH(Tableau2[[#This Row],[Date]])</f>
        <v>9</v>
      </c>
      <c r="G7037" s="9">
        <f>YEAR(Tableau2[[#This Row],[Date]])</f>
        <v>2025</v>
      </c>
      <c r="H7037" s="9">
        <f>_xlfn.ISOWEEKNUM(Tableau2[[#This Row],[Date]])</f>
        <v>38</v>
      </c>
    </row>
    <row r="7038" spans="1:8" x14ac:dyDescent="0.25">
      <c r="A7038" t="s">
        <v>12</v>
      </c>
      <c r="B7038">
        <v>5</v>
      </c>
      <c r="C7038" s="3">
        <v>45915</v>
      </c>
      <c r="D7038">
        <v>0.59</v>
      </c>
      <c r="E7038" s="9" t="str">
        <f>IF(Tableau2[[#This Row],[Project]]="","pas de projet",Tableau2[[#This Row],[Project]])</f>
        <v>0DC377</v>
      </c>
      <c r="F7038" s="9">
        <f>MONTH(Tableau2[[#This Row],[Date]])</f>
        <v>9</v>
      </c>
      <c r="G7038" s="9">
        <f>YEAR(Tableau2[[#This Row],[Date]])</f>
        <v>2025</v>
      </c>
      <c r="H7038" s="9">
        <f>_xlfn.ISOWEEKNUM(Tableau2[[#This Row],[Date]])</f>
        <v>38</v>
      </c>
    </row>
    <row r="7039" spans="1:8" x14ac:dyDescent="0.25">
      <c r="A7039" t="s">
        <v>12</v>
      </c>
      <c r="B7039">
        <v>5</v>
      </c>
      <c r="C7039" s="3">
        <v>45915</v>
      </c>
      <c r="D7039">
        <v>0.59</v>
      </c>
      <c r="E7039" s="9" t="str">
        <f>IF(Tableau2[[#This Row],[Project]]="","pas de projet",Tableau2[[#This Row],[Project]])</f>
        <v>0DC377</v>
      </c>
      <c r="F7039" s="9">
        <f>MONTH(Tableau2[[#This Row],[Date]])</f>
        <v>9</v>
      </c>
      <c r="G7039" s="9">
        <f>YEAR(Tableau2[[#This Row],[Date]])</f>
        <v>2025</v>
      </c>
      <c r="H7039" s="9">
        <f>_xlfn.ISOWEEKNUM(Tableau2[[#This Row],[Date]])</f>
        <v>38</v>
      </c>
    </row>
    <row r="7040" spans="1:8" x14ac:dyDescent="0.25">
      <c r="A7040" t="s">
        <v>12</v>
      </c>
      <c r="B7040">
        <v>5</v>
      </c>
      <c r="C7040" s="3">
        <v>45915</v>
      </c>
      <c r="D7040">
        <v>0.59</v>
      </c>
      <c r="E7040" s="9" t="str">
        <f>IF(Tableau2[[#This Row],[Project]]="","pas de projet",Tableau2[[#This Row],[Project]])</f>
        <v>0DC377</v>
      </c>
      <c r="F7040" s="9">
        <f>MONTH(Tableau2[[#This Row],[Date]])</f>
        <v>9</v>
      </c>
      <c r="G7040" s="9">
        <f>YEAR(Tableau2[[#This Row],[Date]])</f>
        <v>2025</v>
      </c>
      <c r="H7040" s="9">
        <f>_xlfn.ISOWEEKNUM(Tableau2[[#This Row],[Date]])</f>
        <v>38</v>
      </c>
    </row>
    <row r="7041" spans="1:8" x14ac:dyDescent="0.25">
      <c r="A7041" t="s">
        <v>12</v>
      </c>
      <c r="B7041">
        <v>5</v>
      </c>
      <c r="C7041" s="3">
        <v>45915</v>
      </c>
      <c r="D7041">
        <v>0.59</v>
      </c>
      <c r="E7041" s="9" t="str">
        <f>IF(Tableau2[[#This Row],[Project]]="","pas de projet",Tableau2[[#This Row],[Project]])</f>
        <v>0DC377</v>
      </c>
      <c r="F7041" s="9">
        <f>MONTH(Tableau2[[#This Row],[Date]])</f>
        <v>9</v>
      </c>
      <c r="G7041" s="9">
        <f>YEAR(Tableau2[[#This Row],[Date]])</f>
        <v>2025</v>
      </c>
      <c r="H7041" s="9">
        <f>_xlfn.ISOWEEKNUM(Tableau2[[#This Row],[Date]])</f>
        <v>38</v>
      </c>
    </row>
    <row r="7042" spans="1:8" x14ac:dyDescent="0.25">
      <c r="A7042" t="s">
        <v>13</v>
      </c>
      <c r="B7042">
        <v>5</v>
      </c>
      <c r="C7042" s="3">
        <v>45915</v>
      </c>
      <c r="D7042">
        <v>10</v>
      </c>
      <c r="E7042" s="9" t="str">
        <f>IF(Tableau2[[#This Row],[Project]]="","pas de projet",Tableau2[[#This Row],[Project]])</f>
        <v>0DC378</v>
      </c>
      <c r="F7042" s="9">
        <f>MONTH(Tableau2[[#This Row],[Date]])</f>
        <v>9</v>
      </c>
      <c r="G7042" s="9">
        <f>YEAR(Tableau2[[#This Row],[Date]])</f>
        <v>2025</v>
      </c>
      <c r="H7042" s="9">
        <f>_xlfn.ISOWEEKNUM(Tableau2[[#This Row],[Date]])</f>
        <v>38</v>
      </c>
    </row>
    <row r="7043" spans="1:8" x14ac:dyDescent="0.25">
      <c r="A7043" t="s">
        <v>13</v>
      </c>
      <c r="B7043">
        <v>5</v>
      </c>
      <c r="C7043" s="3">
        <v>45915</v>
      </c>
      <c r="D7043">
        <v>21</v>
      </c>
      <c r="E7043" s="9" t="str">
        <f>IF(Tableau2[[#This Row],[Project]]="","pas de projet",Tableau2[[#This Row],[Project]])</f>
        <v>0DC378</v>
      </c>
      <c r="F7043" s="9">
        <f>MONTH(Tableau2[[#This Row],[Date]])</f>
        <v>9</v>
      </c>
      <c r="G7043" s="9">
        <f>YEAR(Tableau2[[#This Row],[Date]])</f>
        <v>2025</v>
      </c>
      <c r="H7043" s="9">
        <f>_xlfn.ISOWEEKNUM(Tableau2[[#This Row],[Date]])</f>
        <v>38</v>
      </c>
    </row>
    <row r="7044" spans="1:8" x14ac:dyDescent="0.25">
      <c r="A7044" t="s">
        <v>13</v>
      </c>
      <c r="B7044">
        <v>5</v>
      </c>
      <c r="C7044" s="3">
        <v>45915</v>
      </c>
      <c r="D7044">
        <v>0.24</v>
      </c>
      <c r="E7044" s="9" t="str">
        <f>IF(Tableau2[[#This Row],[Project]]="","pas de projet",Tableau2[[#This Row],[Project]])</f>
        <v>0DC378</v>
      </c>
      <c r="F7044" s="9">
        <f>MONTH(Tableau2[[#This Row],[Date]])</f>
        <v>9</v>
      </c>
      <c r="G7044" s="9">
        <f>YEAR(Tableau2[[#This Row],[Date]])</f>
        <v>2025</v>
      </c>
      <c r="H7044" s="9">
        <f>_xlfn.ISOWEEKNUM(Tableau2[[#This Row],[Date]])</f>
        <v>38</v>
      </c>
    </row>
    <row r="7045" spans="1:8" x14ac:dyDescent="0.25">
      <c r="A7045" t="s">
        <v>13</v>
      </c>
      <c r="B7045">
        <v>5</v>
      </c>
      <c r="C7045" s="3">
        <v>45915</v>
      </c>
      <c r="D7045">
        <v>0.32</v>
      </c>
      <c r="E7045" s="9" t="str">
        <f>IF(Tableau2[[#This Row],[Project]]="","pas de projet",Tableau2[[#This Row],[Project]])</f>
        <v>0DC378</v>
      </c>
      <c r="F7045" s="9">
        <f>MONTH(Tableau2[[#This Row],[Date]])</f>
        <v>9</v>
      </c>
      <c r="G7045" s="9">
        <f>YEAR(Tableau2[[#This Row],[Date]])</f>
        <v>2025</v>
      </c>
      <c r="H7045" s="9">
        <f>_xlfn.ISOWEEKNUM(Tableau2[[#This Row],[Date]])</f>
        <v>38</v>
      </c>
    </row>
    <row r="7046" spans="1:8" x14ac:dyDescent="0.25">
      <c r="A7046" t="s">
        <v>13</v>
      </c>
      <c r="B7046">
        <v>5</v>
      </c>
      <c r="C7046" s="3">
        <v>45915</v>
      </c>
      <c r="D7046">
        <v>0.32</v>
      </c>
      <c r="E7046" s="9" t="str">
        <f>IF(Tableau2[[#This Row],[Project]]="","pas de projet",Tableau2[[#This Row],[Project]])</f>
        <v>0DC378</v>
      </c>
      <c r="F7046" s="9">
        <f>MONTH(Tableau2[[#This Row],[Date]])</f>
        <v>9</v>
      </c>
      <c r="G7046" s="9">
        <f>YEAR(Tableau2[[#This Row],[Date]])</f>
        <v>2025</v>
      </c>
      <c r="H7046" s="9">
        <f>_xlfn.ISOWEEKNUM(Tableau2[[#This Row],[Date]])</f>
        <v>38</v>
      </c>
    </row>
    <row r="7047" spans="1:8" x14ac:dyDescent="0.25">
      <c r="A7047" t="s">
        <v>13</v>
      </c>
      <c r="B7047">
        <v>5</v>
      </c>
      <c r="C7047" s="3">
        <v>45915</v>
      </c>
      <c r="D7047">
        <v>0.32</v>
      </c>
      <c r="E7047" s="9" t="str">
        <f>IF(Tableau2[[#This Row],[Project]]="","pas de projet",Tableau2[[#This Row],[Project]])</f>
        <v>0DC378</v>
      </c>
      <c r="F7047" s="9">
        <f>MONTH(Tableau2[[#This Row],[Date]])</f>
        <v>9</v>
      </c>
      <c r="G7047" s="9">
        <f>YEAR(Tableau2[[#This Row],[Date]])</f>
        <v>2025</v>
      </c>
      <c r="H7047" s="9">
        <f>_xlfn.ISOWEEKNUM(Tableau2[[#This Row],[Date]])</f>
        <v>38</v>
      </c>
    </row>
    <row r="7048" spans="1:8" x14ac:dyDescent="0.25">
      <c r="A7048" t="s">
        <v>13</v>
      </c>
      <c r="B7048">
        <v>5</v>
      </c>
      <c r="C7048" s="3">
        <v>45915</v>
      </c>
      <c r="D7048">
        <v>0.32</v>
      </c>
      <c r="E7048" s="9" t="str">
        <f>IF(Tableau2[[#This Row],[Project]]="","pas de projet",Tableau2[[#This Row],[Project]])</f>
        <v>0DC378</v>
      </c>
      <c r="F7048" s="9">
        <f>MONTH(Tableau2[[#This Row],[Date]])</f>
        <v>9</v>
      </c>
      <c r="G7048" s="9">
        <f>YEAR(Tableau2[[#This Row],[Date]])</f>
        <v>2025</v>
      </c>
      <c r="H7048" s="9">
        <f>_xlfn.ISOWEEKNUM(Tableau2[[#This Row],[Date]])</f>
        <v>38</v>
      </c>
    </row>
    <row r="7049" spans="1:8" x14ac:dyDescent="0.25">
      <c r="A7049" t="s">
        <v>13</v>
      </c>
      <c r="B7049">
        <v>5</v>
      </c>
      <c r="C7049" s="3">
        <v>45915</v>
      </c>
      <c r="D7049">
        <v>0.32</v>
      </c>
      <c r="E7049" s="9" t="str">
        <f>IF(Tableau2[[#This Row],[Project]]="","pas de projet",Tableau2[[#This Row],[Project]])</f>
        <v>0DC378</v>
      </c>
      <c r="F7049" s="9">
        <f>MONTH(Tableau2[[#This Row],[Date]])</f>
        <v>9</v>
      </c>
      <c r="G7049" s="9">
        <f>YEAR(Tableau2[[#This Row],[Date]])</f>
        <v>2025</v>
      </c>
      <c r="H7049" s="9">
        <f>_xlfn.ISOWEEKNUM(Tableau2[[#This Row],[Date]])</f>
        <v>38</v>
      </c>
    </row>
    <row r="7050" spans="1:8" x14ac:dyDescent="0.25">
      <c r="A7050" t="s">
        <v>13</v>
      </c>
      <c r="B7050">
        <v>5</v>
      </c>
      <c r="C7050" s="3">
        <v>45915</v>
      </c>
      <c r="D7050">
        <v>0.32</v>
      </c>
      <c r="E7050" s="9" t="str">
        <f>IF(Tableau2[[#This Row],[Project]]="","pas de projet",Tableau2[[#This Row],[Project]])</f>
        <v>0DC378</v>
      </c>
      <c r="F7050" s="9">
        <f>MONTH(Tableau2[[#This Row],[Date]])</f>
        <v>9</v>
      </c>
      <c r="G7050" s="9">
        <f>YEAR(Tableau2[[#This Row],[Date]])</f>
        <v>2025</v>
      </c>
      <c r="H7050" s="9">
        <f>_xlfn.ISOWEEKNUM(Tableau2[[#This Row],[Date]])</f>
        <v>38</v>
      </c>
    </row>
    <row r="7051" spans="1:8" x14ac:dyDescent="0.25">
      <c r="A7051" t="s">
        <v>13</v>
      </c>
      <c r="B7051">
        <v>5</v>
      </c>
      <c r="C7051" s="3">
        <v>45915</v>
      </c>
      <c r="D7051">
        <v>0.32</v>
      </c>
      <c r="E7051" s="9" t="str">
        <f>IF(Tableau2[[#This Row],[Project]]="","pas de projet",Tableau2[[#This Row],[Project]])</f>
        <v>0DC378</v>
      </c>
      <c r="F7051" s="9">
        <f>MONTH(Tableau2[[#This Row],[Date]])</f>
        <v>9</v>
      </c>
      <c r="G7051" s="9">
        <f>YEAR(Tableau2[[#This Row],[Date]])</f>
        <v>2025</v>
      </c>
      <c r="H7051" s="9">
        <f>_xlfn.ISOWEEKNUM(Tableau2[[#This Row],[Date]])</f>
        <v>38</v>
      </c>
    </row>
    <row r="7052" spans="1:8" x14ac:dyDescent="0.25">
      <c r="A7052" t="s">
        <v>13</v>
      </c>
      <c r="B7052">
        <v>5</v>
      </c>
      <c r="C7052" s="3">
        <v>45915</v>
      </c>
      <c r="D7052">
        <v>0.32</v>
      </c>
      <c r="E7052" s="9" t="str">
        <f>IF(Tableau2[[#This Row],[Project]]="","pas de projet",Tableau2[[#This Row],[Project]])</f>
        <v>0DC378</v>
      </c>
      <c r="F7052" s="9">
        <f>MONTH(Tableau2[[#This Row],[Date]])</f>
        <v>9</v>
      </c>
      <c r="G7052" s="9">
        <f>YEAR(Tableau2[[#This Row],[Date]])</f>
        <v>2025</v>
      </c>
      <c r="H7052" s="9">
        <f>_xlfn.ISOWEEKNUM(Tableau2[[#This Row],[Date]])</f>
        <v>38</v>
      </c>
    </row>
    <row r="7053" spans="1:8" x14ac:dyDescent="0.25">
      <c r="A7053" t="s">
        <v>13</v>
      </c>
      <c r="B7053">
        <v>5</v>
      </c>
      <c r="C7053" s="3">
        <v>45915</v>
      </c>
      <c r="D7053">
        <v>0.32</v>
      </c>
      <c r="E7053" s="9" t="str">
        <f>IF(Tableau2[[#This Row],[Project]]="","pas de projet",Tableau2[[#This Row],[Project]])</f>
        <v>0DC378</v>
      </c>
      <c r="F7053" s="9">
        <f>MONTH(Tableau2[[#This Row],[Date]])</f>
        <v>9</v>
      </c>
      <c r="G7053" s="9">
        <f>YEAR(Tableau2[[#This Row],[Date]])</f>
        <v>2025</v>
      </c>
      <c r="H7053" s="9">
        <f>_xlfn.ISOWEEKNUM(Tableau2[[#This Row],[Date]])</f>
        <v>38</v>
      </c>
    </row>
    <row r="7054" spans="1:8" x14ac:dyDescent="0.25">
      <c r="A7054" t="s">
        <v>13</v>
      </c>
      <c r="B7054">
        <v>5</v>
      </c>
      <c r="C7054" s="3">
        <v>45915</v>
      </c>
      <c r="D7054">
        <v>0.32</v>
      </c>
      <c r="E7054" s="9" t="str">
        <f>IF(Tableau2[[#This Row],[Project]]="","pas de projet",Tableau2[[#This Row],[Project]])</f>
        <v>0DC378</v>
      </c>
      <c r="F7054" s="9">
        <f>MONTH(Tableau2[[#This Row],[Date]])</f>
        <v>9</v>
      </c>
      <c r="G7054" s="9">
        <f>YEAR(Tableau2[[#This Row],[Date]])</f>
        <v>2025</v>
      </c>
      <c r="H7054" s="9">
        <f>_xlfn.ISOWEEKNUM(Tableau2[[#This Row],[Date]])</f>
        <v>38</v>
      </c>
    </row>
    <row r="7055" spans="1:8" x14ac:dyDescent="0.25">
      <c r="A7055" t="s">
        <v>13</v>
      </c>
      <c r="B7055">
        <v>5</v>
      </c>
      <c r="C7055" s="3">
        <v>45915</v>
      </c>
      <c r="D7055">
        <v>0.32</v>
      </c>
      <c r="E7055" s="9" t="str">
        <f>IF(Tableau2[[#This Row],[Project]]="","pas de projet",Tableau2[[#This Row],[Project]])</f>
        <v>0DC378</v>
      </c>
      <c r="F7055" s="9">
        <f>MONTH(Tableau2[[#This Row],[Date]])</f>
        <v>9</v>
      </c>
      <c r="G7055" s="9">
        <f>YEAR(Tableau2[[#This Row],[Date]])</f>
        <v>2025</v>
      </c>
      <c r="H7055" s="9">
        <f>_xlfn.ISOWEEKNUM(Tableau2[[#This Row],[Date]])</f>
        <v>38</v>
      </c>
    </row>
    <row r="7056" spans="1:8" x14ac:dyDescent="0.25">
      <c r="A7056" t="s">
        <v>13</v>
      </c>
      <c r="B7056">
        <v>5</v>
      </c>
      <c r="C7056" s="3">
        <v>45915</v>
      </c>
      <c r="D7056">
        <v>0.32</v>
      </c>
      <c r="E7056" s="9" t="str">
        <f>IF(Tableau2[[#This Row],[Project]]="","pas de projet",Tableau2[[#This Row],[Project]])</f>
        <v>0DC378</v>
      </c>
      <c r="F7056" s="9">
        <f>MONTH(Tableau2[[#This Row],[Date]])</f>
        <v>9</v>
      </c>
      <c r="G7056" s="9">
        <f>YEAR(Tableau2[[#This Row],[Date]])</f>
        <v>2025</v>
      </c>
      <c r="H7056" s="9">
        <f>_xlfn.ISOWEEKNUM(Tableau2[[#This Row],[Date]])</f>
        <v>38</v>
      </c>
    </row>
    <row r="7057" spans="1:8" x14ac:dyDescent="0.25">
      <c r="A7057" t="s">
        <v>13</v>
      </c>
      <c r="B7057">
        <v>5</v>
      </c>
      <c r="C7057" s="3">
        <v>45915</v>
      </c>
      <c r="D7057">
        <v>0.32</v>
      </c>
      <c r="E7057" s="9" t="str">
        <f>IF(Tableau2[[#This Row],[Project]]="","pas de projet",Tableau2[[#This Row],[Project]])</f>
        <v>0DC378</v>
      </c>
      <c r="F7057" s="9">
        <f>MONTH(Tableau2[[#This Row],[Date]])</f>
        <v>9</v>
      </c>
      <c r="G7057" s="9">
        <f>YEAR(Tableau2[[#This Row],[Date]])</f>
        <v>2025</v>
      </c>
      <c r="H7057" s="9">
        <f>_xlfn.ISOWEEKNUM(Tableau2[[#This Row],[Date]])</f>
        <v>38</v>
      </c>
    </row>
    <row r="7058" spans="1:8" x14ac:dyDescent="0.25">
      <c r="A7058" t="s">
        <v>13</v>
      </c>
      <c r="B7058">
        <v>5</v>
      </c>
      <c r="C7058" s="3">
        <v>45915</v>
      </c>
      <c r="D7058">
        <v>0.32</v>
      </c>
      <c r="E7058" s="9" t="str">
        <f>IF(Tableau2[[#This Row],[Project]]="","pas de projet",Tableau2[[#This Row],[Project]])</f>
        <v>0DC378</v>
      </c>
      <c r="F7058" s="9">
        <f>MONTH(Tableau2[[#This Row],[Date]])</f>
        <v>9</v>
      </c>
      <c r="G7058" s="9">
        <f>YEAR(Tableau2[[#This Row],[Date]])</f>
        <v>2025</v>
      </c>
      <c r="H7058" s="9">
        <f>_xlfn.ISOWEEKNUM(Tableau2[[#This Row],[Date]])</f>
        <v>38</v>
      </c>
    </row>
    <row r="7059" spans="1:8" x14ac:dyDescent="0.25">
      <c r="A7059" t="s">
        <v>13</v>
      </c>
      <c r="B7059">
        <v>5</v>
      </c>
      <c r="C7059" s="3">
        <v>45915</v>
      </c>
      <c r="D7059">
        <v>0.32</v>
      </c>
      <c r="E7059" s="9" t="str">
        <f>IF(Tableau2[[#This Row],[Project]]="","pas de projet",Tableau2[[#This Row],[Project]])</f>
        <v>0DC378</v>
      </c>
      <c r="F7059" s="9">
        <f>MONTH(Tableau2[[#This Row],[Date]])</f>
        <v>9</v>
      </c>
      <c r="G7059" s="9">
        <f>YEAR(Tableau2[[#This Row],[Date]])</f>
        <v>2025</v>
      </c>
      <c r="H7059" s="9">
        <f>_xlfn.ISOWEEKNUM(Tableau2[[#This Row],[Date]])</f>
        <v>38</v>
      </c>
    </row>
    <row r="7060" spans="1:8" x14ac:dyDescent="0.25">
      <c r="A7060" t="s">
        <v>13</v>
      </c>
      <c r="B7060">
        <v>5</v>
      </c>
      <c r="C7060" s="3">
        <v>45915</v>
      </c>
      <c r="D7060">
        <v>0.32</v>
      </c>
      <c r="E7060" s="9" t="str">
        <f>IF(Tableau2[[#This Row],[Project]]="","pas de projet",Tableau2[[#This Row],[Project]])</f>
        <v>0DC378</v>
      </c>
      <c r="F7060" s="9">
        <f>MONTH(Tableau2[[#This Row],[Date]])</f>
        <v>9</v>
      </c>
      <c r="G7060" s="9">
        <f>YEAR(Tableau2[[#This Row],[Date]])</f>
        <v>2025</v>
      </c>
      <c r="H7060" s="9">
        <f>_xlfn.ISOWEEKNUM(Tableau2[[#This Row],[Date]])</f>
        <v>38</v>
      </c>
    </row>
    <row r="7061" spans="1:8" x14ac:dyDescent="0.25">
      <c r="A7061" t="s">
        <v>13</v>
      </c>
      <c r="B7061">
        <v>5</v>
      </c>
      <c r="C7061" s="3">
        <v>45915</v>
      </c>
      <c r="D7061">
        <v>0.32</v>
      </c>
      <c r="E7061" s="9" t="str">
        <f>IF(Tableau2[[#This Row],[Project]]="","pas de projet",Tableau2[[#This Row],[Project]])</f>
        <v>0DC378</v>
      </c>
      <c r="F7061" s="9">
        <f>MONTH(Tableau2[[#This Row],[Date]])</f>
        <v>9</v>
      </c>
      <c r="G7061" s="9">
        <f>YEAR(Tableau2[[#This Row],[Date]])</f>
        <v>2025</v>
      </c>
      <c r="H7061" s="9">
        <f>_xlfn.ISOWEEKNUM(Tableau2[[#This Row],[Date]])</f>
        <v>38</v>
      </c>
    </row>
    <row r="7062" spans="1:8" x14ac:dyDescent="0.25">
      <c r="A7062" t="s">
        <v>13</v>
      </c>
      <c r="B7062">
        <v>5</v>
      </c>
      <c r="C7062" s="3">
        <v>45915</v>
      </c>
      <c r="D7062">
        <v>0.32</v>
      </c>
      <c r="E7062" s="9" t="str">
        <f>IF(Tableau2[[#This Row],[Project]]="","pas de projet",Tableau2[[#This Row],[Project]])</f>
        <v>0DC378</v>
      </c>
      <c r="F7062" s="9">
        <f>MONTH(Tableau2[[#This Row],[Date]])</f>
        <v>9</v>
      </c>
      <c r="G7062" s="9">
        <f>YEAR(Tableau2[[#This Row],[Date]])</f>
        <v>2025</v>
      </c>
      <c r="H7062" s="9">
        <f>_xlfn.ISOWEEKNUM(Tableau2[[#This Row],[Date]])</f>
        <v>38</v>
      </c>
    </row>
    <row r="7063" spans="1:8" x14ac:dyDescent="0.25">
      <c r="A7063" t="s">
        <v>13</v>
      </c>
      <c r="B7063">
        <v>5</v>
      </c>
      <c r="C7063" s="3">
        <v>45915</v>
      </c>
      <c r="D7063">
        <v>2</v>
      </c>
      <c r="E7063" s="9" t="str">
        <f>IF(Tableau2[[#This Row],[Project]]="","pas de projet",Tableau2[[#This Row],[Project]])</f>
        <v>0DC378</v>
      </c>
      <c r="F7063" s="9">
        <f>MONTH(Tableau2[[#This Row],[Date]])</f>
        <v>9</v>
      </c>
      <c r="G7063" s="9">
        <f>YEAR(Tableau2[[#This Row],[Date]])</f>
        <v>2025</v>
      </c>
      <c r="H7063" s="9">
        <f>_xlfn.ISOWEEKNUM(Tableau2[[#This Row],[Date]])</f>
        <v>38</v>
      </c>
    </row>
    <row r="7064" spans="1:8" x14ac:dyDescent="0.25">
      <c r="A7064" t="s">
        <v>11</v>
      </c>
      <c r="B7064">
        <v>5</v>
      </c>
      <c r="C7064" s="3">
        <v>45915</v>
      </c>
      <c r="D7064">
        <v>16</v>
      </c>
      <c r="E7064" s="9" t="str">
        <f>IF(Tableau2[[#This Row],[Project]]="","pas de projet",Tableau2[[#This Row],[Project]])</f>
        <v>0NC376</v>
      </c>
      <c r="F7064" s="9">
        <f>MONTH(Tableau2[[#This Row],[Date]])</f>
        <v>9</v>
      </c>
      <c r="G7064" s="9">
        <f>YEAR(Tableau2[[#This Row],[Date]])</f>
        <v>2025</v>
      </c>
      <c r="H7064" s="9">
        <f>_xlfn.ISOWEEKNUM(Tableau2[[#This Row],[Date]])</f>
        <v>38</v>
      </c>
    </row>
    <row r="7065" spans="1:8" x14ac:dyDescent="0.25">
      <c r="A7065" t="s">
        <v>13</v>
      </c>
      <c r="B7065">
        <f t="shared" ref="B7065:B7090" si="299">111111+1</f>
        <v>111112</v>
      </c>
      <c r="C7065" s="3">
        <v>45916</v>
      </c>
      <c r="D7065">
        <v>8</v>
      </c>
      <c r="E7065" s="9" t="str">
        <f>IF(Tableau2[[#This Row],[Project]]="","pas de projet",Tableau2[[#This Row],[Project]])</f>
        <v>0DC378</v>
      </c>
      <c r="F7065" s="9">
        <f>MONTH(Tableau2[[#This Row],[Date]])</f>
        <v>9</v>
      </c>
      <c r="G7065" s="9">
        <f>YEAR(Tableau2[[#This Row],[Date]])</f>
        <v>2025</v>
      </c>
      <c r="H7065" s="9">
        <f>_xlfn.ISOWEEKNUM(Tableau2[[#This Row],[Date]])</f>
        <v>38</v>
      </c>
    </row>
    <row r="7066" spans="1:8" x14ac:dyDescent="0.25">
      <c r="B7066">
        <f t="shared" si="299"/>
        <v>111112</v>
      </c>
      <c r="C7066" s="3">
        <v>45916</v>
      </c>
      <c r="D7066">
        <v>8</v>
      </c>
      <c r="E7066" s="9" t="str">
        <f>IF(Tableau2[[#This Row],[Project]]="","pas de projet",Tableau2[[#This Row],[Project]])</f>
        <v>pas de projet</v>
      </c>
      <c r="F7066" s="9">
        <f>MONTH(Tableau2[[#This Row],[Date]])</f>
        <v>9</v>
      </c>
      <c r="G7066" s="9">
        <f>YEAR(Tableau2[[#This Row],[Date]])</f>
        <v>2025</v>
      </c>
      <c r="H7066" s="9">
        <f>_xlfn.ISOWEEKNUM(Tableau2[[#This Row],[Date]])</f>
        <v>38</v>
      </c>
    </row>
    <row r="7067" spans="1:8" x14ac:dyDescent="0.25">
      <c r="B7067">
        <f t="shared" si="299"/>
        <v>111112</v>
      </c>
      <c r="C7067" s="3">
        <v>45916</v>
      </c>
      <c r="D7067">
        <v>8</v>
      </c>
      <c r="E7067" s="9" t="str">
        <f>IF(Tableau2[[#This Row],[Project]]="","pas de projet",Tableau2[[#This Row],[Project]])</f>
        <v>pas de projet</v>
      </c>
      <c r="F7067" s="9">
        <f>MONTH(Tableau2[[#This Row],[Date]])</f>
        <v>9</v>
      </c>
      <c r="G7067" s="9">
        <f>YEAR(Tableau2[[#This Row],[Date]])</f>
        <v>2025</v>
      </c>
      <c r="H7067" s="9">
        <f>_xlfn.ISOWEEKNUM(Tableau2[[#This Row],[Date]])</f>
        <v>38</v>
      </c>
    </row>
    <row r="7068" spans="1:8" x14ac:dyDescent="0.25">
      <c r="B7068">
        <f t="shared" si="299"/>
        <v>111112</v>
      </c>
      <c r="C7068" s="3">
        <v>45916</v>
      </c>
      <c r="D7068">
        <v>8</v>
      </c>
      <c r="E7068" s="9" t="str">
        <f>IF(Tableau2[[#This Row],[Project]]="","pas de projet",Tableau2[[#This Row],[Project]])</f>
        <v>pas de projet</v>
      </c>
      <c r="F7068" s="9">
        <f>MONTH(Tableau2[[#This Row],[Date]])</f>
        <v>9</v>
      </c>
      <c r="G7068" s="9">
        <f>YEAR(Tableau2[[#This Row],[Date]])</f>
        <v>2025</v>
      </c>
      <c r="H7068" s="9">
        <f>_xlfn.ISOWEEKNUM(Tableau2[[#This Row],[Date]])</f>
        <v>38</v>
      </c>
    </row>
    <row r="7069" spans="1:8" x14ac:dyDescent="0.25">
      <c r="B7069">
        <f t="shared" si="299"/>
        <v>111112</v>
      </c>
      <c r="C7069" s="3">
        <v>45916</v>
      </c>
      <c r="D7069">
        <v>8</v>
      </c>
      <c r="E7069" s="9" t="str">
        <f>IF(Tableau2[[#This Row],[Project]]="","pas de projet",Tableau2[[#This Row],[Project]])</f>
        <v>pas de projet</v>
      </c>
      <c r="F7069" s="9">
        <f>MONTH(Tableau2[[#This Row],[Date]])</f>
        <v>9</v>
      </c>
      <c r="G7069" s="9">
        <f>YEAR(Tableau2[[#This Row],[Date]])</f>
        <v>2025</v>
      </c>
      <c r="H7069" s="9">
        <f>_xlfn.ISOWEEKNUM(Tableau2[[#This Row],[Date]])</f>
        <v>38</v>
      </c>
    </row>
    <row r="7070" spans="1:8" x14ac:dyDescent="0.25">
      <c r="A7070" t="s">
        <v>11</v>
      </c>
      <c r="B7070">
        <f t="shared" si="299"/>
        <v>111112</v>
      </c>
      <c r="C7070" s="3">
        <v>45915</v>
      </c>
      <c r="D7070">
        <v>4</v>
      </c>
      <c r="E7070" s="9" t="str">
        <f>IF(Tableau2[[#This Row],[Project]]="","pas de projet",Tableau2[[#This Row],[Project]])</f>
        <v>0NC376</v>
      </c>
      <c r="F7070" s="9">
        <f>MONTH(Tableau2[[#This Row],[Date]])</f>
        <v>9</v>
      </c>
      <c r="G7070" s="9">
        <f>YEAR(Tableau2[[#This Row],[Date]])</f>
        <v>2025</v>
      </c>
      <c r="H7070" s="9">
        <f>_xlfn.ISOWEEKNUM(Tableau2[[#This Row],[Date]])</f>
        <v>38</v>
      </c>
    </row>
    <row r="7071" spans="1:8" x14ac:dyDescent="0.25">
      <c r="A7071" t="s">
        <v>11</v>
      </c>
      <c r="B7071">
        <f t="shared" si="299"/>
        <v>111112</v>
      </c>
      <c r="C7071" s="3">
        <v>45915</v>
      </c>
      <c r="D7071">
        <v>2</v>
      </c>
      <c r="E7071" s="9" t="str">
        <f>IF(Tableau2[[#This Row],[Project]]="","pas de projet",Tableau2[[#This Row],[Project]])</f>
        <v>0NC376</v>
      </c>
      <c r="F7071" s="9">
        <f>MONTH(Tableau2[[#This Row],[Date]])</f>
        <v>9</v>
      </c>
      <c r="G7071" s="9">
        <f>YEAR(Tableau2[[#This Row],[Date]])</f>
        <v>2025</v>
      </c>
      <c r="H7071" s="9">
        <f>_xlfn.ISOWEEKNUM(Tableau2[[#This Row],[Date]])</f>
        <v>38</v>
      </c>
    </row>
    <row r="7072" spans="1:8" x14ac:dyDescent="0.25">
      <c r="A7072" t="s">
        <v>10</v>
      </c>
      <c r="B7072">
        <f t="shared" si="299"/>
        <v>111112</v>
      </c>
      <c r="C7072" s="3">
        <v>45915</v>
      </c>
      <c r="D7072">
        <v>2</v>
      </c>
      <c r="E7072" s="9" t="str">
        <f>IF(Tableau2[[#This Row],[Project]]="","pas de projet",Tableau2[[#This Row],[Project]])</f>
        <v>0NC377</v>
      </c>
      <c r="F7072" s="9">
        <f>MONTH(Tableau2[[#This Row],[Date]])</f>
        <v>9</v>
      </c>
      <c r="G7072" s="9">
        <f>YEAR(Tableau2[[#This Row],[Date]])</f>
        <v>2025</v>
      </c>
      <c r="H7072" s="9">
        <f>_xlfn.ISOWEEKNUM(Tableau2[[#This Row],[Date]])</f>
        <v>38</v>
      </c>
    </row>
    <row r="7073" spans="1:8" x14ac:dyDescent="0.25">
      <c r="A7073" t="s">
        <v>11</v>
      </c>
      <c r="B7073">
        <f t="shared" si="299"/>
        <v>111112</v>
      </c>
      <c r="C7073" s="3">
        <v>45916</v>
      </c>
      <c r="D7073">
        <v>8</v>
      </c>
      <c r="E7073" s="9" t="str">
        <f>IF(Tableau2[[#This Row],[Project]]="","pas de projet",Tableau2[[#This Row],[Project]])</f>
        <v>0NC376</v>
      </c>
      <c r="F7073" s="9">
        <f>MONTH(Tableau2[[#This Row],[Date]])</f>
        <v>9</v>
      </c>
      <c r="G7073" s="9">
        <f>YEAR(Tableau2[[#This Row],[Date]])</f>
        <v>2025</v>
      </c>
      <c r="H7073" s="9">
        <f>_xlfn.ISOWEEKNUM(Tableau2[[#This Row],[Date]])</f>
        <v>38</v>
      </c>
    </row>
    <row r="7074" spans="1:8" x14ac:dyDescent="0.25">
      <c r="A7074" t="s">
        <v>11</v>
      </c>
      <c r="B7074">
        <f t="shared" si="299"/>
        <v>111112</v>
      </c>
      <c r="C7074" s="3">
        <v>45915</v>
      </c>
      <c r="D7074">
        <v>8</v>
      </c>
      <c r="E7074" s="9" t="str">
        <f>IF(Tableau2[[#This Row],[Project]]="","pas de projet",Tableau2[[#This Row],[Project]])</f>
        <v>0NC376</v>
      </c>
      <c r="F7074" s="9">
        <f>MONTH(Tableau2[[#This Row],[Date]])</f>
        <v>9</v>
      </c>
      <c r="G7074" s="9">
        <f>YEAR(Tableau2[[#This Row],[Date]])</f>
        <v>2025</v>
      </c>
      <c r="H7074" s="9">
        <f>_xlfn.ISOWEEKNUM(Tableau2[[#This Row],[Date]])</f>
        <v>38</v>
      </c>
    </row>
    <row r="7075" spans="1:8" x14ac:dyDescent="0.25">
      <c r="A7075" t="s">
        <v>22</v>
      </c>
      <c r="B7075">
        <f t="shared" si="299"/>
        <v>111112</v>
      </c>
      <c r="C7075" s="3">
        <v>45916</v>
      </c>
      <c r="D7075">
        <v>8</v>
      </c>
      <c r="E7075" s="9" t="str">
        <f>IF(Tableau2[[#This Row],[Project]]="","pas de projet",Tableau2[[#This Row],[Project]])</f>
        <v>0DC376</v>
      </c>
      <c r="F7075" s="9">
        <f>MONTH(Tableau2[[#This Row],[Date]])</f>
        <v>9</v>
      </c>
      <c r="G7075" s="9">
        <f>YEAR(Tableau2[[#This Row],[Date]])</f>
        <v>2025</v>
      </c>
      <c r="H7075" s="9">
        <f>_xlfn.ISOWEEKNUM(Tableau2[[#This Row],[Date]])</f>
        <v>38</v>
      </c>
    </row>
    <row r="7076" spans="1:8" x14ac:dyDescent="0.25">
      <c r="B7076">
        <f t="shared" si="299"/>
        <v>111112</v>
      </c>
      <c r="C7076" s="3">
        <v>45915</v>
      </c>
      <c r="D7076">
        <v>8</v>
      </c>
      <c r="E7076" s="9" t="str">
        <f>IF(Tableau2[[#This Row],[Project]]="","pas de projet",Tableau2[[#This Row],[Project]])</f>
        <v>pas de projet</v>
      </c>
      <c r="F7076" s="9">
        <f>MONTH(Tableau2[[#This Row],[Date]])</f>
        <v>9</v>
      </c>
      <c r="G7076" s="9">
        <f>YEAR(Tableau2[[#This Row],[Date]])</f>
        <v>2025</v>
      </c>
      <c r="H7076" s="9">
        <f>_xlfn.ISOWEEKNUM(Tableau2[[#This Row],[Date]])</f>
        <v>38</v>
      </c>
    </row>
    <row r="7077" spans="1:8" x14ac:dyDescent="0.25">
      <c r="B7077">
        <f t="shared" si="299"/>
        <v>111112</v>
      </c>
      <c r="C7077" s="3">
        <v>45915</v>
      </c>
      <c r="D7077">
        <v>0</v>
      </c>
      <c r="E7077" s="9" t="str">
        <f>IF(Tableau2[[#This Row],[Project]]="","pas de projet",Tableau2[[#This Row],[Project]])</f>
        <v>pas de projet</v>
      </c>
      <c r="F7077" s="9">
        <f>MONTH(Tableau2[[#This Row],[Date]])</f>
        <v>9</v>
      </c>
      <c r="G7077" s="9">
        <f>YEAR(Tableau2[[#This Row],[Date]])</f>
        <v>2025</v>
      </c>
      <c r="H7077" s="9">
        <f>_xlfn.ISOWEEKNUM(Tableau2[[#This Row],[Date]])</f>
        <v>38</v>
      </c>
    </row>
    <row r="7078" spans="1:8" x14ac:dyDescent="0.25">
      <c r="B7078">
        <f t="shared" si="299"/>
        <v>111112</v>
      </c>
      <c r="C7078" s="3">
        <v>45915</v>
      </c>
      <c r="D7078">
        <v>0</v>
      </c>
      <c r="E7078" s="9" t="str">
        <f>IF(Tableau2[[#This Row],[Project]]="","pas de projet",Tableau2[[#This Row],[Project]])</f>
        <v>pas de projet</v>
      </c>
      <c r="F7078" s="9">
        <f>MONTH(Tableau2[[#This Row],[Date]])</f>
        <v>9</v>
      </c>
      <c r="G7078" s="9">
        <f>YEAR(Tableau2[[#This Row],[Date]])</f>
        <v>2025</v>
      </c>
      <c r="H7078" s="9">
        <f>_xlfn.ISOWEEKNUM(Tableau2[[#This Row],[Date]])</f>
        <v>38</v>
      </c>
    </row>
    <row r="7079" spans="1:8" x14ac:dyDescent="0.25">
      <c r="A7079" t="s">
        <v>11</v>
      </c>
      <c r="B7079">
        <f t="shared" si="299"/>
        <v>111112</v>
      </c>
      <c r="C7079" s="3">
        <v>45915</v>
      </c>
      <c r="D7079">
        <v>8</v>
      </c>
      <c r="E7079" s="9" t="str">
        <f>IF(Tableau2[[#This Row],[Project]]="","pas de projet",Tableau2[[#This Row],[Project]])</f>
        <v>0NC376</v>
      </c>
      <c r="F7079" s="9">
        <f>MONTH(Tableau2[[#This Row],[Date]])</f>
        <v>9</v>
      </c>
      <c r="G7079" s="9">
        <f>YEAR(Tableau2[[#This Row],[Date]])</f>
        <v>2025</v>
      </c>
      <c r="H7079" s="9">
        <f>_xlfn.ISOWEEKNUM(Tableau2[[#This Row],[Date]])</f>
        <v>38</v>
      </c>
    </row>
    <row r="7080" spans="1:8" x14ac:dyDescent="0.25">
      <c r="B7080">
        <f t="shared" si="299"/>
        <v>111112</v>
      </c>
      <c r="C7080" s="3">
        <v>45916</v>
      </c>
      <c r="D7080">
        <v>8</v>
      </c>
      <c r="E7080" s="9" t="str">
        <f>IF(Tableau2[[#This Row],[Project]]="","pas de projet",Tableau2[[#This Row],[Project]])</f>
        <v>pas de projet</v>
      </c>
      <c r="F7080" s="9">
        <f>MONTH(Tableau2[[#This Row],[Date]])</f>
        <v>9</v>
      </c>
      <c r="G7080" s="9">
        <f>YEAR(Tableau2[[#This Row],[Date]])</f>
        <v>2025</v>
      </c>
      <c r="H7080" s="9">
        <f>_xlfn.ISOWEEKNUM(Tableau2[[#This Row],[Date]])</f>
        <v>38</v>
      </c>
    </row>
    <row r="7081" spans="1:8" x14ac:dyDescent="0.25">
      <c r="B7081">
        <f t="shared" si="299"/>
        <v>111112</v>
      </c>
      <c r="C7081" s="3">
        <v>45916</v>
      </c>
      <c r="D7081">
        <v>8</v>
      </c>
      <c r="E7081" s="9" t="str">
        <f>IF(Tableau2[[#This Row],[Project]]="","pas de projet",Tableau2[[#This Row],[Project]])</f>
        <v>pas de projet</v>
      </c>
      <c r="F7081" s="9">
        <f>MONTH(Tableau2[[#This Row],[Date]])</f>
        <v>9</v>
      </c>
      <c r="G7081" s="9">
        <f>YEAR(Tableau2[[#This Row],[Date]])</f>
        <v>2025</v>
      </c>
      <c r="H7081" s="9">
        <f>_xlfn.ISOWEEKNUM(Tableau2[[#This Row],[Date]])</f>
        <v>38</v>
      </c>
    </row>
    <row r="7082" spans="1:8" x14ac:dyDescent="0.25">
      <c r="B7082">
        <f t="shared" si="299"/>
        <v>111112</v>
      </c>
      <c r="C7082" s="3">
        <v>45916</v>
      </c>
      <c r="D7082">
        <v>0</v>
      </c>
      <c r="E7082" s="9" t="str">
        <f>IF(Tableau2[[#This Row],[Project]]="","pas de projet",Tableau2[[#This Row],[Project]])</f>
        <v>pas de projet</v>
      </c>
      <c r="F7082" s="9">
        <f>MONTH(Tableau2[[#This Row],[Date]])</f>
        <v>9</v>
      </c>
      <c r="G7082" s="9">
        <f>YEAR(Tableau2[[#This Row],[Date]])</f>
        <v>2025</v>
      </c>
      <c r="H7082" s="9">
        <f>_xlfn.ISOWEEKNUM(Tableau2[[#This Row],[Date]])</f>
        <v>38</v>
      </c>
    </row>
    <row r="7083" spans="1:8" x14ac:dyDescent="0.25">
      <c r="B7083">
        <f t="shared" si="299"/>
        <v>111112</v>
      </c>
      <c r="C7083" s="3">
        <v>45916</v>
      </c>
      <c r="D7083">
        <v>0</v>
      </c>
      <c r="E7083" s="9" t="str">
        <f>IF(Tableau2[[#This Row],[Project]]="","pas de projet",Tableau2[[#This Row],[Project]])</f>
        <v>pas de projet</v>
      </c>
      <c r="F7083" s="9">
        <f>MONTH(Tableau2[[#This Row],[Date]])</f>
        <v>9</v>
      </c>
      <c r="G7083" s="9">
        <f>YEAR(Tableau2[[#This Row],[Date]])</f>
        <v>2025</v>
      </c>
      <c r="H7083" s="9">
        <f>_xlfn.ISOWEEKNUM(Tableau2[[#This Row],[Date]])</f>
        <v>38</v>
      </c>
    </row>
    <row r="7084" spans="1:8" x14ac:dyDescent="0.25">
      <c r="B7084">
        <f t="shared" si="299"/>
        <v>111112</v>
      </c>
      <c r="C7084" s="3">
        <v>45916</v>
      </c>
      <c r="D7084">
        <v>8</v>
      </c>
      <c r="E7084" s="9" t="str">
        <f>IF(Tableau2[[#This Row],[Project]]="","pas de projet",Tableau2[[#This Row],[Project]])</f>
        <v>pas de projet</v>
      </c>
      <c r="F7084" s="9">
        <f>MONTH(Tableau2[[#This Row],[Date]])</f>
        <v>9</v>
      </c>
      <c r="G7084" s="9">
        <f>YEAR(Tableau2[[#This Row],[Date]])</f>
        <v>2025</v>
      </c>
      <c r="H7084" s="9">
        <f>_xlfn.ISOWEEKNUM(Tableau2[[#This Row],[Date]])</f>
        <v>38</v>
      </c>
    </row>
    <row r="7085" spans="1:8" x14ac:dyDescent="0.25">
      <c r="B7085">
        <f t="shared" si="299"/>
        <v>111112</v>
      </c>
      <c r="C7085" s="3">
        <v>45916</v>
      </c>
      <c r="D7085">
        <v>8</v>
      </c>
      <c r="E7085" s="9" t="str">
        <f>IF(Tableau2[[#This Row],[Project]]="","pas de projet",Tableau2[[#This Row],[Project]])</f>
        <v>pas de projet</v>
      </c>
      <c r="F7085" s="9">
        <f>MONTH(Tableau2[[#This Row],[Date]])</f>
        <v>9</v>
      </c>
      <c r="G7085" s="9">
        <f>YEAR(Tableau2[[#This Row],[Date]])</f>
        <v>2025</v>
      </c>
      <c r="H7085" s="9">
        <f>_xlfn.ISOWEEKNUM(Tableau2[[#This Row],[Date]])</f>
        <v>38</v>
      </c>
    </row>
    <row r="7086" spans="1:8" x14ac:dyDescent="0.25">
      <c r="B7086">
        <f t="shared" si="299"/>
        <v>111112</v>
      </c>
      <c r="C7086" s="3">
        <v>45916</v>
      </c>
      <c r="D7086">
        <v>8</v>
      </c>
      <c r="E7086" s="9" t="str">
        <f>IF(Tableau2[[#This Row],[Project]]="","pas de projet",Tableau2[[#This Row],[Project]])</f>
        <v>pas de projet</v>
      </c>
      <c r="F7086" s="9">
        <f>MONTH(Tableau2[[#This Row],[Date]])</f>
        <v>9</v>
      </c>
      <c r="G7086" s="9">
        <f>YEAR(Tableau2[[#This Row],[Date]])</f>
        <v>2025</v>
      </c>
      <c r="H7086" s="9">
        <f>_xlfn.ISOWEEKNUM(Tableau2[[#This Row],[Date]])</f>
        <v>38</v>
      </c>
    </row>
    <row r="7087" spans="1:8" x14ac:dyDescent="0.25">
      <c r="B7087">
        <f t="shared" si="299"/>
        <v>111112</v>
      </c>
      <c r="C7087" s="3">
        <v>45916</v>
      </c>
      <c r="D7087">
        <v>8</v>
      </c>
      <c r="E7087" s="9" t="str">
        <f>IF(Tableau2[[#This Row],[Project]]="","pas de projet",Tableau2[[#This Row],[Project]])</f>
        <v>pas de projet</v>
      </c>
      <c r="F7087" s="9">
        <f>MONTH(Tableau2[[#This Row],[Date]])</f>
        <v>9</v>
      </c>
      <c r="G7087" s="9">
        <f>YEAR(Tableau2[[#This Row],[Date]])</f>
        <v>2025</v>
      </c>
      <c r="H7087" s="9">
        <f>_xlfn.ISOWEEKNUM(Tableau2[[#This Row],[Date]])</f>
        <v>38</v>
      </c>
    </row>
    <row r="7088" spans="1:8" x14ac:dyDescent="0.25">
      <c r="B7088">
        <f t="shared" si="299"/>
        <v>111112</v>
      </c>
      <c r="C7088" s="3">
        <v>45916</v>
      </c>
      <c r="D7088">
        <v>8</v>
      </c>
      <c r="E7088" s="9" t="str">
        <f>IF(Tableau2[[#This Row],[Project]]="","pas de projet",Tableau2[[#This Row],[Project]])</f>
        <v>pas de projet</v>
      </c>
      <c r="F7088" s="9">
        <f>MONTH(Tableau2[[#This Row],[Date]])</f>
        <v>9</v>
      </c>
      <c r="G7088" s="9">
        <f>YEAR(Tableau2[[#This Row],[Date]])</f>
        <v>2025</v>
      </c>
      <c r="H7088" s="9">
        <f>_xlfn.ISOWEEKNUM(Tableau2[[#This Row],[Date]])</f>
        <v>38</v>
      </c>
    </row>
    <row r="7089" spans="1:8" x14ac:dyDescent="0.25">
      <c r="B7089">
        <f t="shared" si="299"/>
        <v>111112</v>
      </c>
      <c r="C7089" s="3">
        <v>45916</v>
      </c>
      <c r="D7089">
        <v>8</v>
      </c>
      <c r="E7089" s="9" t="str">
        <f>IF(Tableau2[[#This Row],[Project]]="","pas de projet",Tableau2[[#This Row],[Project]])</f>
        <v>pas de projet</v>
      </c>
      <c r="F7089" s="9">
        <f>MONTH(Tableau2[[#This Row],[Date]])</f>
        <v>9</v>
      </c>
      <c r="G7089" s="9">
        <f>YEAR(Tableau2[[#This Row],[Date]])</f>
        <v>2025</v>
      </c>
      <c r="H7089" s="9">
        <f>_xlfn.ISOWEEKNUM(Tableau2[[#This Row],[Date]])</f>
        <v>38</v>
      </c>
    </row>
    <row r="7090" spans="1:8" x14ac:dyDescent="0.25">
      <c r="B7090">
        <f t="shared" si="299"/>
        <v>111112</v>
      </c>
      <c r="C7090" s="3">
        <v>45916</v>
      </c>
      <c r="D7090">
        <v>8</v>
      </c>
      <c r="E7090" s="9" t="str">
        <f>IF(Tableau2[[#This Row],[Project]]="","pas de projet",Tableau2[[#This Row],[Project]])</f>
        <v>pas de projet</v>
      </c>
      <c r="F7090" s="9">
        <f>MONTH(Tableau2[[#This Row],[Date]])</f>
        <v>9</v>
      </c>
      <c r="G7090" s="9">
        <f>YEAR(Tableau2[[#This Row],[Date]])</f>
        <v>2025</v>
      </c>
      <c r="H7090" s="9">
        <f>_xlfn.ISOWEEKNUM(Tableau2[[#This Row],[Date]])</f>
        <v>38</v>
      </c>
    </row>
    <row r="7091" spans="1:8" x14ac:dyDescent="0.25">
      <c r="A7091" t="s">
        <v>32</v>
      </c>
      <c r="B7091">
        <v>9</v>
      </c>
      <c r="C7091" s="3">
        <v>45915</v>
      </c>
      <c r="D7091">
        <v>16</v>
      </c>
      <c r="E7091" s="9" t="str">
        <f>IF(Tableau2[[#This Row],[Project]]="","pas de projet",Tableau2[[#This Row],[Project]])</f>
        <v>0NC378</v>
      </c>
      <c r="F7091" s="9">
        <f>MONTH(Tableau2[[#This Row],[Date]])</f>
        <v>9</v>
      </c>
      <c r="G7091" s="9">
        <f>YEAR(Tableau2[[#This Row],[Date]])</f>
        <v>2025</v>
      </c>
      <c r="H7091" s="9">
        <f>_xlfn.ISOWEEKNUM(Tableau2[[#This Row],[Date]])</f>
        <v>38</v>
      </c>
    </row>
    <row r="7092" spans="1:8" x14ac:dyDescent="0.25">
      <c r="A7092" t="s">
        <v>11</v>
      </c>
      <c r="B7092">
        <v>9</v>
      </c>
      <c r="C7092" s="3">
        <v>45915</v>
      </c>
      <c r="D7092">
        <v>16</v>
      </c>
      <c r="E7092" s="9" t="str">
        <f>IF(Tableau2[[#This Row],[Project]]="","pas de projet",Tableau2[[#This Row],[Project]])</f>
        <v>0NC376</v>
      </c>
      <c r="F7092" s="9">
        <f>MONTH(Tableau2[[#This Row],[Date]])</f>
        <v>9</v>
      </c>
      <c r="G7092" s="9">
        <f>YEAR(Tableau2[[#This Row],[Date]])</f>
        <v>2025</v>
      </c>
      <c r="H7092" s="9">
        <f>_xlfn.ISOWEEKNUM(Tableau2[[#This Row],[Date]])</f>
        <v>38</v>
      </c>
    </row>
    <row r="7093" spans="1:8" x14ac:dyDescent="0.25">
      <c r="A7093" t="s">
        <v>12</v>
      </c>
      <c r="B7093">
        <f>111111+1</f>
        <v>111112</v>
      </c>
      <c r="C7093" s="3">
        <v>45915</v>
      </c>
      <c r="D7093">
        <v>8</v>
      </c>
      <c r="E7093" s="9" t="str">
        <f>IF(Tableau2[[#This Row],[Project]]="","pas de projet",Tableau2[[#This Row],[Project]])</f>
        <v>0DC377</v>
      </c>
      <c r="F7093" s="9">
        <f>MONTH(Tableau2[[#This Row],[Date]])</f>
        <v>9</v>
      </c>
      <c r="G7093" s="9">
        <f>YEAR(Tableau2[[#This Row],[Date]])</f>
        <v>2025</v>
      </c>
      <c r="H7093" s="9">
        <f>_xlfn.ISOWEEKNUM(Tableau2[[#This Row],[Date]])</f>
        <v>38</v>
      </c>
    </row>
    <row r="7094" spans="1:8" x14ac:dyDescent="0.25">
      <c r="B7094">
        <v>113</v>
      </c>
      <c r="C7094" s="3">
        <v>45916</v>
      </c>
      <c r="D7094">
        <v>10</v>
      </c>
      <c r="E7094" s="9" t="str">
        <f>IF(Tableau2[[#This Row],[Project]]="","pas de projet",Tableau2[[#This Row],[Project]])</f>
        <v>pas de projet</v>
      </c>
      <c r="F7094" s="9">
        <f>MONTH(Tableau2[[#This Row],[Date]])</f>
        <v>9</v>
      </c>
      <c r="G7094" s="9">
        <f>YEAR(Tableau2[[#This Row],[Date]])</f>
        <v>2025</v>
      </c>
      <c r="H7094" s="9">
        <f>_xlfn.ISOWEEKNUM(Tableau2[[#This Row],[Date]])</f>
        <v>38</v>
      </c>
    </row>
    <row r="7095" spans="1:8" x14ac:dyDescent="0.25">
      <c r="B7095">
        <v>113</v>
      </c>
      <c r="C7095" s="3">
        <v>45916</v>
      </c>
      <c r="D7095">
        <v>8</v>
      </c>
      <c r="E7095" s="9" t="str">
        <f>IF(Tableau2[[#This Row],[Project]]="","pas de projet",Tableau2[[#This Row],[Project]])</f>
        <v>pas de projet</v>
      </c>
      <c r="F7095" s="9">
        <f>MONTH(Tableau2[[#This Row],[Date]])</f>
        <v>9</v>
      </c>
      <c r="G7095" s="9">
        <f>YEAR(Tableau2[[#This Row],[Date]])</f>
        <v>2025</v>
      </c>
      <c r="H7095" s="9">
        <f>_xlfn.ISOWEEKNUM(Tableau2[[#This Row],[Date]])</f>
        <v>38</v>
      </c>
    </row>
    <row r="7096" spans="1:8" x14ac:dyDescent="0.25">
      <c r="B7096">
        <v>113</v>
      </c>
      <c r="C7096" s="3">
        <v>45916</v>
      </c>
      <c r="D7096">
        <v>10</v>
      </c>
      <c r="E7096" s="9" t="str">
        <f>IF(Tableau2[[#This Row],[Project]]="","pas de projet",Tableau2[[#This Row],[Project]])</f>
        <v>pas de projet</v>
      </c>
      <c r="F7096" s="9">
        <f>MONTH(Tableau2[[#This Row],[Date]])</f>
        <v>9</v>
      </c>
      <c r="G7096" s="9">
        <f>YEAR(Tableau2[[#This Row],[Date]])</f>
        <v>2025</v>
      </c>
      <c r="H7096" s="9">
        <f>_xlfn.ISOWEEKNUM(Tableau2[[#This Row],[Date]])</f>
        <v>38</v>
      </c>
    </row>
    <row r="7097" spans="1:8" x14ac:dyDescent="0.25">
      <c r="B7097">
        <v>113</v>
      </c>
      <c r="C7097" s="3">
        <v>45916</v>
      </c>
      <c r="D7097">
        <v>10</v>
      </c>
      <c r="E7097" s="9" t="str">
        <f>IF(Tableau2[[#This Row],[Project]]="","pas de projet",Tableau2[[#This Row],[Project]])</f>
        <v>pas de projet</v>
      </c>
      <c r="F7097" s="9">
        <f>MONTH(Tableau2[[#This Row],[Date]])</f>
        <v>9</v>
      </c>
      <c r="G7097" s="9">
        <f>YEAR(Tableau2[[#This Row],[Date]])</f>
        <v>2025</v>
      </c>
      <c r="H7097" s="9">
        <f>_xlfn.ISOWEEKNUM(Tableau2[[#This Row],[Date]])</f>
        <v>38</v>
      </c>
    </row>
    <row r="7098" spans="1:8" x14ac:dyDescent="0.25">
      <c r="A7098" t="s">
        <v>12</v>
      </c>
      <c r="B7098">
        <f t="shared" ref="B7098:B7099" si="300">111111+1</f>
        <v>111112</v>
      </c>
      <c r="C7098" s="3">
        <v>45916</v>
      </c>
      <c r="D7098">
        <v>9</v>
      </c>
      <c r="E7098" s="9" t="str">
        <f>IF(Tableau2[[#This Row],[Project]]="","pas de projet",Tableau2[[#This Row],[Project]])</f>
        <v>0DC377</v>
      </c>
      <c r="F7098" s="9">
        <f>MONTH(Tableau2[[#This Row],[Date]])</f>
        <v>9</v>
      </c>
      <c r="G7098" s="9">
        <f>YEAR(Tableau2[[#This Row],[Date]])</f>
        <v>2025</v>
      </c>
      <c r="H7098" s="9">
        <f>_xlfn.ISOWEEKNUM(Tableau2[[#This Row],[Date]])</f>
        <v>38</v>
      </c>
    </row>
    <row r="7099" spans="1:8" x14ac:dyDescent="0.25">
      <c r="A7099" t="s">
        <v>22</v>
      </c>
      <c r="B7099">
        <f t="shared" si="300"/>
        <v>111112</v>
      </c>
      <c r="C7099" s="3">
        <v>45915</v>
      </c>
      <c r="D7099">
        <v>9</v>
      </c>
      <c r="E7099" s="9" t="str">
        <f>IF(Tableau2[[#This Row],[Project]]="","pas de projet",Tableau2[[#This Row],[Project]])</f>
        <v>0DC376</v>
      </c>
      <c r="F7099" s="9">
        <f>MONTH(Tableau2[[#This Row],[Date]])</f>
        <v>9</v>
      </c>
      <c r="G7099" s="9">
        <f>YEAR(Tableau2[[#This Row],[Date]])</f>
        <v>2025</v>
      </c>
      <c r="H7099" s="9">
        <f>_xlfn.ISOWEEKNUM(Tableau2[[#This Row],[Date]])</f>
        <v>38</v>
      </c>
    </row>
    <row r="7100" spans="1:8" x14ac:dyDescent="0.25">
      <c r="A7100" t="s">
        <v>40</v>
      </c>
      <c r="B7100">
        <v>4</v>
      </c>
      <c r="C7100" s="3">
        <v>45915</v>
      </c>
      <c r="D7100">
        <v>16</v>
      </c>
      <c r="E7100" s="9" t="str">
        <f>IF(Tableau2[[#This Row],[Project]]="","pas de projet",Tableau2[[#This Row],[Project]])</f>
        <v>0SC376</v>
      </c>
      <c r="F7100" s="9">
        <f>MONTH(Tableau2[[#This Row],[Date]])</f>
        <v>9</v>
      </c>
      <c r="G7100" s="9">
        <f>YEAR(Tableau2[[#This Row],[Date]])</f>
        <v>2025</v>
      </c>
      <c r="H7100" s="9">
        <f>_xlfn.ISOWEEKNUM(Tableau2[[#This Row],[Date]])</f>
        <v>38</v>
      </c>
    </row>
    <row r="7101" spans="1:8" x14ac:dyDescent="0.25">
      <c r="A7101" t="s">
        <v>13</v>
      </c>
      <c r="B7101">
        <f t="shared" ref="B7101:B7108" si="301">111111+1</f>
        <v>111112</v>
      </c>
      <c r="C7101" s="3">
        <v>45910</v>
      </c>
      <c r="D7101">
        <v>2</v>
      </c>
      <c r="E7101" s="9" t="str">
        <f>IF(Tableau2[[#This Row],[Project]]="","pas de projet",Tableau2[[#This Row],[Project]])</f>
        <v>0DC378</v>
      </c>
      <c r="F7101" s="9">
        <f>MONTH(Tableau2[[#This Row],[Date]])</f>
        <v>9</v>
      </c>
      <c r="G7101" s="9">
        <f>YEAR(Tableau2[[#This Row],[Date]])</f>
        <v>2025</v>
      </c>
      <c r="H7101" s="9">
        <f>_xlfn.ISOWEEKNUM(Tableau2[[#This Row],[Date]])</f>
        <v>37</v>
      </c>
    </row>
    <row r="7102" spans="1:8" x14ac:dyDescent="0.25">
      <c r="A7102" t="s">
        <v>12</v>
      </c>
      <c r="B7102">
        <f t="shared" si="301"/>
        <v>111112</v>
      </c>
      <c r="C7102" s="3">
        <v>45910</v>
      </c>
      <c r="D7102">
        <v>3</v>
      </c>
      <c r="E7102" s="9" t="str">
        <f>IF(Tableau2[[#This Row],[Project]]="","pas de projet",Tableau2[[#This Row],[Project]])</f>
        <v>0DC377</v>
      </c>
      <c r="F7102" s="9">
        <f>MONTH(Tableau2[[#This Row],[Date]])</f>
        <v>9</v>
      </c>
      <c r="G7102" s="9">
        <f>YEAR(Tableau2[[#This Row],[Date]])</f>
        <v>2025</v>
      </c>
      <c r="H7102" s="9">
        <f>_xlfn.ISOWEEKNUM(Tableau2[[#This Row],[Date]])</f>
        <v>37</v>
      </c>
    </row>
    <row r="7103" spans="1:8" x14ac:dyDescent="0.25">
      <c r="A7103" t="s">
        <v>22</v>
      </c>
      <c r="B7103">
        <f t="shared" si="301"/>
        <v>111112</v>
      </c>
      <c r="C7103" s="3">
        <v>45910</v>
      </c>
      <c r="D7103">
        <v>3</v>
      </c>
      <c r="E7103" s="9" t="str">
        <f>IF(Tableau2[[#This Row],[Project]]="","pas de projet",Tableau2[[#This Row],[Project]])</f>
        <v>0DC376</v>
      </c>
      <c r="F7103" s="9">
        <f>MONTH(Tableau2[[#This Row],[Date]])</f>
        <v>9</v>
      </c>
      <c r="G7103" s="9">
        <f>YEAR(Tableau2[[#This Row],[Date]])</f>
        <v>2025</v>
      </c>
      <c r="H7103" s="9">
        <f>_xlfn.ISOWEEKNUM(Tableau2[[#This Row],[Date]])</f>
        <v>37</v>
      </c>
    </row>
    <row r="7104" spans="1:8" x14ac:dyDescent="0.25">
      <c r="A7104" t="s">
        <v>12</v>
      </c>
      <c r="B7104">
        <f t="shared" si="301"/>
        <v>111112</v>
      </c>
      <c r="C7104" s="3">
        <v>45915</v>
      </c>
      <c r="D7104">
        <v>6</v>
      </c>
      <c r="E7104" s="9" t="str">
        <f>IF(Tableau2[[#This Row],[Project]]="","pas de projet",Tableau2[[#This Row],[Project]])</f>
        <v>0DC377</v>
      </c>
      <c r="F7104" s="9">
        <f>MONTH(Tableau2[[#This Row],[Date]])</f>
        <v>9</v>
      </c>
      <c r="G7104" s="9">
        <f>YEAR(Tableau2[[#This Row],[Date]])</f>
        <v>2025</v>
      </c>
      <c r="H7104" s="9">
        <f>_xlfn.ISOWEEKNUM(Tableau2[[#This Row],[Date]])</f>
        <v>38</v>
      </c>
    </row>
    <row r="7105" spans="1:8" x14ac:dyDescent="0.25">
      <c r="A7105" t="s">
        <v>13</v>
      </c>
      <c r="B7105">
        <f t="shared" si="301"/>
        <v>111112</v>
      </c>
      <c r="C7105" s="3">
        <v>45915</v>
      </c>
      <c r="D7105">
        <v>2</v>
      </c>
      <c r="E7105" s="9" t="str">
        <f>IF(Tableau2[[#This Row],[Project]]="","pas de projet",Tableau2[[#This Row],[Project]])</f>
        <v>0DC378</v>
      </c>
      <c r="F7105" s="9">
        <f>MONTH(Tableau2[[#This Row],[Date]])</f>
        <v>9</v>
      </c>
      <c r="G7105" s="9">
        <f>YEAR(Tableau2[[#This Row],[Date]])</f>
        <v>2025</v>
      </c>
      <c r="H7105" s="9">
        <f>_xlfn.ISOWEEKNUM(Tableau2[[#This Row],[Date]])</f>
        <v>38</v>
      </c>
    </row>
    <row r="7106" spans="1:8" x14ac:dyDescent="0.25">
      <c r="B7106">
        <f t="shared" si="301"/>
        <v>111112</v>
      </c>
      <c r="C7106" s="3">
        <v>45915</v>
      </c>
      <c r="D7106">
        <v>8</v>
      </c>
      <c r="E7106" s="9" t="str">
        <f>IF(Tableau2[[#This Row],[Project]]="","pas de projet",Tableau2[[#This Row],[Project]])</f>
        <v>pas de projet</v>
      </c>
      <c r="F7106" s="9">
        <f>MONTH(Tableau2[[#This Row],[Date]])</f>
        <v>9</v>
      </c>
      <c r="G7106" s="9">
        <f>YEAR(Tableau2[[#This Row],[Date]])</f>
        <v>2025</v>
      </c>
      <c r="H7106" s="9">
        <f>_xlfn.ISOWEEKNUM(Tableau2[[#This Row],[Date]])</f>
        <v>38</v>
      </c>
    </row>
    <row r="7107" spans="1:8" x14ac:dyDescent="0.25">
      <c r="B7107">
        <f t="shared" si="301"/>
        <v>111112</v>
      </c>
      <c r="C7107" s="3">
        <v>45915</v>
      </c>
      <c r="D7107">
        <v>0</v>
      </c>
      <c r="E7107" s="9" t="str">
        <f>IF(Tableau2[[#This Row],[Project]]="","pas de projet",Tableau2[[#This Row],[Project]])</f>
        <v>pas de projet</v>
      </c>
      <c r="F7107" s="9">
        <f>MONTH(Tableau2[[#This Row],[Date]])</f>
        <v>9</v>
      </c>
      <c r="G7107" s="9">
        <f>YEAR(Tableau2[[#This Row],[Date]])</f>
        <v>2025</v>
      </c>
      <c r="H7107" s="9">
        <f>_xlfn.ISOWEEKNUM(Tableau2[[#This Row],[Date]])</f>
        <v>38</v>
      </c>
    </row>
    <row r="7108" spans="1:8" x14ac:dyDescent="0.25">
      <c r="B7108">
        <f t="shared" si="301"/>
        <v>111112</v>
      </c>
      <c r="C7108" s="3">
        <v>45915</v>
      </c>
      <c r="D7108">
        <v>0</v>
      </c>
      <c r="E7108" s="9" t="str">
        <f>IF(Tableau2[[#This Row],[Project]]="","pas de projet",Tableau2[[#This Row],[Project]])</f>
        <v>pas de projet</v>
      </c>
      <c r="F7108" s="9">
        <f>MONTH(Tableau2[[#This Row],[Date]])</f>
        <v>9</v>
      </c>
      <c r="G7108" s="9">
        <f>YEAR(Tableau2[[#This Row],[Date]])</f>
        <v>2025</v>
      </c>
      <c r="H7108" s="9">
        <f>_xlfn.ISOWEEKNUM(Tableau2[[#This Row],[Date]])</f>
        <v>38</v>
      </c>
    </row>
    <row r="7109" spans="1:8" x14ac:dyDescent="0.25">
      <c r="A7109" t="s">
        <v>22</v>
      </c>
      <c r="B7109">
        <v>8</v>
      </c>
      <c r="C7109" s="3">
        <v>45915</v>
      </c>
      <c r="D7109">
        <v>46</v>
      </c>
      <c r="E7109" s="9" t="str">
        <f>IF(Tableau2[[#This Row],[Project]]="","pas de projet",Tableau2[[#This Row],[Project]])</f>
        <v>0DC376</v>
      </c>
      <c r="F7109" s="9">
        <f>MONTH(Tableau2[[#This Row],[Date]])</f>
        <v>9</v>
      </c>
      <c r="G7109" s="9">
        <f>YEAR(Tableau2[[#This Row],[Date]])</f>
        <v>2025</v>
      </c>
      <c r="H7109" s="9">
        <f>_xlfn.ISOWEEKNUM(Tableau2[[#This Row],[Date]])</f>
        <v>38</v>
      </c>
    </row>
    <row r="7110" spans="1:8" x14ac:dyDescent="0.25">
      <c r="A7110" t="s">
        <v>22</v>
      </c>
      <c r="B7110">
        <v>8</v>
      </c>
      <c r="C7110" s="3">
        <v>45915</v>
      </c>
      <c r="D7110">
        <v>76</v>
      </c>
      <c r="E7110" s="9" t="str">
        <f>IF(Tableau2[[#This Row],[Project]]="","pas de projet",Tableau2[[#This Row],[Project]])</f>
        <v>0DC376</v>
      </c>
      <c r="F7110" s="9">
        <f>MONTH(Tableau2[[#This Row],[Date]])</f>
        <v>9</v>
      </c>
      <c r="G7110" s="9">
        <f>YEAR(Tableau2[[#This Row],[Date]])</f>
        <v>2025</v>
      </c>
      <c r="H7110" s="9">
        <f>_xlfn.ISOWEEKNUM(Tableau2[[#This Row],[Date]])</f>
        <v>38</v>
      </c>
    </row>
    <row r="7111" spans="1:8" x14ac:dyDescent="0.25">
      <c r="A7111" t="s">
        <v>13</v>
      </c>
      <c r="B7111">
        <v>8</v>
      </c>
      <c r="C7111" s="3">
        <v>45915</v>
      </c>
      <c r="D7111">
        <v>32</v>
      </c>
      <c r="E7111" s="9" t="str">
        <f>IF(Tableau2[[#This Row],[Project]]="","pas de projet",Tableau2[[#This Row],[Project]])</f>
        <v>0DC378</v>
      </c>
      <c r="F7111" s="9">
        <f>MONTH(Tableau2[[#This Row],[Date]])</f>
        <v>9</v>
      </c>
      <c r="G7111" s="9">
        <f>YEAR(Tableau2[[#This Row],[Date]])</f>
        <v>2025</v>
      </c>
      <c r="H7111" s="9">
        <f>_xlfn.ISOWEEKNUM(Tableau2[[#This Row],[Date]])</f>
        <v>38</v>
      </c>
    </row>
    <row r="7112" spans="1:8" x14ac:dyDescent="0.25">
      <c r="A7112" t="s">
        <v>13</v>
      </c>
      <c r="B7112">
        <v>4</v>
      </c>
      <c r="C7112" s="3">
        <v>45915</v>
      </c>
      <c r="D7112">
        <v>21</v>
      </c>
      <c r="E7112" s="9" t="str">
        <f>IF(Tableau2[[#This Row],[Project]]="","pas de projet",Tableau2[[#This Row],[Project]])</f>
        <v>0DC378</v>
      </c>
      <c r="F7112" s="9">
        <f>MONTH(Tableau2[[#This Row],[Date]])</f>
        <v>9</v>
      </c>
      <c r="G7112" s="9">
        <f>YEAR(Tableau2[[#This Row],[Date]])</f>
        <v>2025</v>
      </c>
      <c r="H7112" s="9">
        <f>_xlfn.ISOWEEKNUM(Tableau2[[#This Row],[Date]])</f>
        <v>38</v>
      </c>
    </row>
    <row r="7113" spans="1:8" x14ac:dyDescent="0.25">
      <c r="A7113" t="s">
        <v>13</v>
      </c>
      <c r="B7113">
        <v>4</v>
      </c>
      <c r="C7113" s="3">
        <v>45915</v>
      </c>
      <c r="D7113">
        <v>9</v>
      </c>
      <c r="E7113" s="9" t="str">
        <f>IF(Tableau2[[#This Row],[Project]]="","pas de projet",Tableau2[[#This Row],[Project]])</f>
        <v>0DC378</v>
      </c>
      <c r="F7113" s="9">
        <f>MONTH(Tableau2[[#This Row],[Date]])</f>
        <v>9</v>
      </c>
      <c r="G7113" s="9">
        <f>YEAR(Tableau2[[#This Row],[Date]])</f>
        <v>2025</v>
      </c>
      <c r="H7113" s="9">
        <f>_xlfn.ISOWEEKNUM(Tableau2[[#This Row],[Date]])</f>
        <v>38</v>
      </c>
    </row>
    <row r="7114" spans="1:8" x14ac:dyDescent="0.25">
      <c r="A7114">
        <v>10</v>
      </c>
      <c r="B7114">
        <v>4</v>
      </c>
      <c r="C7114" s="3">
        <v>45915</v>
      </c>
      <c r="D7114">
        <v>9</v>
      </c>
      <c r="E7114" s="9">
        <f>IF(Tableau2[[#This Row],[Project]]="","pas de projet",Tableau2[[#This Row],[Project]])</f>
        <v>10</v>
      </c>
      <c r="F7114" s="9">
        <f>MONTH(Tableau2[[#This Row],[Date]])</f>
        <v>9</v>
      </c>
      <c r="G7114" s="9">
        <f>YEAR(Tableau2[[#This Row],[Date]])</f>
        <v>2025</v>
      </c>
      <c r="H7114" s="9">
        <f>_xlfn.ISOWEEKNUM(Tableau2[[#This Row],[Date]])</f>
        <v>38</v>
      </c>
    </row>
    <row r="7115" spans="1:8" x14ac:dyDescent="0.25">
      <c r="A7115" t="s">
        <v>11</v>
      </c>
      <c r="B7115">
        <v>4</v>
      </c>
      <c r="C7115" s="3">
        <v>45915</v>
      </c>
      <c r="D7115">
        <v>9</v>
      </c>
      <c r="E7115" s="9" t="str">
        <f>IF(Tableau2[[#This Row],[Project]]="","pas de projet",Tableau2[[#This Row],[Project]])</f>
        <v>0NC376</v>
      </c>
      <c r="F7115" s="9">
        <f>MONTH(Tableau2[[#This Row],[Date]])</f>
        <v>9</v>
      </c>
      <c r="G7115" s="9">
        <f>YEAR(Tableau2[[#This Row],[Date]])</f>
        <v>2025</v>
      </c>
      <c r="H7115" s="9">
        <f>_xlfn.ISOWEEKNUM(Tableau2[[#This Row],[Date]])</f>
        <v>38</v>
      </c>
    </row>
    <row r="7116" spans="1:8" x14ac:dyDescent="0.25">
      <c r="A7116" t="s">
        <v>13</v>
      </c>
      <c r="B7116">
        <v>4</v>
      </c>
      <c r="C7116" s="3">
        <v>45915</v>
      </c>
      <c r="D7116">
        <v>16</v>
      </c>
      <c r="E7116" s="9" t="str">
        <f>IF(Tableau2[[#This Row],[Project]]="","pas de projet",Tableau2[[#This Row],[Project]])</f>
        <v>0DC378</v>
      </c>
      <c r="F7116" s="9">
        <f>MONTH(Tableau2[[#This Row],[Date]])</f>
        <v>9</v>
      </c>
      <c r="G7116" s="9">
        <f>YEAR(Tableau2[[#This Row],[Date]])</f>
        <v>2025</v>
      </c>
      <c r="H7116" s="9">
        <f>_xlfn.ISOWEEKNUM(Tableau2[[#This Row],[Date]])</f>
        <v>38</v>
      </c>
    </row>
    <row r="7117" spans="1:8" x14ac:dyDescent="0.25">
      <c r="A7117" t="s">
        <v>13</v>
      </c>
      <c r="B7117">
        <v>4</v>
      </c>
      <c r="C7117" s="3">
        <v>45915</v>
      </c>
      <c r="D7117">
        <v>8</v>
      </c>
      <c r="E7117" s="9" t="str">
        <f>IF(Tableau2[[#This Row],[Project]]="","pas de projet",Tableau2[[#This Row],[Project]])</f>
        <v>0DC378</v>
      </c>
      <c r="F7117" s="9">
        <f>MONTH(Tableau2[[#This Row],[Date]])</f>
        <v>9</v>
      </c>
      <c r="G7117" s="9">
        <f>YEAR(Tableau2[[#This Row],[Date]])</f>
        <v>2025</v>
      </c>
      <c r="H7117" s="9">
        <f>_xlfn.ISOWEEKNUM(Tableau2[[#This Row],[Date]])</f>
        <v>38</v>
      </c>
    </row>
    <row r="7118" spans="1:8" x14ac:dyDescent="0.25">
      <c r="A7118" t="s">
        <v>13</v>
      </c>
      <c r="B7118">
        <v>4</v>
      </c>
      <c r="C7118" s="3">
        <v>45915</v>
      </c>
      <c r="D7118">
        <v>8</v>
      </c>
      <c r="E7118" s="9" t="str">
        <f>IF(Tableau2[[#This Row],[Project]]="","pas de projet",Tableau2[[#This Row],[Project]])</f>
        <v>0DC378</v>
      </c>
      <c r="F7118" s="9">
        <f>MONTH(Tableau2[[#This Row],[Date]])</f>
        <v>9</v>
      </c>
      <c r="G7118" s="9">
        <f>YEAR(Tableau2[[#This Row],[Date]])</f>
        <v>2025</v>
      </c>
      <c r="H7118" s="9">
        <f>_xlfn.ISOWEEKNUM(Tableau2[[#This Row],[Date]])</f>
        <v>38</v>
      </c>
    </row>
    <row r="7119" spans="1:8" x14ac:dyDescent="0.25">
      <c r="A7119" t="s">
        <v>12</v>
      </c>
      <c r="B7119">
        <v>4</v>
      </c>
      <c r="C7119" s="3">
        <v>45915</v>
      </c>
      <c r="D7119">
        <v>36</v>
      </c>
      <c r="E7119" s="9" t="str">
        <f>IF(Tableau2[[#This Row],[Project]]="","pas de projet",Tableau2[[#This Row],[Project]])</f>
        <v>0DC377</v>
      </c>
      <c r="F7119" s="9">
        <f>MONTH(Tableau2[[#This Row],[Date]])</f>
        <v>9</v>
      </c>
      <c r="G7119" s="9">
        <f>YEAR(Tableau2[[#This Row],[Date]])</f>
        <v>2025</v>
      </c>
      <c r="H7119" s="9">
        <f>_xlfn.ISOWEEKNUM(Tableau2[[#This Row],[Date]])</f>
        <v>38</v>
      </c>
    </row>
    <row r="7120" spans="1:8" x14ac:dyDescent="0.25">
      <c r="A7120" t="s">
        <v>22</v>
      </c>
      <c r="B7120">
        <v>4</v>
      </c>
      <c r="C7120" s="3">
        <v>45915</v>
      </c>
      <c r="D7120">
        <v>12</v>
      </c>
      <c r="E7120" s="9" t="str">
        <f>IF(Tableau2[[#This Row],[Project]]="","pas de projet",Tableau2[[#This Row],[Project]])</f>
        <v>0DC376</v>
      </c>
      <c r="F7120" s="9">
        <f>MONTH(Tableau2[[#This Row],[Date]])</f>
        <v>9</v>
      </c>
      <c r="G7120" s="9">
        <f>YEAR(Tableau2[[#This Row],[Date]])</f>
        <v>2025</v>
      </c>
      <c r="H7120" s="9">
        <f>_xlfn.ISOWEEKNUM(Tableau2[[#This Row],[Date]])</f>
        <v>38</v>
      </c>
    </row>
    <row r="7121" spans="1:8" x14ac:dyDescent="0.25">
      <c r="B7121">
        <f t="shared" ref="B7121:B7123" si="302">111111+1</f>
        <v>111112</v>
      </c>
      <c r="C7121" s="3">
        <v>45915</v>
      </c>
      <c r="D7121">
        <v>8</v>
      </c>
      <c r="E7121" s="9" t="str">
        <f>IF(Tableau2[[#This Row],[Project]]="","pas de projet",Tableau2[[#This Row],[Project]])</f>
        <v>pas de projet</v>
      </c>
      <c r="F7121" s="9">
        <f>MONTH(Tableau2[[#This Row],[Date]])</f>
        <v>9</v>
      </c>
      <c r="G7121" s="9">
        <f>YEAR(Tableau2[[#This Row],[Date]])</f>
        <v>2025</v>
      </c>
      <c r="H7121" s="9">
        <f>_xlfn.ISOWEEKNUM(Tableau2[[#This Row],[Date]])</f>
        <v>38</v>
      </c>
    </row>
    <row r="7122" spans="1:8" x14ac:dyDescent="0.25">
      <c r="A7122" t="s">
        <v>32</v>
      </c>
      <c r="B7122">
        <f t="shared" si="302"/>
        <v>111112</v>
      </c>
      <c r="C7122" s="3">
        <v>45915</v>
      </c>
      <c r="D7122">
        <v>6</v>
      </c>
      <c r="E7122" s="9" t="str">
        <f>IF(Tableau2[[#This Row],[Project]]="","pas de projet",Tableau2[[#This Row],[Project]])</f>
        <v>0NC378</v>
      </c>
      <c r="F7122" s="9">
        <f>MONTH(Tableau2[[#This Row],[Date]])</f>
        <v>9</v>
      </c>
      <c r="G7122" s="9">
        <f>YEAR(Tableau2[[#This Row],[Date]])</f>
        <v>2025</v>
      </c>
      <c r="H7122" s="9">
        <f>_xlfn.ISOWEEKNUM(Tableau2[[#This Row],[Date]])</f>
        <v>38</v>
      </c>
    </row>
    <row r="7123" spans="1:8" x14ac:dyDescent="0.25">
      <c r="A7123" t="s">
        <v>9</v>
      </c>
      <c r="B7123">
        <f t="shared" si="302"/>
        <v>111112</v>
      </c>
      <c r="C7123" s="3">
        <v>45915</v>
      </c>
      <c r="D7123">
        <v>1</v>
      </c>
      <c r="E7123" s="9" t="str">
        <f>IF(Tableau2[[#This Row],[Project]]="","pas de projet",Tableau2[[#This Row],[Project]])</f>
        <v>0SC377</v>
      </c>
      <c r="F7123" s="9">
        <f>MONTH(Tableau2[[#This Row],[Date]])</f>
        <v>9</v>
      </c>
      <c r="G7123" s="9">
        <f>YEAR(Tableau2[[#This Row],[Date]])</f>
        <v>2025</v>
      </c>
      <c r="H7123" s="9">
        <f>_xlfn.ISOWEEKNUM(Tableau2[[#This Row],[Date]])</f>
        <v>38</v>
      </c>
    </row>
    <row r="7124" spans="1:8" x14ac:dyDescent="0.25">
      <c r="A7124" t="s">
        <v>40</v>
      </c>
      <c r="B7124">
        <f>1</f>
        <v>1</v>
      </c>
      <c r="C7124" s="3">
        <v>45915</v>
      </c>
      <c r="D7124">
        <v>24</v>
      </c>
      <c r="E7124" s="9" t="str">
        <f>IF(Tableau2[[#This Row],[Project]]="","pas de projet",Tableau2[[#This Row],[Project]])</f>
        <v>0SC376</v>
      </c>
      <c r="F7124" s="9">
        <f>MONTH(Tableau2[[#This Row],[Date]])</f>
        <v>9</v>
      </c>
      <c r="G7124" s="9">
        <f>YEAR(Tableau2[[#This Row],[Date]])</f>
        <v>2025</v>
      </c>
      <c r="H7124" s="9">
        <f>_xlfn.ISOWEEKNUM(Tableau2[[#This Row],[Date]])</f>
        <v>38</v>
      </c>
    </row>
    <row r="7125" spans="1:8" x14ac:dyDescent="0.25">
      <c r="A7125" t="s">
        <v>10</v>
      </c>
      <c r="B7125">
        <f>1</f>
        <v>1</v>
      </c>
      <c r="C7125" s="3">
        <v>45915</v>
      </c>
      <c r="D7125">
        <v>64</v>
      </c>
      <c r="E7125" s="9" t="str">
        <f>IF(Tableau2[[#This Row],[Project]]="","pas de projet",Tableau2[[#This Row],[Project]])</f>
        <v>0NC377</v>
      </c>
      <c r="F7125" s="9">
        <f>MONTH(Tableau2[[#This Row],[Date]])</f>
        <v>9</v>
      </c>
      <c r="G7125" s="9">
        <f>YEAR(Tableau2[[#This Row],[Date]])</f>
        <v>2025</v>
      </c>
      <c r="H7125" s="9">
        <f>_xlfn.ISOWEEKNUM(Tableau2[[#This Row],[Date]])</f>
        <v>38</v>
      </c>
    </row>
    <row r="7126" spans="1:8" x14ac:dyDescent="0.25">
      <c r="A7126" t="s">
        <v>32</v>
      </c>
      <c r="B7126">
        <f>1</f>
        <v>1</v>
      </c>
      <c r="C7126" s="3">
        <v>45915</v>
      </c>
      <c r="D7126">
        <v>8</v>
      </c>
      <c r="E7126" s="9" t="str">
        <f>IF(Tableau2[[#This Row],[Project]]="","pas de projet",Tableau2[[#This Row],[Project]])</f>
        <v>0NC378</v>
      </c>
      <c r="F7126" s="9">
        <f>MONTH(Tableau2[[#This Row],[Date]])</f>
        <v>9</v>
      </c>
      <c r="G7126" s="9">
        <f>YEAR(Tableau2[[#This Row],[Date]])</f>
        <v>2025</v>
      </c>
      <c r="H7126" s="9">
        <f>_xlfn.ISOWEEKNUM(Tableau2[[#This Row],[Date]])</f>
        <v>38</v>
      </c>
    </row>
    <row r="7127" spans="1:8" x14ac:dyDescent="0.25">
      <c r="A7127" t="s">
        <v>13</v>
      </c>
      <c r="B7127">
        <f>1</f>
        <v>1</v>
      </c>
      <c r="C7127" s="3">
        <v>45915</v>
      </c>
      <c r="D7127">
        <v>16</v>
      </c>
      <c r="E7127" s="9" t="str">
        <f>IF(Tableau2[[#This Row],[Project]]="","pas de projet",Tableau2[[#This Row],[Project]])</f>
        <v>0DC378</v>
      </c>
      <c r="F7127" s="9">
        <f>MONTH(Tableau2[[#This Row],[Date]])</f>
        <v>9</v>
      </c>
      <c r="G7127" s="9">
        <f>YEAR(Tableau2[[#This Row],[Date]])</f>
        <v>2025</v>
      </c>
      <c r="H7127" s="9">
        <f>_xlfn.ISOWEEKNUM(Tableau2[[#This Row],[Date]])</f>
        <v>38</v>
      </c>
    </row>
    <row r="7128" spans="1:8" x14ac:dyDescent="0.25">
      <c r="A7128" t="s">
        <v>32</v>
      </c>
      <c r="B7128">
        <f>1</f>
        <v>1</v>
      </c>
      <c r="C7128" s="3">
        <v>45915</v>
      </c>
      <c r="D7128">
        <v>32</v>
      </c>
      <c r="E7128" s="9" t="str">
        <f>IF(Tableau2[[#This Row],[Project]]="","pas de projet",Tableau2[[#This Row],[Project]])</f>
        <v>0NC378</v>
      </c>
      <c r="F7128" s="9">
        <f>MONTH(Tableau2[[#This Row],[Date]])</f>
        <v>9</v>
      </c>
      <c r="G7128" s="9">
        <f>YEAR(Tableau2[[#This Row],[Date]])</f>
        <v>2025</v>
      </c>
      <c r="H7128" s="9">
        <f>_xlfn.ISOWEEKNUM(Tableau2[[#This Row],[Date]])</f>
        <v>38</v>
      </c>
    </row>
    <row r="7129" spans="1:8" x14ac:dyDescent="0.25">
      <c r="A7129" t="s">
        <v>10</v>
      </c>
      <c r="B7129">
        <f t="shared" ref="B7129:B7135" si="303">111111+1</f>
        <v>111112</v>
      </c>
      <c r="C7129" s="3">
        <v>45915</v>
      </c>
      <c r="D7129">
        <v>3</v>
      </c>
      <c r="E7129" s="9" t="str">
        <f>IF(Tableau2[[#This Row],[Project]]="","pas de projet",Tableau2[[#This Row],[Project]])</f>
        <v>0NC377</v>
      </c>
      <c r="F7129" s="9">
        <f>MONTH(Tableau2[[#This Row],[Date]])</f>
        <v>9</v>
      </c>
      <c r="G7129" s="9">
        <f>YEAR(Tableau2[[#This Row],[Date]])</f>
        <v>2025</v>
      </c>
      <c r="H7129" s="9">
        <f>_xlfn.ISOWEEKNUM(Tableau2[[#This Row],[Date]])</f>
        <v>38</v>
      </c>
    </row>
    <row r="7130" spans="1:8" x14ac:dyDescent="0.25">
      <c r="A7130" t="s">
        <v>32</v>
      </c>
      <c r="B7130">
        <f t="shared" si="303"/>
        <v>111112</v>
      </c>
      <c r="C7130" s="3">
        <v>45915</v>
      </c>
      <c r="D7130">
        <v>3</v>
      </c>
      <c r="E7130" s="9" t="str">
        <f>IF(Tableau2[[#This Row],[Project]]="","pas de projet",Tableau2[[#This Row],[Project]])</f>
        <v>0NC378</v>
      </c>
      <c r="F7130" s="9">
        <f>MONTH(Tableau2[[#This Row],[Date]])</f>
        <v>9</v>
      </c>
      <c r="G7130" s="9">
        <f>YEAR(Tableau2[[#This Row],[Date]])</f>
        <v>2025</v>
      </c>
      <c r="H7130" s="9">
        <f>_xlfn.ISOWEEKNUM(Tableau2[[#This Row],[Date]])</f>
        <v>38</v>
      </c>
    </row>
    <row r="7131" spans="1:8" x14ac:dyDescent="0.25">
      <c r="A7131" t="s">
        <v>15</v>
      </c>
      <c r="B7131">
        <f t="shared" si="303"/>
        <v>111112</v>
      </c>
      <c r="C7131" s="3">
        <v>45915</v>
      </c>
      <c r="D7131">
        <v>2</v>
      </c>
      <c r="E7131" s="9" t="str">
        <f>IF(Tableau2[[#This Row],[Project]]="","pas de projet",Tableau2[[#This Row],[Project]])</f>
        <v>C379ASH</v>
      </c>
      <c r="F7131" s="9">
        <f>MONTH(Tableau2[[#This Row],[Date]])</f>
        <v>9</v>
      </c>
      <c r="G7131" s="9">
        <f>YEAR(Tableau2[[#This Row],[Date]])</f>
        <v>2025</v>
      </c>
      <c r="H7131" s="9">
        <f>_xlfn.ISOWEEKNUM(Tableau2[[#This Row],[Date]])</f>
        <v>38</v>
      </c>
    </row>
    <row r="7132" spans="1:8" x14ac:dyDescent="0.25">
      <c r="B7132">
        <f t="shared" si="303"/>
        <v>111112</v>
      </c>
      <c r="C7132" s="3">
        <v>45915</v>
      </c>
      <c r="D7132">
        <v>8</v>
      </c>
      <c r="E7132" s="9" t="str">
        <f>IF(Tableau2[[#This Row],[Project]]="","pas de projet",Tableau2[[#This Row],[Project]])</f>
        <v>pas de projet</v>
      </c>
      <c r="F7132" s="9">
        <f>MONTH(Tableau2[[#This Row],[Date]])</f>
        <v>9</v>
      </c>
      <c r="G7132" s="9">
        <f>YEAR(Tableau2[[#This Row],[Date]])</f>
        <v>2025</v>
      </c>
      <c r="H7132" s="9">
        <f>_xlfn.ISOWEEKNUM(Tableau2[[#This Row],[Date]])</f>
        <v>38</v>
      </c>
    </row>
    <row r="7133" spans="1:8" x14ac:dyDescent="0.25">
      <c r="B7133">
        <f t="shared" si="303"/>
        <v>111112</v>
      </c>
      <c r="C7133" s="3">
        <v>45911</v>
      </c>
      <c r="D7133">
        <v>8</v>
      </c>
      <c r="E7133" s="9" t="str">
        <f>IF(Tableau2[[#This Row],[Project]]="","pas de projet",Tableau2[[#This Row],[Project]])</f>
        <v>pas de projet</v>
      </c>
      <c r="F7133" s="9">
        <f>MONTH(Tableau2[[#This Row],[Date]])</f>
        <v>9</v>
      </c>
      <c r="G7133" s="9">
        <f>YEAR(Tableau2[[#This Row],[Date]])</f>
        <v>2025</v>
      </c>
      <c r="H7133" s="9">
        <f>_xlfn.ISOWEEKNUM(Tableau2[[#This Row],[Date]])</f>
        <v>37</v>
      </c>
    </row>
    <row r="7134" spans="1:8" x14ac:dyDescent="0.25">
      <c r="B7134">
        <f t="shared" si="303"/>
        <v>111112</v>
      </c>
      <c r="C7134" s="3">
        <v>45912</v>
      </c>
      <c r="D7134">
        <v>8</v>
      </c>
      <c r="E7134" s="9" t="str">
        <f>IF(Tableau2[[#This Row],[Project]]="","pas de projet",Tableau2[[#This Row],[Project]])</f>
        <v>pas de projet</v>
      </c>
      <c r="F7134" s="9">
        <f>MONTH(Tableau2[[#This Row],[Date]])</f>
        <v>9</v>
      </c>
      <c r="G7134" s="9">
        <f>YEAR(Tableau2[[#This Row],[Date]])</f>
        <v>2025</v>
      </c>
      <c r="H7134" s="9">
        <f>_xlfn.ISOWEEKNUM(Tableau2[[#This Row],[Date]])</f>
        <v>37</v>
      </c>
    </row>
    <row r="7135" spans="1:8" x14ac:dyDescent="0.25">
      <c r="B7135">
        <f t="shared" si="303"/>
        <v>111112</v>
      </c>
      <c r="C7135" s="3">
        <v>45915</v>
      </c>
      <c r="D7135">
        <v>8</v>
      </c>
      <c r="E7135" s="9" t="str">
        <f>IF(Tableau2[[#This Row],[Project]]="","pas de projet",Tableau2[[#This Row],[Project]])</f>
        <v>pas de projet</v>
      </c>
      <c r="F7135" s="9">
        <f>MONTH(Tableau2[[#This Row],[Date]])</f>
        <v>9</v>
      </c>
      <c r="G7135" s="9">
        <f>YEAR(Tableau2[[#This Row],[Date]])</f>
        <v>2025</v>
      </c>
      <c r="H7135" s="9">
        <f>_xlfn.ISOWEEKNUM(Tableau2[[#This Row],[Date]])</f>
        <v>38</v>
      </c>
    </row>
    <row r="7136" spans="1:8" x14ac:dyDescent="0.25">
      <c r="A7136" t="s">
        <v>22</v>
      </c>
      <c r="B7136">
        <v>5</v>
      </c>
      <c r="C7136" s="3">
        <v>45913</v>
      </c>
      <c r="D7136">
        <v>10</v>
      </c>
      <c r="E7136" s="9" t="str">
        <f>IF(Tableau2[[#This Row],[Project]]="","pas de projet",Tableau2[[#This Row],[Project]])</f>
        <v>0DC376</v>
      </c>
      <c r="F7136" s="9">
        <f>MONTH(Tableau2[[#This Row],[Date]])</f>
        <v>9</v>
      </c>
      <c r="G7136" s="9">
        <f>YEAR(Tableau2[[#This Row],[Date]])</f>
        <v>2025</v>
      </c>
      <c r="H7136" s="9">
        <f>_xlfn.ISOWEEKNUM(Tableau2[[#This Row],[Date]])</f>
        <v>37</v>
      </c>
    </row>
    <row r="7137" spans="1:8" x14ac:dyDescent="0.25">
      <c r="A7137" t="s">
        <v>10</v>
      </c>
      <c r="B7137">
        <v>2</v>
      </c>
      <c r="C7137" s="3">
        <v>45913</v>
      </c>
      <c r="D7137">
        <v>20</v>
      </c>
      <c r="E7137" s="9" t="str">
        <f>IF(Tableau2[[#This Row],[Project]]="","pas de projet",Tableau2[[#This Row],[Project]])</f>
        <v>0NC377</v>
      </c>
      <c r="F7137" s="9">
        <f>MONTH(Tableau2[[#This Row],[Date]])</f>
        <v>9</v>
      </c>
      <c r="G7137" s="9">
        <f>YEAR(Tableau2[[#This Row],[Date]])</f>
        <v>2025</v>
      </c>
      <c r="H7137" s="9">
        <f>_xlfn.ISOWEEKNUM(Tableau2[[#This Row],[Date]])</f>
        <v>37</v>
      </c>
    </row>
    <row r="7138" spans="1:8" x14ac:dyDescent="0.25">
      <c r="A7138" t="s">
        <v>11</v>
      </c>
      <c r="B7138">
        <v>2</v>
      </c>
      <c r="C7138" s="3">
        <v>45913</v>
      </c>
      <c r="D7138">
        <v>10</v>
      </c>
      <c r="E7138" s="9" t="str">
        <f>IF(Tableau2[[#This Row],[Project]]="","pas de projet",Tableau2[[#This Row],[Project]])</f>
        <v>0NC376</v>
      </c>
      <c r="F7138" s="9">
        <f>MONTH(Tableau2[[#This Row],[Date]])</f>
        <v>9</v>
      </c>
      <c r="G7138" s="9">
        <f>YEAR(Tableau2[[#This Row],[Date]])</f>
        <v>2025</v>
      </c>
      <c r="H7138" s="9">
        <f>_xlfn.ISOWEEKNUM(Tableau2[[#This Row],[Date]])</f>
        <v>37</v>
      </c>
    </row>
    <row r="7139" spans="1:8" x14ac:dyDescent="0.25">
      <c r="A7139" t="s">
        <v>11</v>
      </c>
      <c r="B7139">
        <v>2</v>
      </c>
      <c r="C7139" s="3">
        <v>45913</v>
      </c>
      <c r="D7139">
        <v>5</v>
      </c>
      <c r="E7139" s="9" t="str">
        <f>IF(Tableau2[[#This Row],[Project]]="","pas de projet",Tableau2[[#This Row],[Project]])</f>
        <v>0NC376</v>
      </c>
      <c r="F7139" s="9">
        <f>MONTH(Tableau2[[#This Row],[Date]])</f>
        <v>9</v>
      </c>
      <c r="G7139" s="9">
        <f>YEAR(Tableau2[[#This Row],[Date]])</f>
        <v>2025</v>
      </c>
      <c r="H7139" s="9">
        <f>_xlfn.ISOWEEKNUM(Tableau2[[#This Row],[Date]])</f>
        <v>37</v>
      </c>
    </row>
    <row r="7140" spans="1:8" x14ac:dyDescent="0.25">
      <c r="A7140" t="s">
        <v>40</v>
      </c>
      <c r="B7140">
        <v>2</v>
      </c>
      <c r="C7140" s="3">
        <v>45913</v>
      </c>
      <c r="D7140">
        <v>10</v>
      </c>
      <c r="E7140" s="9" t="str">
        <f>IF(Tableau2[[#This Row],[Project]]="","pas de projet",Tableau2[[#This Row],[Project]])</f>
        <v>0SC376</v>
      </c>
      <c r="F7140" s="9">
        <f>MONTH(Tableau2[[#This Row],[Date]])</f>
        <v>9</v>
      </c>
      <c r="G7140" s="9">
        <f>YEAR(Tableau2[[#This Row],[Date]])</f>
        <v>2025</v>
      </c>
      <c r="H7140" s="9">
        <f>_xlfn.ISOWEEKNUM(Tableau2[[#This Row],[Date]])</f>
        <v>37</v>
      </c>
    </row>
    <row r="7141" spans="1:8" x14ac:dyDescent="0.25">
      <c r="A7141" t="s">
        <v>10</v>
      </c>
      <c r="B7141">
        <v>2</v>
      </c>
      <c r="C7141" s="3">
        <v>45912</v>
      </c>
      <c r="D7141">
        <v>32</v>
      </c>
      <c r="E7141" s="9" t="str">
        <f>IF(Tableau2[[#This Row],[Project]]="","pas de projet",Tableau2[[#This Row],[Project]])</f>
        <v>0NC377</v>
      </c>
      <c r="F7141" s="9">
        <f>MONTH(Tableau2[[#This Row],[Date]])</f>
        <v>9</v>
      </c>
      <c r="G7141" s="9">
        <f>YEAR(Tableau2[[#This Row],[Date]])</f>
        <v>2025</v>
      </c>
      <c r="H7141" s="9">
        <f>_xlfn.ISOWEEKNUM(Tableau2[[#This Row],[Date]])</f>
        <v>37</v>
      </c>
    </row>
    <row r="7142" spans="1:8" x14ac:dyDescent="0.25">
      <c r="A7142" t="s">
        <v>9</v>
      </c>
      <c r="B7142">
        <v>2</v>
      </c>
      <c r="C7142" s="3">
        <v>45912</v>
      </c>
      <c r="D7142">
        <v>8</v>
      </c>
      <c r="E7142" s="9" t="str">
        <f>IF(Tableau2[[#This Row],[Project]]="","pas de projet",Tableau2[[#This Row],[Project]])</f>
        <v>0SC377</v>
      </c>
      <c r="F7142" s="9">
        <f>MONTH(Tableau2[[#This Row],[Date]])</f>
        <v>9</v>
      </c>
      <c r="G7142" s="9">
        <f>YEAR(Tableau2[[#This Row],[Date]])</f>
        <v>2025</v>
      </c>
      <c r="H7142" s="9">
        <f>_xlfn.ISOWEEKNUM(Tableau2[[#This Row],[Date]])</f>
        <v>37</v>
      </c>
    </row>
    <row r="7143" spans="1:8" x14ac:dyDescent="0.25">
      <c r="A7143" t="s">
        <v>10</v>
      </c>
      <c r="B7143">
        <v>2</v>
      </c>
      <c r="C7143" s="3">
        <v>45912</v>
      </c>
      <c r="D7143">
        <v>32</v>
      </c>
      <c r="E7143" s="9" t="str">
        <f>IF(Tableau2[[#This Row],[Project]]="","pas de projet",Tableau2[[#This Row],[Project]])</f>
        <v>0NC377</v>
      </c>
      <c r="F7143" s="9">
        <f>MONTH(Tableau2[[#This Row],[Date]])</f>
        <v>9</v>
      </c>
      <c r="G7143" s="9">
        <f>YEAR(Tableau2[[#This Row],[Date]])</f>
        <v>2025</v>
      </c>
      <c r="H7143" s="9">
        <f>_xlfn.ISOWEEKNUM(Tableau2[[#This Row],[Date]])</f>
        <v>37</v>
      </c>
    </row>
    <row r="7144" spans="1:8" x14ac:dyDescent="0.25">
      <c r="A7144" t="s">
        <v>40</v>
      </c>
      <c r="B7144">
        <v>2</v>
      </c>
      <c r="C7144" s="3">
        <v>45912</v>
      </c>
      <c r="D7144">
        <v>8</v>
      </c>
      <c r="E7144" s="9" t="str">
        <f>IF(Tableau2[[#This Row],[Project]]="","pas de projet",Tableau2[[#This Row],[Project]])</f>
        <v>0SC376</v>
      </c>
      <c r="F7144" s="9">
        <f>MONTH(Tableau2[[#This Row],[Date]])</f>
        <v>9</v>
      </c>
      <c r="G7144" s="9">
        <f>YEAR(Tableau2[[#This Row],[Date]])</f>
        <v>2025</v>
      </c>
      <c r="H7144" s="9">
        <f>_xlfn.ISOWEEKNUM(Tableau2[[#This Row],[Date]])</f>
        <v>37</v>
      </c>
    </row>
    <row r="7145" spans="1:8" x14ac:dyDescent="0.25">
      <c r="A7145" t="s">
        <v>11</v>
      </c>
      <c r="B7145">
        <v>2</v>
      </c>
      <c r="C7145" s="3">
        <v>45912</v>
      </c>
      <c r="D7145">
        <v>8</v>
      </c>
      <c r="E7145" s="9" t="str">
        <f>IF(Tableau2[[#This Row],[Project]]="","pas de projet",Tableau2[[#This Row],[Project]])</f>
        <v>0NC376</v>
      </c>
      <c r="F7145" s="9">
        <f>MONTH(Tableau2[[#This Row],[Date]])</f>
        <v>9</v>
      </c>
      <c r="G7145" s="9">
        <f>YEAR(Tableau2[[#This Row],[Date]])</f>
        <v>2025</v>
      </c>
      <c r="H7145" s="9">
        <f>_xlfn.ISOWEEKNUM(Tableau2[[#This Row],[Date]])</f>
        <v>37</v>
      </c>
    </row>
    <row r="7146" spans="1:8" x14ac:dyDescent="0.25">
      <c r="A7146" t="s">
        <v>32</v>
      </c>
      <c r="B7146">
        <v>7</v>
      </c>
      <c r="C7146" s="3">
        <v>45913</v>
      </c>
      <c r="D7146">
        <v>13</v>
      </c>
      <c r="E7146" s="9" t="str">
        <f>IF(Tableau2[[#This Row],[Project]]="","pas de projet",Tableau2[[#This Row],[Project]])</f>
        <v>0NC378</v>
      </c>
      <c r="F7146" s="9">
        <f>MONTH(Tableau2[[#This Row],[Date]])</f>
        <v>9</v>
      </c>
      <c r="G7146" s="9">
        <f>YEAR(Tableau2[[#This Row],[Date]])</f>
        <v>2025</v>
      </c>
      <c r="H7146" s="9">
        <f>_xlfn.ISOWEEKNUM(Tableau2[[#This Row],[Date]])</f>
        <v>37</v>
      </c>
    </row>
    <row r="7147" spans="1:8" x14ac:dyDescent="0.25">
      <c r="A7147" t="s">
        <v>12</v>
      </c>
      <c r="B7147">
        <v>7</v>
      </c>
      <c r="C7147" s="3">
        <v>45913</v>
      </c>
      <c r="D7147">
        <v>17</v>
      </c>
      <c r="E7147" s="9" t="str">
        <f>IF(Tableau2[[#This Row],[Project]]="","pas de projet",Tableau2[[#This Row],[Project]])</f>
        <v>0DC377</v>
      </c>
      <c r="F7147" s="9">
        <f>MONTH(Tableau2[[#This Row],[Date]])</f>
        <v>9</v>
      </c>
      <c r="G7147" s="9">
        <f>YEAR(Tableau2[[#This Row],[Date]])</f>
        <v>2025</v>
      </c>
      <c r="H7147" s="9">
        <f>_xlfn.ISOWEEKNUM(Tableau2[[#This Row],[Date]])</f>
        <v>37</v>
      </c>
    </row>
    <row r="7148" spans="1:8" x14ac:dyDescent="0.25">
      <c r="A7148" t="s">
        <v>10</v>
      </c>
      <c r="B7148">
        <v>2</v>
      </c>
      <c r="C7148" s="3">
        <v>45911</v>
      </c>
      <c r="D7148">
        <v>29</v>
      </c>
      <c r="E7148" s="9" t="str">
        <f>IF(Tableau2[[#This Row],[Project]]="","pas de projet",Tableau2[[#This Row],[Project]])</f>
        <v>0NC377</v>
      </c>
      <c r="F7148" s="9">
        <f>MONTH(Tableau2[[#This Row],[Date]])</f>
        <v>9</v>
      </c>
      <c r="G7148" s="9">
        <f>YEAR(Tableau2[[#This Row],[Date]])</f>
        <v>2025</v>
      </c>
      <c r="H7148" s="9">
        <f>_xlfn.ISOWEEKNUM(Tableau2[[#This Row],[Date]])</f>
        <v>37</v>
      </c>
    </row>
    <row r="7149" spans="1:8" x14ac:dyDescent="0.25">
      <c r="A7149" t="s">
        <v>12</v>
      </c>
      <c r="B7149">
        <v>7</v>
      </c>
      <c r="C7149" s="3">
        <v>45913</v>
      </c>
      <c r="D7149">
        <v>10</v>
      </c>
      <c r="E7149" s="9" t="str">
        <f>IF(Tableau2[[#This Row],[Project]]="","pas de projet",Tableau2[[#This Row],[Project]])</f>
        <v>0DC377</v>
      </c>
      <c r="F7149" s="9">
        <f>MONTH(Tableau2[[#This Row],[Date]])</f>
        <v>9</v>
      </c>
      <c r="G7149" s="9">
        <f>YEAR(Tableau2[[#This Row],[Date]])</f>
        <v>2025</v>
      </c>
      <c r="H7149" s="9">
        <f>_xlfn.ISOWEEKNUM(Tableau2[[#This Row],[Date]])</f>
        <v>37</v>
      </c>
    </row>
    <row r="7150" spans="1:8" x14ac:dyDescent="0.25">
      <c r="A7150" t="s">
        <v>10</v>
      </c>
      <c r="B7150">
        <v>2</v>
      </c>
      <c r="C7150" s="3">
        <v>45911</v>
      </c>
      <c r="D7150">
        <v>16</v>
      </c>
      <c r="E7150" s="9" t="str">
        <f>IF(Tableau2[[#This Row],[Project]]="","pas de projet",Tableau2[[#This Row],[Project]])</f>
        <v>0NC377</v>
      </c>
      <c r="F7150" s="9">
        <f>MONTH(Tableau2[[#This Row],[Date]])</f>
        <v>9</v>
      </c>
      <c r="G7150" s="9">
        <f>YEAR(Tableau2[[#This Row],[Date]])</f>
        <v>2025</v>
      </c>
      <c r="H7150" s="9">
        <f>_xlfn.ISOWEEKNUM(Tableau2[[#This Row],[Date]])</f>
        <v>37</v>
      </c>
    </row>
    <row r="7151" spans="1:8" x14ac:dyDescent="0.25">
      <c r="A7151" t="s">
        <v>22</v>
      </c>
      <c r="B7151">
        <v>7</v>
      </c>
      <c r="C7151" s="3">
        <v>45913</v>
      </c>
      <c r="D7151">
        <v>15</v>
      </c>
      <c r="E7151" s="9" t="str">
        <f>IF(Tableau2[[#This Row],[Project]]="","pas de projet",Tableau2[[#This Row],[Project]])</f>
        <v>0DC376</v>
      </c>
      <c r="F7151" s="9">
        <f>MONTH(Tableau2[[#This Row],[Date]])</f>
        <v>9</v>
      </c>
      <c r="G7151" s="9">
        <f>YEAR(Tableau2[[#This Row],[Date]])</f>
        <v>2025</v>
      </c>
      <c r="H7151" s="9">
        <f>_xlfn.ISOWEEKNUM(Tableau2[[#This Row],[Date]])</f>
        <v>37</v>
      </c>
    </row>
    <row r="7152" spans="1:8" x14ac:dyDescent="0.25">
      <c r="A7152" t="s">
        <v>12</v>
      </c>
      <c r="B7152">
        <v>7</v>
      </c>
      <c r="C7152" s="3">
        <v>45913</v>
      </c>
      <c r="D7152">
        <v>5</v>
      </c>
      <c r="E7152" s="9" t="str">
        <f>IF(Tableau2[[#This Row],[Project]]="","pas de projet",Tableau2[[#This Row],[Project]])</f>
        <v>0DC377</v>
      </c>
      <c r="F7152" s="9">
        <f>MONTH(Tableau2[[#This Row],[Date]])</f>
        <v>9</v>
      </c>
      <c r="G7152" s="9">
        <f>YEAR(Tableau2[[#This Row],[Date]])</f>
        <v>2025</v>
      </c>
      <c r="H7152" s="9">
        <f>_xlfn.ISOWEEKNUM(Tableau2[[#This Row],[Date]])</f>
        <v>37</v>
      </c>
    </row>
    <row r="7153" spans="1:8" x14ac:dyDescent="0.25">
      <c r="A7153" t="s">
        <v>12</v>
      </c>
      <c r="B7153">
        <v>7</v>
      </c>
      <c r="C7153" s="3">
        <v>45913</v>
      </c>
      <c r="D7153">
        <v>20</v>
      </c>
      <c r="E7153" s="9" t="str">
        <f>IF(Tableau2[[#This Row],[Project]]="","pas de projet",Tableau2[[#This Row],[Project]])</f>
        <v>0DC377</v>
      </c>
      <c r="F7153" s="9">
        <f>MONTH(Tableau2[[#This Row],[Date]])</f>
        <v>9</v>
      </c>
      <c r="G7153" s="9">
        <f>YEAR(Tableau2[[#This Row],[Date]])</f>
        <v>2025</v>
      </c>
      <c r="H7153" s="9">
        <f>_xlfn.ISOWEEKNUM(Tableau2[[#This Row],[Date]])</f>
        <v>37</v>
      </c>
    </row>
    <row r="7154" spans="1:8" x14ac:dyDescent="0.25">
      <c r="A7154" t="s">
        <v>8</v>
      </c>
      <c r="B7154">
        <v>2</v>
      </c>
      <c r="C7154" s="3">
        <v>45911</v>
      </c>
      <c r="D7154">
        <v>11</v>
      </c>
      <c r="E7154" s="9" t="str">
        <f>IF(Tableau2[[#This Row],[Project]]="","pas de projet",Tableau2[[#This Row],[Project]])</f>
        <v>Fara proiect</v>
      </c>
      <c r="F7154" s="9">
        <f>MONTH(Tableau2[[#This Row],[Date]])</f>
        <v>9</v>
      </c>
      <c r="G7154" s="9">
        <f>YEAR(Tableau2[[#This Row],[Date]])</f>
        <v>2025</v>
      </c>
      <c r="H7154" s="9">
        <f>_xlfn.ISOWEEKNUM(Tableau2[[#This Row],[Date]])</f>
        <v>37</v>
      </c>
    </row>
    <row r="7155" spans="1:8" x14ac:dyDescent="0.25">
      <c r="A7155" t="s">
        <v>8</v>
      </c>
      <c r="B7155">
        <v>7</v>
      </c>
      <c r="C7155" s="3">
        <v>45912</v>
      </c>
      <c r="D7155">
        <v>4</v>
      </c>
      <c r="E7155" s="9" t="str">
        <f>IF(Tableau2[[#This Row],[Project]]="","pas de projet",Tableau2[[#This Row],[Project]])</f>
        <v>Fara proiect</v>
      </c>
      <c r="F7155" s="9">
        <f>MONTH(Tableau2[[#This Row],[Date]])</f>
        <v>9</v>
      </c>
      <c r="G7155" s="9">
        <f>YEAR(Tableau2[[#This Row],[Date]])</f>
        <v>2025</v>
      </c>
      <c r="H7155" s="9">
        <f>_xlfn.ISOWEEKNUM(Tableau2[[#This Row],[Date]])</f>
        <v>37</v>
      </c>
    </row>
    <row r="7156" spans="1:8" x14ac:dyDescent="0.25">
      <c r="A7156" t="s">
        <v>32</v>
      </c>
      <c r="B7156">
        <v>7</v>
      </c>
      <c r="C7156" s="3">
        <v>45912</v>
      </c>
      <c r="D7156">
        <v>28</v>
      </c>
      <c r="E7156" s="9" t="str">
        <f>IF(Tableau2[[#This Row],[Project]]="","pas de projet",Tableau2[[#This Row],[Project]])</f>
        <v>0NC378</v>
      </c>
      <c r="F7156" s="9">
        <f>MONTH(Tableau2[[#This Row],[Date]])</f>
        <v>9</v>
      </c>
      <c r="G7156" s="9">
        <f>YEAR(Tableau2[[#This Row],[Date]])</f>
        <v>2025</v>
      </c>
      <c r="H7156" s="9">
        <f>_xlfn.ISOWEEKNUM(Tableau2[[#This Row],[Date]])</f>
        <v>37</v>
      </c>
    </row>
    <row r="7157" spans="1:8" x14ac:dyDescent="0.25">
      <c r="A7157" t="s">
        <v>22</v>
      </c>
      <c r="B7157">
        <v>7</v>
      </c>
      <c r="C7157" s="3">
        <v>45912</v>
      </c>
      <c r="D7157">
        <v>16</v>
      </c>
      <c r="E7157" s="9" t="str">
        <f>IF(Tableau2[[#This Row],[Project]]="","pas de projet",Tableau2[[#This Row],[Project]])</f>
        <v>0DC376</v>
      </c>
      <c r="F7157" s="9">
        <f>MONTH(Tableau2[[#This Row],[Date]])</f>
        <v>9</v>
      </c>
      <c r="G7157" s="9">
        <f>YEAR(Tableau2[[#This Row],[Date]])</f>
        <v>2025</v>
      </c>
      <c r="H7157" s="9">
        <f>_xlfn.ISOWEEKNUM(Tableau2[[#This Row],[Date]])</f>
        <v>37</v>
      </c>
    </row>
    <row r="7158" spans="1:8" x14ac:dyDescent="0.25">
      <c r="A7158" t="s">
        <v>12</v>
      </c>
      <c r="B7158">
        <v>7</v>
      </c>
      <c r="C7158" s="3">
        <v>45912</v>
      </c>
      <c r="D7158">
        <v>35</v>
      </c>
      <c r="E7158" s="9" t="str">
        <f>IF(Tableau2[[#This Row],[Project]]="","pas de projet",Tableau2[[#This Row],[Project]])</f>
        <v>0DC377</v>
      </c>
      <c r="F7158" s="9">
        <f>MONTH(Tableau2[[#This Row],[Date]])</f>
        <v>9</v>
      </c>
      <c r="G7158" s="9">
        <f>YEAR(Tableau2[[#This Row],[Date]])</f>
        <v>2025</v>
      </c>
      <c r="H7158" s="9">
        <f>_xlfn.ISOWEEKNUM(Tableau2[[#This Row],[Date]])</f>
        <v>37</v>
      </c>
    </row>
    <row r="7159" spans="1:8" x14ac:dyDescent="0.25">
      <c r="A7159" t="s">
        <v>12</v>
      </c>
      <c r="B7159">
        <v>7</v>
      </c>
      <c r="C7159" s="3">
        <v>45912</v>
      </c>
      <c r="D7159">
        <v>19</v>
      </c>
      <c r="E7159" s="9" t="str">
        <f>IF(Tableau2[[#This Row],[Project]]="","pas de projet",Tableau2[[#This Row],[Project]])</f>
        <v>0DC377</v>
      </c>
      <c r="F7159" s="9">
        <f>MONTH(Tableau2[[#This Row],[Date]])</f>
        <v>9</v>
      </c>
      <c r="G7159" s="9">
        <f>YEAR(Tableau2[[#This Row],[Date]])</f>
        <v>2025</v>
      </c>
      <c r="H7159" s="9">
        <f>_xlfn.ISOWEEKNUM(Tableau2[[#This Row],[Date]])</f>
        <v>37</v>
      </c>
    </row>
    <row r="7160" spans="1:8" x14ac:dyDescent="0.25">
      <c r="A7160" t="s">
        <v>12</v>
      </c>
      <c r="B7160">
        <v>7</v>
      </c>
      <c r="C7160" s="3">
        <v>45912</v>
      </c>
      <c r="D7160">
        <v>26</v>
      </c>
      <c r="E7160" s="9" t="str">
        <f>IF(Tableau2[[#This Row],[Project]]="","pas de projet",Tableau2[[#This Row],[Project]])</f>
        <v>0DC377</v>
      </c>
      <c r="F7160" s="9">
        <f>MONTH(Tableau2[[#This Row],[Date]])</f>
        <v>9</v>
      </c>
      <c r="G7160" s="9">
        <f>YEAR(Tableau2[[#This Row],[Date]])</f>
        <v>2025</v>
      </c>
      <c r="H7160" s="9">
        <f>_xlfn.ISOWEEKNUM(Tableau2[[#This Row],[Date]])</f>
        <v>37</v>
      </c>
    </row>
    <row r="7161" spans="1:8" x14ac:dyDescent="0.25">
      <c r="A7161" t="s">
        <v>12</v>
      </c>
      <c r="B7161">
        <v>7</v>
      </c>
      <c r="C7161" s="3">
        <v>45912</v>
      </c>
      <c r="D7161">
        <v>16</v>
      </c>
      <c r="E7161" s="9" t="str">
        <f>IF(Tableau2[[#This Row],[Project]]="","pas de projet",Tableau2[[#This Row],[Project]])</f>
        <v>0DC377</v>
      </c>
      <c r="F7161" s="9">
        <f>MONTH(Tableau2[[#This Row],[Date]])</f>
        <v>9</v>
      </c>
      <c r="G7161" s="9">
        <f>YEAR(Tableau2[[#This Row],[Date]])</f>
        <v>2025</v>
      </c>
      <c r="H7161" s="9">
        <f>_xlfn.ISOWEEKNUM(Tableau2[[#This Row],[Date]])</f>
        <v>37</v>
      </c>
    </row>
    <row r="7162" spans="1:8" x14ac:dyDescent="0.25">
      <c r="A7162" t="s">
        <v>10</v>
      </c>
      <c r="B7162">
        <v>2</v>
      </c>
      <c r="C7162" s="3">
        <v>45911</v>
      </c>
      <c r="D7162">
        <v>8</v>
      </c>
      <c r="E7162" s="9" t="str">
        <f>IF(Tableau2[[#This Row],[Project]]="","pas de projet",Tableau2[[#This Row],[Project]])</f>
        <v>0NC377</v>
      </c>
      <c r="F7162" s="9">
        <f>MONTH(Tableau2[[#This Row],[Date]])</f>
        <v>9</v>
      </c>
      <c r="G7162" s="9">
        <f>YEAR(Tableau2[[#This Row],[Date]])</f>
        <v>2025</v>
      </c>
      <c r="H7162" s="9">
        <f>_xlfn.ISOWEEKNUM(Tableau2[[#This Row],[Date]])</f>
        <v>37</v>
      </c>
    </row>
    <row r="7163" spans="1:8" x14ac:dyDescent="0.25">
      <c r="A7163" t="s">
        <v>9</v>
      </c>
      <c r="B7163">
        <v>2</v>
      </c>
      <c r="C7163" s="3">
        <v>45911</v>
      </c>
      <c r="D7163">
        <v>8</v>
      </c>
      <c r="E7163" s="9" t="str">
        <f>IF(Tableau2[[#This Row],[Project]]="","pas de projet",Tableau2[[#This Row],[Project]])</f>
        <v>0SC377</v>
      </c>
      <c r="F7163" s="9">
        <f>MONTH(Tableau2[[#This Row],[Date]])</f>
        <v>9</v>
      </c>
      <c r="G7163" s="9">
        <f>YEAR(Tableau2[[#This Row],[Date]])</f>
        <v>2025</v>
      </c>
      <c r="H7163" s="9">
        <f>_xlfn.ISOWEEKNUM(Tableau2[[#This Row],[Date]])</f>
        <v>37</v>
      </c>
    </row>
    <row r="7164" spans="1:8" x14ac:dyDescent="0.25">
      <c r="A7164" t="s">
        <v>40</v>
      </c>
      <c r="B7164">
        <v>2</v>
      </c>
      <c r="C7164" s="3">
        <v>45911</v>
      </c>
      <c r="D7164">
        <v>8</v>
      </c>
      <c r="E7164" s="9" t="str">
        <f>IF(Tableau2[[#This Row],[Project]]="","pas de projet",Tableau2[[#This Row],[Project]])</f>
        <v>0SC376</v>
      </c>
      <c r="F7164" s="9">
        <f>MONTH(Tableau2[[#This Row],[Date]])</f>
        <v>9</v>
      </c>
      <c r="G7164" s="9">
        <f>YEAR(Tableau2[[#This Row],[Date]])</f>
        <v>2025</v>
      </c>
      <c r="H7164" s="9">
        <f>_xlfn.ISOWEEKNUM(Tableau2[[#This Row],[Date]])</f>
        <v>37</v>
      </c>
    </row>
    <row r="7165" spans="1:8" x14ac:dyDescent="0.25">
      <c r="A7165" t="s">
        <v>11</v>
      </c>
      <c r="B7165">
        <v>2</v>
      </c>
      <c r="C7165" s="3">
        <v>45911</v>
      </c>
      <c r="D7165">
        <v>8</v>
      </c>
      <c r="E7165" s="9" t="str">
        <f>IF(Tableau2[[#This Row],[Project]]="","pas de projet",Tableau2[[#This Row],[Project]])</f>
        <v>0NC376</v>
      </c>
      <c r="F7165" s="9">
        <f>MONTH(Tableau2[[#This Row],[Date]])</f>
        <v>9</v>
      </c>
      <c r="G7165" s="9">
        <f>YEAR(Tableau2[[#This Row],[Date]])</f>
        <v>2025</v>
      </c>
      <c r="H7165" s="9">
        <f>_xlfn.ISOWEEKNUM(Tableau2[[#This Row],[Date]])</f>
        <v>37</v>
      </c>
    </row>
    <row r="7166" spans="1:8" x14ac:dyDescent="0.25">
      <c r="A7166" t="s">
        <v>9</v>
      </c>
      <c r="B7166">
        <v>2</v>
      </c>
      <c r="C7166" s="3">
        <v>45910</v>
      </c>
      <c r="D7166">
        <v>8</v>
      </c>
      <c r="E7166" s="9" t="str">
        <f>IF(Tableau2[[#This Row],[Project]]="","pas de projet",Tableau2[[#This Row],[Project]])</f>
        <v>0SC377</v>
      </c>
      <c r="F7166" s="9">
        <f>MONTH(Tableau2[[#This Row],[Date]])</f>
        <v>9</v>
      </c>
      <c r="G7166" s="9">
        <f>YEAR(Tableau2[[#This Row],[Date]])</f>
        <v>2025</v>
      </c>
      <c r="H7166" s="9">
        <f>_xlfn.ISOWEEKNUM(Tableau2[[#This Row],[Date]])</f>
        <v>37</v>
      </c>
    </row>
    <row r="7167" spans="1:8" x14ac:dyDescent="0.25">
      <c r="A7167" t="s">
        <v>10</v>
      </c>
      <c r="B7167">
        <v>2</v>
      </c>
      <c r="C7167" s="3">
        <v>45910</v>
      </c>
      <c r="D7167">
        <v>8</v>
      </c>
      <c r="E7167" s="9" t="str">
        <f>IF(Tableau2[[#This Row],[Project]]="","pas de projet",Tableau2[[#This Row],[Project]])</f>
        <v>0NC377</v>
      </c>
      <c r="F7167" s="9">
        <f>MONTH(Tableau2[[#This Row],[Date]])</f>
        <v>9</v>
      </c>
      <c r="G7167" s="9">
        <f>YEAR(Tableau2[[#This Row],[Date]])</f>
        <v>2025</v>
      </c>
      <c r="H7167" s="9">
        <f>_xlfn.ISOWEEKNUM(Tableau2[[#This Row],[Date]])</f>
        <v>37</v>
      </c>
    </row>
    <row r="7168" spans="1:8" x14ac:dyDescent="0.25">
      <c r="A7168" t="s">
        <v>10</v>
      </c>
      <c r="B7168">
        <v>2</v>
      </c>
      <c r="C7168" s="3">
        <v>45910</v>
      </c>
      <c r="D7168">
        <v>8</v>
      </c>
      <c r="E7168" s="9" t="str">
        <f>IF(Tableau2[[#This Row],[Project]]="","pas de projet",Tableau2[[#This Row],[Project]])</f>
        <v>0NC377</v>
      </c>
      <c r="F7168" s="9">
        <f>MONTH(Tableau2[[#This Row],[Date]])</f>
        <v>9</v>
      </c>
      <c r="G7168" s="9">
        <f>YEAR(Tableau2[[#This Row],[Date]])</f>
        <v>2025</v>
      </c>
      <c r="H7168" s="9">
        <f>_xlfn.ISOWEEKNUM(Tableau2[[#This Row],[Date]])</f>
        <v>37</v>
      </c>
    </row>
    <row r="7169" spans="1:8" x14ac:dyDescent="0.25">
      <c r="A7169" t="s">
        <v>10</v>
      </c>
      <c r="B7169">
        <v>2</v>
      </c>
      <c r="C7169" s="3">
        <v>45910</v>
      </c>
      <c r="D7169">
        <v>8</v>
      </c>
      <c r="E7169" s="9" t="str">
        <f>IF(Tableau2[[#This Row],[Project]]="","pas de projet",Tableau2[[#This Row],[Project]])</f>
        <v>0NC377</v>
      </c>
      <c r="F7169" s="9">
        <f>MONTH(Tableau2[[#This Row],[Date]])</f>
        <v>9</v>
      </c>
      <c r="G7169" s="9">
        <f>YEAR(Tableau2[[#This Row],[Date]])</f>
        <v>2025</v>
      </c>
      <c r="H7169" s="9">
        <f>_xlfn.ISOWEEKNUM(Tableau2[[#This Row],[Date]])</f>
        <v>37</v>
      </c>
    </row>
    <row r="7170" spans="1:8" x14ac:dyDescent="0.25">
      <c r="A7170" t="s">
        <v>10</v>
      </c>
      <c r="B7170">
        <v>2</v>
      </c>
      <c r="C7170" s="3">
        <v>45910</v>
      </c>
      <c r="D7170">
        <v>24</v>
      </c>
      <c r="E7170" s="9" t="str">
        <f>IF(Tableau2[[#This Row],[Project]]="","pas de projet",Tableau2[[#This Row],[Project]])</f>
        <v>0NC377</v>
      </c>
      <c r="F7170" s="9">
        <f>MONTH(Tableau2[[#This Row],[Date]])</f>
        <v>9</v>
      </c>
      <c r="G7170" s="9">
        <f>YEAR(Tableau2[[#This Row],[Date]])</f>
        <v>2025</v>
      </c>
      <c r="H7170" s="9">
        <f>_xlfn.ISOWEEKNUM(Tableau2[[#This Row],[Date]])</f>
        <v>37</v>
      </c>
    </row>
    <row r="7171" spans="1:8" x14ac:dyDescent="0.25">
      <c r="A7171" t="s">
        <v>10</v>
      </c>
      <c r="B7171">
        <v>2</v>
      </c>
      <c r="C7171" s="3">
        <v>45910</v>
      </c>
      <c r="D7171">
        <v>24</v>
      </c>
      <c r="E7171" s="9" t="str">
        <f>IF(Tableau2[[#This Row],[Project]]="","pas de projet",Tableau2[[#This Row],[Project]])</f>
        <v>0NC377</v>
      </c>
      <c r="F7171" s="9">
        <f>MONTH(Tableau2[[#This Row],[Date]])</f>
        <v>9</v>
      </c>
      <c r="G7171" s="9">
        <f>YEAR(Tableau2[[#This Row],[Date]])</f>
        <v>2025</v>
      </c>
      <c r="H7171" s="9">
        <f>_xlfn.ISOWEEKNUM(Tableau2[[#This Row],[Date]])</f>
        <v>37</v>
      </c>
    </row>
    <row r="7172" spans="1:8" x14ac:dyDescent="0.25">
      <c r="A7172" t="s">
        <v>40</v>
      </c>
      <c r="B7172">
        <v>2</v>
      </c>
      <c r="C7172" s="3">
        <v>45910</v>
      </c>
      <c r="D7172">
        <v>8</v>
      </c>
      <c r="E7172" s="9" t="str">
        <f>IF(Tableau2[[#This Row],[Project]]="","pas de projet",Tableau2[[#This Row],[Project]])</f>
        <v>0SC376</v>
      </c>
      <c r="F7172" s="9">
        <f>MONTH(Tableau2[[#This Row],[Date]])</f>
        <v>9</v>
      </c>
      <c r="G7172" s="9">
        <f>YEAR(Tableau2[[#This Row],[Date]])</f>
        <v>2025</v>
      </c>
      <c r="H7172" s="9">
        <f>_xlfn.ISOWEEKNUM(Tableau2[[#This Row],[Date]])</f>
        <v>37</v>
      </c>
    </row>
    <row r="7173" spans="1:8" x14ac:dyDescent="0.25">
      <c r="A7173" t="s">
        <v>11</v>
      </c>
      <c r="B7173">
        <v>2</v>
      </c>
      <c r="C7173" s="3">
        <v>45910</v>
      </c>
      <c r="D7173">
        <v>8</v>
      </c>
      <c r="E7173" s="9" t="str">
        <f>IF(Tableau2[[#This Row],[Project]]="","pas de projet",Tableau2[[#This Row],[Project]])</f>
        <v>0NC376</v>
      </c>
      <c r="F7173" s="9">
        <f>MONTH(Tableau2[[#This Row],[Date]])</f>
        <v>9</v>
      </c>
      <c r="G7173" s="9">
        <f>YEAR(Tableau2[[#This Row],[Date]])</f>
        <v>2025</v>
      </c>
      <c r="H7173" s="9">
        <f>_xlfn.ISOWEEKNUM(Tableau2[[#This Row],[Date]])</f>
        <v>37</v>
      </c>
    </row>
    <row r="7174" spans="1:8" x14ac:dyDescent="0.25">
      <c r="B7174">
        <f t="shared" ref="B7174:B7177" si="304">111111+1</f>
        <v>111112</v>
      </c>
      <c r="C7174" s="3">
        <v>45915</v>
      </c>
      <c r="D7174">
        <v>8</v>
      </c>
      <c r="E7174" s="9" t="str">
        <f>IF(Tableau2[[#This Row],[Project]]="","pas de projet",Tableau2[[#This Row],[Project]])</f>
        <v>pas de projet</v>
      </c>
      <c r="F7174" s="9">
        <f>MONTH(Tableau2[[#This Row],[Date]])</f>
        <v>9</v>
      </c>
      <c r="G7174" s="9">
        <f>YEAR(Tableau2[[#This Row],[Date]])</f>
        <v>2025</v>
      </c>
      <c r="H7174" s="9">
        <f>_xlfn.ISOWEEKNUM(Tableau2[[#This Row],[Date]])</f>
        <v>38</v>
      </c>
    </row>
    <row r="7175" spans="1:8" x14ac:dyDescent="0.25">
      <c r="B7175">
        <f t="shared" si="304"/>
        <v>111112</v>
      </c>
      <c r="C7175" s="3">
        <v>45912</v>
      </c>
      <c r="D7175">
        <v>7</v>
      </c>
      <c r="E7175" s="9" t="str">
        <f>IF(Tableau2[[#This Row],[Project]]="","pas de projet",Tableau2[[#This Row],[Project]])</f>
        <v>pas de projet</v>
      </c>
      <c r="F7175" s="9">
        <f>MONTH(Tableau2[[#This Row],[Date]])</f>
        <v>9</v>
      </c>
      <c r="G7175" s="9">
        <f>YEAR(Tableau2[[#This Row],[Date]])</f>
        <v>2025</v>
      </c>
      <c r="H7175" s="9">
        <f>_xlfn.ISOWEEKNUM(Tableau2[[#This Row],[Date]])</f>
        <v>37</v>
      </c>
    </row>
    <row r="7176" spans="1:8" x14ac:dyDescent="0.25">
      <c r="B7176">
        <f t="shared" si="304"/>
        <v>111112</v>
      </c>
      <c r="C7176" s="3">
        <v>45915</v>
      </c>
      <c r="D7176">
        <v>8</v>
      </c>
      <c r="E7176" s="9" t="str">
        <f>IF(Tableau2[[#This Row],[Project]]="","pas de projet",Tableau2[[#This Row],[Project]])</f>
        <v>pas de projet</v>
      </c>
      <c r="F7176" s="9">
        <f>MONTH(Tableau2[[#This Row],[Date]])</f>
        <v>9</v>
      </c>
      <c r="G7176" s="9">
        <f>YEAR(Tableau2[[#This Row],[Date]])</f>
        <v>2025</v>
      </c>
      <c r="H7176" s="9">
        <f>_xlfn.ISOWEEKNUM(Tableau2[[#This Row],[Date]])</f>
        <v>38</v>
      </c>
    </row>
    <row r="7177" spans="1:8" x14ac:dyDescent="0.25">
      <c r="B7177">
        <f t="shared" si="304"/>
        <v>111112</v>
      </c>
      <c r="C7177" s="3">
        <v>45915</v>
      </c>
      <c r="D7177">
        <v>8</v>
      </c>
      <c r="E7177" s="9" t="str">
        <f>IF(Tableau2[[#This Row],[Project]]="","pas de projet",Tableau2[[#This Row],[Project]])</f>
        <v>pas de projet</v>
      </c>
      <c r="F7177" s="9">
        <f>MONTH(Tableau2[[#This Row],[Date]])</f>
        <v>9</v>
      </c>
      <c r="G7177" s="9">
        <f>YEAR(Tableau2[[#This Row],[Date]])</f>
        <v>2025</v>
      </c>
      <c r="H7177" s="9">
        <f>_xlfn.ISOWEEKNUM(Tableau2[[#This Row],[Date]])</f>
        <v>38</v>
      </c>
    </row>
    <row r="7178" spans="1:8" x14ac:dyDescent="0.25">
      <c r="A7178" t="s">
        <v>13</v>
      </c>
      <c r="B7178">
        <v>5</v>
      </c>
      <c r="C7178" s="3">
        <v>45912</v>
      </c>
      <c r="D7178">
        <v>0.24</v>
      </c>
      <c r="E7178" s="9" t="str">
        <f>IF(Tableau2[[#This Row],[Project]]="","pas de projet",Tableau2[[#This Row],[Project]])</f>
        <v>0DC378</v>
      </c>
      <c r="F7178" s="9">
        <f>MONTH(Tableau2[[#This Row],[Date]])</f>
        <v>9</v>
      </c>
      <c r="G7178" s="9">
        <f>YEAR(Tableau2[[#This Row],[Date]])</f>
        <v>2025</v>
      </c>
      <c r="H7178" s="9">
        <f>_xlfn.ISOWEEKNUM(Tableau2[[#This Row],[Date]])</f>
        <v>37</v>
      </c>
    </row>
    <row r="7179" spans="1:8" x14ac:dyDescent="0.25">
      <c r="A7179" t="s">
        <v>13</v>
      </c>
      <c r="B7179">
        <v>5</v>
      </c>
      <c r="C7179" s="3">
        <v>45912</v>
      </c>
      <c r="D7179">
        <v>0.32</v>
      </c>
      <c r="E7179" s="9" t="str">
        <f>IF(Tableau2[[#This Row],[Project]]="","pas de projet",Tableau2[[#This Row],[Project]])</f>
        <v>0DC378</v>
      </c>
      <c r="F7179" s="9">
        <f>MONTH(Tableau2[[#This Row],[Date]])</f>
        <v>9</v>
      </c>
      <c r="G7179" s="9">
        <f>YEAR(Tableau2[[#This Row],[Date]])</f>
        <v>2025</v>
      </c>
      <c r="H7179" s="9">
        <f>_xlfn.ISOWEEKNUM(Tableau2[[#This Row],[Date]])</f>
        <v>37</v>
      </c>
    </row>
    <row r="7180" spans="1:8" x14ac:dyDescent="0.25">
      <c r="A7180" t="s">
        <v>13</v>
      </c>
      <c r="B7180">
        <v>5</v>
      </c>
      <c r="C7180" s="3">
        <v>45912</v>
      </c>
      <c r="D7180">
        <v>0.32</v>
      </c>
      <c r="E7180" s="9" t="str">
        <f>IF(Tableau2[[#This Row],[Project]]="","pas de projet",Tableau2[[#This Row],[Project]])</f>
        <v>0DC378</v>
      </c>
      <c r="F7180" s="9">
        <f>MONTH(Tableau2[[#This Row],[Date]])</f>
        <v>9</v>
      </c>
      <c r="G7180" s="9">
        <f>YEAR(Tableau2[[#This Row],[Date]])</f>
        <v>2025</v>
      </c>
      <c r="H7180" s="9">
        <f>_xlfn.ISOWEEKNUM(Tableau2[[#This Row],[Date]])</f>
        <v>37</v>
      </c>
    </row>
    <row r="7181" spans="1:8" x14ac:dyDescent="0.25">
      <c r="A7181" t="s">
        <v>13</v>
      </c>
      <c r="B7181">
        <v>5</v>
      </c>
      <c r="C7181" s="3">
        <v>45912</v>
      </c>
      <c r="D7181">
        <v>0.32</v>
      </c>
      <c r="E7181" s="9" t="str">
        <f>IF(Tableau2[[#This Row],[Project]]="","pas de projet",Tableau2[[#This Row],[Project]])</f>
        <v>0DC378</v>
      </c>
      <c r="F7181" s="9">
        <f>MONTH(Tableau2[[#This Row],[Date]])</f>
        <v>9</v>
      </c>
      <c r="G7181" s="9">
        <f>YEAR(Tableau2[[#This Row],[Date]])</f>
        <v>2025</v>
      </c>
      <c r="H7181" s="9">
        <f>_xlfn.ISOWEEKNUM(Tableau2[[#This Row],[Date]])</f>
        <v>37</v>
      </c>
    </row>
    <row r="7182" spans="1:8" x14ac:dyDescent="0.25">
      <c r="A7182" t="s">
        <v>13</v>
      </c>
      <c r="B7182">
        <v>5</v>
      </c>
      <c r="C7182" s="3">
        <v>45912</v>
      </c>
      <c r="D7182">
        <v>0.32</v>
      </c>
      <c r="E7182" s="9" t="str">
        <f>IF(Tableau2[[#This Row],[Project]]="","pas de projet",Tableau2[[#This Row],[Project]])</f>
        <v>0DC378</v>
      </c>
      <c r="F7182" s="9">
        <f>MONTH(Tableau2[[#This Row],[Date]])</f>
        <v>9</v>
      </c>
      <c r="G7182" s="9">
        <f>YEAR(Tableau2[[#This Row],[Date]])</f>
        <v>2025</v>
      </c>
      <c r="H7182" s="9">
        <f>_xlfn.ISOWEEKNUM(Tableau2[[#This Row],[Date]])</f>
        <v>37</v>
      </c>
    </row>
    <row r="7183" spans="1:8" x14ac:dyDescent="0.25">
      <c r="A7183" t="s">
        <v>13</v>
      </c>
      <c r="B7183">
        <v>5</v>
      </c>
      <c r="C7183" s="3">
        <v>45912</v>
      </c>
      <c r="D7183">
        <v>0.32</v>
      </c>
      <c r="E7183" s="9" t="str">
        <f>IF(Tableau2[[#This Row],[Project]]="","pas de projet",Tableau2[[#This Row],[Project]])</f>
        <v>0DC378</v>
      </c>
      <c r="F7183" s="9">
        <f>MONTH(Tableau2[[#This Row],[Date]])</f>
        <v>9</v>
      </c>
      <c r="G7183" s="9">
        <f>YEAR(Tableau2[[#This Row],[Date]])</f>
        <v>2025</v>
      </c>
      <c r="H7183" s="9">
        <f>_xlfn.ISOWEEKNUM(Tableau2[[#This Row],[Date]])</f>
        <v>37</v>
      </c>
    </row>
    <row r="7184" spans="1:8" x14ac:dyDescent="0.25">
      <c r="A7184" t="s">
        <v>13</v>
      </c>
      <c r="B7184">
        <v>5</v>
      </c>
      <c r="C7184" s="3">
        <v>45912</v>
      </c>
      <c r="D7184">
        <v>0.32</v>
      </c>
      <c r="E7184" s="9" t="str">
        <f>IF(Tableau2[[#This Row],[Project]]="","pas de projet",Tableau2[[#This Row],[Project]])</f>
        <v>0DC378</v>
      </c>
      <c r="F7184" s="9">
        <f>MONTH(Tableau2[[#This Row],[Date]])</f>
        <v>9</v>
      </c>
      <c r="G7184" s="9">
        <f>YEAR(Tableau2[[#This Row],[Date]])</f>
        <v>2025</v>
      </c>
      <c r="H7184" s="9">
        <f>_xlfn.ISOWEEKNUM(Tableau2[[#This Row],[Date]])</f>
        <v>37</v>
      </c>
    </row>
    <row r="7185" spans="1:8" x14ac:dyDescent="0.25">
      <c r="A7185" t="s">
        <v>13</v>
      </c>
      <c r="B7185">
        <v>5</v>
      </c>
      <c r="C7185" s="3">
        <v>45912</v>
      </c>
      <c r="D7185">
        <v>0.32</v>
      </c>
      <c r="E7185" s="9" t="str">
        <f>IF(Tableau2[[#This Row],[Project]]="","pas de projet",Tableau2[[#This Row],[Project]])</f>
        <v>0DC378</v>
      </c>
      <c r="F7185" s="9">
        <f>MONTH(Tableau2[[#This Row],[Date]])</f>
        <v>9</v>
      </c>
      <c r="G7185" s="9">
        <f>YEAR(Tableau2[[#This Row],[Date]])</f>
        <v>2025</v>
      </c>
      <c r="H7185" s="9">
        <f>_xlfn.ISOWEEKNUM(Tableau2[[#This Row],[Date]])</f>
        <v>37</v>
      </c>
    </row>
    <row r="7186" spans="1:8" x14ac:dyDescent="0.25">
      <c r="A7186" t="s">
        <v>13</v>
      </c>
      <c r="B7186">
        <v>5</v>
      </c>
      <c r="C7186" s="3">
        <v>45912</v>
      </c>
      <c r="D7186">
        <v>0.32</v>
      </c>
      <c r="E7186" s="9" t="str">
        <f>IF(Tableau2[[#This Row],[Project]]="","pas de projet",Tableau2[[#This Row],[Project]])</f>
        <v>0DC378</v>
      </c>
      <c r="F7186" s="9">
        <f>MONTH(Tableau2[[#This Row],[Date]])</f>
        <v>9</v>
      </c>
      <c r="G7186" s="9">
        <f>YEAR(Tableau2[[#This Row],[Date]])</f>
        <v>2025</v>
      </c>
      <c r="H7186" s="9">
        <f>_xlfn.ISOWEEKNUM(Tableau2[[#This Row],[Date]])</f>
        <v>37</v>
      </c>
    </row>
    <row r="7187" spans="1:8" x14ac:dyDescent="0.25">
      <c r="A7187" t="s">
        <v>13</v>
      </c>
      <c r="B7187">
        <v>5</v>
      </c>
      <c r="C7187" s="3">
        <v>45912</v>
      </c>
      <c r="D7187">
        <v>0.32</v>
      </c>
      <c r="E7187" s="9" t="str">
        <f>IF(Tableau2[[#This Row],[Project]]="","pas de projet",Tableau2[[#This Row],[Project]])</f>
        <v>0DC378</v>
      </c>
      <c r="F7187" s="9">
        <f>MONTH(Tableau2[[#This Row],[Date]])</f>
        <v>9</v>
      </c>
      <c r="G7187" s="9">
        <f>YEAR(Tableau2[[#This Row],[Date]])</f>
        <v>2025</v>
      </c>
      <c r="H7187" s="9">
        <f>_xlfn.ISOWEEKNUM(Tableau2[[#This Row],[Date]])</f>
        <v>37</v>
      </c>
    </row>
    <row r="7188" spans="1:8" x14ac:dyDescent="0.25">
      <c r="A7188" t="s">
        <v>13</v>
      </c>
      <c r="B7188">
        <v>5</v>
      </c>
      <c r="C7188" s="3">
        <v>45912</v>
      </c>
      <c r="D7188">
        <v>0.32</v>
      </c>
      <c r="E7188" s="9" t="str">
        <f>IF(Tableau2[[#This Row],[Project]]="","pas de projet",Tableau2[[#This Row],[Project]])</f>
        <v>0DC378</v>
      </c>
      <c r="F7188" s="9">
        <f>MONTH(Tableau2[[#This Row],[Date]])</f>
        <v>9</v>
      </c>
      <c r="G7188" s="9">
        <f>YEAR(Tableau2[[#This Row],[Date]])</f>
        <v>2025</v>
      </c>
      <c r="H7188" s="9">
        <f>_xlfn.ISOWEEKNUM(Tableau2[[#This Row],[Date]])</f>
        <v>37</v>
      </c>
    </row>
    <row r="7189" spans="1:8" x14ac:dyDescent="0.25">
      <c r="A7189" t="s">
        <v>13</v>
      </c>
      <c r="B7189">
        <v>5</v>
      </c>
      <c r="C7189" s="3">
        <v>45912</v>
      </c>
      <c r="D7189">
        <v>0.32</v>
      </c>
      <c r="E7189" s="9" t="str">
        <f>IF(Tableau2[[#This Row],[Project]]="","pas de projet",Tableau2[[#This Row],[Project]])</f>
        <v>0DC378</v>
      </c>
      <c r="F7189" s="9">
        <f>MONTH(Tableau2[[#This Row],[Date]])</f>
        <v>9</v>
      </c>
      <c r="G7189" s="9">
        <f>YEAR(Tableau2[[#This Row],[Date]])</f>
        <v>2025</v>
      </c>
      <c r="H7189" s="9">
        <f>_xlfn.ISOWEEKNUM(Tableau2[[#This Row],[Date]])</f>
        <v>37</v>
      </c>
    </row>
    <row r="7190" spans="1:8" x14ac:dyDescent="0.25">
      <c r="A7190" t="s">
        <v>13</v>
      </c>
      <c r="B7190">
        <v>5</v>
      </c>
      <c r="C7190" s="3">
        <v>45912</v>
      </c>
      <c r="D7190">
        <v>0.32</v>
      </c>
      <c r="E7190" s="9" t="str">
        <f>IF(Tableau2[[#This Row],[Project]]="","pas de projet",Tableau2[[#This Row],[Project]])</f>
        <v>0DC378</v>
      </c>
      <c r="F7190" s="9">
        <f>MONTH(Tableau2[[#This Row],[Date]])</f>
        <v>9</v>
      </c>
      <c r="G7190" s="9">
        <f>YEAR(Tableau2[[#This Row],[Date]])</f>
        <v>2025</v>
      </c>
      <c r="H7190" s="9">
        <f>_xlfn.ISOWEEKNUM(Tableau2[[#This Row],[Date]])</f>
        <v>37</v>
      </c>
    </row>
    <row r="7191" spans="1:8" x14ac:dyDescent="0.25">
      <c r="A7191" t="s">
        <v>13</v>
      </c>
      <c r="B7191">
        <v>5</v>
      </c>
      <c r="C7191" s="3">
        <v>45912</v>
      </c>
      <c r="D7191">
        <v>0.32</v>
      </c>
      <c r="E7191" s="9" t="str">
        <f>IF(Tableau2[[#This Row],[Project]]="","pas de projet",Tableau2[[#This Row],[Project]])</f>
        <v>0DC378</v>
      </c>
      <c r="F7191" s="9">
        <f>MONTH(Tableau2[[#This Row],[Date]])</f>
        <v>9</v>
      </c>
      <c r="G7191" s="9">
        <f>YEAR(Tableau2[[#This Row],[Date]])</f>
        <v>2025</v>
      </c>
      <c r="H7191" s="9">
        <f>_xlfn.ISOWEEKNUM(Tableau2[[#This Row],[Date]])</f>
        <v>37</v>
      </c>
    </row>
    <row r="7192" spans="1:8" x14ac:dyDescent="0.25">
      <c r="A7192" t="s">
        <v>13</v>
      </c>
      <c r="B7192">
        <v>5</v>
      </c>
      <c r="C7192" s="3">
        <v>45912</v>
      </c>
      <c r="D7192">
        <v>0.32</v>
      </c>
      <c r="E7192" s="9" t="str">
        <f>IF(Tableau2[[#This Row],[Project]]="","pas de projet",Tableau2[[#This Row],[Project]])</f>
        <v>0DC378</v>
      </c>
      <c r="F7192" s="9">
        <f>MONTH(Tableau2[[#This Row],[Date]])</f>
        <v>9</v>
      </c>
      <c r="G7192" s="9">
        <f>YEAR(Tableau2[[#This Row],[Date]])</f>
        <v>2025</v>
      </c>
      <c r="H7192" s="9">
        <f>_xlfn.ISOWEEKNUM(Tableau2[[#This Row],[Date]])</f>
        <v>37</v>
      </c>
    </row>
    <row r="7193" spans="1:8" x14ac:dyDescent="0.25">
      <c r="A7193" t="s">
        <v>13</v>
      </c>
      <c r="B7193">
        <v>5</v>
      </c>
      <c r="C7193" s="3">
        <v>45912</v>
      </c>
      <c r="D7193">
        <v>0.32</v>
      </c>
      <c r="E7193" s="9" t="str">
        <f>IF(Tableau2[[#This Row],[Project]]="","pas de projet",Tableau2[[#This Row],[Project]])</f>
        <v>0DC378</v>
      </c>
      <c r="F7193" s="9">
        <f>MONTH(Tableau2[[#This Row],[Date]])</f>
        <v>9</v>
      </c>
      <c r="G7193" s="9">
        <f>YEAR(Tableau2[[#This Row],[Date]])</f>
        <v>2025</v>
      </c>
      <c r="H7193" s="9">
        <f>_xlfn.ISOWEEKNUM(Tableau2[[#This Row],[Date]])</f>
        <v>37</v>
      </c>
    </row>
    <row r="7194" spans="1:8" x14ac:dyDescent="0.25">
      <c r="A7194" t="s">
        <v>13</v>
      </c>
      <c r="B7194">
        <v>5</v>
      </c>
      <c r="C7194" s="3">
        <v>45912</v>
      </c>
      <c r="D7194">
        <v>0.32</v>
      </c>
      <c r="E7194" s="9" t="str">
        <f>IF(Tableau2[[#This Row],[Project]]="","pas de projet",Tableau2[[#This Row],[Project]])</f>
        <v>0DC378</v>
      </c>
      <c r="F7194" s="9">
        <f>MONTH(Tableau2[[#This Row],[Date]])</f>
        <v>9</v>
      </c>
      <c r="G7194" s="9">
        <f>YEAR(Tableau2[[#This Row],[Date]])</f>
        <v>2025</v>
      </c>
      <c r="H7194" s="9">
        <f>_xlfn.ISOWEEKNUM(Tableau2[[#This Row],[Date]])</f>
        <v>37</v>
      </c>
    </row>
    <row r="7195" spans="1:8" x14ac:dyDescent="0.25">
      <c r="A7195" t="s">
        <v>13</v>
      </c>
      <c r="B7195">
        <v>5</v>
      </c>
      <c r="C7195" s="3">
        <v>45912</v>
      </c>
      <c r="D7195">
        <v>0.32</v>
      </c>
      <c r="E7195" s="9" t="str">
        <f>IF(Tableau2[[#This Row],[Project]]="","pas de projet",Tableau2[[#This Row],[Project]])</f>
        <v>0DC378</v>
      </c>
      <c r="F7195" s="9">
        <f>MONTH(Tableau2[[#This Row],[Date]])</f>
        <v>9</v>
      </c>
      <c r="G7195" s="9">
        <f>YEAR(Tableau2[[#This Row],[Date]])</f>
        <v>2025</v>
      </c>
      <c r="H7195" s="9">
        <f>_xlfn.ISOWEEKNUM(Tableau2[[#This Row],[Date]])</f>
        <v>37</v>
      </c>
    </row>
    <row r="7196" spans="1:8" x14ac:dyDescent="0.25">
      <c r="A7196" t="s">
        <v>13</v>
      </c>
      <c r="B7196">
        <v>5</v>
      </c>
      <c r="C7196" s="3">
        <v>45912</v>
      </c>
      <c r="D7196">
        <v>0.32</v>
      </c>
      <c r="E7196" s="9" t="str">
        <f>IF(Tableau2[[#This Row],[Project]]="","pas de projet",Tableau2[[#This Row],[Project]])</f>
        <v>0DC378</v>
      </c>
      <c r="F7196" s="9">
        <f>MONTH(Tableau2[[#This Row],[Date]])</f>
        <v>9</v>
      </c>
      <c r="G7196" s="9">
        <f>YEAR(Tableau2[[#This Row],[Date]])</f>
        <v>2025</v>
      </c>
      <c r="H7196" s="9">
        <f>_xlfn.ISOWEEKNUM(Tableau2[[#This Row],[Date]])</f>
        <v>37</v>
      </c>
    </row>
    <row r="7197" spans="1:8" x14ac:dyDescent="0.25">
      <c r="A7197" t="s">
        <v>13</v>
      </c>
      <c r="B7197">
        <v>5</v>
      </c>
      <c r="C7197" s="3">
        <v>45912</v>
      </c>
      <c r="D7197">
        <v>4</v>
      </c>
      <c r="E7197" s="9" t="str">
        <f>IF(Tableau2[[#This Row],[Project]]="","pas de projet",Tableau2[[#This Row],[Project]])</f>
        <v>0DC378</v>
      </c>
      <c r="F7197" s="9">
        <f>MONTH(Tableau2[[#This Row],[Date]])</f>
        <v>9</v>
      </c>
      <c r="G7197" s="9">
        <f>YEAR(Tableau2[[#This Row],[Date]])</f>
        <v>2025</v>
      </c>
      <c r="H7197" s="9">
        <f>_xlfn.ISOWEEKNUM(Tableau2[[#This Row],[Date]])</f>
        <v>37</v>
      </c>
    </row>
    <row r="7198" spans="1:8" x14ac:dyDescent="0.25">
      <c r="A7198" t="s">
        <v>12</v>
      </c>
      <c r="B7198">
        <v>5</v>
      </c>
      <c r="C7198" s="3">
        <v>45912</v>
      </c>
      <c r="D7198">
        <v>16</v>
      </c>
      <c r="E7198" s="9" t="str">
        <f>IF(Tableau2[[#This Row],[Project]]="","pas de projet",Tableau2[[#This Row],[Project]])</f>
        <v>0DC377</v>
      </c>
      <c r="F7198" s="9">
        <f>MONTH(Tableau2[[#This Row],[Date]])</f>
        <v>9</v>
      </c>
      <c r="G7198" s="9">
        <f>YEAR(Tableau2[[#This Row],[Date]])</f>
        <v>2025</v>
      </c>
      <c r="H7198" s="9">
        <f>_xlfn.ISOWEEKNUM(Tableau2[[#This Row],[Date]])</f>
        <v>37</v>
      </c>
    </row>
    <row r="7199" spans="1:8" x14ac:dyDescent="0.25">
      <c r="A7199" t="s">
        <v>32</v>
      </c>
      <c r="B7199">
        <f t="shared" ref="B7199:B7200" si="305">111111+1</f>
        <v>111112</v>
      </c>
      <c r="C7199" s="3">
        <v>45913</v>
      </c>
      <c r="D7199">
        <v>1</v>
      </c>
      <c r="E7199" s="9" t="str">
        <f>IF(Tableau2[[#This Row],[Project]]="","pas de projet",Tableau2[[#This Row],[Project]])</f>
        <v>0NC378</v>
      </c>
      <c r="F7199" s="9">
        <f>MONTH(Tableau2[[#This Row],[Date]])</f>
        <v>9</v>
      </c>
      <c r="G7199" s="9">
        <f>YEAR(Tableau2[[#This Row],[Date]])</f>
        <v>2025</v>
      </c>
      <c r="H7199" s="9">
        <f>_xlfn.ISOWEEKNUM(Tableau2[[#This Row],[Date]])</f>
        <v>37</v>
      </c>
    </row>
    <row r="7200" spans="1:8" x14ac:dyDescent="0.25">
      <c r="A7200" t="s">
        <v>10</v>
      </c>
      <c r="B7200">
        <f t="shared" si="305"/>
        <v>111112</v>
      </c>
      <c r="C7200" s="3">
        <v>45913</v>
      </c>
      <c r="D7200">
        <v>4</v>
      </c>
      <c r="E7200" s="9" t="str">
        <f>IF(Tableau2[[#This Row],[Project]]="","pas de projet",Tableau2[[#This Row],[Project]])</f>
        <v>0NC377</v>
      </c>
      <c r="F7200" s="9">
        <f>MONTH(Tableau2[[#This Row],[Date]])</f>
        <v>9</v>
      </c>
      <c r="G7200" s="9">
        <f>YEAR(Tableau2[[#This Row],[Date]])</f>
        <v>2025</v>
      </c>
      <c r="H7200" s="9">
        <f>_xlfn.ISOWEEKNUM(Tableau2[[#This Row],[Date]])</f>
        <v>37</v>
      </c>
    </row>
    <row r="7201" spans="1:8" x14ac:dyDescent="0.25">
      <c r="A7201" t="s">
        <v>22</v>
      </c>
      <c r="B7201">
        <v>5</v>
      </c>
      <c r="C7201" s="3">
        <v>45913</v>
      </c>
      <c r="D7201">
        <v>10</v>
      </c>
      <c r="E7201" s="9" t="str">
        <f>IF(Tableau2[[#This Row],[Project]]="","pas de projet",Tableau2[[#This Row],[Project]])</f>
        <v>0DC376</v>
      </c>
      <c r="F7201" s="9">
        <f>MONTH(Tableau2[[#This Row],[Date]])</f>
        <v>9</v>
      </c>
      <c r="G7201" s="9">
        <f>YEAR(Tableau2[[#This Row],[Date]])</f>
        <v>2025</v>
      </c>
      <c r="H7201" s="9">
        <f>_xlfn.ISOWEEKNUM(Tableau2[[#This Row],[Date]])</f>
        <v>37</v>
      </c>
    </row>
    <row r="7202" spans="1:8" x14ac:dyDescent="0.25">
      <c r="A7202" t="s">
        <v>12</v>
      </c>
      <c r="B7202">
        <v>5</v>
      </c>
      <c r="C7202" s="3">
        <v>45912</v>
      </c>
      <c r="D7202">
        <v>24</v>
      </c>
      <c r="E7202" s="9" t="str">
        <f>IF(Tableau2[[#This Row],[Project]]="","pas de projet",Tableau2[[#This Row],[Project]])</f>
        <v>0DC377</v>
      </c>
      <c r="F7202" s="9">
        <f>MONTH(Tableau2[[#This Row],[Date]])</f>
        <v>9</v>
      </c>
      <c r="G7202" s="9">
        <f>YEAR(Tableau2[[#This Row],[Date]])</f>
        <v>2025</v>
      </c>
      <c r="H7202" s="9">
        <f>_xlfn.ISOWEEKNUM(Tableau2[[#This Row],[Date]])</f>
        <v>37</v>
      </c>
    </row>
    <row r="7203" spans="1:8" x14ac:dyDescent="0.25">
      <c r="A7203" t="s">
        <v>12</v>
      </c>
      <c r="B7203">
        <v>5</v>
      </c>
      <c r="C7203" s="3">
        <v>45912</v>
      </c>
      <c r="D7203">
        <v>8</v>
      </c>
      <c r="E7203" s="9" t="str">
        <f>IF(Tableau2[[#This Row],[Project]]="","pas de projet",Tableau2[[#This Row],[Project]])</f>
        <v>0DC377</v>
      </c>
      <c r="F7203" s="9">
        <f>MONTH(Tableau2[[#This Row],[Date]])</f>
        <v>9</v>
      </c>
      <c r="G7203" s="9">
        <f>YEAR(Tableau2[[#This Row],[Date]])</f>
        <v>2025</v>
      </c>
      <c r="H7203" s="9">
        <f>_xlfn.ISOWEEKNUM(Tableau2[[#This Row],[Date]])</f>
        <v>37</v>
      </c>
    </row>
    <row r="7204" spans="1:8" x14ac:dyDescent="0.25">
      <c r="A7204" t="s">
        <v>12</v>
      </c>
      <c r="B7204">
        <v>5</v>
      </c>
      <c r="C7204" s="3">
        <v>45912</v>
      </c>
      <c r="D7204">
        <v>8</v>
      </c>
      <c r="E7204" s="9" t="str">
        <f>IF(Tableau2[[#This Row],[Project]]="","pas de projet",Tableau2[[#This Row],[Project]])</f>
        <v>0DC377</v>
      </c>
      <c r="F7204" s="9">
        <f>MONTH(Tableau2[[#This Row],[Date]])</f>
        <v>9</v>
      </c>
      <c r="G7204" s="9">
        <f>YEAR(Tableau2[[#This Row],[Date]])</f>
        <v>2025</v>
      </c>
      <c r="H7204" s="9">
        <f>_xlfn.ISOWEEKNUM(Tableau2[[#This Row],[Date]])</f>
        <v>37</v>
      </c>
    </row>
    <row r="7205" spans="1:8" x14ac:dyDescent="0.25">
      <c r="A7205" t="s">
        <v>8</v>
      </c>
      <c r="B7205">
        <v>5</v>
      </c>
      <c r="C7205" s="3">
        <v>45912</v>
      </c>
      <c r="D7205">
        <v>4</v>
      </c>
      <c r="E7205" s="9" t="str">
        <f>IF(Tableau2[[#This Row],[Project]]="","pas de projet",Tableau2[[#This Row],[Project]])</f>
        <v>Fara proiect</v>
      </c>
      <c r="F7205" s="9">
        <f>MONTH(Tableau2[[#This Row],[Date]])</f>
        <v>9</v>
      </c>
      <c r="G7205" s="9">
        <f>YEAR(Tableau2[[#This Row],[Date]])</f>
        <v>2025</v>
      </c>
      <c r="H7205" s="9">
        <f>_xlfn.ISOWEEKNUM(Tableau2[[#This Row],[Date]])</f>
        <v>37</v>
      </c>
    </row>
    <row r="7206" spans="1:8" x14ac:dyDescent="0.25">
      <c r="A7206" t="s">
        <v>8</v>
      </c>
      <c r="B7206">
        <v>5</v>
      </c>
      <c r="C7206" s="3">
        <v>45912</v>
      </c>
      <c r="D7206">
        <v>5</v>
      </c>
      <c r="E7206" s="9" t="str">
        <f>IF(Tableau2[[#This Row],[Project]]="","pas de projet",Tableau2[[#This Row],[Project]])</f>
        <v>Fara proiect</v>
      </c>
      <c r="F7206" s="9">
        <f>MONTH(Tableau2[[#This Row],[Date]])</f>
        <v>9</v>
      </c>
      <c r="G7206" s="9">
        <f>YEAR(Tableau2[[#This Row],[Date]])</f>
        <v>2025</v>
      </c>
      <c r="H7206" s="9">
        <f>_xlfn.ISOWEEKNUM(Tableau2[[#This Row],[Date]])</f>
        <v>37</v>
      </c>
    </row>
    <row r="7207" spans="1:8" x14ac:dyDescent="0.25">
      <c r="A7207" t="s">
        <v>11</v>
      </c>
      <c r="B7207">
        <v>5</v>
      </c>
      <c r="C7207" s="3">
        <v>45912</v>
      </c>
      <c r="D7207">
        <v>8</v>
      </c>
      <c r="E7207" s="9" t="str">
        <f>IF(Tableau2[[#This Row],[Project]]="","pas de projet",Tableau2[[#This Row],[Project]])</f>
        <v>0NC376</v>
      </c>
      <c r="F7207" s="9">
        <f>MONTH(Tableau2[[#This Row],[Date]])</f>
        <v>9</v>
      </c>
      <c r="G7207" s="9">
        <f>YEAR(Tableau2[[#This Row],[Date]])</f>
        <v>2025</v>
      </c>
      <c r="H7207" s="9">
        <f>_xlfn.ISOWEEKNUM(Tableau2[[#This Row],[Date]])</f>
        <v>37</v>
      </c>
    </row>
    <row r="7208" spans="1:8" x14ac:dyDescent="0.25">
      <c r="A7208" t="s">
        <v>22</v>
      </c>
      <c r="B7208">
        <f>111111+1</f>
        <v>111112</v>
      </c>
      <c r="C7208" s="3">
        <v>45915</v>
      </c>
      <c r="D7208">
        <v>8</v>
      </c>
      <c r="E7208" s="9" t="str">
        <f>IF(Tableau2[[#This Row],[Project]]="","pas de projet",Tableau2[[#This Row],[Project]])</f>
        <v>0DC376</v>
      </c>
      <c r="F7208" s="9">
        <f>MONTH(Tableau2[[#This Row],[Date]])</f>
        <v>9</v>
      </c>
      <c r="G7208" s="9">
        <f>YEAR(Tableau2[[#This Row],[Date]])</f>
        <v>2025</v>
      </c>
      <c r="H7208" s="9">
        <f>_xlfn.ISOWEEKNUM(Tableau2[[#This Row],[Date]])</f>
        <v>38</v>
      </c>
    </row>
    <row r="7209" spans="1:8" x14ac:dyDescent="0.25">
      <c r="B7209">
        <v>113</v>
      </c>
      <c r="C7209" s="3">
        <v>45915</v>
      </c>
      <c r="D7209">
        <v>10</v>
      </c>
      <c r="E7209" s="9" t="str">
        <f>IF(Tableau2[[#This Row],[Project]]="","pas de projet",Tableau2[[#This Row],[Project]])</f>
        <v>pas de projet</v>
      </c>
      <c r="F7209" s="9">
        <f>MONTH(Tableau2[[#This Row],[Date]])</f>
        <v>9</v>
      </c>
      <c r="G7209" s="9">
        <f>YEAR(Tableau2[[#This Row],[Date]])</f>
        <v>2025</v>
      </c>
      <c r="H7209" s="9">
        <f>_xlfn.ISOWEEKNUM(Tableau2[[#This Row],[Date]])</f>
        <v>38</v>
      </c>
    </row>
    <row r="7210" spans="1:8" x14ac:dyDescent="0.25">
      <c r="B7210">
        <v>113</v>
      </c>
      <c r="C7210" s="3">
        <v>45915</v>
      </c>
      <c r="D7210">
        <v>8</v>
      </c>
      <c r="E7210" s="9" t="str">
        <f>IF(Tableau2[[#This Row],[Project]]="","pas de projet",Tableau2[[#This Row],[Project]])</f>
        <v>pas de projet</v>
      </c>
      <c r="F7210" s="9">
        <f>MONTH(Tableau2[[#This Row],[Date]])</f>
        <v>9</v>
      </c>
      <c r="G7210" s="9">
        <f>YEAR(Tableau2[[#This Row],[Date]])</f>
        <v>2025</v>
      </c>
      <c r="H7210" s="9">
        <f>_xlfn.ISOWEEKNUM(Tableau2[[#This Row],[Date]])</f>
        <v>38</v>
      </c>
    </row>
    <row r="7211" spans="1:8" x14ac:dyDescent="0.25">
      <c r="B7211">
        <v>113</v>
      </c>
      <c r="C7211" s="3">
        <v>45915</v>
      </c>
      <c r="D7211">
        <v>10</v>
      </c>
      <c r="E7211" s="9" t="str">
        <f>IF(Tableau2[[#This Row],[Project]]="","pas de projet",Tableau2[[#This Row],[Project]])</f>
        <v>pas de projet</v>
      </c>
      <c r="F7211" s="9">
        <f>MONTH(Tableau2[[#This Row],[Date]])</f>
        <v>9</v>
      </c>
      <c r="G7211" s="9">
        <f>YEAR(Tableau2[[#This Row],[Date]])</f>
        <v>2025</v>
      </c>
      <c r="H7211" s="9">
        <f>_xlfn.ISOWEEKNUM(Tableau2[[#This Row],[Date]])</f>
        <v>38</v>
      </c>
    </row>
    <row r="7212" spans="1:8" x14ac:dyDescent="0.25">
      <c r="B7212">
        <v>113</v>
      </c>
      <c r="C7212" s="3">
        <v>45915</v>
      </c>
      <c r="D7212">
        <v>10</v>
      </c>
      <c r="E7212" s="9" t="str">
        <f>IF(Tableau2[[#This Row],[Project]]="","pas de projet",Tableau2[[#This Row],[Project]])</f>
        <v>pas de projet</v>
      </c>
      <c r="F7212" s="9">
        <f>MONTH(Tableau2[[#This Row],[Date]])</f>
        <v>9</v>
      </c>
      <c r="G7212" s="9">
        <f>YEAR(Tableau2[[#This Row],[Date]])</f>
        <v>2025</v>
      </c>
      <c r="H7212" s="9">
        <f>_xlfn.ISOWEEKNUM(Tableau2[[#This Row],[Date]])</f>
        <v>38</v>
      </c>
    </row>
    <row r="7213" spans="1:8" x14ac:dyDescent="0.25">
      <c r="B7213">
        <f>111111+1</f>
        <v>111112</v>
      </c>
      <c r="C7213" s="3">
        <v>45915</v>
      </c>
      <c r="D7213">
        <v>8</v>
      </c>
      <c r="E7213" s="9" t="str">
        <f>IF(Tableau2[[#This Row],[Project]]="","pas de projet",Tableau2[[#This Row],[Project]])</f>
        <v>pas de projet</v>
      </c>
      <c r="F7213" s="9">
        <f>MONTH(Tableau2[[#This Row],[Date]])</f>
        <v>9</v>
      </c>
      <c r="G7213" s="9">
        <f>YEAR(Tableau2[[#This Row],[Date]])</f>
        <v>2025</v>
      </c>
      <c r="H7213" s="9">
        <f>_xlfn.ISOWEEKNUM(Tableau2[[#This Row],[Date]])</f>
        <v>38</v>
      </c>
    </row>
    <row r="7214" spans="1:8" x14ac:dyDescent="0.25">
      <c r="A7214" t="s">
        <v>22</v>
      </c>
      <c r="B7214">
        <v>4</v>
      </c>
      <c r="C7214" s="3">
        <v>45913</v>
      </c>
      <c r="D7214">
        <v>15</v>
      </c>
      <c r="E7214" s="9" t="str">
        <f>IF(Tableau2[[#This Row],[Project]]="","pas de projet",Tableau2[[#This Row],[Project]])</f>
        <v>0DC376</v>
      </c>
      <c r="F7214" s="9">
        <f>MONTH(Tableau2[[#This Row],[Date]])</f>
        <v>9</v>
      </c>
      <c r="G7214" s="9">
        <f>YEAR(Tableau2[[#This Row],[Date]])</f>
        <v>2025</v>
      </c>
      <c r="H7214" s="9">
        <f>_xlfn.ISOWEEKNUM(Tableau2[[#This Row],[Date]])</f>
        <v>37</v>
      </c>
    </row>
    <row r="7215" spans="1:8" x14ac:dyDescent="0.25">
      <c r="A7215" t="s">
        <v>13</v>
      </c>
      <c r="B7215">
        <f>111111+1</f>
        <v>111112</v>
      </c>
      <c r="C7215" s="3">
        <v>45913</v>
      </c>
      <c r="D7215">
        <v>5</v>
      </c>
      <c r="E7215" s="9" t="str">
        <f>IF(Tableau2[[#This Row],[Project]]="","pas de projet",Tableau2[[#This Row],[Project]])</f>
        <v>0DC378</v>
      </c>
      <c r="F7215" s="9">
        <f>MONTH(Tableau2[[#This Row],[Date]])</f>
        <v>9</v>
      </c>
      <c r="G7215" s="9">
        <f>YEAR(Tableau2[[#This Row],[Date]])</f>
        <v>2025</v>
      </c>
      <c r="H7215" s="9">
        <f>_xlfn.ISOWEEKNUM(Tableau2[[#This Row],[Date]])</f>
        <v>37</v>
      </c>
    </row>
    <row r="7216" spans="1:8" x14ac:dyDescent="0.25">
      <c r="A7216" t="s">
        <v>22</v>
      </c>
      <c r="B7216">
        <v>8</v>
      </c>
      <c r="C7216" s="3">
        <v>45913</v>
      </c>
      <c r="D7216">
        <v>65</v>
      </c>
      <c r="E7216" s="9" t="str">
        <f>IF(Tableau2[[#This Row],[Project]]="","pas de projet",Tableau2[[#This Row],[Project]])</f>
        <v>0DC376</v>
      </c>
      <c r="F7216" s="9">
        <f>MONTH(Tableau2[[#This Row],[Date]])</f>
        <v>9</v>
      </c>
      <c r="G7216" s="9">
        <f>YEAR(Tableau2[[#This Row],[Date]])</f>
        <v>2025</v>
      </c>
      <c r="H7216" s="9">
        <f>_xlfn.ISOWEEKNUM(Tableau2[[#This Row],[Date]])</f>
        <v>37</v>
      </c>
    </row>
    <row r="7217" spans="1:8" x14ac:dyDescent="0.25">
      <c r="A7217" t="s">
        <v>32</v>
      </c>
      <c r="B7217">
        <v>6</v>
      </c>
      <c r="C7217" s="3">
        <v>45913</v>
      </c>
      <c r="D7217">
        <v>6</v>
      </c>
      <c r="E7217" s="9" t="str">
        <f>IF(Tableau2[[#This Row],[Project]]="","pas de projet",Tableau2[[#This Row],[Project]])</f>
        <v>0NC378</v>
      </c>
      <c r="F7217" s="9">
        <f>MONTH(Tableau2[[#This Row],[Date]])</f>
        <v>9</v>
      </c>
      <c r="G7217" s="9">
        <f>YEAR(Tableau2[[#This Row],[Date]])</f>
        <v>2025</v>
      </c>
      <c r="H7217" s="9">
        <f>_xlfn.ISOWEEKNUM(Tableau2[[#This Row],[Date]])</f>
        <v>37</v>
      </c>
    </row>
    <row r="7218" spans="1:8" x14ac:dyDescent="0.25">
      <c r="A7218" t="s">
        <v>32</v>
      </c>
      <c r="B7218">
        <v>6</v>
      </c>
      <c r="C7218" s="3">
        <v>45913</v>
      </c>
      <c r="D7218">
        <v>6</v>
      </c>
      <c r="E7218" s="9" t="str">
        <f>IF(Tableau2[[#This Row],[Project]]="","pas de projet",Tableau2[[#This Row],[Project]])</f>
        <v>0NC378</v>
      </c>
      <c r="F7218" s="9">
        <f>MONTH(Tableau2[[#This Row],[Date]])</f>
        <v>9</v>
      </c>
      <c r="G7218" s="9">
        <f>YEAR(Tableau2[[#This Row],[Date]])</f>
        <v>2025</v>
      </c>
      <c r="H7218" s="9">
        <f>_xlfn.ISOWEEKNUM(Tableau2[[#This Row],[Date]])</f>
        <v>37</v>
      </c>
    </row>
    <row r="7219" spans="1:8" x14ac:dyDescent="0.25">
      <c r="A7219" t="s">
        <v>32</v>
      </c>
      <c r="B7219">
        <v>6</v>
      </c>
      <c r="C7219" s="3">
        <v>45913</v>
      </c>
      <c r="D7219">
        <v>6</v>
      </c>
      <c r="E7219" s="9" t="str">
        <f>IF(Tableau2[[#This Row],[Project]]="","pas de projet",Tableau2[[#This Row],[Project]])</f>
        <v>0NC378</v>
      </c>
      <c r="F7219" s="9">
        <f>MONTH(Tableau2[[#This Row],[Date]])</f>
        <v>9</v>
      </c>
      <c r="G7219" s="9">
        <f>YEAR(Tableau2[[#This Row],[Date]])</f>
        <v>2025</v>
      </c>
      <c r="H7219" s="9">
        <f>_xlfn.ISOWEEKNUM(Tableau2[[#This Row],[Date]])</f>
        <v>37</v>
      </c>
    </row>
    <row r="7220" spans="1:8" x14ac:dyDescent="0.25">
      <c r="A7220" t="s">
        <v>32</v>
      </c>
      <c r="B7220">
        <v>6</v>
      </c>
      <c r="C7220" s="3">
        <v>45913</v>
      </c>
      <c r="D7220">
        <v>21</v>
      </c>
      <c r="E7220" s="9" t="str">
        <f>IF(Tableau2[[#This Row],[Project]]="","pas de projet",Tableau2[[#This Row],[Project]])</f>
        <v>0NC378</v>
      </c>
      <c r="F7220" s="9">
        <f>MONTH(Tableau2[[#This Row],[Date]])</f>
        <v>9</v>
      </c>
      <c r="G7220" s="9">
        <f>YEAR(Tableau2[[#This Row],[Date]])</f>
        <v>2025</v>
      </c>
      <c r="H7220" s="9">
        <f>_xlfn.ISOWEEKNUM(Tableau2[[#This Row],[Date]])</f>
        <v>37</v>
      </c>
    </row>
    <row r="7221" spans="1:8" x14ac:dyDescent="0.25">
      <c r="A7221" t="s">
        <v>32</v>
      </c>
      <c r="B7221">
        <v>6</v>
      </c>
      <c r="C7221" s="3">
        <v>45913</v>
      </c>
      <c r="D7221">
        <v>27</v>
      </c>
      <c r="E7221" s="9" t="str">
        <f>IF(Tableau2[[#This Row],[Project]]="","pas de projet",Tableau2[[#This Row],[Project]])</f>
        <v>0NC378</v>
      </c>
      <c r="F7221" s="9">
        <f>MONTH(Tableau2[[#This Row],[Date]])</f>
        <v>9</v>
      </c>
      <c r="G7221" s="9">
        <f>YEAR(Tableau2[[#This Row],[Date]])</f>
        <v>2025</v>
      </c>
      <c r="H7221" s="9">
        <f>_xlfn.ISOWEEKNUM(Tableau2[[#This Row],[Date]])</f>
        <v>37</v>
      </c>
    </row>
    <row r="7222" spans="1:8" x14ac:dyDescent="0.25">
      <c r="A7222" t="s">
        <v>10</v>
      </c>
      <c r="B7222">
        <v>6</v>
      </c>
      <c r="C7222" s="3">
        <v>45913</v>
      </c>
      <c r="D7222">
        <v>10</v>
      </c>
      <c r="E7222" s="9" t="str">
        <f>IF(Tableau2[[#This Row],[Project]]="","pas de projet",Tableau2[[#This Row],[Project]])</f>
        <v>0NC377</v>
      </c>
      <c r="F7222" s="9">
        <f>MONTH(Tableau2[[#This Row],[Date]])</f>
        <v>9</v>
      </c>
      <c r="G7222" s="9">
        <f>YEAR(Tableau2[[#This Row],[Date]])</f>
        <v>2025</v>
      </c>
      <c r="H7222" s="9">
        <f>_xlfn.ISOWEEKNUM(Tableau2[[#This Row],[Date]])</f>
        <v>37</v>
      </c>
    </row>
    <row r="7223" spans="1:8" x14ac:dyDescent="0.25">
      <c r="A7223" t="s">
        <v>10</v>
      </c>
      <c r="B7223">
        <v>9</v>
      </c>
      <c r="C7223" s="3">
        <v>45913</v>
      </c>
      <c r="D7223">
        <v>25</v>
      </c>
      <c r="E7223" s="9" t="str">
        <f>IF(Tableau2[[#This Row],[Project]]="","pas de projet",Tableau2[[#This Row],[Project]])</f>
        <v>0NC377</v>
      </c>
      <c r="F7223" s="9">
        <f>MONTH(Tableau2[[#This Row],[Date]])</f>
        <v>9</v>
      </c>
      <c r="G7223" s="9">
        <f>YEAR(Tableau2[[#This Row],[Date]])</f>
        <v>2025</v>
      </c>
      <c r="H7223" s="9">
        <f>_xlfn.ISOWEEKNUM(Tableau2[[#This Row],[Date]])</f>
        <v>37</v>
      </c>
    </row>
    <row r="7224" spans="1:8" x14ac:dyDescent="0.25">
      <c r="A7224" t="s">
        <v>13</v>
      </c>
      <c r="B7224">
        <v>4</v>
      </c>
      <c r="C7224" s="3">
        <v>45913</v>
      </c>
      <c r="D7224">
        <v>5</v>
      </c>
      <c r="E7224" s="9" t="str">
        <f>IF(Tableau2[[#This Row],[Project]]="","pas de projet",Tableau2[[#This Row],[Project]])</f>
        <v>0DC378</v>
      </c>
      <c r="F7224" s="9">
        <f>MONTH(Tableau2[[#This Row],[Date]])</f>
        <v>9</v>
      </c>
      <c r="G7224" s="9">
        <f>YEAR(Tableau2[[#This Row],[Date]])</f>
        <v>2025</v>
      </c>
      <c r="H7224" s="9">
        <f>_xlfn.ISOWEEKNUM(Tableau2[[#This Row],[Date]])</f>
        <v>37</v>
      </c>
    </row>
    <row r="7225" spans="1:8" x14ac:dyDescent="0.25">
      <c r="A7225" t="s">
        <v>13</v>
      </c>
      <c r="B7225">
        <v>4</v>
      </c>
      <c r="C7225" s="3">
        <v>45913</v>
      </c>
      <c r="D7225">
        <v>5</v>
      </c>
      <c r="E7225" s="9" t="str">
        <f>IF(Tableau2[[#This Row],[Project]]="","pas de projet",Tableau2[[#This Row],[Project]])</f>
        <v>0DC378</v>
      </c>
      <c r="F7225" s="9">
        <f>MONTH(Tableau2[[#This Row],[Date]])</f>
        <v>9</v>
      </c>
      <c r="G7225" s="9">
        <f>YEAR(Tableau2[[#This Row],[Date]])</f>
        <v>2025</v>
      </c>
      <c r="H7225" s="9">
        <f>_xlfn.ISOWEEKNUM(Tableau2[[#This Row],[Date]])</f>
        <v>37</v>
      </c>
    </row>
    <row r="7226" spans="1:8" x14ac:dyDescent="0.25">
      <c r="A7226" t="s">
        <v>13</v>
      </c>
      <c r="B7226">
        <v>4</v>
      </c>
      <c r="C7226" s="3">
        <v>45913</v>
      </c>
      <c r="D7226">
        <v>10</v>
      </c>
      <c r="E7226" s="9" t="str">
        <f>IF(Tableau2[[#This Row],[Project]]="","pas de projet",Tableau2[[#This Row],[Project]])</f>
        <v>0DC378</v>
      </c>
      <c r="F7226" s="9">
        <f>MONTH(Tableau2[[#This Row],[Date]])</f>
        <v>9</v>
      </c>
      <c r="G7226" s="9">
        <f>YEAR(Tableau2[[#This Row],[Date]])</f>
        <v>2025</v>
      </c>
      <c r="H7226" s="9">
        <f>_xlfn.ISOWEEKNUM(Tableau2[[#This Row],[Date]])</f>
        <v>37</v>
      </c>
    </row>
    <row r="7227" spans="1:8" x14ac:dyDescent="0.25">
      <c r="A7227" t="s">
        <v>12</v>
      </c>
      <c r="B7227">
        <f t="shared" ref="B7227:B7228" si="306">111111+1</f>
        <v>111112</v>
      </c>
      <c r="C7227" s="3">
        <v>45913</v>
      </c>
      <c r="D7227">
        <v>5</v>
      </c>
      <c r="E7227" s="9" t="str">
        <f>IF(Tableau2[[#This Row],[Project]]="","pas de projet",Tableau2[[#This Row],[Project]])</f>
        <v>0DC377</v>
      </c>
      <c r="F7227" s="9">
        <f>MONTH(Tableau2[[#This Row],[Date]])</f>
        <v>9</v>
      </c>
      <c r="G7227" s="9">
        <f>YEAR(Tableau2[[#This Row],[Date]])</f>
        <v>2025</v>
      </c>
      <c r="H7227" s="9">
        <f>_xlfn.ISOWEEKNUM(Tableau2[[#This Row],[Date]])</f>
        <v>37</v>
      </c>
    </row>
    <row r="7228" spans="1:8" x14ac:dyDescent="0.25">
      <c r="A7228" t="s">
        <v>22</v>
      </c>
      <c r="B7228">
        <f t="shared" si="306"/>
        <v>111112</v>
      </c>
      <c r="C7228" s="3">
        <v>45912</v>
      </c>
      <c r="D7228">
        <v>8</v>
      </c>
      <c r="E7228" s="9" t="str">
        <f>IF(Tableau2[[#This Row],[Project]]="","pas de projet",Tableau2[[#This Row],[Project]])</f>
        <v>0DC376</v>
      </c>
      <c r="F7228" s="9">
        <f>MONTH(Tableau2[[#This Row],[Date]])</f>
        <v>9</v>
      </c>
      <c r="G7228" s="9">
        <f>YEAR(Tableau2[[#This Row],[Date]])</f>
        <v>2025</v>
      </c>
      <c r="H7228" s="9">
        <f>_xlfn.ISOWEEKNUM(Tableau2[[#This Row],[Date]])</f>
        <v>37</v>
      </c>
    </row>
    <row r="7229" spans="1:8" x14ac:dyDescent="0.25">
      <c r="A7229" t="s">
        <v>9</v>
      </c>
      <c r="B7229">
        <v>4</v>
      </c>
      <c r="C7229" s="3">
        <v>45913</v>
      </c>
      <c r="D7229">
        <v>10</v>
      </c>
      <c r="E7229" s="9" t="str">
        <f>IF(Tableau2[[#This Row],[Project]]="","pas de projet",Tableau2[[#This Row],[Project]])</f>
        <v>0SC377</v>
      </c>
      <c r="F7229" s="9">
        <f>MONTH(Tableau2[[#This Row],[Date]])</f>
        <v>9</v>
      </c>
      <c r="G7229" s="9">
        <f>YEAR(Tableau2[[#This Row],[Date]])</f>
        <v>2025</v>
      </c>
      <c r="H7229" s="9">
        <f>_xlfn.ISOWEEKNUM(Tableau2[[#This Row],[Date]])</f>
        <v>37</v>
      </c>
    </row>
    <row r="7230" spans="1:8" x14ac:dyDescent="0.25">
      <c r="A7230" t="s">
        <v>22</v>
      </c>
      <c r="B7230">
        <f t="shared" ref="B7230:B7235" si="307">111111+1</f>
        <v>111112</v>
      </c>
      <c r="C7230" s="3">
        <v>45911</v>
      </c>
      <c r="D7230">
        <v>8</v>
      </c>
      <c r="E7230" s="9" t="str">
        <f>IF(Tableau2[[#This Row],[Project]]="","pas de projet",Tableau2[[#This Row],[Project]])</f>
        <v>0DC376</v>
      </c>
      <c r="F7230" s="9">
        <f>MONTH(Tableau2[[#This Row],[Date]])</f>
        <v>9</v>
      </c>
      <c r="G7230" s="9">
        <f>YEAR(Tableau2[[#This Row],[Date]])</f>
        <v>2025</v>
      </c>
      <c r="H7230" s="9">
        <f>_xlfn.ISOWEEKNUM(Tableau2[[#This Row],[Date]])</f>
        <v>37</v>
      </c>
    </row>
    <row r="7231" spans="1:8" x14ac:dyDescent="0.25">
      <c r="A7231" t="s">
        <v>22</v>
      </c>
      <c r="B7231">
        <f t="shared" si="307"/>
        <v>111112</v>
      </c>
      <c r="C7231" s="3">
        <v>45910</v>
      </c>
      <c r="D7231">
        <v>8</v>
      </c>
      <c r="E7231" s="9" t="str">
        <f>IF(Tableau2[[#This Row],[Project]]="","pas de projet",Tableau2[[#This Row],[Project]])</f>
        <v>0DC376</v>
      </c>
      <c r="F7231" s="9">
        <f>MONTH(Tableau2[[#This Row],[Date]])</f>
        <v>9</v>
      </c>
      <c r="G7231" s="9">
        <f>YEAR(Tableau2[[#This Row],[Date]])</f>
        <v>2025</v>
      </c>
      <c r="H7231" s="9">
        <f>_xlfn.ISOWEEKNUM(Tableau2[[#This Row],[Date]])</f>
        <v>37</v>
      </c>
    </row>
    <row r="7232" spans="1:8" x14ac:dyDescent="0.25">
      <c r="A7232" t="s">
        <v>12</v>
      </c>
      <c r="B7232">
        <f t="shared" si="307"/>
        <v>111112</v>
      </c>
      <c r="C7232" s="3">
        <v>45909</v>
      </c>
      <c r="D7232">
        <v>8</v>
      </c>
      <c r="E7232" s="9" t="str">
        <f>IF(Tableau2[[#This Row],[Project]]="","pas de projet",Tableau2[[#This Row],[Project]])</f>
        <v>0DC377</v>
      </c>
      <c r="F7232" s="9">
        <f>MONTH(Tableau2[[#This Row],[Date]])</f>
        <v>9</v>
      </c>
      <c r="G7232" s="9">
        <f>YEAR(Tableau2[[#This Row],[Date]])</f>
        <v>2025</v>
      </c>
      <c r="H7232" s="9">
        <f>_xlfn.ISOWEEKNUM(Tableau2[[#This Row],[Date]])</f>
        <v>37</v>
      </c>
    </row>
    <row r="7233" spans="1:8" x14ac:dyDescent="0.25">
      <c r="A7233" t="s">
        <v>22</v>
      </c>
      <c r="B7233">
        <f t="shared" si="307"/>
        <v>111112</v>
      </c>
      <c r="C7233" s="3">
        <v>45908</v>
      </c>
      <c r="D7233">
        <v>8</v>
      </c>
      <c r="E7233" s="9" t="str">
        <f>IF(Tableau2[[#This Row],[Project]]="","pas de projet",Tableau2[[#This Row],[Project]])</f>
        <v>0DC376</v>
      </c>
      <c r="F7233" s="9">
        <f>MONTH(Tableau2[[#This Row],[Date]])</f>
        <v>9</v>
      </c>
      <c r="G7233" s="9">
        <f>YEAR(Tableau2[[#This Row],[Date]])</f>
        <v>2025</v>
      </c>
      <c r="H7233" s="9">
        <f>_xlfn.ISOWEEKNUM(Tableau2[[#This Row],[Date]])</f>
        <v>37</v>
      </c>
    </row>
    <row r="7234" spans="1:8" x14ac:dyDescent="0.25">
      <c r="A7234" t="s">
        <v>32</v>
      </c>
      <c r="B7234">
        <f t="shared" si="307"/>
        <v>111112</v>
      </c>
      <c r="C7234" s="3">
        <v>45913</v>
      </c>
      <c r="D7234">
        <v>3</v>
      </c>
      <c r="E7234" s="9" t="str">
        <f>IF(Tableau2[[#This Row],[Project]]="","pas de projet",Tableau2[[#This Row],[Project]])</f>
        <v>0NC378</v>
      </c>
      <c r="F7234" s="9">
        <f>MONTH(Tableau2[[#This Row],[Date]])</f>
        <v>9</v>
      </c>
      <c r="G7234" s="9">
        <f>YEAR(Tableau2[[#This Row],[Date]])</f>
        <v>2025</v>
      </c>
      <c r="H7234" s="9">
        <f>_xlfn.ISOWEEKNUM(Tableau2[[#This Row],[Date]])</f>
        <v>37</v>
      </c>
    </row>
    <row r="7235" spans="1:8" x14ac:dyDescent="0.25">
      <c r="A7235" t="s">
        <v>15</v>
      </c>
      <c r="B7235">
        <f t="shared" si="307"/>
        <v>111112</v>
      </c>
      <c r="C7235" s="3">
        <v>45913</v>
      </c>
      <c r="D7235">
        <v>2</v>
      </c>
      <c r="E7235" s="9" t="str">
        <f>IF(Tableau2[[#This Row],[Project]]="","pas de projet",Tableau2[[#This Row],[Project]])</f>
        <v>C379ASH</v>
      </c>
      <c r="F7235" s="9">
        <f>MONTH(Tableau2[[#This Row],[Date]])</f>
        <v>9</v>
      </c>
      <c r="G7235" s="9">
        <f>YEAR(Tableau2[[#This Row],[Date]])</f>
        <v>2025</v>
      </c>
      <c r="H7235" s="9">
        <f>_xlfn.ISOWEEKNUM(Tableau2[[#This Row],[Date]])</f>
        <v>37</v>
      </c>
    </row>
    <row r="7236" spans="1:8" x14ac:dyDescent="0.25">
      <c r="A7236" t="s">
        <v>40</v>
      </c>
      <c r="B7236">
        <f>1</f>
        <v>1</v>
      </c>
      <c r="C7236" s="3">
        <v>45913</v>
      </c>
      <c r="D7236">
        <v>12</v>
      </c>
      <c r="E7236" s="9" t="str">
        <f>IF(Tableau2[[#This Row],[Project]]="","pas de projet",Tableau2[[#This Row],[Project]])</f>
        <v>0SC376</v>
      </c>
      <c r="F7236" s="9">
        <f>MONTH(Tableau2[[#This Row],[Date]])</f>
        <v>9</v>
      </c>
      <c r="G7236" s="9">
        <f>YEAR(Tableau2[[#This Row],[Date]])</f>
        <v>2025</v>
      </c>
      <c r="H7236" s="9">
        <f>_xlfn.ISOWEEKNUM(Tableau2[[#This Row],[Date]])</f>
        <v>37</v>
      </c>
    </row>
    <row r="7237" spans="1:8" x14ac:dyDescent="0.25">
      <c r="A7237" t="s">
        <v>10</v>
      </c>
      <c r="B7237">
        <f>1</f>
        <v>1</v>
      </c>
      <c r="C7237" s="3">
        <v>45913</v>
      </c>
      <c r="D7237">
        <v>27</v>
      </c>
      <c r="E7237" s="9" t="str">
        <f>IF(Tableau2[[#This Row],[Project]]="","pas de projet",Tableau2[[#This Row],[Project]])</f>
        <v>0NC377</v>
      </c>
      <c r="F7237" s="9">
        <f>MONTH(Tableau2[[#This Row],[Date]])</f>
        <v>9</v>
      </c>
      <c r="G7237" s="9">
        <f>YEAR(Tableau2[[#This Row],[Date]])</f>
        <v>2025</v>
      </c>
      <c r="H7237" s="9">
        <f>_xlfn.ISOWEEKNUM(Tableau2[[#This Row],[Date]])</f>
        <v>37</v>
      </c>
    </row>
    <row r="7238" spans="1:8" x14ac:dyDescent="0.25">
      <c r="A7238" t="s">
        <v>32</v>
      </c>
      <c r="B7238">
        <f>1</f>
        <v>1</v>
      </c>
      <c r="C7238" s="3">
        <v>45913</v>
      </c>
      <c r="D7238">
        <v>11</v>
      </c>
      <c r="E7238" s="9" t="str">
        <f>IF(Tableau2[[#This Row],[Project]]="","pas de projet",Tableau2[[#This Row],[Project]])</f>
        <v>0NC378</v>
      </c>
      <c r="F7238" s="9">
        <f>MONTH(Tableau2[[#This Row],[Date]])</f>
        <v>9</v>
      </c>
      <c r="G7238" s="9">
        <f>YEAR(Tableau2[[#This Row],[Date]])</f>
        <v>2025</v>
      </c>
      <c r="H7238" s="9">
        <f>_xlfn.ISOWEEKNUM(Tableau2[[#This Row],[Date]])</f>
        <v>37</v>
      </c>
    </row>
    <row r="7239" spans="1:8" x14ac:dyDescent="0.25">
      <c r="A7239">
        <v>30234</v>
      </c>
      <c r="B7239">
        <v>113</v>
      </c>
      <c r="C7239" s="3">
        <v>45913</v>
      </c>
      <c r="D7239">
        <v>5</v>
      </c>
      <c r="E7239" s="9">
        <f>IF(Tableau2[[#This Row],[Project]]="","pas de projet",Tableau2[[#This Row],[Project]])</f>
        <v>30234</v>
      </c>
      <c r="F7239" s="9">
        <f>MONTH(Tableau2[[#This Row],[Date]])</f>
        <v>9</v>
      </c>
      <c r="G7239" s="9">
        <f>YEAR(Tableau2[[#This Row],[Date]])</f>
        <v>2025</v>
      </c>
      <c r="H7239" s="9">
        <f>_xlfn.ISOWEEKNUM(Tableau2[[#This Row],[Date]])</f>
        <v>37</v>
      </c>
    </row>
    <row r="7240" spans="1:8" x14ac:dyDescent="0.25">
      <c r="A7240">
        <v>30234</v>
      </c>
      <c r="B7240">
        <v>113</v>
      </c>
      <c r="C7240" s="3">
        <v>45913</v>
      </c>
      <c r="D7240">
        <v>5</v>
      </c>
      <c r="E7240" s="9">
        <f>IF(Tableau2[[#This Row],[Project]]="","pas de projet",Tableau2[[#This Row],[Project]])</f>
        <v>30234</v>
      </c>
      <c r="F7240" s="9">
        <f>MONTH(Tableau2[[#This Row],[Date]])</f>
        <v>9</v>
      </c>
      <c r="G7240" s="9">
        <f>YEAR(Tableau2[[#This Row],[Date]])</f>
        <v>2025</v>
      </c>
      <c r="H7240" s="9">
        <f>_xlfn.ISOWEEKNUM(Tableau2[[#This Row],[Date]])</f>
        <v>37</v>
      </c>
    </row>
    <row r="7241" spans="1:8" x14ac:dyDescent="0.25">
      <c r="A7241" t="s">
        <v>12</v>
      </c>
      <c r="B7241">
        <v>8</v>
      </c>
      <c r="C7241" s="3">
        <v>45912</v>
      </c>
      <c r="D7241">
        <v>24</v>
      </c>
      <c r="E7241" s="9" t="str">
        <f>IF(Tableau2[[#This Row],[Project]]="","pas de projet",Tableau2[[#This Row],[Project]])</f>
        <v>0DC377</v>
      </c>
      <c r="F7241" s="9">
        <f>MONTH(Tableau2[[#This Row],[Date]])</f>
        <v>9</v>
      </c>
      <c r="G7241" s="9">
        <f>YEAR(Tableau2[[#This Row],[Date]])</f>
        <v>2025</v>
      </c>
      <c r="H7241" s="9">
        <f>_xlfn.ISOWEEKNUM(Tableau2[[#This Row],[Date]])</f>
        <v>37</v>
      </c>
    </row>
    <row r="7242" spans="1:8" x14ac:dyDescent="0.25">
      <c r="A7242" t="s">
        <v>22</v>
      </c>
      <c r="B7242">
        <v>8</v>
      </c>
      <c r="C7242" s="3">
        <v>45912</v>
      </c>
      <c r="D7242">
        <v>24</v>
      </c>
      <c r="E7242" s="9" t="str">
        <f>IF(Tableau2[[#This Row],[Project]]="","pas de projet",Tableau2[[#This Row],[Project]])</f>
        <v>0DC376</v>
      </c>
      <c r="F7242" s="9">
        <f>MONTH(Tableau2[[#This Row],[Date]])</f>
        <v>9</v>
      </c>
      <c r="G7242" s="9">
        <f>YEAR(Tableau2[[#This Row],[Date]])</f>
        <v>2025</v>
      </c>
      <c r="H7242" s="9">
        <f>_xlfn.ISOWEEKNUM(Tableau2[[#This Row],[Date]])</f>
        <v>37</v>
      </c>
    </row>
    <row r="7243" spans="1:8" x14ac:dyDescent="0.25">
      <c r="A7243" t="s">
        <v>22</v>
      </c>
      <c r="B7243">
        <v>8</v>
      </c>
      <c r="C7243" s="3">
        <v>45912</v>
      </c>
      <c r="D7243">
        <v>88</v>
      </c>
      <c r="E7243" s="9" t="str">
        <f>IF(Tableau2[[#This Row],[Project]]="","pas de projet",Tableau2[[#This Row],[Project]])</f>
        <v>0DC376</v>
      </c>
      <c r="F7243" s="9">
        <f>MONTH(Tableau2[[#This Row],[Date]])</f>
        <v>9</v>
      </c>
      <c r="G7243" s="9">
        <f>YEAR(Tableau2[[#This Row],[Date]])</f>
        <v>2025</v>
      </c>
      <c r="H7243" s="9">
        <f>_xlfn.ISOWEEKNUM(Tableau2[[#This Row],[Date]])</f>
        <v>37</v>
      </c>
    </row>
    <row r="7244" spans="1:8" x14ac:dyDescent="0.25">
      <c r="B7244">
        <f t="shared" ref="B7244:B7249" si="308">111111+1</f>
        <v>111112</v>
      </c>
      <c r="C7244" s="3">
        <v>45911</v>
      </c>
      <c r="D7244">
        <v>10</v>
      </c>
      <c r="E7244" s="9" t="str">
        <f>IF(Tableau2[[#This Row],[Project]]="","pas de projet",Tableau2[[#This Row],[Project]])</f>
        <v>pas de projet</v>
      </c>
      <c r="F7244" s="9">
        <f>MONTH(Tableau2[[#This Row],[Date]])</f>
        <v>9</v>
      </c>
      <c r="G7244" s="9">
        <f>YEAR(Tableau2[[#This Row],[Date]])</f>
        <v>2025</v>
      </c>
      <c r="H7244" s="9">
        <f>_xlfn.ISOWEEKNUM(Tableau2[[#This Row],[Date]])</f>
        <v>37</v>
      </c>
    </row>
    <row r="7245" spans="1:8" x14ac:dyDescent="0.25">
      <c r="B7245">
        <f t="shared" si="308"/>
        <v>111112</v>
      </c>
      <c r="C7245" s="3">
        <v>45911</v>
      </c>
      <c r="D7245">
        <v>0</v>
      </c>
      <c r="E7245" s="9" t="str">
        <f>IF(Tableau2[[#This Row],[Project]]="","pas de projet",Tableau2[[#This Row],[Project]])</f>
        <v>pas de projet</v>
      </c>
      <c r="F7245" s="9">
        <f>MONTH(Tableau2[[#This Row],[Date]])</f>
        <v>9</v>
      </c>
      <c r="G7245" s="9">
        <f>YEAR(Tableau2[[#This Row],[Date]])</f>
        <v>2025</v>
      </c>
      <c r="H7245" s="9">
        <f>_xlfn.ISOWEEKNUM(Tableau2[[#This Row],[Date]])</f>
        <v>37</v>
      </c>
    </row>
    <row r="7246" spans="1:8" x14ac:dyDescent="0.25">
      <c r="B7246">
        <f t="shared" si="308"/>
        <v>111112</v>
      </c>
      <c r="C7246" s="3">
        <v>45911</v>
      </c>
      <c r="D7246">
        <v>0</v>
      </c>
      <c r="E7246" s="9" t="str">
        <f>IF(Tableau2[[#This Row],[Project]]="","pas de projet",Tableau2[[#This Row],[Project]])</f>
        <v>pas de projet</v>
      </c>
      <c r="F7246" s="9">
        <f>MONTH(Tableau2[[#This Row],[Date]])</f>
        <v>9</v>
      </c>
      <c r="G7246" s="9">
        <f>YEAR(Tableau2[[#This Row],[Date]])</f>
        <v>2025</v>
      </c>
      <c r="H7246" s="9">
        <f>_xlfn.ISOWEEKNUM(Tableau2[[#This Row],[Date]])</f>
        <v>37</v>
      </c>
    </row>
    <row r="7247" spans="1:8" x14ac:dyDescent="0.25">
      <c r="B7247">
        <f t="shared" si="308"/>
        <v>111112</v>
      </c>
      <c r="C7247" s="3">
        <v>45912</v>
      </c>
      <c r="D7247">
        <v>8</v>
      </c>
      <c r="E7247" s="9" t="str">
        <f>IF(Tableau2[[#This Row],[Project]]="","pas de projet",Tableau2[[#This Row],[Project]])</f>
        <v>pas de projet</v>
      </c>
      <c r="F7247" s="9">
        <f>MONTH(Tableau2[[#This Row],[Date]])</f>
        <v>9</v>
      </c>
      <c r="G7247" s="9">
        <f>YEAR(Tableau2[[#This Row],[Date]])</f>
        <v>2025</v>
      </c>
      <c r="H7247" s="9">
        <f>_xlfn.ISOWEEKNUM(Tableau2[[#This Row],[Date]])</f>
        <v>37</v>
      </c>
    </row>
    <row r="7248" spans="1:8" x14ac:dyDescent="0.25">
      <c r="B7248">
        <f t="shared" si="308"/>
        <v>111112</v>
      </c>
      <c r="C7248" s="3">
        <v>45912</v>
      </c>
      <c r="D7248">
        <v>8</v>
      </c>
      <c r="E7248" s="9" t="str">
        <f>IF(Tableau2[[#This Row],[Project]]="","pas de projet",Tableau2[[#This Row],[Project]])</f>
        <v>pas de projet</v>
      </c>
      <c r="F7248" s="9">
        <f>MONTH(Tableau2[[#This Row],[Date]])</f>
        <v>9</v>
      </c>
      <c r="G7248" s="9">
        <f>YEAR(Tableau2[[#This Row],[Date]])</f>
        <v>2025</v>
      </c>
      <c r="H7248" s="9">
        <f>_xlfn.ISOWEEKNUM(Tableau2[[#This Row],[Date]])</f>
        <v>37</v>
      </c>
    </row>
    <row r="7249" spans="1:8" x14ac:dyDescent="0.25">
      <c r="B7249">
        <f t="shared" si="308"/>
        <v>111112</v>
      </c>
      <c r="C7249" s="3">
        <v>45912</v>
      </c>
      <c r="D7249">
        <v>8</v>
      </c>
      <c r="E7249" s="9" t="str">
        <f>IF(Tableau2[[#This Row],[Project]]="","pas de projet",Tableau2[[#This Row],[Project]])</f>
        <v>pas de projet</v>
      </c>
      <c r="F7249" s="9">
        <f>MONTH(Tableau2[[#This Row],[Date]])</f>
        <v>9</v>
      </c>
      <c r="G7249" s="9">
        <f>YEAR(Tableau2[[#This Row],[Date]])</f>
        <v>2025</v>
      </c>
      <c r="H7249" s="9">
        <f>_xlfn.ISOWEEKNUM(Tableau2[[#This Row],[Date]])</f>
        <v>37</v>
      </c>
    </row>
    <row r="7250" spans="1:8" x14ac:dyDescent="0.25">
      <c r="A7250">
        <v>30251</v>
      </c>
      <c r="B7250">
        <v>12</v>
      </c>
      <c r="C7250" s="3">
        <v>45912</v>
      </c>
      <c r="D7250">
        <v>44</v>
      </c>
      <c r="E7250" s="9">
        <f>IF(Tableau2[[#This Row],[Project]]="","pas de projet",Tableau2[[#This Row],[Project]])</f>
        <v>30251</v>
      </c>
      <c r="F7250" s="9">
        <f>MONTH(Tableau2[[#This Row],[Date]])</f>
        <v>9</v>
      </c>
      <c r="G7250" s="9">
        <f>YEAR(Tableau2[[#This Row],[Date]])</f>
        <v>2025</v>
      </c>
      <c r="H7250" s="9">
        <f>_xlfn.ISOWEEKNUM(Tableau2[[#This Row],[Date]])</f>
        <v>37</v>
      </c>
    </row>
    <row r="7251" spans="1:8" x14ac:dyDescent="0.25">
      <c r="A7251" t="s">
        <v>8</v>
      </c>
      <c r="B7251">
        <v>12</v>
      </c>
      <c r="C7251" s="3">
        <v>45912</v>
      </c>
      <c r="D7251">
        <v>8</v>
      </c>
      <c r="E7251" s="9" t="str">
        <f>IF(Tableau2[[#This Row],[Project]]="","pas de projet",Tableau2[[#This Row],[Project]])</f>
        <v>Fara proiect</v>
      </c>
      <c r="F7251" s="9">
        <f>MONTH(Tableau2[[#This Row],[Date]])</f>
        <v>9</v>
      </c>
      <c r="G7251" s="9">
        <f>YEAR(Tableau2[[#This Row],[Date]])</f>
        <v>2025</v>
      </c>
      <c r="H7251" s="9">
        <f>_xlfn.ISOWEEKNUM(Tableau2[[#This Row],[Date]])</f>
        <v>37</v>
      </c>
    </row>
    <row r="7252" spans="1:8" x14ac:dyDescent="0.25">
      <c r="A7252" t="s">
        <v>8</v>
      </c>
      <c r="B7252">
        <v>12</v>
      </c>
      <c r="C7252" s="3">
        <v>45912</v>
      </c>
      <c r="D7252">
        <v>20</v>
      </c>
      <c r="E7252" s="9" t="str">
        <f>IF(Tableau2[[#This Row],[Project]]="","pas de projet",Tableau2[[#This Row],[Project]])</f>
        <v>Fara proiect</v>
      </c>
      <c r="F7252" s="9">
        <f>MONTH(Tableau2[[#This Row],[Date]])</f>
        <v>9</v>
      </c>
      <c r="G7252" s="9">
        <f>YEAR(Tableau2[[#This Row],[Date]])</f>
        <v>2025</v>
      </c>
      <c r="H7252" s="9">
        <f>_xlfn.ISOWEEKNUM(Tableau2[[#This Row],[Date]])</f>
        <v>37</v>
      </c>
    </row>
    <row r="7253" spans="1:8" x14ac:dyDescent="0.25">
      <c r="A7253">
        <v>10297</v>
      </c>
      <c r="B7253">
        <v>12</v>
      </c>
      <c r="C7253" s="3">
        <v>45911</v>
      </c>
      <c r="D7253">
        <v>22</v>
      </c>
      <c r="E7253" s="9">
        <f>IF(Tableau2[[#This Row],[Project]]="","pas de projet",Tableau2[[#This Row],[Project]])</f>
        <v>10297</v>
      </c>
      <c r="F7253" s="9">
        <f>MONTH(Tableau2[[#This Row],[Date]])</f>
        <v>9</v>
      </c>
      <c r="G7253" s="9">
        <f>YEAR(Tableau2[[#This Row],[Date]])</f>
        <v>2025</v>
      </c>
      <c r="H7253" s="9">
        <f>_xlfn.ISOWEEKNUM(Tableau2[[#This Row],[Date]])</f>
        <v>37</v>
      </c>
    </row>
    <row r="7254" spans="1:8" x14ac:dyDescent="0.25">
      <c r="A7254" t="s">
        <v>11</v>
      </c>
      <c r="B7254">
        <v>12</v>
      </c>
      <c r="C7254" s="3">
        <v>45911</v>
      </c>
      <c r="D7254">
        <v>50</v>
      </c>
      <c r="E7254" s="9" t="str">
        <f>IF(Tableau2[[#This Row],[Project]]="","pas de projet",Tableau2[[#This Row],[Project]])</f>
        <v>0NC376</v>
      </c>
      <c r="F7254" s="9">
        <f>MONTH(Tableau2[[#This Row],[Date]])</f>
        <v>9</v>
      </c>
      <c r="G7254" s="9">
        <f>YEAR(Tableau2[[#This Row],[Date]])</f>
        <v>2025</v>
      </c>
      <c r="H7254" s="9">
        <f>_xlfn.ISOWEEKNUM(Tableau2[[#This Row],[Date]])</f>
        <v>37</v>
      </c>
    </row>
    <row r="7255" spans="1:8" x14ac:dyDescent="0.25">
      <c r="A7255">
        <v>10297</v>
      </c>
      <c r="B7255">
        <v>12</v>
      </c>
      <c r="C7255" s="3">
        <v>45910</v>
      </c>
      <c r="D7255">
        <v>26</v>
      </c>
      <c r="E7255" s="9">
        <f>IF(Tableau2[[#This Row],[Project]]="","pas de projet",Tableau2[[#This Row],[Project]])</f>
        <v>10297</v>
      </c>
      <c r="F7255" s="9">
        <f>MONTH(Tableau2[[#This Row],[Date]])</f>
        <v>9</v>
      </c>
      <c r="G7255" s="9">
        <f>YEAR(Tableau2[[#This Row],[Date]])</f>
        <v>2025</v>
      </c>
      <c r="H7255" s="9">
        <f>_xlfn.ISOWEEKNUM(Tableau2[[#This Row],[Date]])</f>
        <v>37</v>
      </c>
    </row>
    <row r="7256" spans="1:8" x14ac:dyDescent="0.25">
      <c r="A7256" t="s">
        <v>10</v>
      </c>
      <c r="B7256">
        <v>12</v>
      </c>
      <c r="C7256" s="3">
        <v>45910</v>
      </c>
      <c r="D7256">
        <v>46</v>
      </c>
      <c r="E7256" s="9" t="str">
        <f>IF(Tableau2[[#This Row],[Project]]="","pas de projet",Tableau2[[#This Row],[Project]])</f>
        <v>0NC377</v>
      </c>
      <c r="F7256" s="9">
        <f>MONTH(Tableau2[[#This Row],[Date]])</f>
        <v>9</v>
      </c>
      <c r="G7256" s="9">
        <f>YEAR(Tableau2[[#This Row],[Date]])</f>
        <v>2025</v>
      </c>
      <c r="H7256" s="9">
        <f>_xlfn.ISOWEEKNUM(Tableau2[[#This Row],[Date]])</f>
        <v>37</v>
      </c>
    </row>
    <row r="7257" spans="1:8" x14ac:dyDescent="0.25">
      <c r="A7257" t="s">
        <v>32</v>
      </c>
      <c r="B7257">
        <v>12</v>
      </c>
      <c r="C7257" s="3">
        <v>45909</v>
      </c>
      <c r="D7257">
        <v>16</v>
      </c>
      <c r="E7257" s="9" t="str">
        <f>IF(Tableau2[[#This Row],[Project]]="","pas de projet",Tableau2[[#This Row],[Project]])</f>
        <v>0NC378</v>
      </c>
      <c r="F7257" s="9">
        <f>MONTH(Tableau2[[#This Row],[Date]])</f>
        <v>9</v>
      </c>
      <c r="G7257" s="9">
        <f>YEAR(Tableau2[[#This Row],[Date]])</f>
        <v>2025</v>
      </c>
      <c r="H7257" s="9">
        <f>_xlfn.ISOWEEKNUM(Tableau2[[#This Row],[Date]])</f>
        <v>37</v>
      </c>
    </row>
    <row r="7258" spans="1:8" x14ac:dyDescent="0.25">
      <c r="A7258">
        <v>10297</v>
      </c>
      <c r="B7258">
        <v>12</v>
      </c>
      <c r="C7258" s="3">
        <v>45909</v>
      </c>
      <c r="D7258">
        <v>20</v>
      </c>
      <c r="E7258" s="9">
        <f>IF(Tableau2[[#This Row],[Project]]="","pas de projet",Tableau2[[#This Row],[Project]])</f>
        <v>10297</v>
      </c>
      <c r="F7258" s="9">
        <f>MONTH(Tableau2[[#This Row],[Date]])</f>
        <v>9</v>
      </c>
      <c r="G7258" s="9">
        <f>YEAR(Tableau2[[#This Row],[Date]])</f>
        <v>2025</v>
      </c>
      <c r="H7258" s="9">
        <f>_xlfn.ISOWEEKNUM(Tableau2[[#This Row],[Date]])</f>
        <v>37</v>
      </c>
    </row>
    <row r="7259" spans="1:8" x14ac:dyDescent="0.25">
      <c r="A7259" t="s">
        <v>11</v>
      </c>
      <c r="B7259">
        <v>12</v>
      </c>
      <c r="C7259" s="3">
        <v>45909</v>
      </c>
      <c r="D7259">
        <v>16</v>
      </c>
      <c r="E7259" s="9" t="str">
        <f>IF(Tableau2[[#This Row],[Project]]="","pas de projet",Tableau2[[#This Row],[Project]])</f>
        <v>0NC376</v>
      </c>
      <c r="F7259" s="9">
        <f>MONTH(Tableau2[[#This Row],[Date]])</f>
        <v>9</v>
      </c>
      <c r="G7259" s="9">
        <f>YEAR(Tableau2[[#This Row],[Date]])</f>
        <v>2025</v>
      </c>
      <c r="H7259" s="9">
        <f>_xlfn.ISOWEEKNUM(Tableau2[[#This Row],[Date]])</f>
        <v>37</v>
      </c>
    </row>
    <row r="7260" spans="1:8" x14ac:dyDescent="0.25">
      <c r="A7260">
        <v>10288</v>
      </c>
      <c r="B7260">
        <v>12</v>
      </c>
      <c r="C7260" s="3">
        <v>45909</v>
      </c>
      <c r="D7260">
        <v>20</v>
      </c>
      <c r="E7260" s="9">
        <f>IF(Tableau2[[#This Row],[Project]]="","pas de projet",Tableau2[[#This Row],[Project]])</f>
        <v>10288</v>
      </c>
      <c r="F7260" s="9">
        <f>MONTH(Tableau2[[#This Row],[Date]])</f>
        <v>9</v>
      </c>
      <c r="G7260" s="9">
        <f>YEAR(Tableau2[[#This Row],[Date]])</f>
        <v>2025</v>
      </c>
      <c r="H7260" s="9">
        <f>_xlfn.ISOWEEKNUM(Tableau2[[#This Row],[Date]])</f>
        <v>37</v>
      </c>
    </row>
    <row r="7261" spans="1:8" x14ac:dyDescent="0.25">
      <c r="A7261">
        <v>10288</v>
      </c>
      <c r="B7261">
        <v>12</v>
      </c>
      <c r="C7261" s="3">
        <v>45908</v>
      </c>
      <c r="D7261">
        <v>16</v>
      </c>
      <c r="E7261" s="9">
        <f>IF(Tableau2[[#This Row],[Project]]="","pas de projet",Tableau2[[#This Row],[Project]])</f>
        <v>10288</v>
      </c>
      <c r="F7261" s="9">
        <f>MONTH(Tableau2[[#This Row],[Date]])</f>
        <v>9</v>
      </c>
      <c r="G7261" s="9">
        <f>YEAR(Tableau2[[#This Row],[Date]])</f>
        <v>2025</v>
      </c>
      <c r="H7261" s="9">
        <f>_xlfn.ISOWEEKNUM(Tableau2[[#This Row],[Date]])</f>
        <v>37</v>
      </c>
    </row>
    <row r="7262" spans="1:8" x14ac:dyDescent="0.25">
      <c r="A7262" t="s">
        <v>11</v>
      </c>
      <c r="B7262">
        <v>12</v>
      </c>
      <c r="C7262" s="3">
        <v>45908</v>
      </c>
      <c r="D7262">
        <v>40</v>
      </c>
      <c r="E7262" s="9" t="str">
        <f>IF(Tableau2[[#This Row],[Project]]="","pas de projet",Tableau2[[#This Row],[Project]])</f>
        <v>0NC376</v>
      </c>
      <c r="F7262" s="9">
        <f>MONTH(Tableau2[[#This Row],[Date]])</f>
        <v>9</v>
      </c>
      <c r="G7262" s="9">
        <f>YEAR(Tableau2[[#This Row],[Date]])</f>
        <v>2025</v>
      </c>
      <c r="H7262" s="9">
        <f>_xlfn.ISOWEEKNUM(Tableau2[[#This Row],[Date]])</f>
        <v>37</v>
      </c>
    </row>
    <row r="7263" spans="1:8" x14ac:dyDescent="0.25">
      <c r="A7263" t="s">
        <v>8</v>
      </c>
      <c r="B7263">
        <v>12</v>
      </c>
      <c r="C7263" s="3">
        <v>45908</v>
      </c>
      <c r="D7263">
        <v>16</v>
      </c>
      <c r="E7263" s="9" t="str">
        <f>IF(Tableau2[[#This Row],[Project]]="","pas de projet",Tableau2[[#This Row],[Project]])</f>
        <v>Fara proiect</v>
      </c>
      <c r="F7263" s="9">
        <f>MONTH(Tableau2[[#This Row],[Date]])</f>
        <v>9</v>
      </c>
      <c r="G7263" s="9">
        <f>YEAR(Tableau2[[#This Row],[Date]])</f>
        <v>2025</v>
      </c>
      <c r="H7263" s="9">
        <f>_xlfn.ISOWEEKNUM(Tableau2[[#This Row],[Date]])</f>
        <v>37</v>
      </c>
    </row>
    <row r="7264" spans="1:8" x14ac:dyDescent="0.25">
      <c r="A7264" t="s">
        <v>10</v>
      </c>
      <c r="B7264">
        <v>9</v>
      </c>
      <c r="C7264" s="3">
        <v>45912</v>
      </c>
      <c r="D7264">
        <v>35</v>
      </c>
      <c r="E7264" s="9" t="str">
        <f>IF(Tableau2[[#This Row],[Project]]="","pas de projet",Tableau2[[#This Row],[Project]])</f>
        <v>0NC377</v>
      </c>
      <c r="F7264" s="9">
        <f>MONTH(Tableau2[[#This Row],[Date]])</f>
        <v>9</v>
      </c>
      <c r="G7264" s="9">
        <f>YEAR(Tableau2[[#This Row],[Date]])</f>
        <v>2025</v>
      </c>
      <c r="H7264" s="9">
        <f>_xlfn.ISOWEEKNUM(Tableau2[[#This Row],[Date]])</f>
        <v>37</v>
      </c>
    </row>
    <row r="7265" spans="1:8" x14ac:dyDescent="0.25">
      <c r="A7265" t="s">
        <v>8</v>
      </c>
      <c r="B7265">
        <v>9</v>
      </c>
      <c r="C7265" s="3">
        <v>45912</v>
      </c>
      <c r="D7265">
        <v>5</v>
      </c>
      <c r="E7265" s="9" t="str">
        <f>IF(Tableau2[[#This Row],[Project]]="","pas de projet",Tableau2[[#This Row],[Project]])</f>
        <v>Fara proiect</v>
      </c>
      <c r="F7265" s="9">
        <f>MONTH(Tableau2[[#This Row],[Date]])</f>
        <v>9</v>
      </c>
      <c r="G7265" s="9">
        <f>YEAR(Tableau2[[#This Row],[Date]])</f>
        <v>2025</v>
      </c>
      <c r="H7265" s="9">
        <f>_xlfn.ISOWEEKNUM(Tableau2[[#This Row],[Date]])</f>
        <v>37</v>
      </c>
    </row>
    <row r="7266" spans="1:8" x14ac:dyDescent="0.25">
      <c r="A7266" t="s">
        <v>13</v>
      </c>
      <c r="B7266">
        <v>4</v>
      </c>
      <c r="C7266" s="3">
        <v>45912</v>
      </c>
      <c r="D7266">
        <v>24</v>
      </c>
      <c r="E7266" s="9" t="str">
        <f>IF(Tableau2[[#This Row],[Project]]="","pas de projet",Tableau2[[#This Row],[Project]])</f>
        <v>0DC378</v>
      </c>
      <c r="F7266" s="9">
        <f>MONTH(Tableau2[[#This Row],[Date]])</f>
        <v>9</v>
      </c>
      <c r="G7266" s="9">
        <f>YEAR(Tableau2[[#This Row],[Date]])</f>
        <v>2025</v>
      </c>
      <c r="H7266" s="9">
        <f>_xlfn.ISOWEEKNUM(Tableau2[[#This Row],[Date]])</f>
        <v>37</v>
      </c>
    </row>
    <row r="7267" spans="1:8" x14ac:dyDescent="0.25">
      <c r="A7267" t="s">
        <v>13</v>
      </c>
      <c r="B7267">
        <v>4</v>
      </c>
      <c r="C7267" s="3">
        <v>45912</v>
      </c>
      <c r="D7267">
        <v>9</v>
      </c>
      <c r="E7267" s="9" t="str">
        <f>IF(Tableau2[[#This Row],[Project]]="","pas de projet",Tableau2[[#This Row],[Project]])</f>
        <v>0DC378</v>
      </c>
      <c r="F7267" s="9">
        <f>MONTH(Tableau2[[#This Row],[Date]])</f>
        <v>9</v>
      </c>
      <c r="G7267" s="9">
        <f>YEAR(Tableau2[[#This Row],[Date]])</f>
        <v>2025</v>
      </c>
      <c r="H7267" s="9">
        <f>_xlfn.ISOWEEKNUM(Tableau2[[#This Row],[Date]])</f>
        <v>37</v>
      </c>
    </row>
    <row r="7268" spans="1:8" x14ac:dyDescent="0.25">
      <c r="A7268" t="s">
        <v>13</v>
      </c>
      <c r="B7268">
        <v>4</v>
      </c>
      <c r="C7268" s="3">
        <v>45912</v>
      </c>
      <c r="D7268">
        <v>9</v>
      </c>
      <c r="E7268" s="9" t="str">
        <f>IF(Tableau2[[#This Row],[Project]]="","pas de projet",Tableau2[[#This Row],[Project]])</f>
        <v>0DC378</v>
      </c>
      <c r="F7268" s="9">
        <f>MONTH(Tableau2[[#This Row],[Date]])</f>
        <v>9</v>
      </c>
      <c r="G7268" s="9">
        <f>YEAR(Tableau2[[#This Row],[Date]])</f>
        <v>2025</v>
      </c>
      <c r="H7268" s="9">
        <f>_xlfn.ISOWEEKNUM(Tableau2[[#This Row],[Date]])</f>
        <v>37</v>
      </c>
    </row>
    <row r="7269" spans="1:8" x14ac:dyDescent="0.25">
      <c r="A7269" t="s">
        <v>13</v>
      </c>
      <c r="B7269">
        <v>4</v>
      </c>
      <c r="C7269" s="3">
        <v>45912</v>
      </c>
      <c r="D7269">
        <v>9</v>
      </c>
      <c r="E7269" s="9" t="str">
        <f>IF(Tableau2[[#This Row],[Project]]="","pas de projet",Tableau2[[#This Row],[Project]])</f>
        <v>0DC378</v>
      </c>
      <c r="F7269" s="9">
        <f>MONTH(Tableau2[[#This Row],[Date]])</f>
        <v>9</v>
      </c>
      <c r="G7269" s="9">
        <f>YEAR(Tableau2[[#This Row],[Date]])</f>
        <v>2025</v>
      </c>
      <c r="H7269" s="9">
        <f>_xlfn.ISOWEEKNUM(Tableau2[[#This Row],[Date]])</f>
        <v>37</v>
      </c>
    </row>
    <row r="7270" spans="1:8" x14ac:dyDescent="0.25">
      <c r="A7270" t="s">
        <v>13</v>
      </c>
      <c r="B7270">
        <v>4</v>
      </c>
      <c r="C7270" s="3">
        <v>45912</v>
      </c>
      <c r="D7270">
        <v>16</v>
      </c>
      <c r="E7270" s="9" t="str">
        <f>IF(Tableau2[[#This Row],[Project]]="","pas de projet",Tableau2[[#This Row],[Project]])</f>
        <v>0DC378</v>
      </c>
      <c r="F7270" s="9">
        <f>MONTH(Tableau2[[#This Row],[Date]])</f>
        <v>9</v>
      </c>
      <c r="G7270" s="9">
        <f>YEAR(Tableau2[[#This Row],[Date]])</f>
        <v>2025</v>
      </c>
      <c r="H7270" s="9">
        <f>_xlfn.ISOWEEKNUM(Tableau2[[#This Row],[Date]])</f>
        <v>37</v>
      </c>
    </row>
    <row r="7271" spans="1:8" x14ac:dyDescent="0.25">
      <c r="A7271" t="s">
        <v>12</v>
      </c>
      <c r="B7271">
        <v>4</v>
      </c>
      <c r="C7271" s="3">
        <v>45912</v>
      </c>
      <c r="D7271">
        <v>18</v>
      </c>
      <c r="E7271" s="9" t="str">
        <f>IF(Tableau2[[#This Row],[Project]]="","pas de projet",Tableau2[[#This Row],[Project]])</f>
        <v>0DC377</v>
      </c>
      <c r="F7271" s="9">
        <f>MONTH(Tableau2[[#This Row],[Date]])</f>
        <v>9</v>
      </c>
      <c r="G7271" s="9">
        <f>YEAR(Tableau2[[#This Row],[Date]])</f>
        <v>2025</v>
      </c>
      <c r="H7271" s="9">
        <f>_xlfn.ISOWEEKNUM(Tableau2[[#This Row],[Date]])</f>
        <v>37</v>
      </c>
    </row>
    <row r="7272" spans="1:8" x14ac:dyDescent="0.25">
      <c r="A7272" t="s">
        <v>9</v>
      </c>
      <c r="B7272">
        <v>4</v>
      </c>
      <c r="C7272" s="3">
        <v>45912</v>
      </c>
      <c r="D7272">
        <v>18</v>
      </c>
      <c r="E7272" s="9" t="str">
        <f>IF(Tableau2[[#This Row],[Project]]="","pas de projet",Tableau2[[#This Row],[Project]])</f>
        <v>0SC377</v>
      </c>
      <c r="F7272" s="9">
        <f>MONTH(Tableau2[[#This Row],[Date]])</f>
        <v>9</v>
      </c>
      <c r="G7272" s="9">
        <f>YEAR(Tableau2[[#This Row],[Date]])</f>
        <v>2025</v>
      </c>
      <c r="H7272" s="9">
        <f>_xlfn.ISOWEEKNUM(Tableau2[[#This Row],[Date]])</f>
        <v>37</v>
      </c>
    </row>
    <row r="7273" spans="1:8" x14ac:dyDescent="0.25">
      <c r="A7273" t="s">
        <v>11</v>
      </c>
      <c r="B7273">
        <v>4</v>
      </c>
      <c r="C7273" s="3">
        <v>45912</v>
      </c>
      <c r="D7273">
        <v>9</v>
      </c>
      <c r="E7273" s="9" t="str">
        <f>IF(Tableau2[[#This Row],[Project]]="","pas de projet",Tableau2[[#This Row],[Project]])</f>
        <v>0NC376</v>
      </c>
      <c r="F7273" s="9">
        <f>MONTH(Tableau2[[#This Row],[Date]])</f>
        <v>9</v>
      </c>
      <c r="G7273" s="9">
        <f>YEAR(Tableau2[[#This Row],[Date]])</f>
        <v>2025</v>
      </c>
      <c r="H7273" s="9">
        <f>_xlfn.ISOWEEKNUM(Tableau2[[#This Row],[Date]])</f>
        <v>37</v>
      </c>
    </row>
    <row r="7274" spans="1:8" x14ac:dyDescent="0.25">
      <c r="A7274" t="s">
        <v>22</v>
      </c>
      <c r="B7274">
        <v>4</v>
      </c>
      <c r="C7274" s="3">
        <v>45912</v>
      </c>
      <c r="D7274">
        <v>32</v>
      </c>
      <c r="E7274" s="9" t="str">
        <f>IF(Tableau2[[#This Row],[Project]]="","pas de projet",Tableau2[[#This Row],[Project]])</f>
        <v>0DC376</v>
      </c>
      <c r="F7274" s="9">
        <f>MONTH(Tableau2[[#This Row],[Date]])</f>
        <v>9</v>
      </c>
      <c r="G7274" s="9">
        <f>YEAR(Tableau2[[#This Row],[Date]])</f>
        <v>2025</v>
      </c>
      <c r="H7274" s="9">
        <f>_xlfn.ISOWEEKNUM(Tableau2[[#This Row],[Date]])</f>
        <v>37</v>
      </c>
    </row>
    <row r="7275" spans="1:8" x14ac:dyDescent="0.25">
      <c r="A7275" t="s">
        <v>22</v>
      </c>
      <c r="B7275">
        <v>6</v>
      </c>
      <c r="C7275" s="3">
        <v>45911</v>
      </c>
      <c r="D7275">
        <v>8</v>
      </c>
      <c r="E7275" s="9" t="str">
        <f>IF(Tableau2[[#This Row],[Project]]="","pas de projet",Tableau2[[#This Row],[Project]])</f>
        <v>0DC376</v>
      </c>
      <c r="F7275" s="9">
        <f>MONTH(Tableau2[[#This Row],[Date]])</f>
        <v>9</v>
      </c>
      <c r="G7275" s="9">
        <f>YEAR(Tableau2[[#This Row],[Date]])</f>
        <v>2025</v>
      </c>
      <c r="H7275" s="9">
        <f>_xlfn.ISOWEEKNUM(Tableau2[[#This Row],[Date]])</f>
        <v>37</v>
      </c>
    </row>
    <row r="7276" spans="1:8" x14ac:dyDescent="0.25">
      <c r="A7276" t="s">
        <v>10</v>
      </c>
      <c r="B7276">
        <v>6</v>
      </c>
      <c r="C7276" s="3">
        <v>45911</v>
      </c>
      <c r="D7276">
        <v>16</v>
      </c>
      <c r="E7276" s="9" t="str">
        <f>IF(Tableau2[[#This Row],[Project]]="","pas de projet",Tableau2[[#This Row],[Project]])</f>
        <v>0NC377</v>
      </c>
      <c r="F7276" s="9">
        <f>MONTH(Tableau2[[#This Row],[Date]])</f>
        <v>9</v>
      </c>
      <c r="G7276" s="9">
        <f>YEAR(Tableau2[[#This Row],[Date]])</f>
        <v>2025</v>
      </c>
      <c r="H7276" s="9">
        <f>_xlfn.ISOWEEKNUM(Tableau2[[#This Row],[Date]])</f>
        <v>37</v>
      </c>
    </row>
    <row r="7277" spans="1:8" x14ac:dyDescent="0.25">
      <c r="A7277" t="s">
        <v>8</v>
      </c>
      <c r="B7277">
        <v>6</v>
      </c>
      <c r="C7277" s="3">
        <v>45911</v>
      </c>
      <c r="D7277">
        <v>16</v>
      </c>
      <c r="E7277" s="9" t="str">
        <f>IF(Tableau2[[#This Row],[Project]]="","pas de projet",Tableau2[[#This Row],[Project]])</f>
        <v>Fara proiect</v>
      </c>
      <c r="F7277" s="9">
        <f>MONTH(Tableau2[[#This Row],[Date]])</f>
        <v>9</v>
      </c>
      <c r="G7277" s="9">
        <f>YEAR(Tableau2[[#This Row],[Date]])</f>
        <v>2025</v>
      </c>
      <c r="H7277" s="9">
        <f>_xlfn.ISOWEEKNUM(Tableau2[[#This Row],[Date]])</f>
        <v>37</v>
      </c>
    </row>
    <row r="7278" spans="1:8" x14ac:dyDescent="0.25">
      <c r="A7278" t="s">
        <v>42</v>
      </c>
      <c r="B7278">
        <v>6</v>
      </c>
      <c r="C7278" s="3">
        <v>45911</v>
      </c>
      <c r="D7278">
        <v>16</v>
      </c>
      <c r="E7278" s="9" t="str">
        <f>IF(Tableau2[[#This Row],[Project]]="","pas de projet",Tableau2[[#This Row],[Project]])</f>
        <v>N1122</v>
      </c>
      <c r="F7278" s="9">
        <f>MONTH(Tableau2[[#This Row],[Date]])</f>
        <v>9</v>
      </c>
      <c r="G7278" s="9">
        <f>YEAR(Tableau2[[#This Row],[Date]])</f>
        <v>2025</v>
      </c>
      <c r="H7278" s="9">
        <f>_xlfn.ISOWEEKNUM(Tableau2[[#This Row],[Date]])</f>
        <v>37</v>
      </c>
    </row>
    <row r="7279" spans="1:8" x14ac:dyDescent="0.25">
      <c r="A7279" t="s">
        <v>42</v>
      </c>
      <c r="B7279">
        <v>6</v>
      </c>
      <c r="C7279" s="3">
        <v>45912</v>
      </c>
      <c r="D7279">
        <v>16</v>
      </c>
      <c r="E7279" s="9" t="str">
        <f>IF(Tableau2[[#This Row],[Project]]="","pas de projet",Tableau2[[#This Row],[Project]])</f>
        <v>N1122</v>
      </c>
      <c r="F7279" s="9">
        <f>MONTH(Tableau2[[#This Row],[Date]])</f>
        <v>9</v>
      </c>
      <c r="G7279" s="9">
        <f>YEAR(Tableau2[[#This Row],[Date]])</f>
        <v>2025</v>
      </c>
      <c r="H7279" s="9">
        <f>_xlfn.ISOWEEKNUM(Tableau2[[#This Row],[Date]])</f>
        <v>37</v>
      </c>
    </row>
    <row r="7280" spans="1:8" x14ac:dyDescent="0.25">
      <c r="A7280" t="s">
        <v>10</v>
      </c>
      <c r="B7280">
        <v>6</v>
      </c>
      <c r="C7280" s="3">
        <v>45912</v>
      </c>
      <c r="D7280">
        <v>16</v>
      </c>
      <c r="E7280" s="9" t="str">
        <f>IF(Tableau2[[#This Row],[Project]]="","pas de projet",Tableau2[[#This Row],[Project]])</f>
        <v>0NC377</v>
      </c>
      <c r="F7280" s="9">
        <f>MONTH(Tableau2[[#This Row],[Date]])</f>
        <v>9</v>
      </c>
      <c r="G7280" s="9">
        <f>YEAR(Tableau2[[#This Row],[Date]])</f>
        <v>2025</v>
      </c>
      <c r="H7280" s="9">
        <f>_xlfn.ISOWEEKNUM(Tableau2[[#This Row],[Date]])</f>
        <v>37</v>
      </c>
    </row>
    <row r="7281" spans="1:8" x14ac:dyDescent="0.25">
      <c r="A7281">
        <v>10</v>
      </c>
      <c r="B7281">
        <v>6</v>
      </c>
      <c r="C7281" s="3">
        <v>45912</v>
      </c>
      <c r="D7281">
        <v>16</v>
      </c>
      <c r="E7281" s="9">
        <f>IF(Tableau2[[#This Row],[Project]]="","pas de projet",Tableau2[[#This Row],[Project]])</f>
        <v>10</v>
      </c>
      <c r="F7281" s="9">
        <f>MONTH(Tableau2[[#This Row],[Date]])</f>
        <v>9</v>
      </c>
      <c r="G7281" s="9">
        <f>YEAR(Tableau2[[#This Row],[Date]])</f>
        <v>2025</v>
      </c>
      <c r="H7281" s="9">
        <f>_xlfn.ISOWEEKNUM(Tableau2[[#This Row],[Date]])</f>
        <v>37</v>
      </c>
    </row>
    <row r="7282" spans="1:8" x14ac:dyDescent="0.25">
      <c r="A7282" t="s">
        <v>8</v>
      </c>
      <c r="B7282">
        <v>6</v>
      </c>
      <c r="C7282" s="3">
        <v>45912</v>
      </c>
      <c r="D7282">
        <v>16</v>
      </c>
      <c r="E7282" s="9" t="str">
        <f>IF(Tableau2[[#This Row],[Project]]="","pas de projet",Tableau2[[#This Row],[Project]])</f>
        <v>Fara proiect</v>
      </c>
      <c r="F7282" s="9">
        <f>MONTH(Tableau2[[#This Row],[Date]])</f>
        <v>9</v>
      </c>
      <c r="G7282" s="9">
        <f>YEAR(Tableau2[[#This Row],[Date]])</f>
        <v>2025</v>
      </c>
      <c r="H7282" s="9">
        <f>_xlfn.ISOWEEKNUM(Tableau2[[#This Row],[Date]])</f>
        <v>37</v>
      </c>
    </row>
    <row r="7283" spans="1:8" x14ac:dyDescent="0.25">
      <c r="A7283" t="s">
        <v>22</v>
      </c>
      <c r="B7283">
        <v>6</v>
      </c>
      <c r="C7283" s="3">
        <v>45912</v>
      </c>
      <c r="D7283">
        <v>8</v>
      </c>
      <c r="E7283" s="9" t="str">
        <f>IF(Tableau2[[#This Row],[Project]]="","pas de projet",Tableau2[[#This Row],[Project]])</f>
        <v>0DC376</v>
      </c>
      <c r="F7283" s="9">
        <f>MONTH(Tableau2[[#This Row],[Date]])</f>
        <v>9</v>
      </c>
      <c r="G7283" s="9">
        <f>YEAR(Tableau2[[#This Row],[Date]])</f>
        <v>2025</v>
      </c>
      <c r="H7283" s="9">
        <f>_xlfn.ISOWEEKNUM(Tableau2[[#This Row],[Date]])</f>
        <v>37</v>
      </c>
    </row>
    <row r="7284" spans="1:8" x14ac:dyDescent="0.25">
      <c r="A7284" t="s">
        <v>12</v>
      </c>
      <c r="B7284">
        <v>6</v>
      </c>
      <c r="C7284" s="3">
        <v>45912</v>
      </c>
      <c r="D7284">
        <v>9</v>
      </c>
      <c r="E7284" s="9" t="str">
        <f>IF(Tableau2[[#This Row],[Project]]="","pas de projet",Tableau2[[#This Row],[Project]])</f>
        <v>0DC377</v>
      </c>
      <c r="F7284" s="9">
        <f>MONTH(Tableau2[[#This Row],[Date]])</f>
        <v>9</v>
      </c>
      <c r="G7284" s="9">
        <f>YEAR(Tableau2[[#This Row],[Date]])</f>
        <v>2025</v>
      </c>
      <c r="H7284" s="9">
        <f>_xlfn.ISOWEEKNUM(Tableau2[[#This Row],[Date]])</f>
        <v>37</v>
      </c>
    </row>
    <row r="7285" spans="1:8" x14ac:dyDescent="0.25">
      <c r="A7285" t="s">
        <v>13</v>
      </c>
      <c r="B7285">
        <v>6</v>
      </c>
      <c r="C7285" s="3">
        <v>45911</v>
      </c>
      <c r="D7285">
        <v>18</v>
      </c>
      <c r="E7285" s="9" t="str">
        <f>IF(Tableau2[[#This Row],[Project]]="","pas de projet",Tableau2[[#This Row],[Project]])</f>
        <v>0DC378</v>
      </c>
      <c r="F7285" s="9">
        <f>MONTH(Tableau2[[#This Row],[Date]])</f>
        <v>9</v>
      </c>
      <c r="G7285" s="9">
        <f>YEAR(Tableau2[[#This Row],[Date]])</f>
        <v>2025</v>
      </c>
      <c r="H7285" s="9">
        <f>_xlfn.ISOWEEKNUM(Tableau2[[#This Row],[Date]])</f>
        <v>37</v>
      </c>
    </row>
    <row r="7286" spans="1:8" x14ac:dyDescent="0.25">
      <c r="A7286" t="s">
        <v>13</v>
      </c>
      <c r="B7286">
        <v>6</v>
      </c>
      <c r="C7286" s="3">
        <v>45911</v>
      </c>
      <c r="D7286">
        <v>17</v>
      </c>
      <c r="E7286" s="9" t="str">
        <f>IF(Tableau2[[#This Row],[Project]]="","pas de projet",Tableau2[[#This Row],[Project]])</f>
        <v>0DC378</v>
      </c>
      <c r="F7286" s="9">
        <f>MONTH(Tableau2[[#This Row],[Date]])</f>
        <v>9</v>
      </c>
      <c r="G7286" s="9">
        <f>YEAR(Tableau2[[#This Row],[Date]])</f>
        <v>2025</v>
      </c>
      <c r="H7286" s="9">
        <f>_xlfn.ISOWEEKNUM(Tableau2[[#This Row],[Date]])</f>
        <v>37</v>
      </c>
    </row>
    <row r="7287" spans="1:8" x14ac:dyDescent="0.25">
      <c r="A7287" t="s">
        <v>32</v>
      </c>
      <c r="B7287">
        <v>6</v>
      </c>
      <c r="C7287" s="3">
        <v>45911</v>
      </c>
      <c r="D7287">
        <v>33</v>
      </c>
      <c r="E7287" s="9" t="str">
        <f>IF(Tableau2[[#This Row],[Project]]="","pas de projet",Tableau2[[#This Row],[Project]])</f>
        <v>0NC378</v>
      </c>
      <c r="F7287" s="9">
        <f>MONTH(Tableau2[[#This Row],[Date]])</f>
        <v>9</v>
      </c>
      <c r="G7287" s="9">
        <f>YEAR(Tableau2[[#This Row],[Date]])</f>
        <v>2025</v>
      </c>
      <c r="H7287" s="9">
        <f>_xlfn.ISOWEEKNUM(Tableau2[[#This Row],[Date]])</f>
        <v>37</v>
      </c>
    </row>
    <row r="7288" spans="1:8" x14ac:dyDescent="0.25">
      <c r="A7288" t="s">
        <v>32</v>
      </c>
      <c r="B7288">
        <v>6</v>
      </c>
      <c r="C7288" s="3">
        <v>45912</v>
      </c>
      <c r="D7288">
        <v>34</v>
      </c>
      <c r="E7288" s="9" t="str">
        <f>IF(Tableau2[[#This Row],[Project]]="","pas de projet",Tableau2[[#This Row],[Project]])</f>
        <v>0NC378</v>
      </c>
      <c r="F7288" s="9">
        <f>MONTH(Tableau2[[#This Row],[Date]])</f>
        <v>9</v>
      </c>
      <c r="G7288" s="9">
        <f>YEAR(Tableau2[[#This Row],[Date]])</f>
        <v>2025</v>
      </c>
      <c r="H7288" s="9">
        <f>_xlfn.ISOWEEKNUM(Tableau2[[#This Row],[Date]])</f>
        <v>37</v>
      </c>
    </row>
    <row r="7289" spans="1:8" x14ac:dyDescent="0.25">
      <c r="A7289" t="s">
        <v>32</v>
      </c>
      <c r="B7289">
        <v>6</v>
      </c>
      <c r="C7289" s="3">
        <v>45912</v>
      </c>
      <c r="D7289">
        <v>68</v>
      </c>
      <c r="E7289" s="9" t="str">
        <f>IF(Tableau2[[#This Row],[Project]]="","pas de projet",Tableau2[[#This Row],[Project]])</f>
        <v>0NC378</v>
      </c>
      <c r="F7289" s="9">
        <f>MONTH(Tableau2[[#This Row],[Date]])</f>
        <v>9</v>
      </c>
      <c r="G7289" s="9">
        <f>YEAR(Tableau2[[#This Row],[Date]])</f>
        <v>2025</v>
      </c>
      <c r="H7289" s="9">
        <f>_xlfn.ISOWEEKNUM(Tableau2[[#This Row],[Date]])</f>
        <v>37</v>
      </c>
    </row>
    <row r="7290" spans="1:8" x14ac:dyDescent="0.25">
      <c r="A7290" t="s">
        <v>32</v>
      </c>
      <c r="B7290">
        <v>6</v>
      </c>
      <c r="C7290" s="3">
        <v>45911</v>
      </c>
      <c r="D7290">
        <v>67</v>
      </c>
      <c r="E7290" s="9" t="str">
        <f>IF(Tableau2[[#This Row],[Project]]="","pas de projet",Tableau2[[#This Row],[Project]])</f>
        <v>0NC378</v>
      </c>
      <c r="F7290" s="9">
        <f>MONTH(Tableau2[[#This Row],[Date]])</f>
        <v>9</v>
      </c>
      <c r="G7290" s="9">
        <f>YEAR(Tableau2[[#This Row],[Date]])</f>
        <v>2025</v>
      </c>
      <c r="H7290" s="9">
        <f>_xlfn.ISOWEEKNUM(Tableau2[[#This Row],[Date]])</f>
        <v>37</v>
      </c>
    </row>
    <row r="7291" spans="1:8" x14ac:dyDescent="0.25">
      <c r="A7291" t="s">
        <v>32</v>
      </c>
      <c r="B7291">
        <v>6</v>
      </c>
      <c r="C7291" s="3">
        <v>45912</v>
      </c>
      <c r="D7291">
        <v>8.25</v>
      </c>
      <c r="E7291" s="9" t="str">
        <f>IF(Tableau2[[#This Row],[Project]]="","pas de projet",Tableau2[[#This Row],[Project]])</f>
        <v>0NC378</v>
      </c>
      <c r="F7291" s="9">
        <f>MONTH(Tableau2[[#This Row],[Date]])</f>
        <v>9</v>
      </c>
      <c r="G7291" s="9">
        <f>YEAR(Tableau2[[#This Row],[Date]])</f>
        <v>2025</v>
      </c>
      <c r="H7291" s="9">
        <f>_xlfn.ISOWEEKNUM(Tableau2[[#This Row],[Date]])</f>
        <v>37</v>
      </c>
    </row>
    <row r="7292" spans="1:8" x14ac:dyDescent="0.25">
      <c r="A7292" t="s">
        <v>32</v>
      </c>
      <c r="B7292">
        <v>6</v>
      </c>
      <c r="C7292" s="3">
        <v>45912</v>
      </c>
      <c r="D7292">
        <v>8.25</v>
      </c>
      <c r="E7292" s="9" t="str">
        <f>IF(Tableau2[[#This Row],[Project]]="","pas de projet",Tableau2[[#This Row],[Project]])</f>
        <v>0NC378</v>
      </c>
      <c r="F7292" s="9">
        <f>MONTH(Tableau2[[#This Row],[Date]])</f>
        <v>9</v>
      </c>
      <c r="G7292" s="9">
        <f>YEAR(Tableau2[[#This Row],[Date]])</f>
        <v>2025</v>
      </c>
      <c r="H7292" s="9">
        <f>_xlfn.ISOWEEKNUM(Tableau2[[#This Row],[Date]])</f>
        <v>37</v>
      </c>
    </row>
    <row r="7293" spans="1:8" x14ac:dyDescent="0.25">
      <c r="A7293" t="s">
        <v>32</v>
      </c>
      <c r="B7293">
        <v>6</v>
      </c>
      <c r="C7293" s="3">
        <v>45912</v>
      </c>
      <c r="D7293">
        <v>8.25</v>
      </c>
      <c r="E7293" s="9" t="str">
        <f>IF(Tableau2[[#This Row],[Project]]="","pas de projet",Tableau2[[#This Row],[Project]])</f>
        <v>0NC378</v>
      </c>
      <c r="F7293" s="9">
        <f>MONTH(Tableau2[[#This Row],[Date]])</f>
        <v>9</v>
      </c>
      <c r="G7293" s="9">
        <f>YEAR(Tableau2[[#This Row],[Date]])</f>
        <v>2025</v>
      </c>
      <c r="H7293" s="9">
        <f>_xlfn.ISOWEEKNUM(Tableau2[[#This Row],[Date]])</f>
        <v>37</v>
      </c>
    </row>
    <row r="7294" spans="1:8" x14ac:dyDescent="0.25">
      <c r="A7294" t="s">
        <v>32</v>
      </c>
      <c r="B7294">
        <v>6</v>
      </c>
      <c r="C7294" s="3">
        <v>45912</v>
      </c>
      <c r="D7294">
        <v>8.25</v>
      </c>
      <c r="E7294" s="9" t="str">
        <f>IF(Tableau2[[#This Row],[Project]]="","pas de projet",Tableau2[[#This Row],[Project]])</f>
        <v>0NC378</v>
      </c>
      <c r="F7294" s="9">
        <f>MONTH(Tableau2[[#This Row],[Date]])</f>
        <v>9</v>
      </c>
      <c r="G7294" s="9">
        <f>YEAR(Tableau2[[#This Row],[Date]])</f>
        <v>2025</v>
      </c>
      <c r="H7294" s="9">
        <f>_xlfn.ISOWEEKNUM(Tableau2[[#This Row],[Date]])</f>
        <v>37</v>
      </c>
    </row>
    <row r="7295" spans="1:8" x14ac:dyDescent="0.25">
      <c r="A7295" t="s">
        <v>32</v>
      </c>
      <c r="B7295">
        <v>6</v>
      </c>
      <c r="C7295" s="3">
        <v>45911</v>
      </c>
      <c r="D7295">
        <v>6.6</v>
      </c>
      <c r="E7295" s="9" t="str">
        <f>IF(Tableau2[[#This Row],[Project]]="","pas de projet",Tableau2[[#This Row],[Project]])</f>
        <v>0NC378</v>
      </c>
      <c r="F7295" s="9">
        <f>MONTH(Tableau2[[#This Row],[Date]])</f>
        <v>9</v>
      </c>
      <c r="G7295" s="9">
        <f>YEAR(Tableau2[[#This Row],[Date]])</f>
        <v>2025</v>
      </c>
      <c r="H7295" s="9">
        <f>_xlfn.ISOWEEKNUM(Tableau2[[#This Row],[Date]])</f>
        <v>37</v>
      </c>
    </row>
    <row r="7296" spans="1:8" x14ac:dyDescent="0.25">
      <c r="A7296" t="s">
        <v>32</v>
      </c>
      <c r="B7296">
        <v>6</v>
      </c>
      <c r="C7296" s="3">
        <v>45911</v>
      </c>
      <c r="D7296">
        <v>6.6</v>
      </c>
      <c r="E7296" s="9" t="str">
        <f>IF(Tableau2[[#This Row],[Project]]="","pas de projet",Tableau2[[#This Row],[Project]])</f>
        <v>0NC378</v>
      </c>
      <c r="F7296" s="9">
        <f>MONTH(Tableau2[[#This Row],[Date]])</f>
        <v>9</v>
      </c>
      <c r="G7296" s="9">
        <f>YEAR(Tableau2[[#This Row],[Date]])</f>
        <v>2025</v>
      </c>
      <c r="H7296" s="9">
        <f>_xlfn.ISOWEEKNUM(Tableau2[[#This Row],[Date]])</f>
        <v>37</v>
      </c>
    </row>
    <row r="7297" spans="1:8" x14ac:dyDescent="0.25">
      <c r="A7297" t="s">
        <v>32</v>
      </c>
      <c r="B7297">
        <v>6</v>
      </c>
      <c r="C7297" s="3">
        <v>45911</v>
      </c>
      <c r="D7297">
        <v>6.6</v>
      </c>
      <c r="E7297" s="9" t="str">
        <f>IF(Tableau2[[#This Row],[Project]]="","pas de projet",Tableau2[[#This Row],[Project]])</f>
        <v>0NC378</v>
      </c>
      <c r="F7297" s="9">
        <f>MONTH(Tableau2[[#This Row],[Date]])</f>
        <v>9</v>
      </c>
      <c r="G7297" s="9">
        <f>YEAR(Tableau2[[#This Row],[Date]])</f>
        <v>2025</v>
      </c>
      <c r="H7297" s="9">
        <f>_xlfn.ISOWEEKNUM(Tableau2[[#This Row],[Date]])</f>
        <v>37</v>
      </c>
    </row>
    <row r="7298" spans="1:8" x14ac:dyDescent="0.25">
      <c r="A7298" t="s">
        <v>32</v>
      </c>
      <c r="B7298">
        <v>6</v>
      </c>
      <c r="C7298" s="3">
        <v>45911</v>
      </c>
      <c r="D7298">
        <v>6.6</v>
      </c>
      <c r="E7298" s="9" t="str">
        <f>IF(Tableau2[[#This Row],[Project]]="","pas de projet",Tableau2[[#This Row],[Project]])</f>
        <v>0NC378</v>
      </c>
      <c r="F7298" s="9">
        <f>MONTH(Tableau2[[#This Row],[Date]])</f>
        <v>9</v>
      </c>
      <c r="G7298" s="9">
        <f>YEAR(Tableau2[[#This Row],[Date]])</f>
        <v>2025</v>
      </c>
      <c r="H7298" s="9">
        <f>_xlfn.ISOWEEKNUM(Tableau2[[#This Row],[Date]])</f>
        <v>37</v>
      </c>
    </row>
    <row r="7299" spans="1:8" x14ac:dyDescent="0.25">
      <c r="A7299" t="s">
        <v>32</v>
      </c>
      <c r="B7299">
        <v>6</v>
      </c>
      <c r="C7299" s="3">
        <v>45911</v>
      </c>
      <c r="D7299">
        <v>6.6</v>
      </c>
      <c r="E7299" s="9" t="str">
        <f>IF(Tableau2[[#This Row],[Project]]="","pas de projet",Tableau2[[#This Row],[Project]])</f>
        <v>0NC378</v>
      </c>
      <c r="F7299" s="9">
        <f>MONTH(Tableau2[[#This Row],[Date]])</f>
        <v>9</v>
      </c>
      <c r="G7299" s="9">
        <f>YEAR(Tableau2[[#This Row],[Date]])</f>
        <v>2025</v>
      </c>
      <c r="H7299" s="9">
        <f>_xlfn.ISOWEEKNUM(Tableau2[[#This Row],[Date]])</f>
        <v>37</v>
      </c>
    </row>
    <row r="7300" spans="1:8" x14ac:dyDescent="0.25">
      <c r="A7300" t="s">
        <v>13</v>
      </c>
      <c r="B7300">
        <f t="shared" ref="B7300:B7301" si="309">111111+1</f>
        <v>111112</v>
      </c>
      <c r="C7300" s="3">
        <v>45912</v>
      </c>
      <c r="D7300">
        <v>8</v>
      </c>
      <c r="E7300" s="9" t="str">
        <f>IF(Tableau2[[#This Row],[Project]]="","pas de projet",Tableau2[[#This Row],[Project]])</f>
        <v>0DC378</v>
      </c>
      <c r="F7300" s="9">
        <f>MONTH(Tableau2[[#This Row],[Date]])</f>
        <v>9</v>
      </c>
      <c r="G7300" s="9">
        <f>YEAR(Tableau2[[#This Row],[Date]])</f>
        <v>2025</v>
      </c>
      <c r="H7300" s="9">
        <f>_xlfn.ISOWEEKNUM(Tableau2[[#This Row],[Date]])</f>
        <v>37</v>
      </c>
    </row>
    <row r="7301" spans="1:8" x14ac:dyDescent="0.25">
      <c r="A7301" t="s">
        <v>13</v>
      </c>
      <c r="B7301">
        <f t="shared" si="309"/>
        <v>111112</v>
      </c>
      <c r="C7301" s="3">
        <v>45911</v>
      </c>
      <c r="D7301">
        <v>8</v>
      </c>
      <c r="E7301" s="9" t="str">
        <f>IF(Tableau2[[#This Row],[Project]]="","pas de projet",Tableau2[[#This Row],[Project]])</f>
        <v>0DC378</v>
      </c>
      <c r="F7301" s="9">
        <f>MONTH(Tableau2[[#This Row],[Date]])</f>
        <v>9</v>
      </c>
      <c r="G7301" s="9">
        <f>YEAR(Tableau2[[#This Row],[Date]])</f>
        <v>2025</v>
      </c>
      <c r="H7301" s="9">
        <f>_xlfn.ISOWEEKNUM(Tableau2[[#This Row],[Date]])</f>
        <v>37</v>
      </c>
    </row>
    <row r="7302" spans="1:8" x14ac:dyDescent="0.25">
      <c r="B7302">
        <v>113</v>
      </c>
      <c r="C7302" s="3">
        <v>45912</v>
      </c>
      <c r="D7302">
        <v>8</v>
      </c>
      <c r="E7302" s="9" t="str">
        <f>IF(Tableau2[[#This Row],[Project]]="","pas de projet",Tableau2[[#This Row],[Project]])</f>
        <v>pas de projet</v>
      </c>
      <c r="F7302" s="9">
        <f>MONTH(Tableau2[[#This Row],[Date]])</f>
        <v>9</v>
      </c>
      <c r="G7302" s="9">
        <f>YEAR(Tableau2[[#This Row],[Date]])</f>
        <v>2025</v>
      </c>
      <c r="H7302" s="9">
        <f>_xlfn.ISOWEEKNUM(Tableau2[[#This Row],[Date]])</f>
        <v>37</v>
      </c>
    </row>
    <row r="7303" spans="1:8" x14ac:dyDescent="0.25">
      <c r="B7303">
        <v>113</v>
      </c>
      <c r="C7303" s="3">
        <v>45912</v>
      </c>
      <c r="D7303">
        <v>8</v>
      </c>
      <c r="E7303" s="9" t="str">
        <f>IF(Tableau2[[#This Row],[Project]]="","pas de projet",Tableau2[[#This Row],[Project]])</f>
        <v>pas de projet</v>
      </c>
      <c r="F7303" s="9">
        <f>MONTH(Tableau2[[#This Row],[Date]])</f>
        <v>9</v>
      </c>
      <c r="G7303" s="9">
        <f>YEAR(Tableau2[[#This Row],[Date]])</f>
        <v>2025</v>
      </c>
      <c r="H7303" s="9">
        <f>_xlfn.ISOWEEKNUM(Tableau2[[#This Row],[Date]])</f>
        <v>37</v>
      </c>
    </row>
    <row r="7304" spans="1:8" x14ac:dyDescent="0.25">
      <c r="B7304">
        <v>113</v>
      </c>
      <c r="C7304" s="3">
        <v>45912</v>
      </c>
      <c r="D7304">
        <v>8</v>
      </c>
      <c r="E7304" s="9" t="str">
        <f>IF(Tableau2[[#This Row],[Project]]="","pas de projet",Tableau2[[#This Row],[Project]])</f>
        <v>pas de projet</v>
      </c>
      <c r="F7304" s="9">
        <f>MONTH(Tableau2[[#This Row],[Date]])</f>
        <v>9</v>
      </c>
      <c r="G7304" s="9">
        <f>YEAR(Tableau2[[#This Row],[Date]])</f>
        <v>2025</v>
      </c>
      <c r="H7304" s="9">
        <f>_xlfn.ISOWEEKNUM(Tableau2[[#This Row],[Date]])</f>
        <v>37</v>
      </c>
    </row>
    <row r="7305" spans="1:8" x14ac:dyDescent="0.25">
      <c r="B7305">
        <v>113</v>
      </c>
      <c r="C7305" s="3">
        <v>45912</v>
      </c>
      <c r="D7305">
        <v>8</v>
      </c>
      <c r="E7305" s="9" t="str">
        <f>IF(Tableau2[[#This Row],[Project]]="","pas de projet",Tableau2[[#This Row],[Project]])</f>
        <v>pas de projet</v>
      </c>
      <c r="F7305" s="9">
        <f>MONTH(Tableau2[[#This Row],[Date]])</f>
        <v>9</v>
      </c>
      <c r="G7305" s="9">
        <f>YEAR(Tableau2[[#This Row],[Date]])</f>
        <v>2025</v>
      </c>
      <c r="H7305" s="9">
        <f>_xlfn.ISOWEEKNUM(Tableau2[[#This Row],[Date]])</f>
        <v>37</v>
      </c>
    </row>
    <row r="7306" spans="1:8" x14ac:dyDescent="0.25">
      <c r="A7306" t="s">
        <v>40</v>
      </c>
      <c r="B7306">
        <f>1</f>
        <v>1</v>
      </c>
      <c r="C7306" s="3">
        <v>45912</v>
      </c>
      <c r="D7306">
        <v>24</v>
      </c>
      <c r="E7306" s="9" t="str">
        <f>IF(Tableau2[[#This Row],[Project]]="","pas de projet",Tableau2[[#This Row],[Project]])</f>
        <v>0SC376</v>
      </c>
      <c r="F7306" s="9">
        <f>MONTH(Tableau2[[#This Row],[Date]])</f>
        <v>9</v>
      </c>
      <c r="G7306" s="9">
        <f>YEAR(Tableau2[[#This Row],[Date]])</f>
        <v>2025</v>
      </c>
      <c r="H7306" s="9">
        <f>_xlfn.ISOWEEKNUM(Tableau2[[#This Row],[Date]])</f>
        <v>37</v>
      </c>
    </row>
    <row r="7307" spans="1:8" x14ac:dyDescent="0.25">
      <c r="A7307" t="s">
        <v>10</v>
      </c>
      <c r="B7307">
        <f>1</f>
        <v>1</v>
      </c>
      <c r="C7307" s="3">
        <v>45912</v>
      </c>
      <c r="D7307">
        <v>16</v>
      </c>
      <c r="E7307" s="9" t="str">
        <f>IF(Tableau2[[#This Row],[Project]]="","pas de projet",Tableau2[[#This Row],[Project]])</f>
        <v>0NC377</v>
      </c>
      <c r="F7307" s="9">
        <f>MONTH(Tableau2[[#This Row],[Date]])</f>
        <v>9</v>
      </c>
      <c r="G7307" s="9">
        <f>YEAR(Tableau2[[#This Row],[Date]])</f>
        <v>2025</v>
      </c>
      <c r="H7307" s="9">
        <f>_xlfn.ISOWEEKNUM(Tableau2[[#This Row],[Date]])</f>
        <v>37</v>
      </c>
    </row>
    <row r="7308" spans="1:8" x14ac:dyDescent="0.25">
      <c r="A7308" t="s">
        <v>10</v>
      </c>
      <c r="B7308">
        <f>1</f>
        <v>1</v>
      </c>
      <c r="C7308" s="3">
        <v>45912</v>
      </c>
      <c r="D7308">
        <v>56</v>
      </c>
      <c r="E7308" s="9" t="str">
        <f>IF(Tableau2[[#This Row],[Project]]="","pas de projet",Tableau2[[#This Row],[Project]])</f>
        <v>0NC377</v>
      </c>
      <c r="F7308" s="9">
        <f>MONTH(Tableau2[[#This Row],[Date]])</f>
        <v>9</v>
      </c>
      <c r="G7308" s="9">
        <f>YEAR(Tableau2[[#This Row],[Date]])</f>
        <v>2025</v>
      </c>
      <c r="H7308" s="9">
        <f>_xlfn.ISOWEEKNUM(Tableau2[[#This Row],[Date]])</f>
        <v>37</v>
      </c>
    </row>
    <row r="7309" spans="1:8" x14ac:dyDescent="0.25">
      <c r="A7309" t="s">
        <v>10</v>
      </c>
      <c r="B7309">
        <f>1</f>
        <v>1</v>
      </c>
      <c r="C7309" s="3">
        <v>45912</v>
      </c>
      <c r="D7309">
        <v>16</v>
      </c>
      <c r="E7309" s="9" t="str">
        <f>IF(Tableau2[[#This Row],[Project]]="","pas de projet",Tableau2[[#This Row],[Project]])</f>
        <v>0NC377</v>
      </c>
      <c r="F7309" s="9">
        <f>MONTH(Tableau2[[#This Row],[Date]])</f>
        <v>9</v>
      </c>
      <c r="G7309" s="9">
        <f>YEAR(Tableau2[[#This Row],[Date]])</f>
        <v>2025</v>
      </c>
      <c r="H7309" s="9">
        <f>_xlfn.ISOWEEKNUM(Tableau2[[#This Row],[Date]])</f>
        <v>37</v>
      </c>
    </row>
    <row r="7310" spans="1:8" x14ac:dyDescent="0.25">
      <c r="A7310" t="s">
        <v>32</v>
      </c>
      <c r="B7310">
        <f>1</f>
        <v>1</v>
      </c>
      <c r="C7310" s="3">
        <v>45912</v>
      </c>
      <c r="D7310">
        <v>32</v>
      </c>
      <c r="E7310" s="9" t="str">
        <f>IF(Tableau2[[#This Row],[Project]]="","pas de projet",Tableau2[[#This Row],[Project]])</f>
        <v>0NC378</v>
      </c>
      <c r="F7310" s="9">
        <f>MONTH(Tableau2[[#This Row],[Date]])</f>
        <v>9</v>
      </c>
      <c r="G7310" s="9">
        <f>YEAR(Tableau2[[#This Row],[Date]])</f>
        <v>2025</v>
      </c>
      <c r="H7310" s="9">
        <f>_xlfn.ISOWEEKNUM(Tableau2[[#This Row],[Date]])</f>
        <v>37</v>
      </c>
    </row>
    <row r="7311" spans="1:8" x14ac:dyDescent="0.25">
      <c r="A7311" t="s">
        <v>10</v>
      </c>
      <c r="B7311">
        <f t="shared" ref="B7311:B7324" si="310">111111+1</f>
        <v>111112</v>
      </c>
      <c r="C7311" s="3">
        <v>45912</v>
      </c>
      <c r="D7311">
        <v>3</v>
      </c>
      <c r="E7311" s="9" t="str">
        <f>IF(Tableau2[[#This Row],[Project]]="","pas de projet",Tableau2[[#This Row],[Project]])</f>
        <v>0NC377</v>
      </c>
      <c r="F7311" s="9">
        <f>MONTH(Tableau2[[#This Row],[Date]])</f>
        <v>9</v>
      </c>
      <c r="G7311" s="9">
        <f>YEAR(Tableau2[[#This Row],[Date]])</f>
        <v>2025</v>
      </c>
      <c r="H7311" s="9">
        <f>_xlfn.ISOWEEKNUM(Tableau2[[#This Row],[Date]])</f>
        <v>37</v>
      </c>
    </row>
    <row r="7312" spans="1:8" x14ac:dyDescent="0.25">
      <c r="A7312" t="s">
        <v>32</v>
      </c>
      <c r="B7312">
        <f t="shared" si="310"/>
        <v>111112</v>
      </c>
      <c r="C7312" s="3">
        <v>45912</v>
      </c>
      <c r="D7312">
        <v>3</v>
      </c>
      <c r="E7312" s="9" t="str">
        <f>IF(Tableau2[[#This Row],[Project]]="","pas de projet",Tableau2[[#This Row],[Project]])</f>
        <v>0NC378</v>
      </c>
      <c r="F7312" s="9">
        <f>MONTH(Tableau2[[#This Row],[Date]])</f>
        <v>9</v>
      </c>
      <c r="G7312" s="9">
        <f>YEAR(Tableau2[[#This Row],[Date]])</f>
        <v>2025</v>
      </c>
      <c r="H7312" s="9">
        <f>_xlfn.ISOWEEKNUM(Tableau2[[#This Row],[Date]])</f>
        <v>37</v>
      </c>
    </row>
    <row r="7313" spans="1:8" x14ac:dyDescent="0.25">
      <c r="A7313" t="s">
        <v>15</v>
      </c>
      <c r="B7313">
        <f t="shared" si="310"/>
        <v>111112</v>
      </c>
      <c r="C7313" s="3">
        <v>45912</v>
      </c>
      <c r="D7313">
        <v>2</v>
      </c>
      <c r="E7313" s="9" t="str">
        <f>IF(Tableau2[[#This Row],[Project]]="","pas de projet",Tableau2[[#This Row],[Project]])</f>
        <v>C379ASH</v>
      </c>
      <c r="F7313" s="9">
        <f>MONTH(Tableau2[[#This Row],[Date]])</f>
        <v>9</v>
      </c>
      <c r="G7313" s="9">
        <f>YEAR(Tableau2[[#This Row],[Date]])</f>
        <v>2025</v>
      </c>
      <c r="H7313" s="9">
        <f>_xlfn.ISOWEEKNUM(Tableau2[[#This Row],[Date]])</f>
        <v>37</v>
      </c>
    </row>
    <row r="7314" spans="1:8" x14ac:dyDescent="0.25">
      <c r="B7314">
        <f t="shared" si="310"/>
        <v>111112</v>
      </c>
      <c r="C7314" s="3">
        <v>45912</v>
      </c>
      <c r="D7314">
        <v>8</v>
      </c>
      <c r="E7314" s="9" t="str">
        <f>IF(Tableau2[[#This Row],[Project]]="","pas de projet",Tableau2[[#This Row],[Project]])</f>
        <v>pas de projet</v>
      </c>
      <c r="F7314" s="9">
        <f>MONTH(Tableau2[[#This Row],[Date]])</f>
        <v>9</v>
      </c>
      <c r="G7314" s="9">
        <f>YEAR(Tableau2[[#This Row],[Date]])</f>
        <v>2025</v>
      </c>
      <c r="H7314" s="9">
        <f>_xlfn.ISOWEEKNUM(Tableau2[[#This Row],[Date]])</f>
        <v>37</v>
      </c>
    </row>
    <row r="7315" spans="1:8" x14ac:dyDescent="0.25">
      <c r="A7315" t="s">
        <v>22</v>
      </c>
      <c r="B7315">
        <f t="shared" si="310"/>
        <v>111112</v>
      </c>
      <c r="C7315" s="3">
        <v>45912</v>
      </c>
      <c r="D7315">
        <v>4</v>
      </c>
      <c r="E7315" s="9" t="str">
        <f>IF(Tableau2[[#This Row],[Project]]="","pas de projet",Tableau2[[#This Row],[Project]])</f>
        <v>0DC376</v>
      </c>
      <c r="F7315" s="9">
        <f>MONTH(Tableau2[[#This Row],[Date]])</f>
        <v>9</v>
      </c>
      <c r="G7315" s="9">
        <f>YEAR(Tableau2[[#This Row],[Date]])</f>
        <v>2025</v>
      </c>
      <c r="H7315" s="9">
        <f>_xlfn.ISOWEEKNUM(Tableau2[[#This Row],[Date]])</f>
        <v>37</v>
      </c>
    </row>
    <row r="7316" spans="1:8" x14ac:dyDescent="0.25">
      <c r="A7316" t="s">
        <v>12</v>
      </c>
      <c r="B7316">
        <f t="shared" si="310"/>
        <v>111112</v>
      </c>
      <c r="C7316" s="3">
        <v>45912</v>
      </c>
      <c r="D7316">
        <v>3</v>
      </c>
      <c r="E7316" s="9" t="str">
        <f>IF(Tableau2[[#This Row],[Project]]="","pas de projet",Tableau2[[#This Row],[Project]])</f>
        <v>0DC377</v>
      </c>
      <c r="F7316" s="9">
        <f>MONTH(Tableau2[[#This Row],[Date]])</f>
        <v>9</v>
      </c>
      <c r="G7316" s="9">
        <f>YEAR(Tableau2[[#This Row],[Date]])</f>
        <v>2025</v>
      </c>
      <c r="H7316" s="9">
        <f>_xlfn.ISOWEEKNUM(Tableau2[[#This Row],[Date]])</f>
        <v>37</v>
      </c>
    </row>
    <row r="7317" spans="1:8" x14ac:dyDescent="0.25">
      <c r="A7317" t="s">
        <v>13</v>
      </c>
      <c r="B7317">
        <f t="shared" si="310"/>
        <v>111112</v>
      </c>
      <c r="C7317" s="3">
        <v>45912</v>
      </c>
      <c r="D7317">
        <v>1</v>
      </c>
      <c r="E7317" s="9" t="str">
        <f>IF(Tableau2[[#This Row],[Project]]="","pas de projet",Tableau2[[#This Row],[Project]])</f>
        <v>0DC378</v>
      </c>
      <c r="F7317" s="9">
        <f>MONTH(Tableau2[[#This Row],[Date]])</f>
        <v>9</v>
      </c>
      <c r="G7317" s="9">
        <f>YEAR(Tableau2[[#This Row],[Date]])</f>
        <v>2025</v>
      </c>
      <c r="H7317" s="9">
        <f>_xlfn.ISOWEEKNUM(Tableau2[[#This Row],[Date]])</f>
        <v>37</v>
      </c>
    </row>
    <row r="7318" spans="1:8" x14ac:dyDescent="0.25">
      <c r="B7318">
        <f t="shared" si="310"/>
        <v>111112</v>
      </c>
      <c r="C7318" s="3">
        <v>45912</v>
      </c>
      <c r="D7318">
        <v>8</v>
      </c>
      <c r="E7318" s="9" t="str">
        <f>IF(Tableau2[[#This Row],[Project]]="","pas de projet",Tableau2[[#This Row],[Project]])</f>
        <v>pas de projet</v>
      </c>
      <c r="F7318" s="9">
        <f>MONTH(Tableau2[[#This Row],[Date]])</f>
        <v>9</v>
      </c>
      <c r="G7318" s="9">
        <f>YEAR(Tableau2[[#This Row],[Date]])</f>
        <v>2025</v>
      </c>
      <c r="H7318" s="9">
        <f>_xlfn.ISOWEEKNUM(Tableau2[[#This Row],[Date]])</f>
        <v>37</v>
      </c>
    </row>
    <row r="7319" spans="1:8" x14ac:dyDescent="0.25">
      <c r="B7319">
        <f t="shared" si="310"/>
        <v>111112</v>
      </c>
      <c r="C7319" s="3">
        <v>45912</v>
      </c>
      <c r="D7319">
        <v>8</v>
      </c>
      <c r="E7319" s="9" t="str">
        <f>IF(Tableau2[[#This Row],[Project]]="","pas de projet",Tableau2[[#This Row],[Project]])</f>
        <v>pas de projet</v>
      </c>
      <c r="F7319" s="9">
        <f>MONTH(Tableau2[[#This Row],[Date]])</f>
        <v>9</v>
      </c>
      <c r="G7319" s="9">
        <f>YEAR(Tableau2[[#This Row],[Date]])</f>
        <v>2025</v>
      </c>
      <c r="H7319" s="9">
        <f>_xlfn.ISOWEEKNUM(Tableau2[[#This Row],[Date]])</f>
        <v>37</v>
      </c>
    </row>
    <row r="7320" spans="1:8" x14ac:dyDescent="0.25">
      <c r="B7320">
        <f t="shared" si="310"/>
        <v>111112</v>
      </c>
      <c r="C7320" s="3">
        <v>45912</v>
      </c>
      <c r="D7320">
        <v>8</v>
      </c>
      <c r="E7320" s="9" t="str">
        <f>IF(Tableau2[[#This Row],[Project]]="","pas de projet",Tableau2[[#This Row],[Project]])</f>
        <v>pas de projet</v>
      </c>
      <c r="F7320" s="9">
        <f>MONTH(Tableau2[[#This Row],[Date]])</f>
        <v>9</v>
      </c>
      <c r="G7320" s="9">
        <f>YEAR(Tableau2[[#This Row],[Date]])</f>
        <v>2025</v>
      </c>
      <c r="H7320" s="9">
        <f>_xlfn.ISOWEEKNUM(Tableau2[[#This Row],[Date]])</f>
        <v>37</v>
      </c>
    </row>
    <row r="7321" spans="1:8" x14ac:dyDescent="0.25">
      <c r="B7321">
        <f t="shared" si="310"/>
        <v>111112</v>
      </c>
      <c r="C7321" s="3">
        <v>45912</v>
      </c>
      <c r="D7321">
        <v>8</v>
      </c>
      <c r="E7321" s="9" t="str">
        <f>IF(Tableau2[[#This Row],[Project]]="","pas de projet",Tableau2[[#This Row],[Project]])</f>
        <v>pas de projet</v>
      </c>
      <c r="F7321" s="9">
        <f>MONTH(Tableau2[[#This Row],[Date]])</f>
        <v>9</v>
      </c>
      <c r="G7321" s="9">
        <f>YEAR(Tableau2[[#This Row],[Date]])</f>
        <v>2025</v>
      </c>
      <c r="H7321" s="9">
        <f>_xlfn.ISOWEEKNUM(Tableau2[[#This Row],[Date]])</f>
        <v>37</v>
      </c>
    </row>
    <row r="7322" spans="1:8" x14ac:dyDescent="0.25">
      <c r="B7322">
        <f t="shared" si="310"/>
        <v>111112</v>
      </c>
      <c r="C7322" s="3">
        <v>45912</v>
      </c>
      <c r="D7322">
        <v>8</v>
      </c>
      <c r="E7322" s="9" t="str">
        <f>IF(Tableau2[[#This Row],[Project]]="","pas de projet",Tableau2[[#This Row],[Project]])</f>
        <v>pas de projet</v>
      </c>
      <c r="F7322" s="9">
        <f>MONTH(Tableau2[[#This Row],[Date]])</f>
        <v>9</v>
      </c>
      <c r="G7322" s="9">
        <f>YEAR(Tableau2[[#This Row],[Date]])</f>
        <v>2025</v>
      </c>
      <c r="H7322" s="9">
        <f>_xlfn.ISOWEEKNUM(Tableau2[[#This Row],[Date]])</f>
        <v>37</v>
      </c>
    </row>
    <row r="7323" spans="1:8" x14ac:dyDescent="0.25">
      <c r="B7323">
        <f t="shared" si="310"/>
        <v>111112</v>
      </c>
      <c r="C7323" s="3">
        <v>45912</v>
      </c>
      <c r="D7323">
        <v>8</v>
      </c>
      <c r="E7323" s="9" t="str">
        <f>IF(Tableau2[[#This Row],[Project]]="","pas de projet",Tableau2[[#This Row],[Project]])</f>
        <v>pas de projet</v>
      </c>
      <c r="F7323" s="9">
        <f>MONTH(Tableau2[[#This Row],[Date]])</f>
        <v>9</v>
      </c>
      <c r="G7323" s="9">
        <f>YEAR(Tableau2[[#This Row],[Date]])</f>
        <v>2025</v>
      </c>
      <c r="H7323" s="9">
        <f>_xlfn.ISOWEEKNUM(Tableau2[[#This Row],[Date]])</f>
        <v>37</v>
      </c>
    </row>
    <row r="7324" spans="1:8" x14ac:dyDescent="0.25">
      <c r="B7324">
        <f t="shared" si="310"/>
        <v>111112</v>
      </c>
      <c r="C7324" s="3">
        <v>45912</v>
      </c>
      <c r="D7324">
        <v>8</v>
      </c>
      <c r="E7324" s="9" t="str">
        <f>IF(Tableau2[[#This Row],[Project]]="","pas de projet",Tableau2[[#This Row],[Project]])</f>
        <v>pas de projet</v>
      </c>
      <c r="F7324" s="9">
        <f>MONTH(Tableau2[[#This Row],[Date]])</f>
        <v>9</v>
      </c>
      <c r="G7324" s="9">
        <f>YEAR(Tableau2[[#This Row],[Date]])</f>
        <v>2025</v>
      </c>
      <c r="H7324" s="9">
        <f>_xlfn.ISOWEEKNUM(Tableau2[[#This Row],[Date]])</f>
        <v>37</v>
      </c>
    </row>
    <row r="7325" spans="1:8" x14ac:dyDescent="0.25">
      <c r="A7325" t="s">
        <v>22</v>
      </c>
      <c r="B7325">
        <v>7</v>
      </c>
      <c r="C7325" s="3">
        <v>45911</v>
      </c>
      <c r="D7325">
        <v>9</v>
      </c>
      <c r="E7325" s="9" t="str">
        <f>IF(Tableau2[[#This Row],[Project]]="","pas de projet",Tableau2[[#This Row],[Project]])</f>
        <v>0DC376</v>
      </c>
      <c r="F7325" s="9">
        <f>MONTH(Tableau2[[#This Row],[Date]])</f>
        <v>9</v>
      </c>
      <c r="G7325" s="9">
        <f>YEAR(Tableau2[[#This Row],[Date]])</f>
        <v>2025</v>
      </c>
      <c r="H7325" s="9">
        <f>_xlfn.ISOWEEKNUM(Tableau2[[#This Row],[Date]])</f>
        <v>37</v>
      </c>
    </row>
    <row r="7326" spans="1:8" x14ac:dyDescent="0.25">
      <c r="A7326" t="s">
        <v>12</v>
      </c>
      <c r="B7326">
        <v>7</v>
      </c>
      <c r="C7326" s="3">
        <v>45911</v>
      </c>
      <c r="D7326">
        <v>9</v>
      </c>
      <c r="E7326" s="9" t="str">
        <f>IF(Tableau2[[#This Row],[Project]]="","pas de projet",Tableau2[[#This Row],[Project]])</f>
        <v>0DC377</v>
      </c>
      <c r="F7326" s="9">
        <f>MONTH(Tableau2[[#This Row],[Date]])</f>
        <v>9</v>
      </c>
      <c r="G7326" s="9">
        <f>YEAR(Tableau2[[#This Row],[Date]])</f>
        <v>2025</v>
      </c>
      <c r="H7326" s="9">
        <f>_xlfn.ISOWEEKNUM(Tableau2[[#This Row],[Date]])</f>
        <v>37</v>
      </c>
    </row>
    <row r="7327" spans="1:8" x14ac:dyDescent="0.25">
      <c r="A7327" t="s">
        <v>32</v>
      </c>
      <c r="B7327">
        <v>7</v>
      </c>
      <c r="C7327" s="3">
        <v>45911</v>
      </c>
      <c r="D7327">
        <v>27</v>
      </c>
      <c r="E7327" s="9" t="str">
        <f>IF(Tableau2[[#This Row],[Project]]="","pas de projet",Tableau2[[#This Row],[Project]])</f>
        <v>0NC378</v>
      </c>
      <c r="F7327" s="9">
        <f>MONTH(Tableau2[[#This Row],[Date]])</f>
        <v>9</v>
      </c>
      <c r="G7327" s="9">
        <f>YEAR(Tableau2[[#This Row],[Date]])</f>
        <v>2025</v>
      </c>
      <c r="H7327" s="9">
        <f>_xlfn.ISOWEEKNUM(Tableau2[[#This Row],[Date]])</f>
        <v>37</v>
      </c>
    </row>
    <row r="7328" spans="1:8" x14ac:dyDescent="0.25">
      <c r="A7328" t="s">
        <v>22</v>
      </c>
      <c r="B7328">
        <v>7</v>
      </c>
      <c r="C7328" s="3">
        <v>45911</v>
      </c>
      <c r="D7328">
        <v>14</v>
      </c>
      <c r="E7328" s="9" t="str">
        <f>IF(Tableau2[[#This Row],[Project]]="","pas de projet",Tableau2[[#This Row],[Project]])</f>
        <v>0DC376</v>
      </c>
      <c r="F7328" s="9">
        <f>MONTH(Tableau2[[#This Row],[Date]])</f>
        <v>9</v>
      </c>
      <c r="G7328" s="9">
        <f>YEAR(Tableau2[[#This Row],[Date]])</f>
        <v>2025</v>
      </c>
      <c r="H7328" s="9">
        <f>_xlfn.ISOWEEKNUM(Tableau2[[#This Row],[Date]])</f>
        <v>37</v>
      </c>
    </row>
    <row r="7329" spans="1:8" x14ac:dyDescent="0.25">
      <c r="A7329" t="s">
        <v>12</v>
      </c>
      <c r="B7329">
        <v>7</v>
      </c>
      <c r="C7329" s="3">
        <v>45911</v>
      </c>
      <c r="D7329">
        <v>32</v>
      </c>
      <c r="E7329" s="9" t="str">
        <f>IF(Tableau2[[#This Row],[Project]]="","pas de projet",Tableau2[[#This Row],[Project]])</f>
        <v>0DC377</v>
      </c>
      <c r="F7329" s="9">
        <f>MONTH(Tableau2[[#This Row],[Date]])</f>
        <v>9</v>
      </c>
      <c r="G7329" s="9">
        <f>YEAR(Tableau2[[#This Row],[Date]])</f>
        <v>2025</v>
      </c>
      <c r="H7329" s="9">
        <f>_xlfn.ISOWEEKNUM(Tableau2[[#This Row],[Date]])</f>
        <v>37</v>
      </c>
    </row>
    <row r="7330" spans="1:8" x14ac:dyDescent="0.25">
      <c r="A7330" t="s">
        <v>12</v>
      </c>
      <c r="B7330">
        <v>7</v>
      </c>
      <c r="C7330" s="3">
        <v>45911</v>
      </c>
      <c r="D7330">
        <v>17</v>
      </c>
      <c r="E7330" s="9" t="str">
        <f>IF(Tableau2[[#This Row],[Project]]="","pas de projet",Tableau2[[#This Row],[Project]])</f>
        <v>0DC377</v>
      </c>
      <c r="F7330" s="9">
        <f>MONTH(Tableau2[[#This Row],[Date]])</f>
        <v>9</v>
      </c>
      <c r="G7330" s="9">
        <f>YEAR(Tableau2[[#This Row],[Date]])</f>
        <v>2025</v>
      </c>
      <c r="H7330" s="9">
        <f>_xlfn.ISOWEEKNUM(Tableau2[[#This Row],[Date]])</f>
        <v>37</v>
      </c>
    </row>
    <row r="7331" spans="1:8" x14ac:dyDescent="0.25">
      <c r="A7331" t="s">
        <v>12</v>
      </c>
      <c r="B7331">
        <v>7</v>
      </c>
      <c r="C7331" s="3">
        <v>45911</v>
      </c>
      <c r="D7331">
        <v>21</v>
      </c>
      <c r="E7331" s="9" t="str">
        <f>IF(Tableau2[[#This Row],[Project]]="","pas de projet",Tableau2[[#This Row],[Project]])</f>
        <v>0DC377</v>
      </c>
      <c r="F7331" s="9">
        <f>MONTH(Tableau2[[#This Row],[Date]])</f>
        <v>9</v>
      </c>
      <c r="G7331" s="9">
        <f>YEAR(Tableau2[[#This Row],[Date]])</f>
        <v>2025</v>
      </c>
      <c r="H7331" s="9">
        <f>_xlfn.ISOWEEKNUM(Tableau2[[#This Row],[Date]])</f>
        <v>37</v>
      </c>
    </row>
    <row r="7332" spans="1:8" x14ac:dyDescent="0.25">
      <c r="A7332" t="s">
        <v>12</v>
      </c>
      <c r="B7332">
        <v>7</v>
      </c>
      <c r="C7332" s="3">
        <v>45911</v>
      </c>
      <c r="D7332">
        <v>14</v>
      </c>
      <c r="E7332" s="9" t="str">
        <f>IF(Tableau2[[#This Row],[Project]]="","pas de projet",Tableau2[[#This Row],[Project]])</f>
        <v>0DC377</v>
      </c>
      <c r="F7332" s="9">
        <f>MONTH(Tableau2[[#This Row],[Date]])</f>
        <v>9</v>
      </c>
      <c r="G7332" s="9">
        <f>YEAR(Tableau2[[#This Row],[Date]])</f>
        <v>2025</v>
      </c>
      <c r="H7332" s="9">
        <f>_xlfn.ISOWEEKNUM(Tableau2[[#This Row],[Date]])</f>
        <v>37</v>
      </c>
    </row>
    <row r="7333" spans="1:8" x14ac:dyDescent="0.25">
      <c r="B7333">
        <f t="shared" ref="B7333:B7338" si="311">111111+1</f>
        <v>111112</v>
      </c>
      <c r="C7333" s="3">
        <v>45910</v>
      </c>
      <c r="D7333">
        <v>8</v>
      </c>
      <c r="E7333" s="9" t="str">
        <f>IF(Tableau2[[#This Row],[Project]]="","pas de projet",Tableau2[[#This Row],[Project]])</f>
        <v>pas de projet</v>
      </c>
      <c r="F7333" s="9">
        <f>MONTH(Tableau2[[#This Row],[Date]])</f>
        <v>9</v>
      </c>
      <c r="G7333" s="9">
        <f>YEAR(Tableau2[[#This Row],[Date]])</f>
        <v>2025</v>
      </c>
      <c r="H7333" s="9">
        <f>_xlfn.ISOWEEKNUM(Tableau2[[#This Row],[Date]])</f>
        <v>37</v>
      </c>
    </row>
    <row r="7334" spans="1:8" x14ac:dyDescent="0.25">
      <c r="B7334">
        <f t="shared" si="311"/>
        <v>111112</v>
      </c>
      <c r="C7334" s="3">
        <v>45911</v>
      </c>
      <c r="D7334">
        <v>8</v>
      </c>
      <c r="E7334" s="9" t="str">
        <f>IF(Tableau2[[#This Row],[Project]]="","pas de projet",Tableau2[[#This Row],[Project]])</f>
        <v>pas de projet</v>
      </c>
      <c r="F7334" s="9">
        <f>MONTH(Tableau2[[#This Row],[Date]])</f>
        <v>9</v>
      </c>
      <c r="G7334" s="9">
        <f>YEAR(Tableau2[[#This Row],[Date]])</f>
        <v>2025</v>
      </c>
      <c r="H7334" s="9">
        <f>_xlfn.ISOWEEKNUM(Tableau2[[#This Row],[Date]])</f>
        <v>37</v>
      </c>
    </row>
    <row r="7335" spans="1:8" x14ac:dyDescent="0.25">
      <c r="B7335">
        <f t="shared" si="311"/>
        <v>111112</v>
      </c>
      <c r="C7335" s="3">
        <v>45912</v>
      </c>
      <c r="D7335">
        <v>8</v>
      </c>
      <c r="E7335" s="9" t="str">
        <f>IF(Tableau2[[#This Row],[Project]]="","pas de projet",Tableau2[[#This Row],[Project]])</f>
        <v>pas de projet</v>
      </c>
      <c r="F7335" s="9">
        <f>MONTH(Tableau2[[#This Row],[Date]])</f>
        <v>9</v>
      </c>
      <c r="G7335" s="9">
        <f>YEAR(Tableau2[[#This Row],[Date]])</f>
        <v>2025</v>
      </c>
      <c r="H7335" s="9">
        <f>_xlfn.ISOWEEKNUM(Tableau2[[#This Row],[Date]])</f>
        <v>37</v>
      </c>
    </row>
    <row r="7336" spans="1:8" x14ac:dyDescent="0.25">
      <c r="B7336">
        <f t="shared" si="311"/>
        <v>111112</v>
      </c>
      <c r="C7336" s="3">
        <v>45912</v>
      </c>
      <c r="D7336">
        <v>8</v>
      </c>
      <c r="E7336" s="9" t="str">
        <f>IF(Tableau2[[#This Row],[Project]]="","pas de projet",Tableau2[[#This Row],[Project]])</f>
        <v>pas de projet</v>
      </c>
      <c r="F7336" s="9">
        <f>MONTH(Tableau2[[#This Row],[Date]])</f>
        <v>9</v>
      </c>
      <c r="G7336" s="9">
        <f>YEAR(Tableau2[[#This Row],[Date]])</f>
        <v>2025</v>
      </c>
      <c r="H7336" s="9">
        <f>_xlfn.ISOWEEKNUM(Tableau2[[#This Row],[Date]])</f>
        <v>37</v>
      </c>
    </row>
    <row r="7337" spans="1:8" x14ac:dyDescent="0.25">
      <c r="B7337">
        <f t="shared" si="311"/>
        <v>111112</v>
      </c>
      <c r="C7337" s="3">
        <v>45912</v>
      </c>
      <c r="D7337">
        <v>0</v>
      </c>
      <c r="E7337" s="9" t="str">
        <f>IF(Tableau2[[#This Row],[Project]]="","pas de projet",Tableau2[[#This Row],[Project]])</f>
        <v>pas de projet</v>
      </c>
      <c r="F7337" s="9">
        <f>MONTH(Tableau2[[#This Row],[Date]])</f>
        <v>9</v>
      </c>
      <c r="G7337" s="9">
        <f>YEAR(Tableau2[[#This Row],[Date]])</f>
        <v>2025</v>
      </c>
      <c r="H7337" s="9">
        <f>_xlfn.ISOWEEKNUM(Tableau2[[#This Row],[Date]])</f>
        <v>37</v>
      </c>
    </row>
    <row r="7338" spans="1:8" x14ac:dyDescent="0.25">
      <c r="B7338">
        <f t="shared" si="311"/>
        <v>111112</v>
      </c>
      <c r="C7338" s="3">
        <v>45912</v>
      </c>
      <c r="D7338">
        <v>8</v>
      </c>
      <c r="E7338" s="9" t="str">
        <f>IF(Tableau2[[#This Row],[Project]]="","pas de projet",Tableau2[[#This Row],[Project]])</f>
        <v>pas de projet</v>
      </c>
      <c r="F7338" s="9">
        <f>MONTH(Tableau2[[#This Row],[Date]])</f>
        <v>9</v>
      </c>
      <c r="G7338" s="9">
        <f>YEAR(Tableau2[[#This Row],[Date]])</f>
        <v>2025</v>
      </c>
      <c r="H7338" s="9">
        <f>_xlfn.ISOWEEKNUM(Tableau2[[#This Row],[Date]])</f>
        <v>37</v>
      </c>
    </row>
    <row r="7339" spans="1:8" x14ac:dyDescent="0.25">
      <c r="A7339" t="s">
        <v>22</v>
      </c>
      <c r="B7339">
        <v>5</v>
      </c>
      <c r="C7339" s="3">
        <v>45911</v>
      </c>
      <c r="D7339">
        <v>13</v>
      </c>
      <c r="E7339" s="9" t="str">
        <f>IF(Tableau2[[#This Row],[Project]]="","pas de projet",Tableau2[[#This Row],[Project]])</f>
        <v>0DC376</v>
      </c>
      <c r="F7339" s="9">
        <f>MONTH(Tableau2[[#This Row],[Date]])</f>
        <v>9</v>
      </c>
      <c r="G7339" s="9">
        <f>YEAR(Tableau2[[#This Row],[Date]])</f>
        <v>2025</v>
      </c>
      <c r="H7339" s="9">
        <f>_xlfn.ISOWEEKNUM(Tableau2[[#This Row],[Date]])</f>
        <v>37</v>
      </c>
    </row>
    <row r="7340" spans="1:8" x14ac:dyDescent="0.25">
      <c r="A7340" t="s">
        <v>12</v>
      </c>
      <c r="B7340">
        <v>5</v>
      </c>
      <c r="C7340" s="3">
        <v>45911</v>
      </c>
      <c r="D7340">
        <v>12</v>
      </c>
      <c r="E7340" s="9" t="str">
        <f>IF(Tableau2[[#This Row],[Project]]="","pas de projet",Tableau2[[#This Row],[Project]])</f>
        <v>0DC377</v>
      </c>
      <c r="F7340" s="9">
        <f>MONTH(Tableau2[[#This Row],[Date]])</f>
        <v>9</v>
      </c>
      <c r="G7340" s="9">
        <f>YEAR(Tableau2[[#This Row],[Date]])</f>
        <v>2025</v>
      </c>
      <c r="H7340" s="9">
        <f>_xlfn.ISOWEEKNUM(Tableau2[[#This Row],[Date]])</f>
        <v>37</v>
      </c>
    </row>
    <row r="7341" spans="1:8" x14ac:dyDescent="0.25">
      <c r="A7341" t="s">
        <v>12</v>
      </c>
      <c r="B7341">
        <v>5</v>
      </c>
      <c r="C7341" s="3">
        <v>45911</v>
      </c>
      <c r="D7341">
        <v>12</v>
      </c>
      <c r="E7341" s="9" t="str">
        <f>IF(Tableau2[[#This Row],[Project]]="","pas de projet",Tableau2[[#This Row],[Project]])</f>
        <v>0DC377</v>
      </c>
      <c r="F7341" s="9">
        <f>MONTH(Tableau2[[#This Row],[Date]])</f>
        <v>9</v>
      </c>
      <c r="G7341" s="9">
        <f>YEAR(Tableau2[[#This Row],[Date]])</f>
        <v>2025</v>
      </c>
      <c r="H7341" s="9">
        <f>_xlfn.ISOWEEKNUM(Tableau2[[#This Row],[Date]])</f>
        <v>37</v>
      </c>
    </row>
    <row r="7342" spans="1:8" x14ac:dyDescent="0.25">
      <c r="A7342" t="s">
        <v>12</v>
      </c>
      <c r="B7342">
        <f>111111+1</f>
        <v>111112</v>
      </c>
      <c r="C7342" s="3">
        <v>45912</v>
      </c>
      <c r="D7342">
        <v>8</v>
      </c>
      <c r="E7342" s="9" t="str">
        <f>IF(Tableau2[[#This Row],[Project]]="","pas de projet",Tableau2[[#This Row],[Project]])</f>
        <v>0DC377</v>
      </c>
      <c r="F7342" s="9">
        <f>MONTH(Tableau2[[#This Row],[Date]])</f>
        <v>9</v>
      </c>
      <c r="G7342" s="9">
        <f>YEAR(Tableau2[[#This Row],[Date]])</f>
        <v>2025</v>
      </c>
      <c r="H7342" s="9">
        <f>_xlfn.ISOWEEKNUM(Tableau2[[#This Row],[Date]])</f>
        <v>37</v>
      </c>
    </row>
    <row r="7343" spans="1:8" x14ac:dyDescent="0.25">
      <c r="A7343" t="s">
        <v>12</v>
      </c>
      <c r="B7343">
        <v>5</v>
      </c>
      <c r="C7343" s="3">
        <v>45911</v>
      </c>
      <c r="D7343">
        <v>14</v>
      </c>
      <c r="E7343" s="9" t="str">
        <f>IF(Tableau2[[#This Row],[Project]]="","pas de projet",Tableau2[[#This Row],[Project]])</f>
        <v>0DC377</v>
      </c>
      <c r="F7343" s="9">
        <f>MONTH(Tableau2[[#This Row],[Date]])</f>
        <v>9</v>
      </c>
      <c r="G7343" s="9">
        <f>YEAR(Tableau2[[#This Row],[Date]])</f>
        <v>2025</v>
      </c>
      <c r="H7343" s="9">
        <f>_xlfn.ISOWEEKNUM(Tableau2[[#This Row],[Date]])</f>
        <v>37</v>
      </c>
    </row>
    <row r="7344" spans="1:8" x14ac:dyDescent="0.25">
      <c r="A7344" t="s">
        <v>12</v>
      </c>
      <c r="B7344">
        <v>5</v>
      </c>
      <c r="C7344" s="3">
        <v>45911</v>
      </c>
      <c r="D7344">
        <v>4</v>
      </c>
      <c r="E7344" s="9" t="str">
        <f>IF(Tableau2[[#This Row],[Project]]="","pas de projet",Tableau2[[#This Row],[Project]])</f>
        <v>0DC377</v>
      </c>
      <c r="F7344" s="9">
        <f>MONTH(Tableau2[[#This Row],[Date]])</f>
        <v>9</v>
      </c>
      <c r="G7344" s="9">
        <f>YEAR(Tableau2[[#This Row],[Date]])</f>
        <v>2025</v>
      </c>
      <c r="H7344" s="9">
        <f>_xlfn.ISOWEEKNUM(Tableau2[[#This Row],[Date]])</f>
        <v>37</v>
      </c>
    </row>
    <row r="7345" spans="1:8" x14ac:dyDescent="0.25">
      <c r="A7345" t="s">
        <v>12</v>
      </c>
      <c r="B7345">
        <v>5</v>
      </c>
      <c r="C7345" s="3">
        <v>45911</v>
      </c>
      <c r="D7345">
        <v>4</v>
      </c>
      <c r="E7345" s="9" t="str">
        <f>IF(Tableau2[[#This Row],[Project]]="","pas de projet",Tableau2[[#This Row],[Project]])</f>
        <v>0DC377</v>
      </c>
      <c r="F7345" s="9">
        <f>MONTH(Tableau2[[#This Row],[Date]])</f>
        <v>9</v>
      </c>
      <c r="G7345" s="9">
        <f>YEAR(Tableau2[[#This Row],[Date]])</f>
        <v>2025</v>
      </c>
      <c r="H7345" s="9">
        <f>_xlfn.ISOWEEKNUM(Tableau2[[#This Row],[Date]])</f>
        <v>37</v>
      </c>
    </row>
    <row r="7346" spans="1:8" x14ac:dyDescent="0.25">
      <c r="A7346" t="s">
        <v>12</v>
      </c>
      <c r="B7346">
        <v>5</v>
      </c>
      <c r="C7346" s="3">
        <v>45911</v>
      </c>
      <c r="D7346">
        <v>5</v>
      </c>
      <c r="E7346" s="9" t="str">
        <f>IF(Tableau2[[#This Row],[Project]]="","pas de projet",Tableau2[[#This Row],[Project]])</f>
        <v>0DC377</v>
      </c>
      <c r="F7346" s="9">
        <f>MONTH(Tableau2[[#This Row],[Date]])</f>
        <v>9</v>
      </c>
      <c r="G7346" s="9">
        <f>YEAR(Tableau2[[#This Row],[Date]])</f>
        <v>2025</v>
      </c>
      <c r="H7346" s="9">
        <f>_xlfn.ISOWEEKNUM(Tableau2[[#This Row],[Date]])</f>
        <v>37</v>
      </c>
    </row>
    <row r="7347" spans="1:8" x14ac:dyDescent="0.25">
      <c r="A7347" t="s">
        <v>13</v>
      </c>
      <c r="B7347">
        <f>111111+1</f>
        <v>111112</v>
      </c>
      <c r="C7347" s="3">
        <v>45912</v>
      </c>
      <c r="D7347">
        <v>8</v>
      </c>
      <c r="E7347" s="9" t="str">
        <f>IF(Tableau2[[#This Row],[Project]]="","pas de projet",Tableau2[[#This Row],[Project]])</f>
        <v>0DC378</v>
      </c>
      <c r="F7347" s="9">
        <f>MONTH(Tableau2[[#This Row],[Date]])</f>
        <v>9</v>
      </c>
      <c r="G7347" s="9">
        <f>YEAR(Tableau2[[#This Row],[Date]])</f>
        <v>2025</v>
      </c>
      <c r="H7347" s="9">
        <f>_xlfn.ISOWEEKNUM(Tableau2[[#This Row],[Date]])</f>
        <v>37</v>
      </c>
    </row>
    <row r="7348" spans="1:8" x14ac:dyDescent="0.25">
      <c r="A7348" t="s">
        <v>12</v>
      </c>
      <c r="B7348">
        <v>5</v>
      </c>
      <c r="C7348" s="3">
        <v>45911</v>
      </c>
      <c r="D7348">
        <v>16</v>
      </c>
      <c r="E7348" s="9" t="str">
        <f>IF(Tableau2[[#This Row],[Project]]="","pas de projet",Tableau2[[#This Row],[Project]])</f>
        <v>0DC377</v>
      </c>
      <c r="F7348" s="9">
        <f>MONTH(Tableau2[[#This Row],[Date]])</f>
        <v>9</v>
      </c>
      <c r="G7348" s="9">
        <f>YEAR(Tableau2[[#This Row],[Date]])</f>
        <v>2025</v>
      </c>
      <c r="H7348" s="9">
        <f>_xlfn.ISOWEEKNUM(Tableau2[[#This Row],[Date]])</f>
        <v>37</v>
      </c>
    </row>
    <row r="7349" spans="1:8" x14ac:dyDescent="0.25">
      <c r="A7349" t="s">
        <v>13</v>
      </c>
      <c r="B7349">
        <f t="shared" ref="B7349:B7350" si="312">111111+1</f>
        <v>111112</v>
      </c>
      <c r="C7349" s="3">
        <v>45911</v>
      </c>
      <c r="D7349">
        <v>8</v>
      </c>
      <c r="E7349" s="9" t="str">
        <f>IF(Tableau2[[#This Row],[Project]]="","pas de projet",Tableau2[[#This Row],[Project]])</f>
        <v>0DC378</v>
      </c>
      <c r="F7349" s="9">
        <f>MONTH(Tableau2[[#This Row],[Date]])</f>
        <v>9</v>
      </c>
      <c r="G7349" s="9">
        <f>YEAR(Tableau2[[#This Row],[Date]])</f>
        <v>2025</v>
      </c>
      <c r="H7349" s="9">
        <f>_xlfn.ISOWEEKNUM(Tableau2[[#This Row],[Date]])</f>
        <v>37</v>
      </c>
    </row>
    <row r="7350" spans="1:8" x14ac:dyDescent="0.25">
      <c r="A7350" t="s">
        <v>13</v>
      </c>
      <c r="B7350">
        <f t="shared" si="312"/>
        <v>111112</v>
      </c>
      <c r="C7350" s="3">
        <v>45910</v>
      </c>
      <c r="D7350">
        <v>8</v>
      </c>
      <c r="E7350" s="9" t="str">
        <f>IF(Tableau2[[#This Row],[Project]]="","pas de projet",Tableau2[[#This Row],[Project]])</f>
        <v>0DC378</v>
      </c>
      <c r="F7350" s="9">
        <f>MONTH(Tableau2[[#This Row],[Date]])</f>
        <v>9</v>
      </c>
      <c r="G7350" s="9">
        <f>YEAR(Tableau2[[#This Row],[Date]])</f>
        <v>2025</v>
      </c>
      <c r="H7350" s="9">
        <f>_xlfn.ISOWEEKNUM(Tableau2[[#This Row],[Date]])</f>
        <v>37</v>
      </c>
    </row>
    <row r="7351" spans="1:8" x14ac:dyDescent="0.25">
      <c r="A7351" t="s">
        <v>11</v>
      </c>
      <c r="B7351">
        <v>5</v>
      </c>
      <c r="C7351" s="3">
        <v>45911</v>
      </c>
      <c r="D7351">
        <v>8</v>
      </c>
      <c r="E7351" s="9" t="str">
        <f>IF(Tableau2[[#This Row],[Project]]="","pas de projet",Tableau2[[#This Row],[Project]])</f>
        <v>0NC376</v>
      </c>
      <c r="F7351" s="9">
        <f>MONTH(Tableau2[[#This Row],[Date]])</f>
        <v>9</v>
      </c>
      <c r="G7351" s="9">
        <f>YEAR(Tableau2[[#This Row],[Date]])</f>
        <v>2025</v>
      </c>
      <c r="H7351" s="9">
        <f>_xlfn.ISOWEEKNUM(Tableau2[[#This Row],[Date]])</f>
        <v>37</v>
      </c>
    </row>
    <row r="7352" spans="1:8" x14ac:dyDescent="0.25">
      <c r="A7352" t="s">
        <v>22</v>
      </c>
      <c r="B7352">
        <f t="shared" ref="B7352:B7359" si="313">111111+1</f>
        <v>111112</v>
      </c>
      <c r="C7352" s="3">
        <v>45912</v>
      </c>
      <c r="D7352">
        <v>8</v>
      </c>
      <c r="E7352" s="9" t="str">
        <f>IF(Tableau2[[#This Row],[Project]]="","pas de projet",Tableau2[[#This Row],[Project]])</f>
        <v>0DC376</v>
      </c>
      <c r="F7352" s="9">
        <f>MONTH(Tableau2[[#This Row],[Date]])</f>
        <v>9</v>
      </c>
      <c r="G7352" s="9">
        <f>YEAR(Tableau2[[#This Row],[Date]])</f>
        <v>2025</v>
      </c>
      <c r="H7352" s="9">
        <f>_xlfn.ISOWEEKNUM(Tableau2[[#This Row],[Date]])</f>
        <v>37</v>
      </c>
    </row>
    <row r="7353" spans="1:8" x14ac:dyDescent="0.25">
      <c r="B7353">
        <f t="shared" si="313"/>
        <v>111112</v>
      </c>
      <c r="C7353" s="3">
        <v>45912</v>
      </c>
      <c r="D7353">
        <v>8</v>
      </c>
      <c r="E7353" s="9" t="str">
        <f>IF(Tableau2[[#This Row],[Project]]="","pas de projet",Tableau2[[#This Row],[Project]])</f>
        <v>pas de projet</v>
      </c>
      <c r="F7353" s="9">
        <f>MONTH(Tableau2[[#This Row],[Date]])</f>
        <v>9</v>
      </c>
      <c r="G7353" s="9">
        <f>YEAR(Tableau2[[#This Row],[Date]])</f>
        <v>2025</v>
      </c>
      <c r="H7353" s="9">
        <f>_xlfn.ISOWEEKNUM(Tableau2[[#This Row],[Date]])</f>
        <v>37</v>
      </c>
    </row>
    <row r="7354" spans="1:8" x14ac:dyDescent="0.25">
      <c r="B7354">
        <f t="shared" si="313"/>
        <v>111112</v>
      </c>
      <c r="C7354" s="3">
        <v>45915</v>
      </c>
      <c r="D7354">
        <v>8</v>
      </c>
      <c r="E7354" s="9" t="str">
        <f>IF(Tableau2[[#This Row],[Project]]="","pas de projet",Tableau2[[#This Row],[Project]])</f>
        <v>pas de projet</v>
      </c>
      <c r="F7354" s="9">
        <f>MONTH(Tableau2[[#This Row],[Date]])</f>
        <v>9</v>
      </c>
      <c r="G7354" s="9">
        <f>YEAR(Tableau2[[#This Row],[Date]])</f>
        <v>2025</v>
      </c>
      <c r="H7354" s="9">
        <f>_xlfn.ISOWEEKNUM(Tableau2[[#This Row],[Date]])</f>
        <v>38</v>
      </c>
    </row>
    <row r="7355" spans="1:8" x14ac:dyDescent="0.25">
      <c r="B7355">
        <f t="shared" si="313"/>
        <v>111112</v>
      </c>
      <c r="C7355" s="3">
        <v>45915</v>
      </c>
      <c r="D7355">
        <v>8</v>
      </c>
      <c r="E7355" s="9" t="str">
        <f>IF(Tableau2[[#This Row],[Project]]="","pas de projet",Tableau2[[#This Row],[Project]])</f>
        <v>pas de projet</v>
      </c>
      <c r="F7355" s="9">
        <f>MONTH(Tableau2[[#This Row],[Date]])</f>
        <v>9</v>
      </c>
      <c r="G7355" s="9">
        <f>YEAR(Tableau2[[#This Row],[Date]])</f>
        <v>2025</v>
      </c>
      <c r="H7355" s="9">
        <f>_xlfn.ISOWEEKNUM(Tableau2[[#This Row],[Date]])</f>
        <v>38</v>
      </c>
    </row>
    <row r="7356" spans="1:8" x14ac:dyDescent="0.25">
      <c r="B7356">
        <f t="shared" si="313"/>
        <v>111112</v>
      </c>
      <c r="C7356" s="3">
        <v>45915</v>
      </c>
      <c r="D7356">
        <v>8</v>
      </c>
      <c r="E7356" s="9" t="str">
        <f>IF(Tableau2[[#This Row],[Project]]="","pas de projet",Tableau2[[#This Row],[Project]])</f>
        <v>pas de projet</v>
      </c>
      <c r="F7356" s="9">
        <f>MONTH(Tableau2[[#This Row],[Date]])</f>
        <v>9</v>
      </c>
      <c r="G7356" s="9">
        <f>YEAR(Tableau2[[#This Row],[Date]])</f>
        <v>2025</v>
      </c>
      <c r="H7356" s="9">
        <f>_xlfn.ISOWEEKNUM(Tableau2[[#This Row],[Date]])</f>
        <v>38</v>
      </c>
    </row>
    <row r="7357" spans="1:8" x14ac:dyDescent="0.25">
      <c r="B7357">
        <f t="shared" si="313"/>
        <v>111112</v>
      </c>
      <c r="C7357" s="3">
        <v>45915</v>
      </c>
      <c r="D7357">
        <v>8</v>
      </c>
      <c r="E7357" s="9" t="str">
        <f>IF(Tableau2[[#This Row],[Project]]="","pas de projet",Tableau2[[#This Row],[Project]])</f>
        <v>pas de projet</v>
      </c>
      <c r="F7357" s="9">
        <f>MONTH(Tableau2[[#This Row],[Date]])</f>
        <v>9</v>
      </c>
      <c r="G7357" s="9">
        <f>YEAR(Tableau2[[#This Row],[Date]])</f>
        <v>2025</v>
      </c>
      <c r="H7357" s="9">
        <f>_xlfn.ISOWEEKNUM(Tableau2[[#This Row],[Date]])</f>
        <v>38</v>
      </c>
    </row>
    <row r="7358" spans="1:8" x14ac:dyDescent="0.25">
      <c r="A7358" t="s">
        <v>12</v>
      </c>
      <c r="B7358">
        <f t="shared" si="313"/>
        <v>111112</v>
      </c>
      <c r="C7358" s="3">
        <v>45912</v>
      </c>
      <c r="D7358">
        <v>5</v>
      </c>
      <c r="E7358" s="9" t="str">
        <f>IF(Tableau2[[#This Row],[Project]]="","pas de projet",Tableau2[[#This Row],[Project]])</f>
        <v>0DC377</v>
      </c>
      <c r="F7358" s="9">
        <f>MONTH(Tableau2[[#This Row],[Date]])</f>
        <v>9</v>
      </c>
      <c r="G7358" s="9">
        <f>YEAR(Tableau2[[#This Row],[Date]])</f>
        <v>2025</v>
      </c>
      <c r="H7358" s="9">
        <f>_xlfn.ISOWEEKNUM(Tableau2[[#This Row],[Date]])</f>
        <v>37</v>
      </c>
    </row>
    <row r="7359" spans="1:8" x14ac:dyDescent="0.25">
      <c r="A7359" t="s">
        <v>22</v>
      </c>
      <c r="B7359">
        <f t="shared" si="313"/>
        <v>111112</v>
      </c>
      <c r="C7359" s="3">
        <v>45912</v>
      </c>
      <c r="D7359">
        <v>3</v>
      </c>
      <c r="E7359" s="9" t="str">
        <f>IF(Tableau2[[#This Row],[Project]]="","pas de projet",Tableau2[[#This Row],[Project]])</f>
        <v>0DC376</v>
      </c>
      <c r="F7359" s="9">
        <f>MONTH(Tableau2[[#This Row],[Date]])</f>
        <v>9</v>
      </c>
      <c r="G7359" s="9">
        <f>YEAR(Tableau2[[#This Row],[Date]])</f>
        <v>2025</v>
      </c>
      <c r="H7359" s="9">
        <f>_xlfn.ISOWEEKNUM(Tableau2[[#This Row],[Date]])</f>
        <v>37</v>
      </c>
    </row>
    <row r="7360" spans="1:8" x14ac:dyDescent="0.25">
      <c r="A7360">
        <v>30234</v>
      </c>
      <c r="B7360">
        <v>113</v>
      </c>
      <c r="C7360" s="3">
        <v>45912</v>
      </c>
      <c r="D7360">
        <v>8</v>
      </c>
      <c r="E7360" s="9">
        <f>IF(Tableau2[[#This Row],[Project]]="","pas de projet",Tableau2[[#This Row],[Project]])</f>
        <v>30234</v>
      </c>
      <c r="F7360" s="9">
        <f>MONTH(Tableau2[[#This Row],[Date]])</f>
        <v>9</v>
      </c>
      <c r="G7360" s="9">
        <f>YEAR(Tableau2[[#This Row],[Date]])</f>
        <v>2025</v>
      </c>
      <c r="H7360" s="9">
        <f>_xlfn.ISOWEEKNUM(Tableau2[[#This Row],[Date]])</f>
        <v>37</v>
      </c>
    </row>
    <row r="7361" spans="1:8" x14ac:dyDescent="0.25">
      <c r="A7361">
        <v>30234</v>
      </c>
      <c r="B7361">
        <v>113</v>
      </c>
      <c r="C7361" s="3">
        <v>45912</v>
      </c>
      <c r="D7361">
        <v>8</v>
      </c>
      <c r="E7361" s="9">
        <f>IF(Tableau2[[#This Row],[Project]]="","pas de projet",Tableau2[[#This Row],[Project]])</f>
        <v>30234</v>
      </c>
      <c r="F7361" s="9">
        <f>MONTH(Tableau2[[#This Row],[Date]])</f>
        <v>9</v>
      </c>
      <c r="G7361" s="9">
        <f>YEAR(Tableau2[[#This Row],[Date]])</f>
        <v>2025</v>
      </c>
      <c r="H7361" s="9">
        <f>_xlfn.ISOWEEKNUM(Tableau2[[#This Row],[Date]])</f>
        <v>37</v>
      </c>
    </row>
    <row r="7362" spans="1:8" x14ac:dyDescent="0.25">
      <c r="A7362">
        <v>30234</v>
      </c>
      <c r="B7362">
        <v>113</v>
      </c>
      <c r="C7362" s="3">
        <v>45912</v>
      </c>
      <c r="D7362">
        <v>8</v>
      </c>
      <c r="E7362" s="9">
        <f>IF(Tableau2[[#This Row],[Project]]="","pas de projet",Tableau2[[#This Row],[Project]])</f>
        <v>30234</v>
      </c>
      <c r="F7362" s="9">
        <f>MONTH(Tableau2[[#This Row],[Date]])</f>
        <v>9</v>
      </c>
      <c r="G7362" s="9">
        <f>YEAR(Tableau2[[#This Row],[Date]])</f>
        <v>2025</v>
      </c>
      <c r="H7362" s="9">
        <f>_xlfn.ISOWEEKNUM(Tableau2[[#This Row],[Date]])</f>
        <v>37</v>
      </c>
    </row>
    <row r="7363" spans="1:8" x14ac:dyDescent="0.25">
      <c r="A7363" t="s">
        <v>11</v>
      </c>
      <c r="B7363">
        <f t="shared" ref="B7363:B7374" si="314">111111+1</f>
        <v>111112</v>
      </c>
      <c r="C7363" s="3">
        <v>45911</v>
      </c>
      <c r="D7363">
        <v>9</v>
      </c>
      <c r="E7363" s="9" t="str">
        <f>IF(Tableau2[[#This Row],[Project]]="","pas de projet",Tableau2[[#This Row],[Project]])</f>
        <v>0NC376</v>
      </c>
      <c r="F7363" s="9">
        <f>MONTH(Tableau2[[#This Row],[Date]])</f>
        <v>9</v>
      </c>
      <c r="G7363" s="9">
        <f>YEAR(Tableau2[[#This Row],[Date]])</f>
        <v>2025</v>
      </c>
      <c r="H7363" s="9">
        <f>_xlfn.ISOWEEKNUM(Tableau2[[#This Row],[Date]])</f>
        <v>37</v>
      </c>
    </row>
    <row r="7364" spans="1:8" x14ac:dyDescent="0.25">
      <c r="A7364" t="s">
        <v>11</v>
      </c>
      <c r="B7364">
        <f t="shared" si="314"/>
        <v>111112</v>
      </c>
      <c r="C7364" s="3">
        <v>45910</v>
      </c>
      <c r="D7364">
        <v>9</v>
      </c>
      <c r="E7364" s="9" t="str">
        <f>IF(Tableau2[[#This Row],[Project]]="","pas de projet",Tableau2[[#This Row],[Project]])</f>
        <v>0NC376</v>
      </c>
      <c r="F7364" s="9">
        <f>MONTH(Tableau2[[#This Row],[Date]])</f>
        <v>9</v>
      </c>
      <c r="G7364" s="9">
        <f>YEAR(Tableau2[[#This Row],[Date]])</f>
        <v>2025</v>
      </c>
      <c r="H7364" s="9">
        <f>_xlfn.ISOWEEKNUM(Tableau2[[#This Row],[Date]])</f>
        <v>37</v>
      </c>
    </row>
    <row r="7365" spans="1:8" x14ac:dyDescent="0.25">
      <c r="B7365">
        <f t="shared" si="314"/>
        <v>111112</v>
      </c>
      <c r="C7365" s="3">
        <v>45910</v>
      </c>
      <c r="D7365">
        <v>10</v>
      </c>
      <c r="E7365" s="9" t="str">
        <f>IF(Tableau2[[#This Row],[Project]]="","pas de projet",Tableau2[[#This Row],[Project]])</f>
        <v>pas de projet</v>
      </c>
      <c r="F7365" s="9">
        <f>MONTH(Tableau2[[#This Row],[Date]])</f>
        <v>9</v>
      </c>
      <c r="G7365" s="9">
        <f>YEAR(Tableau2[[#This Row],[Date]])</f>
        <v>2025</v>
      </c>
      <c r="H7365" s="9">
        <f>_xlfn.ISOWEEKNUM(Tableau2[[#This Row],[Date]])</f>
        <v>37</v>
      </c>
    </row>
    <row r="7366" spans="1:8" x14ac:dyDescent="0.25">
      <c r="B7366">
        <f t="shared" si="314"/>
        <v>111112</v>
      </c>
      <c r="C7366" s="3">
        <v>45910</v>
      </c>
      <c r="D7366">
        <v>0</v>
      </c>
      <c r="E7366" s="9" t="str">
        <f>IF(Tableau2[[#This Row],[Project]]="","pas de projet",Tableau2[[#This Row],[Project]])</f>
        <v>pas de projet</v>
      </c>
      <c r="F7366" s="9">
        <f>MONTH(Tableau2[[#This Row],[Date]])</f>
        <v>9</v>
      </c>
      <c r="G7366" s="9">
        <f>YEAR(Tableau2[[#This Row],[Date]])</f>
        <v>2025</v>
      </c>
      <c r="H7366" s="9">
        <f>_xlfn.ISOWEEKNUM(Tableau2[[#This Row],[Date]])</f>
        <v>37</v>
      </c>
    </row>
    <row r="7367" spans="1:8" x14ac:dyDescent="0.25">
      <c r="B7367">
        <f t="shared" si="314"/>
        <v>111112</v>
      </c>
      <c r="C7367" s="3">
        <v>45910</v>
      </c>
      <c r="D7367">
        <v>0</v>
      </c>
      <c r="E7367" s="9" t="str">
        <f>IF(Tableau2[[#This Row],[Project]]="","pas de projet",Tableau2[[#This Row],[Project]])</f>
        <v>pas de projet</v>
      </c>
      <c r="F7367" s="9">
        <f>MONTH(Tableau2[[#This Row],[Date]])</f>
        <v>9</v>
      </c>
      <c r="G7367" s="9">
        <f>YEAR(Tableau2[[#This Row],[Date]])</f>
        <v>2025</v>
      </c>
      <c r="H7367" s="9">
        <f>_xlfn.ISOWEEKNUM(Tableau2[[#This Row],[Date]])</f>
        <v>37</v>
      </c>
    </row>
    <row r="7368" spans="1:8" x14ac:dyDescent="0.25">
      <c r="B7368">
        <f t="shared" si="314"/>
        <v>111112</v>
      </c>
      <c r="C7368" s="3">
        <v>45912</v>
      </c>
      <c r="D7368">
        <v>0</v>
      </c>
      <c r="E7368" s="9" t="str">
        <f>IF(Tableau2[[#This Row],[Project]]="","pas de projet",Tableau2[[#This Row],[Project]])</f>
        <v>pas de projet</v>
      </c>
      <c r="F7368" s="9">
        <f>MONTH(Tableau2[[#This Row],[Date]])</f>
        <v>9</v>
      </c>
      <c r="G7368" s="9">
        <f>YEAR(Tableau2[[#This Row],[Date]])</f>
        <v>2025</v>
      </c>
      <c r="H7368" s="9">
        <f>_xlfn.ISOWEEKNUM(Tableau2[[#This Row],[Date]])</f>
        <v>37</v>
      </c>
    </row>
    <row r="7369" spans="1:8" x14ac:dyDescent="0.25">
      <c r="A7369" t="s">
        <v>12</v>
      </c>
      <c r="B7369">
        <f t="shared" si="314"/>
        <v>111112</v>
      </c>
      <c r="C7369" s="3">
        <v>45911</v>
      </c>
      <c r="D7369">
        <v>5</v>
      </c>
      <c r="E7369" s="9" t="str">
        <f>IF(Tableau2[[#This Row],[Project]]="","pas de projet",Tableau2[[#This Row],[Project]])</f>
        <v>0DC377</v>
      </c>
      <c r="F7369" s="9">
        <f>MONTH(Tableau2[[#This Row],[Date]])</f>
        <v>9</v>
      </c>
      <c r="G7369" s="9">
        <f>YEAR(Tableau2[[#This Row],[Date]])</f>
        <v>2025</v>
      </c>
      <c r="H7369" s="9">
        <f>_xlfn.ISOWEEKNUM(Tableau2[[#This Row],[Date]])</f>
        <v>37</v>
      </c>
    </row>
    <row r="7370" spans="1:8" x14ac:dyDescent="0.25">
      <c r="A7370" t="s">
        <v>22</v>
      </c>
      <c r="B7370">
        <f t="shared" si="314"/>
        <v>111112</v>
      </c>
      <c r="C7370" s="3">
        <v>45911</v>
      </c>
      <c r="D7370">
        <v>4</v>
      </c>
      <c r="E7370" s="9" t="str">
        <f>IF(Tableau2[[#This Row],[Project]]="","pas de projet",Tableau2[[#This Row],[Project]])</f>
        <v>0DC376</v>
      </c>
      <c r="F7370" s="9">
        <f>MONTH(Tableau2[[#This Row],[Date]])</f>
        <v>9</v>
      </c>
      <c r="G7370" s="9">
        <f>YEAR(Tableau2[[#This Row],[Date]])</f>
        <v>2025</v>
      </c>
      <c r="H7370" s="9">
        <f>_xlfn.ISOWEEKNUM(Tableau2[[#This Row],[Date]])</f>
        <v>37</v>
      </c>
    </row>
    <row r="7371" spans="1:8" x14ac:dyDescent="0.25">
      <c r="B7371">
        <f t="shared" si="314"/>
        <v>111112</v>
      </c>
      <c r="C7371" s="3">
        <v>45911</v>
      </c>
      <c r="D7371">
        <v>8</v>
      </c>
      <c r="E7371" s="9" t="str">
        <f>IF(Tableau2[[#This Row],[Project]]="","pas de projet",Tableau2[[#This Row],[Project]])</f>
        <v>pas de projet</v>
      </c>
      <c r="F7371" s="9">
        <f>MONTH(Tableau2[[#This Row],[Date]])</f>
        <v>9</v>
      </c>
      <c r="G7371" s="9">
        <f>YEAR(Tableau2[[#This Row],[Date]])</f>
        <v>2025</v>
      </c>
      <c r="H7371" s="9">
        <f>_xlfn.ISOWEEKNUM(Tableau2[[#This Row],[Date]])</f>
        <v>37</v>
      </c>
    </row>
    <row r="7372" spans="1:8" x14ac:dyDescent="0.25">
      <c r="B7372">
        <f t="shared" si="314"/>
        <v>111112</v>
      </c>
      <c r="C7372" s="3">
        <v>45911</v>
      </c>
      <c r="D7372">
        <v>0</v>
      </c>
      <c r="E7372" s="9" t="str">
        <f>IF(Tableau2[[#This Row],[Project]]="","pas de projet",Tableau2[[#This Row],[Project]])</f>
        <v>pas de projet</v>
      </c>
      <c r="F7372" s="9">
        <f>MONTH(Tableau2[[#This Row],[Date]])</f>
        <v>9</v>
      </c>
      <c r="G7372" s="9">
        <f>YEAR(Tableau2[[#This Row],[Date]])</f>
        <v>2025</v>
      </c>
      <c r="H7372" s="9">
        <f>_xlfn.ISOWEEKNUM(Tableau2[[#This Row],[Date]])</f>
        <v>37</v>
      </c>
    </row>
    <row r="7373" spans="1:8" x14ac:dyDescent="0.25">
      <c r="B7373">
        <f t="shared" si="314"/>
        <v>111112</v>
      </c>
      <c r="C7373" s="3">
        <v>45911</v>
      </c>
      <c r="D7373">
        <v>0</v>
      </c>
      <c r="E7373" s="9" t="str">
        <f>IF(Tableau2[[#This Row],[Project]]="","pas de projet",Tableau2[[#This Row],[Project]])</f>
        <v>pas de projet</v>
      </c>
      <c r="F7373" s="9">
        <f>MONTH(Tableau2[[#This Row],[Date]])</f>
        <v>9</v>
      </c>
      <c r="G7373" s="9">
        <f>YEAR(Tableau2[[#This Row],[Date]])</f>
        <v>2025</v>
      </c>
      <c r="H7373" s="9">
        <f>_xlfn.ISOWEEKNUM(Tableau2[[#This Row],[Date]])</f>
        <v>37</v>
      </c>
    </row>
    <row r="7374" spans="1:8" x14ac:dyDescent="0.25">
      <c r="A7374" t="s">
        <v>12</v>
      </c>
      <c r="B7374">
        <f t="shared" si="314"/>
        <v>111112</v>
      </c>
      <c r="C7374" s="3">
        <v>45911</v>
      </c>
      <c r="D7374">
        <v>8</v>
      </c>
      <c r="E7374" s="9" t="str">
        <f>IF(Tableau2[[#This Row],[Project]]="","pas de projet",Tableau2[[#This Row],[Project]])</f>
        <v>0DC377</v>
      </c>
      <c r="F7374" s="9">
        <f>MONTH(Tableau2[[#This Row],[Date]])</f>
        <v>9</v>
      </c>
      <c r="G7374" s="9">
        <f>YEAR(Tableau2[[#This Row],[Date]])</f>
        <v>2025</v>
      </c>
      <c r="H7374" s="9">
        <f>_xlfn.ISOWEEKNUM(Tableau2[[#This Row],[Date]])</f>
        <v>37</v>
      </c>
    </row>
    <row r="7375" spans="1:8" x14ac:dyDescent="0.25">
      <c r="A7375" t="s">
        <v>22</v>
      </c>
      <c r="B7375">
        <v>8</v>
      </c>
      <c r="C7375" s="3">
        <v>45911</v>
      </c>
      <c r="D7375">
        <v>60</v>
      </c>
      <c r="E7375" s="9" t="str">
        <f>IF(Tableau2[[#This Row],[Project]]="","pas de projet",Tableau2[[#This Row],[Project]])</f>
        <v>0DC376</v>
      </c>
      <c r="F7375" s="9">
        <f>MONTH(Tableau2[[#This Row],[Date]])</f>
        <v>9</v>
      </c>
      <c r="G7375" s="9">
        <f>YEAR(Tableau2[[#This Row],[Date]])</f>
        <v>2025</v>
      </c>
      <c r="H7375" s="9">
        <f>_xlfn.ISOWEEKNUM(Tableau2[[#This Row],[Date]])</f>
        <v>37</v>
      </c>
    </row>
    <row r="7376" spans="1:8" x14ac:dyDescent="0.25">
      <c r="A7376" t="s">
        <v>22</v>
      </c>
      <c r="B7376">
        <v>8</v>
      </c>
      <c r="C7376" s="3">
        <v>45911</v>
      </c>
      <c r="D7376">
        <v>60</v>
      </c>
      <c r="E7376" s="9" t="str">
        <f>IF(Tableau2[[#This Row],[Project]]="","pas de projet",Tableau2[[#This Row],[Project]])</f>
        <v>0DC376</v>
      </c>
      <c r="F7376" s="9">
        <f>MONTH(Tableau2[[#This Row],[Date]])</f>
        <v>9</v>
      </c>
      <c r="G7376" s="9">
        <f>YEAR(Tableau2[[#This Row],[Date]])</f>
        <v>2025</v>
      </c>
      <c r="H7376" s="9">
        <f>_xlfn.ISOWEEKNUM(Tableau2[[#This Row],[Date]])</f>
        <v>37</v>
      </c>
    </row>
    <row r="7377" spans="1:8" x14ac:dyDescent="0.25">
      <c r="A7377" t="s">
        <v>13</v>
      </c>
      <c r="B7377">
        <v>8</v>
      </c>
      <c r="C7377" s="3">
        <v>45911</v>
      </c>
      <c r="D7377">
        <v>10</v>
      </c>
      <c r="E7377" s="9" t="str">
        <f>IF(Tableau2[[#This Row],[Project]]="","pas de projet",Tableau2[[#This Row],[Project]])</f>
        <v>0DC378</v>
      </c>
      <c r="F7377" s="9">
        <f>MONTH(Tableau2[[#This Row],[Date]])</f>
        <v>9</v>
      </c>
      <c r="G7377" s="9">
        <f>YEAR(Tableau2[[#This Row],[Date]])</f>
        <v>2025</v>
      </c>
      <c r="H7377" s="9">
        <f>_xlfn.ISOWEEKNUM(Tableau2[[#This Row],[Date]])</f>
        <v>37</v>
      </c>
    </row>
    <row r="7378" spans="1:8" x14ac:dyDescent="0.25">
      <c r="A7378" t="s">
        <v>22</v>
      </c>
      <c r="B7378">
        <v>8</v>
      </c>
      <c r="C7378" s="3">
        <v>45910</v>
      </c>
      <c r="D7378">
        <v>120</v>
      </c>
      <c r="E7378" s="9" t="str">
        <f>IF(Tableau2[[#This Row],[Project]]="","pas de projet",Tableau2[[#This Row],[Project]])</f>
        <v>0DC376</v>
      </c>
      <c r="F7378" s="9">
        <f>MONTH(Tableau2[[#This Row],[Date]])</f>
        <v>9</v>
      </c>
      <c r="G7378" s="9">
        <f>YEAR(Tableau2[[#This Row],[Date]])</f>
        <v>2025</v>
      </c>
      <c r="H7378" s="9">
        <f>_xlfn.ISOWEEKNUM(Tableau2[[#This Row],[Date]])</f>
        <v>37</v>
      </c>
    </row>
    <row r="7379" spans="1:8" x14ac:dyDescent="0.25">
      <c r="A7379" t="s">
        <v>10</v>
      </c>
      <c r="B7379">
        <v>9</v>
      </c>
      <c r="C7379" s="3">
        <v>45911</v>
      </c>
      <c r="D7379">
        <v>20</v>
      </c>
      <c r="E7379" s="9" t="str">
        <f>IF(Tableau2[[#This Row],[Project]]="","pas de projet",Tableau2[[#This Row],[Project]])</f>
        <v>0NC377</v>
      </c>
      <c r="F7379" s="9">
        <f>MONTH(Tableau2[[#This Row],[Date]])</f>
        <v>9</v>
      </c>
      <c r="G7379" s="9">
        <f>YEAR(Tableau2[[#This Row],[Date]])</f>
        <v>2025</v>
      </c>
      <c r="H7379" s="9">
        <f>_xlfn.ISOWEEKNUM(Tableau2[[#This Row],[Date]])</f>
        <v>37</v>
      </c>
    </row>
    <row r="7380" spans="1:8" x14ac:dyDescent="0.25">
      <c r="A7380" t="s">
        <v>32</v>
      </c>
      <c r="B7380">
        <v>9</v>
      </c>
      <c r="C7380" s="3">
        <v>45911</v>
      </c>
      <c r="D7380">
        <v>10</v>
      </c>
      <c r="E7380" s="9" t="str">
        <f>IF(Tableau2[[#This Row],[Project]]="","pas de projet",Tableau2[[#This Row],[Project]])</f>
        <v>0NC378</v>
      </c>
      <c r="F7380" s="9">
        <f>MONTH(Tableau2[[#This Row],[Date]])</f>
        <v>9</v>
      </c>
      <c r="G7380" s="9">
        <f>YEAR(Tableau2[[#This Row],[Date]])</f>
        <v>2025</v>
      </c>
      <c r="H7380" s="9">
        <f>_xlfn.ISOWEEKNUM(Tableau2[[#This Row],[Date]])</f>
        <v>37</v>
      </c>
    </row>
    <row r="7381" spans="1:8" x14ac:dyDescent="0.25">
      <c r="A7381" t="s">
        <v>11</v>
      </c>
      <c r="B7381">
        <v>9</v>
      </c>
      <c r="C7381" s="3">
        <v>45911</v>
      </c>
      <c r="D7381">
        <v>10</v>
      </c>
      <c r="E7381" s="9" t="str">
        <f>IF(Tableau2[[#This Row],[Project]]="","pas de projet",Tableau2[[#This Row],[Project]])</f>
        <v>0NC376</v>
      </c>
      <c r="F7381" s="9">
        <f>MONTH(Tableau2[[#This Row],[Date]])</f>
        <v>9</v>
      </c>
      <c r="G7381" s="9">
        <f>YEAR(Tableau2[[#This Row],[Date]])</f>
        <v>2025</v>
      </c>
      <c r="H7381" s="9">
        <f>_xlfn.ISOWEEKNUM(Tableau2[[#This Row],[Date]])</f>
        <v>37</v>
      </c>
    </row>
    <row r="7382" spans="1:8" x14ac:dyDescent="0.25">
      <c r="B7382">
        <f t="shared" ref="B7382:B7389" si="315">111111+1</f>
        <v>111112</v>
      </c>
      <c r="C7382" s="3">
        <v>45913</v>
      </c>
      <c r="D7382">
        <v>0</v>
      </c>
      <c r="E7382" s="9" t="str">
        <f>IF(Tableau2[[#This Row],[Project]]="","pas de projet",Tableau2[[#This Row],[Project]])</f>
        <v>pas de projet</v>
      </c>
      <c r="F7382" s="9">
        <f>MONTH(Tableau2[[#This Row],[Date]])</f>
        <v>9</v>
      </c>
      <c r="G7382" s="9">
        <f>YEAR(Tableau2[[#This Row],[Date]])</f>
        <v>2025</v>
      </c>
      <c r="H7382" s="9">
        <f>_xlfn.ISOWEEKNUM(Tableau2[[#This Row],[Date]])</f>
        <v>37</v>
      </c>
    </row>
    <row r="7383" spans="1:8" x14ac:dyDescent="0.25">
      <c r="B7383">
        <f t="shared" si="315"/>
        <v>111112</v>
      </c>
      <c r="C7383" s="3">
        <v>45913</v>
      </c>
      <c r="D7383">
        <v>0</v>
      </c>
      <c r="E7383" s="9" t="str">
        <f>IF(Tableau2[[#This Row],[Project]]="","pas de projet",Tableau2[[#This Row],[Project]])</f>
        <v>pas de projet</v>
      </c>
      <c r="F7383" s="9">
        <f>MONTH(Tableau2[[#This Row],[Date]])</f>
        <v>9</v>
      </c>
      <c r="G7383" s="9">
        <f>YEAR(Tableau2[[#This Row],[Date]])</f>
        <v>2025</v>
      </c>
      <c r="H7383" s="9">
        <f>_xlfn.ISOWEEKNUM(Tableau2[[#This Row],[Date]])</f>
        <v>37</v>
      </c>
    </row>
    <row r="7384" spans="1:8" x14ac:dyDescent="0.25">
      <c r="B7384">
        <f t="shared" si="315"/>
        <v>111112</v>
      </c>
      <c r="C7384" s="3">
        <v>45913</v>
      </c>
      <c r="D7384">
        <v>0</v>
      </c>
      <c r="E7384" s="9" t="str">
        <f>IF(Tableau2[[#This Row],[Project]]="","pas de projet",Tableau2[[#This Row],[Project]])</f>
        <v>pas de projet</v>
      </c>
      <c r="F7384" s="9">
        <f>MONTH(Tableau2[[#This Row],[Date]])</f>
        <v>9</v>
      </c>
      <c r="G7384" s="9">
        <f>YEAR(Tableau2[[#This Row],[Date]])</f>
        <v>2025</v>
      </c>
      <c r="H7384" s="9">
        <f>_xlfn.ISOWEEKNUM(Tableau2[[#This Row],[Date]])</f>
        <v>37</v>
      </c>
    </row>
    <row r="7385" spans="1:8" x14ac:dyDescent="0.25">
      <c r="B7385">
        <f t="shared" si="315"/>
        <v>111112</v>
      </c>
      <c r="C7385" s="3">
        <v>45913</v>
      </c>
      <c r="D7385">
        <v>5</v>
      </c>
      <c r="E7385" s="9" t="str">
        <f>IF(Tableau2[[#This Row],[Project]]="","pas de projet",Tableau2[[#This Row],[Project]])</f>
        <v>pas de projet</v>
      </c>
      <c r="F7385" s="9">
        <f>MONTH(Tableau2[[#This Row],[Date]])</f>
        <v>9</v>
      </c>
      <c r="G7385" s="9">
        <f>YEAR(Tableau2[[#This Row],[Date]])</f>
        <v>2025</v>
      </c>
      <c r="H7385" s="9">
        <f>_xlfn.ISOWEEKNUM(Tableau2[[#This Row],[Date]])</f>
        <v>37</v>
      </c>
    </row>
    <row r="7386" spans="1:8" x14ac:dyDescent="0.25">
      <c r="B7386">
        <f t="shared" si="315"/>
        <v>111112</v>
      </c>
      <c r="C7386" s="3">
        <v>45912</v>
      </c>
      <c r="D7386">
        <v>8</v>
      </c>
      <c r="E7386" s="9" t="str">
        <f>IF(Tableau2[[#This Row],[Project]]="","pas de projet",Tableau2[[#This Row],[Project]])</f>
        <v>pas de projet</v>
      </c>
      <c r="F7386" s="9">
        <f>MONTH(Tableau2[[#This Row],[Date]])</f>
        <v>9</v>
      </c>
      <c r="G7386" s="9">
        <f>YEAR(Tableau2[[#This Row],[Date]])</f>
        <v>2025</v>
      </c>
      <c r="H7386" s="9">
        <f>_xlfn.ISOWEEKNUM(Tableau2[[#This Row],[Date]])</f>
        <v>37</v>
      </c>
    </row>
    <row r="7387" spans="1:8" x14ac:dyDescent="0.25">
      <c r="B7387">
        <f t="shared" si="315"/>
        <v>111112</v>
      </c>
      <c r="C7387" s="3">
        <v>45912</v>
      </c>
      <c r="D7387">
        <v>8</v>
      </c>
      <c r="E7387" s="9" t="str">
        <f>IF(Tableau2[[#This Row],[Project]]="","pas de projet",Tableau2[[#This Row],[Project]])</f>
        <v>pas de projet</v>
      </c>
      <c r="F7387" s="9">
        <f>MONTH(Tableau2[[#This Row],[Date]])</f>
        <v>9</v>
      </c>
      <c r="G7387" s="9">
        <f>YEAR(Tableau2[[#This Row],[Date]])</f>
        <v>2025</v>
      </c>
      <c r="H7387" s="9">
        <f>_xlfn.ISOWEEKNUM(Tableau2[[#This Row],[Date]])</f>
        <v>37</v>
      </c>
    </row>
    <row r="7388" spans="1:8" x14ac:dyDescent="0.25">
      <c r="B7388">
        <f t="shared" si="315"/>
        <v>111112</v>
      </c>
      <c r="C7388" s="3">
        <v>45912</v>
      </c>
      <c r="D7388">
        <v>8</v>
      </c>
      <c r="E7388" s="9" t="str">
        <f>IF(Tableau2[[#This Row],[Project]]="","pas de projet",Tableau2[[#This Row],[Project]])</f>
        <v>pas de projet</v>
      </c>
      <c r="F7388" s="9">
        <f>MONTH(Tableau2[[#This Row],[Date]])</f>
        <v>9</v>
      </c>
      <c r="G7388" s="9">
        <f>YEAR(Tableau2[[#This Row],[Date]])</f>
        <v>2025</v>
      </c>
      <c r="H7388" s="9">
        <f>_xlfn.ISOWEEKNUM(Tableau2[[#This Row],[Date]])</f>
        <v>37</v>
      </c>
    </row>
    <row r="7389" spans="1:8" x14ac:dyDescent="0.25">
      <c r="B7389">
        <f t="shared" si="315"/>
        <v>111112</v>
      </c>
      <c r="C7389" s="3">
        <v>45912</v>
      </c>
      <c r="D7389">
        <v>8</v>
      </c>
      <c r="E7389" s="9" t="str">
        <f>IF(Tableau2[[#This Row],[Project]]="","pas de projet",Tableau2[[#This Row],[Project]])</f>
        <v>pas de projet</v>
      </c>
      <c r="F7389" s="9">
        <f>MONTH(Tableau2[[#This Row],[Date]])</f>
        <v>9</v>
      </c>
      <c r="G7389" s="9">
        <f>YEAR(Tableau2[[#This Row],[Date]])</f>
        <v>2025</v>
      </c>
      <c r="H7389" s="9">
        <f>_xlfn.ISOWEEKNUM(Tableau2[[#This Row],[Date]])</f>
        <v>37</v>
      </c>
    </row>
    <row r="7390" spans="1:8" x14ac:dyDescent="0.25">
      <c r="A7390" t="s">
        <v>13</v>
      </c>
      <c r="B7390">
        <v>4</v>
      </c>
      <c r="C7390" s="3">
        <v>45911</v>
      </c>
      <c r="D7390">
        <v>18</v>
      </c>
      <c r="E7390" s="9" t="str">
        <f>IF(Tableau2[[#This Row],[Project]]="","pas de projet",Tableau2[[#This Row],[Project]])</f>
        <v>0DC378</v>
      </c>
      <c r="F7390" s="9">
        <f>MONTH(Tableau2[[#This Row],[Date]])</f>
        <v>9</v>
      </c>
      <c r="G7390" s="9">
        <f>YEAR(Tableau2[[#This Row],[Date]])</f>
        <v>2025</v>
      </c>
      <c r="H7390" s="9">
        <f>_xlfn.ISOWEEKNUM(Tableau2[[#This Row],[Date]])</f>
        <v>37</v>
      </c>
    </row>
    <row r="7391" spans="1:8" x14ac:dyDescent="0.25">
      <c r="A7391" t="s">
        <v>12</v>
      </c>
      <c r="B7391">
        <v>4</v>
      </c>
      <c r="C7391" s="3">
        <v>45911</v>
      </c>
      <c r="D7391">
        <v>12</v>
      </c>
      <c r="E7391" s="9" t="str">
        <f>IF(Tableau2[[#This Row],[Project]]="","pas de projet",Tableau2[[#This Row],[Project]])</f>
        <v>0DC377</v>
      </c>
      <c r="F7391" s="9">
        <f>MONTH(Tableau2[[#This Row],[Date]])</f>
        <v>9</v>
      </c>
      <c r="G7391" s="9">
        <f>YEAR(Tableau2[[#This Row],[Date]])</f>
        <v>2025</v>
      </c>
      <c r="H7391" s="9">
        <f>_xlfn.ISOWEEKNUM(Tableau2[[#This Row],[Date]])</f>
        <v>37</v>
      </c>
    </row>
    <row r="7392" spans="1:8" x14ac:dyDescent="0.25">
      <c r="A7392" t="s">
        <v>12</v>
      </c>
      <c r="B7392">
        <v>4</v>
      </c>
      <c r="C7392" s="3">
        <v>45911</v>
      </c>
      <c r="D7392">
        <v>12</v>
      </c>
      <c r="E7392" s="9" t="str">
        <f>IF(Tableau2[[#This Row],[Project]]="","pas de projet",Tableau2[[#This Row],[Project]])</f>
        <v>0DC377</v>
      </c>
      <c r="F7392" s="9">
        <f>MONTH(Tableau2[[#This Row],[Date]])</f>
        <v>9</v>
      </c>
      <c r="G7392" s="9">
        <f>YEAR(Tableau2[[#This Row],[Date]])</f>
        <v>2025</v>
      </c>
      <c r="H7392" s="9">
        <f>_xlfn.ISOWEEKNUM(Tableau2[[#This Row],[Date]])</f>
        <v>37</v>
      </c>
    </row>
    <row r="7393" spans="1:8" x14ac:dyDescent="0.25">
      <c r="B7393">
        <f t="shared" ref="B7393:B7400" si="316">111111+1</f>
        <v>111112</v>
      </c>
      <c r="C7393" s="3">
        <v>45909</v>
      </c>
      <c r="D7393">
        <v>8</v>
      </c>
      <c r="E7393" s="9" t="str">
        <f>IF(Tableau2[[#This Row],[Project]]="","pas de projet",Tableau2[[#This Row],[Project]])</f>
        <v>pas de projet</v>
      </c>
      <c r="F7393" s="9">
        <f>MONTH(Tableau2[[#This Row],[Date]])</f>
        <v>9</v>
      </c>
      <c r="G7393" s="9">
        <f>YEAR(Tableau2[[#This Row],[Date]])</f>
        <v>2025</v>
      </c>
      <c r="H7393" s="9">
        <f>_xlfn.ISOWEEKNUM(Tableau2[[#This Row],[Date]])</f>
        <v>37</v>
      </c>
    </row>
    <row r="7394" spans="1:8" x14ac:dyDescent="0.25">
      <c r="B7394">
        <f t="shared" si="316"/>
        <v>111112</v>
      </c>
      <c r="C7394" s="3">
        <v>45909</v>
      </c>
      <c r="D7394">
        <v>8</v>
      </c>
      <c r="E7394" s="9" t="str">
        <f>IF(Tableau2[[#This Row],[Project]]="","pas de projet",Tableau2[[#This Row],[Project]])</f>
        <v>pas de projet</v>
      </c>
      <c r="F7394" s="9">
        <f>MONTH(Tableau2[[#This Row],[Date]])</f>
        <v>9</v>
      </c>
      <c r="G7394" s="9">
        <f>YEAR(Tableau2[[#This Row],[Date]])</f>
        <v>2025</v>
      </c>
      <c r="H7394" s="9">
        <f>_xlfn.ISOWEEKNUM(Tableau2[[#This Row],[Date]])</f>
        <v>37</v>
      </c>
    </row>
    <row r="7395" spans="1:8" x14ac:dyDescent="0.25">
      <c r="B7395">
        <f t="shared" si="316"/>
        <v>111112</v>
      </c>
      <c r="C7395" s="3">
        <v>45909</v>
      </c>
      <c r="D7395">
        <v>8</v>
      </c>
      <c r="E7395" s="9" t="str">
        <f>IF(Tableau2[[#This Row],[Project]]="","pas de projet",Tableau2[[#This Row],[Project]])</f>
        <v>pas de projet</v>
      </c>
      <c r="F7395" s="9">
        <f>MONTH(Tableau2[[#This Row],[Date]])</f>
        <v>9</v>
      </c>
      <c r="G7395" s="9">
        <f>YEAR(Tableau2[[#This Row],[Date]])</f>
        <v>2025</v>
      </c>
      <c r="H7395" s="9">
        <f>_xlfn.ISOWEEKNUM(Tableau2[[#This Row],[Date]])</f>
        <v>37</v>
      </c>
    </row>
    <row r="7396" spans="1:8" x14ac:dyDescent="0.25">
      <c r="B7396">
        <f t="shared" si="316"/>
        <v>111112</v>
      </c>
      <c r="C7396" s="3">
        <v>45911</v>
      </c>
      <c r="D7396">
        <v>8</v>
      </c>
      <c r="E7396" s="9" t="str">
        <f>IF(Tableau2[[#This Row],[Project]]="","pas de projet",Tableau2[[#This Row],[Project]])</f>
        <v>pas de projet</v>
      </c>
      <c r="F7396" s="9">
        <f>MONTH(Tableau2[[#This Row],[Date]])</f>
        <v>9</v>
      </c>
      <c r="G7396" s="9">
        <f>YEAR(Tableau2[[#This Row],[Date]])</f>
        <v>2025</v>
      </c>
      <c r="H7396" s="9">
        <f>_xlfn.ISOWEEKNUM(Tableau2[[#This Row],[Date]])</f>
        <v>37</v>
      </c>
    </row>
    <row r="7397" spans="1:8" x14ac:dyDescent="0.25">
      <c r="B7397">
        <f t="shared" si="316"/>
        <v>111112</v>
      </c>
      <c r="C7397" s="3">
        <v>45911</v>
      </c>
      <c r="D7397">
        <v>8</v>
      </c>
      <c r="E7397" s="9" t="str">
        <f>IF(Tableau2[[#This Row],[Project]]="","pas de projet",Tableau2[[#This Row],[Project]])</f>
        <v>pas de projet</v>
      </c>
      <c r="F7397" s="9">
        <f>MONTH(Tableau2[[#This Row],[Date]])</f>
        <v>9</v>
      </c>
      <c r="G7397" s="9">
        <f>YEAR(Tableau2[[#This Row],[Date]])</f>
        <v>2025</v>
      </c>
      <c r="H7397" s="9">
        <f>_xlfn.ISOWEEKNUM(Tableau2[[#This Row],[Date]])</f>
        <v>37</v>
      </c>
    </row>
    <row r="7398" spans="1:8" x14ac:dyDescent="0.25">
      <c r="B7398">
        <f t="shared" si="316"/>
        <v>111112</v>
      </c>
      <c r="C7398" s="3">
        <v>45911</v>
      </c>
      <c r="D7398">
        <v>8</v>
      </c>
      <c r="E7398" s="9" t="str">
        <f>IF(Tableau2[[#This Row],[Project]]="","pas de projet",Tableau2[[#This Row],[Project]])</f>
        <v>pas de projet</v>
      </c>
      <c r="F7398" s="9">
        <f>MONTH(Tableau2[[#This Row],[Date]])</f>
        <v>9</v>
      </c>
      <c r="G7398" s="9">
        <f>YEAR(Tableau2[[#This Row],[Date]])</f>
        <v>2025</v>
      </c>
      <c r="H7398" s="9">
        <f>_xlfn.ISOWEEKNUM(Tableau2[[#This Row],[Date]])</f>
        <v>37</v>
      </c>
    </row>
    <row r="7399" spans="1:8" x14ac:dyDescent="0.25">
      <c r="A7399" t="s">
        <v>12</v>
      </c>
      <c r="B7399">
        <f t="shared" si="316"/>
        <v>111112</v>
      </c>
      <c r="C7399" s="3">
        <v>45911</v>
      </c>
      <c r="D7399">
        <v>6</v>
      </c>
      <c r="E7399" s="9" t="str">
        <f>IF(Tableau2[[#This Row],[Project]]="","pas de projet",Tableau2[[#This Row],[Project]])</f>
        <v>0DC377</v>
      </c>
      <c r="F7399" s="9">
        <f>MONTH(Tableau2[[#This Row],[Date]])</f>
        <v>9</v>
      </c>
      <c r="G7399" s="9">
        <f>YEAR(Tableau2[[#This Row],[Date]])</f>
        <v>2025</v>
      </c>
      <c r="H7399" s="9">
        <f>_xlfn.ISOWEEKNUM(Tableau2[[#This Row],[Date]])</f>
        <v>37</v>
      </c>
    </row>
    <row r="7400" spans="1:8" x14ac:dyDescent="0.25">
      <c r="A7400" t="s">
        <v>13</v>
      </c>
      <c r="B7400">
        <f t="shared" si="316"/>
        <v>111112</v>
      </c>
      <c r="C7400" s="3">
        <v>45911</v>
      </c>
      <c r="D7400">
        <v>2</v>
      </c>
      <c r="E7400" s="9" t="str">
        <f>IF(Tableau2[[#This Row],[Project]]="","pas de projet",Tableau2[[#This Row],[Project]])</f>
        <v>0DC378</v>
      </c>
      <c r="F7400" s="9">
        <f>MONTH(Tableau2[[#This Row],[Date]])</f>
        <v>9</v>
      </c>
      <c r="G7400" s="9">
        <f>YEAR(Tableau2[[#This Row],[Date]])</f>
        <v>2025</v>
      </c>
      <c r="H7400" s="9">
        <f>_xlfn.ISOWEEKNUM(Tableau2[[#This Row],[Date]])</f>
        <v>37</v>
      </c>
    </row>
    <row r="7401" spans="1:8" x14ac:dyDescent="0.25">
      <c r="A7401">
        <v>10</v>
      </c>
      <c r="B7401">
        <v>4</v>
      </c>
      <c r="C7401" s="3">
        <v>45911</v>
      </c>
      <c r="D7401">
        <v>18</v>
      </c>
      <c r="E7401" s="9">
        <f>IF(Tableau2[[#This Row],[Project]]="","pas de projet",Tableau2[[#This Row],[Project]])</f>
        <v>10</v>
      </c>
      <c r="F7401" s="9">
        <f>MONTH(Tableau2[[#This Row],[Date]])</f>
        <v>9</v>
      </c>
      <c r="G7401" s="9">
        <f>YEAR(Tableau2[[#This Row],[Date]])</f>
        <v>2025</v>
      </c>
      <c r="H7401" s="9">
        <f>_xlfn.ISOWEEKNUM(Tableau2[[#This Row],[Date]])</f>
        <v>37</v>
      </c>
    </row>
    <row r="7402" spans="1:8" x14ac:dyDescent="0.25">
      <c r="A7402" t="s">
        <v>13</v>
      </c>
      <c r="B7402">
        <v>4</v>
      </c>
      <c r="C7402" s="3">
        <v>45911</v>
      </c>
      <c r="D7402">
        <v>8</v>
      </c>
      <c r="E7402" s="9" t="str">
        <f>IF(Tableau2[[#This Row],[Project]]="","pas de projet",Tableau2[[#This Row],[Project]])</f>
        <v>0DC378</v>
      </c>
      <c r="F7402" s="9">
        <f>MONTH(Tableau2[[#This Row],[Date]])</f>
        <v>9</v>
      </c>
      <c r="G7402" s="9">
        <f>YEAR(Tableau2[[#This Row],[Date]])</f>
        <v>2025</v>
      </c>
      <c r="H7402" s="9">
        <f>_xlfn.ISOWEEKNUM(Tableau2[[#This Row],[Date]])</f>
        <v>37</v>
      </c>
    </row>
    <row r="7403" spans="1:8" x14ac:dyDescent="0.25">
      <c r="A7403" t="s">
        <v>13</v>
      </c>
      <c r="B7403">
        <v>4</v>
      </c>
      <c r="C7403" s="3">
        <v>45911</v>
      </c>
      <c r="D7403">
        <v>16</v>
      </c>
      <c r="E7403" s="9" t="str">
        <f>IF(Tableau2[[#This Row],[Project]]="","pas de projet",Tableau2[[#This Row],[Project]])</f>
        <v>0DC378</v>
      </c>
      <c r="F7403" s="9">
        <f>MONTH(Tableau2[[#This Row],[Date]])</f>
        <v>9</v>
      </c>
      <c r="G7403" s="9">
        <f>YEAR(Tableau2[[#This Row],[Date]])</f>
        <v>2025</v>
      </c>
      <c r="H7403" s="9">
        <f>_xlfn.ISOWEEKNUM(Tableau2[[#This Row],[Date]])</f>
        <v>37</v>
      </c>
    </row>
    <row r="7404" spans="1:8" x14ac:dyDescent="0.25">
      <c r="A7404" t="s">
        <v>32</v>
      </c>
      <c r="B7404">
        <v>6</v>
      </c>
      <c r="C7404" s="3">
        <v>45910</v>
      </c>
      <c r="D7404">
        <v>6.6</v>
      </c>
      <c r="E7404" s="9" t="str">
        <f>IF(Tableau2[[#This Row],[Project]]="","pas de projet",Tableau2[[#This Row],[Project]])</f>
        <v>0NC378</v>
      </c>
      <c r="F7404" s="9">
        <f>MONTH(Tableau2[[#This Row],[Date]])</f>
        <v>9</v>
      </c>
      <c r="G7404" s="9">
        <f>YEAR(Tableau2[[#This Row],[Date]])</f>
        <v>2025</v>
      </c>
      <c r="H7404" s="9">
        <f>_xlfn.ISOWEEKNUM(Tableau2[[#This Row],[Date]])</f>
        <v>37</v>
      </c>
    </row>
    <row r="7405" spans="1:8" x14ac:dyDescent="0.25">
      <c r="A7405" t="s">
        <v>32</v>
      </c>
      <c r="B7405">
        <v>6</v>
      </c>
      <c r="C7405" s="3">
        <v>45910</v>
      </c>
      <c r="D7405">
        <v>6.6</v>
      </c>
      <c r="E7405" s="9" t="str">
        <f>IF(Tableau2[[#This Row],[Project]]="","pas de projet",Tableau2[[#This Row],[Project]])</f>
        <v>0NC378</v>
      </c>
      <c r="F7405" s="9">
        <f>MONTH(Tableau2[[#This Row],[Date]])</f>
        <v>9</v>
      </c>
      <c r="G7405" s="9">
        <f>YEAR(Tableau2[[#This Row],[Date]])</f>
        <v>2025</v>
      </c>
      <c r="H7405" s="9">
        <f>_xlfn.ISOWEEKNUM(Tableau2[[#This Row],[Date]])</f>
        <v>37</v>
      </c>
    </row>
    <row r="7406" spans="1:8" x14ac:dyDescent="0.25">
      <c r="A7406" t="s">
        <v>32</v>
      </c>
      <c r="B7406">
        <v>6</v>
      </c>
      <c r="C7406" s="3">
        <v>45910</v>
      </c>
      <c r="D7406">
        <v>6.6</v>
      </c>
      <c r="E7406" s="9" t="str">
        <f>IF(Tableau2[[#This Row],[Project]]="","pas de projet",Tableau2[[#This Row],[Project]])</f>
        <v>0NC378</v>
      </c>
      <c r="F7406" s="9">
        <f>MONTH(Tableau2[[#This Row],[Date]])</f>
        <v>9</v>
      </c>
      <c r="G7406" s="9">
        <f>YEAR(Tableau2[[#This Row],[Date]])</f>
        <v>2025</v>
      </c>
      <c r="H7406" s="9">
        <f>_xlfn.ISOWEEKNUM(Tableau2[[#This Row],[Date]])</f>
        <v>37</v>
      </c>
    </row>
    <row r="7407" spans="1:8" x14ac:dyDescent="0.25">
      <c r="A7407" t="s">
        <v>32</v>
      </c>
      <c r="B7407">
        <v>6</v>
      </c>
      <c r="C7407" s="3">
        <v>45910</v>
      </c>
      <c r="D7407">
        <v>6.6</v>
      </c>
      <c r="E7407" s="9" t="str">
        <f>IF(Tableau2[[#This Row],[Project]]="","pas de projet",Tableau2[[#This Row],[Project]])</f>
        <v>0NC378</v>
      </c>
      <c r="F7407" s="9">
        <f>MONTH(Tableau2[[#This Row],[Date]])</f>
        <v>9</v>
      </c>
      <c r="G7407" s="9">
        <f>YEAR(Tableau2[[#This Row],[Date]])</f>
        <v>2025</v>
      </c>
      <c r="H7407" s="9">
        <f>_xlfn.ISOWEEKNUM(Tableau2[[#This Row],[Date]])</f>
        <v>37</v>
      </c>
    </row>
    <row r="7408" spans="1:8" x14ac:dyDescent="0.25">
      <c r="A7408" t="s">
        <v>32</v>
      </c>
      <c r="B7408">
        <v>6</v>
      </c>
      <c r="C7408" s="3">
        <v>45910</v>
      </c>
      <c r="D7408">
        <v>6.6</v>
      </c>
      <c r="E7408" s="9" t="str">
        <f>IF(Tableau2[[#This Row],[Project]]="","pas de projet",Tableau2[[#This Row],[Project]])</f>
        <v>0NC378</v>
      </c>
      <c r="F7408" s="9">
        <f>MONTH(Tableau2[[#This Row],[Date]])</f>
        <v>9</v>
      </c>
      <c r="G7408" s="9">
        <f>YEAR(Tableau2[[#This Row],[Date]])</f>
        <v>2025</v>
      </c>
      <c r="H7408" s="9">
        <f>_xlfn.ISOWEEKNUM(Tableau2[[#This Row],[Date]])</f>
        <v>37</v>
      </c>
    </row>
    <row r="7409" spans="1:8" x14ac:dyDescent="0.25">
      <c r="A7409" t="s">
        <v>32</v>
      </c>
      <c r="B7409">
        <v>6</v>
      </c>
      <c r="C7409" s="3">
        <v>45910</v>
      </c>
      <c r="D7409">
        <v>50</v>
      </c>
      <c r="E7409" s="9" t="str">
        <f>IF(Tableau2[[#This Row],[Project]]="","pas de projet",Tableau2[[#This Row],[Project]])</f>
        <v>0NC378</v>
      </c>
      <c r="F7409" s="9">
        <f>MONTH(Tableau2[[#This Row],[Date]])</f>
        <v>9</v>
      </c>
      <c r="G7409" s="9">
        <f>YEAR(Tableau2[[#This Row],[Date]])</f>
        <v>2025</v>
      </c>
      <c r="H7409" s="9">
        <f>_xlfn.ISOWEEKNUM(Tableau2[[#This Row],[Date]])</f>
        <v>37</v>
      </c>
    </row>
    <row r="7410" spans="1:8" x14ac:dyDescent="0.25">
      <c r="B7410">
        <f t="shared" ref="B7410:B7412" si="317">111111+1</f>
        <v>111112</v>
      </c>
      <c r="C7410" s="3">
        <v>45912</v>
      </c>
      <c r="D7410">
        <v>0</v>
      </c>
      <c r="E7410" s="9" t="str">
        <f>IF(Tableau2[[#This Row],[Project]]="","pas de projet",Tableau2[[#This Row],[Project]])</f>
        <v>pas de projet</v>
      </c>
      <c r="F7410" s="9">
        <f>MONTH(Tableau2[[#This Row],[Date]])</f>
        <v>9</v>
      </c>
      <c r="G7410" s="9">
        <f>YEAR(Tableau2[[#This Row],[Date]])</f>
        <v>2025</v>
      </c>
      <c r="H7410" s="9">
        <f>_xlfn.ISOWEEKNUM(Tableau2[[#This Row],[Date]])</f>
        <v>37</v>
      </c>
    </row>
    <row r="7411" spans="1:8" x14ac:dyDescent="0.25">
      <c r="A7411" t="s">
        <v>11</v>
      </c>
      <c r="B7411">
        <f t="shared" si="317"/>
        <v>111112</v>
      </c>
      <c r="C7411" s="3">
        <v>45911</v>
      </c>
      <c r="D7411">
        <v>8</v>
      </c>
      <c r="E7411" s="9" t="str">
        <f>IF(Tableau2[[#This Row],[Project]]="","pas de projet",Tableau2[[#This Row],[Project]])</f>
        <v>0NC376</v>
      </c>
      <c r="F7411" s="9">
        <f>MONTH(Tableau2[[#This Row],[Date]])</f>
        <v>9</v>
      </c>
      <c r="G7411" s="9">
        <f>YEAR(Tableau2[[#This Row],[Date]])</f>
        <v>2025</v>
      </c>
      <c r="H7411" s="9">
        <f>_xlfn.ISOWEEKNUM(Tableau2[[#This Row],[Date]])</f>
        <v>37</v>
      </c>
    </row>
    <row r="7412" spans="1:8" x14ac:dyDescent="0.25">
      <c r="A7412" t="s">
        <v>11</v>
      </c>
      <c r="B7412">
        <f t="shared" si="317"/>
        <v>111112</v>
      </c>
      <c r="C7412" s="3">
        <v>45910</v>
      </c>
      <c r="D7412">
        <v>8</v>
      </c>
      <c r="E7412" s="9" t="str">
        <f>IF(Tableau2[[#This Row],[Project]]="","pas de projet",Tableau2[[#This Row],[Project]])</f>
        <v>0NC376</v>
      </c>
      <c r="F7412" s="9">
        <f>MONTH(Tableau2[[#This Row],[Date]])</f>
        <v>9</v>
      </c>
      <c r="G7412" s="9">
        <f>YEAR(Tableau2[[#This Row],[Date]])</f>
        <v>2025</v>
      </c>
      <c r="H7412" s="9">
        <f>_xlfn.ISOWEEKNUM(Tableau2[[#This Row],[Date]])</f>
        <v>37</v>
      </c>
    </row>
    <row r="7413" spans="1:8" x14ac:dyDescent="0.25">
      <c r="A7413" t="s">
        <v>32</v>
      </c>
      <c r="B7413">
        <v>6</v>
      </c>
      <c r="C7413" s="3">
        <v>45910</v>
      </c>
      <c r="D7413">
        <v>34</v>
      </c>
      <c r="E7413" s="9" t="str">
        <f>IF(Tableau2[[#This Row],[Project]]="","pas de projet",Tableau2[[#This Row],[Project]])</f>
        <v>0NC378</v>
      </c>
      <c r="F7413" s="9">
        <f>MONTH(Tableau2[[#This Row],[Date]])</f>
        <v>9</v>
      </c>
      <c r="G7413" s="9">
        <f>YEAR(Tableau2[[#This Row],[Date]])</f>
        <v>2025</v>
      </c>
      <c r="H7413" s="9">
        <f>_xlfn.ISOWEEKNUM(Tableau2[[#This Row],[Date]])</f>
        <v>37</v>
      </c>
    </row>
    <row r="7414" spans="1:8" x14ac:dyDescent="0.25">
      <c r="A7414" t="s">
        <v>12</v>
      </c>
      <c r="B7414">
        <v>6</v>
      </c>
      <c r="C7414" s="3">
        <v>45910</v>
      </c>
      <c r="D7414">
        <v>17</v>
      </c>
      <c r="E7414" s="9" t="str">
        <f>IF(Tableau2[[#This Row],[Project]]="","pas de projet",Tableau2[[#This Row],[Project]])</f>
        <v>0DC377</v>
      </c>
      <c r="F7414" s="9">
        <f>MONTH(Tableau2[[#This Row],[Date]])</f>
        <v>9</v>
      </c>
      <c r="G7414" s="9">
        <f>YEAR(Tableau2[[#This Row],[Date]])</f>
        <v>2025</v>
      </c>
      <c r="H7414" s="9">
        <f>_xlfn.ISOWEEKNUM(Tableau2[[#This Row],[Date]])</f>
        <v>37</v>
      </c>
    </row>
    <row r="7415" spans="1:8" x14ac:dyDescent="0.25">
      <c r="A7415" t="s">
        <v>10</v>
      </c>
      <c r="B7415">
        <v>6</v>
      </c>
      <c r="C7415" s="3">
        <v>45910</v>
      </c>
      <c r="D7415">
        <v>16</v>
      </c>
      <c r="E7415" s="9" t="str">
        <f>IF(Tableau2[[#This Row],[Project]]="","pas de projet",Tableau2[[#This Row],[Project]])</f>
        <v>0NC377</v>
      </c>
      <c r="F7415" s="9">
        <f>MONTH(Tableau2[[#This Row],[Date]])</f>
        <v>9</v>
      </c>
      <c r="G7415" s="9">
        <f>YEAR(Tableau2[[#This Row],[Date]])</f>
        <v>2025</v>
      </c>
      <c r="H7415" s="9">
        <f>_xlfn.ISOWEEKNUM(Tableau2[[#This Row],[Date]])</f>
        <v>37</v>
      </c>
    </row>
    <row r="7416" spans="1:8" x14ac:dyDescent="0.25">
      <c r="A7416" t="s">
        <v>8</v>
      </c>
      <c r="B7416">
        <v>6</v>
      </c>
      <c r="C7416" s="3">
        <v>45910</v>
      </c>
      <c r="D7416">
        <v>34</v>
      </c>
      <c r="E7416" s="9" t="str">
        <f>IF(Tableau2[[#This Row],[Project]]="","pas de projet",Tableau2[[#This Row],[Project]])</f>
        <v>Fara proiect</v>
      </c>
      <c r="F7416" s="9">
        <f>MONTH(Tableau2[[#This Row],[Date]])</f>
        <v>9</v>
      </c>
      <c r="G7416" s="9">
        <f>YEAR(Tableau2[[#This Row],[Date]])</f>
        <v>2025</v>
      </c>
      <c r="H7416" s="9">
        <f>_xlfn.ISOWEEKNUM(Tableau2[[#This Row],[Date]])</f>
        <v>37</v>
      </c>
    </row>
    <row r="7417" spans="1:8" x14ac:dyDescent="0.25">
      <c r="A7417" t="s">
        <v>22</v>
      </c>
      <c r="B7417">
        <v>6</v>
      </c>
      <c r="C7417" s="3">
        <v>45910</v>
      </c>
      <c r="D7417">
        <v>8</v>
      </c>
      <c r="E7417" s="9" t="str">
        <f>IF(Tableau2[[#This Row],[Project]]="","pas de projet",Tableau2[[#This Row],[Project]])</f>
        <v>0DC376</v>
      </c>
      <c r="F7417" s="9">
        <f>MONTH(Tableau2[[#This Row],[Date]])</f>
        <v>9</v>
      </c>
      <c r="G7417" s="9">
        <f>YEAR(Tableau2[[#This Row],[Date]])</f>
        <v>2025</v>
      </c>
      <c r="H7417" s="9">
        <f>_xlfn.ISOWEEKNUM(Tableau2[[#This Row],[Date]])</f>
        <v>37</v>
      </c>
    </row>
    <row r="7418" spans="1:8" x14ac:dyDescent="0.25">
      <c r="A7418" t="s">
        <v>8</v>
      </c>
      <c r="B7418">
        <v>6</v>
      </c>
      <c r="C7418" s="3">
        <v>45910</v>
      </c>
      <c r="D7418">
        <v>16</v>
      </c>
      <c r="E7418" s="9" t="str">
        <f>IF(Tableau2[[#This Row],[Project]]="","pas de projet",Tableau2[[#This Row],[Project]])</f>
        <v>Fara proiect</v>
      </c>
      <c r="F7418" s="9">
        <f>MONTH(Tableau2[[#This Row],[Date]])</f>
        <v>9</v>
      </c>
      <c r="G7418" s="9">
        <f>YEAR(Tableau2[[#This Row],[Date]])</f>
        <v>2025</v>
      </c>
      <c r="H7418" s="9">
        <f>_xlfn.ISOWEEKNUM(Tableau2[[#This Row],[Date]])</f>
        <v>37</v>
      </c>
    </row>
    <row r="7419" spans="1:8" x14ac:dyDescent="0.25">
      <c r="A7419" t="s">
        <v>13</v>
      </c>
      <c r="B7419">
        <v>4</v>
      </c>
      <c r="C7419" s="3">
        <v>45911</v>
      </c>
      <c r="D7419">
        <v>10</v>
      </c>
      <c r="E7419" s="9" t="str">
        <f>IF(Tableau2[[#This Row],[Project]]="","pas de projet",Tableau2[[#This Row],[Project]])</f>
        <v>0DC378</v>
      </c>
      <c r="F7419" s="9">
        <f>MONTH(Tableau2[[#This Row],[Date]])</f>
        <v>9</v>
      </c>
      <c r="G7419" s="9">
        <f>YEAR(Tableau2[[#This Row],[Date]])</f>
        <v>2025</v>
      </c>
      <c r="H7419" s="9">
        <f>_xlfn.ISOWEEKNUM(Tableau2[[#This Row],[Date]])</f>
        <v>37</v>
      </c>
    </row>
    <row r="7420" spans="1:8" x14ac:dyDescent="0.25">
      <c r="A7420" t="s">
        <v>9</v>
      </c>
      <c r="B7420">
        <v>4</v>
      </c>
      <c r="C7420" s="3">
        <v>45911</v>
      </c>
      <c r="D7420">
        <v>16</v>
      </c>
      <c r="E7420" s="9" t="str">
        <f>IF(Tableau2[[#This Row],[Project]]="","pas de projet",Tableau2[[#This Row],[Project]])</f>
        <v>0SC377</v>
      </c>
      <c r="F7420" s="9">
        <f>MONTH(Tableau2[[#This Row],[Date]])</f>
        <v>9</v>
      </c>
      <c r="G7420" s="9">
        <f>YEAR(Tableau2[[#This Row],[Date]])</f>
        <v>2025</v>
      </c>
      <c r="H7420" s="9">
        <f>_xlfn.ISOWEEKNUM(Tableau2[[#This Row],[Date]])</f>
        <v>37</v>
      </c>
    </row>
    <row r="7421" spans="1:8" x14ac:dyDescent="0.25">
      <c r="A7421" t="s">
        <v>11</v>
      </c>
      <c r="B7421">
        <v>4</v>
      </c>
      <c r="C7421" s="3">
        <v>45911</v>
      </c>
      <c r="D7421">
        <v>9</v>
      </c>
      <c r="E7421" s="9" t="str">
        <f>IF(Tableau2[[#This Row],[Project]]="","pas de projet",Tableau2[[#This Row],[Project]])</f>
        <v>0NC376</v>
      </c>
      <c r="F7421" s="9">
        <f>MONTH(Tableau2[[#This Row],[Date]])</f>
        <v>9</v>
      </c>
      <c r="G7421" s="9">
        <f>YEAR(Tableau2[[#This Row],[Date]])</f>
        <v>2025</v>
      </c>
      <c r="H7421" s="9">
        <f>_xlfn.ISOWEEKNUM(Tableau2[[#This Row],[Date]])</f>
        <v>37</v>
      </c>
    </row>
    <row r="7422" spans="1:8" x14ac:dyDescent="0.25">
      <c r="A7422" t="s">
        <v>22</v>
      </c>
      <c r="B7422">
        <v>4</v>
      </c>
      <c r="C7422" s="3">
        <v>45911</v>
      </c>
      <c r="D7422">
        <v>14</v>
      </c>
      <c r="E7422" s="9" t="str">
        <f>IF(Tableau2[[#This Row],[Project]]="","pas de projet",Tableau2[[#This Row],[Project]])</f>
        <v>0DC376</v>
      </c>
      <c r="F7422" s="9">
        <f>MONTH(Tableau2[[#This Row],[Date]])</f>
        <v>9</v>
      </c>
      <c r="G7422" s="9">
        <f>YEAR(Tableau2[[#This Row],[Date]])</f>
        <v>2025</v>
      </c>
      <c r="H7422" s="9">
        <f>_xlfn.ISOWEEKNUM(Tableau2[[#This Row],[Date]])</f>
        <v>37</v>
      </c>
    </row>
    <row r="7423" spans="1:8" x14ac:dyDescent="0.25">
      <c r="A7423" t="s">
        <v>22</v>
      </c>
      <c r="B7423">
        <v>4</v>
      </c>
      <c r="C7423" s="3">
        <v>45911</v>
      </c>
      <c r="D7423">
        <v>14</v>
      </c>
      <c r="E7423" s="9" t="str">
        <f>IF(Tableau2[[#This Row],[Project]]="","pas de projet",Tableau2[[#This Row],[Project]])</f>
        <v>0DC376</v>
      </c>
      <c r="F7423" s="9">
        <f>MONTH(Tableau2[[#This Row],[Date]])</f>
        <v>9</v>
      </c>
      <c r="G7423" s="9">
        <f>YEAR(Tableau2[[#This Row],[Date]])</f>
        <v>2025</v>
      </c>
      <c r="H7423" s="9">
        <f>_xlfn.ISOWEEKNUM(Tableau2[[#This Row],[Date]])</f>
        <v>37</v>
      </c>
    </row>
    <row r="7424" spans="1:8" x14ac:dyDescent="0.25">
      <c r="A7424" t="s">
        <v>12</v>
      </c>
      <c r="B7424">
        <f t="shared" ref="B7424:B7425" si="318">111111+1</f>
        <v>111112</v>
      </c>
      <c r="C7424" s="3">
        <v>45911</v>
      </c>
      <c r="D7424">
        <v>4</v>
      </c>
      <c r="E7424" s="9" t="str">
        <f>IF(Tableau2[[#This Row],[Project]]="","pas de projet",Tableau2[[#This Row],[Project]])</f>
        <v>0DC377</v>
      </c>
      <c r="F7424" s="9">
        <f>MONTH(Tableau2[[#This Row],[Date]])</f>
        <v>9</v>
      </c>
      <c r="G7424" s="9">
        <f>YEAR(Tableau2[[#This Row],[Date]])</f>
        <v>2025</v>
      </c>
      <c r="H7424" s="9">
        <f>_xlfn.ISOWEEKNUM(Tableau2[[#This Row],[Date]])</f>
        <v>37</v>
      </c>
    </row>
    <row r="7425" spans="1:8" x14ac:dyDescent="0.25">
      <c r="A7425" t="s">
        <v>13</v>
      </c>
      <c r="B7425">
        <f t="shared" si="318"/>
        <v>111112</v>
      </c>
      <c r="C7425" s="3">
        <v>45911</v>
      </c>
      <c r="D7425">
        <v>4</v>
      </c>
      <c r="E7425" s="9" t="str">
        <f>IF(Tableau2[[#This Row],[Project]]="","pas de projet",Tableau2[[#This Row],[Project]])</f>
        <v>0DC378</v>
      </c>
      <c r="F7425" s="9">
        <f>MONTH(Tableau2[[#This Row],[Date]])</f>
        <v>9</v>
      </c>
      <c r="G7425" s="9">
        <f>YEAR(Tableau2[[#This Row],[Date]])</f>
        <v>2025</v>
      </c>
      <c r="H7425" s="9">
        <f>_xlfn.ISOWEEKNUM(Tableau2[[#This Row],[Date]])</f>
        <v>37</v>
      </c>
    </row>
    <row r="7426" spans="1:8" x14ac:dyDescent="0.25">
      <c r="A7426" t="s">
        <v>22</v>
      </c>
      <c r="B7426">
        <v>114</v>
      </c>
      <c r="C7426" s="3">
        <v>45904</v>
      </c>
      <c r="D7426">
        <v>32</v>
      </c>
      <c r="E7426" s="9" t="str">
        <f>IF(Tableau2[[#This Row],[Project]]="","pas de projet",Tableau2[[#This Row],[Project]])</f>
        <v>0DC376</v>
      </c>
      <c r="F7426" s="9">
        <f>MONTH(Tableau2[[#This Row],[Date]])</f>
        <v>9</v>
      </c>
      <c r="G7426" s="9">
        <f>YEAR(Tableau2[[#This Row],[Date]])</f>
        <v>2025</v>
      </c>
      <c r="H7426" s="9">
        <f>_xlfn.ISOWEEKNUM(Tableau2[[#This Row],[Date]])</f>
        <v>36</v>
      </c>
    </row>
    <row r="7427" spans="1:8" x14ac:dyDescent="0.25">
      <c r="A7427" t="s">
        <v>22</v>
      </c>
      <c r="B7427">
        <v>114</v>
      </c>
      <c r="C7427" s="3">
        <v>45905</v>
      </c>
      <c r="D7427">
        <v>24</v>
      </c>
      <c r="E7427" s="9" t="str">
        <f>IF(Tableau2[[#This Row],[Project]]="","pas de projet",Tableau2[[#This Row],[Project]])</f>
        <v>0DC376</v>
      </c>
      <c r="F7427" s="9">
        <f>MONTH(Tableau2[[#This Row],[Date]])</f>
        <v>9</v>
      </c>
      <c r="G7427" s="9">
        <f>YEAR(Tableau2[[#This Row],[Date]])</f>
        <v>2025</v>
      </c>
      <c r="H7427" s="9">
        <f>_xlfn.ISOWEEKNUM(Tableau2[[#This Row],[Date]])</f>
        <v>36</v>
      </c>
    </row>
    <row r="7428" spans="1:8" x14ac:dyDescent="0.25">
      <c r="A7428" t="s">
        <v>22</v>
      </c>
      <c r="B7428">
        <v>114</v>
      </c>
      <c r="C7428" s="3">
        <v>45908</v>
      </c>
      <c r="D7428">
        <v>24</v>
      </c>
      <c r="E7428" s="9" t="str">
        <f>IF(Tableau2[[#This Row],[Project]]="","pas de projet",Tableau2[[#This Row],[Project]])</f>
        <v>0DC376</v>
      </c>
      <c r="F7428" s="9">
        <f>MONTH(Tableau2[[#This Row],[Date]])</f>
        <v>9</v>
      </c>
      <c r="G7428" s="9">
        <f>YEAR(Tableau2[[#This Row],[Date]])</f>
        <v>2025</v>
      </c>
      <c r="H7428" s="9">
        <f>_xlfn.ISOWEEKNUM(Tableau2[[#This Row],[Date]])</f>
        <v>37</v>
      </c>
    </row>
    <row r="7429" spans="1:8" x14ac:dyDescent="0.25">
      <c r="A7429" t="s">
        <v>22</v>
      </c>
      <c r="B7429">
        <v>114</v>
      </c>
      <c r="C7429" s="3">
        <v>45909</v>
      </c>
      <c r="D7429">
        <v>24</v>
      </c>
      <c r="E7429" s="9" t="str">
        <f>IF(Tableau2[[#This Row],[Project]]="","pas de projet",Tableau2[[#This Row],[Project]])</f>
        <v>0DC376</v>
      </c>
      <c r="F7429" s="9">
        <f>MONTH(Tableau2[[#This Row],[Date]])</f>
        <v>9</v>
      </c>
      <c r="G7429" s="9">
        <f>YEAR(Tableau2[[#This Row],[Date]])</f>
        <v>2025</v>
      </c>
      <c r="H7429" s="9">
        <f>_xlfn.ISOWEEKNUM(Tableau2[[#This Row],[Date]])</f>
        <v>37</v>
      </c>
    </row>
    <row r="7430" spans="1:8" x14ac:dyDescent="0.25">
      <c r="A7430" t="s">
        <v>22</v>
      </c>
      <c r="B7430">
        <v>114</v>
      </c>
      <c r="C7430" s="3">
        <v>45910</v>
      </c>
      <c r="D7430">
        <v>32</v>
      </c>
      <c r="E7430" s="9" t="str">
        <f>IF(Tableau2[[#This Row],[Project]]="","pas de projet",Tableau2[[#This Row],[Project]])</f>
        <v>0DC376</v>
      </c>
      <c r="F7430" s="9">
        <f>MONTH(Tableau2[[#This Row],[Date]])</f>
        <v>9</v>
      </c>
      <c r="G7430" s="9">
        <f>YEAR(Tableau2[[#This Row],[Date]])</f>
        <v>2025</v>
      </c>
      <c r="H7430" s="9">
        <f>_xlfn.ISOWEEKNUM(Tableau2[[#This Row],[Date]])</f>
        <v>37</v>
      </c>
    </row>
    <row r="7431" spans="1:8" x14ac:dyDescent="0.25">
      <c r="B7431">
        <f t="shared" ref="B7431:B7437" si="319">111111+1</f>
        <v>111112</v>
      </c>
      <c r="C7431" s="3">
        <v>45911</v>
      </c>
      <c r="D7431">
        <v>8</v>
      </c>
      <c r="E7431" s="9" t="str">
        <f>IF(Tableau2[[#This Row],[Project]]="","pas de projet",Tableau2[[#This Row],[Project]])</f>
        <v>pas de projet</v>
      </c>
      <c r="F7431" s="9">
        <f>MONTH(Tableau2[[#This Row],[Date]])</f>
        <v>9</v>
      </c>
      <c r="G7431" s="9">
        <f>YEAR(Tableau2[[#This Row],[Date]])</f>
        <v>2025</v>
      </c>
      <c r="H7431" s="9">
        <f>_xlfn.ISOWEEKNUM(Tableau2[[#This Row],[Date]])</f>
        <v>37</v>
      </c>
    </row>
    <row r="7432" spans="1:8" x14ac:dyDescent="0.25">
      <c r="B7432">
        <f t="shared" si="319"/>
        <v>111112</v>
      </c>
      <c r="C7432" s="3">
        <v>45911</v>
      </c>
      <c r="D7432">
        <v>8</v>
      </c>
      <c r="E7432" s="9" t="str">
        <f>IF(Tableau2[[#This Row],[Project]]="","pas de projet",Tableau2[[#This Row],[Project]])</f>
        <v>pas de projet</v>
      </c>
      <c r="F7432" s="9">
        <f>MONTH(Tableau2[[#This Row],[Date]])</f>
        <v>9</v>
      </c>
      <c r="G7432" s="9">
        <f>YEAR(Tableau2[[#This Row],[Date]])</f>
        <v>2025</v>
      </c>
      <c r="H7432" s="9">
        <f>_xlfn.ISOWEEKNUM(Tableau2[[#This Row],[Date]])</f>
        <v>37</v>
      </c>
    </row>
    <row r="7433" spans="1:8" x14ac:dyDescent="0.25">
      <c r="B7433">
        <f t="shared" si="319"/>
        <v>111112</v>
      </c>
      <c r="C7433" s="3">
        <v>45911</v>
      </c>
      <c r="D7433">
        <v>8</v>
      </c>
      <c r="E7433" s="9" t="str">
        <f>IF(Tableau2[[#This Row],[Project]]="","pas de projet",Tableau2[[#This Row],[Project]])</f>
        <v>pas de projet</v>
      </c>
      <c r="F7433" s="9">
        <f>MONTH(Tableau2[[#This Row],[Date]])</f>
        <v>9</v>
      </c>
      <c r="G7433" s="9">
        <f>YEAR(Tableau2[[#This Row],[Date]])</f>
        <v>2025</v>
      </c>
      <c r="H7433" s="9">
        <f>_xlfn.ISOWEEKNUM(Tableau2[[#This Row],[Date]])</f>
        <v>37</v>
      </c>
    </row>
    <row r="7434" spans="1:8" x14ac:dyDescent="0.25">
      <c r="B7434">
        <f t="shared" si="319"/>
        <v>111112</v>
      </c>
      <c r="C7434" s="3">
        <v>45911</v>
      </c>
      <c r="D7434">
        <v>8</v>
      </c>
      <c r="E7434" s="9" t="str">
        <f>IF(Tableau2[[#This Row],[Project]]="","pas de projet",Tableau2[[#This Row],[Project]])</f>
        <v>pas de projet</v>
      </c>
      <c r="F7434" s="9">
        <f>MONTH(Tableau2[[#This Row],[Date]])</f>
        <v>9</v>
      </c>
      <c r="G7434" s="9">
        <f>YEAR(Tableau2[[#This Row],[Date]])</f>
        <v>2025</v>
      </c>
      <c r="H7434" s="9">
        <f>_xlfn.ISOWEEKNUM(Tableau2[[#This Row],[Date]])</f>
        <v>37</v>
      </c>
    </row>
    <row r="7435" spans="1:8" x14ac:dyDescent="0.25">
      <c r="B7435">
        <f t="shared" si="319"/>
        <v>111112</v>
      </c>
      <c r="C7435" s="3">
        <v>45911</v>
      </c>
      <c r="D7435">
        <v>8</v>
      </c>
      <c r="E7435" s="9" t="str">
        <f>IF(Tableau2[[#This Row],[Project]]="","pas de projet",Tableau2[[#This Row],[Project]])</f>
        <v>pas de projet</v>
      </c>
      <c r="F7435" s="9">
        <f>MONTH(Tableau2[[#This Row],[Date]])</f>
        <v>9</v>
      </c>
      <c r="G7435" s="9">
        <f>YEAR(Tableau2[[#This Row],[Date]])</f>
        <v>2025</v>
      </c>
      <c r="H7435" s="9">
        <f>_xlfn.ISOWEEKNUM(Tableau2[[#This Row],[Date]])</f>
        <v>37</v>
      </c>
    </row>
    <row r="7436" spans="1:8" x14ac:dyDescent="0.25">
      <c r="B7436">
        <f t="shared" si="319"/>
        <v>111112</v>
      </c>
      <c r="C7436" s="3">
        <v>45911</v>
      </c>
      <c r="D7436">
        <v>6</v>
      </c>
      <c r="E7436" s="9" t="str">
        <f>IF(Tableau2[[#This Row],[Project]]="","pas de projet",Tableau2[[#This Row],[Project]])</f>
        <v>pas de projet</v>
      </c>
      <c r="F7436" s="9">
        <f>MONTH(Tableau2[[#This Row],[Date]])</f>
        <v>9</v>
      </c>
      <c r="G7436" s="9">
        <f>YEAR(Tableau2[[#This Row],[Date]])</f>
        <v>2025</v>
      </c>
      <c r="H7436" s="9">
        <f>_xlfn.ISOWEEKNUM(Tableau2[[#This Row],[Date]])</f>
        <v>37</v>
      </c>
    </row>
    <row r="7437" spans="1:8" x14ac:dyDescent="0.25">
      <c r="B7437">
        <f t="shared" si="319"/>
        <v>111112</v>
      </c>
      <c r="C7437" s="3">
        <v>45911</v>
      </c>
      <c r="D7437">
        <v>8</v>
      </c>
      <c r="E7437" s="9" t="str">
        <f>IF(Tableau2[[#This Row],[Project]]="","pas de projet",Tableau2[[#This Row],[Project]])</f>
        <v>pas de projet</v>
      </c>
      <c r="F7437" s="9">
        <f>MONTH(Tableau2[[#This Row],[Date]])</f>
        <v>9</v>
      </c>
      <c r="G7437" s="9">
        <f>YEAR(Tableau2[[#This Row],[Date]])</f>
        <v>2025</v>
      </c>
      <c r="H7437" s="9">
        <f>_xlfn.ISOWEEKNUM(Tableau2[[#This Row],[Date]])</f>
        <v>37</v>
      </c>
    </row>
    <row r="7438" spans="1:8" x14ac:dyDescent="0.25">
      <c r="A7438" t="s">
        <v>22</v>
      </c>
      <c r="B7438">
        <v>114</v>
      </c>
      <c r="C7438" s="3">
        <v>45911</v>
      </c>
      <c r="D7438">
        <v>28</v>
      </c>
      <c r="E7438" s="9" t="str">
        <f>IF(Tableau2[[#This Row],[Project]]="","pas de projet",Tableau2[[#This Row],[Project]])</f>
        <v>0DC376</v>
      </c>
      <c r="F7438" s="9">
        <f>MONTH(Tableau2[[#This Row],[Date]])</f>
        <v>9</v>
      </c>
      <c r="G7438" s="9">
        <f>YEAR(Tableau2[[#This Row],[Date]])</f>
        <v>2025</v>
      </c>
      <c r="H7438" s="9">
        <f>_xlfn.ISOWEEKNUM(Tableau2[[#This Row],[Date]])</f>
        <v>37</v>
      </c>
    </row>
    <row r="7439" spans="1:8" x14ac:dyDescent="0.25">
      <c r="A7439">
        <v>30215</v>
      </c>
      <c r="B7439">
        <v>114</v>
      </c>
      <c r="C7439" s="3">
        <v>45911</v>
      </c>
      <c r="D7439">
        <v>16</v>
      </c>
      <c r="E7439" s="9">
        <f>IF(Tableau2[[#This Row],[Project]]="","pas de projet",Tableau2[[#This Row],[Project]])</f>
        <v>30215</v>
      </c>
      <c r="F7439" s="9">
        <f>MONTH(Tableau2[[#This Row],[Date]])</f>
        <v>9</v>
      </c>
      <c r="G7439" s="9">
        <f>YEAR(Tableau2[[#This Row],[Date]])</f>
        <v>2025</v>
      </c>
      <c r="H7439" s="9">
        <f>_xlfn.ISOWEEKNUM(Tableau2[[#This Row],[Date]])</f>
        <v>37</v>
      </c>
    </row>
    <row r="7440" spans="1:8" x14ac:dyDescent="0.25">
      <c r="A7440">
        <v>30215</v>
      </c>
      <c r="B7440">
        <v>114</v>
      </c>
      <c r="C7440" s="3">
        <v>45910</v>
      </c>
      <c r="D7440">
        <v>16</v>
      </c>
      <c r="E7440" s="9">
        <f>IF(Tableau2[[#This Row],[Project]]="","pas de projet",Tableau2[[#This Row],[Project]])</f>
        <v>30215</v>
      </c>
      <c r="F7440" s="9">
        <f>MONTH(Tableau2[[#This Row],[Date]])</f>
        <v>9</v>
      </c>
      <c r="G7440" s="9">
        <f>YEAR(Tableau2[[#This Row],[Date]])</f>
        <v>2025</v>
      </c>
      <c r="H7440" s="9">
        <f>_xlfn.ISOWEEKNUM(Tableau2[[#This Row],[Date]])</f>
        <v>37</v>
      </c>
    </row>
    <row r="7441" spans="1:8" x14ac:dyDescent="0.25">
      <c r="A7441">
        <v>30215</v>
      </c>
      <c r="B7441">
        <v>114</v>
      </c>
      <c r="C7441" s="3">
        <v>45909</v>
      </c>
      <c r="D7441">
        <v>16</v>
      </c>
      <c r="E7441" s="9">
        <f>IF(Tableau2[[#This Row],[Project]]="","pas de projet",Tableau2[[#This Row],[Project]])</f>
        <v>30215</v>
      </c>
      <c r="F7441" s="9">
        <f>MONTH(Tableau2[[#This Row],[Date]])</f>
        <v>9</v>
      </c>
      <c r="G7441" s="9">
        <f>YEAR(Tableau2[[#This Row],[Date]])</f>
        <v>2025</v>
      </c>
      <c r="H7441" s="9">
        <f>_xlfn.ISOWEEKNUM(Tableau2[[#This Row],[Date]])</f>
        <v>37</v>
      </c>
    </row>
    <row r="7442" spans="1:8" x14ac:dyDescent="0.25">
      <c r="A7442">
        <v>30215</v>
      </c>
      <c r="B7442">
        <v>114</v>
      </c>
      <c r="C7442" s="3">
        <v>45908</v>
      </c>
      <c r="D7442">
        <v>16</v>
      </c>
      <c r="E7442" s="9">
        <f>IF(Tableau2[[#This Row],[Project]]="","pas de projet",Tableau2[[#This Row],[Project]])</f>
        <v>30215</v>
      </c>
      <c r="F7442" s="9">
        <f>MONTH(Tableau2[[#This Row],[Date]])</f>
        <v>9</v>
      </c>
      <c r="G7442" s="9">
        <f>YEAR(Tableau2[[#This Row],[Date]])</f>
        <v>2025</v>
      </c>
      <c r="H7442" s="9">
        <f>_xlfn.ISOWEEKNUM(Tableau2[[#This Row],[Date]])</f>
        <v>37</v>
      </c>
    </row>
    <row r="7443" spans="1:8" x14ac:dyDescent="0.25">
      <c r="A7443">
        <v>30215</v>
      </c>
      <c r="B7443">
        <v>114</v>
      </c>
      <c r="C7443" s="3">
        <v>45905</v>
      </c>
      <c r="D7443">
        <v>16</v>
      </c>
      <c r="E7443" s="9">
        <f>IF(Tableau2[[#This Row],[Project]]="","pas de projet",Tableau2[[#This Row],[Project]])</f>
        <v>30215</v>
      </c>
      <c r="F7443" s="9">
        <f>MONTH(Tableau2[[#This Row],[Date]])</f>
        <v>9</v>
      </c>
      <c r="G7443" s="9">
        <f>YEAR(Tableau2[[#This Row],[Date]])</f>
        <v>2025</v>
      </c>
      <c r="H7443" s="9">
        <f>_xlfn.ISOWEEKNUM(Tableau2[[#This Row],[Date]])</f>
        <v>36</v>
      </c>
    </row>
    <row r="7444" spans="1:8" x14ac:dyDescent="0.25">
      <c r="A7444">
        <v>30215</v>
      </c>
      <c r="B7444">
        <v>114</v>
      </c>
      <c r="C7444" s="3">
        <v>45904</v>
      </c>
      <c r="D7444">
        <v>16</v>
      </c>
      <c r="E7444" s="9">
        <f>IF(Tableau2[[#This Row],[Project]]="","pas de projet",Tableau2[[#This Row],[Project]])</f>
        <v>30215</v>
      </c>
      <c r="F7444" s="9">
        <f>MONTH(Tableau2[[#This Row],[Date]])</f>
        <v>9</v>
      </c>
      <c r="G7444" s="9">
        <f>YEAR(Tableau2[[#This Row],[Date]])</f>
        <v>2025</v>
      </c>
      <c r="H7444" s="9">
        <f>_xlfn.ISOWEEKNUM(Tableau2[[#This Row],[Date]])</f>
        <v>36</v>
      </c>
    </row>
    <row r="7445" spans="1:8" x14ac:dyDescent="0.25">
      <c r="A7445" t="s">
        <v>22</v>
      </c>
      <c r="B7445">
        <v>114</v>
      </c>
      <c r="C7445" s="3">
        <v>45904</v>
      </c>
      <c r="D7445">
        <v>12</v>
      </c>
      <c r="E7445" s="9" t="str">
        <f>IF(Tableau2[[#This Row],[Project]]="","pas de projet",Tableau2[[#This Row],[Project]])</f>
        <v>0DC376</v>
      </c>
      <c r="F7445" s="9">
        <f>MONTH(Tableau2[[#This Row],[Date]])</f>
        <v>9</v>
      </c>
      <c r="G7445" s="9">
        <f>YEAR(Tableau2[[#This Row],[Date]])</f>
        <v>2025</v>
      </c>
      <c r="H7445" s="9">
        <f>_xlfn.ISOWEEKNUM(Tableau2[[#This Row],[Date]])</f>
        <v>36</v>
      </c>
    </row>
    <row r="7446" spans="1:8" x14ac:dyDescent="0.25">
      <c r="A7446" t="s">
        <v>22</v>
      </c>
      <c r="B7446">
        <v>114</v>
      </c>
      <c r="C7446" s="3">
        <v>45905</v>
      </c>
      <c r="D7446">
        <v>12</v>
      </c>
      <c r="E7446" s="9" t="str">
        <f>IF(Tableau2[[#This Row],[Project]]="","pas de projet",Tableau2[[#This Row],[Project]])</f>
        <v>0DC376</v>
      </c>
      <c r="F7446" s="9">
        <f>MONTH(Tableau2[[#This Row],[Date]])</f>
        <v>9</v>
      </c>
      <c r="G7446" s="9">
        <f>YEAR(Tableau2[[#This Row],[Date]])</f>
        <v>2025</v>
      </c>
      <c r="H7446" s="9">
        <f>_xlfn.ISOWEEKNUM(Tableau2[[#This Row],[Date]])</f>
        <v>36</v>
      </c>
    </row>
    <row r="7447" spans="1:8" x14ac:dyDescent="0.25">
      <c r="A7447" t="s">
        <v>22</v>
      </c>
      <c r="B7447">
        <v>114</v>
      </c>
      <c r="C7447" s="3">
        <v>45908</v>
      </c>
      <c r="D7447">
        <v>12</v>
      </c>
      <c r="E7447" s="9" t="str">
        <f>IF(Tableau2[[#This Row],[Project]]="","pas de projet",Tableau2[[#This Row],[Project]])</f>
        <v>0DC376</v>
      </c>
      <c r="F7447" s="9">
        <f>MONTH(Tableau2[[#This Row],[Date]])</f>
        <v>9</v>
      </c>
      <c r="G7447" s="9">
        <f>YEAR(Tableau2[[#This Row],[Date]])</f>
        <v>2025</v>
      </c>
      <c r="H7447" s="9">
        <f>_xlfn.ISOWEEKNUM(Tableau2[[#This Row],[Date]])</f>
        <v>37</v>
      </c>
    </row>
    <row r="7448" spans="1:8" x14ac:dyDescent="0.25">
      <c r="A7448" t="s">
        <v>22</v>
      </c>
      <c r="B7448">
        <v>114</v>
      </c>
      <c r="C7448" s="3">
        <v>45909</v>
      </c>
      <c r="D7448">
        <v>12</v>
      </c>
      <c r="E7448" s="9" t="str">
        <f>IF(Tableau2[[#This Row],[Project]]="","pas de projet",Tableau2[[#This Row],[Project]])</f>
        <v>0DC376</v>
      </c>
      <c r="F7448" s="9">
        <f>MONTH(Tableau2[[#This Row],[Date]])</f>
        <v>9</v>
      </c>
      <c r="G7448" s="9">
        <f>YEAR(Tableau2[[#This Row],[Date]])</f>
        <v>2025</v>
      </c>
      <c r="H7448" s="9">
        <f>_xlfn.ISOWEEKNUM(Tableau2[[#This Row],[Date]])</f>
        <v>37</v>
      </c>
    </row>
    <row r="7449" spans="1:8" x14ac:dyDescent="0.25">
      <c r="A7449" t="s">
        <v>22</v>
      </c>
      <c r="B7449">
        <v>114</v>
      </c>
      <c r="C7449" s="3">
        <v>45910</v>
      </c>
      <c r="D7449">
        <v>12</v>
      </c>
      <c r="E7449" s="9" t="str">
        <f>IF(Tableau2[[#This Row],[Project]]="","pas de projet",Tableau2[[#This Row],[Project]])</f>
        <v>0DC376</v>
      </c>
      <c r="F7449" s="9">
        <f>MONTH(Tableau2[[#This Row],[Date]])</f>
        <v>9</v>
      </c>
      <c r="G7449" s="9">
        <f>YEAR(Tableau2[[#This Row],[Date]])</f>
        <v>2025</v>
      </c>
      <c r="H7449" s="9">
        <f>_xlfn.ISOWEEKNUM(Tableau2[[#This Row],[Date]])</f>
        <v>37</v>
      </c>
    </row>
    <row r="7450" spans="1:8" x14ac:dyDescent="0.25">
      <c r="A7450" t="s">
        <v>10</v>
      </c>
      <c r="B7450">
        <f t="shared" ref="B7450:B7452" si="320">111111+1</f>
        <v>111112</v>
      </c>
      <c r="C7450" s="3">
        <v>45911</v>
      </c>
      <c r="D7450">
        <v>3</v>
      </c>
      <c r="E7450" s="9" t="str">
        <f>IF(Tableau2[[#This Row],[Project]]="","pas de projet",Tableau2[[#This Row],[Project]])</f>
        <v>0NC377</v>
      </c>
      <c r="F7450" s="9">
        <f>MONTH(Tableau2[[#This Row],[Date]])</f>
        <v>9</v>
      </c>
      <c r="G7450" s="9">
        <f>YEAR(Tableau2[[#This Row],[Date]])</f>
        <v>2025</v>
      </c>
      <c r="H7450" s="9">
        <f>_xlfn.ISOWEEKNUM(Tableau2[[#This Row],[Date]])</f>
        <v>37</v>
      </c>
    </row>
    <row r="7451" spans="1:8" x14ac:dyDescent="0.25">
      <c r="A7451" t="s">
        <v>32</v>
      </c>
      <c r="B7451">
        <f t="shared" si="320"/>
        <v>111112</v>
      </c>
      <c r="C7451" s="3">
        <v>45911</v>
      </c>
      <c r="D7451">
        <v>3</v>
      </c>
      <c r="E7451" s="9" t="str">
        <f>IF(Tableau2[[#This Row],[Project]]="","pas de projet",Tableau2[[#This Row],[Project]])</f>
        <v>0NC378</v>
      </c>
      <c r="F7451" s="9">
        <f>MONTH(Tableau2[[#This Row],[Date]])</f>
        <v>9</v>
      </c>
      <c r="G7451" s="9">
        <f>YEAR(Tableau2[[#This Row],[Date]])</f>
        <v>2025</v>
      </c>
      <c r="H7451" s="9">
        <f>_xlfn.ISOWEEKNUM(Tableau2[[#This Row],[Date]])</f>
        <v>37</v>
      </c>
    </row>
    <row r="7452" spans="1:8" x14ac:dyDescent="0.25">
      <c r="A7452" t="s">
        <v>15</v>
      </c>
      <c r="B7452">
        <f t="shared" si="320"/>
        <v>111112</v>
      </c>
      <c r="C7452" s="3">
        <v>45911</v>
      </c>
      <c r="D7452">
        <v>2</v>
      </c>
      <c r="E7452" s="9" t="str">
        <f>IF(Tableau2[[#This Row],[Project]]="","pas de projet",Tableau2[[#This Row],[Project]])</f>
        <v>C379ASH</v>
      </c>
      <c r="F7452" s="9">
        <f>MONTH(Tableau2[[#This Row],[Date]])</f>
        <v>9</v>
      </c>
      <c r="G7452" s="9">
        <f>YEAR(Tableau2[[#This Row],[Date]])</f>
        <v>2025</v>
      </c>
      <c r="H7452" s="9">
        <f>_xlfn.ISOWEEKNUM(Tableau2[[#This Row],[Date]])</f>
        <v>37</v>
      </c>
    </row>
    <row r="7453" spans="1:8" x14ac:dyDescent="0.25">
      <c r="A7453" t="s">
        <v>22</v>
      </c>
      <c r="B7453">
        <v>114</v>
      </c>
      <c r="C7453" s="3">
        <v>45911</v>
      </c>
      <c r="D7453">
        <v>12</v>
      </c>
      <c r="E7453" s="9" t="str">
        <f>IF(Tableau2[[#This Row],[Project]]="","pas de projet",Tableau2[[#This Row],[Project]])</f>
        <v>0DC376</v>
      </c>
      <c r="F7453" s="9">
        <f>MONTH(Tableau2[[#This Row],[Date]])</f>
        <v>9</v>
      </c>
      <c r="G7453" s="9">
        <f>YEAR(Tableau2[[#This Row],[Date]])</f>
        <v>2025</v>
      </c>
      <c r="H7453" s="9">
        <f>_xlfn.ISOWEEKNUM(Tableau2[[#This Row],[Date]])</f>
        <v>37</v>
      </c>
    </row>
    <row r="7454" spans="1:8" x14ac:dyDescent="0.25">
      <c r="A7454" t="s">
        <v>10</v>
      </c>
      <c r="B7454">
        <v>114</v>
      </c>
      <c r="C7454" s="3">
        <v>45911</v>
      </c>
      <c r="D7454">
        <v>20</v>
      </c>
      <c r="E7454" s="9" t="str">
        <f>IF(Tableau2[[#This Row],[Project]]="","pas de projet",Tableau2[[#This Row],[Project]])</f>
        <v>0NC377</v>
      </c>
      <c r="F7454" s="9">
        <f>MONTH(Tableau2[[#This Row],[Date]])</f>
        <v>9</v>
      </c>
      <c r="G7454" s="9">
        <f>YEAR(Tableau2[[#This Row],[Date]])</f>
        <v>2025</v>
      </c>
      <c r="H7454" s="9">
        <f>_xlfn.ISOWEEKNUM(Tableau2[[#This Row],[Date]])</f>
        <v>37</v>
      </c>
    </row>
    <row r="7455" spans="1:8" x14ac:dyDescent="0.25">
      <c r="A7455" t="s">
        <v>11</v>
      </c>
      <c r="B7455">
        <v>114</v>
      </c>
      <c r="C7455" s="3">
        <v>45911</v>
      </c>
      <c r="D7455">
        <v>20</v>
      </c>
      <c r="E7455" s="9" t="str">
        <f>IF(Tableau2[[#This Row],[Project]]="","pas de projet",Tableau2[[#This Row],[Project]])</f>
        <v>0NC376</v>
      </c>
      <c r="F7455" s="9">
        <f>MONTH(Tableau2[[#This Row],[Date]])</f>
        <v>9</v>
      </c>
      <c r="G7455" s="9">
        <f>YEAR(Tableau2[[#This Row],[Date]])</f>
        <v>2025</v>
      </c>
      <c r="H7455" s="9">
        <f>_xlfn.ISOWEEKNUM(Tableau2[[#This Row],[Date]])</f>
        <v>37</v>
      </c>
    </row>
    <row r="7456" spans="1:8" x14ac:dyDescent="0.25">
      <c r="A7456" t="s">
        <v>10</v>
      </c>
      <c r="B7456">
        <v>114</v>
      </c>
      <c r="C7456" s="3">
        <v>45910</v>
      </c>
      <c r="D7456">
        <v>20</v>
      </c>
      <c r="E7456" s="9" t="str">
        <f>IF(Tableau2[[#This Row],[Project]]="","pas de projet",Tableau2[[#This Row],[Project]])</f>
        <v>0NC377</v>
      </c>
      <c r="F7456" s="9">
        <f>MONTH(Tableau2[[#This Row],[Date]])</f>
        <v>9</v>
      </c>
      <c r="G7456" s="9">
        <f>YEAR(Tableau2[[#This Row],[Date]])</f>
        <v>2025</v>
      </c>
      <c r="H7456" s="9">
        <f>_xlfn.ISOWEEKNUM(Tableau2[[#This Row],[Date]])</f>
        <v>37</v>
      </c>
    </row>
    <row r="7457" spans="1:8" x14ac:dyDescent="0.25">
      <c r="A7457" t="s">
        <v>11</v>
      </c>
      <c r="B7457">
        <v>114</v>
      </c>
      <c r="C7457" s="3">
        <v>45910</v>
      </c>
      <c r="D7457">
        <v>20</v>
      </c>
      <c r="E7457" s="9" t="str">
        <f>IF(Tableau2[[#This Row],[Project]]="","pas de projet",Tableau2[[#This Row],[Project]])</f>
        <v>0NC376</v>
      </c>
      <c r="F7457" s="9">
        <f>MONTH(Tableau2[[#This Row],[Date]])</f>
        <v>9</v>
      </c>
      <c r="G7457" s="9">
        <f>YEAR(Tableau2[[#This Row],[Date]])</f>
        <v>2025</v>
      </c>
      <c r="H7457" s="9">
        <f>_xlfn.ISOWEEKNUM(Tableau2[[#This Row],[Date]])</f>
        <v>37</v>
      </c>
    </row>
    <row r="7458" spans="1:8" x14ac:dyDescent="0.25">
      <c r="A7458" t="s">
        <v>10</v>
      </c>
      <c r="B7458">
        <v>114</v>
      </c>
      <c r="C7458" s="3">
        <v>45909</v>
      </c>
      <c r="D7458">
        <v>20</v>
      </c>
      <c r="E7458" s="9" t="str">
        <f>IF(Tableau2[[#This Row],[Project]]="","pas de projet",Tableau2[[#This Row],[Project]])</f>
        <v>0NC377</v>
      </c>
      <c r="F7458" s="9">
        <f>MONTH(Tableau2[[#This Row],[Date]])</f>
        <v>9</v>
      </c>
      <c r="G7458" s="9">
        <f>YEAR(Tableau2[[#This Row],[Date]])</f>
        <v>2025</v>
      </c>
      <c r="H7458" s="9">
        <f>_xlfn.ISOWEEKNUM(Tableau2[[#This Row],[Date]])</f>
        <v>37</v>
      </c>
    </row>
    <row r="7459" spans="1:8" x14ac:dyDescent="0.25">
      <c r="A7459" t="s">
        <v>11</v>
      </c>
      <c r="B7459">
        <v>114</v>
      </c>
      <c r="C7459" s="3">
        <v>45909</v>
      </c>
      <c r="D7459">
        <v>20</v>
      </c>
      <c r="E7459" s="9" t="str">
        <f>IF(Tableau2[[#This Row],[Project]]="","pas de projet",Tableau2[[#This Row],[Project]])</f>
        <v>0NC376</v>
      </c>
      <c r="F7459" s="9">
        <f>MONTH(Tableau2[[#This Row],[Date]])</f>
        <v>9</v>
      </c>
      <c r="G7459" s="9">
        <f>YEAR(Tableau2[[#This Row],[Date]])</f>
        <v>2025</v>
      </c>
      <c r="H7459" s="9">
        <f>_xlfn.ISOWEEKNUM(Tableau2[[#This Row],[Date]])</f>
        <v>37</v>
      </c>
    </row>
    <row r="7460" spans="1:8" x14ac:dyDescent="0.25">
      <c r="A7460" t="s">
        <v>10</v>
      </c>
      <c r="B7460">
        <v>114</v>
      </c>
      <c r="C7460" s="3">
        <v>45908</v>
      </c>
      <c r="D7460">
        <v>20</v>
      </c>
      <c r="E7460" s="9" t="str">
        <f>IF(Tableau2[[#This Row],[Project]]="","pas de projet",Tableau2[[#This Row],[Project]])</f>
        <v>0NC377</v>
      </c>
      <c r="F7460" s="9">
        <f>MONTH(Tableau2[[#This Row],[Date]])</f>
        <v>9</v>
      </c>
      <c r="G7460" s="9">
        <f>YEAR(Tableau2[[#This Row],[Date]])</f>
        <v>2025</v>
      </c>
      <c r="H7460" s="9">
        <f>_xlfn.ISOWEEKNUM(Tableau2[[#This Row],[Date]])</f>
        <v>37</v>
      </c>
    </row>
    <row r="7461" spans="1:8" x14ac:dyDescent="0.25">
      <c r="A7461" t="s">
        <v>11</v>
      </c>
      <c r="B7461">
        <v>114</v>
      </c>
      <c r="C7461" s="3">
        <v>45908</v>
      </c>
      <c r="D7461">
        <v>20</v>
      </c>
      <c r="E7461" s="9" t="str">
        <f>IF(Tableau2[[#This Row],[Project]]="","pas de projet",Tableau2[[#This Row],[Project]])</f>
        <v>0NC376</v>
      </c>
      <c r="F7461" s="9">
        <f>MONTH(Tableau2[[#This Row],[Date]])</f>
        <v>9</v>
      </c>
      <c r="G7461" s="9">
        <f>YEAR(Tableau2[[#This Row],[Date]])</f>
        <v>2025</v>
      </c>
      <c r="H7461" s="9">
        <f>_xlfn.ISOWEEKNUM(Tableau2[[#This Row],[Date]])</f>
        <v>37</v>
      </c>
    </row>
    <row r="7462" spans="1:8" x14ac:dyDescent="0.25">
      <c r="A7462" t="s">
        <v>10</v>
      </c>
      <c r="B7462">
        <v>114</v>
      </c>
      <c r="C7462" s="3">
        <v>45906</v>
      </c>
      <c r="D7462">
        <v>10</v>
      </c>
      <c r="E7462" s="9" t="str">
        <f>IF(Tableau2[[#This Row],[Project]]="","pas de projet",Tableau2[[#This Row],[Project]])</f>
        <v>0NC377</v>
      </c>
      <c r="F7462" s="9">
        <f>MONTH(Tableau2[[#This Row],[Date]])</f>
        <v>9</v>
      </c>
      <c r="G7462" s="9">
        <f>YEAR(Tableau2[[#This Row],[Date]])</f>
        <v>2025</v>
      </c>
      <c r="H7462" s="9">
        <f>_xlfn.ISOWEEKNUM(Tableau2[[#This Row],[Date]])</f>
        <v>36</v>
      </c>
    </row>
    <row r="7463" spans="1:8" x14ac:dyDescent="0.25">
      <c r="A7463" t="s">
        <v>11</v>
      </c>
      <c r="B7463">
        <v>114</v>
      </c>
      <c r="C7463" s="3">
        <v>45906</v>
      </c>
      <c r="D7463">
        <v>8</v>
      </c>
      <c r="E7463" s="9" t="str">
        <f>IF(Tableau2[[#This Row],[Project]]="","pas de projet",Tableau2[[#This Row],[Project]])</f>
        <v>0NC376</v>
      </c>
      <c r="F7463" s="9">
        <f>MONTH(Tableau2[[#This Row],[Date]])</f>
        <v>9</v>
      </c>
      <c r="G7463" s="9">
        <f>YEAR(Tableau2[[#This Row],[Date]])</f>
        <v>2025</v>
      </c>
      <c r="H7463" s="9">
        <f>_xlfn.ISOWEEKNUM(Tableau2[[#This Row],[Date]])</f>
        <v>36</v>
      </c>
    </row>
    <row r="7464" spans="1:8" x14ac:dyDescent="0.25">
      <c r="A7464" t="s">
        <v>10</v>
      </c>
      <c r="B7464">
        <v>114</v>
      </c>
      <c r="C7464" s="3">
        <v>45905</v>
      </c>
      <c r="D7464">
        <v>20</v>
      </c>
      <c r="E7464" s="9" t="str">
        <f>IF(Tableau2[[#This Row],[Project]]="","pas de projet",Tableau2[[#This Row],[Project]])</f>
        <v>0NC377</v>
      </c>
      <c r="F7464" s="9">
        <f>MONTH(Tableau2[[#This Row],[Date]])</f>
        <v>9</v>
      </c>
      <c r="G7464" s="9">
        <f>YEAR(Tableau2[[#This Row],[Date]])</f>
        <v>2025</v>
      </c>
      <c r="H7464" s="9">
        <f>_xlfn.ISOWEEKNUM(Tableau2[[#This Row],[Date]])</f>
        <v>36</v>
      </c>
    </row>
    <row r="7465" spans="1:8" x14ac:dyDescent="0.25">
      <c r="A7465" t="s">
        <v>11</v>
      </c>
      <c r="B7465">
        <v>114</v>
      </c>
      <c r="C7465" s="3">
        <v>45905</v>
      </c>
      <c r="D7465">
        <v>20</v>
      </c>
      <c r="E7465" s="9" t="str">
        <f>IF(Tableau2[[#This Row],[Project]]="","pas de projet",Tableau2[[#This Row],[Project]])</f>
        <v>0NC376</v>
      </c>
      <c r="F7465" s="9">
        <f>MONTH(Tableau2[[#This Row],[Date]])</f>
        <v>9</v>
      </c>
      <c r="G7465" s="9">
        <f>YEAR(Tableau2[[#This Row],[Date]])</f>
        <v>2025</v>
      </c>
      <c r="H7465" s="9">
        <f>_xlfn.ISOWEEKNUM(Tableau2[[#This Row],[Date]])</f>
        <v>36</v>
      </c>
    </row>
    <row r="7466" spans="1:8" x14ac:dyDescent="0.25">
      <c r="A7466" t="s">
        <v>10</v>
      </c>
      <c r="B7466">
        <v>114</v>
      </c>
      <c r="C7466" s="3">
        <v>45904</v>
      </c>
      <c r="D7466">
        <v>20</v>
      </c>
      <c r="E7466" s="9" t="str">
        <f>IF(Tableau2[[#This Row],[Project]]="","pas de projet",Tableau2[[#This Row],[Project]])</f>
        <v>0NC377</v>
      </c>
      <c r="F7466" s="9">
        <f>MONTH(Tableau2[[#This Row],[Date]])</f>
        <v>9</v>
      </c>
      <c r="G7466" s="9">
        <f>YEAR(Tableau2[[#This Row],[Date]])</f>
        <v>2025</v>
      </c>
      <c r="H7466" s="9">
        <f>_xlfn.ISOWEEKNUM(Tableau2[[#This Row],[Date]])</f>
        <v>36</v>
      </c>
    </row>
    <row r="7467" spans="1:8" x14ac:dyDescent="0.25">
      <c r="A7467" t="s">
        <v>11</v>
      </c>
      <c r="B7467">
        <v>114</v>
      </c>
      <c r="C7467" s="3">
        <v>45904</v>
      </c>
      <c r="D7467">
        <v>20</v>
      </c>
      <c r="E7467" s="9" t="str">
        <f>IF(Tableau2[[#This Row],[Project]]="","pas de projet",Tableau2[[#This Row],[Project]])</f>
        <v>0NC376</v>
      </c>
      <c r="F7467" s="9">
        <f>MONTH(Tableau2[[#This Row],[Date]])</f>
        <v>9</v>
      </c>
      <c r="G7467" s="9">
        <f>YEAR(Tableau2[[#This Row],[Date]])</f>
        <v>2025</v>
      </c>
      <c r="H7467" s="9">
        <f>_xlfn.ISOWEEKNUM(Tableau2[[#This Row],[Date]])</f>
        <v>36</v>
      </c>
    </row>
    <row r="7468" spans="1:8" x14ac:dyDescent="0.25">
      <c r="A7468" t="s">
        <v>10</v>
      </c>
      <c r="B7468">
        <f>1</f>
        <v>1</v>
      </c>
      <c r="C7468" s="3">
        <v>45911</v>
      </c>
      <c r="D7468">
        <v>14</v>
      </c>
      <c r="E7468" s="9" t="str">
        <f>IF(Tableau2[[#This Row],[Project]]="","pas de projet",Tableau2[[#This Row],[Project]])</f>
        <v>0NC377</v>
      </c>
      <c r="F7468" s="9">
        <f>MONTH(Tableau2[[#This Row],[Date]])</f>
        <v>9</v>
      </c>
      <c r="G7468" s="9">
        <f>YEAR(Tableau2[[#This Row],[Date]])</f>
        <v>2025</v>
      </c>
      <c r="H7468" s="9">
        <f>_xlfn.ISOWEEKNUM(Tableau2[[#This Row],[Date]])</f>
        <v>37</v>
      </c>
    </row>
    <row r="7469" spans="1:8" x14ac:dyDescent="0.25">
      <c r="A7469" t="s">
        <v>40</v>
      </c>
      <c r="B7469">
        <f>1</f>
        <v>1</v>
      </c>
      <c r="C7469" s="3">
        <v>45911</v>
      </c>
      <c r="D7469">
        <v>14</v>
      </c>
      <c r="E7469" s="9" t="str">
        <f>IF(Tableau2[[#This Row],[Project]]="","pas de projet",Tableau2[[#This Row],[Project]])</f>
        <v>0SC376</v>
      </c>
      <c r="F7469" s="9">
        <f>MONTH(Tableau2[[#This Row],[Date]])</f>
        <v>9</v>
      </c>
      <c r="G7469" s="9">
        <f>YEAR(Tableau2[[#This Row],[Date]])</f>
        <v>2025</v>
      </c>
      <c r="H7469" s="9">
        <f>_xlfn.ISOWEEKNUM(Tableau2[[#This Row],[Date]])</f>
        <v>37</v>
      </c>
    </row>
    <row r="7470" spans="1:8" x14ac:dyDescent="0.25">
      <c r="A7470" t="s">
        <v>8</v>
      </c>
      <c r="B7470">
        <f>1</f>
        <v>1</v>
      </c>
      <c r="C7470" s="3">
        <v>45911</v>
      </c>
      <c r="D7470">
        <v>23</v>
      </c>
      <c r="E7470" s="9" t="str">
        <f>IF(Tableau2[[#This Row],[Project]]="","pas de projet",Tableau2[[#This Row],[Project]])</f>
        <v>Fara proiect</v>
      </c>
      <c r="F7470" s="9">
        <f>MONTH(Tableau2[[#This Row],[Date]])</f>
        <v>9</v>
      </c>
      <c r="G7470" s="9">
        <f>YEAR(Tableau2[[#This Row],[Date]])</f>
        <v>2025</v>
      </c>
      <c r="H7470" s="9">
        <f>_xlfn.ISOWEEKNUM(Tableau2[[#This Row],[Date]])</f>
        <v>37</v>
      </c>
    </row>
    <row r="7471" spans="1:8" x14ac:dyDescent="0.25">
      <c r="A7471" t="s">
        <v>9</v>
      </c>
      <c r="B7471">
        <f>1</f>
        <v>1</v>
      </c>
      <c r="C7471" s="3">
        <v>45911</v>
      </c>
      <c r="D7471">
        <v>14</v>
      </c>
      <c r="E7471" s="9" t="str">
        <f>IF(Tableau2[[#This Row],[Project]]="","pas de projet",Tableau2[[#This Row],[Project]])</f>
        <v>0SC377</v>
      </c>
      <c r="F7471" s="9">
        <f>MONTH(Tableau2[[#This Row],[Date]])</f>
        <v>9</v>
      </c>
      <c r="G7471" s="9">
        <f>YEAR(Tableau2[[#This Row],[Date]])</f>
        <v>2025</v>
      </c>
      <c r="H7471" s="9">
        <f>_xlfn.ISOWEEKNUM(Tableau2[[#This Row],[Date]])</f>
        <v>37</v>
      </c>
    </row>
    <row r="7472" spans="1:8" x14ac:dyDescent="0.25">
      <c r="A7472" t="s">
        <v>10</v>
      </c>
      <c r="B7472">
        <f>1</f>
        <v>1</v>
      </c>
      <c r="C7472" s="3">
        <v>45911</v>
      </c>
      <c r="D7472">
        <v>28</v>
      </c>
      <c r="E7472" s="9" t="str">
        <f>IF(Tableau2[[#This Row],[Project]]="","pas de projet",Tableau2[[#This Row],[Project]])</f>
        <v>0NC377</v>
      </c>
      <c r="F7472" s="9">
        <f>MONTH(Tableau2[[#This Row],[Date]])</f>
        <v>9</v>
      </c>
      <c r="G7472" s="9">
        <f>YEAR(Tableau2[[#This Row],[Date]])</f>
        <v>2025</v>
      </c>
      <c r="H7472" s="9">
        <f>_xlfn.ISOWEEKNUM(Tableau2[[#This Row],[Date]])</f>
        <v>37</v>
      </c>
    </row>
    <row r="7473" spans="1:8" x14ac:dyDescent="0.25">
      <c r="A7473" t="s">
        <v>9</v>
      </c>
      <c r="B7473">
        <f>1</f>
        <v>1</v>
      </c>
      <c r="C7473" s="3">
        <v>45911</v>
      </c>
      <c r="D7473">
        <v>7</v>
      </c>
      <c r="E7473" s="9" t="str">
        <f>IF(Tableau2[[#This Row],[Project]]="","pas de projet",Tableau2[[#This Row],[Project]])</f>
        <v>0SC377</v>
      </c>
      <c r="F7473" s="9">
        <f>MONTH(Tableau2[[#This Row],[Date]])</f>
        <v>9</v>
      </c>
      <c r="G7473" s="9">
        <f>YEAR(Tableau2[[#This Row],[Date]])</f>
        <v>2025</v>
      </c>
      <c r="H7473" s="9">
        <f>_xlfn.ISOWEEKNUM(Tableau2[[#This Row],[Date]])</f>
        <v>37</v>
      </c>
    </row>
    <row r="7474" spans="1:8" x14ac:dyDescent="0.25">
      <c r="A7474" t="s">
        <v>32</v>
      </c>
      <c r="B7474">
        <f>1</f>
        <v>1</v>
      </c>
      <c r="C7474" s="3">
        <v>45911</v>
      </c>
      <c r="D7474">
        <v>28</v>
      </c>
      <c r="E7474" s="9" t="str">
        <f>IF(Tableau2[[#This Row],[Project]]="","pas de projet",Tableau2[[#This Row],[Project]])</f>
        <v>0NC378</v>
      </c>
      <c r="F7474" s="9">
        <f>MONTH(Tableau2[[#This Row],[Date]])</f>
        <v>9</v>
      </c>
      <c r="G7474" s="9">
        <f>YEAR(Tableau2[[#This Row],[Date]])</f>
        <v>2025</v>
      </c>
      <c r="H7474" s="9">
        <f>_xlfn.ISOWEEKNUM(Tableau2[[#This Row],[Date]])</f>
        <v>37</v>
      </c>
    </row>
    <row r="7475" spans="1:8" x14ac:dyDescent="0.25">
      <c r="A7475" t="s">
        <v>32</v>
      </c>
      <c r="B7475">
        <v>7</v>
      </c>
      <c r="C7475" s="3">
        <v>45910</v>
      </c>
      <c r="D7475">
        <v>28</v>
      </c>
      <c r="E7475" s="9" t="str">
        <f>IF(Tableau2[[#This Row],[Project]]="","pas de projet",Tableau2[[#This Row],[Project]])</f>
        <v>0NC378</v>
      </c>
      <c r="F7475" s="9">
        <f>MONTH(Tableau2[[#This Row],[Date]])</f>
        <v>9</v>
      </c>
      <c r="G7475" s="9">
        <f>YEAR(Tableau2[[#This Row],[Date]])</f>
        <v>2025</v>
      </c>
      <c r="H7475" s="9">
        <f>_xlfn.ISOWEEKNUM(Tableau2[[#This Row],[Date]])</f>
        <v>37</v>
      </c>
    </row>
    <row r="7476" spans="1:8" x14ac:dyDescent="0.25">
      <c r="A7476" t="s">
        <v>22</v>
      </c>
      <c r="B7476">
        <v>7</v>
      </c>
      <c r="C7476" s="3">
        <v>45910</v>
      </c>
      <c r="D7476">
        <v>18</v>
      </c>
      <c r="E7476" s="9" t="str">
        <f>IF(Tableau2[[#This Row],[Project]]="","pas de projet",Tableau2[[#This Row],[Project]])</f>
        <v>0DC376</v>
      </c>
      <c r="F7476" s="9">
        <f>MONTH(Tableau2[[#This Row],[Date]])</f>
        <v>9</v>
      </c>
      <c r="G7476" s="9">
        <f>YEAR(Tableau2[[#This Row],[Date]])</f>
        <v>2025</v>
      </c>
      <c r="H7476" s="9">
        <f>_xlfn.ISOWEEKNUM(Tableau2[[#This Row],[Date]])</f>
        <v>37</v>
      </c>
    </row>
    <row r="7477" spans="1:8" x14ac:dyDescent="0.25">
      <c r="A7477" t="s">
        <v>12</v>
      </c>
      <c r="B7477">
        <v>7</v>
      </c>
      <c r="C7477" s="3">
        <v>45910</v>
      </c>
      <c r="D7477">
        <v>20</v>
      </c>
      <c r="E7477" s="9" t="str">
        <f>IF(Tableau2[[#This Row],[Project]]="","pas de projet",Tableau2[[#This Row],[Project]])</f>
        <v>0DC377</v>
      </c>
      <c r="F7477" s="9">
        <f>MONTH(Tableau2[[#This Row],[Date]])</f>
        <v>9</v>
      </c>
      <c r="G7477" s="9">
        <f>YEAR(Tableau2[[#This Row],[Date]])</f>
        <v>2025</v>
      </c>
      <c r="H7477" s="9">
        <f>_xlfn.ISOWEEKNUM(Tableau2[[#This Row],[Date]])</f>
        <v>37</v>
      </c>
    </row>
    <row r="7478" spans="1:8" x14ac:dyDescent="0.25">
      <c r="A7478" t="s">
        <v>12</v>
      </c>
      <c r="B7478">
        <v>7</v>
      </c>
      <c r="C7478" s="3">
        <v>45910</v>
      </c>
      <c r="D7478">
        <v>36</v>
      </c>
      <c r="E7478" s="9" t="str">
        <f>IF(Tableau2[[#This Row],[Project]]="","pas de projet",Tableau2[[#This Row],[Project]])</f>
        <v>0DC377</v>
      </c>
      <c r="F7478" s="9">
        <f>MONTH(Tableau2[[#This Row],[Date]])</f>
        <v>9</v>
      </c>
      <c r="G7478" s="9">
        <f>YEAR(Tableau2[[#This Row],[Date]])</f>
        <v>2025</v>
      </c>
      <c r="H7478" s="9">
        <f>_xlfn.ISOWEEKNUM(Tableau2[[#This Row],[Date]])</f>
        <v>37</v>
      </c>
    </row>
    <row r="7479" spans="1:8" x14ac:dyDescent="0.25">
      <c r="A7479" t="s">
        <v>12</v>
      </c>
      <c r="B7479">
        <v>7</v>
      </c>
      <c r="C7479" s="3">
        <v>45910</v>
      </c>
      <c r="D7479">
        <v>26</v>
      </c>
      <c r="E7479" s="9" t="str">
        <f>IF(Tableau2[[#This Row],[Project]]="","pas de projet",Tableau2[[#This Row],[Project]])</f>
        <v>0DC377</v>
      </c>
      <c r="F7479" s="9">
        <f>MONTH(Tableau2[[#This Row],[Date]])</f>
        <v>9</v>
      </c>
      <c r="G7479" s="9">
        <f>YEAR(Tableau2[[#This Row],[Date]])</f>
        <v>2025</v>
      </c>
      <c r="H7479" s="9">
        <f>_xlfn.ISOWEEKNUM(Tableau2[[#This Row],[Date]])</f>
        <v>37</v>
      </c>
    </row>
    <row r="7480" spans="1:8" x14ac:dyDescent="0.25">
      <c r="A7480" t="s">
        <v>12</v>
      </c>
      <c r="B7480">
        <v>7</v>
      </c>
      <c r="C7480" s="3">
        <v>45910</v>
      </c>
      <c r="D7480">
        <v>16</v>
      </c>
      <c r="E7480" s="9" t="str">
        <f>IF(Tableau2[[#This Row],[Project]]="","pas de projet",Tableau2[[#This Row],[Project]])</f>
        <v>0DC377</v>
      </c>
      <c r="F7480" s="9">
        <f>MONTH(Tableau2[[#This Row],[Date]])</f>
        <v>9</v>
      </c>
      <c r="G7480" s="9">
        <f>YEAR(Tableau2[[#This Row],[Date]])</f>
        <v>2025</v>
      </c>
      <c r="H7480" s="9">
        <f>_xlfn.ISOWEEKNUM(Tableau2[[#This Row],[Date]])</f>
        <v>37</v>
      </c>
    </row>
    <row r="7481" spans="1:8" x14ac:dyDescent="0.25">
      <c r="A7481" t="s">
        <v>13</v>
      </c>
      <c r="B7481">
        <v>5</v>
      </c>
      <c r="C7481" s="3">
        <v>45910</v>
      </c>
      <c r="D7481">
        <v>12</v>
      </c>
      <c r="E7481" s="9" t="str">
        <f>IF(Tableau2[[#This Row],[Project]]="","pas de projet",Tableau2[[#This Row],[Project]])</f>
        <v>0DC378</v>
      </c>
      <c r="F7481" s="9">
        <f>MONTH(Tableau2[[#This Row],[Date]])</f>
        <v>9</v>
      </c>
      <c r="G7481" s="9">
        <f>YEAR(Tableau2[[#This Row],[Date]])</f>
        <v>2025</v>
      </c>
      <c r="H7481" s="9">
        <f>_xlfn.ISOWEEKNUM(Tableau2[[#This Row],[Date]])</f>
        <v>37</v>
      </c>
    </row>
    <row r="7482" spans="1:8" x14ac:dyDescent="0.25">
      <c r="A7482" t="s">
        <v>22</v>
      </c>
      <c r="B7482">
        <f>111111+1</f>
        <v>111112</v>
      </c>
      <c r="C7482" s="3">
        <v>45912</v>
      </c>
      <c r="D7482">
        <v>8</v>
      </c>
      <c r="E7482" s="9" t="str">
        <f>IF(Tableau2[[#This Row],[Project]]="","pas de projet",Tableau2[[#This Row],[Project]])</f>
        <v>0DC376</v>
      </c>
      <c r="F7482" s="9">
        <f>MONTH(Tableau2[[#This Row],[Date]])</f>
        <v>9</v>
      </c>
      <c r="G7482" s="9">
        <f>YEAR(Tableau2[[#This Row],[Date]])</f>
        <v>2025</v>
      </c>
      <c r="H7482" s="9">
        <f>_xlfn.ISOWEEKNUM(Tableau2[[#This Row],[Date]])</f>
        <v>37</v>
      </c>
    </row>
    <row r="7483" spans="1:8" x14ac:dyDescent="0.25">
      <c r="A7483" t="s">
        <v>13</v>
      </c>
      <c r="B7483">
        <v>5</v>
      </c>
      <c r="C7483" s="3">
        <v>45910</v>
      </c>
      <c r="D7483">
        <v>9</v>
      </c>
      <c r="E7483" s="9" t="str">
        <f>IF(Tableau2[[#This Row],[Project]]="","pas de projet",Tableau2[[#This Row],[Project]])</f>
        <v>0DC378</v>
      </c>
      <c r="F7483" s="9">
        <f>MONTH(Tableau2[[#This Row],[Date]])</f>
        <v>9</v>
      </c>
      <c r="G7483" s="9">
        <f>YEAR(Tableau2[[#This Row],[Date]])</f>
        <v>2025</v>
      </c>
      <c r="H7483" s="9">
        <f>_xlfn.ISOWEEKNUM(Tableau2[[#This Row],[Date]])</f>
        <v>37</v>
      </c>
    </row>
    <row r="7484" spans="1:8" x14ac:dyDescent="0.25">
      <c r="A7484" t="s">
        <v>13</v>
      </c>
      <c r="B7484">
        <v>5</v>
      </c>
      <c r="C7484" s="3">
        <v>45910</v>
      </c>
      <c r="D7484">
        <v>8</v>
      </c>
      <c r="E7484" s="9" t="str">
        <f>IF(Tableau2[[#This Row],[Project]]="","pas de projet",Tableau2[[#This Row],[Project]])</f>
        <v>0DC378</v>
      </c>
      <c r="F7484" s="9">
        <f>MONTH(Tableau2[[#This Row],[Date]])</f>
        <v>9</v>
      </c>
      <c r="G7484" s="9">
        <f>YEAR(Tableau2[[#This Row],[Date]])</f>
        <v>2025</v>
      </c>
      <c r="H7484" s="9">
        <f>_xlfn.ISOWEEKNUM(Tableau2[[#This Row],[Date]])</f>
        <v>37</v>
      </c>
    </row>
    <row r="7485" spans="1:8" x14ac:dyDescent="0.25">
      <c r="A7485" t="s">
        <v>13</v>
      </c>
      <c r="B7485">
        <v>5</v>
      </c>
      <c r="C7485" s="3">
        <v>45910</v>
      </c>
      <c r="D7485">
        <v>0.12</v>
      </c>
      <c r="E7485" s="9" t="str">
        <f>IF(Tableau2[[#This Row],[Project]]="","pas de projet",Tableau2[[#This Row],[Project]])</f>
        <v>0DC378</v>
      </c>
      <c r="F7485" s="9">
        <f>MONTH(Tableau2[[#This Row],[Date]])</f>
        <v>9</v>
      </c>
      <c r="G7485" s="9">
        <f>YEAR(Tableau2[[#This Row],[Date]])</f>
        <v>2025</v>
      </c>
      <c r="H7485" s="9">
        <f>_xlfn.ISOWEEKNUM(Tableau2[[#This Row],[Date]])</f>
        <v>37</v>
      </c>
    </row>
    <row r="7486" spans="1:8" x14ac:dyDescent="0.25">
      <c r="A7486" t="s">
        <v>13</v>
      </c>
      <c r="B7486">
        <v>5</v>
      </c>
      <c r="C7486" s="3">
        <v>45910</v>
      </c>
      <c r="D7486">
        <v>0.16</v>
      </c>
      <c r="E7486" s="9" t="str">
        <f>IF(Tableau2[[#This Row],[Project]]="","pas de projet",Tableau2[[#This Row],[Project]])</f>
        <v>0DC378</v>
      </c>
      <c r="F7486" s="9">
        <f>MONTH(Tableau2[[#This Row],[Date]])</f>
        <v>9</v>
      </c>
      <c r="G7486" s="9">
        <f>YEAR(Tableau2[[#This Row],[Date]])</f>
        <v>2025</v>
      </c>
      <c r="H7486" s="9">
        <f>_xlfn.ISOWEEKNUM(Tableau2[[#This Row],[Date]])</f>
        <v>37</v>
      </c>
    </row>
    <row r="7487" spans="1:8" x14ac:dyDescent="0.25">
      <c r="A7487" t="s">
        <v>13</v>
      </c>
      <c r="B7487">
        <v>5</v>
      </c>
      <c r="C7487" s="3">
        <v>45910</v>
      </c>
      <c r="D7487">
        <v>0.16</v>
      </c>
      <c r="E7487" s="9" t="str">
        <f>IF(Tableau2[[#This Row],[Project]]="","pas de projet",Tableau2[[#This Row],[Project]])</f>
        <v>0DC378</v>
      </c>
      <c r="F7487" s="9">
        <f>MONTH(Tableau2[[#This Row],[Date]])</f>
        <v>9</v>
      </c>
      <c r="G7487" s="9">
        <f>YEAR(Tableau2[[#This Row],[Date]])</f>
        <v>2025</v>
      </c>
      <c r="H7487" s="9">
        <f>_xlfn.ISOWEEKNUM(Tableau2[[#This Row],[Date]])</f>
        <v>37</v>
      </c>
    </row>
    <row r="7488" spans="1:8" x14ac:dyDescent="0.25">
      <c r="A7488" t="s">
        <v>13</v>
      </c>
      <c r="B7488">
        <v>5</v>
      </c>
      <c r="C7488" s="3">
        <v>45910</v>
      </c>
      <c r="D7488">
        <v>0.16</v>
      </c>
      <c r="E7488" s="9" t="str">
        <f>IF(Tableau2[[#This Row],[Project]]="","pas de projet",Tableau2[[#This Row],[Project]])</f>
        <v>0DC378</v>
      </c>
      <c r="F7488" s="9">
        <f>MONTH(Tableau2[[#This Row],[Date]])</f>
        <v>9</v>
      </c>
      <c r="G7488" s="9">
        <f>YEAR(Tableau2[[#This Row],[Date]])</f>
        <v>2025</v>
      </c>
      <c r="H7488" s="9">
        <f>_xlfn.ISOWEEKNUM(Tableau2[[#This Row],[Date]])</f>
        <v>37</v>
      </c>
    </row>
    <row r="7489" spans="1:8" x14ac:dyDescent="0.25">
      <c r="A7489" t="s">
        <v>13</v>
      </c>
      <c r="B7489">
        <v>5</v>
      </c>
      <c r="C7489" s="3">
        <v>45910</v>
      </c>
      <c r="D7489">
        <v>0.16</v>
      </c>
      <c r="E7489" s="9" t="str">
        <f>IF(Tableau2[[#This Row],[Project]]="","pas de projet",Tableau2[[#This Row],[Project]])</f>
        <v>0DC378</v>
      </c>
      <c r="F7489" s="9">
        <f>MONTH(Tableau2[[#This Row],[Date]])</f>
        <v>9</v>
      </c>
      <c r="G7489" s="9">
        <f>YEAR(Tableau2[[#This Row],[Date]])</f>
        <v>2025</v>
      </c>
      <c r="H7489" s="9">
        <f>_xlfn.ISOWEEKNUM(Tableau2[[#This Row],[Date]])</f>
        <v>37</v>
      </c>
    </row>
    <row r="7490" spans="1:8" x14ac:dyDescent="0.25">
      <c r="A7490" t="s">
        <v>13</v>
      </c>
      <c r="B7490">
        <v>5</v>
      </c>
      <c r="C7490" s="3">
        <v>45910</v>
      </c>
      <c r="D7490">
        <v>0.16</v>
      </c>
      <c r="E7490" s="9" t="str">
        <f>IF(Tableau2[[#This Row],[Project]]="","pas de projet",Tableau2[[#This Row],[Project]])</f>
        <v>0DC378</v>
      </c>
      <c r="F7490" s="9">
        <f>MONTH(Tableau2[[#This Row],[Date]])</f>
        <v>9</v>
      </c>
      <c r="G7490" s="9">
        <f>YEAR(Tableau2[[#This Row],[Date]])</f>
        <v>2025</v>
      </c>
      <c r="H7490" s="9">
        <f>_xlfn.ISOWEEKNUM(Tableau2[[#This Row],[Date]])</f>
        <v>37</v>
      </c>
    </row>
    <row r="7491" spans="1:8" x14ac:dyDescent="0.25">
      <c r="A7491" t="s">
        <v>13</v>
      </c>
      <c r="B7491">
        <v>5</v>
      </c>
      <c r="C7491" s="3">
        <v>45910</v>
      </c>
      <c r="D7491">
        <v>0.16</v>
      </c>
      <c r="E7491" s="9" t="str">
        <f>IF(Tableau2[[#This Row],[Project]]="","pas de projet",Tableau2[[#This Row],[Project]])</f>
        <v>0DC378</v>
      </c>
      <c r="F7491" s="9">
        <f>MONTH(Tableau2[[#This Row],[Date]])</f>
        <v>9</v>
      </c>
      <c r="G7491" s="9">
        <f>YEAR(Tableau2[[#This Row],[Date]])</f>
        <v>2025</v>
      </c>
      <c r="H7491" s="9">
        <f>_xlfn.ISOWEEKNUM(Tableau2[[#This Row],[Date]])</f>
        <v>37</v>
      </c>
    </row>
    <row r="7492" spans="1:8" x14ac:dyDescent="0.25">
      <c r="A7492" t="s">
        <v>13</v>
      </c>
      <c r="B7492">
        <v>5</v>
      </c>
      <c r="C7492" s="3">
        <v>45910</v>
      </c>
      <c r="D7492">
        <v>0.16</v>
      </c>
      <c r="E7492" s="9" t="str">
        <f>IF(Tableau2[[#This Row],[Project]]="","pas de projet",Tableau2[[#This Row],[Project]])</f>
        <v>0DC378</v>
      </c>
      <c r="F7492" s="9">
        <f>MONTH(Tableau2[[#This Row],[Date]])</f>
        <v>9</v>
      </c>
      <c r="G7492" s="9">
        <f>YEAR(Tableau2[[#This Row],[Date]])</f>
        <v>2025</v>
      </c>
      <c r="H7492" s="9">
        <f>_xlfn.ISOWEEKNUM(Tableau2[[#This Row],[Date]])</f>
        <v>37</v>
      </c>
    </row>
    <row r="7493" spans="1:8" x14ac:dyDescent="0.25">
      <c r="A7493" t="s">
        <v>13</v>
      </c>
      <c r="B7493">
        <v>5</v>
      </c>
      <c r="C7493" s="3">
        <v>45910</v>
      </c>
      <c r="D7493">
        <v>0.16</v>
      </c>
      <c r="E7493" s="9" t="str">
        <f>IF(Tableau2[[#This Row],[Project]]="","pas de projet",Tableau2[[#This Row],[Project]])</f>
        <v>0DC378</v>
      </c>
      <c r="F7493" s="9">
        <f>MONTH(Tableau2[[#This Row],[Date]])</f>
        <v>9</v>
      </c>
      <c r="G7493" s="9">
        <f>YEAR(Tableau2[[#This Row],[Date]])</f>
        <v>2025</v>
      </c>
      <c r="H7493" s="9">
        <f>_xlfn.ISOWEEKNUM(Tableau2[[#This Row],[Date]])</f>
        <v>37</v>
      </c>
    </row>
    <row r="7494" spans="1:8" x14ac:dyDescent="0.25">
      <c r="A7494" t="s">
        <v>13</v>
      </c>
      <c r="B7494">
        <v>5</v>
      </c>
      <c r="C7494" s="3">
        <v>45910</v>
      </c>
      <c r="D7494">
        <v>0.16</v>
      </c>
      <c r="E7494" s="9" t="str">
        <f>IF(Tableau2[[#This Row],[Project]]="","pas de projet",Tableau2[[#This Row],[Project]])</f>
        <v>0DC378</v>
      </c>
      <c r="F7494" s="9">
        <f>MONTH(Tableau2[[#This Row],[Date]])</f>
        <v>9</v>
      </c>
      <c r="G7494" s="9">
        <f>YEAR(Tableau2[[#This Row],[Date]])</f>
        <v>2025</v>
      </c>
      <c r="H7494" s="9">
        <f>_xlfn.ISOWEEKNUM(Tableau2[[#This Row],[Date]])</f>
        <v>37</v>
      </c>
    </row>
    <row r="7495" spans="1:8" x14ac:dyDescent="0.25">
      <c r="A7495" t="s">
        <v>13</v>
      </c>
      <c r="B7495">
        <v>5</v>
      </c>
      <c r="C7495" s="3">
        <v>45910</v>
      </c>
      <c r="D7495">
        <v>0.16</v>
      </c>
      <c r="E7495" s="9" t="str">
        <f>IF(Tableau2[[#This Row],[Project]]="","pas de projet",Tableau2[[#This Row],[Project]])</f>
        <v>0DC378</v>
      </c>
      <c r="F7495" s="9">
        <f>MONTH(Tableau2[[#This Row],[Date]])</f>
        <v>9</v>
      </c>
      <c r="G7495" s="9">
        <f>YEAR(Tableau2[[#This Row],[Date]])</f>
        <v>2025</v>
      </c>
      <c r="H7495" s="9">
        <f>_xlfn.ISOWEEKNUM(Tableau2[[#This Row],[Date]])</f>
        <v>37</v>
      </c>
    </row>
    <row r="7496" spans="1:8" x14ac:dyDescent="0.25">
      <c r="A7496" t="s">
        <v>13</v>
      </c>
      <c r="B7496">
        <v>5</v>
      </c>
      <c r="C7496" s="3">
        <v>45910</v>
      </c>
      <c r="D7496">
        <v>0.16</v>
      </c>
      <c r="E7496" s="9" t="str">
        <f>IF(Tableau2[[#This Row],[Project]]="","pas de projet",Tableau2[[#This Row],[Project]])</f>
        <v>0DC378</v>
      </c>
      <c r="F7496" s="9">
        <f>MONTH(Tableau2[[#This Row],[Date]])</f>
        <v>9</v>
      </c>
      <c r="G7496" s="9">
        <f>YEAR(Tableau2[[#This Row],[Date]])</f>
        <v>2025</v>
      </c>
      <c r="H7496" s="9">
        <f>_xlfn.ISOWEEKNUM(Tableau2[[#This Row],[Date]])</f>
        <v>37</v>
      </c>
    </row>
    <row r="7497" spans="1:8" x14ac:dyDescent="0.25">
      <c r="A7497" t="s">
        <v>13</v>
      </c>
      <c r="B7497">
        <v>5</v>
      </c>
      <c r="C7497" s="3">
        <v>45910</v>
      </c>
      <c r="D7497">
        <v>0.16</v>
      </c>
      <c r="E7497" s="9" t="str">
        <f>IF(Tableau2[[#This Row],[Project]]="","pas de projet",Tableau2[[#This Row],[Project]])</f>
        <v>0DC378</v>
      </c>
      <c r="F7497" s="9">
        <f>MONTH(Tableau2[[#This Row],[Date]])</f>
        <v>9</v>
      </c>
      <c r="G7497" s="9">
        <f>YEAR(Tableau2[[#This Row],[Date]])</f>
        <v>2025</v>
      </c>
      <c r="H7497" s="9">
        <f>_xlfn.ISOWEEKNUM(Tableau2[[#This Row],[Date]])</f>
        <v>37</v>
      </c>
    </row>
    <row r="7498" spans="1:8" x14ac:dyDescent="0.25">
      <c r="A7498" t="s">
        <v>13</v>
      </c>
      <c r="B7498">
        <v>5</v>
      </c>
      <c r="C7498" s="3">
        <v>45910</v>
      </c>
      <c r="D7498">
        <v>0.16</v>
      </c>
      <c r="E7498" s="9" t="str">
        <f>IF(Tableau2[[#This Row],[Project]]="","pas de projet",Tableau2[[#This Row],[Project]])</f>
        <v>0DC378</v>
      </c>
      <c r="F7498" s="9">
        <f>MONTH(Tableau2[[#This Row],[Date]])</f>
        <v>9</v>
      </c>
      <c r="G7498" s="9">
        <f>YEAR(Tableau2[[#This Row],[Date]])</f>
        <v>2025</v>
      </c>
      <c r="H7498" s="9">
        <f>_xlfn.ISOWEEKNUM(Tableau2[[#This Row],[Date]])</f>
        <v>37</v>
      </c>
    </row>
    <row r="7499" spans="1:8" x14ac:dyDescent="0.25">
      <c r="A7499" t="s">
        <v>13</v>
      </c>
      <c r="B7499">
        <v>5</v>
      </c>
      <c r="C7499" s="3">
        <v>45910</v>
      </c>
      <c r="D7499">
        <v>0.16</v>
      </c>
      <c r="E7499" s="9" t="str">
        <f>IF(Tableau2[[#This Row],[Project]]="","pas de projet",Tableau2[[#This Row],[Project]])</f>
        <v>0DC378</v>
      </c>
      <c r="F7499" s="9">
        <f>MONTH(Tableau2[[#This Row],[Date]])</f>
        <v>9</v>
      </c>
      <c r="G7499" s="9">
        <f>YEAR(Tableau2[[#This Row],[Date]])</f>
        <v>2025</v>
      </c>
      <c r="H7499" s="9">
        <f>_xlfn.ISOWEEKNUM(Tableau2[[#This Row],[Date]])</f>
        <v>37</v>
      </c>
    </row>
    <row r="7500" spans="1:8" x14ac:dyDescent="0.25">
      <c r="A7500" t="s">
        <v>13</v>
      </c>
      <c r="B7500">
        <v>5</v>
      </c>
      <c r="C7500" s="3">
        <v>45910</v>
      </c>
      <c r="D7500">
        <v>0.16</v>
      </c>
      <c r="E7500" s="9" t="str">
        <f>IF(Tableau2[[#This Row],[Project]]="","pas de projet",Tableau2[[#This Row],[Project]])</f>
        <v>0DC378</v>
      </c>
      <c r="F7500" s="9">
        <f>MONTH(Tableau2[[#This Row],[Date]])</f>
        <v>9</v>
      </c>
      <c r="G7500" s="9">
        <f>YEAR(Tableau2[[#This Row],[Date]])</f>
        <v>2025</v>
      </c>
      <c r="H7500" s="9">
        <f>_xlfn.ISOWEEKNUM(Tableau2[[#This Row],[Date]])</f>
        <v>37</v>
      </c>
    </row>
    <row r="7501" spans="1:8" x14ac:dyDescent="0.25">
      <c r="A7501" t="s">
        <v>13</v>
      </c>
      <c r="B7501">
        <v>5</v>
      </c>
      <c r="C7501" s="3">
        <v>45910</v>
      </c>
      <c r="D7501">
        <v>0.16</v>
      </c>
      <c r="E7501" s="9" t="str">
        <f>IF(Tableau2[[#This Row],[Project]]="","pas de projet",Tableau2[[#This Row],[Project]])</f>
        <v>0DC378</v>
      </c>
      <c r="F7501" s="9">
        <f>MONTH(Tableau2[[#This Row],[Date]])</f>
        <v>9</v>
      </c>
      <c r="G7501" s="9">
        <f>YEAR(Tableau2[[#This Row],[Date]])</f>
        <v>2025</v>
      </c>
      <c r="H7501" s="9">
        <f>_xlfn.ISOWEEKNUM(Tableau2[[#This Row],[Date]])</f>
        <v>37</v>
      </c>
    </row>
    <row r="7502" spans="1:8" x14ac:dyDescent="0.25">
      <c r="A7502" t="s">
        <v>13</v>
      </c>
      <c r="B7502">
        <v>5</v>
      </c>
      <c r="C7502" s="3">
        <v>45910</v>
      </c>
      <c r="D7502">
        <v>0.16</v>
      </c>
      <c r="E7502" s="9" t="str">
        <f>IF(Tableau2[[#This Row],[Project]]="","pas de projet",Tableau2[[#This Row],[Project]])</f>
        <v>0DC378</v>
      </c>
      <c r="F7502" s="9">
        <f>MONTH(Tableau2[[#This Row],[Date]])</f>
        <v>9</v>
      </c>
      <c r="G7502" s="9">
        <f>YEAR(Tableau2[[#This Row],[Date]])</f>
        <v>2025</v>
      </c>
      <c r="H7502" s="9">
        <f>_xlfn.ISOWEEKNUM(Tableau2[[#This Row],[Date]])</f>
        <v>37</v>
      </c>
    </row>
    <row r="7503" spans="1:8" x14ac:dyDescent="0.25">
      <c r="A7503" t="s">
        <v>13</v>
      </c>
      <c r="B7503">
        <v>5</v>
      </c>
      <c r="C7503" s="3">
        <v>45910</v>
      </c>
      <c r="D7503">
        <v>0.16</v>
      </c>
      <c r="E7503" s="9" t="str">
        <f>IF(Tableau2[[#This Row],[Project]]="","pas de projet",Tableau2[[#This Row],[Project]])</f>
        <v>0DC378</v>
      </c>
      <c r="F7503" s="9">
        <f>MONTH(Tableau2[[#This Row],[Date]])</f>
        <v>9</v>
      </c>
      <c r="G7503" s="9">
        <f>YEAR(Tableau2[[#This Row],[Date]])</f>
        <v>2025</v>
      </c>
      <c r="H7503" s="9">
        <f>_xlfn.ISOWEEKNUM(Tableau2[[#This Row],[Date]])</f>
        <v>37</v>
      </c>
    </row>
    <row r="7504" spans="1:8" x14ac:dyDescent="0.25">
      <c r="A7504" t="s">
        <v>12</v>
      </c>
      <c r="B7504">
        <v>5</v>
      </c>
      <c r="C7504" s="3">
        <v>45910</v>
      </c>
      <c r="D7504">
        <v>12</v>
      </c>
      <c r="E7504" s="9" t="str">
        <f>IF(Tableau2[[#This Row],[Project]]="","pas de projet",Tableau2[[#This Row],[Project]])</f>
        <v>0DC377</v>
      </c>
      <c r="F7504" s="9">
        <f>MONTH(Tableau2[[#This Row],[Date]])</f>
        <v>9</v>
      </c>
      <c r="G7504" s="9">
        <f>YEAR(Tableau2[[#This Row],[Date]])</f>
        <v>2025</v>
      </c>
      <c r="H7504" s="9">
        <f>_xlfn.ISOWEEKNUM(Tableau2[[#This Row],[Date]])</f>
        <v>37</v>
      </c>
    </row>
    <row r="7505" spans="1:8" x14ac:dyDescent="0.25">
      <c r="A7505" t="s">
        <v>12</v>
      </c>
      <c r="B7505">
        <v>5</v>
      </c>
      <c r="C7505" s="3">
        <v>45910</v>
      </c>
      <c r="D7505">
        <v>12</v>
      </c>
      <c r="E7505" s="9" t="str">
        <f>IF(Tableau2[[#This Row],[Project]]="","pas de projet",Tableau2[[#This Row],[Project]])</f>
        <v>0DC377</v>
      </c>
      <c r="F7505" s="9">
        <f>MONTH(Tableau2[[#This Row],[Date]])</f>
        <v>9</v>
      </c>
      <c r="G7505" s="9">
        <f>YEAR(Tableau2[[#This Row],[Date]])</f>
        <v>2025</v>
      </c>
      <c r="H7505" s="9">
        <f>_xlfn.ISOWEEKNUM(Tableau2[[#This Row],[Date]])</f>
        <v>37</v>
      </c>
    </row>
    <row r="7506" spans="1:8" x14ac:dyDescent="0.25">
      <c r="A7506" t="s">
        <v>22</v>
      </c>
      <c r="B7506">
        <v>5</v>
      </c>
      <c r="C7506" s="3">
        <v>45910</v>
      </c>
      <c r="D7506">
        <v>32</v>
      </c>
      <c r="E7506" s="9" t="str">
        <f>IF(Tableau2[[#This Row],[Project]]="","pas de projet",Tableau2[[#This Row],[Project]])</f>
        <v>0DC376</v>
      </c>
      <c r="F7506" s="9">
        <f>MONTH(Tableau2[[#This Row],[Date]])</f>
        <v>9</v>
      </c>
      <c r="G7506" s="9">
        <f>YEAR(Tableau2[[#This Row],[Date]])</f>
        <v>2025</v>
      </c>
      <c r="H7506" s="9">
        <f>_xlfn.ISOWEEKNUM(Tableau2[[#This Row],[Date]])</f>
        <v>37</v>
      </c>
    </row>
    <row r="7507" spans="1:8" x14ac:dyDescent="0.25">
      <c r="B7507">
        <f t="shared" ref="B7507:B7521" si="321">111111+1</f>
        <v>111112</v>
      </c>
      <c r="C7507" s="3">
        <v>45911</v>
      </c>
      <c r="D7507">
        <v>8</v>
      </c>
      <c r="E7507" s="9" t="str">
        <f>IF(Tableau2[[#This Row],[Project]]="","pas de projet",Tableau2[[#This Row],[Project]])</f>
        <v>pas de projet</v>
      </c>
      <c r="F7507" s="9">
        <f>MONTH(Tableau2[[#This Row],[Date]])</f>
        <v>9</v>
      </c>
      <c r="G7507" s="9">
        <f>YEAR(Tableau2[[#This Row],[Date]])</f>
        <v>2025</v>
      </c>
      <c r="H7507" s="9">
        <f>_xlfn.ISOWEEKNUM(Tableau2[[#This Row],[Date]])</f>
        <v>37</v>
      </c>
    </row>
    <row r="7508" spans="1:8" x14ac:dyDescent="0.25">
      <c r="B7508">
        <f t="shared" si="321"/>
        <v>111112</v>
      </c>
      <c r="C7508" s="3">
        <v>45911</v>
      </c>
      <c r="D7508">
        <v>8</v>
      </c>
      <c r="E7508" s="9" t="str">
        <f>IF(Tableau2[[#This Row],[Project]]="","pas de projet",Tableau2[[#This Row],[Project]])</f>
        <v>pas de projet</v>
      </c>
      <c r="F7508" s="9">
        <f>MONTH(Tableau2[[#This Row],[Date]])</f>
        <v>9</v>
      </c>
      <c r="G7508" s="9">
        <f>YEAR(Tableau2[[#This Row],[Date]])</f>
        <v>2025</v>
      </c>
      <c r="H7508" s="9">
        <f>_xlfn.ISOWEEKNUM(Tableau2[[#This Row],[Date]])</f>
        <v>37</v>
      </c>
    </row>
    <row r="7509" spans="1:8" x14ac:dyDescent="0.25">
      <c r="B7509">
        <f t="shared" si="321"/>
        <v>111112</v>
      </c>
      <c r="C7509" s="3">
        <v>45911</v>
      </c>
      <c r="D7509">
        <v>8</v>
      </c>
      <c r="E7509" s="9" t="str">
        <f>IF(Tableau2[[#This Row],[Project]]="","pas de projet",Tableau2[[#This Row],[Project]])</f>
        <v>pas de projet</v>
      </c>
      <c r="F7509" s="9">
        <f>MONTH(Tableau2[[#This Row],[Date]])</f>
        <v>9</v>
      </c>
      <c r="G7509" s="9">
        <f>YEAR(Tableau2[[#This Row],[Date]])</f>
        <v>2025</v>
      </c>
      <c r="H7509" s="9">
        <f>_xlfn.ISOWEEKNUM(Tableau2[[#This Row],[Date]])</f>
        <v>37</v>
      </c>
    </row>
    <row r="7510" spans="1:8" x14ac:dyDescent="0.25">
      <c r="B7510">
        <f t="shared" si="321"/>
        <v>111112</v>
      </c>
      <c r="C7510" s="3">
        <v>45911</v>
      </c>
      <c r="D7510">
        <v>8</v>
      </c>
      <c r="E7510" s="9" t="str">
        <f>IF(Tableau2[[#This Row],[Project]]="","pas de projet",Tableau2[[#This Row],[Project]])</f>
        <v>pas de projet</v>
      </c>
      <c r="F7510" s="9">
        <f>MONTH(Tableau2[[#This Row],[Date]])</f>
        <v>9</v>
      </c>
      <c r="G7510" s="9">
        <f>YEAR(Tableau2[[#This Row],[Date]])</f>
        <v>2025</v>
      </c>
      <c r="H7510" s="9">
        <f>_xlfn.ISOWEEKNUM(Tableau2[[#This Row],[Date]])</f>
        <v>37</v>
      </c>
    </row>
    <row r="7511" spans="1:8" x14ac:dyDescent="0.25">
      <c r="B7511">
        <f t="shared" si="321"/>
        <v>111112</v>
      </c>
      <c r="C7511" s="3">
        <v>45911</v>
      </c>
      <c r="D7511">
        <v>8</v>
      </c>
      <c r="E7511" s="9" t="str">
        <f>IF(Tableau2[[#This Row],[Project]]="","pas de projet",Tableau2[[#This Row],[Project]])</f>
        <v>pas de projet</v>
      </c>
      <c r="F7511" s="9">
        <f>MONTH(Tableau2[[#This Row],[Date]])</f>
        <v>9</v>
      </c>
      <c r="G7511" s="9">
        <f>YEAR(Tableau2[[#This Row],[Date]])</f>
        <v>2025</v>
      </c>
      <c r="H7511" s="9">
        <f>_xlfn.ISOWEEKNUM(Tableau2[[#This Row],[Date]])</f>
        <v>37</v>
      </c>
    </row>
    <row r="7512" spans="1:8" x14ac:dyDescent="0.25">
      <c r="B7512">
        <f t="shared" si="321"/>
        <v>111112</v>
      </c>
      <c r="C7512" s="3">
        <v>45911</v>
      </c>
      <c r="D7512">
        <v>8</v>
      </c>
      <c r="E7512" s="9" t="str">
        <f>IF(Tableau2[[#This Row],[Project]]="","pas de projet",Tableau2[[#This Row],[Project]])</f>
        <v>pas de projet</v>
      </c>
      <c r="F7512" s="9">
        <f>MONTH(Tableau2[[#This Row],[Date]])</f>
        <v>9</v>
      </c>
      <c r="G7512" s="9">
        <f>YEAR(Tableau2[[#This Row],[Date]])</f>
        <v>2025</v>
      </c>
      <c r="H7512" s="9">
        <f>_xlfn.ISOWEEKNUM(Tableau2[[#This Row],[Date]])</f>
        <v>37</v>
      </c>
    </row>
    <row r="7513" spans="1:8" x14ac:dyDescent="0.25">
      <c r="A7513" t="s">
        <v>22</v>
      </c>
      <c r="B7513">
        <f t="shared" si="321"/>
        <v>111112</v>
      </c>
      <c r="C7513" s="3">
        <v>45911</v>
      </c>
      <c r="D7513">
        <v>8</v>
      </c>
      <c r="E7513" s="9" t="str">
        <f>IF(Tableau2[[#This Row],[Project]]="","pas de projet",Tableau2[[#This Row],[Project]])</f>
        <v>0DC376</v>
      </c>
      <c r="F7513" s="9">
        <f>MONTH(Tableau2[[#This Row],[Date]])</f>
        <v>9</v>
      </c>
      <c r="G7513" s="9">
        <f>YEAR(Tableau2[[#This Row],[Date]])</f>
        <v>2025</v>
      </c>
      <c r="H7513" s="9">
        <f>_xlfn.ISOWEEKNUM(Tableau2[[#This Row],[Date]])</f>
        <v>37</v>
      </c>
    </row>
    <row r="7514" spans="1:8" x14ac:dyDescent="0.25">
      <c r="A7514" t="s">
        <v>32</v>
      </c>
      <c r="B7514">
        <f t="shared" si="321"/>
        <v>111112</v>
      </c>
      <c r="C7514" s="3">
        <v>45909</v>
      </c>
      <c r="D7514">
        <v>2</v>
      </c>
      <c r="E7514" s="9" t="str">
        <f>IF(Tableau2[[#This Row],[Project]]="","pas de projet",Tableau2[[#This Row],[Project]])</f>
        <v>0NC378</v>
      </c>
      <c r="F7514" s="9">
        <f>MONTH(Tableau2[[#This Row],[Date]])</f>
        <v>9</v>
      </c>
      <c r="G7514" s="9">
        <f>YEAR(Tableau2[[#This Row],[Date]])</f>
        <v>2025</v>
      </c>
      <c r="H7514" s="9">
        <f>_xlfn.ISOWEEKNUM(Tableau2[[#This Row],[Date]])</f>
        <v>37</v>
      </c>
    </row>
    <row r="7515" spans="1:8" x14ac:dyDescent="0.25">
      <c r="A7515" t="s">
        <v>11</v>
      </c>
      <c r="B7515">
        <f t="shared" si="321"/>
        <v>111112</v>
      </c>
      <c r="C7515" s="3">
        <v>45909</v>
      </c>
      <c r="D7515">
        <v>6</v>
      </c>
      <c r="E7515" s="9" t="str">
        <f>IF(Tableau2[[#This Row],[Project]]="","pas de projet",Tableau2[[#This Row],[Project]])</f>
        <v>0NC376</v>
      </c>
      <c r="F7515" s="9">
        <f>MONTH(Tableau2[[#This Row],[Date]])</f>
        <v>9</v>
      </c>
      <c r="G7515" s="9">
        <f>YEAR(Tableau2[[#This Row],[Date]])</f>
        <v>2025</v>
      </c>
      <c r="H7515" s="9">
        <f>_xlfn.ISOWEEKNUM(Tableau2[[#This Row],[Date]])</f>
        <v>37</v>
      </c>
    </row>
    <row r="7516" spans="1:8" x14ac:dyDescent="0.25">
      <c r="B7516">
        <f t="shared" si="321"/>
        <v>111112</v>
      </c>
      <c r="C7516" s="3">
        <v>45911</v>
      </c>
      <c r="D7516">
        <v>10</v>
      </c>
      <c r="E7516" s="9" t="str">
        <f>IF(Tableau2[[#This Row],[Project]]="","pas de projet",Tableau2[[#This Row],[Project]])</f>
        <v>pas de projet</v>
      </c>
      <c r="F7516" s="9">
        <f>MONTH(Tableau2[[#This Row],[Date]])</f>
        <v>9</v>
      </c>
      <c r="G7516" s="9">
        <f>YEAR(Tableau2[[#This Row],[Date]])</f>
        <v>2025</v>
      </c>
      <c r="H7516" s="9">
        <f>_xlfn.ISOWEEKNUM(Tableau2[[#This Row],[Date]])</f>
        <v>37</v>
      </c>
    </row>
    <row r="7517" spans="1:8" x14ac:dyDescent="0.25">
      <c r="B7517">
        <f t="shared" si="321"/>
        <v>111112</v>
      </c>
      <c r="C7517" s="3">
        <v>45911</v>
      </c>
      <c r="D7517">
        <v>8</v>
      </c>
      <c r="E7517" s="9" t="str">
        <f>IF(Tableau2[[#This Row],[Project]]="","pas de projet",Tableau2[[#This Row],[Project]])</f>
        <v>pas de projet</v>
      </c>
      <c r="F7517" s="9">
        <f>MONTH(Tableau2[[#This Row],[Date]])</f>
        <v>9</v>
      </c>
      <c r="G7517" s="9">
        <f>YEAR(Tableau2[[#This Row],[Date]])</f>
        <v>2025</v>
      </c>
      <c r="H7517" s="9">
        <f>_xlfn.ISOWEEKNUM(Tableau2[[#This Row],[Date]])</f>
        <v>37</v>
      </c>
    </row>
    <row r="7518" spans="1:8" x14ac:dyDescent="0.25">
      <c r="B7518">
        <f t="shared" si="321"/>
        <v>111112</v>
      </c>
      <c r="C7518" s="3">
        <v>45911</v>
      </c>
      <c r="D7518">
        <v>8</v>
      </c>
      <c r="E7518" s="9" t="str">
        <f>IF(Tableau2[[#This Row],[Project]]="","pas de projet",Tableau2[[#This Row],[Project]])</f>
        <v>pas de projet</v>
      </c>
      <c r="F7518" s="9">
        <f>MONTH(Tableau2[[#This Row],[Date]])</f>
        <v>9</v>
      </c>
      <c r="G7518" s="9">
        <f>YEAR(Tableau2[[#This Row],[Date]])</f>
        <v>2025</v>
      </c>
      <c r="H7518" s="9">
        <f>_xlfn.ISOWEEKNUM(Tableau2[[#This Row],[Date]])</f>
        <v>37</v>
      </c>
    </row>
    <row r="7519" spans="1:8" x14ac:dyDescent="0.25">
      <c r="B7519">
        <f t="shared" si="321"/>
        <v>111112</v>
      </c>
      <c r="C7519" s="3">
        <v>45911</v>
      </c>
      <c r="D7519">
        <v>0</v>
      </c>
      <c r="E7519" s="9" t="str">
        <f>IF(Tableau2[[#This Row],[Project]]="","pas de projet",Tableau2[[#This Row],[Project]])</f>
        <v>pas de projet</v>
      </c>
      <c r="F7519" s="9">
        <f>MONTH(Tableau2[[#This Row],[Date]])</f>
        <v>9</v>
      </c>
      <c r="G7519" s="9">
        <f>YEAR(Tableau2[[#This Row],[Date]])</f>
        <v>2025</v>
      </c>
      <c r="H7519" s="9">
        <f>_xlfn.ISOWEEKNUM(Tableau2[[#This Row],[Date]])</f>
        <v>37</v>
      </c>
    </row>
    <row r="7520" spans="1:8" x14ac:dyDescent="0.25">
      <c r="B7520">
        <f t="shared" si="321"/>
        <v>111112</v>
      </c>
      <c r="C7520" s="3">
        <v>45911</v>
      </c>
      <c r="D7520">
        <v>10</v>
      </c>
      <c r="E7520" s="9" t="str">
        <f>IF(Tableau2[[#This Row],[Project]]="","pas de projet",Tableau2[[#This Row],[Project]])</f>
        <v>pas de projet</v>
      </c>
      <c r="F7520" s="9">
        <f>MONTH(Tableau2[[#This Row],[Date]])</f>
        <v>9</v>
      </c>
      <c r="G7520" s="9">
        <f>YEAR(Tableau2[[#This Row],[Date]])</f>
        <v>2025</v>
      </c>
      <c r="H7520" s="9">
        <f>_xlfn.ISOWEEKNUM(Tableau2[[#This Row],[Date]])</f>
        <v>37</v>
      </c>
    </row>
    <row r="7521" spans="1:8" x14ac:dyDescent="0.25">
      <c r="B7521">
        <f t="shared" si="321"/>
        <v>111112</v>
      </c>
      <c r="C7521" s="3">
        <v>45911</v>
      </c>
      <c r="D7521">
        <v>8</v>
      </c>
      <c r="E7521" s="9" t="str">
        <f>IF(Tableau2[[#This Row],[Project]]="","pas de projet",Tableau2[[#This Row],[Project]])</f>
        <v>pas de projet</v>
      </c>
      <c r="F7521" s="9">
        <f>MONTH(Tableau2[[#This Row],[Date]])</f>
        <v>9</v>
      </c>
      <c r="G7521" s="9">
        <f>YEAR(Tableau2[[#This Row],[Date]])</f>
        <v>2025</v>
      </c>
      <c r="H7521" s="9">
        <f>_xlfn.ISOWEEKNUM(Tableau2[[#This Row],[Date]])</f>
        <v>37</v>
      </c>
    </row>
    <row r="7522" spans="1:8" x14ac:dyDescent="0.25">
      <c r="B7522">
        <v>113</v>
      </c>
      <c r="C7522" s="3">
        <v>45911</v>
      </c>
      <c r="D7522">
        <v>8</v>
      </c>
      <c r="E7522" s="9" t="str">
        <f>IF(Tableau2[[#This Row],[Project]]="","pas de projet",Tableau2[[#This Row],[Project]])</f>
        <v>pas de projet</v>
      </c>
      <c r="F7522" s="9">
        <f>MONTH(Tableau2[[#This Row],[Date]])</f>
        <v>9</v>
      </c>
      <c r="G7522" s="9">
        <f>YEAR(Tableau2[[#This Row],[Date]])</f>
        <v>2025</v>
      </c>
      <c r="H7522" s="9">
        <f>_xlfn.ISOWEEKNUM(Tableau2[[#This Row],[Date]])</f>
        <v>37</v>
      </c>
    </row>
    <row r="7523" spans="1:8" x14ac:dyDescent="0.25">
      <c r="B7523">
        <v>113</v>
      </c>
      <c r="C7523" s="3">
        <v>45911</v>
      </c>
      <c r="D7523">
        <v>8</v>
      </c>
      <c r="E7523" s="9" t="str">
        <f>IF(Tableau2[[#This Row],[Project]]="","pas de projet",Tableau2[[#This Row],[Project]])</f>
        <v>pas de projet</v>
      </c>
      <c r="F7523" s="9">
        <f>MONTH(Tableau2[[#This Row],[Date]])</f>
        <v>9</v>
      </c>
      <c r="G7523" s="9">
        <f>YEAR(Tableau2[[#This Row],[Date]])</f>
        <v>2025</v>
      </c>
      <c r="H7523" s="9">
        <f>_xlfn.ISOWEEKNUM(Tableau2[[#This Row],[Date]])</f>
        <v>37</v>
      </c>
    </row>
    <row r="7524" spans="1:8" x14ac:dyDescent="0.25">
      <c r="B7524">
        <v>113</v>
      </c>
      <c r="C7524" s="3">
        <v>45911</v>
      </c>
      <c r="D7524">
        <v>10</v>
      </c>
      <c r="E7524" s="9" t="str">
        <f>IF(Tableau2[[#This Row],[Project]]="","pas de projet",Tableau2[[#This Row],[Project]])</f>
        <v>pas de projet</v>
      </c>
      <c r="F7524" s="9">
        <f>MONTH(Tableau2[[#This Row],[Date]])</f>
        <v>9</v>
      </c>
      <c r="G7524" s="9">
        <f>YEAR(Tableau2[[#This Row],[Date]])</f>
        <v>2025</v>
      </c>
      <c r="H7524" s="9">
        <f>_xlfn.ISOWEEKNUM(Tableau2[[#This Row],[Date]])</f>
        <v>37</v>
      </c>
    </row>
    <row r="7525" spans="1:8" x14ac:dyDescent="0.25">
      <c r="B7525">
        <v>113</v>
      </c>
      <c r="C7525" s="3">
        <v>45911</v>
      </c>
      <c r="D7525">
        <v>10</v>
      </c>
      <c r="E7525" s="9" t="str">
        <f>IF(Tableau2[[#This Row],[Project]]="","pas de projet",Tableau2[[#This Row],[Project]])</f>
        <v>pas de projet</v>
      </c>
      <c r="F7525" s="9">
        <f>MONTH(Tableau2[[#This Row],[Date]])</f>
        <v>9</v>
      </c>
      <c r="G7525" s="9">
        <f>YEAR(Tableau2[[#This Row],[Date]])</f>
        <v>2025</v>
      </c>
      <c r="H7525" s="9">
        <f>_xlfn.ISOWEEKNUM(Tableau2[[#This Row],[Date]])</f>
        <v>37</v>
      </c>
    </row>
    <row r="7526" spans="1:8" x14ac:dyDescent="0.25">
      <c r="B7526">
        <f t="shared" ref="B7526:B7536" si="322">111111+1</f>
        <v>111112</v>
      </c>
      <c r="C7526" s="3">
        <v>45911</v>
      </c>
      <c r="D7526">
        <v>8</v>
      </c>
      <c r="E7526" s="9" t="str">
        <f>IF(Tableau2[[#This Row],[Project]]="","pas de projet",Tableau2[[#This Row],[Project]])</f>
        <v>pas de projet</v>
      </c>
      <c r="F7526" s="9">
        <f>MONTH(Tableau2[[#This Row],[Date]])</f>
        <v>9</v>
      </c>
      <c r="G7526" s="9">
        <f>YEAR(Tableau2[[#This Row],[Date]])</f>
        <v>2025</v>
      </c>
      <c r="H7526" s="9">
        <f>_xlfn.ISOWEEKNUM(Tableau2[[#This Row],[Date]])</f>
        <v>37</v>
      </c>
    </row>
    <row r="7527" spans="1:8" x14ac:dyDescent="0.25">
      <c r="B7527">
        <f t="shared" si="322"/>
        <v>111112</v>
      </c>
      <c r="C7527" s="3">
        <v>45911</v>
      </c>
      <c r="D7527">
        <v>8</v>
      </c>
      <c r="E7527" s="9" t="str">
        <f>IF(Tableau2[[#This Row],[Project]]="","pas de projet",Tableau2[[#This Row],[Project]])</f>
        <v>pas de projet</v>
      </c>
      <c r="F7527" s="9">
        <f>MONTH(Tableau2[[#This Row],[Date]])</f>
        <v>9</v>
      </c>
      <c r="G7527" s="9">
        <f>YEAR(Tableau2[[#This Row],[Date]])</f>
        <v>2025</v>
      </c>
      <c r="H7527" s="9">
        <f>_xlfn.ISOWEEKNUM(Tableau2[[#This Row],[Date]])</f>
        <v>37</v>
      </c>
    </row>
    <row r="7528" spans="1:8" x14ac:dyDescent="0.25">
      <c r="B7528">
        <f t="shared" si="322"/>
        <v>111112</v>
      </c>
      <c r="C7528" s="3">
        <v>45911</v>
      </c>
      <c r="D7528">
        <v>8</v>
      </c>
      <c r="E7528" s="9" t="str">
        <f>IF(Tableau2[[#This Row],[Project]]="","pas de projet",Tableau2[[#This Row],[Project]])</f>
        <v>pas de projet</v>
      </c>
      <c r="F7528" s="9">
        <f>MONTH(Tableau2[[#This Row],[Date]])</f>
        <v>9</v>
      </c>
      <c r="G7528" s="9">
        <f>YEAR(Tableau2[[#This Row],[Date]])</f>
        <v>2025</v>
      </c>
      <c r="H7528" s="9">
        <f>_xlfn.ISOWEEKNUM(Tableau2[[#This Row],[Date]])</f>
        <v>37</v>
      </c>
    </row>
    <row r="7529" spans="1:8" x14ac:dyDescent="0.25">
      <c r="B7529">
        <f t="shared" si="322"/>
        <v>111112</v>
      </c>
      <c r="C7529" s="3">
        <v>45911</v>
      </c>
      <c r="D7529">
        <v>8</v>
      </c>
      <c r="E7529" s="9" t="str">
        <f>IF(Tableau2[[#This Row],[Project]]="","pas de projet",Tableau2[[#This Row],[Project]])</f>
        <v>pas de projet</v>
      </c>
      <c r="F7529" s="9">
        <f>MONTH(Tableau2[[#This Row],[Date]])</f>
        <v>9</v>
      </c>
      <c r="G7529" s="9">
        <f>YEAR(Tableau2[[#This Row],[Date]])</f>
        <v>2025</v>
      </c>
      <c r="H7529" s="9">
        <f>_xlfn.ISOWEEKNUM(Tableau2[[#This Row],[Date]])</f>
        <v>37</v>
      </c>
    </row>
    <row r="7530" spans="1:8" x14ac:dyDescent="0.25">
      <c r="A7530" t="s">
        <v>12</v>
      </c>
      <c r="B7530">
        <f t="shared" si="322"/>
        <v>111112</v>
      </c>
      <c r="C7530" s="3">
        <v>45905</v>
      </c>
      <c r="D7530">
        <v>4</v>
      </c>
      <c r="E7530" s="9" t="str">
        <f>IF(Tableau2[[#This Row],[Project]]="","pas de projet",Tableau2[[#This Row],[Project]])</f>
        <v>0DC377</v>
      </c>
      <c r="F7530" s="9">
        <f>MONTH(Tableau2[[#This Row],[Date]])</f>
        <v>9</v>
      </c>
      <c r="G7530" s="9">
        <f>YEAR(Tableau2[[#This Row],[Date]])</f>
        <v>2025</v>
      </c>
      <c r="H7530" s="9">
        <f>_xlfn.ISOWEEKNUM(Tableau2[[#This Row],[Date]])</f>
        <v>36</v>
      </c>
    </row>
    <row r="7531" spans="1:8" x14ac:dyDescent="0.25">
      <c r="A7531" t="s">
        <v>13</v>
      </c>
      <c r="B7531">
        <f t="shared" si="322"/>
        <v>111112</v>
      </c>
      <c r="C7531" s="3">
        <v>45905</v>
      </c>
      <c r="D7531">
        <v>4</v>
      </c>
      <c r="E7531" s="9" t="str">
        <f>IF(Tableau2[[#This Row],[Project]]="","pas de projet",Tableau2[[#This Row],[Project]])</f>
        <v>0DC378</v>
      </c>
      <c r="F7531" s="9">
        <f>MONTH(Tableau2[[#This Row],[Date]])</f>
        <v>9</v>
      </c>
      <c r="G7531" s="9">
        <f>YEAR(Tableau2[[#This Row],[Date]])</f>
        <v>2025</v>
      </c>
      <c r="H7531" s="9">
        <f>_xlfn.ISOWEEKNUM(Tableau2[[#This Row],[Date]])</f>
        <v>36</v>
      </c>
    </row>
    <row r="7532" spans="1:8" x14ac:dyDescent="0.25">
      <c r="A7532" t="s">
        <v>13</v>
      </c>
      <c r="B7532">
        <f t="shared" si="322"/>
        <v>111112</v>
      </c>
      <c r="C7532" s="3">
        <v>45909</v>
      </c>
      <c r="D7532">
        <v>2</v>
      </c>
      <c r="E7532" s="9" t="str">
        <f>IF(Tableau2[[#This Row],[Project]]="","pas de projet",Tableau2[[#This Row],[Project]])</f>
        <v>0DC378</v>
      </c>
      <c r="F7532" s="9">
        <f>MONTH(Tableau2[[#This Row],[Date]])</f>
        <v>9</v>
      </c>
      <c r="G7532" s="9">
        <f>YEAR(Tableau2[[#This Row],[Date]])</f>
        <v>2025</v>
      </c>
      <c r="H7532" s="9">
        <f>_xlfn.ISOWEEKNUM(Tableau2[[#This Row],[Date]])</f>
        <v>37</v>
      </c>
    </row>
    <row r="7533" spans="1:8" x14ac:dyDescent="0.25">
      <c r="A7533" t="s">
        <v>12</v>
      </c>
      <c r="B7533">
        <f t="shared" si="322"/>
        <v>111112</v>
      </c>
      <c r="C7533" s="3">
        <v>45909</v>
      </c>
      <c r="D7533">
        <v>4</v>
      </c>
      <c r="E7533" s="9" t="str">
        <f>IF(Tableau2[[#This Row],[Project]]="","pas de projet",Tableau2[[#This Row],[Project]])</f>
        <v>0DC377</v>
      </c>
      <c r="F7533" s="9">
        <f>MONTH(Tableau2[[#This Row],[Date]])</f>
        <v>9</v>
      </c>
      <c r="G7533" s="9">
        <f>YEAR(Tableau2[[#This Row],[Date]])</f>
        <v>2025</v>
      </c>
      <c r="H7533" s="9">
        <f>_xlfn.ISOWEEKNUM(Tableau2[[#This Row],[Date]])</f>
        <v>37</v>
      </c>
    </row>
    <row r="7534" spans="1:8" x14ac:dyDescent="0.25">
      <c r="A7534" t="s">
        <v>22</v>
      </c>
      <c r="B7534">
        <f t="shared" si="322"/>
        <v>111112</v>
      </c>
      <c r="C7534" s="3">
        <v>45909</v>
      </c>
      <c r="D7534">
        <v>2</v>
      </c>
      <c r="E7534" s="9" t="str">
        <f>IF(Tableau2[[#This Row],[Project]]="","pas de projet",Tableau2[[#This Row],[Project]])</f>
        <v>0DC376</v>
      </c>
      <c r="F7534" s="9">
        <f>MONTH(Tableau2[[#This Row],[Date]])</f>
        <v>9</v>
      </c>
      <c r="G7534" s="9">
        <f>YEAR(Tableau2[[#This Row],[Date]])</f>
        <v>2025</v>
      </c>
      <c r="H7534" s="9">
        <f>_xlfn.ISOWEEKNUM(Tableau2[[#This Row],[Date]])</f>
        <v>37</v>
      </c>
    </row>
    <row r="7535" spans="1:8" x14ac:dyDescent="0.25">
      <c r="A7535" t="s">
        <v>13</v>
      </c>
      <c r="B7535">
        <f t="shared" si="322"/>
        <v>111112</v>
      </c>
      <c r="C7535" s="3">
        <v>45908</v>
      </c>
      <c r="D7535">
        <v>4</v>
      </c>
      <c r="E7535" s="9" t="str">
        <f>IF(Tableau2[[#This Row],[Project]]="","pas de projet",Tableau2[[#This Row],[Project]])</f>
        <v>0DC378</v>
      </c>
      <c r="F7535" s="9">
        <f>MONTH(Tableau2[[#This Row],[Date]])</f>
        <v>9</v>
      </c>
      <c r="G7535" s="9">
        <f>YEAR(Tableau2[[#This Row],[Date]])</f>
        <v>2025</v>
      </c>
      <c r="H7535" s="9">
        <f>_xlfn.ISOWEEKNUM(Tableau2[[#This Row],[Date]])</f>
        <v>37</v>
      </c>
    </row>
    <row r="7536" spans="1:8" x14ac:dyDescent="0.25">
      <c r="A7536" t="s">
        <v>12</v>
      </c>
      <c r="B7536">
        <f t="shared" si="322"/>
        <v>111112</v>
      </c>
      <c r="C7536" s="3">
        <v>45908</v>
      </c>
      <c r="D7536">
        <v>4</v>
      </c>
      <c r="E7536" s="9" t="str">
        <f>IF(Tableau2[[#This Row],[Project]]="","pas de projet",Tableau2[[#This Row],[Project]])</f>
        <v>0DC377</v>
      </c>
      <c r="F7536" s="9">
        <f>MONTH(Tableau2[[#This Row],[Date]])</f>
        <v>9</v>
      </c>
      <c r="G7536" s="9">
        <f>YEAR(Tableau2[[#This Row],[Date]])</f>
        <v>2025</v>
      </c>
      <c r="H7536" s="9">
        <f>_xlfn.ISOWEEKNUM(Tableau2[[#This Row],[Date]])</f>
        <v>37</v>
      </c>
    </row>
    <row r="7537" spans="1:8" x14ac:dyDescent="0.25">
      <c r="A7537">
        <v>30234</v>
      </c>
      <c r="B7537">
        <v>113</v>
      </c>
      <c r="C7537" s="3">
        <v>45911</v>
      </c>
      <c r="D7537">
        <v>8</v>
      </c>
      <c r="E7537" s="9">
        <f>IF(Tableau2[[#This Row],[Project]]="","pas de projet",Tableau2[[#This Row],[Project]])</f>
        <v>30234</v>
      </c>
      <c r="F7537" s="9">
        <f>MONTH(Tableau2[[#This Row],[Date]])</f>
        <v>9</v>
      </c>
      <c r="G7537" s="9">
        <f>YEAR(Tableau2[[#This Row],[Date]])</f>
        <v>2025</v>
      </c>
      <c r="H7537" s="9">
        <f>_xlfn.ISOWEEKNUM(Tableau2[[#This Row],[Date]])</f>
        <v>37</v>
      </c>
    </row>
    <row r="7538" spans="1:8" x14ac:dyDescent="0.25">
      <c r="A7538">
        <v>30234</v>
      </c>
      <c r="B7538">
        <v>113</v>
      </c>
      <c r="C7538" s="3">
        <v>45911</v>
      </c>
      <c r="D7538">
        <v>8</v>
      </c>
      <c r="E7538" s="9">
        <f>IF(Tableau2[[#This Row],[Project]]="","pas de projet",Tableau2[[#This Row],[Project]])</f>
        <v>30234</v>
      </c>
      <c r="F7538" s="9">
        <f>MONTH(Tableau2[[#This Row],[Date]])</f>
        <v>9</v>
      </c>
      <c r="G7538" s="9">
        <f>YEAR(Tableau2[[#This Row],[Date]])</f>
        <v>2025</v>
      </c>
      <c r="H7538" s="9">
        <f>_xlfn.ISOWEEKNUM(Tableau2[[#This Row],[Date]])</f>
        <v>37</v>
      </c>
    </row>
    <row r="7539" spans="1:8" x14ac:dyDescent="0.25">
      <c r="A7539">
        <v>30234</v>
      </c>
      <c r="B7539">
        <v>113</v>
      </c>
      <c r="C7539" s="3">
        <v>45911</v>
      </c>
      <c r="D7539">
        <v>8</v>
      </c>
      <c r="E7539" s="9">
        <f>IF(Tableau2[[#This Row],[Project]]="","pas de projet",Tableau2[[#This Row],[Project]])</f>
        <v>30234</v>
      </c>
      <c r="F7539" s="9">
        <f>MONTH(Tableau2[[#This Row],[Date]])</f>
        <v>9</v>
      </c>
      <c r="G7539" s="9">
        <f>YEAR(Tableau2[[#This Row],[Date]])</f>
        <v>2025</v>
      </c>
      <c r="H7539" s="9">
        <f>_xlfn.ISOWEEKNUM(Tableau2[[#This Row],[Date]])</f>
        <v>37</v>
      </c>
    </row>
    <row r="7540" spans="1:8" x14ac:dyDescent="0.25">
      <c r="A7540" t="s">
        <v>22</v>
      </c>
      <c r="B7540">
        <f t="shared" ref="B7540:B7546" si="323">111111+1</f>
        <v>111112</v>
      </c>
      <c r="C7540" s="3">
        <v>45910</v>
      </c>
      <c r="D7540">
        <v>9</v>
      </c>
      <c r="E7540" s="9" t="str">
        <f>IF(Tableau2[[#This Row],[Project]]="","pas de projet",Tableau2[[#This Row],[Project]])</f>
        <v>0DC376</v>
      </c>
      <c r="F7540" s="9">
        <f>MONTH(Tableau2[[#This Row],[Date]])</f>
        <v>9</v>
      </c>
      <c r="G7540" s="9">
        <f>YEAR(Tableau2[[#This Row],[Date]])</f>
        <v>2025</v>
      </c>
      <c r="H7540" s="9">
        <f>_xlfn.ISOWEEKNUM(Tableau2[[#This Row],[Date]])</f>
        <v>37</v>
      </c>
    </row>
    <row r="7541" spans="1:8" x14ac:dyDescent="0.25">
      <c r="A7541" t="s">
        <v>22</v>
      </c>
      <c r="B7541">
        <f t="shared" si="323"/>
        <v>111112</v>
      </c>
      <c r="C7541" s="3">
        <v>45910</v>
      </c>
      <c r="D7541">
        <v>9</v>
      </c>
      <c r="E7541" s="9" t="str">
        <f>IF(Tableau2[[#This Row],[Project]]="","pas de projet",Tableau2[[#This Row],[Project]])</f>
        <v>0DC376</v>
      </c>
      <c r="F7541" s="9">
        <f>MONTH(Tableau2[[#This Row],[Date]])</f>
        <v>9</v>
      </c>
      <c r="G7541" s="9">
        <f>YEAR(Tableau2[[#This Row],[Date]])</f>
        <v>2025</v>
      </c>
      <c r="H7541" s="9">
        <f>_xlfn.ISOWEEKNUM(Tableau2[[#This Row],[Date]])</f>
        <v>37</v>
      </c>
    </row>
    <row r="7542" spans="1:8" x14ac:dyDescent="0.25">
      <c r="A7542" t="s">
        <v>22</v>
      </c>
      <c r="B7542">
        <f t="shared" si="323"/>
        <v>111112</v>
      </c>
      <c r="C7542" s="3">
        <v>45910</v>
      </c>
      <c r="D7542">
        <v>5</v>
      </c>
      <c r="E7542" s="9" t="str">
        <f>IF(Tableau2[[#This Row],[Project]]="","pas de projet",Tableau2[[#This Row],[Project]])</f>
        <v>0DC376</v>
      </c>
      <c r="F7542" s="9">
        <f>MONTH(Tableau2[[#This Row],[Date]])</f>
        <v>9</v>
      </c>
      <c r="G7542" s="9">
        <f>YEAR(Tableau2[[#This Row],[Date]])</f>
        <v>2025</v>
      </c>
      <c r="H7542" s="9">
        <f>_xlfn.ISOWEEKNUM(Tableau2[[#This Row],[Date]])</f>
        <v>37</v>
      </c>
    </row>
    <row r="7543" spans="1:8" x14ac:dyDescent="0.25">
      <c r="A7543" t="s">
        <v>12</v>
      </c>
      <c r="B7543">
        <f t="shared" si="323"/>
        <v>111112</v>
      </c>
      <c r="C7543" s="3">
        <v>45910</v>
      </c>
      <c r="D7543">
        <v>3</v>
      </c>
      <c r="E7543" s="9" t="str">
        <f>IF(Tableau2[[#This Row],[Project]]="","pas de projet",Tableau2[[#This Row],[Project]])</f>
        <v>0DC377</v>
      </c>
      <c r="F7543" s="9">
        <f>MONTH(Tableau2[[#This Row],[Date]])</f>
        <v>9</v>
      </c>
      <c r="G7543" s="9">
        <f>YEAR(Tableau2[[#This Row],[Date]])</f>
        <v>2025</v>
      </c>
      <c r="H7543" s="9">
        <f>_xlfn.ISOWEEKNUM(Tableau2[[#This Row],[Date]])</f>
        <v>37</v>
      </c>
    </row>
    <row r="7544" spans="1:8" x14ac:dyDescent="0.25">
      <c r="A7544" t="s">
        <v>12</v>
      </c>
      <c r="B7544">
        <f t="shared" si="323"/>
        <v>111112</v>
      </c>
      <c r="C7544" s="3">
        <v>45910</v>
      </c>
      <c r="D7544">
        <v>8</v>
      </c>
      <c r="E7544" s="9" t="str">
        <f>IF(Tableau2[[#This Row],[Project]]="","pas de projet",Tableau2[[#This Row],[Project]])</f>
        <v>0DC377</v>
      </c>
      <c r="F7544" s="9">
        <f>MONTH(Tableau2[[#This Row],[Date]])</f>
        <v>9</v>
      </c>
      <c r="G7544" s="9">
        <f>YEAR(Tableau2[[#This Row],[Date]])</f>
        <v>2025</v>
      </c>
      <c r="H7544" s="9">
        <f>_xlfn.ISOWEEKNUM(Tableau2[[#This Row],[Date]])</f>
        <v>37</v>
      </c>
    </row>
    <row r="7545" spans="1:8" x14ac:dyDescent="0.25">
      <c r="A7545" t="s">
        <v>32</v>
      </c>
      <c r="B7545">
        <f t="shared" si="323"/>
        <v>111112</v>
      </c>
      <c r="C7545" s="3">
        <v>45909</v>
      </c>
      <c r="D7545">
        <v>8</v>
      </c>
      <c r="E7545" s="9" t="str">
        <f>IF(Tableau2[[#This Row],[Project]]="","pas de projet",Tableau2[[#This Row],[Project]])</f>
        <v>0NC378</v>
      </c>
      <c r="F7545" s="9">
        <f>MONTH(Tableau2[[#This Row],[Date]])</f>
        <v>9</v>
      </c>
      <c r="G7545" s="9">
        <f>YEAR(Tableau2[[#This Row],[Date]])</f>
        <v>2025</v>
      </c>
      <c r="H7545" s="9">
        <f>_xlfn.ISOWEEKNUM(Tableau2[[#This Row],[Date]])</f>
        <v>37</v>
      </c>
    </row>
    <row r="7546" spans="1:8" x14ac:dyDescent="0.25">
      <c r="A7546" t="s">
        <v>32</v>
      </c>
      <c r="B7546">
        <f t="shared" si="323"/>
        <v>111112</v>
      </c>
      <c r="C7546" s="3">
        <v>45910</v>
      </c>
      <c r="D7546">
        <v>8</v>
      </c>
      <c r="E7546" s="9" t="str">
        <f>IF(Tableau2[[#This Row],[Project]]="","pas de projet",Tableau2[[#This Row],[Project]])</f>
        <v>0NC378</v>
      </c>
      <c r="F7546" s="9">
        <f>MONTH(Tableau2[[#This Row],[Date]])</f>
        <v>9</v>
      </c>
      <c r="G7546" s="9">
        <f>YEAR(Tableau2[[#This Row],[Date]])</f>
        <v>2025</v>
      </c>
      <c r="H7546" s="9">
        <f>_xlfn.ISOWEEKNUM(Tableau2[[#This Row],[Date]])</f>
        <v>37</v>
      </c>
    </row>
    <row r="7547" spans="1:8" x14ac:dyDescent="0.25">
      <c r="A7547" t="s">
        <v>10</v>
      </c>
      <c r="B7547">
        <v>9</v>
      </c>
      <c r="C7547" s="3">
        <v>45910</v>
      </c>
      <c r="D7547">
        <v>25</v>
      </c>
      <c r="E7547" s="9" t="str">
        <f>IF(Tableau2[[#This Row],[Project]]="","pas de projet",Tableau2[[#This Row],[Project]])</f>
        <v>0NC377</v>
      </c>
      <c r="F7547" s="9">
        <f>MONTH(Tableau2[[#This Row],[Date]])</f>
        <v>9</v>
      </c>
      <c r="G7547" s="9">
        <f>YEAR(Tableau2[[#This Row],[Date]])</f>
        <v>2025</v>
      </c>
      <c r="H7547" s="9">
        <f>_xlfn.ISOWEEKNUM(Tableau2[[#This Row],[Date]])</f>
        <v>37</v>
      </c>
    </row>
    <row r="7548" spans="1:8" x14ac:dyDescent="0.25">
      <c r="A7548" t="s">
        <v>32</v>
      </c>
      <c r="B7548">
        <v>9</v>
      </c>
      <c r="C7548" s="3">
        <v>45910</v>
      </c>
      <c r="D7548">
        <v>15</v>
      </c>
      <c r="E7548" s="9" t="str">
        <f>IF(Tableau2[[#This Row],[Project]]="","pas de projet",Tableau2[[#This Row],[Project]])</f>
        <v>0NC378</v>
      </c>
      <c r="F7548" s="9">
        <f>MONTH(Tableau2[[#This Row],[Date]])</f>
        <v>9</v>
      </c>
      <c r="G7548" s="9">
        <f>YEAR(Tableau2[[#This Row],[Date]])</f>
        <v>2025</v>
      </c>
      <c r="H7548" s="9">
        <f>_xlfn.ISOWEEKNUM(Tableau2[[#This Row],[Date]])</f>
        <v>37</v>
      </c>
    </row>
    <row r="7549" spans="1:8" x14ac:dyDescent="0.25">
      <c r="A7549" t="s">
        <v>13</v>
      </c>
      <c r="B7549">
        <v>4</v>
      </c>
      <c r="C7549" s="3">
        <v>45910</v>
      </c>
      <c r="D7549">
        <v>12</v>
      </c>
      <c r="E7549" s="9" t="str">
        <f>IF(Tableau2[[#This Row],[Project]]="","pas de projet",Tableau2[[#This Row],[Project]])</f>
        <v>0DC378</v>
      </c>
      <c r="F7549" s="9">
        <f>MONTH(Tableau2[[#This Row],[Date]])</f>
        <v>9</v>
      </c>
      <c r="G7549" s="9">
        <f>YEAR(Tableau2[[#This Row],[Date]])</f>
        <v>2025</v>
      </c>
      <c r="H7549" s="9">
        <f>_xlfn.ISOWEEKNUM(Tableau2[[#This Row],[Date]])</f>
        <v>37</v>
      </c>
    </row>
    <row r="7550" spans="1:8" x14ac:dyDescent="0.25">
      <c r="A7550">
        <v>10</v>
      </c>
      <c r="B7550">
        <v>4</v>
      </c>
      <c r="C7550" s="3">
        <v>45910</v>
      </c>
      <c r="D7550">
        <v>26</v>
      </c>
      <c r="E7550" s="9">
        <f>IF(Tableau2[[#This Row],[Project]]="","pas de projet",Tableau2[[#This Row],[Project]])</f>
        <v>10</v>
      </c>
      <c r="F7550" s="9">
        <f>MONTH(Tableau2[[#This Row],[Date]])</f>
        <v>9</v>
      </c>
      <c r="G7550" s="9">
        <f>YEAR(Tableau2[[#This Row],[Date]])</f>
        <v>2025</v>
      </c>
      <c r="H7550" s="9">
        <f>_xlfn.ISOWEEKNUM(Tableau2[[#This Row],[Date]])</f>
        <v>37</v>
      </c>
    </row>
    <row r="7551" spans="1:8" x14ac:dyDescent="0.25">
      <c r="A7551" t="s">
        <v>12</v>
      </c>
      <c r="B7551">
        <v>4</v>
      </c>
      <c r="C7551" s="3">
        <v>45910</v>
      </c>
      <c r="D7551">
        <v>36</v>
      </c>
      <c r="E7551" s="9" t="str">
        <f>IF(Tableau2[[#This Row],[Project]]="","pas de projet",Tableau2[[#This Row],[Project]])</f>
        <v>0DC377</v>
      </c>
      <c r="F7551" s="9">
        <f>MONTH(Tableau2[[#This Row],[Date]])</f>
        <v>9</v>
      </c>
      <c r="G7551" s="9">
        <f>YEAR(Tableau2[[#This Row],[Date]])</f>
        <v>2025</v>
      </c>
      <c r="H7551" s="9">
        <f>_xlfn.ISOWEEKNUM(Tableau2[[#This Row],[Date]])</f>
        <v>37</v>
      </c>
    </row>
    <row r="7552" spans="1:8" x14ac:dyDescent="0.25">
      <c r="A7552" t="s">
        <v>22</v>
      </c>
      <c r="B7552">
        <v>4</v>
      </c>
      <c r="C7552" s="3">
        <v>45910</v>
      </c>
      <c r="D7552">
        <v>9</v>
      </c>
      <c r="E7552" s="9" t="str">
        <f>IF(Tableau2[[#This Row],[Project]]="","pas de projet",Tableau2[[#This Row],[Project]])</f>
        <v>0DC376</v>
      </c>
      <c r="F7552" s="9">
        <f>MONTH(Tableau2[[#This Row],[Date]])</f>
        <v>9</v>
      </c>
      <c r="G7552" s="9">
        <f>YEAR(Tableau2[[#This Row],[Date]])</f>
        <v>2025</v>
      </c>
      <c r="H7552" s="9">
        <f>_xlfn.ISOWEEKNUM(Tableau2[[#This Row],[Date]])</f>
        <v>37</v>
      </c>
    </row>
    <row r="7553" spans="1:8" x14ac:dyDescent="0.25">
      <c r="A7553" t="s">
        <v>9</v>
      </c>
      <c r="B7553">
        <v>4</v>
      </c>
      <c r="C7553" s="3">
        <v>45910</v>
      </c>
      <c r="D7553">
        <v>8</v>
      </c>
      <c r="E7553" s="9" t="str">
        <f>IF(Tableau2[[#This Row],[Project]]="","pas de projet",Tableau2[[#This Row],[Project]])</f>
        <v>0SC377</v>
      </c>
      <c r="F7553" s="9">
        <f>MONTH(Tableau2[[#This Row],[Date]])</f>
        <v>9</v>
      </c>
      <c r="G7553" s="9">
        <f>YEAR(Tableau2[[#This Row],[Date]])</f>
        <v>2025</v>
      </c>
      <c r="H7553" s="9">
        <f>_xlfn.ISOWEEKNUM(Tableau2[[#This Row],[Date]])</f>
        <v>37</v>
      </c>
    </row>
    <row r="7554" spans="1:8" x14ac:dyDescent="0.25">
      <c r="A7554" t="s">
        <v>11</v>
      </c>
      <c r="B7554">
        <v>4</v>
      </c>
      <c r="C7554" s="3">
        <v>45910</v>
      </c>
      <c r="D7554">
        <v>9</v>
      </c>
      <c r="E7554" s="9" t="str">
        <f>IF(Tableau2[[#This Row],[Project]]="","pas de projet",Tableau2[[#This Row],[Project]])</f>
        <v>0NC376</v>
      </c>
      <c r="F7554" s="9">
        <f>MONTH(Tableau2[[#This Row],[Date]])</f>
        <v>9</v>
      </c>
      <c r="G7554" s="9">
        <f>YEAR(Tableau2[[#This Row],[Date]])</f>
        <v>2025</v>
      </c>
      <c r="H7554" s="9">
        <f>_xlfn.ISOWEEKNUM(Tableau2[[#This Row],[Date]])</f>
        <v>37</v>
      </c>
    </row>
    <row r="7555" spans="1:8" x14ac:dyDescent="0.25">
      <c r="A7555" t="s">
        <v>13</v>
      </c>
      <c r="B7555">
        <v>4</v>
      </c>
      <c r="C7555" s="3">
        <v>45910</v>
      </c>
      <c r="D7555">
        <v>34</v>
      </c>
      <c r="E7555" s="9" t="str">
        <f>IF(Tableau2[[#This Row],[Project]]="","pas de projet",Tableau2[[#This Row],[Project]])</f>
        <v>0DC378</v>
      </c>
      <c r="F7555" s="9">
        <f>MONTH(Tableau2[[#This Row],[Date]])</f>
        <v>9</v>
      </c>
      <c r="G7555" s="9">
        <f>YEAR(Tableau2[[#This Row],[Date]])</f>
        <v>2025</v>
      </c>
      <c r="H7555" s="9">
        <f>_xlfn.ISOWEEKNUM(Tableau2[[#This Row],[Date]])</f>
        <v>37</v>
      </c>
    </row>
    <row r="7556" spans="1:8" x14ac:dyDescent="0.25">
      <c r="A7556" t="s">
        <v>22</v>
      </c>
      <c r="B7556">
        <v>4</v>
      </c>
      <c r="C7556" s="3">
        <v>45910</v>
      </c>
      <c r="D7556">
        <v>26</v>
      </c>
      <c r="E7556" s="9" t="str">
        <f>IF(Tableau2[[#This Row],[Project]]="","pas de projet",Tableau2[[#This Row],[Project]])</f>
        <v>0DC376</v>
      </c>
      <c r="F7556" s="9">
        <f>MONTH(Tableau2[[#This Row],[Date]])</f>
        <v>9</v>
      </c>
      <c r="G7556" s="9">
        <f>YEAR(Tableau2[[#This Row],[Date]])</f>
        <v>2025</v>
      </c>
      <c r="H7556" s="9">
        <f>_xlfn.ISOWEEKNUM(Tableau2[[#This Row],[Date]])</f>
        <v>37</v>
      </c>
    </row>
    <row r="7557" spans="1:8" x14ac:dyDescent="0.25">
      <c r="A7557">
        <v>10</v>
      </c>
      <c r="B7557">
        <v>6</v>
      </c>
      <c r="C7557" s="3">
        <v>45909</v>
      </c>
      <c r="D7557">
        <v>34</v>
      </c>
      <c r="E7557" s="9">
        <f>IF(Tableau2[[#This Row],[Project]]="","pas de projet",Tableau2[[#This Row],[Project]])</f>
        <v>10</v>
      </c>
      <c r="F7557" s="9">
        <f>MONTH(Tableau2[[#This Row],[Date]])</f>
        <v>9</v>
      </c>
      <c r="G7557" s="9">
        <f>YEAR(Tableau2[[#This Row],[Date]])</f>
        <v>2025</v>
      </c>
      <c r="H7557" s="9">
        <f>_xlfn.ISOWEEKNUM(Tableau2[[#This Row],[Date]])</f>
        <v>37</v>
      </c>
    </row>
    <row r="7558" spans="1:8" x14ac:dyDescent="0.25">
      <c r="A7558" t="s">
        <v>8</v>
      </c>
      <c r="B7558">
        <v>6</v>
      </c>
      <c r="C7558" s="3">
        <v>45909</v>
      </c>
      <c r="D7558">
        <v>16</v>
      </c>
      <c r="E7558" s="9" t="str">
        <f>IF(Tableau2[[#This Row],[Project]]="","pas de projet",Tableau2[[#This Row],[Project]])</f>
        <v>Fara proiect</v>
      </c>
      <c r="F7558" s="9">
        <f>MONTH(Tableau2[[#This Row],[Date]])</f>
        <v>9</v>
      </c>
      <c r="G7558" s="9">
        <f>YEAR(Tableau2[[#This Row],[Date]])</f>
        <v>2025</v>
      </c>
      <c r="H7558" s="9">
        <f>_xlfn.ISOWEEKNUM(Tableau2[[#This Row],[Date]])</f>
        <v>37</v>
      </c>
    </row>
    <row r="7559" spans="1:8" x14ac:dyDescent="0.25">
      <c r="A7559" t="s">
        <v>22</v>
      </c>
      <c r="B7559">
        <v>6</v>
      </c>
      <c r="C7559" s="3">
        <v>45909</v>
      </c>
      <c r="D7559">
        <v>8</v>
      </c>
      <c r="E7559" s="9" t="str">
        <f>IF(Tableau2[[#This Row],[Project]]="","pas de projet",Tableau2[[#This Row],[Project]])</f>
        <v>0DC376</v>
      </c>
      <c r="F7559" s="9">
        <f>MONTH(Tableau2[[#This Row],[Date]])</f>
        <v>9</v>
      </c>
      <c r="G7559" s="9">
        <f>YEAR(Tableau2[[#This Row],[Date]])</f>
        <v>2025</v>
      </c>
      <c r="H7559" s="9">
        <f>_xlfn.ISOWEEKNUM(Tableau2[[#This Row],[Date]])</f>
        <v>37</v>
      </c>
    </row>
    <row r="7560" spans="1:8" x14ac:dyDescent="0.25">
      <c r="A7560" t="s">
        <v>10</v>
      </c>
      <c r="B7560">
        <v>6</v>
      </c>
      <c r="C7560" s="3">
        <v>45909</v>
      </c>
      <c r="D7560">
        <v>16</v>
      </c>
      <c r="E7560" s="9" t="str">
        <f>IF(Tableau2[[#This Row],[Project]]="","pas de projet",Tableau2[[#This Row],[Project]])</f>
        <v>0NC377</v>
      </c>
      <c r="F7560" s="9">
        <f>MONTH(Tableau2[[#This Row],[Date]])</f>
        <v>9</v>
      </c>
      <c r="G7560" s="9">
        <f>YEAR(Tableau2[[#This Row],[Date]])</f>
        <v>2025</v>
      </c>
      <c r="H7560" s="9">
        <f>_xlfn.ISOWEEKNUM(Tableau2[[#This Row],[Date]])</f>
        <v>37</v>
      </c>
    </row>
    <row r="7561" spans="1:8" x14ac:dyDescent="0.25">
      <c r="A7561" t="s">
        <v>12</v>
      </c>
      <c r="B7561">
        <v>6</v>
      </c>
      <c r="C7561" s="3">
        <v>45909</v>
      </c>
      <c r="D7561">
        <v>17</v>
      </c>
      <c r="E7561" s="9" t="str">
        <f>IF(Tableau2[[#This Row],[Project]]="","pas de projet",Tableau2[[#This Row],[Project]])</f>
        <v>0DC377</v>
      </c>
      <c r="F7561" s="9">
        <f>MONTH(Tableau2[[#This Row],[Date]])</f>
        <v>9</v>
      </c>
      <c r="G7561" s="9">
        <f>YEAR(Tableau2[[#This Row],[Date]])</f>
        <v>2025</v>
      </c>
      <c r="H7561" s="9">
        <f>_xlfn.ISOWEEKNUM(Tableau2[[#This Row],[Date]])</f>
        <v>37</v>
      </c>
    </row>
    <row r="7562" spans="1:8" x14ac:dyDescent="0.25">
      <c r="A7562" t="s">
        <v>32</v>
      </c>
      <c r="B7562">
        <v>6</v>
      </c>
      <c r="C7562" s="3">
        <v>45909</v>
      </c>
      <c r="D7562">
        <v>76</v>
      </c>
      <c r="E7562" s="9" t="str">
        <f>IF(Tableau2[[#This Row],[Project]]="","pas de projet",Tableau2[[#This Row],[Project]])</f>
        <v>0NC378</v>
      </c>
      <c r="F7562" s="9">
        <f>MONTH(Tableau2[[#This Row],[Date]])</f>
        <v>9</v>
      </c>
      <c r="G7562" s="9">
        <f>YEAR(Tableau2[[#This Row],[Date]])</f>
        <v>2025</v>
      </c>
      <c r="H7562" s="9">
        <f>_xlfn.ISOWEEKNUM(Tableau2[[#This Row],[Date]])</f>
        <v>37</v>
      </c>
    </row>
    <row r="7563" spans="1:8" x14ac:dyDescent="0.25">
      <c r="A7563" t="s">
        <v>12</v>
      </c>
      <c r="B7563">
        <v>7</v>
      </c>
      <c r="C7563" s="3">
        <v>45909</v>
      </c>
      <c r="D7563">
        <v>16</v>
      </c>
      <c r="E7563" s="9" t="str">
        <f>IF(Tableau2[[#This Row],[Project]]="","pas de projet",Tableau2[[#This Row],[Project]])</f>
        <v>0DC377</v>
      </c>
      <c r="F7563" s="9">
        <f>MONTH(Tableau2[[#This Row],[Date]])</f>
        <v>9</v>
      </c>
      <c r="G7563" s="9">
        <f>YEAR(Tableau2[[#This Row],[Date]])</f>
        <v>2025</v>
      </c>
      <c r="H7563" s="9">
        <f>_xlfn.ISOWEEKNUM(Tableau2[[#This Row],[Date]])</f>
        <v>37</v>
      </c>
    </row>
    <row r="7564" spans="1:8" x14ac:dyDescent="0.25">
      <c r="A7564" t="s">
        <v>32</v>
      </c>
      <c r="B7564">
        <v>6</v>
      </c>
      <c r="C7564" s="3">
        <v>45909</v>
      </c>
      <c r="D7564">
        <v>6.6</v>
      </c>
      <c r="E7564" s="9" t="str">
        <f>IF(Tableau2[[#This Row],[Project]]="","pas de projet",Tableau2[[#This Row],[Project]])</f>
        <v>0NC378</v>
      </c>
      <c r="F7564" s="9">
        <f>MONTH(Tableau2[[#This Row],[Date]])</f>
        <v>9</v>
      </c>
      <c r="G7564" s="9">
        <f>YEAR(Tableau2[[#This Row],[Date]])</f>
        <v>2025</v>
      </c>
      <c r="H7564" s="9">
        <f>_xlfn.ISOWEEKNUM(Tableau2[[#This Row],[Date]])</f>
        <v>37</v>
      </c>
    </row>
    <row r="7565" spans="1:8" x14ac:dyDescent="0.25">
      <c r="A7565" t="s">
        <v>32</v>
      </c>
      <c r="B7565">
        <v>6</v>
      </c>
      <c r="C7565" s="3">
        <v>45909</v>
      </c>
      <c r="D7565">
        <v>6.6</v>
      </c>
      <c r="E7565" s="9" t="str">
        <f>IF(Tableau2[[#This Row],[Project]]="","pas de projet",Tableau2[[#This Row],[Project]])</f>
        <v>0NC378</v>
      </c>
      <c r="F7565" s="9">
        <f>MONTH(Tableau2[[#This Row],[Date]])</f>
        <v>9</v>
      </c>
      <c r="G7565" s="9">
        <f>YEAR(Tableau2[[#This Row],[Date]])</f>
        <v>2025</v>
      </c>
      <c r="H7565" s="9">
        <f>_xlfn.ISOWEEKNUM(Tableau2[[#This Row],[Date]])</f>
        <v>37</v>
      </c>
    </row>
    <row r="7566" spans="1:8" x14ac:dyDescent="0.25">
      <c r="A7566" t="s">
        <v>32</v>
      </c>
      <c r="B7566">
        <v>6</v>
      </c>
      <c r="C7566" s="3">
        <v>45909</v>
      </c>
      <c r="D7566">
        <v>6.6</v>
      </c>
      <c r="E7566" s="9" t="str">
        <f>IF(Tableau2[[#This Row],[Project]]="","pas de projet",Tableau2[[#This Row],[Project]])</f>
        <v>0NC378</v>
      </c>
      <c r="F7566" s="9">
        <f>MONTH(Tableau2[[#This Row],[Date]])</f>
        <v>9</v>
      </c>
      <c r="G7566" s="9">
        <f>YEAR(Tableau2[[#This Row],[Date]])</f>
        <v>2025</v>
      </c>
      <c r="H7566" s="9">
        <f>_xlfn.ISOWEEKNUM(Tableau2[[#This Row],[Date]])</f>
        <v>37</v>
      </c>
    </row>
    <row r="7567" spans="1:8" x14ac:dyDescent="0.25">
      <c r="A7567" t="s">
        <v>32</v>
      </c>
      <c r="B7567">
        <v>6</v>
      </c>
      <c r="C7567" s="3">
        <v>45909</v>
      </c>
      <c r="D7567">
        <v>6.6</v>
      </c>
      <c r="E7567" s="9" t="str">
        <f>IF(Tableau2[[#This Row],[Project]]="","pas de projet",Tableau2[[#This Row],[Project]])</f>
        <v>0NC378</v>
      </c>
      <c r="F7567" s="9">
        <f>MONTH(Tableau2[[#This Row],[Date]])</f>
        <v>9</v>
      </c>
      <c r="G7567" s="9">
        <f>YEAR(Tableau2[[#This Row],[Date]])</f>
        <v>2025</v>
      </c>
      <c r="H7567" s="9">
        <f>_xlfn.ISOWEEKNUM(Tableau2[[#This Row],[Date]])</f>
        <v>37</v>
      </c>
    </row>
    <row r="7568" spans="1:8" x14ac:dyDescent="0.25">
      <c r="A7568" t="s">
        <v>32</v>
      </c>
      <c r="B7568">
        <v>6</v>
      </c>
      <c r="C7568" s="3">
        <v>45909</v>
      </c>
      <c r="D7568">
        <v>6.6</v>
      </c>
      <c r="E7568" s="9" t="str">
        <f>IF(Tableau2[[#This Row],[Project]]="","pas de projet",Tableau2[[#This Row],[Project]])</f>
        <v>0NC378</v>
      </c>
      <c r="F7568" s="9">
        <f>MONTH(Tableau2[[#This Row],[Date]])</f>
        <v>9</v>
      </c>
      <c r="G7568" s="9">
        <f>YEAR(Tableau2[[#This Row],[Date]])</f>
        <v>2025</v>
      </c>
      <c r="H7568" s="9">
        <f>_xlfn.ISOWEEKNUM(Tableau2[[#This Row],[Date]])</f>
        <v>37</v>
      </c>
    </row>
    <row r="7569" spans="1:8" x14ac:dyDescent="0.25">
      <c r="A7569" t="s">
        <v>32</v>
      </c>
      <c r="B7569">
        <v>7</v>
      </c>
      <c r="C7569" s="3">
        <v>45909</v>
      </c>
      <c r="D7569">
        <v>18</v>
      </c>
      <c r="E7569" s="9" t="str">
        <f>IF(Tableau2[[#This Row],[Project]]="","pas de projet",Tableau2[[#This Row],[Project]])</f>
        <v>0NC378</v>
      </c>
      <c r="F7569" s="9">
        <f>MONTH(Tableau2[[#This Row],[Date]])</f>
        <v>9</v>
      </c>
      <c r="G7569" s="9">
        <f>YEAR(Tableau2[[#This Row],[Date]])</f>
        <v>2025</v>
      </c>
      <c r="H7569" s="9">
        <f>_xlfn.ISOWEEKNUM(Tableau2[[#This Row],[Date]])</f>
        <v>37</v>
      </c>
    </row>
    <row r="7570" spans="1:8" x14ac:dyDescent="0.25">
      <c r="A7570" t="s">
        <v>12</v>
      </c>
      <c r="B7570">
        <v>7</v>
      </c>
      <c r="C7570" s="3">
        <v>45909</v>
      </c>
      <c r="D7570">
        <v>16</v>
      </c>
      <c r="E7570" s="9" t="str">
        <f>IF(Tableau2[[#This Row],[Project]]="","pas de projet",Tableau2[[#This Row],[Project]])</f>
        <v>0DC377</v>
      </c>
      <c r="F7570" s="9">
        <f>MONTH(Tableau2[[#This Row],[Date]])</f>
        <v>9</v>
      </c>
      <c r="G7570" s="9">
        <f>YEAR(Tableau2[[#This Row],[Date]])</f>
        <v>2025</v>
      </c>
      <c r="H7570" s="9">
        <f>_xlfn.ISOWEEKNUM(Tableau2[[#This Row],[Date]])</f>
        <v>37</v>
      </c>
    </row>
    <row r="7571" spans="1:8" x14ac:dyDescent="0.25">
      <c r="A7571" t="s">
        <v>12</v>
      </c>
      <c r="B7571">
        <v>7</v>
      </c>
      <c r="C7571" s="3">
        <v>45909</v>
      </c>
      <c r="D7571">
        <v>17</v>
      </c>
      <c r="E7571" s="9" t="str">
        <f>IF(Tableau2[[#This Row],[Project]]="","pas de projet",Tableau2[[#This Row],[Project]])</f>
        <v>0DC377</v>
      </c>
      <c r="F7571" s="9">
        <f>MONTH(Tableau2[[#This Row],[Date]])</f>
        <v>9</v>
      </c>
      <c r="G7571" s="9">
        <f>YEAR(Tableau2[[#This Row],[Date]])</f>
        <v>2025</v>
      </c>
      <c r="H7571" s="9">
        <f>_xlfn.ISOWEEKNUM(Tableau2[[#This Row],[Date]])</f>
        <v>37</v>
      </c>
    </row>
    <row r="7572" spans="1:8" x14ac:dyDescent="0.25">
      <c r="A7572" t="s">
        <v>12</v>
      </c>
      <c r="B7572">
        <v>7</v>
      </c>
      <c r="C7572" s="3">
        <v>45909</v>
      </c>
      <c r="D7572">
        <v>17</v>
      </c>
      <c r="E7572" s="9" t="str">
        <f>IF(Tableau2[[#This Row],[Project]]="","pas de projet",Tableau2[[#This Row],[Project]])</f>
        <v>0DC377</v>
      </c>
      <c r="F7572" s="9">
        <f>MONTH(Tableau2[[#This Row],[Date]])</f>
        <v>9</v>
      </c>
      <c r="G7572" s="9">
        <f>YEAR(Tableau2[[#This Row],[Date]])</f>
        <v>2025</v>
      </c>
      <c r="H7572" s="9">
        <f>_xlfn.ISOWEEKNUM(Tableau2[[#This Row],[Date]])</f>
        <v>37</v>
      </c>
    </row>
    <row r="7573" spans="1:8" x14ac:dyDescent="0.25">
      <c r="A7573" t="s">
        <v>12</v>
      </c>
      <c r="B7573">
        <v>7</v>
      </c>
      <c r="C7573" s="3">
        <v>45909</v>
      </c>
      <c r="D7573">
        <v>6</v>
      </c>
      <c r="E7573" s="9" t="str">
        <f>IF(Tableau2[[#This Row],[Project]]="","pas de projet",Tableau2[[#This Row],[Project]])</f>
        <v>0DC377</v>
      </c>
      <c r="F7573" s="9">
        <f>MONTH(Tableau2[[#This Row],[Date]])</f>
        <v>9</v>
      </c>
      <c r="G7573" s="9">
        <f>YEAR(Tableau2[[#This Row],[Date]])</f>
        <v>2025</v>
      </c>
      <c r="H7573" s="9">
        <f>_xlfn.ISOWEEKNUM(Tableau2[[#This Row],[Date]])</f>
        <v>37</v>
      </c>
    </row>
    <row r="7574" spans="1:8" x14ac:dyDescent="0.25">
      <c r="A7574" t="s">
        <v>9</v>
      </c>
      <c r="B7574">
        <v>7</v>
      </c>
      <c r="C7574" s="3">
        <v>45909</v>
      </c>
      <c r="D7574">
        <v>6</v>
      </c>
      <c r="E7574" s="9" t="str">
        <f>IF(Tableau2[[#This Row],[Project]]="","pas de projet",Tableau2[[#This Row],[Project]])</f>
        <v>0SC377</v>
      </c>
      <c r="F7574" s="9">
        <f>MONTH(Tableau2[[#This Row],[Date]])</f>
        <v>9</v>
      </c>
      <c r="G7574" s="9">
        <f>YEAR(Tableau2[[#This Row],[Date]])</f>
        <v>2025</v>
      </c>
      <c r="H7574" s="9">
        <f>_xlfn.ISOWEEKNUM(Tableau2[[#This Row],[Date]])</f>
        <v>37</v>
      </c>
    </row>
    <row r="7575" spans="1:8" x14ac:dyDescent="0.25">
      <c r="A7575" t="s">
        <v>9</v>
      </c>
      <c r="B7575">
        <v>7</v>
      </c>
      <c r="C7575" s="3">
        <v>45909</v>
      </c>
      <c r="D7575">
        <v>16</v>
      </c>
      <c r="E7575" s="9" t="str">
        <f>IF(Tableau2[[#This Row],[Project]]="","pas de projet",Tableau2[[#This Row],[Project]])</f>
        <v>0SC377</v>
      </c>
      <c r="F7575" s="9">
        <f>MONTH(Tableau2[[#This Row],[Date]])</f>
        <v>9</v>
      </c>
      <c r="G7575" s="9">
        <f>YEAR(Tableau2[[#This Row],[Date]])</f>
        <v>2025</v>
      </c>
      <c r="H7575" s="9">
        <f>_xlfn.ISOWEEKNUM(Tableau2[[#This Row],[Date]])</f>
        <v>37</v>
      </c>
    </row>
    <row r="7576" spans="1:8" x14ac:dyDescent="0.25">
      <c r="A7576" t="s">
        <v>12</v>
      </c>
      <c r="B7576">
        <v>7</v>
      </c>
      <c r="C7576" s="3">
        <v>45909</v>
      </c>
      <c r="D7576">
        <v>16</v>
      </c>
      <c r="E7576" s="9" t="str">
        <f>IF(Tableau2[[#This Row],[Project]]="","pas de projet",Tableau2[[#This Row],[Project]])</f>
        <v>0DC377</v>
      </c>
      <c r="F7576" s="9">
        <f>MONTH(Tableau2[[#This Row],[Date]])</f>
        <v>9</v>
      </c>
      <c r="G7576" s="9">
        <f>YEAR(Tableau2[[#This Row],[Date]])</f>
        <v>2025</v>
      </c>
      <c r="H7576" s="9">
        <f>_xlfn.ISOWEEKNUM(Tableau2[[#This Row],[Date]])</f>
        <v>37</v>
      </c>
    </row>
    <row r="7577" spans="1:8" x14ac:dyDescent="0.25">
      <c r="A7577" t="s">
        <v>10</v>
      </c>
      <c r="B7577">
        <f t="shared" ref="B7577:B7580" si="324">111111+1</f>
        <v>111112</v>
      </c>
      <c r="C7577" s="3">
        <v>45910</v>
      </c>
      <c r="D7577">
        <v>3</v>
      </c>
      <c r="E7577" s="9" t="str">
        <f>IF(Tableau2[[#This Row],[Project]]="","pas de projet",Tableau2[[#This Row],[Project]])</f>
        <v>0NC377</v>
      </c>
      <c r="F7577" s="9">
        <f>MONTH(Tableau2[[#This Row],[Date]])</f>
        <v>9</v>
      </c>
      <c r="G7577" s="9">
        <f>YEAR(Tableau2[[#This Row],[Date]])</f>
        <v>2025</v>
      </c>
      <c r="H7577" s="9">
        <f>_xlfn.ISOWEEKNUM(Tableau2[[#This Row],[Date]])</f>
        <v>37</v>
      </c>
    </row>
    <row r="7578" spans="1:8" x14ac:dyDescent="0.25">
      <c r="A7578" t="s">
        <v>32</v>
      </c>
      <c r="B7578">
        <f t="shared" si="324"/>
        <v>111112</v>
      </c>
      <c r="C7578" s="3">
        <v>45910</v>
      </c>
      <c r="D7578">
        <v>3</v>
      </c>
      <c r="E7578" s="9" t="str">
        <f>IF(Tableau2[[#This Row],[Project]]="","pas de projet",Tableau2[[#This Row],[Project]])</f>
        <v>0NC378</v>
      </c>
      <c r="F7578" s="9">
        <f>MONTH(Tableau2[[#This Row],[Date]])</f>
        <v>9</v>
      </c>
      <c r="G7578" s="9">
        <f>YEAR(Tableau2[[#This Row],[Date]])</f>
        <v>2025</v>
      </c>
      <c r="H7578" s="9">
        <f>_xlfn.ISOWEEKNUM(Tableau2[[#This Row],[Date]])</f>
        <v>37</v>
      </c>
    </row>
    <row r="7579" spans="1:8" x14ac:dyDescent="0.25">
      <c r="A7579" t="s">
        <v>15</v>
      </c>
      <c r="B7579">
        <f t="shared" si="324"/>
        <v>111112</v>
      </c>
      <c r="C7579" s="3">
        <v>45910</v>
      </c>
      <c r="D7579">
        <v>2</v>
      </c>
      <c r="E7579" s="9" t="str">
        <f>IF(Tableau2[[#This Row],[Project]]="","pas de projet",Tableau2[[#This Row],[Project]])</f>
        <v>C379ASH</v>
      </c>
      <c r="F7579" s="9">
        <f>MONTH(Tableau2[[#This Row],[Date]])</f>
        <v>9</v>
      </c>
      <c r="G7579" s="9">
        <f>YEAR(Tableau2[[#This Row],[Date]])</f>
        <v>2025</v>
      </c>
      <c r="H7579" s="9">
        <f>_xlfn.ISOWEEKNUM(Tableau2[[#This Row],[Date]])</f>
        <v>37</v>
      </c>
    </row>
    <row r="7580" spans="1:8" x14ac:dyDescent="0.25">
      <c r="B7580">
        <f t="shared" si="324"/>
        <v>111112</v>
      </c>
      <c r="C7580" s="3">
        <v>45910</v>
      </c>
      <c r="D7580">
        <v>8</v>
      </c>
      <c r="E7580" s="9" t="str">
        <f>IF(Tableau2[[#This Row],[Project]]="","pas de projet",Tableau2[[#This Row],[Project]])</f>
        <v>pas de projet</v>
      </c>
      <c r="F7580" s="9">
        <f>MONTH(Tableau2[[#This Row],[Date]])</f>
        <v>9</v>
      </c>
      <c r="G7580" s="9">
        <f>YEAR(Tableau2[[#This Row],[Date]])</f>
        <v>2025</v>
      </c>
      <c r="H7580" s="9">
        <f>_xlfn.ISOWEEKNUM(Tableau2[[#This Row],[Date]])</f>
        <v>37</v>
      </c>
    </row>
    <row r="7581" spans="1:8" x14ac:dyDescent="0.25">
      <c r="A7581" t="s">
        <v>10</v>
      </c>
      <c r="B7581">
        <v>2</v>
      </c>
      <c r="C7581" s="3">
        <v>45902</v>
      </c>
      <c r="D7581">
        <v>24</v>
      </c>
      <c r="E7581" s="9" t="str">
        <f>IF(Tableau2[[#This Row],[Project]]="","pas de projet",Tableau2[[#This Row],[Project]])</f>
        <v>0NC377</v>
      </c>
      <c r="F7581" s="9">
        <f>MONTH(Tableau2[[#This Row],[Date]])</f>
        <v>9</v>
      </c>
      <c r="G7581" s="9">
        <f>YEAR(Tableau2[[#This Row],[Date]])</f>
        <v>2025</v>
      </c>
      <c r="H7581" s="9">
        <f>_xlfn.ISOWEEKNUM(Tableau2[[#This Row],[Date]])</f>
        <v>36</v>
      </c>
    </row>
    <row r="7582" spans="1:8" x14ac:dyDescent="0.25">
      <c r="A7582" t="s">
        <v>40</v>
      </c>
      <c r="B7582">
        <v>2</v>
      </c>
      <c r="C7582" s="3">
        <v>45902</v>
      </c>
      <c r="D7582">
        <v>8</v>
      </c>
      <c r="E7582" s="9" t="str">
        <f>IF(Tableau2[[#This Row],[Project]]="","pas de projet",Tableau2[[#This Row],[Project]])</f>
        <v>0SC376</v>
      </c>
      <c r="F7582" s="9">
        <f>MONTH(Tableau2[[#This Row],[Date]])</f>
        <v>9</v>
      </c>
      <c r="G7582" s="9">
        <f>YEAR(Tableau2[[#This Row],[Date]])</f>
        <v>2025</v>
      </c>
      <c r="H7582" s="9">
        <f>_xlfn.ISOWEEKNUM(Tableau2[[#This Row],[Date]])</f>
        <v>36</v>
      </c>
    </row>
    <row r="7583" spans="1:8" x14ac:dyDescent="0.25">
      <c r="A7583" t="s">
        <v>12</v>
      </c>
      <c r="B7583">
        <f t="shared" ref="B7583:B7584" si="325">111111+1</f>
        <v>111112</v>
      </c>
      <c r="C7583" s="3">
        <v>45910</v>
      </c>
      <c r="D7583">
        <v>5</v>
      </c>
      <c r="E7583" s="9" t="str">
        <f>IF(Tableau2[[#This Row],[Project]]="","pas de projet",Tableau2[[#This Row],[Project]])</f>
        <v>0DC377</v>
      </c>
      <c r="F7583" s="9">
        <f>MONTH(Tableau2[[#This Row],[Date]])</f>
        <v>9</v>
      </c>
      <c r="G7583" s="9">
        <f>YEAR(Tableau2[[#This Row],[Date]])</f>
        <v>2025</v>
      </c>
      <c r="H7583" s="9">
        <f>_xlfn.ISOWEEKNUM(Tableau2[[#This Row],[Date]])</f>
        <v>37</v>
      </c>
    </row>
    <row r="7584" spans="1:8" x14ac:dyDescent="0.25">
      <c r="A7584" t="s">
        <v>22</v>
      </c>
      <c r="B7584">
        <f t="shared" si="325"/>
        <v>111112</v>
      </c>
      <c r="C7584" s="3">
        <v>45910</v>
      </c>
      <c r="D7584">
        <v>4</v>
      </c>
      <c r="E7584" s="9" t="str">
        <f>IF(Tableau2[[#This Row],[Project]]="","pas de projet",Tableau2[[#This Row],[Project]])</f>
        <v>0DC376</v>
      </c>
      <c r="F7584" s="9">
        <f>MONTH(Tableau2[[#This Row],[Date]])</f>
        <v>9</v>
      </c>
      <c r="G7584" s="9">
        <f>YEAR(Tableau2[[#This Row],[Date]])</f>
        <v>2025</v>
      </c>
      <c r="H7584" s="9">
        <f>_xlfn.ISOWEEKNUM(Tableau2[[#This Row],[Date]])</f>
        <v>37</v>
      </c>
    </row>
    <row r="7585" spans="1:8" x14ac:dyDescent="0.25">
      <c r="A7585" t="s">
        <v>10</v>
      </c>
      <c r="B7585">
        <v>2</v>
      </c>
      <c r="C7585" s="3">
        <v>45909</v>
      </c>
      <c r="D7585">
        <v>8</v>
      </c>
      <c r="E7585" s="9" t="str">
        <f>IF(Tableau2[[#This Row],[Project]]="","pas de projet",Tableau2[[#This Row],[Project]])</f>
        <v>0NC377</v>
      </c>
      <c r="F7585" s="9">
        <f>MONTH(Tableau2[[#This Row],[Date]])</f>
        <v>9</v>
      </c>
      <c r="G7585" s="9">
        <f>YEAR(Tableau2[[#This Row],[Date]])</f>
        <v>2025</v>
      </c>
      <c r="H7585" s="9">
        <f>_xlfn.ISOWEEKNUM(Tableau2[[#This Row],[Date]])</f>
        <v>37</v>
      </c>
    </row>
    <row r="7586" spans="1:8" x14ac:dyDescent="0.25">
      <c r="A7586" t="s">
        <v>10</v>
      </c>
      <c r="B7586">
        <v>2</v>
      </c>
      <c r="C7586" s="3">
        <v>45909</v>
      </c>
      <c r="D7586">
        <v>32</v>
      </c>
      <c r="E7586" s="9" t="str">
        <f>IF(Tableau2[[#This Row],[Project]]="","pas de projet",Tableau2[[#This Row],[Project]])</f>
        <v>0NC377</v>
      </c>
      <c r="F7586" s="9">
        <f>MONTH(Tableau2[[#This Row],[Date]])</f>
        <v>9</v>
      </c>
      <c r="G7586" s="9">
        <f>YEAR(Tableau2[[#This Row],[Date]])</f>
        <v>2025</v>
      </c>
      <c r="H7586" s="9">
        <f>_xlfn.ISOWEEKNUM(Tableau2[[#This Row],[Date]])</f>
        <v>37</v>
      </c>
    </row>
    <row r="7587" spans="1:8" x14ac:dyDescent="0.25">
      <c r="A7587" t="s">
        <v>9</v>
      </c>
      <c r="B7587">
        <v>2</v>
      </c>
      <c r="C7587" s="3">
        <v>45909</v>
      </c>
      <c r="D7587">
        <v>16</v>
      </c>
      <c r="E7587" s="9" t="str">
        <f>IF(Tableau2[[#This Row],[Project]]="","pas de projet",Tableau2[[#This Row],[Project]])</f>
        <v>0SC377</v>
      </c>
      <c r="F7587" s="9">
        <f>MONTH(Tableau2[[#This Row],[Date]])</f>
        <v>9</v>
      </c>
      <c r="G7587" s="9">
        <f>YEAR(Tableau2[[#This Row],[Date]])</f>
        <v>2025</v>
      </c>
      <c r="H7587" s="9">
        <f>_xlfn.ISOWEEKNUM(Tableau2[[#This Row],[Date]])</f>
        <v>37</v>
      </c>
    </row>
    <row r="7588" spans="1:8" x14ac:dyDescent="0.25">
      <c r="A7588" t="s">
        <v>10</v>
      </c>
      <c r="B7588">
        <v>2</v>
      </c>
      <c r="C7588" s="3">
        <v>45909</v>
      </c>
      <c r="D7588">
        <v>8</v>
      </c>
      <c r="E7588" s="9" t="str">
        <f>IF(Tableau2[[#This Row],[Project]]="","pas de projet",Tableau2[[#This Row],[Project]])</f>
        <v>0NC377</v>
      </c>
      <c r="F7588" s="9">
        <f>MONTH(Tableau2[[#This Row],[Date]])</f>
        <v>9</v>
      </c>
      <c r="G7588" s="9">
        <f>YEAR(Tableau2[[#This Row],[Date]])</f>
        <v>2025</v>
      </c>
      <c r="H7588" s="9">
        <f>_xlfn.ISOWEEKNUM(Tableau2[[#This Row],[Date]])</f>
        <v>37</v>
      </c>
    </row>
    <row r="7589" spans="1:8" x14ac:dyDescent="0.25">
      <c r="A7589" t="s">
        <v>10</v>
      </c>
      <c r="B7589">
        <v>2</v>
      </c>
      <c r="C7589" s="3">
        <v>45909</v>
      </c>
      <c r="D7589">
        <v>32</v>
      </c>
      <c r="E7589" s="9" t="str">
        <f>IF(Tableau2[[#This Row],[Project]]="","pas de projet",Tableau2[[#This Row],[Project]])</f>
        <v>0NC377</v>
      </c>
      <c r="F7589" s="9">
        <f>MONTH(Tableau2[[#This Row],[Date]])</f>
        <v>9</v>
      </c>
      <c r="G7589" s="9">
        <f>YEAR(Tableau2[[#This Row],[Date]])</f>
        <v>2025</v>
      </c>
      <c r="H7589" s="9">
        <f>_xlfn.ISOWEEKNUM(Tableau2[[#This Row],[Date]])</f>
        <v>37</v>
      </c>
    </row>
    <row r="7590" spans="1:8" x14ac:dyDescent="0.25">
      <c r="A7590" t="s">
        <v>10</v>
      </c>
      <c r="B7590">
        <v>2</v>
      </c>
      <c r="C7590" s="3">
        <v>45908</v>
      </c>
      <c r="D7590">
        <v>8</v>
      </c>
      <c r="E7590" s="9" t="str">
        <f>IF(Tableau2[[#This Row],[Project]]="","pas de projet",Tableau2[[#This Row],[Project]])</f>
        <v>0NC377</v>
      </c>
      <c r="F7590" s="9">
        <f>MONTH(Tableau2[[#This Row],[Date]])</f>
        <v>9</v>
      </c>
      <c r="G7590" s="9">
        <f>YEAR(Tableau2[[#This Row],[Date]])</f>
        <v>2025</v>
      </c>
      <c r="H7590" s="9">
        <f>_xlfn.ISOWEEKNUM(Tableau2[[#This Row],[Date]])</f>
        <v>37</v>
      </c>
    </row>
    <row r="7591" spans="1:8" x14ac:dyDescent="0.25">
      <c r="A7591" t="s">
        <v>10</v>
      </c>
      <c r="B7591">
        <v>2</v>
      </c>
      <c r="C7591" s="3">
        <v>45908</v>
      </c>
      <c r="D7591">
        <v>32</v>
      </c>
      <c r="E7591" s="9" t="str">
        <f>IF(Tableau2[[#This Row],[Project]]="","pas de projet",Tableau2[[#This Row],[Project]])</f>
        <v>0NC377</v>
      </c>
      <c r="F7591" s="9">
        <f>MONTH(Tableau2[[#This Row],[Date]])</f>
        <v>9</v>
      </c>
      <c r="G7591" s="9">
        <f>YEAR(Tableau2[[#This Row],[Date]])</f>
        <v>2025</v>
      </c>
      <c r="H7591" s="9">
        <f>_xlfn.ISOWEEKNUM(Tableau2[[#This Row],[Date]])</f>
        <v>37</v>
      </c>
    </row>
    <row r="7592" spans="1:8" x14ac:dyDescent="0.25">
      <c r="A7592" t="s">
        <v>10</v>
      </c>
      <c r="B7592">
        <v>2</v>
      </c>
      <c r="C7592" s="3">
        <v>45908</v>
      </c>
      <c r="D7592">
        <v>16</v>
      </c>
      <c r="E7592" s="9" t="str">
        <f>IF(Tableau2[[#This Row],[Project]]="","pas de projet",Tableau2[[#This Row],[Project]])</f>
        <v>0NC377</v>
      </c>
      <c r="F7592" s="9">
        <f>MONTH(Tableau2[[#This Row],[Date]])</f>
        <v>9</v>
      </c>
      <c r="G7592" s="9">
        <f>YEAR(Tableau2[[#This Row],[Date]])</f>
        <v>2025</v>
      </c>
      <c r="H7592" s="9">
        <f>_xlfn.ISOWEEKNUM(Tableau2[[#This Row],[Date]])</f>
        <v>37</v>
      </c>
    </row>
    <row r="7593" spans="1:8" x14ac:dyDescent="0.25">
      <c r="A7593" t="s">
        <v>10</v>
      </c>
      <c r="B7593">
        <v>2</v>
      </c>
      <c r="C7593" s="3">
        <v>45908</v>
      </c>
      <c r="D7593">
        <v>8</v>
      </c>
      <c r="E7593" s="9" t="str">
        <f>IF(Tableau2[[#This Row],[Project]]="","pas de projet",Tableau2[[#This Row],[Project]])</f>
        <v>0NC377</v>
      </c>
      <c r="F7593" s="9">
        <f>MONTH(Tableau2[[#This Row],[Date]])</f>
        <v>9</v>
      </c>
      <c r="G7593" s="9">
        <f>YEAR(Tableau2[[#This Row],[Date]])</f>
        <v>2025</v>
      </c>
      <c r="H7593" s="9">
        <f>_xlfn.ISOWEEKNUM(Tableau2[[#This Row],[Date]])</f>
        <v>37</v>
      </c>
    </row>
    <row r="7594" spans="1:8" x14ac:dyDescent="0.25">
      <c r="A7594" t="s">
        <v>10</v>
      </c>
      <c r="B7594">
        <v>2</v>
      </c>
      <c r="C7594" s="3">
        <v>45908</v>
      </c>
      <c r="D7594">
        <v>32</v>
      </c>
      <c r="E7594" s="9" t="str">
        <f>IF(Tableau2[[#This Row],[Project]]="","pas de projet",Tableau2[[#This Row],[Project]])</f>
        <v>0NC377</v>
      </c>
      <c r="F7594" s="9">
        <f>MONTH(Tableau2[[#This Row],[Date]])</f>
        <v>9</v>
      </c>
      <c r="G7594" s="9">
        <f>YEAR(Tableau2[[#This Row],[Date]])</f>
        <v>2025</v>
      </c>
      <c r="H7594" s="9">
        <f>_xlfn.ISOWEEKNUM(Tableau2[[#This Row],[Date]])</f>
        <v>37</v>
      </c>
    </row>
    <row r="7595" spans="1:8" x14ac:dyDescent="0.25">
      <c r="A7595" t="s">
        <v>10</v>
      </c>
      <c r="B7595">
        <v>2</v>
      </c>
      <c r="C7595" s="3">
        <v>45906</v>
      </c>
      <c r="D7595">
        <v>5</v>
      </c>
      <c r="E7595" s="9" t="str">
        <f>IF(Tableau2[[#This Row],[Project]]="","pas de projet",Tableau2[[#This Row],[Project]])</f>
        <v>0NC377</v>
      </c>
      <c r="F7595" s="9">
        <f>MONTH(Tableau2[[#This Row],[Date]])</f>
        <v>9</v>
      </c>
      <c r="G7595" s="9">
        <f>YEAR(Tableau2[[#This Row],[Date]])</f>
        <v>2025</v>
      </c>
      <c r="H7595" s="9">
        <f>_xlfn.ISOWEEKNUM(Tableau2[[#This Row],[Date]])</f>
        <v>36</v>
      </c>
    </row>
    <row r="7596" spans="1:8" x14ac:dyDescent="0.25">
      <c r="A7596" t="s">
        <v>10</v>
      </c>
      <c r="B7596">
        <v>2</v>
      </c>
      <c r="C7596" s="3">
        <v>45906</v>
      </c>
      <c r="D7596">
        <v>5</v>
      </c>
      <c r="E7596" s="9" t="str">
        <f>IF(Tableau2[[#This Row],[Project]]="","pas de projet",Tableau2[[#This Row],[Project]])</f>
        <v>0NC377</v>
      </c>
      <c r="F7596" s="9">
        <f>MONTH(Tableau2[[#This Row],[Date]])</f>
        <v>9</v>
      </c>
      <c r="G7596" s="9">
        <f>YEAR(Tableau2[[#This Row],[Date]])</f>
        <v>2025</v>
      </c>
      <c r="H7596" s="9">
        <f>_xlfn.ISOWEEKNUM(Tableau2[[#This Row],[Date]])</f>
        <v>36</v>
      </c>
    </row>
    <row r="7597" spans="1:8" x14ac:dyDescent="0.25">
      <c r="A7597" t="s">
        <v>40</v>
      </c>
      <c r="B7597">
        <f>1</f>
        <v>1</v>
      </c>
      <c r="C7597" s="3">
        <v>45910</v>
      </c>
      <c r="D7597">
        <v>24</v>
      </c>
      <c r="E7597" s="9" t="str">
        <f>IF(Tableau2[[#This Row],[Project]]="","pas de projet",Tableau2[[#This Row],[Project]])</f>
        <v>0SC376</v>
      </c>
      <c r="F7597" s="9">
        <f>MONTH(Tableau2[[#This Row],[Date]])</f>
        <v>9</v>
      </c>
      <c r="G7597" s="9">
        <f>YEAR(Tableau2[[#This Row],[Date]])</f>
        <v>2025</v>
      </c>
      <c r="H7597" s="9">
        <f>_xlfn.ISOWEEKNUM(Tableau2[[#This Row],[Date]])</f>
        <v>37</v>
      </c>
    </row>
    <row r="7598" spans="1:8" x14ac:dyDescent="0.25">
      <c r="A7598" t="s">
        <v>8</v>
      </c>
      <c r="B7598">
        <f>1</f>
        <v>1</v>
      </c>
      <c r="C7598" s="3">
        <v>45910</v>
      </c>
      <c r="D7598">
        <v>5</v>
      </c>
      <c r="E7598" s="9" t="str">
        <f>IF(Tableau2[[#This Row],[Project]]="","pas de projet",Tableau2[[#This Row],[Project]])</f>
        <v>Fara proiect</v>
      </c>
      <c r="F7598" s="9">
        <f>MONTH(Tableau2[[#This Row],[Date]])</f>
        <v>9</v>
      </c>
      <c r="G7598" s="9">
        <f>YEAR(Tableau2[[#This Row],[Date]])</f>
        <v>2025</v>
      </c>
      <c r="H7598" s="9">
        <f>_xlfn.ISOWEEKNUM(Tableau2[[#This Row],[Date]])</f>
        <v>37</v>
      </c>
    </row>
    <row r="7599" spans="1:8" x14ac:dyDescent="0.25">
      <c r="A7599" t="s">
        <v>8</v>
      </c>
      <c r="B7599">
        <f>1</f>
        <v>1</v>
      </c>
      <c r="C7599" s="3">
        <v>45910</v>
      </c>
      <c r="D7599">
        <v>3</v>
      </c>
      <c r="E7599" s="9" t="str">
        <f>IF(Tableau2[[#This Row],[Project]]="","pas de projet",Tableau2[[#This Row],[Project]])</f>
        <v>Fara proiect</v>
      </c>
      <c r="F7599" s="9">
        <f>MONTH(Tableau2[[#This Row],[Date]])</f>
        <v>9</v>
      </c>
      <c r="G7599" s="9">
        <f>YEAR(Tableau2[[#This Row],[Date]])</f>
        <v>2025</v>
      </c>
      <c r="H7599" s="9">
        <f>_xlfn.ISOWEEKNUM(Tableau2[[#This Row],[Date]])</f>
        <v>37</v>
      </c>
    </row>
    <row r="7600" spans="1:8" x14ac:dyDescent="0.25">
      <c r="A7600" t="s">
        <v>9</v>
      </c>
      <c r="B7600">
        <f>1</f>
        <v>1</v>
      </c>
      <c r="C7600" s="3">
        <v>45910</v>
      </c>
      <c r="D7600">
        <v>13</v>
      </c>
      <c r="E7600" s="9" t="str">
        <f>IF(Tableau2[[#This Row],[Project]]="","pas de projet",Tableau2[[#This Row],[Project]])</f>
        <v>0SC377</v>
      </c>
      <c r="F7600" s="9">
        <f>MONTH(Tableau2[[#This Row],[Date]])</f>
        <v>9</v>
      </c>
      <c r="G7600" s="9">
        <f>YEAR(Tableau2[[#This Row],[Date]])</f>
        <v>2025</v>
      </c>
      <c r="H7600" s="9">
        <f>_xlfn.ISOWEEKNUM(Tableau2[[#This Row],[Date]])</f>
        <v>37</v>
      </c>
    </row>
    <row r="7601" spans="1:8" x14ac:dyDescent="0.25">
      <c r="A7601" t="s">
        <v>10</v>
      </c>
      <c r="B7601">
        <f>1</f>
        <v>1</v>
      </c>
      <c r="C7601" s="3">
        <v>45910</v>
      </c>
      <c r="D7601">
        <v>32</v>
      </c>
      <c r="E7601" s="9" t="str">
        <f>IF(Tableau2[[#This Row],[Project]]="","pas de projet",Tableau2[[#This Row],[Project]])</f>
        <v>0NC377</v>
      </c>
      <c r="F7601" s="9">
        <f>MONTH(Tableau2[[#This Row],[Date]])</f>
        <v>9</v>
      </c>
      <c r="G7601" s="9">
        <f>YEAR(Tableau2[[#This Row],[Date]])</f>
        <v>2025</v>
      </c>
      <c r="H7601" s="9">
        <f>_xlfn.ISOWEEKNUM(Tableau2[[#This Row],[Date]])</f>
        <v>37</v>
      </c>
    </row>
    <row r="7602" spans="1:8" x14ac:dyDescent="0.25">
      <c r="A7602" t="s">
        <v>9</v>
      </c>
      <c r="B7602">
        <f>1</f>
        <v>1</v>
      </c>
      <c r="C7602" s="3">
        <v>45910</v>
      </c>
      <c r="D7602">
        <v>16</v>
      </c>
      <c r="E7602" s="9" t="str">
        <f>IF(Tableau2[[#This Row],[Project]]="","pas de projet",Tableau2[[#This Row],[Project]])</f>
        <v>0SC377</v>
      </c>
      <c r="F7602" s="9">
        <f>MONTH(Tableau2[[#This Row],[Date]])</f>
        <v>9</v>
      </c>
      <c r="G7602" s="9">
        <f>YEAR(Tableau2[[#This Row],[Date]])</f>
        <v>2025</v>
      </c>
      <c r="H7602" s="9">
        <f>_xlfn.ISOWEEKNUM(Tableau2[[#This Row],[Date]])</f>
        <v>37</v>
      </c>
    </row>
    <row r="7603" spans="1:8" x14ac:dyDescent="0.25">
      <c r="A7603" t="s">
        <v>10</v>
      </c>
      <c r="B7603">
        <f>1</f>
        <v>1</v>
      </c>
      <c r="C7603" s="3">
        <v>45910</v>
      </c>
      <c r="D7603">
        <v>8</v>
      </c>
      <c r="E7603" s="9" t="str">
        <f>IF(Tableau2[[#This Row],[Project]]="","pas de projet",Tableau2[[#This Row],[Project]])</f>
        <v>0NC377</v>
      </c>
      <c r="F7603" s="9">
        <f>MONTH(Tableau2[[#This Row],[Date]])</f>
        <v>9</v>
      </c>
      <c r="G7603" s="9">
        <f>YEAR(Tableau2[[#This Row],[Date]])</f>
        <v>2025</v>
      </c>
      <c r="H7603" s="9">
        <f>_xlfn.ISOWEEKNUM(Tableau2[[#This Row],[Date]])</f>
        <v>37</v>
      </c>
    </row>
    <row r="7604" spans="1:8" x14ac:dyDescent="0.25">
      <c r="A7604" t="s">
        <v>32</v>
      </c>
      <c r="B7604">
        <f>1</f>
        <v>1</v>
      </c>
      <c r="C7604" s="3">
        <v>45910</v>
      </c>
      <c r="D7604">
        <v>32</v>
      </c>
      <c r="E7604" s="9" t="str">
        <f>IF(Tableau2[[#This Row],[Project]]="","pas de projet",Tableau2[[#This Row],[Project]])</f>
        <v>0NC378</v>
      </c>
      <c r="F7604" s="9">
        <f>MONTH(Tableau2[[#This Row],[Date]])</f>
        <v>9</v>
      </c>
      <c r="G7604" s="9">
        <f>YEAR(Tableau2[[#This Row],[Date]])</f>
        <v>2025</v>
      </c>
      <c r="H7604" s="9">
        <f>_xlfn.ISOWEEKNUM(Tableau2[[#This Row],[Date]])</f>
        <v>37</v>
      </c>
    </row>
    <row r="7605" spans="1:8" x14ac:dyDescent="0.25">
      <c r="B7605">
        <f t="shared" ref="B7605:B7618" si="326">111111+1</f>
        <v>111112</v>
      </c>
      <c r="C7605" s="3">
        <v>45910</v>
      </c>
      <c r="D7605">
        <v>8</v>
      </c>
      <c r="E7605" s="9" t="str">
        <f>IF(Tableau2[[#This Row],[Project]]="","pas de projet",Tableau2[[#This Row],[Project]])</f>
        <v>pas de projet</v>
      </c>
      <c r="F7605" s="9">
        <f>MONTH(Tableau2[[#This Row],[Date]])</f>
        <v>9</v>
      </c>
      <c r="G7605" s="9">
        <f>YEAR(Tableau2[[#This Row],[Date]])</f>
        <v>2025</v>
      </c>
      <c r="H7605" s="9">
        <f>_xlfn.ISOWEEKNUM(Tableau2[[#This Row],[Date]])</f>
        <v>37</v>
      </c>
    </row>
    <row r="7606" spans="1:8" x14ac:dyDescent="0.25">
      <c r="A7606" t="s">
        <v>22</v>
      </c>
      <c r="B7606">
        <f t="shared" si="326"/>
        <v>111112</v>
      </c>
      <c r="C7606" s="3">
        <v>45911</v>
      </c>
      <c r="D7606">
        <v>4</v>
      </c>
      <c r="E7606" s="9" t="str">
        <f>IF(Tableau2[[#This Row],[Project]]="","pas de projet",Tableau2[[#This Row],[Project]])</f>
        <v>0DC376</v>
      </c>
      <c r="F7606" s="9">
        <f>MONTH(Tableau2[[#This Row],[Date]])</f>
        <v>9</v>
      </c>
      <c r="G7606" s="9">
        <f>YEAR(Tableau2[[#This Row],[Date]])</f>
        <v>2025</v>
      </c>
      <c r="H7606" s="9">
        <f>_xlfn.ISOWEEKNUM(Tableau2[[#This Row],[Date]])</f>
        <v>37</v>
      </c>
    </row>
    <row r="7607" spans="1:8" x14ac:dyDescent="0.25">
      <c r="A7607" t="s">
        <v>12</v>
      </c>
      <c r="B7607">
        <f t="shared" si="326"/>
        <v>111112</v>
      </c>
      <c r="C7607" s="3">
        <v>45911</v>
      </c>
      <c r="D7607">
        <v>4</v>
      </c>
      <c r="E7607" s="9" t="str">
        <f>IF(Tableau2[[#This Row],[Project]]="","pas de projet",Tableau2[[#This Row],[Project]])</f>
        <v>0DC377</v>
      </c>
      <c r="F7607" s="9">
        <f>MONTH(Tableau2[[#This Row],[Date]])</f>
        <v>9</v>
      </c>
      <c r="G7607" s="9">
        <f>YEAR(Tableau2[[#This Row],[Date]])</f>
        <v>2025</v>
      </c>
      <c r="H7607" s="9">
        <f>_xlfn.ISOWEEKNUM(Tableau2[[#This Row],[Date]])</f>
        <v>37</v>
      </c>
    </row>
    <row r="7608" spans="1:8" x14ac:dyDescent="0.25">
      <c r="A7608" t="s">
        <v>22</v>
      </c>
      <c r="B7608">
        <f t="shared" si="326"/>
        <v>111112</v>
      </c>
      <c r="C7608" s="3">
        <v>45909</v>
      </c>
      <c r="D7608">
        <v>8</v>
      </c>
      <c r="E7608" s="9" t="str">
        <f>IF(Tableau2[[#This Row],[Project]]="","pas de projet",Tableau2[[#This Row],[Project]])</f>
        <v>0DC376</v>
      </c>
      <c r="F7608" s="9">
        <f>MONTH(Tableau2[[#This Row],[Date]])</f>
        <v>9</v>
      </c>
      <c r="G7608" s="9">
        <f>YEAR(Tableau2[[#This Row],[Date]])</f>
        <v>2025</v>
      </c>
      <c r="H7608" s="9">
        <f>_xlfn.ISOWEEKNUM(Tableau2[[#This Row],[Date]])</f>
        <v>37</v>
      </c>
    </row>
    <row r="7609" spans="1:8" x14ac:dyDescent="0.25">
      <c r="A7609" t="s">
        <v>12</v>
      </c>
      <c r="B7609">
        <f t="shared" si="326"/>
        <v>111112</v>
      </c>
      <c r="C7609" s="3">
        <v>45908</v>
      </c>
      <c r="D7609">
        <v>8</v>
      </c>
      <c r="E7609" s="9" t="str">
        <f>IF(Tableau2[[#This Row],[Project]]="","pas de projet",Tableau2[[#This Row],[Project]])</f>
        <v>0DC377</v>
      </c>
      <c r="F7609" s="9">
        <f>MONTH(Tableau2[[#This Row],[Date]])</f>
        <v>9</v>
      </c>
      <c r="G7609" s="9">
        <f>YEAR(Tableau2[[#This Row],[Date]])</f>
        <v>2025</v>
      </c>
      <c r="H7609" s="9">
        <f>_xlfn.ISOWEEKNUM(Tableau2[[#This Row],[Date]])</f>
        <v>37</v>
      </c>
    </row>
    <row r="7610" spans="1:8" x14ac:dyDescent="0.25">
      <c r="A7610" t="s">
        <v>13</v>
      </c>
      <c r="B7610">
        <f t="shared" si="326"/>
        <v>111112</v>
      </c>
      <c r="C7610" s="3">
        <v>45905</v>
      </c>
      <c r="D7610">
        <v>2</v>
      </c>
      <c r="E7610" s="9" t="str">
        <f>IF(Tableau2[[#This Row],[Project]]="","pas de projet",Tableau2[[#This Row],[Project]])</f>
        <v>0DC378</v>
      </c>
      <c r="F7610" s="9">
        <f>MONTH(Tableau2[[#This Row],[Date]])</f>
        <v>9</v>
      </c>
      <c r="G7610" s="9">
        <f>YEAR(Tableau2[[#This Row],[Date]])</f>
        <v>2025</v>
      </c>
      <c r="H7610" s="9">
        <f>_xlfn.ISOWEEKNUM(Tableau2[[#This Row],[Date]])</f>
        <v>36</v>
      </c>
    </row>
    <row r="7611" spans="1:8" x14ac:dyDescent="0.25">
      <c r="A7611" t="s">
        <v>22</v>
      </c>
      <c r="B7611">
        <f t="shared" si="326"/>
        <v>111112</v>
      </c>
      <c r="C7611" s="3">
        <v>45905</v>
      </c>
      <c r="D7611">
        <v>3</v>
      </c>
      <c r="E7611" s="9" t="str">
        <f>IF(Tableau2[[#This Row],[Project]]="","pas de projet",Tableau2[[#This Row],[Project]])</f>
        <v>0DC376</v>
      </c>
      <c r="F7611" s="9">
        <f>MONTH(Tableau2[[#This Row],[Date]])</f>
        <v>9</v>
      </c>
      <c r="G7611" s="9">
        <f>YEAR(Tableau2[[#This Row],[Date]])</f>
        <v>2025</v>
      </c>
      <c r="H7611" s="9">
        <f>_xlfn.ISOWEEKNUM(Tableau2[[#This Row],[Date]])</f>
        <v>36</v>
      </c>
    </row>
    <row r="7612" spans="1:8" x14ac:dyDescent="0.25">
      <c r="A7612" t="s">
        <v>12</v>
      </c>
      <c r="B7612">
        <f t="shared" si="326"/>
        <v>111112</v>
      </c>
      <c r="C7612" s="3">
        <v>45905</v>
      </c>
      <c r="D7612">
        <v>3</v>
      </c>
      <c r="E7612" s="9" t="str">
        <f>IF(Tableau2[[#This Row],[Project]]="","pas de projet",Tableau2[[#This Row],[Project]])</f>
        <v>0DC377</v>
      </c>
      <c r="F7612" s="9">
        <f>MONTH(Tableau2[[#This Row],[Date]])</f>
        <v>9</v>
      </c>
      <c r="G7612" s="9">
        <f>YEAR(Tableau2[[#This Row],[Date]])</f>
        <v>2025</v>
      </c>
      <c r="H7612" s="9">
        <f>_xlfn.ISOWEEKNUM(Tableau2[[#This Row],[Date]])</f>
        <v>36</v>
      </c>
    </row>
    <row r="7613" spans="1:8" x14ac:dyDescent="0.25">
      <c r="A7613" t="s">
        <v>22</v>
      </c>
      <c r="B7613">
        <f t="shared" si="326"/>
        <v>111112</v>
      </c>
      <c r="C7613" s="3">
        <v>45904</v>
      </c>
      <c r="D7613">
        <v>8</v>
      </c>
      <c r="E7613" s="9" t="str">
        <f>IF(Tableau2[[#This Row],[Project]]="","pas de projet",Tableau2[[#This Row],[Project]])</f>
        <v>0DC376</v>
      </c>
      <c r="F7613" s="9">
        <f>MONTH(Tableau2[[#This Row],[Date]])</f>
        <v>9</v>
      </c>
      <c r="G7613" s="9">
        <f>YEAR(Tableau2[[#This Row],[Date]])</f>
        <v>2025</v>
      </c>
      <c r="H7613" s="9">
        <f>_xlfn.ISOWEEKNUM(Tableau2[[#This Row],[Date]])</f>
        <v>36</v>
      </c>
    </row>
    <row r="7614" spans="1:8" x14ac:dyDescent="0.25">
      <c r="A7614" t="s">
        <v>13</v>
      </c>
      <c r="B7614">
        <f t="shared" si="326"/>
        <v>111112</v>
      </c>
      <c r="C7614" s="3">
        <v>45903</v>
      </c>
      <c r="D7614">
        <v>8</v>
      </c>
      <c r="E7614" s="9" t="str">
        <f>IF(Tableau2[[#This Row],[Project]]="","pas de projet",Tableau2[[#This Row],[Project]])</f>
        <v>0DC378</v>
      </c>
      <c r="F7614" s="9">
        <f>MONTH(Tableau2[[#This Row],[Date]])</f>
        <v>9</v>
      </c>
      <c r="G7614" s="9">
        <f>YEAR(Tableau2[[#This Row],[Date]])</f>
        <v>2025</v>
      </c>
      <c r="H7614" s="9">
        <f>_xlfn.ISOWEEKNUM(Tableau2[[#This Row],[Date]])</f>
        <v>36</v>
      </c>
    </row>
    <row r="7615" spans="1:8" x14ac:dyDescent="0.25">
      <c r="A7615" t="s">
        <v>22</v>
      </c>
      <c r="B7615">
        <f t="shared" si="326"/>
        <v>111112</v>
      </c>
      <c r="C7615" s="3">
        <v>45902</v>
      </c>
      <c r="D7615">
        <v>4</v>
      </c>
      <c r="E7615" s="9" t="str">
        <f>IF(Tableau2[[#This Row],[Project]]="","pas de projet",Tableau2[[#This Row],[Project]])</f>
        <v>0DC376</v>
      </c>
      <c r="F7615" s="9">
        <f>MONTH(Tableau2[[#This Row],[Date]])</f>
        <v>9</v>
      </c>
      <c r="G7615" s="9">
        <f>YEAR(Tableau2[[#This Row],[Date]])</f>
        <v>2025</v>
      </c>
      <c r="H7615" s="9">
        <f>_xlfn.ISOWEEKNUM(Tableau2[[#This Row],[Date]])</f>
        <v>36</v>
      </c>
    </row>
    <row r="7616" spans="1:8" x14ac:dyDescent="0.25">
      <c r="A7616" t="s">
        <v>12</v>
      </c>
      <c r="B7616">
        <f t="shared" si="326"/>
        <v>111112</v>
      </c>
      <c r="C7616" s="3">
        <v>45902</v>
      </c>
      <c r="D7616">
        <v>4</v>
      </c>
      <c r="E7616" s="9" t="str">
        <f>IF(Tableau2[[#This Row],[Project]]="","pas de projet",Tableau2[[#This Row],[Project]])</f>
        <v>0DC377</v>
      </c>
      <c r="F7616" s="9">
        <f>MONTH(Tableau2[[#This Row],[Date]])</f>
        <v>9</v>
      </c>
      <c r="G7616" s="9">
        <f>YEAR(Tableau2[[#This Row],[Date]])</f>
        <v>2025</v>
      </c>
      <c r="H7616" s="9">
        <f>_xlfn.ISOWEEKNUM(Tableau2[[#This Row],[Date]])</f>
        <v>36</v>
      </c>
    </row>
    <row r="7617" spans="1:8" x14ac:dyDescent="0.25">
      <c r="A7617" t="s">
        <v>12</v>
      </c>
      <c r="B7617">
        <f t="shared" si="326"/>
        <v>111112</v>
      </c>
      <c r="C7617" s="3">
        <v>45901</v>
      </c>
      <c r="D7617">
        <v>8</v>
      </c>
      <c r="E7617" s="9" t="str">
        <f>IF(Tableau2[[#This Row],[Project]]="","pas de projet",Tableau2[[#This Row],[Project]])</f>
        <v>0DC377</v>
      </c>
      <c r="F7617" s="9">
        <f>MONTH(Tableau2[[#This Row],[Date]])</f>
        <v>9</v>
      </c>
      <c r="G7617" s="9">
        <f>YEAR(Tableau2[[#This Row],[Date]])</f>
        <v>2025</v>
      </c>
      <c r="H7617" s="9">
        <f>_xlfn.ISOWEEKNUM(Tableau2[[#This Row],[Date]])</f>
        <v>36</v>
      </c>
    </row>
    <row r="7618" spans="1:8" x14ac:dyDescent="0.25">
      <c r="A7618" t="s">
        <v>22</v>
      </c>
      <c r="B7618">
        <f t="shared" si="326"/>
        <v>111112</v>
      </c>
      <c r="C7618" s="3">
        <v>45910</v>
      </c>
      <c r="D7618">
        <v>8</v>
      </c>
      <c r="E7618" s="9" t="str">
        <f>IF(Tableau2[[#This Row],[Project]]="","pas de projet",Tableau2[[#This Row],[Project]])</f>
        <v>0DC376</v>
      </c>
      <c r="F7618" s="9">
        <f>MONTH(Tableau2[[#This Row],[Date]])</f>
        <v>9</v>
      </c>
      <c r="G7618" s="9">
        <f>YEAR(Tableau2[[#This Row],[Date]])</f>
        <v>2025</v>
      </c>
      <c r="H7618" s="9">
        <f>_xlfn.ISOWEEKNUM(Tableau2[[#This Row],[Date]])</f>
        <v>37</v>
      </c>
    </row>
    <row r="7619" spans="1:8" x14ac:dyDescent="0.25">
      <c r="A7619" t="s">
        <v>13</v>
      </c>
      <c r="B7619">
        <v>5</v>
      </c>
      <c r="C7619" s="3">
        <v>45909</v>
      </c>
      <c r="D7619">
        <v>6</v>
      </c>
      <c r="E7619" s="9" t="str">
        <f>IF(Tableau2[[#This Row],[Project]]="","pas de projet",Tableau2[[#This Row],[Project]])</f>
        <v>0DC378</v>
      </c>
      <c r="F7619" s="9">
        <f>MONTH(Tableau2[[#This Row],[Date]])</f>
        <v>9</v>
      </c>
      <c r="G7619" s="9">
        <f>YEAR(Tableau2[[#This Row],[Date]])</f>
        <v>2025</v>
      </c>
      <c r="H7619" s="9">
        <f>_xlfn.ISOWEEKNUM(Tableau2[[#This Row],[Date]])</f>
        <v>37</v>
      </c>
    </row>
    <row r="7620" spans="1:8" x14ac:dyDescent="0.25">
      <c r="A7620" t="s">
        <v>13</v>
      </c>
      <c r="B7620">
        <v>5</v>
      </c>
      <c r="C7620" s="3">
        <v>45909</v>
      </c>
      <c r="D7620">
        <v>2</v>
      </c>
      <c r="E7620" s="9" t="str">
        <f>IF(Tableau2[[#This Row],[Project]]="","pas de projet",Tableau2[[#This Row],[Project]])</f>
        <v>0DC378</v>
      </c>
      <c r="F7620" s="9">
        <f>MONTH(Tableau2[[#This Row],[Date]])</f>
        <v>9</v>
      </c>
      <c r="G7620" s="9">
        <f>YEAR(Tableau2[[#This Row],[Date]])</f>
        <v>2025</v>
      </c>
      <c r="H7620" s="9">
        <f>_xlfn.ISOWEEKNUM(Tableau2[[#This Row],[Date]])</f>
        <v>37</v>
      </c>
    </row>
    <row r="7621" spans="1:8" x14ac:dyDescent="0.25">
      <c r="A7621" t="s">
        <v>13</v>
      </c>
      <c r="B7621">
        <v>5</v>
      </c>
      <c r="C7621" s="3">
        <v>45909</v>
      </c>
      <c r="D7621">
        <v>2</v>
      </c>
      <c r="E7621" s="9" t="str">
        <f>IF(Tableau2[[#This Row],[Project]]="","pas de projet",Tableau2[[#This Row],[Project]])</f>
        <v>0DC378</v>
      </c>
      <c r="F7621" s="9">
        <f>MONTH(Tableau2[[#This Row],[Date]])</f>
        <v>9</v>
      </c>
      <c r="G7621" s="9">
        <f>YEAR(Tableau2[[#This Row],[Date]])</f>
        <v>2025</v>
      </c>
      <c r="H7621" s="9">
        <f>_xlfn.ISOWEEKNUM(Tableau2[[#This Row],[Date]])</f>
        <v>37</v>
      </c>
    </row>
    <row r="7622" spans="1:8" x14ac:dyDescent="0.25">
      <c r="A7622" t="s">
        <v>13</v>
      </c>
      <c r="B7622">
        <v>5</v>
      </c>
      <c r="C7622" s="3">
        <v>45909</v>
      </c>
      <c r="D7622">
        <v>2</v>
      </c>
      <c r="E7622" s="9" t="str">
        <f>IF(Tableau2[[#This Row],[Project]]="","pas de projet",Tableau2[[#This Row],[Project]])</f>
        <v>0DC378</v>
      </c>
      <c r="F7622" s="9">
        <f>MONTH(Tableau2[[#This Row],[Date]])</f>
        <v>9</v>
      </c>
      <c r="G7622" s="9">
        <f>YEAR(Tableau2[[#This Row],[Date]])</f>
        <v>2025</v>
      </c>
      <c r="H7622" s="9">
        <f>_xlfn.ISOWEEKNUM(Tableau2[[#This Row],[Date]])</f>
        <v>37</v>
      </c>
    </row>
    <row r="7623" spans="1:8" x14ac:dyDescent="0.25">
      <c r="A7623" t="s">
        <v>13</v>
      </c>
      <c r="B7623">
        <v>5</v>
      </c>
      <c r="C7623" s="3">
        <v>45909</v>
      </c>
      <c r="D7623">
        <v>2</v>
      </c>
      <c r="E7623" s="9" t="str">
        <f>IF(Tableau2[[#This Row],[Project]]="","pas de projet",Tableau2[[#This Row],[Project]])</f>
        <v>0DC378</v>
      </c>
      <c r="F7623" s="9">
        <f>MONTH(Tableau2[[#This Row],[Date]])</f>
        <v>9</v>
      </c>
      <c r="G7623" s="9">
        <f>YEAR(Tableau2[[#This Row],[Date]])</f>
        <v>2025</v>
      </c>
      <c r="H7623" s="9">
        <f>_xlfn.ISOWEEKNUM(Tableau2[[#This Row],[Date]])</f>
        <v>37</v>
      </c>
    </row>
    <row r="7624" spans="1:8" x14ac:dyDescent="0.25">
      <c r="B7624">
        <f t="shared" ref="B7624:B7630" si="327">111111+1</f>
        <v>111112</v>
      </c>
      <c r="C7624" s="3">
        <v>45910</v>
      </c>
      <c r="D7624">
        <v>8</v>
      </c>
      <c r="E7624" s="9" t="str">
        <f>IF(Tableau2[[#This Row],[Project]]="","pas de projet",Tableau2[[#This Row],[Project]])</f>
        <v>pas de projet</v>
      </c>
      <c r="F7624" s="9">
        <f>MONTH(Tableau2[[#This Row],[Date]])</f>
        <v>9</v>
      </c>
      <c r="G7624" s="9">
        <f>YEAR(Tableau2[[#This Row],[Date]])</f>
        <v>2025</v>
      </c>
      <c r="H7624" s="9">
        <f>_xlfn.ISOWEEKNUM(Tableau2[[#This Row],[Date]])</f>
        <v>37</v>
      </c>
    </row>
    <row r="7625" spans="1:8" x14ac:dyDescent="0.25">
      <c r="B7625">
        <f t="shared" si="327"/>
        <v>111112</v>
      </c>
      <c r="C7625" s="3">
        <v>45910</v>
      </c>
      <c r="D7625">
        <v>8</v>
      </c>
      <c r="E7625" s="9" t="str">
        <f>IF(Tableau2[[#This Row],[Project]]="","pas de projet",Tableau2[[#This Row],[Project]])</f>
        <v>pas de projet</v>
      </c>
      <c r="F7625" s="9">
        <f>MONTH(Tableau2[[#This Row],[Date]])</f>
        <v>9</v>
      </c>
      <c r="G7625" s="9">
        <f>YEAR(Tableau2[[#This Row],[Date]])</f>
        <v>2025</v>
      </c>
      <c r="H7625" s="9">
        <f>_xlfn.ISOWEEKNUM(Tableau2[[#This Row],[Date]])</f>
        <v>37</v>
      </c>
    </row>
    <row r="7626" spans="1:8" x14ac:dyDescent="0.25">
      <c r="B7626">
        <f t="shared" si="327"/>
        <v>111112</v>
      </c>
      <c r="C7626" s="3">
        <v>45910</v>
      </c>
      <c r="D7626">
        <v>8</v>
      </c>
      <c r="E7626" s="9" t="str">
        <f>IF(Tableau2[[#This Row],[Project]]="","pas de projet",Tableau2[[#This Row],[Project]])</f>
        <v>pas de projet</v>
      </c>
      <c r="F7626" s="9">
        <f>MONTH(Tableau2[[#This Row],[Date]])</f>
        <v>9</v>
      </c>
      <c r="G7626" s="9">
        <f>YEAR(Tableau2[[#This Row],[Date]])</f>
        <v>2025</v>
      </c>
      <c r="H7626" s="9">
        <f>_xlfn.ISOWEEKNUM(Tableau2[[#This Row],[Date]])</f>
        <v>37</v>
      </c>
    </row>
    <row r="7627" spans="1:8" x14ac:dyDescent="0.25">
      <c r="B7627">
        <f t="shared" si="327"/>
        <v>111112</v>
      </c>
      <c r="C7627" s="3">
        <v>45910</v>
      </c>
      <c r="D7627">
        <v>8</v>
      </c>
      <c r="E7627" s="9" t="str">
        <f>IF(Tableau2[[#This Row],[Project]]="","pas de projet",Tableau2[[#This Row],[Project]])</f>
        <v>pas de projet</v>
      </c>
      <c r="F7627" s="9">
        <f>MONTH(Tableau2[[#This Row],[Date]])</f>
        <v>9</v>
      </c>
      <c r="G7627" s="9">
        <f>YEAR(Tableau2[[#This Row],[Date]])</f>
        <v>2025</v>
      </c>
      <c r="H7627" s="9">
        <f>_xlfn.ISOWEEKNUM(Tableau2[[#This Row],[Date]])</f>
        <v>37</v>
      </c>
    </row>
    <row r="7628" spans="1:8" x14ac:dyDescent="0.25">
      <c r="B7628">
        <f t="shared" si="327"/>
        <v>111112</v>
      </c>
      <c r="C7628" s="3">
        <v>45910</v>
      </c>
      <c r="D7628">
        <v>8</v>
      </c>
      <c r="E7628" s="9" t="str">
        <f>IF(Tableau2[[#This Row],[Project]]="","pas de projet",Tableau2[[#This Row],[Project]])</f>
        <v>pas de projet</v>
      </c>
      <c r="F7628" s="9">
        <f>MONTH(Tableau2[[#This Row],[Date]])</f>
        <v>9</v>
      </c>
      <c r="G7628" s="9">
        <f>YEAR(Tableau2[[#This Row],[Date]])</f>
        <v>2025</v>
      </c>
      <c r="H7628" s="9">
        <f>_xlfn.ISOWEEKNUM(Tableau2[[#This Row],[Date]])</f>
        <v>37</v>
      </c>
    </row>
    <row r="7629" spans="1:8" x14ac:dyDescent="0.25">
      <c r="B7629">
        <f t="shared" si="327"/>
        <v>111112</v>
      </c>
      <c r="C7629" s="3">
        <v>45910</v>
      </c>
      <c r="D7629">
        <v>8</v>
      </c>
      <c r="E7629" s="9" t="str">
        <f>IF(Tableau2[[#This Row],[Project]]="","pas de projet",Tableau2[[#This Row],[Project]])</f>
        <v>pas de projet</v>
      </c>
      <c r="F7629" s="9">
        <f>MONTH(Tableau2[[#This Row],[Date]])</f>
        <v>9</v>
      </c>
      <c r="G7629" s="9">
        <f>YEAR(Tableau2[[#This Row],[Date]])</f>
        <v>2025</v>
      </c>
      <c r="H7629" s="9">
        <f>_xlfn.ISOWEEKNUM(Tableau2[[#This Row],[Date]])</f>
        <v>37</v>
      </c>
    </row>
    <row r="7630" spans="1:8" x14ac:dyDescent="0.25">
      <c r="B7630">
        <f t="shared" si="327"/>
        <v>111112</v>
      </c>
      <c r="C7630" s="3">
        <v>45910</v>
      </c>
      <c r="D7630">
        <v>8</v>
      </c>
      <c r="E7630" s="9" t="str">
        <f>IF(Tableau2[[#This Row],[Project]]="","pas de projet",Tableau2[[#This Row],[Project]])</f>
        <v>pas de projet</v>
      </c>
      <c r="F7630" s="9">
        <f>MONTH(Tableau2[[#This Row],[Date]])</f>
        <v>9</v>
      </c>
      <c r="G7630" s="9">
        <f>YEAR(Tableau2[[#This Row],[Date]])</f>
        <v>2025</v>
      </c>
      <c r="H7630" s="9">
        <f>_xlfn.ISOWEEKNUM(Tableau2[[#This Row],[Date]])</f>
        <v>37</v>
      </c>
    </row>
    <row r="7631" spans="1:8" x14ac:dyDescent="0.25">
      <c r="A7631" t="s">
        <v>13</v>
      </c>
      <c r="B7631">
        <v>5</v>
      </c>
      <c r="C7631" s="3">
        <v>45909</v>
      </c>
      <c r="D7631">
        <v>2</v>
      </c>
      <c r="E7631" s="9" t="str">
        <f>IF(Tableau2[[#This Row],[Project]]="","pas de projet",Tableau2[[#This Row],[Project]])</f>
        <v>0DC378</v>
      </c>
      <c r="F7631" s="9">
        <f>MONTH(Tableau2[[#This Row],[Date]])</f>
        <v>9</v>
      </c>
      <c r="G7631" s="9">
        <f>YEAR(Tableau2[[#This Row],[Date]])</f>
        <v>2025</v>
      </c>
      <c r="H7631" s="9">
        <f>_xlfn.ISOWEEKNUM(Tableau2[[#This Row],[Date]])</f>
        <v>37</v>
      </c>
    </row>
    <row r="7632" spans="1:8" x14ac:dyDescent="0.25">
      <c r="A7632" t="s">
        <v>13</v>
      </c>
      <c r="B7632">
        <v>5</v>
      </c>
      <c r="C7632" s="3">
        <v>45909</v>
      </c>
      <c r="D7632">
        <v>2</v>
      </c>
      <c r="E7632" s="9" t="str">
        <f>IF(Tableau2[[#This Row],[Project]]="","pas de projet",Tableau2[[#This Row],[Project]])</f>
        <v>0DC378</v>
      </c>
      <c r="F7632" s="9">
        <f>MONTH(Tableau2[[#This Row],[Date]])</f>
        <v>9</v>
      </c>
      <c r="G7632" s="9">
        <f>YEAR(Tableau2[[#This Row],[Date]])</f>
        <v>2025</v>
      </c>
      <c r="H7632" s="9">
        <f>_xlfn.ISOWEEKNUM(Tableau2[[#This Row],[Date]])</f>
        <v>37</v>
      </c>
    </row>
    <row r="7633" spans="1:8" x14ac:dyDescent="0.25">
      <c r="A7633" t="s">
        <v>13</v>
      </c>
      <c r="B7633">
        <v>5</v>
      </c>
      <c r="C7633" s="3">
        <v>45909</v>
      </c>
      <c r="D7633">
        <v>2</v>
      </c>
      <c r="E7633" s="9" t="str">
        <f>IF(Tableau2[[#This Row],[Project]]="","pas de projet",Tableau2[[#This Row],[Project]])</f>
        <v>0DC378</v>
      </c>
      <c r="F7633" s="9">
        <f>MONTH(Tableau2[[#This Row],[Date]])</f>
        <v>9</v>
      </c>
      <c r="G7633" s="9">
        <f>YEAR(Tableau2[[#This Row],[Date]])</f>
        <v>2025</v>
      </c>
      <c r="H7633" s="9">
        <f>_xlfn.ISOWEEKNUM(Tableau2[[#This Row],[Date]])</f>
        <v>37</v>
      </c>
    </row>
    <row r="7634" spans="1:8" x14ac:dyDescent="0.25">
      <c r="B7634">
        <f t="shared" ref="B7634:B7641" si="328">111111+1</f>
        <v>111112</v>
      </c>
      <c r="C7634" s="3">
        <v>45910</v>
      </c>
      <c r="D7634">
        <v>8</v>
      </c>
      <c r="E7634" s="9" t="str">
        <f>IF(Tableau2[[#This Row],[Project]]="","pas de projet",Tableau2[[#This Row],[Project]])</f>
        <v>pas de projet</v>
      </c>
      <c r="F7634" s="9">
        <f>MONTH(Tableau2[[#This Row],[Date]])</f>
        <v>9</v>
      </c>
      <c r="G7634" s="9">
        <f>YEAR(Tableau2[[#This Row],[Date]])</f>
        <v>2025</v>
      </c>
      <c r="H7634" s="9">
        <f>_xlfn.ISOWEEKNUM(Tableau2[[#This Row],[Date]])</f>
        <v>37</v>
      </c>
    </row>
    <row r="7635" spans="1:8" x14ac:dyDescent="0.25">
      <c r="B7635">
        <f t="shared" si="328"/>
        <v>111112</v>
      </c>
      <c r="C7635" s="3">
        <v>45910</v>
      </c>
      <c r="D7635">
        <v>8</v>
      </c>
      <c r="E7635" s="9" t="str">
        <f>IF(Tableau2[[#This Row],[Project]]="","pas de projet",Tableau2[[#This Row],[Project]])</f>
        <v>pas de projet</v>
      </c>
      <c r="F7635" s="9">
        <f>MONTH(Tableau2[[#This Row],[Date]])</f>
        <v>9</v>
      </c>
      <c r="G7635" s="9">
        <f>YEAR(Tableau2[[#This Row],[Date]])</f>
        <v>2025</v>
      </c>
      <c r="H7635" s="9">
        <f>_xlfn.ISOWEEKNUM(Tableau2[[#This Row],[Date]])</f>
        <v>37</v>
      </c>
    </row>
    <row r="7636" spans="1:8" x14ac:dyDescent="0.25">
      <c r="B7636">
        <f t="shared" si="328"/>
        <v>111112</v>
      </c>
      <c r="C7636" s="3">
        <v>45910</v>
      </c>
      <c r="D7636">
        <v>8</v>
      </c>
      <c r="E7636" s="9" t="str">
        <f>IF(Tableau2[[#This Row],[Project]]="","pas de projet",Tableau2[[#This Row],[Project]])</f>
        <v>pas de projet</v>
      </c>
      <c r="F7636" s="9">
        <f>MONTH(Tableau2[[#This Row],[Date]])</f>
        <v>9</v>
      </c>
      <c r="G7636" s="9">
        <f>YEAR(Tableau2[[#This Row],[Date]])</f>
        <v>2025</v>
      </c>
      <c r="H7636" s="9">
        <f>_xlfn.ISOWEEKNUM(Tableau2[[#This Row],[Date]])</f>
        <v>37</v>
      </c>
    </row>
    <row r="7637" spans="1:8" x14ac:dyDescent="0.25">
      <c r="B7637">
        <f t="shared" si="328"/>
        <v>111112</v>
      </c>
      <c r="C7637" s="3">
        <v>45910</v>
      </c>
      <c r="D7637">
        <v>8</v>
      </c>
      <c r="E7637" s="9" t="str">
        <f>IF(Tableau2[[#This Row],[Project]]="","pas de projet",Tableau2[[#This Row],[Project]])</f>
        <v>pas de projet</v>
      </c>
      <c r="F7637" s="9">
        <f>MONTH(Tableau2[[#This Row],[Date]])</f>
        <v>9</v>
      </c>
      <c r="G7637" s="9">
        <f>YEAR(Tableau2[[#This Row],[Date]])</f>
        <v>2025</v>
      </c>
      <c r="H7637" s="9">
        <f>_xlfn.ISOWEEKNUM(Tableau2[[#This Row],[Date]])</f>
        <v>37</v>
      </c>
    </row>
    <row r="7638" spans="1:8" x14ac:dyDescent="0.25">
      <c r="B7638">
        <f t="shared" si="328"/>
        <v>111112</v>
      </c>
      <c r="C7638" s="3">
        <v>45910</v>
      </c>
      <c r="D7638">
        <v>8</v>
      </c>
      <c r="E7638" s="9" t="str">
        <f>IF(Tableau2[[#This Row],[Project]]="","pas de projet",Tableau2[[#This Row],[Project]])</f>
        <v>pas de projet</v>
      </c>
      <c r="F7638" s="9">
        <f>MONTH(Tableau2[[#This Row],[Date]])</f>
        <v>9</v>
      </c>
      <c r="G7638" s="9">
        <f>YEAR(Tableau2[[#This Row],[Date]])</f>
        <v>2025</v>
      </c>
      <c r="H7638" s="9">
        <f>_xlfn.ISOWEEKNUM(Tableau2[[#This Row],[Date]])</f>
        <v>37</v>
      </c>
    </row>
    <row r="7639" spans="1:8" x14ac:dyDescent="0.25">
      <c r="B7639">
        <f t="shared" si="328"/>
        <v>111112</v>
      </c>
      <c r="C7639" s="3">
        <v>45910</v>
      </c>
      <c r="D7639">
        <v>8</v>
      </c>
      <c r="E7639" s="9" t="str">
        <f>IF(Tableau2[[#This Row],[Project]]="","pas de projet",Tableau2[[#This Row],[Project]])</f>
        <v>pas de projet</v>
      </c>
      <c r="F7639" s="9">
        <f>MONTH(Tableau2[[#This Row],[Date]])</f>
        <v>9</v>
      </c>
      <c r="G7639" s="9">
        <f>YEAR(Tableau2[[#This Row],[Date]])</f>
        <v>2025</v>
      </c>
      <c r="H7639" s="9">
        <f>_xlfn.ISOWEEKNUM(Tableau2[[#This Row],[Date]])</f>
        <v>37</v>
      </c>
    </row>
    <row r="7640" spans="1:8" x14ac:dyDescent="0.25">
      <c r="B7640">
        <f t="shared" si="328"/>
        <v>111112</v>
      </c>
      <c r="C7640" s="3">
        <v>45910</v>
      </c>
      <c r="D7640">
        <v>8</v>
      </c>
      <c r="E7640" s="9" t="str">
        <f>IF(Tableau2[[#This Row],[Project]]="","pas de projet",Tableau2[[#This Row],[Project]])</f>
        <v>pas de projet</v>
      </c>
      <c r="F7640" s="9">
        <f>MONTH(Tableau2[[#This Row],[Date]])</f>
        <v>9</v>
      </c>
      <c r="G7640" s="9">
        <f>YEAR(Tableau2[[#This Row],[Date]])</f>
        <v>2025</v>
      </c>
      <c r="H7640" s="9">
        <f>_xlfn.ISOWEEKNUM(Tableau2[[#This Row],[Date]])</f>
        <v>37</v>
      </c>
    </row>
    <row r="7641" spans="1:8" x14ac:dyDescent="0.25">
      <c r="B7641">
        <f t="shared" si="328"/>
        <v>111112</v>
      </c>
      <c r="C7641" s="3">
        <v>45910</v>
      </c>
      <c r="D7641">
        <v>8</v>
      </c>
      <c r="E7641" s="9" t="str">
        <f>IF(Tableau2[[#This Row],[Project]]="","pas de projet",Tableau2[[#This Row],[Project]])</f>
        <v>pas de projet</v>
      </c>
      <c r="F7641" s="9">
        <f>MONTH(Tableau2[[#This Row],[Date]])</f>
        <v>9</v>
      </c>
      <c r="G7641" s="9">
        <f>YEAR(Tableau2[[#This Row],[Date]])</f>
        <v>2025</v>
      </c>
      <c r="H7641" s="9">
        <f>_xlfn.ISOWEEKNUM(Tableau2[[#This Row],[Date]])</f>
        <v>37</v>
      </c>
    </row>
    <row r="7642" spans="1:8" x14ac:dyDescent="0.25">
      <c r="A7642" t="s">
        <v>12</v>
      </c>
      <c r="B7642">
        <v>5</v>
      </c>
      <c r="C7642" s="3">
        <v>45909</v>
      </c>
      <c r="D7642">
        <v>12</v>
      </c>
      <c r="E7642" s="9" t="str">
        <f>IF(Tableau2[[#This Row],[Project]]="","pas de projet",Tableau2[[#This Row],[Project]])</f>
        <v>0DC377</v>
      </c>
      <c r="F7642" s="9">
        <f>MONTH(Tableau2[[#This Row],[Date]])</f>
        <v>9</v>
      </c>
      <c r="G7642" s="9">
        <f>YEAR(Tableau2[[#This Row],[Date]])</f>
        <v>2025</v>
      </c>
      <c r="H7642" s="9">
        <f>_xlfn.ISOWEEKNUM(Tableau2[[#This Row],[Date]])</f>
        <v>37</v>
      </c>
    </row>
    <row r="7643" spans="1:8" x14ac:dyDescent="0.25">
      <c r="A7643" t="s">
        <v>12</v>
      </c>
      <c r="B7643">
        <v>5</v>
      </c>
      <c r="C7643" s="3">
        <v>45909</v>
      </c>
      <c r="D7643">
        <v>6</v>
      </c>
      <c r="E7643" s="9" t="str">
        <f>IF(Tableau2[[#This Row],[Project]]="","pas de projet",Tableau2[[#This Row],[Project]])</f>
        <v>0DC377</v>
      </c>
      <c r="F7643" s="9">
        <f>MONTH(Tableau2[[#This Row],[Date]])</f>
        <v>9</v>
      </c>
      <c r="G7643" s="9">
        <f>YEAR(Tableau2[[#This Row],[Date]])</f>
        <v>2025</v>
      </c>
      <c r="H7643" s="9">
        <f>_xlfn.ISOWEEKNUM(Tableau2[[#This Row],[Date]])</f>
        <v>37</v>
      </c>
    </row>
    <row r="7644" spans="1:8" x14ac:dyDescent="0.25">
      <c r="A7644" t="s">
        <v>40</v>
      </c>
      <c r="B7644">
        <v>5</v>
      </c>
      <c r="C7644" s="3">
        <v>45909</v>
      </c>
      <c r="D7644">
        <v>4</v>
      </c>
      <c r="E7644" s="9" t="str">
        <f>IF(Tableau2[[#This Row],[Project]]="","pas de projet",Tableau2[[#This Row],[Project]])</f>
        <v>0SC376</v>
      </c>
      <c r="F7644" s="9">
        <f>MONTH(Tableau2[[#This Row],[Date]])</f>
        <v>9</v>
      </c>
      <c r="G7644" s="9">
        <f>YEAR(Tableau2[[#This Row],[Date]])</f>
        <v>2025</v>
      </c>
      <c r="H7644" s="9">
        <f>_xlfn.ISOWEEKNUM(Tableau2[[#This Row],[Date]])</f>
        <v>37</v>
      </c>
    </row>
    <row r="7645" spans="1:8" x14ac:dyDescent="0.25">
      <c r="A7645" t="s">
        <v>12</v>
      </c>
      <c r="B7645">
        <v>5</v>
      </c>
      <c r="C7645" s="3">
        <v>45909</v>
      </c>
      <c r="D7645">
        <v>8</v>
      </c>
      <c r="E7645" s="9" t="str">
        <f>IF(Tableau2[[#This Row],[Project]]="","pas de projet",Tableau2[[#This Row],[Project]])</f>
        <v>0DC377</v>
      </c>
      <c r="F7645" s="9">
        <f>MONTH(Tableau2[[#This Row],[Date]])</f>
        <v>9</v>
      </c>
      <c r="G7645" s="9">
        <f>YEAR(Tableau2[[#This Row],[Date]])</f>
        <v>2025</v>
      </c>
      <c r="H7645" s="9">
        <f>_xlfn.ISOWEEKNUM(Tableau2[[#This Row],[Date]])</f>
        <v>37</v>
      </c>
    </row>
    <row r="7646" spans="1:8" x14ac:dyDescent="0.25">
      <c r="A7646" t="s">
        <v>12</v>
      </c>
      <c r="B7646">
        <v>5</v>
      </c>
      <c r="C7646" s="3">
        <v>45909</v>
      </c>
      <c r="D7646">
        <v>8</v>
      </c>
      <c r="E7646" s="9" t="str">
        <f>IF(Tableau2[[#This Row],[Project]]="","pas de projet",Tableau2[[#This Row],[Project]])</f>
        <v>0DC377</v>
      </c>
      <c r="F7646" s="9">
        <f>MONTH(Tableau2[[#This Row],[Date]])</f>
        <v>9</v>
      </c>
      <c r="G7646" s="9">
        <f>YEAR(Tableau2[[#This Row],[Date]])</f>
        <v>2025</v>
      </c>
      <c r="H7646" s="9">
        <f>_xlfn.ISOWEEKNUM(Tableau2[[#This Row],[Date]])</f>
        <v>37</v>
      </c>
    </row>
    <row r="7647" spans="1:8" x14ac:dyDescent="0.25">
      <c r="A7647" t="s">
        <v>13</v>
      </c>
      <c r="B7647">
        <v>5</v>
      </c>
      <c r="C7647" s="3">
        <v>45909</v>
      </c>
      <c r="D7647">
        <v>18</v>
      </c>
      <c r="E7647" s="9" t="str">
        <f>IF(Tableau2[[#This Row],[Project]]="","pas de projet",Tableau2[[#This Row],[Project]])</f>
        <v>0DC378</v>
      </c>
      <c r="F7647" s="9">
        <f>MONTH(Tableau2[[#This Row],[Date]])</f>
        <v>9</v>
      </c>
      <c r="G7647" s="9">
        <f>YEAR(Tableau2[[#This Row],[Date]])</f>
        <v>2025</v>
      </c>
      <c r="H7647" s="9">
        <f>_xlfn.ISOWEEKNUM(Tableau2[[#This Row],[Date]])</f>
        <v>37</v>
      </c>
    </row>
    <row r="7648" spans="1:8" x14ac:dyDescent="0.25">
      <c r="A7648" t="s">
        <v>12</v>
      </c>
      <c r="B7648">
        <v>5</v>
      </c>
      <c r="C7648" s="3">
        <v>45909</v>
      </c>
      <c r="D7648">
        <v>12</v>
      </c>
      <c r="E7648" s="9" t="str">
        <f>IF(Tableau2[[#This Row],[Project]]="","pas de projet",Tableau2[[#This Row],[Project]])</f>
        <v>0DC377</v>
      </c>
      <c r="F7648" s="9">
        <f>MONTH(Tableau2[[#This Row],[Date]])</f>
        <v>9</v>
      </c>
      <c r="G7648" s="9">
        <f>YEAR(Tableau2[[#This Row],[Date]])</f>
        <v>2025</v>
      </c>
      <c r="H7648" s="9">
        <f>_xlfn.ISOWEEKNUM(Tableau2[[#This Row],[Date]])</f>
        <v>37</v>
      </c>
    </row>
    <row r="7649" spans="2:8" x14ac:dyDescent="0.25">
      <c r="B7649">
        <f t="shared" ref="B7649:B7664" si="329">111111+1</f>
        <v>111112</v>
      </c>
      <c r="C7649" s="3">
        <v>45910</v>
      </c>
      <c r="D7649">
        <v>10</v>
      </c>
      <c r="E7649" s="9" t="str">
        <f>IF(Tableau2[[#This Row],[Project]]="","pas de projet",Tableau2[[#This Row],[Project]])</f>
        <v>pas de projet</v>
      </c>
      <c r="F7649" s="9">
        <f>MONTH(Tableau2[[#This Row],[Date]])</f>
        <v>9</v>
      </c>
      <c r="G7649" s="9">
        <f>YEAR(Tableau2[[#This Row],[Date]])</f>
        <v>2025</v>
      </c>
      <c r="H7649" s="9">
        <f>_xlfn.ISOWEEKNUM(Tableau2[[#This Row],[Date]])</f>
        <v>37</v>
      </c>
    </row>
    <row r="7650" spans="2:8" x14ac:dyDescent="0.25">
      <c r="B7650">
        <f t="shared" si="329"/>
        <v>111112</v>
      </c>
      <c r="C7650" s="3">
        <v>45910</v>
      </c>
      <c r="D7650">
        <v>10</v>
      </c>
      <c r="E7650" s="9" t="str">
        <f>IF(Tableau2[[#This Row],[Project]]="","pas de projet",Tableau2[[#This Row],[Project]])</f>
        <v>pas de projet</v>
      </c>
      <c r="F7650" s="9">
        <f>MONTH(Tableau2[[#This Row],[Date]])</f>
        <v>9</v>
      </c>
      <c r="G7650" s="9">
        <f>YEAR(Tableau2[[#This Row],[Date]])</f>
        <v>2025</v>
      </c>
      <c r="H7650" s="9">
        <f>_xlfn.ISOWEEKNUM(Tableau2[[#This Row],[Date]])</f>
        <v>37</v>
      </c>
    </row>
    <row r="7651" spans="2:8" x14ac:dyDescent="0.25">
      <c r="B7651">
        <f t="shared" si="329"/>
        <v>111112</v>
      </c>
      <c r="C7651" s="3">
        <v>45910</v>
      </c>
      <c r="D7651">
        <v>10</v>
      </c>
      <c r="E7651" s="9" t="str">
        <f>IF(Tableau2[[#This Row],[Project]]="","pas de projet",Tableau2[[#This Row],[Project]])</f>
        <v>pas de projet</v>
      </c>
      <c r="F7651" s="9">
        <f>MONTH(Tableau2[[#This Row],[Date]])</f>
        <v>9</v>
      </c>
      <c r="G7651" s="9">
        <f>YEAR(Tableau2[[#This Row],[Date]])</f>
        <v>2025</v>
      </c>
      <c r="H7651" s="9">
        <f>_xlfn.ISOWEEKNUM(Tableau2[[#This Row],[Date]])</f>
        <v>37</v>
      </c>
    </row>
    <row r="7652" spans="2:8" x14ac:dyDescent="0.25">
      <c r="B7652">
        <f t="shared" si="329"/>
        <v>111112</v>
      </c>
      <c r="C7652" s="3">
        <v>45910</v>
      </c>
      <c r="D7652">
        <v>0</v>
      </c>
      <c r="E7652" s="9" t="str">
        <f>IF(Tableau2[[#This Row],[Project]]="","pas de projet",Tableau2[[#This Row],[Project]])</f>
        <v>pas de projet</v>
      </c>
      <c r="F7652" s="9">
        <f>MONTH(Tableau2[[#This Row],[Date]])</f>
        <v>9</v>
      </c>
      <c r="G7652" s="9">
        <f>YEAR(Tableau2[[#This Row],[Date]])</f>
        <v>2025</v>
      </c>
      <c r="H7652" s="9">
        <f>_xlfn.ISOWEEKNUM(Tableau2[[#This Row],[Date]])</f>
        <v>37</v>
      </c>
    </row>
    <row r="7653" spans="2:8" x14ac:dyDescent="0.25">
      <c r="B7653">
        <f t="shared" si="329"/>
        <v>111112</v>
      </c>
      <c r="C7653" s="3">
        <v>45910</v>
      </c>
      <c r="D7653">
        <v>10</v>
      </c>
      <c r="E7653" s="9" t="str">
        <f>IF(Tableau2[[#This Row],[Project]]="","pas de projet",Tableau2[[#This Row],[Project]])</f>
        <v>pas de projet</v>
      </c>
      <c r="F7653" s="9">
        <f>MONTH(Tableau2[[#This Row],[Date]])</f>
        <v>9</v>
      </c>
      <c r="G7653" s="9">
        <f>YEAR(Tableau2[[#This Row],[Date]])</f>
        <v>2025</v>
      </c>
      <c r="H7653" s="9">
        <f>_xlfn.ISOWEEKNUM(Tableau2[[#This Row],[Date]])</f>
        <v>37</v>
      </c>
    </row>
    <row r="7654" spans="2:8" x14ac:dyDescent="0.25">
      <c r="B7654">
        <f t="shared" si="329"/>
        <v>111112</v>
      </c>
      <c r="C7654" s="3">
        <v>45910</v>
      </c>
      <c r="D7654">
        <v>8</v>
      </c>
      <c r="E7654" s="9" t="str">
        <f>IF(Tableau2[[#This Row],[Project]]="","pas de projet",Tableau2[[#This Row],[Project]])</f>
        <v>pas de projet</v>
      </c>
      <c r="F7654" s="9">
        <f>MONTH(Tableau2[[#This Row],[Date]])</f>
        <v>9</v>
      </c>
      <c r="G7654" s="9">
        <f>YEAR(Tableau2[[#This Row],[Date]])</f>
        <v>2025</v>
      </c>
      <c r="H7654" s="9">
        <f>_xlfn.ISOWEEKNUM(Tableau2[[#This Row],[Date]])</f>
        <v>37</v>
      </c>
    </row>
    <row r="7655" spans="2:8" x14ac:dyDescent="0.25">
      <c r="B7655">
        <f t="shared" si="329"/>
        <v>111112</v>
      </c>
      <c r="C7655" s="3">
        <v>45909</v>
      </c>
      <c r="D7655">
        <v>8</v>
      </c>
      <c r="E7655" s="9" t="str">
        <f>IF(Tableau2[[#This Row],[Project]]="","pas de projet",Tableau2[[#This Row],[Project]])</f>
        <v>pas de projet</v>
      </c>
      <c r="F7655" s="9">
        <f>MONTH(Tableau2[[#This Row],[Date]])</f>
        <v>9</v>
      </c>
      <c r="G7655" s="9">
        <f>YEAR(Tableau2[[#This Row],[Date]])</f>
        <v>2025</v>
      </c>
      <c r="H7655" s="9">
        <f>_xlfn.ISOWEEKNUM(Tableau2[[#This Row],[Date]])</f>
        <v>37</v>
      </c>
    </row>
    <row r="7656" spans="2:8" x14ac:dyDescent="0.25">
      <c r="B7656">
        <f t="shared" si="329"/>
        <v>111112</v>
      </c>
      <c r="C7656" s="3">
        <v>45909</v>
      </c>
      <c r="D7656">
        <v>0</v>
      </c>
      <c r="E7656" s="9" t="str">
        <f>IF(Tableau2[[#This Row],[Project]]="","pas de projet",Tableau2[[#This Row],[Project]])</f>
        <v>pas de projet</v>
      </c>
      <c r="F7656" s="9">
        <f>MONTH(Tableau2[[#This Row],[Date]])</f>
        <v>9</v>
      </c>
      <c r="G7656" s="9">
        <f>YEAR(Tableau2[[#This Row],[Date]])</f>
        <v>2025</v>
      </c>
      <c r="H7656" s="9">
        <f>_xlfn.ISOWEEKNUM(Tableau2[[#This Row],[Date]])</f>
        <v>37</v>
      </c>
    </row>
    <row r="7657" spans="2:8" x14ac:dyDescent="0.25">
      <c r="B7657">
        <f t="shared" si="329"/>
        <v>111112</v>
      </c>
      <c r="C7657" s="3">
        <v>45909</v>
      </c>
      <c r="D7657">
        <v>0</v>
      </c>
      <c r="E7657" s="9" t="str">
        <f>IF(Tableau2[[#This Row],[Project]]="","pas de projet",Tableau2[[#This Row],[Project]])</f>
        <v>pas de projet</v>
      </c>
      <c r="F7657" s="9">
        <f>MONTH(Tableau2[[#This Row],[Date]])</f>
        <v>9</v>
      </c>
      <c r="G7657" s="9">
        <f>YEAR(Tableau2[[#This Row],[Date]])</f>
        <v>2025</v>
      </c>
      <c r="H7657" s="9">
        <f>_xlfn.ISOWEEKNUM(Tableau2[[#This Row],[Date]])</f>
        <v>37</v>
      </c>
    </row>
    <row r="7658" spans="2:8" x14ac:dyDescent="0.25">
      <c r="B7658">
        <f t="shared" si="329"/>
        <v>111112</v>
      </c>
      <c r="C7658" s="3">
        <v>45908</v>
      </c>
      <c r="D7658">
        <v>8</v>
      </c>
      <c r="E7658" s="9" t="str">
        <f>IF(Tableau2[[#This Row],[Project]]="","pas de projet",Tableau2[[#This Row],[Project]])</f>
        <v>pas de projet</v>
      </c>
      <c r="F7658" s="9">
        <f>MONTH(Tableau2[[#This Row],[Date]])</f>
        <v>9</v>
      </c>
      <c r="G7658" s="9">
        <f>YEAR(Tableau2[[#This Row],[Date]])</f>
        <v>2025</v>
      </c>
      <c r="H7658" s="9">
        <f>_xlfn.ISOWEEKNUM(Tableau2[[#This Row],[Date]])</f>
        <v>37</v>
      </c>
    </row>
    <row r="7659" spans="2:8" x14ac:dyDescent="0.25">
      <c r="B7659">
        <f t="shared" si="329"/>
        <v>111112</v>
      </c>
      <c r="C7659" s="3">
        <v>45908</v>
      </c>
      <c r="D7659">
        <v>0</v>
      </c>
      <c r="E7659" s="9" t="str">
        <f>IF(Tableau2[[#This Row],[Project]]="","pas de projet",Tableau2[[#This Row],[Project]])</f>
        <v>pas de projet</v>
      </c>
      <c r="F7659" s="9">
        <f>MONTH(Tableau2[[#This Row],[Date]])</f>
        <v>9</v>
      </c>
      <c r="G7659" s="9">
        <f>YEAR(Tableau2[[#This Row],[Date]])</f>
        <v>2025</v>
      </c>
      <c r="H7659" s="9">
        <f>_xlfn.ISOWEEKNUM(Tableau2[[#This Row],[Date]])</f>
        <v>37</v>
      </c>
    </row>
    <row r="7660" spans="2:8" x14ac:dyDescent="0.25">
      <c r="B7660">
        <f t="shared" si="329"/>
        <v>111112</v>
      </c>
      <c r="C7660" s="3">
        <v>45908</v>
      </c>
      <c r="D7660">
        <v>0</v>
      </c>
      <c r="E7660" s="9" t="str">
        <f>IF(Tableau2[[#This Row],[Project]]="","pas de projet",Tableau2[[#This Row],[Project]])</f>
        <v>pas de projet</v>
      </c>
      <c r="F7660" s="9">
        <f>MONTH(Tableau2[[#This Row],[Date]])</f>
        <v>9</v>
      </c>
      <c r="G7660" s="9">
        <f>YEAR(Tableau2[[#This Row],[Date]])</f>
        <v>2025</v>
      </c>
      <c r="H7660" s="9">
        <f>_xlfn.ISOWEEKNUM(Tableau2[[#This Row],[Date]])</f>
        <v>37</v>
      </c>
    </row>
    <row r="7661" spans="2:8" x14ac:dyDescent="0.25">
      <c r="B7661">
        <f t="shared" si="329"/>
        <v>111112</v>
      </c>
      <c r="C7661" s="3">
        <v>45910</v>
      </c>
      <c r="D7661">
        <v>8</v>
      </c>
      <c r="E7661" s="9" t="str">
        <f>IF(Tableau2[[#This Row],[Project]]="","pas de projet",Tableau2[[#This Row],[Project]])</f>
        <v>pas de projet</v>
      </c>
      <c r="F7661" s="9">
        <f>MONTH(Tableau2[[#This Row],[Date]])</f>
        <v>9</v>
      </c>
      <c r="G7661" s="9">
        <f>YEAR(Tableau2[[#This Row],[Date]])</f>
        <v>2025</v>
      </c>
      <c r="H7661" s="9">
        <f>_xlfn.ISOWEEKNUM(Tableau2[[#This Row],[Date]])</f>
        <v>37</v>
      </c>
    </row>
    <row r="7662" spans="2:8" x14ac:dyDescent="0.25">
      <c r="B7662">
        <f t="shared" si="329"/>
        <v>111112</v>
      </c>
      <c r="C7662" s="3">
        <v>45910</v>
      </c>
      <c r="D7662">
        <v>8</v>
      </c>
      <c r="E7662" s="9" t="str">
        <f>IF(Tableau2[[#This Row],[Project]]="","pas de projet",Tableau2[[#This Row],[Project]])</f>
        <v>pas de projet</v>
      </c>
      <c r="F7662" s="9">
        <f>MONTH(Tableau2[[#This Row],[Date]])</f>
        <v>9</v>
      </c>
      <c r="G7662" s="9">
        <f>YEAR(Tableau2[[#This Row],[Date]])</f>
        <v>2025</v>
      </c>
      <c r="H7662" s="9">
        <f>_xlfn.ISOWEEKNUM(Tableau2[[#This Row],[Date]])</f>
        <v>37</v>
      </c>
    </row>
    <row r="7663" spans="2:8" x14ac:dyDescent="0.25">
      <c r="B7663">
        <f t="shared" si="329"/>
        <v>111112</v>
      </c>
      <c r="C7663" s="3">
        <v>45910</v>
      </c>
      <c r="D7663">
        <v>8</v>
      </c>
      <c r="E7663" s="9" t="str">
        <f>IF(Tableau2[[#This Row],[Project]]="","pas de projet",Tableau2[[#This Row],[Project]])</f>
        <v>pas de projet</v>
      </c>
      <c r="F7663" s="9">
        <f>MONTH(Tableau2[[#This Row],[Date]])</f>
        <v>9</v>
      </c>
      <c r="G7663" s="9">
        <f>YEAR(Tableau2[[#This Row],[Date]])</f>
        <v>2025</v>
      </c>
      <c r="H7663" s="9">
        <f>_xlfn.ISOWEEKNUM(Tableau2[[#This Row],[Date]])</f>
        <v>37</v>
      </c>
    </row>
    <row r="7664" spans="2:8" x14ac:dyDescent="0.25">
      <c r="B7664">
        <f t="shared" si="329"/>
        <v>111112</v>
      </c>
      <c r="C7664" s="3">
        <v>45910</v>
      </c>
      <c r="D7664">
        <v>8</v>
      </c>
      <c r="E7664" s="9" t="str">
        <f>IF(Tableau2[[#This Row],[Project]]="","pas de projet",Tableau2[[#This Row],[Project]])</f>
        <v>pas de projet</v>
      </c>
      <c r="F7664" s="9">
        <f>MONTH(Tableau2[[#This Row],[Date]])</f>
        <v>9</v>
      </c>
      <c r="G7664" s="9">
        <f>YEAR(Tableau2[[#This Row],[Date]])</f>
        <v>2025</v>
      </c>
      <c r="H7664" s="9">
        <f>_xlfn.ISOWEEKNUM(Tableau2[[#This Row],[Date]])</f>
        <v>37</v>
      </c>
    </row>
    <row r="7665" spans="1:8" x14ac:dyDescent="0.25">
      <c r="B7665">
        <v>111</v>
      </c>
      <c r="C7665" s="3">
        <v>45910</v>
      </c>
      <c r="D7665">
        <v>8</v>
      </c>
      <c r="E7665" s="9" t="str">
        <f>IF(Tableau2[[#This Row],[Project]]="","pas de projet",Tableau2[[#This Row],[Project]])</f>
        <v>pas de projet</v>
      </c>
      <c r="F7665" s="9">
        <f>MONTH(Tableau2[[#This Row],[Date]])</f>
        <v>9</v>
      </c>
      <c r="G7665" s="9">
        <f>YEAR(Tableau2[[#This Row],[Date]])</f>
        <v>2025</v>
      </c>
      <c r="H7665" s="9">
        <f>_xlfn.ISOWEEKNUM(Tableau2[[#This Row],[Date]])</f>
        <v>37</v>
      </c>
    </row>
    <row r="7666" spans="1:8" x14ac:dyDescent="0.25">
      <c r="B7666">
        <v>111</v>
      </c>
      <c r="C7666" s="3">
        <v>45910</v>
      </c>
      <c r="D7666">
        <v>8</v>
      </c>
      <c r="E7666" s="9" t="str">
        <f>IF(Tableau2[[#This Row],[Project]]="","pas de projet",Tableau2[[#This Row],[Project]])</f>
        <v>pas de projet</v>
      </c>
      <c r="F7666" s="9">
        <f>MONTH(Tableau2[[#This Row],[Date]])</f>
        <v>9</v>
      </c>
      <c r="G7666" s="9">
        <f>YEAR(Tableau2[[#This Row],[Date]])</f>
        <v>2025</v>
      </c>
      <c r="H7666" s="9">
        <f>_xlfn.ISOWEEKNUM(Tableau2[[#This Row],[Date]])</f>
        <v>37</v>
      </c>
    </row>
    <row r="7667" spans="1:8" x14ac:dyDescent="0.25">
      <c r="B7667">
        <v>111</v>
      </c>
      <c r="C7667" s="3">
        <v>45910</v>
      </c>
      <c r="D7667">
        <v>1</v>
      </c>
      <c r="E7667" s="9" t="str">
        <f>IF(Tableau2[[#This Row],[Project]]="","pas de projet",Tableau2[[#This Row],[Project]])</f>
        <v>pas de projet</v>
      </c>
      <c r="F7667" s="9">
        <f>MONTH(Tableau2[[#This Row],[Date]])</f>
        <v>9</v>
      </c>
      <c r="G7667" s="9">
        <f>YEAR(Tableau2[[#This Row],[Date]])</f>
        <v>2025</v>
      </c>
      <c r="H7667" s="9">
        <f>_xlfn.ISOWEEKNUM(Tableau2[[#This Row],[Date]])</f>
        <v>37</v>
      </c>
    </row>
    <row r="7668" spans="1:8" x14ac:dyDescent="0.25">
      <c r="B7668">
        <v>111</v>
      </c>
      <c r="C7668" s="3">
        <v>45910</v>
      </c>
      <c r="D7668">
        <v>8</v>
      </c>
      <c r="E7668" s="9" t="str">
        <f>IF(Tableau2[[#This Row],[Project]]="","pas de projet",Tableau2[[#This Row],[Project]])</f>
        <v>pas de projet</v>
      </c>
      <c r="F7668" s="9">
        <f>MONTH(Tableau2[[#This Row],[Date]])</f>
        <v>9</v>
      </c>
      <c r="G7668" s="9">
        <f>YEAR(Tableau2[[#This Row],[Date]])</f>
        <v>2025</v>
      </c>
      <c r="H7668" s="9">
        <f>_xlfn.ISOWEEKNUM(Tableau2[[#This Row],[Date]])</f>
        <v>37</v>
      </c>
    </row>
    <row r="7669" spans="1:8" x14ac:dyDescent="0.25">
      <c r="B7669">
        <v>111</v>
      </c>
      <c r="C7669" s="3">
        <v>45910</v>
      </c>
      <c r="D7669">
        <v>8</v>
      </c>
      <c r="E7669" s="9" t="str">
        <f>IF(Tableau2[[#This Row],[Project]]="","pas de projet",Tableau2[[#This Row],[Project]])</f>
        <v>pas de projet</v>
      </c>
      <c r="F7669" s="9">
        <f>MONTH(Tableau2[[#This Row],[Date]])</f>
        <v>9</v>
      </c>
      <c r="G7669" s="9">
        <f>YEAR(Tableau2[[#This Row],[Date]])</f>
        <v>2025</v>
      </c>
      <c r="H7669" s="9">
        <f>_xlfn.ISOWEEKNUM(Tableau2[[#This Row],[Date]])</f>
        <v>37</v>
      </c>
    </row>
    <row r="7670" spans="1:8" x14ac:dyDescent="0.25">
      <c r="B7670">
        <v>111</v>
      </c>
      <c r="C7670" s="3">
        <v>45910</v>
      </c>
      <c r="D7670">
        <v>8</v>
      </c>
      <c r="E7670" s="9" t="str">
        <f>IF(Tableau2[[#This Row],[Project]]="","pas de projet",Tableau2[[#This Row],[Project]])</f>
        <v>pas de projet</v>
      </c>
      <c r="F7670" s="9">
        <f>MONTH(Tableau2[[#This Row],[Date]])</f>
        <v>9</v>
      </c>
      <c r="G7670" s="9">
        <f>YEAR(Tableau2[[#This Row],[Date]])</f>
        <v>2025</v>
      </c>
      <c r="H7670" s="9">
        <f>_xlfn.ISOWEEKNUM(Tableau2[[#This Row],[Date]])</f>
        <v>37</v>
      </c>
    </row>
    <row r="7671" spans="1:8" x14ac:dyDescent="0.25">
      <c r="A7671">
        <v>30234</v>
      </c>
      <c r="B7671">
        <v>113</v>
      </c>
      <c r="C7671" s="3">
        <v>45910</v>
      </c>
      <c r="D7671">
        <v>8</v>
      </c>
      <c r="E7671" s="9">
        <f>IF(Tableau2[[#This Row],[Project]]="","pas de projet",Tableau2[[#This Row],[Project]])</f>
        <v>30234</v>
      </c>
      <c r="F7671" s="9">
        <f>MONTH(Tableau2[[#This Row],[Date]])</f>
        <v>9</v>
      </c>
      <c r="G7671" s="9">
        <f>YEAR(Tableau2[[#This Row],[Date]])</f>
        <v>2025</v>
      </c>
      <c r="H7671" s="9">
        <f>_xlfn.ISOWEEKNUM(Tableau2[[#This Row],[Date]])</f>
        <v>37</v>
      </c>
    </row>
    <row r="7672" spans="1:8" x14ac:dyDescent="0.25">
      <c r="A7672">
        <v>30234</v>
      </c>
      <c r="B7672">
        <v>113</v>
      </c>
      <c r="C7672" s="3">
        <v>45910</v>
      </c>
      <c r="D7672">
        <v>8</v>
      </c>
      <c r="E7672" s="9">
        <f>IF(Tableau2[[#This Row],[Project]]="","pas de projet",Tableau2[[#This Row],[Project]])</f>
        <v>30234</v>
      </c>
      <c r="F7672" s="9">
        <f>MONTH(Tableau2[[#This Row],[Date]])</f>
        <v>9</v>
      </c>
      <c r="G7672" s="9">
        <f>YEAR(Tableau2[[#This Row],[Date]])</f>
        <v>2025</v>
      </c>
      <c r="H7672" s="9">
        <f>_xlfn.ISOWEEKNUM(Tableau2[[#This Row],[Date]])</f>
        <v>37</v>
      </c>
    </row>
    <row r="7673" spans="1:8" x14ac:dyDescent="0.25">
      <c r="A7673">
        <v>30234</v>
      </c>
      <c r="B7673">
        <v>113</v>
      </c>
      <c r="C7673" s="3">
        <v>45910</v>
      </c>
      <c r="D7673">
        <v>8</v>
      </c>
      <c r="E7673" s="9">
        <f>IF(Tableau2[[#This Row],[Project]]="","pas de projet",Tableau2[[#This Row],[Project]])</f>
        <v>30234</v>
      </c>
      <c r="F7673" s="9">
        <f>MONTH(Tableau2[[#This Row],[Date]])</f>
        <v>9</v>
      </c>
      <c r="G7673" s="9">
        <f>YEAR(Tableau2[[#This Row],[Date]])</f>
        <v>2025</v>
      </c>
      <c r="H7673" s="9">
        <f>_xlfn.ISOWEEKNUM(Tableau2[[#This Row],[Date]])</f>
        <v>37</v>
      </c>
    </row>
    <row r="7674" spans="1:8" x14ac:dyDescent="0.25">
      <c r="A7674" t="s">
        <v>22</v>
      </c>
      <c r="B7674">
        <v>8</v>
      </c>
      <c r="C7674" s="3">
        <v>45909</v>
      </c>
      <c r="D7674">
        <v>25</v>
      </c>
      <c r="E7674" s="9" t="str">
        <f>IF(Tableau2[[#This Row],[Project]]="","pas de projet",Tableau2[[#This Row],[Project]])</f>
        <v>0DC376</v>
      </c>
      <c r="F7674" s="9">
        <f>MONTH(Tableau2[[#This Row],[Date]])</f>
        <v>9</v>
      </c>
      <c r="G7674" s="9">
        <f>YEAR(Tableau2[[#This Row],[Date]])</f>
        <v>2025</v>
      </c>
      <c r="H7674" s="9">
        <f>_xlfn.ISOWEEKNUM(Tableau2[[#This Row],[Date]])</f>
        <v>37</v>
      </c>
    </row>
    <row r="7675" spans="1:8" x14ac:dyDescent="0.25">
      <c r="A7675" t="s">
        <v>13</v>
      </c>
      <c r="B7675">
        <v>8</v>
      </c>
      <c r="C7675" s="3">
        <v>45909</v>
      </c>
      <c r="D7675">
        <v>32</v>
      </c>
      <c r="E7675" s="9" t="str">
        <f>IF(Tableau2[[#This Row],[Project]]="","pas de projet",Tableau2[[#This Row],[Project]])</f>
        <v>0DC378</v>
      </c>
      <c r="F7675" s="9">
        <f>MONTH(Tableau2[[#This Row],[Date]])</f>
        <v>9</v>
      </c>
      <c r="G7675" s="9">
        <f>YEAR(Tableau2[[#This Row],[Date]])</f>
        <v>2025</v>
      </c>
      <c r="H7675" s="9">
        <f>_xlfn.ISOWEEKNUM(Tableau2[[#This Row],[Date]])</f>
        <v>37</v>
      </c>
    </row>
    <row r="7676" spans="1:8" x14ac:dyDescent="0.25">
      <c r="A7676" t="s">
        <v>22</v>
      </c>
      <c r="B7676">
        <v>8</v>
      </c>
      <c r="C7676" s="3">
        <v>45909</v>
      </c>
      <c r="D7676">
        <v>64</v>
      </c>
      <c r="E7676" s="9" t="str">
        <f>IF(Tableau2[[#This Row],[Project]]="","pas de projet",Tableau2[[#This Row],[Project]])</f>
        <v>0DC376</v>
      </c>
      <c r="F7676" s="9">
        <f>MONTH(Tableau2[[#This Row],[Date]])</f>
        <v>9</v>
      </c>
      <c r="G7676" s="9">
        <f>YEAR(Tableau2[[#This Row],[Date]])</f>
        <v>2025</v>
      </c>
      <c r="H7676" s="9">
        <f>_xlfn.ISOWEEKNUM(Tableau2[[#This Row],[Date]])</f>
        <v>37</v>
      </c>
    </row>
    <row r="7677" spans="1:8" x14ac:dyDescent="0.25">
      <c r="A7677" t="s">
        <v>13</v>
      </c>
      <c r="B7677">
        <f t="shared" ref="B7677:B7687" si="330">111111+1</f>
        <v>111112</v>
      </c>
      <c r="C7677" s="3">
        <v>45912</v>
      </c>
      <c r="D7677">
        <v>8</v>
      </c>
      <c r="E7677" s="9" t="str">
        <f>IF(Tableau2[[#This Row],[Project]]="","pas de projet",Tableau2[[#This Row],[Project]])</f>
        <v>0DC378</v>
      </c>
      <c r="F7677" s="9">
        <f>MONTH(Tableau2[[#This Row],[Date]])</f>
        <v>9</v>
      </c>
      <c r="G7677" s="9">
        <f>YEAR(Tableau2[[#This Row],[Date]])</f>
        <v>2025</v>
      </c>
      <c r="H7677" s="9">
        <f>_xlfn.ISOWEEKNUM(Tableau2[[#This Row],[Date]])</f>
        <v>37</v>
      </c>
    </row>
    <row r="7678" spans="1:8" x14ac:dyDescent="0.25">
      <c r="A7678" t="s">
        <v>12</v>
      </c>
      <c r="B7678">
        <f t="shared" si="330"/>
        <v>111112</v>
      </c>
      <c r="C7678" s="3">
        <v>45911</v>
      </c>
      <c r="D7678">
        <v>8</v>
      </c>
      <c r="E7678" s="9" t="str">
        <f>IF(Tableau2[[#This Row],[Project]]="","pas de projet",Tableau2[[#This Row],[Project]])</f>
        <v>0DC377</v>
      </c>
      <c r="F7678" s="9">
        <f>MONTH(Tableau2[[#This Row],[Date]])</f>
        <v>9</v>
      </c>
      <c r="G7678" s="9">
        <f>YEAR(Tableau2[[#This Row],[Date]])</f>
        <v>2025</v>
      </c>
      <c r="H7678" s="9">
        <f>_xlfn.ISOWEEKNUM(Tableau2[[#This Row],[Date]])</f>
        <v>37</v>
      </c>
    </row>
    <row r="7679" spans="1:8" x14ac:dyDescent="0.25">
      <c r="A7679" t="s">
        <v>13</v>
      </c>
      <c r="B7679">
        <f t="shared" si="330"/>
        <v>111112</v>
      </c>
      <c r="C7679" s="3">
        <v>45905</v>
      </c>
      <c r="D7679">
        <v>8</v>
      </c>
      <c r="E7679" s="9" t="str">
        <f>IF(Tableau2[[#This Row],[Project]]="","pas de projet",Tableau2[[#This Row],[Project]])</f>
        <v>0DC378</v>
      </c>
      <c r="F7679" s="9">
        <f>MONTH(Tableau2[[#This Row],[Date]])</f>
        <v>9</v>
      </c>
      <c r="G7679" s="9">
        <f>YEAR(Tableau2[[#This Row],[Date]])</f>
        <v>2025</v>
      </c>
      <c r="H7679" s="9">
        <f>_xlfn.ISOWEEKNUM(Tableau2[[#This Row],[Date]])</f>
        <v>36</v>
      </c>
    </row>
    <row r="7680" spans="1:8" x14ac:dyDescent="0.25">
      <c r="A7680" t="s">
        <v>13</v>
      </c>
      <c r="B7680">
        <f t="shared" si="330"/>
        <v>111112</v>
      </c>
      <c r="C7680" s="3">
        <v>45909</v>
      </c>
      <c r="D7680">
        <v>8</v>
      </c>
      <c r="E7680" s="9" t="str">
        <f>IF(Tableau2[[#This Row],[Project]]="","pas de projet",Tableau2[[#This Row],[Project]])</f>
        <v>0DC378</v>
      </c>
      <c r="F7680" s="9">
        <f>MONTH(Tableau2[[#This Row],[Date]])</f>
        <v>9</v>
      </c>
      <c r="G7680" s="9">
        <f>YEAR(Tableau2[[#This Row],[Date]])</f>
        <v>2025</v>
      </c>
      <c r="H7680" s="9">
        <f>_xlfn.ISOWEEKNUM(Tableau2[[#This Row],[Date]])</f>
        <v>37</v>
      </c>
    </row>
    <row r="7681" spans="1:8" x14ac:dyDescent="0.25">
      <c r="A7681" t="s">
        <v>13</v>
      </c>
      <c r="B7681">
        <f t="shared" si="330"/>
        <v>111112</v>
      </c>
      <c r="C7681" s="3">
        <v>45908</v>
      </c>
      <c r="D7681">
        <v>8</v>
      </c>
      <c r="E7681" s="9" t="str">
        <f>IF(Tableau2[[#This Row],[Project]]="","pas de projet",Tableau2[[#This Row],[Project]])</f>
        <v>0DC378</v>
      </c>
      <c r="F7681" s="9">
        <f>MONTH(Tableau2[[#This Row],[Date]])</f>
        <v>9</v>
      </c>
      <c r="G7681" s="9">
        <f>YEAR(Tableau2[[#This Row],[Date]])</f>
        <v>2025</v>
      </c>
      <c r="H7681" s="9">
        <f>_xlfn.ISOWEEKNUM(Tableau2[[#This Row],[Date]])</f>
        <v>37</v>
      </c>
    </row>
    <row r="7682" spans="1:8" x14ac:dyDescent="0.25">
      <c r="A7682" t="s">
        <v>32</v>
      </c>
      <c r="B7682">
        <f t="shared" si="330"/>
        <v>111112</v>
      </c>
      <c r="C7682" s="3">
        <v>45909</v>
      </c>
      <c r="D7682">
        <v>3</v>
      </c>
      <c r="E7682" s="9" t="str">
        <f>IF(Tableau2[[#This Row],[Project]]="","pas de projet",Tableau2[[#This Row],[Project]])</f>
        <v>0NC378</v>
      </c>
      <c r="F7682" s="9">
        <f>MONTH(Tableau2[[#This Row],[Date]])</f>
        <v>9</v>
      </c>
      <c r="G7682" s="9">
        <f>YEAR(Tableau2[[#This Row],[Date]])</f>
        <v>2025</v>
      </c>
      <c r="H7682" s="9">
        <f>_xlfn.ISOWEEKNUM(Tableau2[[#This Row],[Date]])</f>
        <v>37</v>
      </c>
    </row>
    <row r="7683" spans="1:8" x14ac:dyDescent="0.25">
      <c r="A7683" t="s">
        <v>11</v>
      </c>
      <c r="B7683">
        <f t="shared" si="330"/>
        <v>111112</v>
      </c>
      <c r="C7683" s="3">
        <v>45909</v>
      </c>
      <c r="D7683">
        <v>6</v>
      </c>
      <c r="E7683" s="9" t="str">
        <f>IF(Tableau2[[#This Row],[Project]]="","pas de projet",Tableau2[[#This Row],[Project]])</f>
        <v>0NC376</v>
      </c>
      <c r="F7683" s="9">
        <f>MONTH(Tableau2[[#This Row],[Date]])</f>
        <v>9</v>
      </c>
      <c r="G7683" s="9">
        <f>YEAR(Tableau2[[#This Row],[Date]])</f>
        <v>2025</v>
      </c>
      <c r="H7683" s="9">
        <f>_xlfn.ISOWEEKNUM(Tableau2[[#This Row],[Date]])</f>
        <v>37</v>
      </c>
    </row>
    <row r="7684" spans="1:8" x14ac:dyDescent="0.25">
      <c r="A7684" t="s">
        <v>12</v>
      </c>
      <c r="B7684">
        <f t="shared" si="330"/>
        <v>111112</v>
      </c>
      <c r="C7684" s="3">
        <v>45909</v>
      </c>
      <c r="D7684">
        <v>4</v>
      </c>
      <c r="E7684" s="9" t="str">
        <f>IF(Tableau2[[#This Row],[Project]]="","pas de projet",Tableau2[[#This Row],[Project]])</f>
        <v>0DC377</v>
      </c>
      <c r="F7684" s="9">
        <f>MONTH(Tableau2[[#This Row],[Date]])</f>
        <v>9</v>
      </c>
      <c r="G7684" s="9">
        <f>YEAR(Tableau2[[#This Row],[Date]])</f>
        <v>2025</v>
      </c>
      <c r="H7684" s="9">
        <f>_xlfn.ISOWEEKNUM(Tableau2[[#This Row],[Date]])</f>
        <v>37</v>
      </c>
    </row>
    <row r="7685" spans="1:8" x14ac:dyDescent="0.25">
      <c r="A7685" t="s">
        <v>22</v>
      </c>
      <c r="B7685">
        <f t="shared" si="330"/>
        <v>111112</v>
      </c>
      <c r="C7685" s="3">
        <v>45909</v>
      </c>
      <c r="D7685">
        <v>4</v>
      </c>
      <c r="E7685" s="9" t="str">
        <f>IF(Tableau2[[#This Row],[Project]]="","pas de projet",Tableau2[[#This Row],[Project]])</f>
        <v>0DC376</v>
      </c>
      <c r="F7685" s="9">
        <f>MONTH(Tableau2[[#This Row],[Date]])</f>
        <v>9</v>
      </c>
      <c r="G7685" s="9">
        <f>YEAR(Tableau2[[#This Row],[Date]])</f>
        <v>2025</v>
      </c>
      <c r="H7685" s="9">
        <f>_xlfn.ISOWEEKNUM(Tableau2[[#This Row],[Date]])</f>
        <v>37</v>
      </c>
    </row>
    <row r="7686" spans="1:8" x14ac:dyDescent="0.25">
      <c r="A7686" t="s">
        <v>12</v>
      </c>
      <c r="B7686">
        <f t="shared" si="330"/>
        <v>111112</v>
      </c>
      <c r="C7686" s="3">
        <v>45908</v>
      </c>
      <c r="D7686">
        <v>4</v>
      </c>
      <c r="E7686" s="9" t="str">
        <f>IF(Tableau2[[#This Row],[Project]]="","pas de projet",Tableau2[[#This Row],[Project]])</f>
        <v>0DC377</v>
      </c>
      <c r="F7686" s="9">
        <f>MONTH(Tableau2[[#This Row],[Date]])</f>
        <v>9</v>
      </c>
      <c r="G7686" s="9">
        <f>YEAR(Tableau2[[#This Row],[Date]])</f>
        <v>2025</v>
      </c>
      <c r="H7686" s="9">
        <f>_xlfn.ISOWEEKNUM(Tableau2[[#This Row],[Date]])</f>
        <v>37</v>
      </c>
    </row>
    <row r="7687" spans="1:8" x14ac:dyDescent="0.25">
      <c r="A7687" t="s">
        <v>22</v>
      </c>
      <c r="B7687">
        <f t="shared" si="330"/>
        <v>111112</v>
      </c>
      <c r="C7687" s="3">
        <v>45908</v>
      </c>
      <c r="D7687">
        <v>4</v>
      </c>
      <c r="E7687" s="9" t="str">
        <f>IF(Tableau2[[#This Row],[Project]]="","pas de projet",Tableau2[[#This Row],[Project]])</f>
        <v>0DC376</v>
      </c>
      <c r="F7687" s="9">
        <f>MONTH(Tableau2[[#This Row],[Date]])</f>
        <v>9</v>
      </c>
      <c r="G7687" s="9">
        <f>YEAR(Tableau2[[#This Row],[Date]])</f>
        <v>2025</v>
      </c>
      <c r="H7687" s="9">
        <f>_xlfn.ISOWEEKNUM(Tableau2[[#This Row],[Date]])</f>
        <v>37</v>
      </c>
    </row>
    <row r="7688" spans="1:8" x14ac:dyDescent="0.25">
      <c r="A7688" t="s">
        <v>13</v>
      </c>
      <c r="B7688">
        <v>4</v>
      </c>
      <c r="C7688" s="3">
        <v>45909</v>
      </c>
      <c r="D7688">
        <v>19</v>
      </c>
      <c r="E7688" s="9" t="str">
        <f>IF(Tableau2[[#This Row],[Project]]="","pas de projet",Tableau2[[#This Row],[Project]])</f>
        <v>0DC378</v>
      </c>
      <c r="F7688" s="9">
        <f>MONTH(Tableau2[[#This Row],[Date]])</f>
        <v>9</v>
      </c>
      <c r="G7688" s="9">
        <f>YEAR(Tableau2[[#This Row],[Date]])</f>
        <v>2025</v>
      </c>
      <c r="H7688" s="9">
        <f>_xlfn.ISOWEEKNUM(Tableau2[[#This Row],[Date]])</f>
        <v>37</v>
      </c>
    </row>
    <row r="7689" spans="1:8" x14ac:dyDescent="0.25">
      <c r="A7689" t="s">
        <v>12</v>
      </c>
      <c r="B7689">
        <v>4</v>
      </c>
      <c r="C7689" s="3">
        <v>45909</v>
      </c>
      <c r="D7689">
        <v>18</v>
      </c>
      <c r="E7689" s="9" t="str">
        <f>IF(Tableau2[[#This Row],[Project]]="","pas de projet",Tableau2[[#This Row],[Project]])</f>
        <v>0DC377</v>
      </c>
      <c r="F7689" s="9">
        <f>MONTH(Tableau2[[#This Row],[Date]])</f>
        <v>9</v>
      </c>
      <c r="G7689" s="9">
        <f>YEAR(Tableau2[[#This Row],[Date]])</f>
        <v>2025</v>
      </c>
      <c r="H7689" s="9">
        <f>_xlfn.ISOWEEKNUM(Tableau2[[#This Row],[Date]])</f>
        <v>37</v>
      </c>
    </row>
    <row r="7690" spans="1:8" x14ac:dyDescent="0.25">
      <c r="A7690" t="s">
        <v>13</v>
      </c>
      <c r="B7690">
        <v>4</v>
      </c>
      <c r="C7690" s="3">
        <v>45909</v>
      </c>
      <c r="D7690">
        <v>8</v>
      </c>
      <c r="E7690" s="9" t="str">
        <f>IF(Tableau2[[#This Row],[Project]]="","pas de projet",Tableau2[[#This Row],[Project]])</f>
        <v>0DC378</v>
      </c>
      <c r="F7690" s="9">
        <f>MONTH(Tableau2[[#This Row],[Date]])</f>
        <v>9</v>
      </c>
      <c r="G7690" s="9">
        <f>YEAR(Tableau2[[#This Row],[Date]])</f>
        <v>2025</v>
      </c>
      <c r="H7690" s="9">
        <f>_xlfn.ISOWEEKNUM(Tableau2[[#This Row],[Date]])</f>
        <v>37</v>
      </c>
    </row>
    <row r="7691" spans="1:8" x14ac:dyDescent="0.25">
      <c r="A7691" t="s">
        <v>9</v>
      </c>
      <c r="B7691">
        <v>4</v>
      </c>
      <c r="C7691" s="3">
        <v>45909</v>
      </c>
      <c r="D7691">
        <v>18</v>
      </c>
      <c r="E7691" s="9" t="str">
        <f>IF(Tableau2[[#This Row],[Project]]="","pas de projet",Tableau2[[#This Row],[Project]])</f>
        <v>0SC377</v>
      </c>
      <c r="F7691" s="9">
        <f>MONTH(Tableau2[[#This Row],[Date]])</f>
        <v>9</v>
      </c>
      <c r="G7691" s="9">
        <f>YEAR(Tableau2[[#This Row],[Date]])</f>
        <v>2025</v>
      </c>
      <c r="H7691" s="9">
        <f>_xlfn.ISOWEEKNUM(Tableau2[[#This Row],[Date]])</f>
        <v>37</v>
      </c>
    </row>
    <row r="7692" spans="1:8" x14ac:dyDescent="0.25">
      <c r="A7692" t="s">
        <v>11</v>
      </c>
      <c r="B7692">
        <v>4</v>
      </c>
      <c r="C7692" s="3">
        <v>45909</v>
      </c>
      <c r="D7692">
        <v>9</v>
      </c>
      <c r="E7692" s="9" t="str">
        <f>IF(Tableau2[[#This Row],[Project]]="","pas de projet",Tableau2[[#This Row],[Project]])</f>
        <v>0NC376</v>
      </c>
      <c r="F7692" s="9">
        <f>MONTH(Tableau2[[#This Row],[Date]])</f>
        <v>9</v>
      </c>
      <c r="G7692" s="9">
        <f>YEAR(Tableau2[[#This Row],[Date]])</f>
        <v>2025</v>
      </c>
      <c r="H7692" s="9">
        <f>_xlfn.ISOWEEKNUM(Tableau2[[#This Row],[Date]])</f>
        <v>37</v>
      </c>
    </row>
    <row r="7693" spans="1:8" x14ac:dyDescent="0.25">
      <c r="A7693" t="s">
        <v>12</v>
      </c>
      <c r="B7693">
        <f t="shared" ref="B7693:B7695" si="331">111111+1</f>
        <v>111112</v>
      </c>
      <c r="C7693" s="3">
        <v>45909</v>
      </c>
      <c r="D7693">
        <v>3</v>
      </c>
      <c r="E7693" s="9" t="str">
        <f>IF(Tableau2[[#This Row],[Project]]="","pas de projet",Tableau2[[#This Row],[Project]])</f>
        <v>0DC377</v>
      </c>
      <c r="F7693" s="9">
        <f>MONTH(Tableau2[[#This Row],[Date]])</f>
        <v>9</v>
      </c>
      <c r="G7693" s="9">
        <f>YEAR(Tableau2[[#This Row],[Date]])</f>
        <v>2025</v>
      </c>
      <c r="H7693" s="9">
        <f>_xlfn.ISOWEEKNUM(Tableau2[[#This Row],[Date]])</f>
        <v>37</v>
      </c>
    </row>
    <row r="7694" spans="1:8" x14ac:dyDescent="0.25">
      <c r="A7694" t="s">
        <v>22</v>
      </c>
      <c r="B7694">
        <f t="shared" si="331"/>
        <v>111112</v>
      </c>
      <c r="C7694" s="3">
        <v>45909</v>
      </c>
      <c r="D7694">
        <v>3</v>
      </c>
      <c r="E7694" s="9" t="str">
        <f>IF(Tableau2[[#This Row],[Project]]="","pas de projet",Tableau2[[#This Row],[Project]])</f>
        <v>0DC376</v>
      </c>
      <c r="F7694" s="9">
        <f>MONTH(Tableau2[[#This Row],[Date]])</f>
        <v>9</v>
      </c>
      <c r="G7694" s="9">
        <f>YEAR(Tableau2[[#This Row],[Date]])</f>
        <v>2025</v>
      </c>
      <c r="H7694" s="9">
        <f>_xlfn.ISOWEEKNUM(Tableau2[[#This Row],[Date]])</f>
        <v>37</v>
      </c>
    </row>
    <row r="7695" spans="1:8" x14ac:dyDescent="0.25">
      <c r="A7695" t="s">
        <v>13</v>
      </c>
      <c r="B7695">
        <f t="shared" si="331"/>
        <v>111112</v>
      </c>
      <c r="C7695" s="3">
        <v>45909</v>
      </c>
      <c r="D7695">
        <v>2</v>
      </c>
      <c r="E7695" s="9" t="str">
        <f>IF(Tableau2[[#This Row],[Project]]="","pas de projet",Tableau2[[#This Row],[Project]])</f>
        <v>0DC378</v>
      </c>
      <c r="F7695" s="9">
        <f>MONTH(Tableau2[[#This Row],[Date]])</f>
        <v>9</v>
      </c>
      <c r="G7695" s="9">
        <f>YEAR(Tableau2[[#This Row],[Date]])</f>
        <v>2025</v>
      </c>
      <c r="H7695" s="9">
        <f>_xlfn.ISOWEEKNUM(Tableau2[[#This Row],[Date]])</f>
        <v>37</v>
      </c>
    </row>
    <row r="7696" spans="1:8" x14ac:dyDescent="0.25">
      <c r="A7696" t="s">
        <v>13</v>
      </c>
      <c r="B7696">
        <v>4</v>
      </c>
      <c r="C7696" s="3">
        <v>45909</v>
      </c>
      <c r="D7696">
        <v>26</v>
      </c>
      <c r="E7696" s="9" t="str">
        <f>IF(Tableau2[[#This Row],[Project]]="","pas de projet",Tableau2[[#This Row],[Project]])</f>
        <v>0DC378</v>
      </c>
      <c r="F7696" s="9">
        <f>MONTH(Tableau2[[#This Row],[Date]])</f>
        <v>9</v>
      </c>
      <c r="G7696" s="9">
        <f>YEAR(Tableau2[[#This Row],[Date]])</f>
        <v>2025</v>
      </c>
      <c r="H7696" s="9">
        <f>_xlfn.ISOWEEKNUM(Tableau2[[#This Row],[Date]])</f>
        <v>37</v>
      </c>
    </row>
    <row r="7697" spans="1:8" x14ac:dyDescent="0.25">
      <c r="A7697">
        <v>10</v>
      </c>
      <c r="B7697">
        <v>4</v>
      </c>
      <c r="C7697" s="3">
        <v>45909</v>
      </c>
      <c r="D7697">
        <v>26</v>
      </c>
      <c r="E7697" s="9">
        <f>IF(Tableau2[[#This Row],[Project]]="","pas de projet",Tableau2[[#This Row],[Project]])</f>
        <v>10</v>
      </c>
      <c r="F7697" s="9">
        <f>MONTH(Tableau2[[#This Row],[Date]])</f>
        <v>9</v>
      </c>
      <c r="G7697" s="9">
        <f>YEAR(Tableau2[[#This Row],[Date]])</f>
        <v>2025</v>
      </c>
      <c r="H7697" s="9">
        <f>_xlfn.ISOWEEKNUM(Tableau2[[#This Row],[Date]])</f>
        <v>37</v>
      </c>
    </row>
    <row r="7698" spans="1:8" x14ac:dyDescent="0.25">
      <c r="A7698" t="s">
        <v>22</v>
      </c>
      <c r="B7698">
        <v>4</v>
      </c>
      <c r="C7698" s="3">
        <v>45909</v>
      </c>
      <c r="D7698">
        <v>28</v>
      </c>
      <c r="E7698" s="9" t="str">
        <f>IF(Tableau2[[#This Row],[Project]]="","pas de projet",Tableau2[[#This Row],[Project]])</f>
        <v>0DC376</v>
      </c>
      <c r="F7698" s="9">
        <f>MONTH(Tableau2[[#This Row],[Date]])</f>
        <v>9</v>
      </c>
      <c r="G7698" s="9">
        <f>YEAR(Tableau2[[#This Row],[Date]])</f>
        <v>2025</v>
      </c>
      <c r="H7698" s="9">
        <f>_xlfn.ISOWEEKNUM(Tableau2[[#This Row],[Date]])</f>
        <v>37</v>
      </c>
    </row>
    <row r="7699" spans="1:8" x14ac:dyDescent="0.25">
      <c r="B7699">
        <f>111111+1</f>
        <v>111112</v>
      </c>
      <c r="C7699" s="3">
        <v>45909</v>
      </c>
      <c r="D7699">
        <v>8</v>
      </c>
      <c r="E7699" s="9" t="str">
        <f>IF(Tableau2[[#This Row],[Project]]="","pas de projet",Tableau2[[#This Row],[Project]])</f>
        <v>pas de projet</v>
      </c>
      <c r="F7699" s="9">
        <f>MONTH(Tableau2[[#This Row],[Date]])</f>
        <v>9</v>
      </c>
      <c r="G7699" s="9">
        <f>YEAR(Tableau2[[#This Row],[Date]])</f>
        <v>2025</v>
      </c>
      <c r="H7699" s="9">
        <f>_xlfn.ISOWEEKNUM(Tableau2[[#This Row],[Date]])</f>
        <v>37</v>
      </c>
    </row>
    <row r="7700" spans="1:8" x14ac:dyDescent="0.25">
      <c r="A7700" t="s">
        <v>8</v>
      </c>
      <c r="B7700">
        <v>4</v>
      </c>
      <c r="C7700" s="3">
        <v>45909</v>
      </c>
      <c r="D7700">
        <v>16</v>
      </c>
      <c r="E7700" s="9" t="str">
        <f>IF(Tableau2[[#This Row],[Project]]="","pas de projet",Tableau2[[#This Row],[Project]])</f>
        <v>Fara proiect</v>
      </c>
      <c r="F7700" s="9">
        <f>MONTH(Tableau2[[#This Row],[Date]])</f>
        <v>9</v>
      </c>
      <c r="G7700" s="9">
        <f>YEAR(Tableau2[[#This Row],[Date]])</f>
        <v>2025</v>
      </c>
      <c r="H7700" s="9">
        <f>_xlfn.ISOWEEKNUM(Tableau2[[#This Row],[Date]])</f>
        <v>37</v>
      </c>
    </row>
    <row r="7701" spans="1:8" x14ac:dyDescent="0.25">
      <c r="A7701" t="s">
        <v>11</v>
      </c>
      <c r="B7701">
        <f t="shared" ref="B7701:B7704" si="332">111111+1</f>
        <v>111112</v>
      </c>
      <c r="C7701" s="3">
        <v>45908</v>
      </c>
      <c r="D7701">
        <v>2</v>
      </c>
      <c r="E7701" s="9" t="str">
        <f>IF(Tableau2[[#This Row],[Project]]="","pas de projet",Tableau2[[#This Row],[Project]])</f>
        <v>0NC376</v>
      </c>
      <c r="F7701" s="9">
        <f>MONTH(Tableau2[[#This Row],[Date]])</f>
        <v>9</v>
      </c>
      <c r="G7701" s="9">
        <f>YEAR(Tableau2[[#This Row],[Date]])</f>
        <v>2025</v>
      </c>
      <c r="H7701" s="9">
        <f>_xlfn.ISOWEEKNUM(Tableau2[[#This Row],[Date]])</f>
        <v>37</v>
      </c>
    </row>
    <row r="7702" spans="1:8" x14ac:dyDescent="0.25">
      <c r="A7702" t="s">
        <v>32</v>
      </c>
      <c r="B7702">
        <f t="shared" si="332"/>
        <v>111112</v>
      </c>
      <c r="C7702" s="3">
        <v>45908</v>
      </c>
      <c r="D7702">
        <v>2</v>
      </c>
      <c r="E7702" s="9" t="str">
        <f>IF(Tableau2[[#This Row],[Project]]="","pas de projet",Tableau2[[#This Row],[Project]])</f>
        <v>0NC378</v>
      </c>
      <c r="F7702" s="9">
        <f>MONTH(Tableau2[[#This Row],[Date]])</f>
        <v>9</v>
      </c>
      <c r="G7702" s="9">
        <f>YEAR(Tableau2[[#This Row],[Date]])</f>
        <v>2025</v>
      </c>
      <c r="H7702" s="9">
        <f>_xlfn.ISOWEEKNUM(Tableau2[[#This Row],[Date]])</f>
        <v>37</v>
      </c>
    </row>
    <row r="7703" spans="1:8" x14ac:dyDescent="0.25">
      <c r="A7703" t="s">
        <v>10</v>
      </c>
      <c r="B7703">
        <f t="shared" si="332"/>
        <v>111112</v>
      </c>
      <c r="C7703" s="3">
        <v>45908</v>
      </c>
      <c r="D7703">
        <v>2</v>
      </c>
      <c r="E7703" s="9" t="str">
        <f>IF(Tableau2[[#This Row],[Project]]="","pas de projet",Tableau2[[#This Row],[Project]])</f>
        <v>0NC377</v>
      </c>
      <c r="F7703" s="9">
        <f>MONTH(Tableau2[[#This Row],[Date]])</f>
        <v>9</v>
      </c>
      <c r="G7703" s="9">
        <f>YEAR(Tableau2[[#This Row],[Date]])</f>
        <v>2025</v>
      </c>
      <c r="H7703" s="9">
        <f>_xlfn.ISOWEEKNUM(Tableau2[[#This Row],[Date]])</f>
        <v>37</v>
      </c>
    </row>
    <row r="7704" spans="1:8" x14ac:dyDescent="0.25">
      <c r="A7704" t="s">
        <v>15</v>
      </c>
      <c r="B7704">
        <f t="shared" si="332"/>
        <v>111112</v>
      </c>
      <c r="C7704" s="3">
        <v>45908</v>
      </c>
      <c r="D7704">
        <v>2</v>
      </c>
      <c r="E7704" s="9" t="str">
        <f>IF(Tableau2[[#This Row],[Project]]="","pas de projet",Tableau2[[#This Row],[Project]])</f>
        <v>C379ASH</v>
      </c>
      <c r="F7704" s="9">
        <f>MONTH(Tableau2[[#This Row],[Date]])</f>
        <v>9</v>
      </c>
      <c r="G7704" s="9">
        <f>YEAR(Tableau2[[#This Row],[Date]])</f>
        <v>2025</v>
      </c>
      <c r="H7704" s="9">
        <f>_xlfn.ISOWEEKNUM(Tableau2[[#This Row],[Date]])</f>
        <v>37</v>
      </c>
    </row>
    <row r="7705" spans="1:8" x14ac:dyDescent="0.25">
      <c r="A7705" t="s">
        <v>10</v>
      </c>
      <c r="B7705">
        <v>9</v>
      </c>
      <c r="C7705" s="3">
        <v>45909</v>
      </c>
      <c r="D7705">
        <v>40</v>
      </c>
      <c r="E7705" s="9" t="str">
        <f>IF(Tableau2[[#This Row],[Project]]="","pas de projet",Tableau2[[#This Row],[Project]])</f>
        <v>0NC377</v>
      </c>
      <c r="F7705" s="9">
        <f>MONTH(Tableau2[[#This Row],[Date]])</f>
        <v>9</v>
      </c>
      <c r="G7705" s="9">
        <f>YEAR(Tableau2[[#This Row],[Date]])</f>
        <v>2025</v>
      </c>
      <c r="H7705" s="9">
        <f>_xlfn.ISOWEEKNUM(Tableau2[[#This Row],[Date]])</f>
        <v>37</v>
      </c>
    </row>
    <row r="7706" spans="1:8" x14ac:dyDescent="0.25">
      <c r="A7706">
        <v>30234</v>
      </c>
      <c r="B7706">
        <v>113</v>
      </c>
      <c r="C7706" s="3">
        <v>45909</v>
      </c>
      <c r="D7706">
        <v>8</v>
      </c>
      <c r="E7706" s="9">
        <f>IF(Tableau2[[#This Row],[Project]]="","pas de projet",Tableau2[[#This Row],[Project]])</f>
        <v>30234</v>
      </c>
      <c r="F7706" s="9">
        <f>MONTH(Tableau2[[#This Row],[Date]])</f>
        <v>9</v>
      </c>
      <c r="G7706" s="9">
        <f>YEAR(Tableau2[[#This Row],[Date]])</f>
        <v>2025</v>
      </c>
      <c r="H7706" s="9">
        <f>_xlfn.ISOWEEKNUM(Tableau2[[#This Row],[Date]])</f>
        <v>37</v>
      </c>
    </row>
    <row r="7707" spans="1:8" x14ac:dyDescent="0.25">
      <c r="A7707">
        <v>30234</v>
      </c>
      <c r="B7707">
        <v>113</v>
      </c>
      <c r="C7707" s="3">
        <v>45909</v>
      </c>
      <c r="D7707">
        <v>8</v>
      </c>
      <c r="E7707" s="9">
        <f>IF(Tableau2[[#This Row],[Project]]="","pas de projet",Tableau2[[#This Row],[Project]])</f>
        <v>30234</v>
      </c>
      <c r="F7707" s="9">
        <f>MONTH(Tableau2[[#This Row],[Date]])</f>
        <v>9</v>
      </c>
      <c r="G7707" s="9">
        <f>YEAR(Tableau2[[#This Row],[Date]])</f>
        <v>2025</v>
      </c>
      <c r="H7707" s="9">
        <f>_xlfn.ISOWEEKNUM(Tableau2[[#This Row],[Date]])</f>
        <v>37</v>
      </c>
    </row>
    <row r="7708" spans="1:8" x14ac:dyDescent="0.25">
      <c r="A7708">
        <v>30234</v>
      </c>
      <c r="B7708">
        <v>113</v>
      </c>
      <c r="C7708" s="3">
        <v>45909</v>
      </c>
      <c r="D7708">
        <v>8</v>
      </c>
      <c r="E7708" s="9">
        <f>IF(Tableau2[[#This Row],[Project]]="","pas de projet",Tableau2[[#This Row],[Project]])</f>
        <v>30234</v>
      </c>
      <c r="F7708" s="9">
        <f>MONTH(Tableau2[[#This Row],[Date]])</f>
        <v>9</v>
      </c>
      <c r="G7708" s="9">
        <f>YEAR(Tableau2[[#This Row],[Date]])</f>
        <v>2025</v>
      </c>
      <c r="H7708" s="9">
        <f>_xlfn.ISOWEEKNUM(Tableau2[[#This Row],[Date]])</f>
        <v>37</v>
      </c>
    </row>
    <row r="7709" spans="1:8" x14ac:dyDescent="0.25">
      <c r="A7709" t="s">
        <v>13</v>
      </c>
      <c r="B7709">
        <v>6</v>
      </c>
      <c r="C7709" s="3">
        <v>45908</v>
      </c>
      <c r="D7709">
        <v>17</v>
      </c>
      <c r="E7709" s="9" t="str">
        <f>IF(Tableau2[[#This Row],[Project]]="","pas de projet",Tableau2[[#This Row],[Project]])</f>
        <v>0DC378</v>
      </c>
      <c r="F7709" s="9">
        <f>MONTH(Tableau2[[#This Row],[Date]])</f>
        <v>9</v>
      </c>
      <c r="G7709" s="9">
        <f>YEAR(Tableau2[[#This Row],[Date]])</f>
        <v>2025</v>
      </c>
      <c r="H7709" s="9">
        <f>_xlfn.ISOWEEKNUM(Tableau2[[#This Row],[Date]])</f>
        <v>37</v>
      </c>
    </row>
    <row r="7710" spans="1:8" x14ac:dyDescent="0.25">
      <c r="A7710" t="s">
        <v>32</v>
      </c>
      <c r="B7710">
        <v>6</v>
      </c>
      <c r="C7710" s="3">
        <v>45908</v>
      </c>
      <c r="D7710">
        <v>68</v>
      </c>
      <c r="E7710" s="9" t="str">
        <f>IF(Tableau2[[#This Row],[Project]]="","pas de projet",Tableau2[[#This Row],[Project]])</f>
        <v>0NC378</v>
      </c>
      <c r="F7710" s="9">
        <f>MONTH(Tableau2[[#This Row],[Date]])</f>
        <v>9</v>
      </c>
      <c r="G7710" s="9">
        <f>YEAR(Tableau2[[#This Row],[Date]])</f>
        <v>2025</v>
      </c>
      <c r="H7710" s="9">
        <f>_xlfn.ISOWEEKNUM(Tableau2[[#This Row],[Date]])</f>
        <v>37</v>
      </c>
    </row>
    <row r="7711" spans="1:8" x14ac:dyDescent="0.25">
      <c r="A7711" t="s">
        <v>32</v>
      </c>
      <c r="B7711">
        <v>6</v>
      </c>
      <c r="C7711" s="3">
        <v>45908</v>
      </c>
      <c r="D7711">
        <v>24</v>
      </c>
      <c r="E7711" s="9" t="str">
        <f>IF(Tableau2[[#This Row],[Project]]="","pas de projet",Tableau2[[#This Row],[Project]])</f>
        <v>0NC378</v>
      </c>
      <c r="F7711" s="9">
        <f>MONTH(Tableau2[[#This Row],[Date]])</f>
        <v>9</v>
      </c>
      <c r="G7711" s="9">
        <f>YEAR(Tableau2[[#This Row],[Date]])</f>
        <v>2025</v>
      </c>
      <c r="H7711" s="9">
        <f>_xlfn.ISOWEEKNUM(Tableau2[[#This Row],[Date]])</f>
        <v>37</v>
      </c>
    </row>
    <row r="7712" spans="1:8" x14ac:dyDescent="0.25">
      <c r="A7712" t="s">
        <v>32</v>
      </c>
      <c r="B7712">
        <v>6</v>
      </c>
      <c r="C7712" s="3">
        <v>45908</v>
      </c>
      <c r="D7712">
        <v>8</v>
      </c>
      <c r="E7712" s="9" t="str">
        <f>IF(Tableau2[[#This Row],[Project]]="","pas de projet",Tableau2[[#This Row],[Project]])</f>
        <v>0NC378</v>
      </c>
      <c r="F7712" s="9">
        <f>MONTH(Tableau2[[#This Row],[Date]])</f>
        <v>9</v>
      </c>
      <c r="G7712" s="9">
        <f>YEAR(Tableau2[[#This Row],[Date]])</f>
        <v>2025</v>
      </c>
      <c r="H7712" s="9">
        <f>_xlfn.ISOWEEKNUM(Tableau2[[#This Row],[Date]])</f>
        <v>37</v>
      </c>
    </row>
    <row r="7713" spans="1:8" x14ac:dyDescent="0.25">
      <c r="A7713" t="s">
        <v>10</v>
      </c>
      <c r="B7713">
        <v>6</v>
      </c>
      <c r="C7713" s="3">
        <v>45908</v>
      </c>
      <c r="D7713">
        <v>16</v>
      </c>
      <c r="E7713" s="9" t="str">
        <f>IF(Tableau2[[#This Row],[Project]]="","pas de projet",Tableau2[[#This Row],[Project]])</f>
        <v>0NC377</v>
      </c>
      <c r="F7713" s="9">
        <f>MONTH(Tableau2[[#This Row],[Date]])</f>
        <v>9</v>
      </c>
      <c r="G7713" s="9">
        <f>YEAR(Tableau2[[#This Row],[Date]])</f>
        <v>2025</v>
      </c>
      <c r="H7713" s="9">
        <f>_xlfn.ISOWEEKNUM(Tableau2[[#This Row],[Date]])</f>
        <v>37</v>
      </c>
    </row>
    <row r="7714" spans="1:8" x14ac:dyDescent="0.25">
      <c r="A7714" t="s">
        <v>22</v>
      </c>
      <c r="B7714">
        <v>6</v>
      </c>
      <c r="C7714" s="3">
        <v>45908</v>
      </c>
      <c r="D7714">
        <v>8</v>
      </c>
      <c r="E7714" s="9" t="str">
        <f>IF(Tableau2[[#This Row],[Project]]="","pas de projet",Tableau2[[#This Row],[Project]])</f>
        <v>0DC376</v>
      </c>
      <c r="F7714" s="9">
        <f>MONTH(Tableau2[[#This Row],[Date]])</f>
        <v>9</v>
      </c>
      <c r="G7714" s="9">
        <f>YEAR(Tableau2[[#This Row],[Date]])</f>
        <v>2025</v>
      </c>
      <c r="H7714" s="9">
        <f>_xlfn.ISOWEEKNUM(Tableau2[[#This Row],[Date]])</f>
        <v>37</v>
      </c>
    </row>
    <row r="7715" spans="1:8" x14ac:dyDescent="0.25">
      <c r="A7715">
        <v>10</v>
      </c>
      <c r="B7715">
        <v>6</v>
      </c>
      <c r="C7715" s="3">
        <v>45908</v>
      </c>
      <c r="D7715">
        <v>34</v>
      </c>
      <c r="E7715" s="9">
        <f>IF(Tableau2[[#This Row],[Project]]="","pas de projet",Tableau2[[#This Row],[Project]])</f>
        <v>10</v>
      </c>
      <c r="F7715" s="9">
        <f>MONTH(Tableau2[[#This Row],[Date]])</f>
        <v>9</v>
      </c>
      <c r="G7715" s="9">
        <f>YEAR(Tableau2[[#This Row],[Date]])</f>
        <v>2025</v>
      </c>
      <c r="H7715" s="9">
        <f>_xlfn.ISOWEEKNUM(Tableau2[[#This Row],[Date]])</f>
        <v>37</v>
      </c>
    </row>
    <row r="7716" spans="1:8" x14ac:dyDescent="0.25">
      <c r="A7716" t="s">
        <v>32</v>
      </c>
      <c r="B7716">
        <v>6</v>
      </c>
      <c r="C7716" s="3">
        <v>45908</v>
      </c>
      <c r="D7716">
        <v>6.6</v>
      </c>
      <c r="E7716" s="9" t="str">
        <f>IF(Tableau2[[#This Row],[Project]]="","pas de projet",Tableau2[[#This Row],[Project]])</f>
        <v>0NC378</v>
      </c>
      <c r="F7716" s="9">
        <f>MONTH(Tableau2[[#This Row],[Date]])</f>
        <v>9</v>
      </c>
      <c r="G7716" s="9">
        <f>YEAR(Tableau2[[#This Row],[Date]])</f>
        <v>2025</v>
      </c>
      <c r="H7716" s="9">
        <f>_xlfn.ISOWEEKNUM(Tableau2[[#This Row],[Date]])</f>
        <v>37</v>
      </c>
    </row>
    <row r="7717" spans="1:8" x14ac:dyDescent="0.25">
      <c r="A7717" t="s">
        <v>32</v>
      </c>
      <c r="B7717">
        <v>6</v>
      </c>
      <c r="C7717" s="3">
        <v>45908</v>
      </c>
      <c r="D7717">
        <v>6.6</v>
      </c>
      <c r="E7717" s="9" t="str">
        <f>IF(Tableau2[[#This Row],[Project]]="","pas de projet",Tableau2[[#This Row],[Project]])</f>
        <v>0NC378</v>
      </c>
      <c r="F7717" s="9">
        <f>MONTH(Tableau2[[#This Row],[Date]])</f>
        <v>9</v>
      </c>
      <c r="G7717" s="9">
        <f>YEAR(Tableau2[[#This Row],[Date]])</f>
        <v>2025</v>
      </c>
      <c r="H7717" s="9">
        <f>_xlfn.ISOWEEKNUM(Tableau2[[#This Row],[Date]])</f>
        <v>37</v>
      </c>
    </row>
    <row r="7718" spans="1:8" x14ac:dyDescent="0.25">
      <c r="A7718" t="s">
        <v>32</v>
      </c>
      <c r="B7718">
        <v>6</v>
      </c>
      <c r="C7718" s="3">
        <v>45908</v>
      </c>
      <c r="D7718">
        <v>6.6</v>
      </c>
      <c r="E7718" s="9" t="str">
        <f>IF(Tableau2[[#This Row],[Project]]="","pas de projet",Tableau2[[#This Row],[Project]])</f>
        <v>0NC378</v>
      </c>
      <c r="F7718" s="9">
        <f>MONTH(Tableau2[[#This Row],[Date]])</f>
        <v>9</v>
      </c>
      <c r="G7718" s="9">
        <f>YEAR(Tableau2[[#This Row],[Date]])</f>
        <v>2025</v>
      </c>
      <c r="H7718" s="9">
        <f>_xlfn.ISOWEEKNUM(Tableau2[[#This Row],[Date]])</f>
        <v>37</v>
      </c>
    </row>
    <row r="7719" spans="1:8" x14ac:dyDescent="0.25">
      <c r="A7719" t="s">
        <v>32</v>
      </c>
      <c r="B7719">
        <v>6</v>
      </c>
      <c r="C7719" s="3">
        <v>45908</v>
      </c>
      <c r="D7719">
        <v>6.6</v>
      </c>
      <c r="E7719" s="9" t="str">
        <f>IF(Tableau2[[#This Row],[Project]]="","pas de projet",Tableau2[[#This Row],[Project]])</f>
        <v>0NC378</v>
      </c>
      <c r="F7719" s="9">
        <f>MONTH(Tableau2[[#This Row],[Date]])</f>
        <v>9</v>
      </c>
      <c r="G7719" s="9">
        <f>YEAR(Tableau2[[#This Row],[Date]])</f>
        <v>2025</v>
      </c>
      <c r="H7719" s="9">
        <f>_xlfn.ISOWEEKNUM(Tableau2[[#This Row],[Date]])</f>
        <v>37</v>
      </c>
    </row>
    <row r="7720" spans="1:8" x14ac:dyDescent="0.25">
      <c r="A7720" t="s">
        <v>32</v>
      </c>
      <c r="B7720">
        <v>6</v>
      </c>
      <c r="C7720" s="3">
        <v>45908</v>
      </c>
      <c r="D7720">
        <v>6.6</v>
      </c>
      <c r="E7720" s="9" t="str">
        <f>IF(Tableau2[[#This Row],[Project]]="","pas de projet",Tableau2[[#This Row],[Project]])</f>
        <v>0NC378</v>
      </c>
      <c r="F7720" s="9">
        <f>MONTH(Tableau2[[#This Row],[Date]])</f>
        <v>9</v>
      </c>
      <c r="G7720" s="9">
        <f>YEAR(Tableau2[[#This Row],[Date]])</f>
        <v>2025</v>
      </c>
      <c r="H7720" s="9">
        <f>_xlfn.ISOWEEKNUM(Tableau2[[#This Row],[Date]])</f>
        <v>37</v>
      </c>
    </row>
    <row r="7721" spans="1:8" x14ac:dyDescent="0.25">
      <c r="A7721" t="s">
        <v>22</v>
      </c>
      <c r="B7721">
        <f>111111+1</f>
        <v>111112</v>
      </c>
      <c r="C7721" s="3">
        <v>45909</v>
      </c>
      <c r="D7721">
        <v>8</v>
      </c>
      <c r="E7721" s="9" t="str">
        <f>IF(Tableau2[[#This Row],[Project]]="","pas de projet",Tableau2[[#This Row],[Project]])</f>
        <v>0DC376</v>
      </c>
      <c r="F7721" s="9">
        <f>MONTH(Tableau2[[#This Row],[Date]])</f>
        <v>9</v>
      </c>
      <c r="G7721" s="9">
        <f>YEAR(Tableau2[[#This Row],[Date]])</f>
        <v>2025</v>
      </c>
      <c r="H7721" s="9">
        <f>_xlfn.ISOWEEKNUM(Tableau2[[#This Row],[Date]])</f>
        <v>37</v>
      </c>
    </row>
    <row r="7722" spans="1:8" x14ac:dyDescent="0.25">
      <c r="A7722" t="s">
        <v>40</v>
      </c>
      <c r="B7722">
        <f>1</f>
        <v>1</v>
      </c>
      <c r="C7722" s="3">
        <v>45909</v>
      </c>
      <c r="D7722">
        <v>16</v>
      </c>
      <c r="E7722" s="9" t="str">
        <f>IF(Tableau2[[#This Row],[Project]]="","pas de projet",Tableau2[[#This Row],[Project]])</f>
        <v>0SC376</v>
      </c>
      <c r="F7722" s="9">
        <f>MONTH(Tableau2[[#This Row],[Date]])</f>
        <v>9</v>
      </c>
      <c r="G7722" s="9">
        <f>YEAR(Tableau2[[#This Row],[Date]])</f>
        <v>2025</v>
      </c>
      <c r="H7722" s="9">
        <f>_xlfn.ISOWEEKNUM(Tableau2[[#This Row],[Date]])</f>
        <v>37</v>
      </c>
    </row>
    <row r="7723" spans="1:8" x14ac:dyDescent="0.25">
      <c r="A7723" t="s">
        <v>32</v>
      </c>
      <c r="B7723">
        <f>1</f>
        <v>1</v>
      </c>
      <c r="C7723" s="3">
        <v>45909</v>
      </c>
      <c r="D7723">
        <v>40</v>
      </c>
      <c r="E7723" s="9" t="str">
        <f>IF(Tableau2[[#This Row],[Project]]="","pas de projet",Tableau2[[#This Row],[Project]])</f>
        <v>0NC378</v>
      </c>
      <c r="F7723" s="9">
        <f>MONTH(Tableau2[[#This Row],[Date]])</f>
        <v>9</v>
      </c>
      <c r="G7723" s="9">
        <f>YEAR(Tableau2[[#This Row],[Date]])</f>
        <v>2025</v>
      </c>
      <c r="H7723" s="9">
        <f>_xlfn.ISOWEEKNUM(Tableau2[[#This Row],[Date]])</f>
        <v>37</v>
      </c>
    </row>
    <row r="7724" spans="1:8" x14ac:dyDescent="0.25">
      <c r="A7724" t="s">
        <v>8</v>
      </c>
      <c r="B7724">
        <f>1</f>
        <v>1</v>
      </c>
      <c r="C7724" s="3">
        <v>45909</v>
      </c>
      <c r="D7724">
        <v>2</v>
      </c>
      <c r="E7724" s="9" t="str">
        <f>IF(Tableau2[[#This Row],[Project]]="","pas de projet",Tableau2[[#This Row],[Project]])</f>
        <v>Fara proiect</v>
      </c>
      <c r="F7724" s="9">
        <f>MONTH(Tableau2[[#This Row],[Date]])</f>
        <v>9</v>
      </c>
      <c r="G7724" s="9">
        <f>YEAR(Tableau2[[#This Row],[Date]])</f>
        <v>2025</v>
      </c>
      <c r="H7724" s="9">
        <f>_xlfn.ISOWEEKNUM(Tableau2[[#This Row],[Date]])</f>
        <v>37</v>
      </c>
    </row>
    <row r="7725" spans="1:8" x14ac:dyDescent="0.25">
      <c r="A7725" t="s">
        <v>8</v>
      </c>
      <c r="B7725">
        <f>1</f>
        <v>1</v>
      </c>
      <c r="C7725" s="3">
        <v>45909</v>
      </c>
      <c r="D7725">
        <v>6</v>
      </c>
      <c r="E7725" s="9" t="str">
        <f>IF(Tableau2[[#This Row],[Project]]="","pas de projet",Tableau2[[#This Row],[Project]])</f>
        <v>Fara proiect</v>
      </c>
      <c r="F7725" s="9">
        <f>MONTH(Tableau2[[#This Row],[Date]])</f>
        <v>9</v>
      </c>
      <c r="G7725" s="9">
        <f>YEAR(Tableau2[[#This Row],[Date]])</f>
        <v>2025</v>
      </c>
      <c r="H7725" s="9">
        <f>_xlfn.ISOWEEKNUM(Tableau2[[#This Row],[Date]])</f>
        <v>37</v>
      </c>
    </row>
    <row r="7726" spans="1:8" x14ac:dyDescent="0.25">
      <c r="A7726" t="s">
        <v>9</v>
      </c>
      <c r="B7726">
        <f>1</f>
        <v>1</v>
      </c>
      <c r="C7726" s="3">
        <v>45909</v>
      </c>
      <c r="D7726">
        <v>24</v>
      </c>
      <c r="E7726" s="9" t="str">
        <f>IF(Tableau2[[#This Row],[Project]]="","pas de projet",Tableau2[[#This Row],[Project]])</f>
        <v>0SC377</v>
      </c>
      <c r="F7726" s="9">
        <f>MONTH(Tableau2[[#This Row],[Date]])</f>
        <v>9</v>
      </c>
      <c r="G7726" s="9">
        <f>YEAR(Tableau2[[#This Row],[Date]])</f>
        <v>2025</v>
      </c>
      <c r="H7726" s="9">
        <f>_xlfn.ISOWEEKNUM(Tableau2[[#This Row],[Date]])</f>
        <v>37</v>
      </c>
    </row>
    <row r="7727" spans="1:8" x14ac:dyDescent="0.25">
      <c r="A7727" t="s">
        <v>10</v>
      </c>
      <c r="B7727">
        <f>1</f>
        <v>1</v>
      </c>
      <c r="C7727" s="3">
        <v>45909</v>
      </c>
      <c r="D7727">
        <v>47</v>
      </c>
      <c r="E7727" s="9" t="str">
        <f>IF(Tableau2[[#This Row],[Project]]="","pas de projet",Tableau2[[#This Row],[Project]])</f>
        <v>0NC377</v>
      </c>
      <c r="F7727" s="9">
        <f>MONTH(Tableau2[[#This Row],[Date]])</f>
        <v>9</v>
      </c>
      <c r="G7727" s="9">
        <f>YEAR(Tableau2[[#This Row],[Date]])</f>
        <v>2025</v>
      </c>
      <c r="H7727" s="9">
        <f>_xlfn.ISOWEEKNUM(Tableau2[[#This Row],[Date]])</f>
        <v>37</v>
      </c>
    </row>
    <row r="7728" spans="1:8" x14ac:dyDescent="0.25">
      <c r="A7728" t="s">
        <v>11</v>
      </c>
      <c r="B7728">
        <f t="shared" ref="B7728:B7740" si="333">111111+1</f>
        <v>111112</v>
      </c>
      <c r="C7728" s="3">
        <v>45901</v>
      </c>
      <c r="D7728">
        <v>4</v>
      </c>
      <c r="E7728" s="9" t="str">
        <f>IF(Tableau2[[#This Row],[Project]]="","pas de projet",Tableau2[[#This Row],[Project]])</f>
        <v>0NC376</v>
      </c>
      <c r="F7728" s="9">
        <f>MONTH(Tableau2[[#This Row],[Date]])</f>
        <v>9</v>
      </c>
      <c r="G7728" s="9">
        <f>YEAR(Tableau2[[#This Row],[Date]])</f>
        <v>2025</v>
      </c>
      <c r="H7728" s="9">
        <f>_xlfn.ISOWEEKNUM(Tableau2[[#This Row],[Date]])</f>
        <v>36</v>
      </c>
    </row>
    <row r="7729" spans="1:8" x14ac:dyDescent="0.25">
      <c r="A7729" t="s">
        <v>32</v>
      </c>
      <c r="B7729">
        <f t="shared" si="333"/>
        <v>111112</v>
      </c>
      <c r="C7729" s="3">
        <v>45903</v>
      </c>
      <c r="D7729">
        <v>4</v>
      </c>
      <c r="E7729" s="9" t="str">
        <f>IF(Tableau2[[#This Row],[Project]]="","pas de projet",Tableau2[[#This Row],[Project]])</f>
        <v>0NC378</v>
      </c>
      <c r="F7729" s="9">
        <f>MONTH(Tableau2[[#This Row],[Date]])</f>
        <v>9</v>
      </c>
      <c r="G7729" s="9">
        <f>YEAR(Tableau2[[#This Row],[Date]])</f>
        <v>2025</v>
      </c>
      <c r="H7729" s="9">
        <f>_xlfn.ISOWEEKNUM(Tableau2[[#This Row],[Date]])</f>
        <v>36</v>
      </c>
    </row>
    <row r="7730" spans="1:8" x14ac:dyDescent="0.25">
      <c r="A7730" t="s">
        <v>10</v>
      </c>
      <c r="B7730">
        <f t="shared" si="333"/>
        <v>111112</v>
      </c>
      <c r="C7730" s="3">
        <v>45903</v>
      </c>
      <c r="D7730">
        <v>4</v>
      </c>
      <c r="E7730" s="9" t="str">
        <f>IF(Tableau2[[#This Row],[Project]]="","pas de projet",Tableau2[[#This Row],[Project]])</f>
        <v>0NC377</v>
      </c>
      <c r="F7730" s="9">
        <f>MONTH(Tableau2[[#This Row],[Date]])</f>
        <v>9</v>
      </c>
      <c r="G7730" s="9">
        <f>YEAR(Tableau2[[#This Row],[Date]])</f>
        <v>2025</v>
      </c>
      <c r="H7730" s="9">
        <f>_xlfn.ISOWEEKNUM(Tableau2[[#This Row],[Date]])</f>
        <v>36</v>
      </c>
    </row>
    <row r="7731" spans="1:8" x14ac:dyDescent="0.25">
      <c r="A7731" t="s">
        <v>10</v>
      </c>
      <c r="B7731">
        <f t="shared" si="333"/>
        <v>111112</v>
      </c>
      <c r="C7731" s="3">
        <v>45904</v>
      </c>
      <c r="D7731">
        <v>3</v>
      </c>
      <c r="E7731" s="9" t="str">
        <f>IF(Tableau2[[#This Row],[Project]]="","pas de projet",Tableau2[[#This Row],[Project]])</f>
        <v>0NC377</v>
      </c>
      <c r="F7731" s="9">
        <f>MONTH(Tableau2[[#This Row],[Date]])</f>
        <v>9</v>
      </c>
      <c r="G7731" s="9">
        <f>YEAR(Tableau2[[#This Row],[Date]])</f>
        <v>2025</v>
      </c>
      <c r="H7731" s="9">
        <f>_xlfn.ISOWEEKNUM(Tableau2[[#This Row],[Date]])</f>
        <v>36</v>
      </c>
    </row>
    <row r="7732" spans="1:8" x14ac:dyDescent="0.25">
      <c r="A7732" t="s">
        <v>22</v>
      </c>
      <c r="B7732">
        <f t="shared" si="333"/>
        <v>111112</v>
      </c>
      <c r="C7732" s="3">
        <v>45904</v>
      </c>
      <c r="D7732">
        <v>6</v>
      </c>
      <c r="E7732" s="9" t="str">
        <f>IF(Tableau2[[#This Row],[Project]]="","pas de projet",Tableau2[[#This Row],[Project]])</f>
        <v>0DC376</v>
      </c>
      <c r="F7732" s="9">
        <f>MONTH(Tableau2[[#This Row],[Date]])</f>
        <v>9</v>
      </c>
      <c r="G7732" s="9">
        <f>YEAR(Tableau2[[#This Row],[Date]])</f>
        <v>2025</v>
      </c>
      <c r="H7732" s="9">
        <f>_xlfn.ISOWEEKNUM(Tableau2[[#This Row],[Date]])</f>
        <v>36</v>
      </c>
    </row>
    <row r="7733" spans="1:8" x14ac:dyDescent="0.25">
      <c r="A7733" t="s">
        <v>11</v>
      </c>
      <c r="B7733">
        <f t="shared" si="333"/>
        <v>111112</v>
      </c>
      <c r="C7733" s="3">
        <v>45905</v>
      </c>
      <c r="D7733">
        <v>5</v>
      </c>
      <c r="E7733" s="9" t="str">
        <f>IF(Tableau2[[#This Row],[Project]]="","pas de projet",Tableau2[[#This Row],[Project]])</f>
        <v>0NC376</v>
      </c>
      <c r="F7733" s="9">
        <f>MONTH(Tableau2[[#This Row],[Date]])</f>
        <v>9</v>
      </c>
      <c r="G7733" s="9">
        <f>YEAR(Tableau2[[#This Row],[Date]])</f>
        <v>2025</v>
      </c>
      <c r="H7733" s="9">
        <f>_xlfn.ISOWEEKNUM(Tableau2[[#This Row],[Date]])</f>
        <v>36</v>
      </c>
    </row>
    <row r="7734" spans="1:8" x14ac:dyDescent="0.25">
      <c r="A7734" t="s">
        <v>11</v>
      </c>
      <c r="B7734">
        <f t="shared" si="333"/>
        <v>111112</v>
      </c>
      <c r="C7734" s="3">
        <v>45905</v>
      </c>
      <c r="D7734">
        <v>3</v>
      </c>
      <c r="E7734" s="9" t="str">
        <f>IF(Tableau2[[#This Row],[Project]]="","pas de projet",Tableau2[[#This Row],[Project]])</f>
        <v>0NC376</v>
      </c>
      <c r="F7734" s="9">
        <f>MONTH(Tableau2[[#This Row],[Date]])</f>
        <v>9</v>
      </c>
      <c r="G7734" s="9">
        <f>YEAR(Tableau2[[#This Row],[Date]])</f>
        <v>2025</v>
      </c>
      <c r="H7734" s="9">
        <f>_xlfn.ISOWEEKNUM(Tableau2[[#This Row],[Date]])</f>
        <v>36</v>
      </c>
    </row>
    <row r="7735" spans="1:8" x14ac:dyDescent="0.25">
      <c r="A7735" t="s">
        <v>11</v>
      </c>
      <c r="B7735">
        <f t="shared" si="333"/>
        <v>111112</v>
      </c>
      <c r="C7735" s="3">
        <v>45906</v>
      </c>
      <c r="D7735">
        <v>5</v>
      </c>
      <c r="E7735" s="9" t="str">
        <f>IF(Tableau2[[#This Row],[Project]]="","pas de projet",Tableau2[[#This Row],[Project]])</f>
        <v>0NC376</v>
      </c>
      <c r="F7735" s="9">
        <f>MONTH(Tableau2[[#This Row],[Date]])</f>
        <v>9</v>
      </c>
      <c r="G7735" s="9">
        <f>YEAR(Tableau2[[#This Row],[Date]])</f>
        <v>2025</v>
      </c>
      <c r="H7735" s="9">
        <f>_xlfn.ISOWEEKNUM(Tableau2[[#This Row],[Date]])</f>
        <v>36</v>
      </c>
    </row>
    <row r="7736" spans="1:8" x14ac:dyDescent="0.25">
      <c r="A7736" t="s">
        <v>10</v>
      </c>
      <c r="B7736">
        <f t="shared" si="333"/>
        <v>111112</v>
      </c>
      <c r="C7736" s="3">
        <v>45908</v>
      </c>
      <c r="D7736">
        <v>4</v>
      </c>
      <c r="E7736" s="9" t="str">
        <f>IF(Tableau2[[#This Row],[Project]]="","pas de projet",Tableau2[[#This Row],[Project]])</f>
        <v>0NC377</v>
      </c>
      <c r="F7736" s="9">
        <f>MONTH(Tableau2[[#This Row],[Date]])</f>
        <v>9</v>
      </c>
      <c r="G7736" s="9">
        <f>YEAR(Tableau2[[#This Row],[Date]])</f>
        <v>2025</v>
      </c>
      <c r="H7736" s="9">
        <f>_xlfn.ISOWEEKNUM(Tableau2[[#This Row],[Date]])</f>
        <v>37</v>
      </c>
    </row>
    <row r="7737" spans="1:8" x14ac:dyDescent="0.25">
      <c r="A7737" t="s">
        <v>11</v>
      </c>
      <c r="B7737">
        <f t="shared" si="333"/>
        <v>111112</v>
      </c>
      <c r="C7737" s="3">
        <v>45908</v>
      </c>
      <c r="D7737">
        <v>4</v>
      </c>
      <c r="E7737" s="9" t="str">
        <f>IF(Tableau2[[#This Row],[Project]]="","pas de projet",Tableau2[[#This Row],[Project]])</f>
        <v>0NC376</v>
      </c>
      <c r="F7737" s="9">
        <f>MONTH(Tableau2[[#This Row],[Date]])</f>
        <v>9</v>
      </c>
      <c r="G7737" s="9">
        <f>YEAR(Tableau2[[#This Row],[Date]])</f>
        <v>2025</v>
      </c>
      <c r="H7737" s="9">
        <f>_xlfn.ISOWEEKNUM(Tableau2[[#This Row],[Date]])</f>
        <v>37</v>
      </c>
    </row>
    <row r="7738" spans="1:8" x14ac:dyDescent="0.25">
      <c r="A7738" t="s">
        <v>10</v>
      </c>
      <c r="B7738">
        <f t="shared" si="333"/>
        <v>111112</v>
      </c>
      <c r="C7738" s="3">
        <v>45909</v>
      </c>
      <c r="D7738">
        <v>3</v>
      </c>
      <c r="E7738" s="9" t="str">
        <f>IF(Tableau2[[#This Row],[Project]]="","pas de projet",Tableau2[[#This Row],[Project]])</f>
        <v>0NC377</v>
      </c>
      <c r="F7738" s="9">
        <f>MONTH(Tableau2[[#This Row],[Date]])</f>
        <v>9</v>
      </c>
      <c r="G7738" s="9">
        <f>YEAR(Tableau2[[#This Row],[Date]])</f>
        <v>2025</v>
      </c>
      <c r="H7738" s="9">
        <f>_xlfn.ISOWEEKNUM(Tableau2[[#This Row],[Date]])</f>
        <v>37</v>
      </c>
    </row>
    <row r="7739" spans="1:8" x14ac:dyDescent="0.25">
      <c r="A7739" t="s">
        <v>32</v>
      </c>
      <c r="B7739">
        <f t="shared" si="333"/>
        <v>111112</v>
      </c>
      <c r="C7739" s="3">
        <v>45909</v>
      </c>
      <c r="D7739">
        <v>3</v>
      </c>
      <c r="E7739" s="9" t="str">
        <f>IF(Tableau2[[#This Row],[Project]]="","pas de projet",Tableau2[[#This Row],[Project]])</f>
        <v>0NC378</v>
      </c>
      <c r="F7739" s="9">
        <f>MONTH(Tableau2[[#This Row],[Date]])</f>
        <v>9</v>
      </c>
      <c r="G7739" s="9">
        <f>YEAR(Tableau2[[#This Row],[Date]])</f>
        <v>2025</v>
      </c>
      <c r="H7739" s="9">
        <f>_xlfn.ISOWEEKNUM(Tableau2[[#This Row],[Date]])</f>
        <v>37</v>
      </c>
    </row>
    <row r="7740" spans="1:8" x14ac:dyDescent="0.25">
      <c r="A7740" t="s">
        <v>15</v>
      </c>
      <c r="B7740">
        <f t="shared" si="333"/>
        <v>111112</v>
      </c>
      <c r="C7740" s="3">
        <v>45909</v>
      </c>
      <c r="D7740">
        <v>2</v>
      </c>
      <c r="E7740" s="9" t="str">
        <f>IF(Tableau2[[#This Row],[Project]]="","pas de projet",Tableau2[[#This Row],[Project]])</f>
        <v>C379ASH</v>
      </c>
      <c r="F7740" s="9">
        <f>MONTH(Tableau2[[#This Row],[Date]])</f>
        <v>9</v>
      </c>
      <c r="G7740" s="9">
        <f>YEAR(Tableau2[[#This Row],[Date]])</f>
        <v>2025</v>
      </c>
      <c r="H7740" s="9">
        <f>_xlfn.ISOWEEKNUM(Tableau2[[#This Row],[Date]])</f>
        <v>37</v>
      </c>
    </row>
    <row r="7741" spans="1:8" x14ac:dyDescent="0.25">
      <c r="A7741">
        <v>30234</v>
      </c>
      <c r="B7741">
        <v>113</v>
      </c>
      <c r="C7741" s="3">
        <v>45904</v>
      </c>
      <c r="D7741">
        <v>8</v>
      </c>
      <c r="E7741" s="9">
        <f>IF(Tableau2[[#This Row],[Project]]="","pas de projet",Tableau2[[#This Row],[Project]])</f>
        <v>30234</v>
      </c>
      <c r="F7741" s="9">
        <f>MONTH(Tableau2[[#This Row],[Date]])</f>
        <v>9</v>
      </c>
      <c r="G7741" s="9">
        <f>YEAR(Tableau2[[#This Row],[Date]])</f>
        <v>2025</v>
      </c>
      <c r="H7741" s="9">
        <f>_xlfn.ISOWEEKNUM(Tableau2[[#This Row],[Date]])</f>
        <v>36</v>
      </c>
    </row>
    <row r="7742" spans="1:8" x14ac:dyDescent="0.25">
      <c r="A7742">
        <v>30234</v>
      </c>
      <c r="B7742">
        <v>113</v>
      </c>
      <c r="C7742" s="3">
        <v>45904</v>
      </c>
      <c r="D7742">
        <v>8</v>
      </c>
      <c r="E7742" s="9">
        <f>IF(Tableau2[[#This Row],[Project]]="","pas de projet",Tableau2[[#This Row],[Project]])</f>
        <v>30234</v>
      </c>
      <c r="F7742" s="9">
        <f>MONTH(Tableau2[[#This Row],[Date]])</f>
        <v>9</v>
      </c>
      <c r="G7742" s="9">
        <f>YEAR(Tableau2[[#This Row],[Date]])</f>
        <v>2025</v>
      </c>
      <c r="H7742" s="9">
        <f>_xlfn.ISOWEEKNUM(Tableau2[[#This Row],[Date]])</f>
        <v>36</v>
      </c>
    </row>
    <row r="7743" spans="1:8" x14ac:dyDescent="0.25">
      <c r="A7743">
        <v>30234</v>
      </c>
      <c r="B7743">
        <v>113</v>
      </c>
      <c r="C7743" s="3">
        <v>45904</v>
      </c>
      <c r="D7743">
        <v>8</v>
      </c>
      <c r="E7743" s="9">
        <f>IF(Tableau2[[#This Row],[Project]]="","pas de projet",Tableau2[[#This Row],[Project]])</f>
        <v>30234</v>
      </c>
      <c r="F7743" s="9">
        <f>MONTH(Tableau2[[#This Row],[Date]])</f>
        <v>9</v>
      </c>
      <c r="G7743" s="9">
        <f>YEAR(Tableau2[[#This Row],[Date]])</f>
        <v>2025</v>
      </c>
      <c r="H7743" s="9">
        <f>_xlfn.ISOWEEKNUM(Tableau2[[#This Row],[Date]])</f>
        <v>36</v>
      </c>
    </row>
    <row r="7744" spans="1:8" x14ac:dyDescent="0.25">
      <c r="A7744">
        <v>30234</v>
      </c>
      <c r="B7744">
        <v>113</v>
      </c>
      <c r="C7744" s="3">
        <v>45908</v>
      </c>
      <c r="D7744">
        <v>8</v>
      </c>
      <c r="E7744" s="9">
        <f>IF(Tableau2[[#This Row],[Project]]="","pas de projet",Tableau2[[#This Row],[Project]])</f>
        <v>30234</v>
      </c>
      <c r="F7744" s="9">
        <f>MONTH(Tableau2[[#This Row],[Date]])</f>
        <v>9</v>
      </c>
      <c r="G7744" s="9">
        <f>YEAR(Tableau2[[#This Row],[Date]])</f>
        <v>2025</v>
      </c>
      <c r="H7744" s="9">
        <f>_xlfn.ISOWEEKNUM(Tableau2[[#This Row],[Date]])</f>
        <v>37</v>
      </c>
    </row>
    <row r="7745" spans="1:8" x14ac:dyDescent="0.25">
      <c r="A7745">
        <v>30234</v>
      </c>
      <c r="B7745">
        <v>113</v>
      </c>
      <c r="C7745" s="3">
        <v>45908</v>
      </c>
      <c r="D7745">
        <v>8</v>
      </c>
      <c r="E7745" s="9">
        <f>IF(Tableau2[[#This Row],[Project]]="","pas de projet",Tableau2[[#This Row],[Project]])</f>
        <v>30234</v>
      </c>
      <c r="F7745" s="9">
        <f>MONTH(Tableau2[[#This Row],[Date]])</f>
        <v>9</v>
      </c>
      <c r="G7745" s="9">
        <f>YEAR(Tableau2[[#This Row],[Date]])</f>
        <v>2025</v>
      </c>
      <c r="H7745" s="9">
        <f>_xlfn.ISOWEEKNUM(Tableau2[[#This Row],[Date]])</f>
        <v>37</v>
      </c>
    </row>
    <row r="7746" spans="1:8" x14ac:dyDescent="0.25">
      <c r="A7746">
        <v>30234</v>
      </c>
      <c r="B7746">
        <v>113</v>
      </c>
      <c r="C7746" s="3">
        <v>45908</v>
      </c>
      <c r="D7746">
        <v>8</v>
      </c>
      <c r="E7746" s="9">
        <f>IF(Tableau2[[#This Row],[Project]]="","pas de projet",Tableau2[[#This Row],[Project]])</f>
        <v>30234</v>
      </c>
      <c r="F7746" s="9">
        <f>MONTH(Tableau2[[#This Row],[Date]])</f>
        <v>9</v>
      </c>
      <c r="G7746" s="9">
        <f>YEAR(Tableau2[[#This Row],[Date]])</f>
        <v>2025</v>
      </c>
      <c r="H7746" s="9">
        <f>_xlfn.ISOWEEKNUM(Tableau2[[#This Row],[Date]])</f>
        <v>37</v>
      </c>
    </row>
    <row r="7747" spans="1:8" x14ac:dyDescent="0.25">
      <c r="A7747">
        <v>30234</v>
      </c>
      <c r="B7747">
        <v>113</v>
      </c>
      <c r="C7747" s="3">
        <v>45908</v>
      </c>
      <c r="D7747">
        <v>8</v>
      </c>
      <c r="E7747" s="9">
        <f>IF(Tableau2[[#This Row],[Project]]="","pas de projet",Tableau2[[#This Row],[Project]])</f>
        <v>30234</v>
      </c>
      <c r="F7747" s="9">
        <f>MONTH(Tableau2[[#This Row],[Date]])</f>
        <v>9</v>
      </c>
      <c r="G7747" s="9">
        <f>YEAR(Tableau2[[#This Row],[Date]])</f>
        <v>2025</v>
      </c>
      <c r="H7747" s="9">
        <f>_xlfn.ISOWEEKNUM(Tableau2[[#This Row],[Date]])</f>
        <v>37</v>
      </c>
    </row>
    <row r="7748" spans="1:8" x14ac:dyDescent="0.25">
      <c r="A7748" t="s">
        <v>32</v>
      </c>
      <c r="B7748">
        <v>7</v>
      </c>
      <c r="C7748" s="3">
        <v>45908</v>
      </c>
      <c r="D7748">
        <v>28</v>
      </c>
      <c r="E7748" s="9" t="str">
        <f>IF(Tableau2[[#This Row],[Project]]="","pas de projet",Tableau2[[#This Row],[Project]])</f>
        <v>0NC378</v>
      </c>
      <c r="F7748" s="9">
        <f>MONTH(Tableau2[[#This Row],[Date]])</f>
        <v>9</v>
      </c>
      <c r="G7748" s="9">
        <f>YEAR(Tableau2[[#This Row],[Date]])</f>
        <v>2025</v>
      </c>
      <c r="H7748" s="9">
        <f>_xlfn.ISOWEEKNUM(Tableau2[[#This Row],[Date]])</f>
        <v>37</v>
      </c>
    </row>
    <row r="7749" spans="1:8" x14ac:dyDescent="0.25">
      <c r="A7749" t="s">
        <v>12</v>
      </c>
      <c r="B7749">
        <v>7</v>
      </c>
      <c r="C7749" s="3">
        <v>45908</v>
      </c>
      <c r="D7749">
        <v>10</v>
      </c>
      <c r="E7749" s="9" t="str">
        <f>IF(Tableau2[[#This Row],[Project]]="","pas de projet",Tableau2[[#This Row],[Project]])</f>
        <v>0DC377</v>
      </c>
      <c r="F7749" s="9">
        <f>MONTH(Tableau2[[#This Row],[Date]])</f>
        <v>9</v>
      </c>
      <c r="G7749" s="9">
        <f>YEAR(Tableau2[[#This Row],[Date]])</f>
        <v>2025</v>
      </c>
      <c r="H7749" s="9">
        <f>_xlfn.ISOWEEKNUM(Tableau2[[#This Row],[Date]])</f>
        <v>37</v>
      </c>
    </row>
    <row r="7750" spans="1:8" x14ac:dyDescent="0.25">
      <c r="A7750" t="s">
        <v>12</v>
      </c>
      <c r="B7750">
        <v>7</v>
      </c>
      <c r="C7750" s="3">
        <v>45908</v>
      </c>
      <c r="D7750">
        <v>16</v>
      </c>
      <c r="E7750" s="9" t="str">
        <f>IF(Tableau2[[#This Row],[Project]]="","pas de projet",Tableau2[[#This Row],[Project]])</f>
        <v>0DC377</v>
      </c>
      <c r="F7750" s="9">
        <f>MONTH(Tableau2[[#This Row],[Date]])</f>
        <v>9</v>
      </c>
      <c r="G7750" s="9">
        <f>YEAR(Tableau2[[#This Row],[Date]])</f>
        <v>2025</v>
      </c>
      <c r="H7750" s="9">
        <f>_xlfn.ISOWEEKNUM(Tableau2[[#This Row],[Date]])</f>
        <v>37</v>
      </c>
    </row>
    <row r="7751" spans="1:8" x14ac:dyDescent="0.25">
      <c r="A7751" t="s">
        <v>12</v>
      </c>
      <c r="B7751">
        <v>7</v>
      </c>
      <c r="C7751" s="3">
        <v>45908</v>
      </c>
      <c r="D7751">
        <v>17</v>
      </c>
      <c r="E7751" s="9" t="str">
        <f>IF(Tableau2[[#This Row],[Project]]="","pas de projet",Tableau2[[#This Row],[Project]])</f>
        <v>0DC377</v>
      </c>
      <c r="F7751" s="9">
        <f>MONTH(Tableau2[[#This Row],[Date]])</f>
        <v>9</v>
      </c>
      <c r="G7751" s="9">
        <f>YEAR(Tableau2[[#This Row],[Date]])</f>
        <v>2025</v>
      </c>
      <c r="H7751" s="9">
        <f>_xlfn.ISOWEEKNUM(Tableau2[[#This Row],[Date]])</f>
        <v>37</v>
      </c>
    </row>
    <row r="7752" spans="1:8" x14ac:dyDescent="0.25">
      <c r="A7752" t="s">
        <v>12</v>
      </c>
      <c r="B7752">
        <v>7</v>
      </c>
      <c r="C7752" s="3">
        <v>45908</v>
      </c>
      <c r="D7752">
        <v>17</v>
      </c>
      <c r="E7752" s="9" t="str">
        <f>IF(Tableau2[[#This Row],[Project]]="","pas de projet",Tableau2[[#This Row],[Project]])</f>
        <v>0DC377</v>
      </c>
      <c r="F7752" s="9">
        <f>MONTH(Tableau2[[#This Row],[Date]])</f>
        <v>9</v>
      </c>
      <c r="G7752" s="9">
        <f>YEAR(Tableau2[[#This Row],[Date]])</f>
        <v>2025</v>
      </c>
      <c r="H7752" s="9">
        <f>_xlfn.ISOWEEKNUM(Tableau2[[#This Row],[Date]])</f>
        <v>37</v>
      </c>
    </row>
    <row r="7753" spans="1:8" x14ac:dyDescent="0.25">
      <c r="A7753" t="s">
        <v>9</v>
      </c>
      <c r="B7753">
        <v>7</v>
      </c>
      <c r="C7753" s="3">
        <v>45908</v>
      </c>
      <c r="D7753">
        <v>16</v>
      </c>
      <c r="E7753" s="9" t="str">
        <f>IF(Tableau2[[#This Row],[Project]]="","pas de projet",Tableau2[[#This Row],[Project]])</f>
        <v>0SC377</v>
      </c>
      <c r="F7753" s="9">
        <f>MONTH(Tableau2[[#This Row],[Date]])</f>
        <v>9</v>
      </c>
      <c r="G7753" s="9">
        <f>YEAR(Tableau2[[#This Row],[Date]])</f>
        <v>2025</v>
      </c>
      <c r="H7753" s="9">
        <f>_xlfn.ISOWEEKNUM(Tableau2[[#This Row],[Date]])</f>
        <v>37</v>
      </c>
    </row>
    <row r="7754" spans="1:8" x14ac:dyDescent="0.25">
      <c r="A7754" t="s">
        <v>22</v>
      </c>
      <c r="B7754">
        <v>7</v>
      </c>
      <c r="C7754" s="3">
        <v>45908</v>
      </c>
      <c r="D7754">
        <v>16</v>
      </c>
      <c r="E7754" s="9" t="str">
        <f>IF(Tableau2[[#This Row],[Project]]="","pas de projet",Tableau2[[#This Row],[Project]])</f>
        <v>0DC376</v>
      </c>
      <c r="F7754" s="9">
        <f>MONTH(Tableau2[[#This Row],[Date]])</f>
        <v>9</v>
      </c>
      <c r="G7754" s="9">
        <f>YEAR(Tableau2[[#This Row],[Date]])</f>
        <v>2025</v>
      </c>
      <c r="H7754" s="9">
        <f>_xlfn.ISOWEEKNUM(Tableau2[[#This Row],[Date]])</f>
        <v>37</v>
      </c>
    </row>
    <row r="7755" spans="1:8" x14ac:dyDescent="0.25">
      <c r="A7755" t="s">
        <v>9</v>
      </c>
      <c r="B7755">
        <v>7</v>
      </c>
      <c r="C7755" s="3">
        <v>45908</v>
      </c>
      <c r="D7755">
        <v>16</v>
      </c>
      <c r="E7755" s="9" t="str">
        <f>IF(Tableau2[[#This Row],[Project]]="","pas de projet",Tableau2[[#This Row],[Project]])</f>
        <v>0SC377</v>
      </c>
      <c r="F7755" s="9">
        <f>MONTH(Tableau2[[#This Row],[Date]])</f>
        <v>9</v>
      </c>
      <c r="G7755" s="9">
        <f>YEAR(Tableau2[[#This Row],[Date]])</f>
        <v>2025</v>
      </c>
      <c r="H7755" s="9">
        <f>_xlfn.ISOWEEKNUM(Tableau2[[#This Row],[Date]])</f>
        <v>37</v>
      </c>
    </row>
    <row r="7756" spans="1:8" x14ac:dyDescent="0.25">
      <c r="B7756">
        <f t="shared" ref="B7756:B7759" si="334">111111+1</f>
        <v>111112</v>
      </c>
      <c r="C7756" s="3">
        <v>45909</v>
      </c>
      <c r="D7756">
        <v>8</v>
      </c>
      <c r="E7756" s="9" t="str">
        <f>IF(Tableau2[[#This Row],[Project]]="","pas de projet",Tableau2[[#This Row],[Project]])</f>
        <v>pas de projet</v>
      </c>
      <c r="F7756" s="9">
        <f>MONTH(Tableau2[[#This Row],[Date]])</f>
        <v>9</v>
      </c>
      <c r="G7756" s="9">
        <f>YEAR(Tableau2[[#This Row],[Date]])</f>
        <v>2025</v>
      </c>
      <c r="H7756" s="9">
        <f>_xlfn.ISOWEEKNUM(Tableau2[[#This Row],[Date]])</f>
        <v>37</v>
      </c>
    </row>
    <row r="7757" spans="1:8" x14ac:dyDescent="0.25">
      <c r="B7757">
        <f t="shared" si="334"/>
        <v>111112</v>
      </c>
      <c r="C7757" s="3">
        <v>45909</v>
      </c>
      <c r="D7757">
        <v>8</v>
      </c>
      <c r="E7757" s="9" t="str">
        <f>IF(Tableau2[[#This Row],[Project]]="","pas de projet",Tableau2[[#This Row],[Project]])</f>
        <v>pas de projet</v>
      </c>
      <c r="F7757" s="9">
        <f>MONTH(Tableau2[[#This Row],[Date]])</f>
        <v>9</v>
      </c>
      <c r="G7757" s="9">
        <f>YEAR(Tableau2[[#This Row],[Date]])</f>
        <v>2025</v>
      </c>
      <c r="H7757" s="9">
        <f>_xlfn.ISOWEEKNUM(Tableau2[[#This Row],[Date]])</f>
        <v>37</v>
      </c>
    </row>
    <row r="7758" spans="1:8" x14ac:dyDescent="0.25">
      <c r="B7758">
        <f t="shared" si="334"/>
        <v>111112</v>
      </c>
      <c r="C7758" s="3">
        <v>45909</v>
      </c>
      <c r="D7758">
        <v>0</v>
      </c>
      <c r="E7758" s="9" t="str">
        <f>IF(Tableau2[[#This Row],[Project]]="","pas de projet",Tableau2[[#This Row],[Project]])</f>
        <v>pas de projet</v>
      </c>
      <c r="F7758" s="9">
        <f>MONTH(Tableau2[[#This Row],[Date]])</f>
        <v>9</v>
      </c>
      <c r="G7758" s="9">
        <f>YEAR(Tableau2[[#This Row],[Date]])</f>
        <v>2025</v>
      </c>
      <c r="H7758" s="9">
        <f>_xlfn.ISOWEEKNUM(Tableau2[[#This Row],[Date]])</f>
        <v>37</v>
      </c>
    </row>
    <row r="7759" spans="1:8" x14ac:dyDescent="0.25">
      <c r="B7759">
        <f t="shared" si="334"/>
        <v>111112</v>
      </c>
      <c r="C7759" s="3">
        <v>45909</v>
      </c>
      <c r="D7759">
        <v>0</v>
      </c>
      <c r="E7759" s="9" t="str">
        <f>IF(Tableau2[[#This Row],[Project]]="","pas de projet",Tableau2[[#This Row],[Project]])</f>
        <v>pas de projet</v>
      </c>
      <c r="F7759" s="9">
        <f>MONTH(Tableau2[[#This Row],[Date]])</f>
        <v>9</v>
      </c>
      <c r="G7759" s="9">
        <f>YEAR(Tableau2[[#This Row],[Date]])</f>
        <v>2025</v>
      </c>
      <c r="H7759" s="9">
        <f>_xlfn.ISOWEEKNUM(Tableau2[[#This Row],[Date]])</f>
        <v>37</v>
      </c>
    </row>
    <row r="7760" spans="1:8" x14ac:dyDescent="0.25">
      <c r="A7760" t="s">
        <v>13</v>
      </c>
      <c r="B7760">
        <v>5</v>
      </c>
      <c r="C7760" s="3">
        <v>45908</v>
      </c>
      <c r="D7760">
        <v>22</v>
      </c>
      <c r="E7760" s="9" t="str">
        <f>IF(Tableau2[[#This Row],[Project]]="","pas de projet",Tableau2[[#This Row],[Project]])</f>
        <v>0DC378</v>
      </c>
      <c r="F7760" s="9">
        <f>MONTH(Tableau2[[#This Row],[Date]])</f>
        <v>9</v>
      </c>
      <c r="G7760" s="9">
        <f>YEAR(Tableau2[[#This Row],[Date]])</f>
        <v>2025</v>
      </c>
      <c r="H7760" s="9">
        <f>_xlfn.ISOWEEKNUM(Tableau2[[#This Row],[Date]])</f>
        <v>37</v>
      </c>
    </row>
    <row r="7761" spans="1:8" x14ac:dyDescent="0.25">
      <c r="B7761">
        <f t="shared" ref="B7761:B7767" si="335">111111+1</f>
        <v>111112</v>
      </c>
      <c r="C7761" s="3">
        <v>45909</v>
      </c>
      <c r="D7761">
        <v>8</v>
      </c>
      <c r="E7761" s="9" t="str">
        <f>IF(Tableau2[[#This Row],[Project]]="","pas de projet",Tableau2[[#This Row],[Project]])</f>
        <v>pas de projet</v>
      </c>
      <c r="F7761" s="9">
        <f>MONTH(Tableau2[[#This Row],[Date]])</f>
        <v>9</v>
      </c>
      <c r="G7761" s="9">
        <f>YEAR(Tableau2[[#This Row],[Date]])</f>
        <v>2025</v>
      </c>
      <c r="H7761" s="9">
        <f>_xlfn.ISOWEEKNUM(Tableau2[[#This Row],[Date]])</f>
        <v>37</v>
      </c>
    </row>
    <row r="7762" spans="1:8" x14ac:dyDescent="0.25">
      <c r="A7762" t="s">
        <v>11</v>
      </c>
      <c r="B7762">
        <f t="shared" si="335"/>
        <v>111112</v>
      </c>
      <c r="C7762" s="3">
        <v>45909</v>
      </c>
      <c r="D7762">
        <v>8</v>
      </c>
      <c r="E7762" s="9" t="str">
        <f>IF(Tableau2[[#This Row],[Project]]="","pas de projet",Tableau2[[#This Row],[Project]])</f>
        <v>0NC376</v>
      </c>
      <c r="F7762" s="9">
        <f>MONTH(Tableau2[[#This Row],[Date]])</f>
        <v>9</v>
      </c>
      <c r="G7762" s="9">
        <f>YEAR(Tableau2[[#This Row],[Date]])</f>
        <v>2025</v>
      </c>
      <c r="H7762" s="9">
        <f>_xlfn.ISOWEEKNUM(Tableau2[[#This Row],[Date]])</f>
        <v>37</v>
      </c>
    </row>
    <row r="7763" spans="1:8" x14ac:dyDescent="0.25">
      <c r="A7763" t="s">
        <v>11</v>
      </c>
      <c r="B7763">
        <f t="shared" si="335"/>
        <v>111112</v>
      </c>
      <c r="C7763" s="3">
        <v>45908</v>
      </c>
      <c r="D7763">
        <v>8</v>
      </c>
      <c r="E7763" s="9" t="str">
        <f>IF(Tableau2[[#This Row],[Project]]="","pas de projet",Tableau2[[#This Row],[Project]])</f>
        <v>0NC376</v>
      </c>
      <c r="F7763" s="9">
        <f>MONTH(Tableau2[[#This Row],[Date]])</f>
        <v>9</v>
      </c>
      <c r="G7763" s="9">
        <f>YEAR(Tableau2[[#This Row],[Date]])</f>
        <v>2025</v>
      </c>
      <c r="H7763" s="9">
        <f>_xlfn.ISOWEEKNUM(Tableau2[[#This Row],[Date]])</f>
        <v>37</v>
      </c>
    </row>
    <row r="7764" spans="1:8" x14ac:dyDescent="0.25">
      <c r="B7764">
        <f t="shared" si="335"/>
        <v>111112</v>
      </c>
      <c r="C7764" s="3">
        <v>45909</v>
      </c>
      <c r="D7764">
        <v>8</v>
      </c>
      <c r="E7764" s="9" t="str">
        <f>IF(Tableau2[[#This Row],[Project]]="","pas de projet",Tableau2[[#This Row],[Project]])</f>
        <v>pas de projet</v>
      </c>
      <c r="F7764" s="9">
        <f>MONTH(Tableau2[[#This Row],[Date]])</f>
        <v>9</v>
      </c>
      <c r="G7764" s="9">
        <f>YEAR(Tableau2[[#This Row],[Date]])</f>
        <v>2025</v>
      </c>
      <c r="H7764" s="9">
        <f>_xlfn.ISOWEEKNUM(Tableau2[[#This Row],[Date]])</f>
        <v>37</v>
      </c>
    </row>
    <row r="7765" spans="1:8" x14ac:dyDescent="0.25">
      <c r="B7765">
        <f t="shared" si="335"/>
        <v>111112</v>
      </c>
      <c r="C7765" s="3">
        <v>45909</v>
      </c>
      <c r="D7765">
        <v>8</v>
      </c>
      <c r="E7765" s="9" t="str">
        <f>IF(Tableau2[[#This Row],[Project]]="","pas de projet",Tableau2[[#This Row],[Project]])</f>
        <v>pas de projet</v>
      </c>
      <c r="F7765" s="9">
        <f>MONTH(Tableau2[[#This Row],[Date]])</f>
        <v>9</v>
      </c>
      <c r="G7765" s="9">
        <f>YEAR(Tableau2[[#This Row],[Date]])</f>
        <v>2025</v>
      </c>
      <c r="H7765" s="9">
        <f>_xlfn.ISOWEEKNUM(Tableau2[[#This Row],[Date]])</f>
        <v>37</v>
      </c>
    </row>
    <row r="7766" spans="1:8" x14ac:dyDescent="0.25">
      <c r="B7766">
        <f t="shared" si="335"/>
        <v>111112</v>
      </c>
      <c r="C7766" s="3">
        <v>45909</v>
      </c>
      <c r="D7766">
        <v>8</v>
      </c>
      <c r="E7766" s="9" t="str">
        <f>IF(Tableau2[[#This Row],[Project]]="","pas de projet",Tableau2[[#This Row],[Project]])</f>
        <v>pas de projet</v>
      </c>
      <c r="F7766" s="9">
        <f>MONTH(Tableau2[[#This Row],[Date]])</f>
        <v>9</v>
      </c>
      <c r="G7766" s="9">
        <f>YEAR(Tableau2[[#This Row],[Date]])</f>
        <v>2025</v>
      </c>
      <c r="H7766" s="9">
        <f>_xlfn.ISOWEEKNUM(Tableau2[[#This Row],[Date]])</f>
        <v>37</v>
      </c>
    </row>
    <row r="7767" spans="1:8" x14ac:dyDescent="0.25">
      <c r="B7767">
        <f t="shared" si="335"/>
        <v>111112</v>
      </c>
      <c r="C7767" s="3">
        <v>45909</v>
      </c>
      <c r="D7767">
        <v>8</v>
      </c>
      <c r="E7767" s="9" t="str">
        <f>IF(Tableau2[[#This Row],[Project]]="","pas de projet",Tableau2[[#This Row],[Project]])</f>
        <v>pas de projet</v>
      </c>
      <c r="F7767" s="9">
        <f>MONTH(Tableau2[[#This Row],[Date]])</f>
        <v>9</v>
      </c>
      <c r="G7767" s="9">
        <f>YEAR(Tableau2[[#This Row],[Date]])</f>
        <v>2025</v>
      </c>
      <c r="H7767" s="9">
        <f>_xlfn.ISOWEEKNUM(Tableau2[[#This Row],[Date]])</f>
        <v>37</v>
      </c>
    </row>
    <row r="7768" spans="1:8" x14ac:dyDescent="0.25">
      <c r="A7768" t="s">
        <v>11</v>
      </c>
      <c r="B7768">
        <v>5</v>
      </c>
      <c r="C7768" s="3">
        <v>45908</v>
      </c>
      <c r="D7768">
        <v>8</v>
      </c>
      <c r="E7768" s="9" t="str">
        <f>IF(Tableau2[[#This Row],[Project]]="","pas de projet",Tableau2[[#This Row],[Project]])</f>
        <v>0NC376</v>
      </c>
      <c r="F7768" s="9">
        <f>MONTH(Tableau2[[#This Row],[Date]])</f>
        <v>9</v>
      </c>
      <c r="G7768" s="9">
        <f>YEAR(Tableau2[[#This Row],[Date]])</f>
        <v>2025</v>
      </c>
      <c r="H7768" s="9">
        <f>_xlfn.ISOWEEKNUM(Tableau2[[#This Row],[Date]])</f>
        <v>37</v>
      </c>
    </row>
    <row r="7769" spans="1:8" x14ac:dyDescent="0.25">
      <c r="A7769" t="s">
        <v>12</v>
      </c>
      <c r="B7769">
        <v>5</v>
      </c>
      <c r="C7769" s="3">
        <v>45908</v>
      </c>
      <c r="D7769">
        <v>8</v>
      </c>
      <c r="E7769" s="9" t="str">
        <f>IF(Tableau2[[#This Row],[Project]]="","pas de projet",Tableau2[[#This Row],[Project]])</f>
        <v>0DC377</v>
      </c>
      <c r="F7769" s="9">
        <f>MONTH(Tableau2[[#This Row],[Date]])</f>
        <v>9</v>
      </c>
      <c r="G7769" s="9">
        <f>YEAR(Tableau2[[#This Row],[Date]])</f>
        <v>2025</v>
      </c>
      <c r="H7769" s="9">
        <f>_xlfn.ISOWEEKNUM(Tableau2[[#This Row],[Date]])</f>
        <v>37</v>
      </c>
    </row>
    <row r="7770" spans="1:8" x14ac:dyDescent="0.25">
      <c r="A7770" t="s">
        <v>12</v>
      </c>
      <c r="B7770">
        <v>5</v>
      </c>
      <c r="C7770" s="3">
        <v>45908</v>
      </c>
      <c r="D7770">
        <v>8</v>
      </c>
      <c r="E7770" s="9" t="str">
        <f>IF(Tableau2[[#This Row],[Project]]="","pas de projet",Tableau2[[#This Row],[Project]])</f>
        <v>0DC377</v>
      </c>
      <c r="F7770" s="9">
        <f>MONTH(Tableau2[[#This Row],[Date]])</f>
        <v>9</v>
      </c>
      <c r="G7770" s="9">
        <f>YEAR(Tableau2[[#This Row],[Date]])</f>
        <v>2025</v>
      </c>
      <c r="H7770" s="9">
        <f>_xlfn.ISOWEEKNUM(Tableau2[[#This Row],[Date]])</f>
        <v>37</v>
      </c>
    </row>
    <row r="7771" spans="1:8" x14ac:dyDescent="0.25">
      <c r="A7771" t="s">
        <v>13</v>
      </c>
      <c r="B7771">
        <v>5</v>
      </c>
      <c r="C7771" s="3">
        <v>45908</v>
      </c>
      <c r="D7771">
        <v>6</v>
      </c>
      <c r="E7771" s="9" t="str">
        <f>IF(Tableau2[[#This Row],[Project]]="","pas de projet",Tableau2[[#This Row],[Project]])</f>
        <v>0DC378</v>
      </c>
      <c r="F7771" s="9">
        <f>MONTH(Tableau2[[#This Row],[Date]])</f>
        <v>9</v>
      </c>
      <c r="G7771" s="9">
        <f>YEAR(Tableau2[[#This Row],[Date]])</f>
        <v>2025</v>
      </c>
      <c r="H7771" s="9">
        <f>_xlfn.ISOWEEKNUM(Tableau2[[#This Row],[Date]])</f>
        <v>37</v>
      </c>
    </row>
    <row r="7772" spans="1:8" x14ac:dyDescent="0.25">
      <c r="A7772" t="s">
        <v>40</v>
      </c>
      <c r="B7772">
        <v>5</v>
      </c>
      <c r="C7772" s="3">
        <v>45908</v>
      </c>
      <c r="D7772">
        <v>4</v>
      </c>
      <c r="E7772" s="9" t="str">
        <f>IF(Tableau2[[#This Row],[Project]]="","pas de projet",Tableau2[[#This Row],[Project]])</f>
        <v>0SC376</v>
      </c>
      <c r="F7772" s="9">
        <f>MONTH(Tableau2[[#This Row],[Date]])</f>
        <v>9</v>
      </c>
      <c r="G7772" s="9">
        <f>YEAR(Tableau2[[#This Row],[Date]])</f>
        <v>2025</v>
      </c>
      <c r="H7772" s="9">
        <f>_xlfn.ISOWEEKNUM(Tableau2[[#This Row],[Date]])</f>
        <v>37</v>
      </c>
    </row>
    <row r="7773" spans="1:8" x14ac:dyDescent="0.25">
      <c r="A7773" t="s">
        <v>12</v>
      </c>
      <c r="B7773">
        <v>5</v>
      </c>
      <c r="C7773" s="3">
        <v>45908</v>
      </c>
      <c r="D7773">
        <v>7</v>
      </c>
      <c r="E7773" s="9" t="str">
        <f>IF(Tableau2[[#This Row],[Project]]="","pas de projet",Tableau2[[#This Row],[Project]])</f>
        <v>0DC377</v>
      </c>
      <c r="F7773" s="9">
        <f>MONTH(Tableau2[[#This Row],[Date]])</f>
        <v>9</v>
      </c>
      <c r="G7773" s="9">
        <f>YEAR(Tableau2[[#This Row],[Date]])</f>
        <v>2025</v>
      </c>
      <c r="H7773" s="9">
        <f>_xlfn.ISOWEEKNUM(Tableau2[[#This Row],[Date]])</f>
        <v>37</v>
      </c>
    </row>
    <row r="7774" spans="1:8" x14ac:dyDescent="0.25">
      <c r="A7774" t="s">
        <v>22</v>
      </c>
      <c r="B7774">
        <v>5</v>
      </c>
      <c r="C7774" s="3">
        <v>45908</v>
      </c>
      <c r="D7774">
        <v>2</v>
      </c>
      <c r="E7774" s="9" t="str">
        <f>IF(Tableau2[[#This Row],[Project]]="","pas de projet",Tableau2[[#This Row],[Project]])</f>
        <v>0DC376</v>
      </c>
      <c r="F7774" s="9">
        <f>MONTH(Tableau2[[#This Row],[Date]])</f>
        <v>9</v>
      </c>
      <c r="G7774" s="9">
        <f>YEAR(Tableau2[[#This Row],[Date]])</f>
        <v>2025</v>
      </c>
      <c r="H7774" s="9">
        <f>_xlfn.ISOWEEKNUM(Tableau2[[#This Row],[Date]])</f>
        <v>37</v>
      </c>
    </row>
    <row r="7775" spans="1:8" x14ac:dyDescent="0.25">
      <c r="A7775" t="s">
        <v>22</v>
      </c>
      <c r="B7775">
        <v>5</v>
      </c>
      <c r="C7775" s="3">
        <v>45908</v>
      </c>
      <c r="D7775">
        <v>2</v>
      </c>
      <c r="E7775" s="9" t="str">
        <f>IF(Tableau2[[#This Row],[Project]]="","pas de projet",Tableau2[[#This Row],[Project]])</f>
        <v>0DC376</v>
      </c>
      <c r="F7775" s="9">
        <f>MONTH(Tableau2[[#This Row],[Date]])</f>
        <v>9</v>
      </c>
      <c r="G7775" s="9">
        <f>YEAR(Tableau2[[#This Row],[Date]])</f>
        <v>2025</v>
      </c>
      <c r="H7775" s="9">
        <f>_xlfn.ISOWEEKNUM(Tableau2[[#This Row],[Date]])</f>
        <v>37</v>
      </c>
    </row>
    <row r="7776" spans="1:8" x14ac:dyDescent="0.25">
      <c r="A7776" t="s">
        <v>22</v>
      </c>
      <c r="B7776">
        <v>5</v>
      </c>
      <c r="C7776" s="3">
        <v>45908</v>
      </c>
      <c r="D7776">
        <v>1</v>
      </c>
      <c r="E7776" s="9" t="str">
        <f>IF(Tableau2[[#This Row],[Project]]="","pas de projet",Tableau2[[#This Row],[Project]])</f>
        <v>0DC376</v>
      </c>
      <c r="F7776" s="9">
        <f>MONTH(Tableau2[[#This Row],[Date]])</f>
        <v>9</v>
      </c>
      <c r="G7776" s="9">
        <f>YEAR(Tableau2[[#This Row],[Date]])</f>
        <v>2025</v>
      </c>
      <c r="H7776" s="9">
        <f>_xlfn.ISOWEEKNUM(Tableau2[[#This Row],[Date]])</f>
        <v>37</v>
      </c>
    </row>
    <row r="7777" spans="1:8" x14ac:dyDescent="0.25">
      <c r="A7777" t="s">
        <v>22</v>
      </c>
      <c r="B7777">
        <v>5</v>
      </c>
      <c r="C7777" s="3">
        <v>45908</v>
      </c>
      <c r="D7777">
        <v>2</v>
      </c>
      <c r="E7777" s="9" t="str">
        <f>IF(Tableau2[[#This Row],[Project]]="","pas de projet",Tableau2[[#This Row],[Project]])</f>
        <v>0DC376</v>
      </c>
      <c r="F7777" s="9">
        <f>MONTH(Tableau2[[#This Row],[Date]])</f>
        <v>9</v>
      </c>
      <c r="G7777" s="9">
        <f>YEAR(Tableau2[[#This Row],[Date]])</f>
        <v>2025</v>
      </c>
      <c r="H7777" s="9">
        <f>_xlfn.ISOWEEKNUM(Tableau2[[#This Row],[Date]])</f>
        <v>37</v>
      </c>
    </row>
    <row r="7778" spans="1:8" x14ac:dyDescent="0.25">
      <c r="A7778" t="s">
        <v>22</v>
      </c>
      <c r="B7778">
        <v>5</v>
      </c>
      <c r="C7778" s="3">
        <v>45908</v>
      </c>
      <c r="D7778">
        <v>2</v>
      </c>
      <c r="E7778" s="9" t="str">
        <f>IF(Tableau2[[#This Row],[Project]]="","pas de projet",Tableau2[[#This Row],[Project]])</f>
        <v>0DC376</v>
      </c>
      <c r="F7778" s="9">
        <f>MONTH(Tableau2[[#This Row],[Date]])</f>
        <v>9</v>
      </c>
      <c r="G7778" s="9">
        <f>YEAR(Tableau2[[#This Row],[Date]])</f>
        <v>2025</v>
      </c>
      <c r="H7778" s="9">
        <f>_xlfn.ISOWEEKNUM(Tableau2[[#This Row],[Date]])</f>
        <v>37</v>
      </c>
    </row>
    <row r="7779" spans="1:8" x14ac:dyDescent="0.25">
      <c r="A7779" t="s">
        <v>22</v>
      </c>
      <c r="B7779">
        <v>5</v>
      </c>
      <c r="C7779" s="3">
        <v>45908</v>
      </c>
      <c r="D7779">
        <v>2</v>
      </c>
      <c r="E7779" s="9" t="str">
        <f>IF(Tableau2[[#This Row],[Project]]="","pas de projet",Tableau2[[#This Row],[Project]])</f>
        <v>0DC376</v>
      </c>
      <c r="F7779" s="9">
        <f>MONTH(Tableau2[[#This Row],[Date]])</f>
        <v>9</v>
      </c>
      <c r="G7779" s="9">
        <f>YEAR(Tableau2[[#This Row],[Date]])</f>
        <v>2025</v>
      </c>
      <c r="H7779" s="9">
        <f>_xlfn.ISOWEEKNUM(Tableau2[[#This Row],[Date]])</f>
        <v>37</v>
      </c>
    </row>
    <row r="7780" spans="1:8" x14ac:dyDescent="0.25">
      <c r="A7780" t="s">
        <v>22</v>
      </c>
      <c r="B7780">
        <v>5</v>
      </c>
      <c r="C7780" s="3">
        <v>45908</v>
      </c>
      <c r="D7780">
        <v>2</v>
      </c>
      <c r="E7780" s="9" t="str">
        <f>IF(Tableau2[[#This Row],[Project]]="","pas de projet",Tableau2[[#This Row],[Project]])</f>
        <v>0DC376</v>
      </c>
      <c r="F7780" s="9">
        <f>MONTH(Tableau2[[#This Row],[Date]])</f>
        <v>9</v>
      </c>
      <c r="G7780" s="9">
        <f>YEAR(Tableau2[[#This Row],[Date]])</f>
        <v>2025</v>
      </c>
      <c r="H7780" s="9">
        <f>_xlfn.ISOWEEKNUM(Tableau2[[#This Row],[Date]])</f>
        <v>37</v>
      </c>
    </row>
    <row r="7781" spans="1:8" x14ac:dyDescent="0.25">
      <c r="A7781" t="s">
        <v>40</v>
      </c>
      <c r="B7781">
        <v>5</v>
      </c>
      <c r="C7781" s="3">
        <v>45908</v>
      </c>
      <c r="D7781">
        <v>4</v>
      </c>
      <c r="E7781" s="9" t="str">
        <f>IF(Tableau2[[#This Row],[Project]]="","pas de projet",Tableau2[[#This Row],[Project]])</f>
        <v>0SC376</v>
      </c>
      <c r="F7781" s="9">
        <f>MONTH(Tableau2[[#This Row],[Date]])</f>
        <v>9</v>
      </c>
      <c r="G7781" s="9">
        <f>YEAR(Tableau2[[#This Row],[Date]])</f>
        <v>2025</v>
      </c>
      <c r="H7781" s="9">
        <f>_xlfn.ISOWEEKNUM(Tableau2[[#This Row],[Date]])</f>
        <v>37</v>
      </c>
    </row>
    <row r="7782" spans="1:8" x14ac:dyDescent="0.25">
      <c r="A7782" t="s">
        <v>40</v>
      </c>
      <c r="B7782">
        <v>5</v>
      </c>
      <c r="C7782" s="3">
        <v>45908</v>
      </c>
      <c r="D7782">
        <v>4</v>
      </c>
      <c r="E7782" s="9" t="str">
        <f>IF(Tableau2[[#This Row],[Project]]="","pas de projet",Tableau2[[#This Row],[Project]])</f>
        <v>0SC376</v>
      </c>
      <c r="F7782" s="9">
        <f>MONTH(Tableau2[[#This Row],[Date]])</f>
        <v>9</v>
      </c>
      <c r="G7782" s="9">
        <f>YEAR(Tableau2[[#This Row],[Date]])</f>
        <v>2025</v>
      </c>
      <c r="H7782" s="9">
        <f>_xlfn.ISOWEEKNUM(Tableau2[[#This Row],[Date]])</f>
        <v>37</v>
      </c>
    </row>
    <row r="7783" spans="1:8" x14ac:dyDescent="0.25">
      <c r="A7783" t="s">
        <v>40</v>
      </c>
      <c r="B7783">
        <v>5</v>
      </c>
      <c r="C7783" s="3">
        <v>45908</v>
      </c>
      <c r="D7783">
        <v>4</v>
      </c>
      <c r="E7783" s="9" t="str">
        <f>IF(Tableau2[[#This Row],[Project]]="","pas de projet",Tableau2[[#This Row],[Project]])</f>
        <v>0SC376</v>
      </c>
      <c r="F7783" s="9">
        <f>MONTH(Tableau2[[#This Row],[Date]])</f>
        <v>9</v>
      </c>
      <c r="G7783" s="9">
        <f>YEAR(Tableau2[[#This Row],[Date]])</f>
        <v>2025</v>
      </c>
      <c r="H7783" s="9">
        <f>_xlfn.ISOWEEKNUM(Tableau2[[#This Row],[Date]])</f>
        <v>37</v>
      </c>
    </row>
    <row r="7784" spans="1:8" x14ac:dyDescent="0.25">
      <c r="A7784" t="s">
        <v>22</v>
      </c>
      <c r="B7784">
        <f>111111+1</f>
        <v>111112</v>
      </c>
      <c r="C7784" s="3">
        <v>45909</v>
      </c>
      <c r="D7784">
        <v>8</v>
      </c>
      <c r="E7784" s="9" t="str">
        <f>IF(Tableau2[[#This Row],[Project]]="","pas de projet",Tableau2[[#This Row],[Project]])</f>
        <v>0DC376</v>
      </c>
      <c r="F7784" s="9">
        <f>MONTH(Tableau2[[#This Row],[Date]])</f>
        <v>9</v>
      </c>
      <c r="G7784" s="9">
        <f>YEAR(Tableau2[[#This Row],[Date]])</f>
        <v>2025</v>
      </c>
      <c r="H7784" s="9">
        <f>_xlfn.ISOWEEKNUM(Tableau2[[#This Row],[Date]])</f>
        <v>37</v>
      </c>
    </row>
    <row r="7785" spans="1:8" x14ac:dyDescent="0.25">
      <c r="A7785" t="s">
        <v>9</v>
      </c>
      <c r="B7785">
        <v>4</v>
      </c>
      <c r="C7785" s="3">
        <v>45908</v>
      </c>
      <c r="D7785">
        <v>12</v>
      </c>
      <c r="E7785" s="9" t="str">
        <f>IF(Tableau2[[#This Row],[Project]]="","pas de projet",Tableau2[[#This Row],[Project]])</f>
        <v>0SC377</v>
      </c>
      <c r="F7785" s="9">
        <f>MONTH(Tableau2[[#This Row],[Date]])</f>
        <v>9</v>
      </c>
      <c r="G7785" s="9">
        <f>YEAR(Tableau2[[#This Row],[Date]])</f>
        <v>2025</v>
      </c>
      <c r="H7785" s="9">
        <f>_xlfn.ISOWEEKNUM(Tableau2[[#This Row],[Date]])</f>
        <v>37</v>
      </c>
    </row>
    <row r="7786" spans="1:8" x14ac:dyDescent="0.25">
      <c r="B7786">
        <v>111</v>
      </c>
      <c r="C7786" s="3">
        <v>45909</v>
      </c>
      <c r="D7786">
        <v>8</v>
      </c>
      <c r="E7786" s="9" t="str">
        <f>IF(Tableau2[[#This Row],[Project]]="","pas de projet",Tableau2[[#This Row],[Project]])</f>
        <v>pas de projet</v>
      </c>
      <c r="F7786" s="9">
        <f>MONTH(Tableau2[[#This Row],[Date]])</f>
        <v>9</v>
      </c>
      <c r="G7786" s="9">
        <f>YEAR(Tableau2[[#This Row],[Date]])</f>
        <v>2025</v>
      </c>
      <c r="H7786" s="9">
        <f>_xlfn.ISOWEEKNUM(Tableau2[[#This Row],[Date]])</f>
        <v>37</v>
      </c>
    </row>
    <row r="7787" spans="1:8" x14ac:dyDescent="0.25">
      <c r="B7787">
        <v>111</v>
      </c>
      <c r="C7787" s="3">
        <v>45909</v>
      </c>
      <c r="D7787">
        <v>8</v>
      </c>
      <c r="E7787" s="9" t="str">
        <f>IF(Tableau2[[#This Row],[Project]]="","pas de projet",Tableau2[[#This Row],[Project]])</f>
        <v>pas de projet</v>
      </c>
      <c r="F7787" s="9">
        <f>MONTH(Tableau2[[#This Row],[Date]])</f>
        <v>9</v>
      </c>
      <c r="G7787" s="9">
        <f>YEAR(Tableau2[[#This Row],[Date]])</f>
        <v>2025</v>
      </c>
      <c r="H7787" s="9">
        <f>_xlfn.ISOWEEKNUM(Tableau2[[#This Row],[Date]])</f>
        <v>37</v>
      </c>
    </row>
    <row r="7788" spans="1:8" x14ac:dyDescent="0.25">
      <c r="B7788">
        <v>111</v>
      </c>
      <c r="C7788" s="3">
        <v>45909</v>
      </c>
      <c r="D7788">
        <v>1</v>
      </c>
      <c r="E7788" s="9" t="str">
        <f>IF(Tableau2[[#This Row],[Project]]="","pas de projet",Tableau2[[#This Row],[Project]])</f>
        <v>pas de projet</v>
      </c>
      <c r="F7788" s="9">
        <f>MONTH(Tableau2[[#This Row],[Date]])</f>
        <v>9</v>
      </c>
      <c r="G7788" s="9">
        <f>YEAR(Tableau2[[#This Row],[Date]])</f>
        <v>2025</v>
      </c>
      <c r="H7788" s="9">
        <f>_xlfn.ISOWEEKNUM(Tableau2[[#This Row],[Date]])</f>
        <v>37</v>
      </c>
    </row>
    <row r="7789" spans="1:8" x14ac:dyDescent="0.25">
      <c r="B7789">
        <v>111</v>
      </c>
      <c r="C7789" s="3">
        <v>45909</v>
      </c>
      <c r="D7789">
        <v>8</v>
      </c>
      <c r="E7789" s="9" t="str">
        <f>IF(Tableau2[[#This Row],[Project]]="","pas de projet",Tableau2[[#This Row],[Project]])</f>
        <v>pas de projet</v>
      </c>
      <c r="F7789" s="9">
        <f>MONTH(Tableau2[[#This Row],[Date]])</f>
        <v>9</v>
      </c>
      <c r="G7789" s="9">
        <f>YEAR(Tableau2[[#This Row],[Date]])</f>
        <v>2025</v>
      </c>
      <c r="H7789" s="9">
        <f>_xlfn.ISOWEEKNUM(Tableau2[[#This Row],[Date]])</f>
        <v>37</v>
      </c>
    </row>
    <row r="7790" spans="1:8" x14ac:dyDescent="0.25">
      <c r="B7790">
        <v>111</v>
      </c>
      <c r="C7790" s="3">
        <v>45909</v>
      </c>
      <c r="D7790">
        <v>8</v>
      </c>
      <c r="E7790" s="9" t="str">
        <f>IF(Tableau2[[#This Row],[Project]]="","pas de projet",Tableau2[[#This Row],[Project]])</f>
        <v>pas de projet</v>
      </c>
      <c r="F7790" s="9">
        <f>MONTH(Tableau2[[#This Row],[Date]])</f>
        <v>9</v>
      </c>
      <c r="G7790" s="9">
        <f>YEAR(Tableau2[[#This Row],[Date]])</f>
        <v>2025</v>
      </c>
      <c r="H7790" s="9">
        <f>_xlfn.ISOWEEKNUM(Tableau2[[#This Row],[Date]])</f>
        <v>37</v>
      </c>
    </row>
    <row r="7791" spans="1:8" x14ac:dyDescent="0.25">
      <c r="B7791">
        <v>111</v>
      </c>
      <c r="C7791" s="3">
        <v>45909</v>
      </c>
      <c r="D7791">
        <v>8</v>
      </c>
      <c r="E7791" s="9" t="str">
        <f>IF(Tableau2[[#This Row],[Project]]="","pas de projet",Tableau2[[#This Row],[Project]])</f>
        <v>pas de projet</v>
      </c>
      <c r="F7791" s="9">
        <f>MONTH(Tableau2[[#This Row],[Date]])</f>
        <v>9</v>
      </c>
      <c r="G7791" s="9">
        <f>YEAR(Tableau2[[#This Row],[Date]])</f>
        <v>2025</v>
      </c>
      <c r="H7791" s="9">
        <f>_xlfn.ISOWEEKNUM(Tableau2[[#This Row],[Date]])</f>
        <v>37</v>
      </c>
    </row>
    <row r="7792" spans="1:8" x14ac:dyDescent="0.25">
      <c r="B7792">
        <f t="shared" ref="B7792:B7795" si="336">111111+1</f>
        <v>111112</v>
      </c>
      <c r="C7792" s="3">
        <v>45909</v>
      </c>
      <c r="D7792">
        <v>8</v>
      </c>
      <c r="E7792" s="9" t="str">
        <f>IF(Tableau2[[#This Row],[Project]]="","pas de projet",Tableau2[[#This Row],[Project]])</f>
        <v>pas de projet</v>
      </c>
      <c r="F7792" s="9">
        <f>MONTH(Tableau2[[#This Row],[Date]])</f>
        <v>9</v>
      </c>
      <c r="G7792" s="9">
        <f>YEAR(Tableau2[[#This Row],[Date]])</f>
        <v>2025</v>
      </c>
      <c r="H7792" s="9">
        <f>_xlfn.ISOWEEKNUM(Tableau2[[#This Row],[Date]])</f>
        <v>37</v>
      </c>
    </row>
    <row r="7793" spans="1:8" x14ac:dyDescent="0.25">
      <c r="B7793">
        <f t="shared" si="336"/>
        <v>111112</v>
      </c>
      <c r="C7793" s="3">
        <v>45909</v>
      </c>
      <c r="D7793">
        <v>8</v>
      </c>
      <c r="E7793" s="9" t="str">
        <f>IF(Tableau2[[#This Row],[Project]]="","pas de projet",Tableau2[[#This Row],[Project]])</f>
        <v>pas de projet</v>
      </c>
      <c r="F7793" s="9">
        <f>MONTH(Tableau2[[#This Row],[Date]])</f>
        <v>9</v>
      </c>
      <c r="G7793" s="9">
        <f>YEAR(Tableau2[[#This Row],[Date]])</f>
        <v>2025</v>
      </c>
      <c r="H7793" s="9">
        <f>_xlfn.ISOWEEKNUM(Tableau2[[#This Row],[Date]])</f>
        <v>37</v>
      </c>
    </row>
    <row r="7794" spans="1:8" x14ac:dyDescent="0.25">
      <c r="B7794">
        <f t="shared" si="336"/>
        <v>111112</v>
      </c>
      <c r="C7794" s="3">
        <v>45909</v>
      </c>
      <c r="D7794">
        <v>8</v>
      </c>
      <c r="E7794" s="9" t="str">
        <f>IF(Tableau2[[#This Row],[Project]]="","pas de projet",Tableau2[[#This Row],[Project]])</f>
        <v>pas de projet</v>
      </c>
      <c r="F7794" s="9">
        <f>MONTH(Tableau2[[#This Row],[Date]])</f>
        <v>9</v>
      </c>
      <c r="G7794" s="9">
        <f>YEAR(Tableau2[[#This Row],[Date]])</f>
        <v>2025</v>
      </c>
      <c r="H7794" s="9">
        <f>_xlfn.ISOWEEKNUM(Tableau2[[#This Row],[Date]])</f>
        <v>37</v>
      </c>
    </row>
    <row r="7795" spans="1:8" x14ac:dyDescent="0.25">
      <c r="B7795">
        <f t="shared" si="336"/>
        <v>111112</v>
      </c>
      <c r="C7795" s="3">
        <v>45909</v>
      </c>
      <c r="D7795">
        <v>8</v>
      </c>
      <c r="E7795" s="9" t="str">
        <f>IF(Tableau2[[#This Row],[Project]]="","pas de projet",Tableau2[[#This Row],[Project]])</f>
        <v>pas de projet</v>
      </c>
      <c r="F7795" s="9">
        <f>MONTH(Tableau2[[#This Row],[Date]])</f>
        <v>9</v>
      </c>
      <c r="G7795" s="9">
        <f>YEAR(Tableau2[[#This Row],[Date]])</f>
        <v>2025</v>
      </c>
      <c r="H7795" s="9">
        <f>_xlfn.ISOWEEKNUM(Tableau2[[#This Row],[Date]])</f>
        <v>37</v>
      </c>
    </row>
    <row r="7796" spans="1:8" x14ac:dyDescent="0.25">
      <c r="B7796">
        <v>113</v>
      </c>
      <c r="C7796" s="3">
        <v>45909</v>
      </c>
      <c r="D7796">
        <v>8</v>
      </c>
      <c r="E7796" s="9" t="str">
        <f>IF(Tableau2[[#This Row],[Project]]="","pas de projet",Tableau2[[#This Row],[Project]])</f>
        <v>pas de projet</v>
      </c>
      <c r="F7796" s="9">
        <f>MONTH(Tableau2[[#This Row],[Date]])</f>
        <v>9</v>
      </c>
      <c r="G7796" s="9">
        <f>YEAR(Tableau2[[#This Row],[Date]])</f>
        <v>2025</v>
      </c>
      <c r="H7796" s="9">
        <f>_xlfn.ISOWEEKNUM(Tableau2[[#This Row],[Date]])</f>
        <v>37</v>
      </c>
    </row>
    <row r="7797" spans="1:8" x14ac:dyDescent="0.25">
      <c r="B7797">
        <v>113</v>
      </c>
      <c r="C7797" s="3">
        <v>45909</v>
      </c>
      <c r="D7797">
        <v>8</v>
      </c>
      <c r="E7797" s="9" t="str">
        <f>IF(Tableau2[[#This Row],[Project]]="","pas de projet",Tableau2[[#This Row],[Project]])</f>
        <v>pas de projet</v>
      </c>
      <c r="F7797" s="9">
        <f>MONTH(Tableau2[[#This Row],[Date]])</f>
        <v>9</v>
      </c>
      <c r="G7797" s="9">
        <f>YEAR(Tableau2[[#This Row],[Date]])</f>
        <v>2025</v>
      </c>
      <c r="H7797" s="9">
        <f>_xlfn.ISOWEEKNUM(Tableau2[[#This Row],[Date]])</f>
        <v>37</v>
      </c>
    </row>
    <row r="7798" spans="1:8" x14ac:dyDescent="0.25">
      <c r="B7798">
        <v>113</v>
      </c>
      <c r="C7798" s="3">
        <v>45909</v>
      </c>
      <c r="D7798">
        <v>10</v>
      </c>
      <c r="E7798" s="9" t="str">
        <f>IF(Tableau2[[#This Row],[Project]]="","pas de projet",Tableau2[[#This Row],[Project]])</f>
        <v>pas de projet</v>
      </c>
      <c r="F7798" s="9">
        <f>MONTH(Tableau2[[#This Row],[Date]])</f>
        <v>9</v>
      </c>
      <c r="G7798" s="9">
        <f>YEAR(Tableau2[[#This Row],[Date]])</f>
        <v>2025</v>
      </c>
      <c r="H7798" s="9">
        <f>_xlfn.ISOWEEKNUM(Tableau2[[#This Row],[Date]])</f>
        <v>37</v>
      </c>
    </row>
    <row r="7799" spans="1:8" x14ac:dyDescent="0.25">
      <c r="B7799">
        <v>113</v>
      </c>
      <c r="C7799" s="3">
        <v>45909</v>
      </c>
      <c r="D7799">
        <v>10</v>
      </c>
      <c r="E7799" s="9" t="str">
        <f>IF(Tableau2[[#This Row],[Project]]="","pas de projet",Tableau2[[#This Row],[Project]])</f>
        <v>pas de projet</v>
      </c>
      <c r="F7799" s="9">
        <f>MONTH(Tableau2[[#This Row],[Date]])</f>
        <v>9</v>
      </c>
      <c r="G7799" s="9">
        <f>YEAR(Tableau2[[#This Row],[Date]])</f>
        <v>2025</v>
      </c>
      <c r="H7799" s="9">
        <f>_xlfn.ISOWEEKNUM(Tableau2[[#This Row],[Date]])</f>
        <v>37</v>
      </c>
    </row>
    <row r="7800" spans="1:8" x14ac:dyDescent="0.25">
      <c r="B7800">
        <f>111111+1</f>
        <v>111112</v>
      </c>
      <c r="C7800" s="3">
        <v>45909</v>
      </c>
      <c r="D7800">
        <v>8</v>
      </c>
      <c r="E7800" s="9" t="str">
        <f>IF(Tableau2[[#This Row],[Project]]="","pas de projet",Tableau2[[#This Row],[Project]])</f>
        <v>pas de projet</v>
      </c>
      <c r="F7800" s="9">
        <f>MONTH(Tableau2[[#This Row],[Date]])</f>
        <v>9</v>
      </c>
      <c r="G7800" s="9">
        <f>YEAR(Tableau2[[#This Row],[Date]])</f>
        <v>2025</v>
      </c>
      <c r="H7800" s="9">
        <f>_xlfn.ISOWEEKNUM(Tableau2[[#This Row],[Date]])</f>
        <v>37</v>
      </c>
    </row>
    <row r="7801" spans="1:8" hidden="1" x14ac:dyDescent="0.25">
      <c r="A7801" t="s">
        <v>10</v>
      </c>
      <c r="B7801">
        <v>114</v>
      </c>
      <c r="C7801" s="3">
        <v>45892</v>
      </c>
      <c r="D7801">
        <v>8</v>
      </c>
      <c r="E7801" s="9" t="str">
        <f>IF(Tableau2[[#This Row],[Project]]="","pas de projet",Tableau2[[#This Row],[Project]])</f>
        <v>0NC377</v>
      </c>
      <c r="F7801" s="9">
        <f>MONTH(Tableau2[[#This Row],[Date]])</f>
        <v>8</v>
      </c>
      <c r="G7801" s="9">
        <f>YEAR(Tableau2[[#This Row],[Date]])</f>
        <v>2025</v>
      </c>
      <c r="H7801" s="9">
        <f>_xlfn.ISOWEEKNUM(Tableau2[[#This Row],[Date]])</f>
        <v>34</v>
      </c>
    </row>
    <row r="7802" spans="1:8" x14ac:dyDescent="0.25">
      <c r="A7802" t="s">
        <v>12</v>
      </c>
      <c r="B7802">
        <f t="shared" ref="B7802:B7812" si="337">111111+1</f>
        <v>111112</v>
      </c>
      <c r="C7802" s="3">
        <v>45909</v>
      </c>
      <c r="D7802">
        <v>8</v>
      </c>
      <c r="E7802" s="9" t="str">
        <f>IF(Tableau2[[#This Row],[Project]]="","pas de projet",Tableau2[[#This Row],[Project]])</f>
        <v>0DC377</v>
      </c>
      <c r="F7802" s="9">
        <f>MONTH(Tableau2[[#This Row],[Date]])</f>
        <v>9</v>
      </c>
      <c r="G7802" s="9">
        <f>YEAR(Tableau2[[#This Row],[Date]])</f>
        <v>2025</v>
      </c>
      <c r="H7802" s="9">
        <f>_xlfn.ISOWEEKNUM(Tableau2[[#This Row],[Date]])</f>
        <v>37</v>
      </c>
    </row>
    <row r="7803" spans="1:8" x14ac:dyDescent="0.25">
      <c r="A7803" t="s">
        <v>13</v>
      </c>
      <c r="B7803">
        <f t="shared" si="337"/>
        <v>111112</v>
      </c>
      <c r="C7803" s="3">
        <v>45908</v>
      </c>
      <c r="D7803">
        <v>8</v>
      </c>
      <c r="E7803" s="9" t="str">
        <f>IF(Tableau2[[#This Row],[Project]]="","pas de projet",Tableau2[[#This Row],[Project]])</f>
        <v>0DC378</v>
      </c>
      <c r="F7803" s="9">
        <f>MONTH(Tableau2[[#This Row],[Date]])</f>
        <v>9</v>
      </c>
      <c r="G7803" s="9">
        <f>YEAR(Tableau2[[#This Row],[Date]])</f>
        <v>2025</v>
      </c>
      <c r="H7803" s="9">
        <f>_xlfn.ISOWEEKNUM(Tableau2[[#This Row],[Date]])</f>
        <v>37</v>
      </c>
    </row>
    <row r="7804" spans="1:8" x14ac:dyDescent="0.25">
      <c r="B7804">
        <f t="shared" si="337"/>
        <v>111112</v>
      </c>
      <c r="C7804" s="3">
        <v>45904</v>
      </c>
      <c r="D7804">
        <v>8</v>
      </c>
      <c r="E7804" s="9" t="str">
        <f>IF(Tableau2[[#This Row],[Project]]="","pas de projet",Tableau2[[#This Row],[Project]])</f>
        <v>pas de projet</v>
      </c>
      <c r="F7804" s="9">
        <f>MONTH(Tableau2[[#This Row],[Date]])</f>
        <v>9</v>
      </c>
      <c r="G7804" s="9">
        <f>YEAR(Tableau2[[#This Row],[Date]])</f>
        <v>2025</v>
      </c>
      <c r="H7804" s="9">
        <f>_xlfn.ISOWEEKNUM(Tableau2[[#This Row],[Date]])</f>
        <v>36</v>
      </c>
    </row>
    <row r="7805" spans="1:8" x14ac:dyDescent="0.25">
      <c r="B7805">
        <f t="shared" si="337"/>
        <v>111112</v>
      </c>
      <c r="C7805" s="3">
        <v>45905</v>
      </c>
      <c r="D7805">
        <v>8</v>
      </c>
      <c r="E7805" s="9" t="str">
        <f>IF(Tableau2[[#This Row],[Project]]="","pas de projet",Tableau2[[#This Row],[Project]])</f>
        <v>pas de projet</v>
      </c>
      <c r="F7805" s="9">
        <f>MONTH(Tableau2[[#This Row],[Date]])</f>
        <v>9</v>
      </c>
      <c r="G7805" s="9">
        <f>YEAR(Tableau2[[#This Row],[Date]])</f>
        <v>2025</v>
      </c>
      <c r="H7805" s="9">
        <f>_xlfn.ISOWEEKNUM(Tableau2[[#This Row],[Date]])</f>
        <v>36</v>
      </c>
    </row>
    <row r="7806" spans="1:8" x14ac:dyDescent="0.25">
      <c r="B7806">
        <f t="shared" si="337"/>
        <v>111112</v>
      </c>
      <c r="C7806" s="3">
        <v>45908</v>
      </c>
      <c r="D7806">
        <v>8</v>
      </c>
      <c r="E7806" s="9" t="str">
        <f>IF(Tableau2[[#This Row],[Project]]="","pas de projet",Tableau2[[#This Row],[Project]])</f>
        <v>pas de projet</v>
      </c>
      <c r="F7806" s="9">
        <f>MONTH(Tableau2[[#This Row],[Date]])</f>
        <v>9</v>
      </c>
      <c r="G7806" s="9">
        <f>YEAR(Tableau2[[#This Row],[Date]])</f>
        <v>2025</v>
      </c>
      <c r="H7806" s="9">
        <f>_xlfn.ISOWEEKNUM(Tableau2[[#This Row],[Date]])</f>
        <v>37</v>
      </c>
    </row>
    <row r="7807" spans="1:8" x14ac:dyDescent="0.25">
      <c r="B7807">
        <f t="shared" si="337"/>
        <v>111112</v>
      </c>
      <c r="C7807" s="3">
        <v>45901</v>
      </c>
      <c r="D7807">
        <v>10</v>
      </c>
      <c r="E7807" s="9" t="str">
        <f>IF(Tableau2[[#This Row],[Project]]="","pas de projet",Tableau2[[#This Row],[Project]])</f>
        <v>pas de projet</v>
      </c>
      <c r="F7807" s="9">
        <f>MONTH(Tableau2[[#This Row],[Date]])</f>
        <v>9</v>
      </c>
      <c r="G7807" s="9">
        <f>YEAR(Tableau2[[#This Row],[Date]])</f>
        <v>2025</v>
      </c>
      <c r="H7807" s="9">
        <f>_xlfn.ISOWEEKNUM(Tableau2[[#This Row],[Date]])</f>
        <v>36</v>
      </c>
    </row>
    <row r="7808" spans="1:8" x14ac:dyDescent="0.25">
      <c r="B7808">
        <f t="shared" si="337"/>
        <v>111112</v>
      </c>
      <c r="C7808" s="3">
        <v>45901</v>
      </c>
      <c r="D7808">
        <v>0</v>
      </c>
      <c r="E7808" s="9" t="str">
        <f>IF(Tableau2[[#This Row],[Project]]="","pas de projet",Tableau2[[#This Row],[Project]])</f>
        <v>pas de projet</v>
      </c>
      <c r="F7808" s="9">
        <f>MONTH(Tableau2[[#This Row],[Date]])</f>
        <v>9</v>
      </c>
      <c r="G7808" s="9">
        <f>YEAR(Tableau2[[#This Row],[Date]])</f>
        <v>2025</v>
      </c>
      <c r="H7808" s="9">
        <f>_xlfn.ISOWEEKNUM(Tableau2[[#This Row],[Date]])</f>
        <v>36</v>
      </c>
    </row>
    <row r="7809" spans="1:8" x14ac:dyDescent="0.25">
      <c r="B7809">
        <f t="shared" si="337"/>
        <v>111112</v>
      </c>
      <c r="C7809" s="3">
        <v>45901</v>
      </c>
      <c r="D7809">
        <v>0</v>
      </c>
      <c r="E7809" s="9" t="str">
        <f>IF(Tableau2[[#This Row],[Project]]="","pas de projet",Tableau2[[#This Row],[Project]])</f>
        <v>pas de projet</v>
      </c>
      <c r="F7809" s="9">
        <f>MONTH(Tableau2[[#This Row],[Date]])</f>
        <v>9</v>
      </c>
      <c r="G7809" s="9">
        <f>YEAR(Tableau2[[#This Row],[Date]])</f>
        <v>2025</v>
      </c>
      <c r="H7809" s="9">
        <f>_xlfn.ISOWEEKNUM(Tableau2[[#This Row],[Date]])</f>
        <v>36</v>
      </c>
    </row>
    <row r="7810" spans="1:8" x14ac:dyDescent="0.25">
      <c r="B7810">
        <f t="shared" si="337"/>
        <v>111112</v>
      </c>
      <c r="C7810" s="3">
        <v>45905</v>
      </c>
      <c r="D7810">
        <v>8</v>
      </c>
      <c r="E7810" s="9" t="str">
        <f>IF(Tableau2[[#This Row],[Project]]="","pas de projet",Tableau2[[#This Row],[Project]])</f>
        <v>pas de projet</v>
      </c>
      <c r="F7810" s="9">
        <f>MONTH(Tableau2[[#This Row],[Date]])</f>
        <v>9</v>
      </c>
      <c r="G7810" s="9">
        <f>YEAR(Tableau2[[#This Row],[Date]])</f>
        <v>2025</v>
      </c>
      <c r="H7810" s="9">
        <f>_xlfn.ISOWEEKNUM(Tableau2[[#This Row],[Date]])</f>
        <v>36</v>
      </c>
    </row>
    <row r="7811" spans="1:8" x14ac:dyDescent="0.25">
      <c r="B7811">
        <f t="shared" si="337"/>
        <v>111112</v>
      </c>
      <c r="C7811" s="3">
        <v>45905</v>
      </c>
      <c r="D7811">
        <v>0</v>
      </c>
      <c r="E7811" s="9" t="str">
        <f>IF(Tableau2[[#This Row],[Project]]="","pas de projet",Tableau2[[#This Row],[Project]])</f>
        <v>pas de projet</v>
      </c>
      <c r="F7811" s="9">
        <f>MONTH(Tableau2[[#This Row],[Date]])</f>
        <v>9</v>
      </c>
      <c r="G7811" s="9">
        <f>YEAR(Tableau2[[#This Row],[Date]])</f>
        <v>2025</v>
      </c>
      <c r="H7811" s="9">
        <f>_xlfn.ISOWEEKNUM(Tableau2[[#This Row],[Date]])</f>
        <v>36</v>
      </c>
    </row>
    <row r="7812" spans="1:8" x14ac:dyDescent="0.25">
      <c r="B7812">
        <f t="shared" si="337"/>
        <v>111112</v>
      </c>
      <c r="C7812" s="3">
        <v>45905</v>
      </c>
      <c r="D7812">
        <v>0</v>
      </c>
      <c r="E7812" s="9" t="str">
        <f>IF(Tableau2[[#This Row],[Project]]="","pas de projet",Tableau2[[#This Row],[Project]])</f>
        <v>pas de projet</v>
      </c>
      <c r="F7812" s="9">
        <f>MONTH(Tableau2[[#This Row],[Date]])</f>
        <v>9</v>
      </c>
      <c r="G7812" s="9">
        <f>YEAR(Tableau2[[#This Row],[Date]])</f>
        <v>2025</v>
      </c>
      <c r="H7812" s="9">
        <f>_xlfn.ISOWEEKNUM(Tableau2[[#This Row],[Date]])</f>
        <v>36</v>
      </c>
    </row>
    <row r="7813" spans="1:8" x14ac:dyDescent="0.25">
      <c r="A7813" t="s">
        <v>22</v>
      </c>
      <c r="B7813">
        <v>8</v>
      </c>
      <c r="C7813" s="3">
        <v>45908</v>
      </c>
      <c r="D7813">
        <v>50</v>
      </c>
      <c r="E7813" s="9" t="str">
        <f>IF(Tableau2[[#This Row],[Project]]="","pas de projet",Tableau2[[#This Row],[Project]])</f>
        <v>0DC376</v>
      </c>
      <c r="F7813" s="9">
        <f>MONTH(Tableau2[[#This Row],[Date]])</f>
        <v>9</v>
      </c>
      <c r="G7813" s="9">
        <f>YEAR(Tableau2[[#This Row],[Date]])</f>
        <v>2025</v>
      </c>
      <c r="H7813" s="9">
        <f>_xlfn.ISOWEEKNUM(Tableau2[[#This Row],[Date]])</f>
        <v>37</v>
      </c>
    </row>
    <row r="7814" spans="1:8" x14ac:dyDescent="0.25">
      <c r="A7814" t="s">
        <v>12</v>
      </c>
      <c r="B7814">
        <v>8</v>
      </c>
      <c r="C7814" s="3">
        <v>45908</v>
      </c>
      <c r="D7814">
        <v>32</v>
      </c>
      <c r="E7814" s="9" t="str">
        <f>IF(Tableau2[[#This Row],[Project]]="","pas de projet",Tableau2[[#This Row],[Project]])</f>
        <v>0DC377</v>
      </c>
      <c r="F7814" s="9">
        <f>MONTH(Tableau2[[#This Row],[Date]])</f>
        <v>9</v>
      </c>
      <c r="G7814" s="9">
        <f>YEAR(Tableau2[[#This Row],[Date]])</f>
        <v>2025</v>
      </c>
      <c r="H7814" s="9">
        <f>_xlfn.ISOWEEKNUM(Tableau2[[#This Row],[Date]])</f>
        <v>37</v>
      </c>
    </row>
    <row r="7815" spans="1:8" x14ac:dyDescent="0.25">
      <c r="A7815" t="s">
        <v>12</v>
      </c>
      <c r="B7815">
        <v>8</v>
      </c>
      <c r="C7815" s="3">
        <v>45908</v>
      </c>
      <c r="D7815">
        <v>40</v>
      </c>
      <c r="E7815" s="9" t="str">
        <f>IF(Tableau2[[#This Row],[Project]]="","pas de projet",Tableau2[[#This Row],[Project]])</f>
        <v>0DC377</v>
      </c>
      <c r="F7815" s="9">
        <f>MONTH(Tableau2[[#This Row],[Date]])</f>
        <v>9</v>
      </c>
      <c r="G7815" s="9">
        <f>YEAR(Tableau2[[#This Row],[Date]])</f>
        <v>2025</v>
      </c>
      <c r="H7815" s="9">
        <f>_xlfn.ISOWEEKNUM(Tableau2[[#This Row],[Date]])</f>
        <v>37</v>
      </c>
    </row>
    <row r="7816" spans="1:8" x14ac:dyDescent="0.25">
      <c r="A7816" t="s">
        <v>32</v>
      </c>
      <c r="B7816">
        <f t="shared" ref="B7816:B7817" si="338">111111+1</f>
        <v>111112</v>
      </c>
      <c r="C7816" s="3">
        <v>45908</v>
      </c>
      <c r="D7816">
        <v>1</v>
      </c>
      <c r="E7816" s="9" t="str">
        <f>IF(Tableau2[[#This Row],[Project]]="","pas de projet",Tableau2[[#This Row],[Project]])</f>
        <v>0NC378</v>
      </c>
      <c r="F7816" s="9">
        <f>MONTH(Tableau2[[#This Row],[Date]])</f>
        <v>9</v>
      </c>
      <c r="G7816" s="9">
        <f>YEAR(Tableau2[[#This Row],[Date]])</f>
        <v>2025</v>
      </c>
      <c r="H7816" s="9">
        <f>_xlfn.ISOWEEKNUM(Tableau2[[#This Row],[Date]])</f>
        <v>37</v>
      </c>
    </row>
    <row r="7817" spans="1:8" x14ac:dyDescent="0.25">
      <c r="A7817" t="s">
        <v>12</v>
      </c>
      <c r="B7817">
        <f t="shared" si="338"/>
        <v>111112</v>
      </c>
      <c r="C7817" s="3">
        <v>45908</v>
      </c>
      <c r="D7817">
        <v>7</v>
      </c>
      <c r="E7817" s="9" t="str">
        <f>IF(Tableau2[[#This Row],[Project]]="","pas de projet",Tableau2[[#This Row],[Project]])</f>
        <v>0DC377</v>
      </c>
      <c r="F7817" s="9">
        <f>MONTH(Tableau2[[#This Row],[Date]])</f>
        <v>9</v>
      </c>
      <c r="G7817" s="9">
        <f>YEAR(Tableau2[[#This Row],[Date]])</f>
        <v>2025</v>
      </c>
      <c r="H7817" s="9">
        <f>_xlfn.ISOWEEKNUM(Tableau2[[#This Row],[Date]])</f>
        <v>37</v>
      </c>
    </row>
    <row r="7818" spans="1:8" x14ac:dyDescent="0.25">
      <c r="A7818" t="s">
        <v>12</v>
      </c>
      <c r="B7818">
        <v>4</v>
      </c>
      <c r="C7818" s="3">
        <v>45908</v>
      </c>
      <c r="D7818">
        <v>18</v>
      </c>
      <c r="E7818" s="9" t="str">
        <f>IF(Tableau2[[#This Row],[Project]]="","pas de projet",Tableau2[[#This Row],[Project]])</f>
        <v>0DC377</v>
      </c>
      <c r="F7818" s="9">
        <f>MONTH(Tableau2[[#This Row],[Date]])</f>
        <v>9</v>
      </c>
      <c r="G7818" s="9">
        <f>YEAR(Tableau2[[#This Row],[Date]])</f>
        <v>2025</v>
      </c>
      <c r="H7818" s="9">
        <f>_xlfn.ISOWEEKNUM(Tableau2[[#This Row],[Date]])</f>
        <v>37</v>
      </c>
    </row>
    <row r="7819" spans="1:8" x14ac:dyDescent="0.25">
      <c r="A7819" t="s">
        <v>13</v>
      </c>
      <c r="B7819">
        <v>4</v>
      </c>
      <c r="C7819" s="3">
        <v>45908</v>
      </c>
      <c r="D7819">
        <v>26</v>
      </c>
      <c r="E7819" s="9" t="str">
        <f>IF(Tableau2[[#This Row],[Project]]="","pas de projet",Tableau2[[#This Row],[Project]])</f>
        <v>0DC378</v>
      </c>
      <c r="F7819" s="9">
        <f>MONTH(Tableau2[[#This Row],[Date]])</f>
        <v>9</v>
      </c>
      <c r="G7819" s="9">
        <f>YEAR(Tableau2[[#This Row],[Date]])</f>
        <v>2025</v>
      </c>
      <c r="H7819" s="9">
        <f>_xlfn.ISOWEEKNUM(Tableau2[[#This Row],[Date]])</f>
        <v>37</v>
      </c>
    </row>
    <row r="7820" spans="1:8" x14ac:dyDescent="0.25">
      <c r="A7820" t="s">
        <v>13</v>
      </c>
      <c r="B7820">
        <v>4</v>
      </c>
      <c r="C7820" s="3">
        <v>45908</v>
      </c>
      <c r="D7820">
        <v>16</v>
      </c>
      <c r="E7820" s="9" t="str">
        <f>IF(Tableau2[[#This Row],[Project]]="","pas de projet",Tableau2[[#This Row],[Project]])</f>
        <v>0DC378</v>
      </c>
      <c r="F7820" s="9">
        <f>MONTH(Tableau2[[#This Row],[Date]])</f>
        <v>9</v>
      </c>
      <c r="G7820" s="9">
        <f>YEAR(Tableau2[[#This Row],[Date]])</f>
        <v>2025</v>
      </c>
      <c r="H7820" s="9">
        <f>_xlfn.ISOWEEKNUM(Tableau2[[#This Row],[Date]])</f>
        <v>37</v>
      </c>
    </row>
    <row r="7821" spans="1:8" x14ac:dyDescent="0.25">
      <c r="A7821">
        <v>10</v>
      </c>
      <c r="B7821">
        <v>4</v>
      </c>
      <c r="C7821" s="3">
        <v>45908</v>
      </c>
      <c r="D7821">
        <v>28</v>
      </c>
      <c r="E7821" s="9">
        <f>IF(Tableau2[[#This Row],[Project]]="","pas de projet",Tableau2[[#This Row],[Project]])</f>
        <v>10</v>
      </c>
      <c r="F7821" s="9">
        <f>MONTH(Tableau2[[#This Row],[Date]])</f>
        <v>9</v>
      </c>
      <c r="G7821" s="9">
        <f>YEAR(Tableau2[[#This Row],[Date]])</f>
        <v>2025</v>
      </c>
      <c r="H7821" s="9">
        <f>_xlfn.ISOWEEKNUM(Tableau2[[#This Row],[Date]])</f>
        <v>37</v>
      </c>
    </row>
    <row r="7822" spans="1:8" x14ac:dyDescent="0.25">
      <c r="A7822" t="s">
        <v>22</v>
      </c>
      <c r="B7822">
        <v>4</v>
      </c>
      <c r="C7822" s="3">
        <v>45908</v>
      </c>
      <c r="D7822">
        <v>26</v>
      </c>
      <c r="E7822" s="9" t="str">
        <f>IF(Tableau2[[#This Row],[Project]]="","pas de projet",Tableau2[[#This Row],[Project]])</f>
        <v>0DC376</v>
      </c>
      <c r="F7822" s="9">
        <f>MONTH(Tableau2[[#This Row],[Date]])</f>
        <v>9</v>
      </c>
      <c r="G7822" s="9">
        <f>YEAR(Tableau2[[#This Row],[Date]])</f>
        <v>2025</v>
      </c>
      <c r="H7822" s="9">
        <f>_xlfn.ISOWEEKNUM(Tableau2[[#This Row],[Date]])</f>
        <v>37</v>
      </c>
    </row>
    <row r="7823" spans="1:8" hidden="1" x14ac:dyDescent="0.25">
      <c r="B7823">
        <f t="shared" ref="B7823:B7828" si="339">111111+1</f>
        <v>111112</v>
      </c>
      <c r="C7823" s="3">
        <v>45888</v>
      </c>
      <c r="D7823">
        <v>8</v>
      </c>
      <c r="E7823" s="9" t="str">
        <f>IF(Tableau2[[#This Row],[Project]]="","pas de projet",Tableau2[[#This Row],[Project]])</f>
        <v>pas de projet</v>
      </c>
      <c r="F7823" s="9">
        <f>MONTH(Tableau2[[#This Row],[Date]])</f>
        <v>8</v>
      </c>
      <c r="G7823" s="9">
        <f>YEAR(Tableau2[[#This Row],[Date]])</f>
        <v>2025</v>
      </c>
      <c r="H7823" s="9">
        <f>_xlfn.ISOWEEKNUM(Tableau2[[#This Row],[Date]])</f>
        <v>34</v>
      </c>
    </row>
    <row r="7824" spans="1:8" hidden="1" x14ac:dyDescent="0.25">
      <c r="B7824">
        <f t="shared" si="339"/>
        <v>111112</v>
      </c>
      <c r="C7824" s="3">
        <v>45888</v>
      </c>
      <c r="D7824">
        <v>8</v>
      </c>
      <c r="E7824" s="9" t="str">
        <f>IF(Tableau2[[#This Row],[Project]]="","pas de projet",Tableau2[[#This Row],[Project]])</f>
        <v>pas de projet</v>
      </c>
      <c r="F7824" s="9">
        <f>MONTH(Tableau2[[#This Row],[Date]])</f>
        <v>8</v>
      </c>
      <c r="G7824" s="9">
        <f>YEAR(Tableau2[[#This Row],[Date]])</f>
        <v>2025</v>
      </c>
      <c r="H7824" s="9">
        <f>_xlfn.ISOWEEKNUM(Tableau2[[#This Row],[Date]])</f>
        <v>34</v>
      </c>
    </row>
    <row r="7825" spans="1:8" x14ac:dyDescent="0.25">
      <c r="A7825" t="s">
        <v>22</v>
      </c>
      <c r="B7825">
        <f t="shared" si="339"/>
        <v>111112</v>
      </c>
      <c r="C7825" s="3">
        <v>45908</v>
      </c>
      <c r="D7825">
        <v>8</v>
      </c>
      <c r="E7825" s="9" t="str">
        <f>IF(Tableau2[[#This Row],[Project]]="","pas de projet",Tableau2[[#This Row],[Project]])</f>
        <v>0DC376</v>
      </c>
      <c r="F7825" s="9">
        <f>MONTH(Tableau2[[#This Row],[Date]])</f>
        <v>9</v>
      </c>
      <c r="G7825" s="9">
        <f>YEAR(Tableau2[[#This Row],[Date]])</f>
        <v>2025</v>
      </c>
      <c r="H7825" s="9">
        <f>_xlfn.ISOWEEKNUM(Tableau2[[#This Row],[Date]])</f>
        <v>37</v>
      </c>
    </row>
    <row r="7826" spans="1:8" x14ac:dyDescent="0.25">
      <c r="B7826">
        <f t="shared" si="339"/>
        <v>111112</v>
      </c>
      <c r="C7826" s="3">
        <v>45908</v>
      </c>
      <c r="D7826">
        <v>8</v>
      </c>
      <c r="E7826" s="9" t="str">
        <f>IF(Tableau2[[#This Row],[Project]]="","pas de projet",Tableau2[[#This Row],[Project]])</f>
        <v>pas de projet</v>
      </c>
      <c r="F7826" s="9">
        <f>MONTH(Tableau2[[#This Row],[Date]])</f>
        <v>9</v>
      </c>
      <c r="G7826" s="9">
        <f>YEAR(Tableau2[[#This Row],[Date]])</f>
        <v>2025</v>
      </c>
      <c r="H7826" s="9">
        <f>_xlfn.ISOWEEKNUM(Tableau2[[#This Row],[Date]])</f>
        <v>37</v>
      </c>
    </row>
    <row r="7827" spans="1:8" x14ac:dyDescent="0.25">
      <c r="B7827">
        <f t="shared" si="339"/>
        <v>111112</v>
      </c>
      <c r="C7827" s="3">
        <v>45908</v>
      </c>
      <c r="D7827">
        <v>0</v>
      </c>
      <c r="E7827" s="9" t="str">
        <f>IF(Tableau2[[#This Row],[Project]]="","pas de projet",Tableau2[[#This Row],[Project]])</f>
        <v>pas de projet</v>
      </c>
      <c r="F7827" s="9">
        <f>MONTH(Tableau2[[#This Row],[Date]])</f>
        <v>9</v>
      </c>
      <c r="G7827" s="9">
        <f>YEAR(Tableau2[[#This Row],[Date]])</f>
        <v>2025</v>
      </c>
      <c r="H7827" s="9">
        <f>_xlfn.ISOWEEKNUM(Tableau2[[#This Row],[Date]])</f>
        <v>37</v>
      </c>
    </row>
    <row r="7828" spans="1:8" x14ac:dyDescent="0.25">
      <c r="B7828">
        <f t="shared" si="339"/>
        <v>111112</v>
      </c>
      <c r="C7828" s="3">
        <v>45908</v>
      </c>
      <c r="D7828">
        <v>0</v>
      </c>
      <c r="E7828" s="9" t="str">
        <f>IF(Tableau2[[#This Row],[Project]]="","pas de projet",Tableau2[[#This Row],[Project]])</f>
        <v>pas de projet</v>
      </c>
      <c r="F7828" s="9">
        <f>MONTH(Tableau2[[#This Row],[Date]])</f>
        <v>9</v>
      </c>
      <c r="G7828" s="9">
        <f>YEAR(Tableau2[[#This Row],[Date]])</f>
        <v>2025</v>
      </c>
      <c r="H7828" s="9">
        <f>_xlfn.ISOWEEKNUM(Tableau2[[#This Row],[Date]])</f>
        <v>37</v>
      </c>
    </row>
    <row r="7829" spans="1:8" x14ac:dyDescent="0.25">
      <c r="A7829" t="s">
        <v>10</v>
      </c>
      <c r="B7829">
        <v>9</v>
      </c>
      <c r="C7829" s="3">
        <v>45908</v>
      </c>
      <c r="D7829">
        <v>25</v>
      </c>
      <c r="E7829" s="9" t="str">
        <f>IF(Tableau2[[#This Row],[Project]]="","pas de projet",Tableau2[[#This Row],[Project]])</f>
        <v>0NC377</v>
      </c>
      <c r="F7829" s="9">
        <f>MONTH(Tableau2[[#This Row],[Date]])</f>
        <v>9</v>
      </c>
      <c r="G7829" s="9">
        <f>YEAR(Tableau2[[#This Row],[Date]])</f>
        <v>2025</v>
      </c>
      <c r="H7829" s="9">
        <f>_xlfn.ISOWEEKNUM(Tableau2[[#This Row],[Date]])</f>
        <v>37</v>
      </c>
    </row>
    <row r="7830" spans="1:8" x14ac:dyDescent="0.25">
      <c r="A7830" t="s">
        <v>32</v>
      </c>
      <c r="B7830">
        <v>9</v>
      </c>
      <c r="C7830" s="3">
        <v>45908</v>
      </c>
      <c r="D7830">
        <v>15</v>
      </c>
      <c r="E7830" s="9" t="str">
        <f>IF(Tableau2[[#This Row],[Project]]="","pas de projet",Tableau2[[#This Row],[Project]])</f>
        <v>0NC378</v>
      </c>
      <c r="F7830" s="9">
        <f>MONTH(Tableau2[[#This Row],[Date]])</f>
        <v>9</v>
      </c>
      <c r="G7830" s="9">
        <f>YEAR(Tableau2[[#This Row],[Date]])</f>
        <v>2025</v>
      </c>
      <c r="H7830" s="9">
        <f>_xlfn.ISOWEEKNUM(Tableau2[[#This Row],[Date]])</f>
        <v>37</v>
      </c>
    </row>
    <row r="7831" spans="1:8" x14ac:dyDescent="0.25">
      <c r="A7831" t="s">
        <v>40</v>
      </c>
      <c r="B7831">
        <f>1</f>
        <v>1</v>
      </c>
      <c r="C7831" s="3">
        <v>45908</v>
      </c>
      <c r="D7831">
        <v>16</v>
      </c>
      <c r="E7831" s="9" t="str">
        <f>IF(Tableau2[[#This Row],[Project]]="","pas de projet",Tableau2[[#This Row],[Project]])</f>
        <v>0SC376</v>
      </c>
      <c r="F7831" s="9">
        <f>MONTH(Tableau2[[#This Row],[Date]])</f>
        <v>9</v>
      </c>
      <c r="G7831" s="9">
        <f>YEAR(Tableau2[[#This Row],[Date]])</f>
        <v>2025</v>
      </c>
      <c r="H7831" s="9">
        <f>_xlfn.ISOWEEKNUM(Tableau2[[#This Row],[Date]])</f>
        <v>37</v>
      </c>
    </row>
    <row r="7832" spans="1:8" x14ac:dyDescent="0.25">
      <c r="A7832" t="s">
        <v>11</v>
      </c>
      <c r="B7832">
        <f>1</f>
        <v>1</v>
      </c>
      <c r="C7832" s="3">
        <v>45908</v>
      </c>
      <c r="D7832">
        <v>8</v>
      </c>
      <c r="E7832" s="9" t="str">
        <f>IF(Tableau2[[#This Row],[Project]]="","pas de projet",Tableau2[[#This Row],[Project]])</f>
        <v>0NC376</v>
      </c>
      <c r="F7832" s="9">
        <f>MONTH(Tableau2[[#This Row],[Date]])</f>
        <v>9</v>
      </c>
      <c r="G7832" s="9">
        <f>YEAR(Tableau2[[#This Row],[Date]])</f>
        <v>2025</v>
      </c>
      <c r="H7832" s="9">
        <f>_xlfn.ISOWEEKNUM(Tableau2[[#This Row],[Date]])</f>
        <v>37</v>
      </c>
    </row>
    <row r="7833" spans="1:8" x14ac:dyDescent="0.25">
      <c r="A7833" t="s">
        <v>40</v>
      </c>
      <c r="B7833">
        <f>1</f>
        <v>1</v>
      </c>
      <c r="C7833" s="3">
        <v>45908</v>
      </c>
      <c r="D7833">
        <v>8</v>
      </c>
      <c r="E7833" s="9" t="str">
        <f>IF(Tableau2[[#This Row],[Project]]="","pas de projet",Tableau2[[#This Row],[Project]])</f>
        <v>0SC376</v>
      </c>
      <c r="F7833" s="9">
        <f>MONTH(Tableau2[[#This Row],[Date]])</f>
        <v>9</v>
      </c>
      <c r="G7833" s="9">
        <f>YEAR(Tableau2[[#This Row],[Date]])</f>
        <v>2025</v>
      </c>
      <c r="H7833" s="9">
        <f>_xlfn.ISOWEEKNUM(Tableau2[[#This Row],[Date]])</f>
        <v>37</v>
      </c>
    </row>
    <row r="7834" spans="1:8" x14ac:dyDescent="0.25">
      <c r="A7834" t="s">
        <v>32</v>
      </c>
      <c r="B7834">
        <f>1</f>
        <v>1</v>
      </c>
      <c r="C7834" s="3">
        <v>45908</v>
      </c>
      <c r="D7834">
        <v>32</v>
      </c>
      <c r="E7834" s="9" t="str">
        <f>IF(Tableau2[[#This Row],[Project]]="","pas de projet",Tableau2[[#This Row],[Project]])</f>
        <v>0NC378</v>
      </c>
      <c r="F7834" s="9">
        <f>MONTH(Tableau2[[#This Row],[Date]])</f>
        <v>9</v>
      </c>
      <c r="G7834" s="9">
        <f>YEAR(Tableau2[[#This Row],[Date]])</f>
        <v>2025</v>
      </c>
      <c r="H7834" s="9">
        <f>_xlfn.ISOWEEKNUM(Tableau2[[#This Row],[Date]])</f>
        <v>37</v>
      </c>
    </row>
    <row r="7835" spans="1:8" x14ac:dyDescent="0.25">
      <c r="A7835" t="s">
        <v>9</v>
      </c>
      <c r="B7835">
        <f>1</f>
        <v>1</v>
      </c>
      <c r="C7835" s="3">
        <v>45908</v>
      </c>
      <c r="D7835">
        <v>16</v>
      </c>
      <c r="E7835" s="9" t="str">
        <f>IF(Tableau2[[#This Row],[Project]]="","pas de projet",Tableau2[[#This Row],[Project]])</f>
        <v>0SC377</v>
      </c>
      <c r="F7835" s="9">
        <f>MONTH(Tableau2[[#This Row],[Date]])</f>
        <v>9</v>
      </c>
      <c r="G7835" s="9">
        <f>YEAR(Tableau2[[#This Row],[Date]])</f>
        <v>2025</v>
      </c>
      <c r="H7835" s="9">
        <f>_xlfn.ISOWEEKNUM(Tableau2[[#This Row],[Date]])</f>
        <v>37</v>
      </c>
    </row>
    <row r="7836" spans="1:8" x14ac:dyDescent="0.25">
      <c r="A7836" t="s">
        <v>10</v>
      </c>
      <c r="B7836">
        <f>1</f>
        <v>1</v>
      </c>
      <c r="C7836" s="3">
        <v>45908</v>
      </c>
      <c r="D7836">
        <v>8</v>
      </c>
      <c r="E7836" s="9" t="str">
        <f>IF(Tableau2[[#This Row],[Project]]="","pas de projet",Tableau2[[#This Row],[Project]])</f>
        <v>0NC377</v>
      </c>
      <c r="F7836" s="9">
        <f>MONTH(Tableau2[[#This Row],[Date]])</f>
        <v>9</v>
      </c>
      <c r="G7836" s="9">
        <f>YEAR(Tableau2[[#This Row],[Date]])</f>
        <v>2025</v>
      </c>
      <c r="H7836" s="9">
        <f>_xlfn.ISOWEEKNUM(Tableau2[[#This Row],[Date]])</f>
        <v>37</v>
      </c>
    </row>
    <row r="7837" spans="1:8" x14ac:dyDescent="0.25">
      <c r="A7837" t="s">
        <v>10</v>
      </c>
      <c r="B7837">
        <f>1</f>
        <v>1</v>
      </c>
      <c r="C7837" s="3">
        <v>45908</v>
      </c>
      <c r="D7837">
        <v>8</v>
      </c>
      <c r="E7837" s="9" t="str">
        <f>IF(Tableau2[[#This Row],[Project]]="","pas de projet",Tableau2[[#This Row],[Project]])</f>
        <v>0NC377</v>
      </c>
      <c r="F7837" s="9">
        <f>MONTH(Tableau2[[#This Row],[Date]])</f>
        <v>9</v>
      </c>
      <c r="G7837" s="9">
        <f>YEAR(Tableau2[[#This Row],[Date]])</f>
        <v>2025</v>
      </c>
      <c r="H7837" s="9">
        <f>_xlfn.ISOWEEKNUM(Tableau2[[#This Row],[Date]])</f>
        <v>37</v>
      </c>
    </row>
    <row r="7838" spans="1:8" x14ac:dyDescent="0.25">
      <c r="A7838" t="s">
        <v>10</v>
      </c>
      <c r="B7838">
        <f>1</f>
        <v>1</v>
      </c>
      <c r="C7838" s="3">
        <v>45908</v>
      </c>
      <c r="D7838">
        <v>8</v>
      </c>
      <c r="E7838" s="9" t="str">
        <f>IF(Tableau2[[#This Row],[Project]]="","pas de projet",Tableau2[[#This Row],[Project]])</f>
        <v>0NC377</v>
      </c>
      <c r="F7838" s="9">
        <f>MONTH(Tableau2[[#This Row],[Date]])</f>
        <v>9</v>
      </c>
      <c r="G7838" s="9">
        <f>YEAR(Tableau2[[#This Row],[Date]])</f>
        <v>2025</v>
      </c>
      <c r="H7838" s="9">
        <f>_xlfn.ISOWEEKNUM(Tableau2[[#This Row],[Date]])</f>
        <v>37</v>
      </c>
    </row>
    <row r="7839" spans="1:8" x14ac:dyDescent="0.25">
      <c r="A7839" t="s">
        <v>10</v>
      </c>
      <c r="B7839">
        <f>1</f>
        <v>1</v>
      </c>
      <c r="C7839" s="3">
        <v>45908</v>
      </c>
      <c r="D7839">
        <v>24</v>
      </c>
      <c r="E7839" s="9" t="str">
        <f>IF(Tableau2[[#This Row],[Project]]="","pas de projet",Tableau2[[#This Row],[Project]])</f>
        <v>0NC377</v>
      </c>
      <c r="F7839" s="9">
        <f>MONTH(Tableau2[[#This Row],[Date]])</f>
        <v>9</v>
      </c>
      <c r="G7839" s="9">
        <f>YEAR(Tableau2[[#This Row],[Date]])</f>
        <v>2025</v>
      </c>
      <c r="H7839" s="9">
        <f>_xlfn.ISOWEEKNUM(Tableau2[[#This Row],[Date]])</f>
        <v>37</v>
      </c>
    </row>
    <row r="7840" spans="1:8" x14ac:dyDescent="0.25">
      <c r="A7840" t="s">
        <v>12</v>
      </c>
      <c r="B7840">
        <f t="shared" ref="B7840:B7842" si="340">111111+1</f>
        <v>111112</v>
      </c>
      <c r="C7840" s="3">
        <v>45908</v>
      </c>
      <c r="D7840">
        <v>3</v>
      </c>
      <c r="E7840" s="9" t="str">
        <f>IF(Tableau2[[#This Row],[Project]]="","pas de projet",Tableau2[[#This Row],[Project]])</f>
        <v>0DC377</v>
      </c>
      <c r="F7840" s="9">
        <f>MONTH(Tableau2[[#This Row],[Date]])</f>
        <v>9</v>
      </c>
      <c r="G7840" s="9">
        <f>YEAR(Tableau2[[#This Row],[Date]])</f>
        <v>2025</v>
      </c>
      <c r="H7840" s="9">
        <f>_xlfn.ISOWEEKNUM(Tableau2[[#This Row],[Date]])</f>
        <v>37</v>
      </c>
    </row>
    <row r="7841" spans="1:8" x14ac:dyDescent="0.25">
      <c r="A7841" t="s">
        <v>22</v>
      </c>
      <c r="B7841">
        <f t="shared" si="340"/>
        <v>111112</v>
      </c>
      <c r="C7841" s="3">
        <v>45908</v>
      </c>
      <c r="D7841">
        <v>3</v>
      </c>
      <c r="E7841" s="9" t="str">
        <f>IF(Tableau2[[#This Row],[Project]]="","pas de projet",Tableau2[[#This Row],[Project]])</f>
        <v>0DC376</v>
      </c>
      <c r="F7841" s="9">
        <f>MONTH(Tableau2[[#This Row],[Date]])</f>
        <v>9</v>
      </c>
      <c r="G7841" s="9">
        <f>YEAR(Tableau2[[#This Row],[Date]])</f>
        <v>2025</v>
      </c>
      <c r="H7841" s="9">
        <f>_xlfn.ISOWEEKNUM(Tableau2[[#This Row],[Date]])</f>
        <v>37</v>
      </c>
    </row>
    <row r="7842" spans="1:8" x14ac:dyDescent="0.25">
      <c r="A7842" t="s">
        <v>13</v>
      </c>
      <c r="B7842">
        <f t="shared" si="340"/>
        <v>111112</v>
      </c>
      <c r="C7842" s="3">
        <v>45908</v>
      </c>
      <c r="D7842">
        <v>2</v>
      </c>
      <c r="E7842" s="9" t="str">
        <f>IF(Tableau2[[#This Row],[Project]]="","pas de projet",Tableau2[[#This Row],[Project]])</f>
        <v>0DC378</v>
      </c>
      <c r="F7842" s="9">
        <f>MONTH(Tableau2[[#This Row],[Date]])</f>
        <v>9</v>
      </c>
      <c r="G7842" s="9">
        <f>YEAR(Tableau2[[#This Row],[Date]])</f>
        <v>2025</v>
      </c>
      <c r="H7842" s="9">
        <f>_xlfn.ISOWEEKNUM(Tableau2[[#This Row],[Date]])</f>
        <v>37</v>
      </c>
    </row>
    <row r="7843" spans="1:8" x14ac:dyDescent="0.25">
      <c r="A7843" t="s">
        <v>22</v>
      </c>
      <c r="B7843">
        <v>4</v>
      </c>
      <c r="C7843" s="3">
        <v>45908</v>
      </c>
      <c r="D7843">
        <v>13</v>
      </c>
      <c r="E7843" s="9" t="str">
        <f>IF(Tableau2[[#This Row],[Project]]="","pas de projet",Tableau2[[#This Row],[Project]])</f>
        <v>0DC376</v>
      </c>
      <c r="F7843" s="9">
        <f>MONTH(Tableau2[[#This Row],[Date]])</f>
        <v>9</v>
      </c>
      <c r="G7843" s="9">
        <f>YEAR(Tableau2[[#This Row],[Date]])</f>
        <v>2025</v>
      </c>
      <c r="H7843" s="9">
        <f>_xlfn.ISOWEEKNUM(Tableau2[[#This Row],[Date]])</f>
        <v>37</v>
      </c>
    </row>
    <row r="7844" spans="1:8" x14ac:dyDescent="0.25">
      <c r="A7844" t="s">
        <v>22</v>
      </c>
      <c r="B7844">
        <v>4</v>
      </c>
      <c r="C7844" s="3">
        <v>45908</v>
      </c>
      <c r="D7844">
        <v>13</v>
      </c>
      <c r="E7844" s="9" t="str">
        <f>IF(Tableau2[[#This Row],[Project]]="","pas de projet",Tableau2[[#This Row],[Project]])</f>
        <v>0DC376</v>
      </c>
      <c r="F7844" s="9">
        <f>MONTH(Tableau2[[#This Row],[Date]])</f>
        <v>9</v>
      </c>
      <c r="G7844" s="9">
        <f>YEAR(Tableau2[[#This Row],[Date]])</f>
        <v>2025</v>
      </c>
      <c r="H7844" s="9">
        <f>_xlfn.ISOWEEKNUM(Tableau2[[#This Row],[Date]])</f>
        <v>37</v>
      </c>
    </row>
    <row r="7845" spans="1:8" x14ac:dyDescent="0.25">
      <c r="A7845" t="s">
        <v>22</v>
      </c>
      <c r="B7845">
        <v>4</v>
      </c>
      <c r="C7845" s="3">
        <v>45905</v>
      </c>
      <c r="D7845">
        <v>9</v>
      </c>
      <c r="E7845" s="9" t="str">
        <f>IF(Tableau2[[#This Row],[Project]]="","pas de projet",Tableau2[[#This Row],[Project]])</f>
        <v>0DC376</v>
      </c>
      <c r="F7845" s="9">
        <f>MONTH(Tableau2[[#This Row],[Date]])</f>
        <v>9</v>
      </c>
      <c r="G7845" s="9">
        <f>YEAR(Tableau2[[#This Row],[Date]])</f>
        <v>2025</v>
      </c>
      <c r="H7845" s="9">
        <f>_xlfn.ISOWEEKNUM(Tableau2[[#This Row],[Date]])</f>
        <v>36</v>
      </c>
    </row>
    <row r="7846" spans="1:8" x14ac:dyDescent="0.25">
      <c r="B7846">
        <f t="shared" ref="B7846:B7851" si="341">111111+1</f>
        <v>111112</v>
      </c>
      <c r="C7846" s="3">
        <v>45908</v>
      </c>
      <c r="D7846">
        <v>8</v>
      </c>
      <c r="E7846" s="9" t="str">
        <f>IF(Tableau2[[#This Row],[Project]]="","pas de projet",Tableau2[[#This Row],[Project]])</f>
        <v>pas de projet</v>
      </c>
      <c r="F7846" s="9">
        <f>MONTH(Tableau2[[#This Row],[Date]])</f>
        <v>9</v>
      </c>
      <c r="G7846" s="9">
        <f>YEAR(Tableau2[[#This Row],[Date]])</f>
        <v>2025</v>
      </c>
      <c r="H7846" s="9">
        <f>_xlfn.ISOWEEKNUM(Tableau2[[#This Row],[Date]])</f>
        <v>37</v>
      </c>
    </row>
    <row r="7847" spans="1:8" x14ac:dyDescent="0.25">
      <c r="B7847">
        <f t="shared" si="341"/>
        <v>111112</v>
      </c>
      <c r="C7847" s="3">
        <v>45905</v>
      </c>
      <c r="D7847">
        <v>0</v>
      </c>
      <c r="E7847" s="9" t="str">
        <f>IF(Tableau2[[#This Row],[Project]]="","pas de projet",Tableau2[[#This Row],[Project]])</f>
        <v>pas de projet</v>
      </c>
      <c r="F7847" s="9">
        <f>MONTH(Tableau2[[#This Row],[Date]])</f>
        <v>9</v>
      </c>
      <c r="G7847" s="9">
        <f>YEAR(Tableau2[[#This Row],[Date]])</f>
        <v>2025</v>
      </c>
      <c r="H7847" s="9">
        <f>_xlfn.ISOWEEKNUM(Tableau2[[#This Row],[Date]])</f>
        <v>36</v>
      </c>
    </row>
    <row r="7848" spans="1:8" x14ac:dyDescent="0.25">
      <c r="B7848">
        <f t="shared" si="341"/>
        <v>111112</v>
      </c>
      <c r="C7848" s="3">
        <v>45904</v>
      </c>
      <c r="D7848">
        <v>0</v>
      </c>
      <c r="E7848" s="9" t="str">
        <f>IF(Tableau2[[#This Row],[Project]]="","pas de projet",Tableau2[[#This Row],[Project]])</f>
        <v>pas de projet</v>
      </c>
      <c r="F7848" s="9">
        <f>MONTH(Tableau2[[#This Row],[Date]])</f>
        <v>9</v>
      </c>
      <c r="G7848" s="9">
        <f>YEAR(Tableau2[[#This Row],[Date]])</f>
        <v>2025</v>
      </c>
      <c r="H7848" s="9">
        <f>_xlfn.ISOWEEKNUM(Tableau2[[#This Row],[Date]])</f>
        <v>36</v>
      </c>
    </row>
    <row r="7849" spans="1:8" x14ac:dyDescent="0.25">
      <c r="B7849">
        <f t="shared" si="341"/>
        <v>111112</v>
      </c>
      <c r="C7849" s="3">
        <v>45903</v>
      </c>
      <c r="D7849">
        <v>0</v>
      </c>
      <c r="E7849" s="9" t="str">
        <f>IF(Tableau2[[#This Row],[Project]]="","pas de projet",Tableau2[[#This Row],[Project]])</f>
        <v>pas de projet</v>
      </c>
      <c r="F7849" s="9">
        <f>MONTH(Tableau2[[#This Row],[Date]])</f>
        <v>9</v>
      </c>
      <c r="G7849" s="9">
        <f>YEAR(Tableau2[[#This Row],[Date]])</f>
        <v>2025</v>
      </c>
      <c r="H7849" s="9">
        <f>_xlfn.ISOWEEKNUM(Tableau2[[#This Row],[Date]])</f>
        <v>36</v>
      </c>
    </row>
    <row r="7850" spans="1:8" x14ac:dyDescent="0.25">
      <c r="B7850">
        <f t="shared" si="341"/>
        <v>111112</v>
      </c>
      <c r="C7850" s="3">
        <v>45902</v>
      </c>
      <c r="D7850">
        <v>0</v>
      </c>
      <c r="E7850" s="9" t="str">
        <f>IF(Tableau2[[#This Row],[Project]]="","pas de projet",Tableau2[[#This Row],[Project]])</f>
        <v>pas de projet</v>
      </c>
      <c r="F7850" s="9">
        <f>MONTH(Tableau2[[#This Row],[Date]])</f>
        <v>9</v>
      </c>
      <c r="G7850" s="9">
        <f>YEAR(Tableau2[[#This Row],[Date]])</f>
        <v>2025</v>
      </c>
      <c r="H7850" s="9">
        <f>_xlfn.ISOWEEKNUM(Tableau2[[#This Row],[Date]])</f>
        <v>36</v>
      </c>
    </row>
    <row r="7851" spans="1:8" x14ac:dyDescent="0.25">
      <c r="B7851">
        <f t="shared" si="341"/>
        <v>111112</v>
      </c>
      <c r="C7851" s="3">
        <v>45908</v>
      </c>
      <c r="D7851">
        <v>8</v>
      </c>
      <c r="E7851" s="9" t="str">
        <f>IF(Tableau2[[#This Row],[Project]]="","pas de projet",Tableau2[[#This Row],[Project]])</f>
        <v>pas de projet</v>
      </c>
      <c r="F7851" s="9">
        <f>MONTH(Tableau2[[#This Row],[Date]])</f>
        <v>9</v>
      </c>
      <c r="G7851" s="9">
        <f>YEAR(Tableau2[[#This Row],[Date]])</f>
        <v>2025</v>
      </c>
      <c r="H7851" s="9">
        <f>_xlfn.ISOWEEKNUM(Tableau2[[#This Row],[Date]])</f>
        <v>37</v>
      </c>
    </row>
    <row r="7852" spans="1:8" x14ac:dyDescent="0.25">
      <c r="A7852" t="s">
        <v>32</v>
      </c>
      <c r="B7852">
        <v>7</v>
      </c>
      <c r="C7852" s="3">
        <v>45906</v>
      </c>
      <c r="D7852">
        <v>10</v>
      </c>
      <c r="E7852" s="9" t="str">
        <f>IF(Tableau2[[#This Row],[Project]]="","pas de projet",Tableau2[[#This Row],[Project]])</f>
        <v>0NC378</v>
      </c>
      <c r="F7852" s="9">
        <f>MONTH(Tableau2[[#This Row],[Date]])</f>
        <v>9</v>
      </c>
      <c r="G7852" s="9">
        <f>YEAR(Tableau2[[#This Row],[Date]])</f>
        <v>2025</v>
      </c>
      <c r="H7852" s="9">
        <f>_xlfn.ISOWEEKNUM(Tableau2[[#This Row],[Date]])</f>
        <v>36</v>
      </c>
    </row>
    <row r="7853" spans="1:8" x14ac:dyDescent="0.25">
      <c r="A7853" t="s">
        <v>12</v>
      </c>
      <c r="B7853">
        <v>7</v>
      </c>
      <c r="C7853" s="3">
        <v>45906</v>
      </c>
      <c r="D7853">
        <v>5</v>
      </c>
      <c r="E7853" s="9" t="str">
        <f>IF(Tableau2[[#This Row],[Project]]="","pas de projet",Tableau2[[#This Row],[Project]])</f>
        <v>0DC377</v>
      </c>
      <c r="F7853" s="9">
        <f>MONTH(Tableau2[[#This Row],[Date]])</f>
        <v>9</v>
      </c>
      <c r="G7853" s="9">
        <f>YEAR(Tableau2[[#This Row],[Date]])</f>
        <v>2025</v>
      </c>
      <c r="H7853" s="9">
        <f>_xlfn.ISOWEEKNUM(Tableau2[[#This Row],[Date]])</f>
        <v>36</v>
      </c>
    </row>
    <row r="7854" spans="1:8" x14ac:dyDescent="0.25">
      <c r="A7854" t="s">
        <v>12</v>
      </c>
      <c r="B7854">
        <v>7</v>
      </c>
      <c r="C7854" s="3">
        <v>45906</v>
      </c>
      <c r="D7854">
        <v>10</v>
      </c>
      <c r="E7854" s="9" t="str">
        <f>IF(Tableau2[[#This Row],[Project]]="","pas de projet",Tableau2[[#This Row],[Project]])</f>
        <v>0DC377</v>
      </c>
      <c r="F7854" s="9">
        <f>MONTH(Tableau2[[#This Row],[Date]])</f>
        <v>9</v>
      </c>
      <c r="G7854" s="9">
        <f>YEAR(Tableau2[[#This Row],[Date]])</f>
        <v>2025</v>
      </c>
      <c r="H7854" s="9">
        <f>_xlfn.ISOWEEKNUM(Tableau2[[#This Row],[Date]])</f>
        <v>36</v>
      </c>
    </row>
    <row r="7855" spans="1:8" x14ac:dyDescent="0.25">
      <c r="A7855" t="s">
        <v>12</v>
      </c>
      <c r="B7855">
        <v>7</v>
      </c>
      <c r="C7855" s="3">
        <v>45906</v>
      </c>
      <c r="D7855">
        <v>10</v>
      </c>
      <c r="E7855" s="9" t="str">
        <f>IF(Tableau2[[#This Row],[Project]]="","pas de projet",Tableau2[[#This Row],[Project]])</f>
        <v>0DC377</v>
      </c>
      <c r="F7855" s="9">
        <f>MONTH(Tableau2[[#This Row],[Date]])</f>
        <v>9</v>
      </c>
      <c r="G7855" s="9">
        <f>YEAR(Tableau2[[#This Row],[Date]])</f>
        <v>2025</v>
      </c>
      <c r="H7855" s="9">
        <f>_xlfn.ISOWEEKNUM(Tableau2[[#This Row],[Date]])</f>
        <v>36</v>
      </c>
    </row>
    <row r="7856" spans="1:8" x14ac:dyDescent="0.25">
      <c r="A7856" t="s">
        <v>12</v>
      </c>
      <c r="B7856">
        <v>7</v>
      </c>
      <c r="C7856" s="3">
        <v>45906</v>
      </c>
      <c r="D7856">
        <v>10</v>
      </c>
      <c r="E7856" s="9" t="str">
        <f>IF(Tableau2[[#This Row],[Project]]="","pas de projet",Tableau2[[#This Row],[Project]])</f>
        <v>0DC377</v>
      </c>
      <c r="F7856" s="9">
        <f>MONTH(Tableau2[[#This Row],[Date]])</f>
        <v>9</v>
      </c>
      <c r="G7856" s="9">
        <f>YEAR(Tableau2[[#This Row],[Date]])</f>
        <v>2025</v>
      </c>
      <c r="H7856" s="9">
        <f>_xlfn.ISOWEEKNUM(Tableau2[[#This Row],[Date]])</f>
        <v>36</v>
      </c>
    </row>
    <row r="7857" spans="1:8" x14ac:dyDescent="0.25">
      <c r="A7857" t="s">
        <v>9</v>
      </c>
      <c r="B7857">
        <v>7</v>
      </c>
      <c r="C7857" s="3">
        <v>45906</v>
      </c>
      <c r="D7857">
        <v>10</v>
      </c>
      <c r="E7857" s="9" t="str">
        <f>IF(Tableau2[[#This Row],[Project]]="","pas de projet",Tableau2[[#This Row],[Project]])</f>
        <v>0SC377</v>
      </c>
      <c r="F7857" s="9">
        <f>MONTH(Tableau2[[#This Row],[Date]])</f>
        <v>9</v>
      </c>
      <c r="G7857" s="9">
        <f>YEAR(Tableau2[[#This Row],[Date]])</f>
        <v>2025</v>
      </c>
      <c r="H7857" s="9">
        <f>_xlfn.ISOWEEKNUM(Tableau2[[#This Row],[Date]])</f>
        <v>36</v>
      </c>
    </row>
    <row r="7858" spans="1:8" x14ac:dyDescent="0.25">
      <c r="B7858">
        <v>111</v>
      </c>
      <c r="C7858" s="3">
        <v>45908</v>
      </c>
      <c r="D7858">
        <v>8</v>
      </c>
      <c r="E7858" s="9" t="str">
        <f>IF(Tableau2[[#This Row],[Project]]="","pas de projet",Tableau2[[#This Row],[Project]])</f>
        <v>pas de projet</v>
      </c>
      <c r="F7858" s="9">
        <f>MONTH(Tableau2[[#This Row],[Date]])</f>
        <v>9</v>
      </c>
      <c r="G7858" s="9">
        <f>YEAR(Tableau2[[#This Row],[Date]])</f>
        <v>2025</v>
      </c>
      <c r="H7858" s="9">
        <f>_xlfn.ISOWEEKNUM(Tableau2[[#This Row],[Date]])</f>
        <v>37</v>
      </c>
    </row>
    <row r="7859" spans="1:8" x14ac:dyDescent="0.25">
      <c r="B7859">
        <v>111</v>
      </c>
      <c r="C7859" s="3">
        <v>45908</v>
      </c>
      <c r="D7859">
        <v>8</v>
      </c>
      <c r="E7859" s="9" t="str">
        <f>IF(Tableau2[[#This Row],[Project]]="","pas de projet",Tableau2[[#This Row],[Project]])</f>
        <v>pas de projet</v>
      </c>
      <c r="F7859" s="9">
        <f>MONTH(Tableau2[[#This Row],[Date]])</f>
        <v>9</v>
      </c>
      <c r="G7859" s="9">
        <f>YEAR(Tableau2[[#This Row],[Date]])</f>
        <v>2025</v>
      </c>
      <c r="H7859" s="9">
        <f>_xlfn.ISOWEEKNUM(Tableau2[[#This Row],[Date]])</f>
        <v>37</v>
      </c>
    </row>
    <row r="7860" spans="1:8" x14ac:dyDescent="0.25">
      <c r="B7860">
        <v>111</v>
      </c>
      <c r="C7860" s="3">
        <v>45908</v>
      </c>
      <c r="D7860">
        <v>1</v>
      </c>
      <c r="E7860" s="9" t="str">
        <f>IF(Tableau2[[#This Row],[Project]]="","pas de projet",Tableau2[[#This Row],[Project]])</f>
        <v>pas de projet</v>
      </c>
      <c r="F7860" s="9">
        <f>MONTH(Tableau2[[#This Row],[Date]])</f>
        <v>9</v>
      </c>
      <c r="G7860" s="9">
        <f>YEAR(Tableau2[[#This Row],[Date]])</f>
        <v>2025</v>
      </c>
      <c r="H7860" s="9">
        <f>_xlfn.ISOWEEKNUM(Tableau2[[#This Row],[Date]])</f>
        <v>37</v>
      </c>
    </row>
    <row r="7861" spans="1:8" x14ac:dyDescent="0.25">
      <c r="B7861">
        <v>111</v>
      </c>
      <c r="C7861" s="3">
        <v>45908</v>
      </c>
      <c r="D7861">
        <v>8</v>
      </c>
      <c r="E7861" s="9" t="str">
        <f>IF(Tableau2[[#This Row],[Project]]="","pas de projet",Tableau2[[#This Row],[Project]])</f>
        <v>pas de projet</v>
      </c>
      <c r="F7861" s="9">
        <f>MONTH(Tableau2[[#This Row],[Date]])</f>
        <v>9</v>
      </c>
      <c r="G7861" s="9">
        <f>YEAR(Tableau2[[#This Row],[Date]])</f>
        <v>2025</v>
      </c>
      <c r="H7861" s="9">
        <f>_xlfn.ISOWEEKNUM(Tableau2[[#This Row],[Date]])</f>
        <v>37</v>
      </c>
    </row>
    <row r="7862" spans="1:8" x14ac:dyDescent="0.25">
      <c r="B7862">
        <v>111</v>
      </c>
      <c r="C7862" s="3">
        <v>45908</v>
      </c>
      <c r="D7862">
        <v>8</v>
      </c>
      <c r="E7862" s="9" t="str">
        <f>IF(Tableau2[[#This Row],[Project]]="","pas de projet",Tableau2[[#This Row],[Project]])</f>
        <v>pas de projet</v>
      </c>
      <c r="F7862" s="9">
        <f>MONTH(Tableau2[[#This Row],[Date]])</f>
        <v>9</v>
      </c>
      <c r="G7862" s="9">
        <f>YEAR(Tableau2[[#This Row],[Date]])</f>
        <v>2025</v>
      </c>
      <c r="H7862" s="9">
        <f>_xlfn.ISOWEEKNUM(Tableau2[[#This Row],[Date]])</f>
        <v>37</v>
      </c>
    </row>
    <row r="7863" spans="1:8" x14ac:dyDescent="0.25">
      <c r="B7863">
        <v>111</v>
      </c>
      <c r="C7863" s="3">
        <v>45908</v>
      </c>
      <c r="D7863">
        <v>8</v>
      </c>
      <c r="E7863" s="9" t="str">
        <f>IF(Tableau2[[#This Row],[Project]]="","pas de projet",Tableau2[[#This Row],[Project]])</f>
        <v>pas de projet</v>
      </c>
      <c r="F7863" s="9">
        <f>MONTH(Tableau2[[#This Row],[Date]])</f>
        <v>9</v>
      </c>
      <c r="G7863" s="9">
        <f>YEAR(Tableau2[[#This Row],[Date]])</f>
        <v>2025</v>
      </c>
      <c r="H7863" s="9">
        <f>_xlfn.ISOWEEKNUM(Tableau2[[#This Row],[Date]])</f>
        <v>37</v>
      </c>
    </row>
    <row r="7864" spans="1:8" x14ac:dyDescent="0.25">
      <c r="B7864">
        <f t="shared" ref="B7864:B7866" si="342">111111+1</f>
        <v>111112</v>
      </c>
      <c r="C7864" s="3">
        <v>45908</v>
      </c>
      <c r="D7864">
        <v>8</v>
      </c>
      <c r="E7864" s="9" t="str">
        <f>IF(Tableau2[[#This Row],[Project]]="","pas de projet",Tableau2[[#This Row],[Project]])</f>
        <v>pas de projet</v>
      </c>
      <c r="F7864" s="9">
        <f>MONTH(Tableau2[[#This Row],[Date]])</f>
        <v>9</v>
      </c>
      <c r="G7864" s="9">
        <f>YEAR(Tableau2[[#This Row],[Date]])</f>
        <v>2025</v>
      </c>
      <c r="H7864" s="9">
        <f>_xlfn.ISOWEEKNUM(Tableau2[[#This Row],[Date]])</f>
        <v>37</v>
      </c>
    </row>
    <row r="7865" spans="1:8" x14ac:dyDescent="0.25">
      <c r="B7865">
        <f t="shared" si="342"/>
        <v>111112</v>
      </c>
      <c r="C7865" s="3">
        <v>45908</v>
      </c>
      <c r="D7865">
        <v>8</v>
      </c>
      <c r="E7865" s="9" t="str">
        <f>IF(Tableau2[[#This Row],[Project]]="","pas de projet",Tableau2[[#This Row],[Project]])</f>
        <v>pas de projet</v>
      </c>
      <c r="F7865" s="9">
        <f>MONTH(Tableau2[[#This Row],[Date]])</f>
        <v>9</v>
      </c>
      <c r="G7865" s="9">
        <f>YEAR(Tableau2[[#This Row],[Date]])</f>
        <v>2025</v>
      </c>
      <c r="H7865" s="9">
        <f>_xlfn.ISOWEEKNUM(Tableau2[[#This Row],[Date]])</f>
        <v>37</v>
      </c>
    </row>
    <row r="7866" spans="1:8" x14ac:dyDescent="0.25">
      <c r="B7866">
        <f t="shared" si="342"/>
        <v>111112</v>
      </c>
      <c r="C7866" s="3">
        <v>45908</v>
      </c>
      <c r="D7866">
        <v>8</v>
      </c>
      <c r="E7866" s="9" t="str">
        <f>IF(Tableau2[[#This Row],[Project]]="","pas de projet",Tableau2[[#This Row],[Project]])</f>
        <v>pas de projet</v>
      </c>
      <c r="F7866" s="9">
        <f>MONTH(Tableau2[[#This Row],[Date]])</f>
        <v>9</v>
      </c>
      <c r="G7866" s="9">
        <f>YEAR(Tableau2[[#This Row],[Date]])</f>
        <v>2025</v>
      </c>
      <c r="H7866" s="9">
        <f>_xlfn.ISOWEEKNUM(Tableau2[[#This Row],[Date]])</f>
        <v>37</v>
      </c>
    </row>
    <row r="7867" spans="1:8" x14ac:dyDescent="0.25">
      <c r="A7867" t="s">
        <v>12</v>
      </c>
      <c r="B7867">
        <v>5</v>
      </c>
      <c r="C7867" s="3">
        <v>45906</v>
      </c>
      <c r="D7867">
        <v>5</v>
      </c>
      <c r="E7867" s="9" t="str">
        <f>IF(Tableau2[[#This Row],[Project]]="","pas de projet",Tableau2[[#This Row],[Project]])</f>
        <v>0DC377</v>
      </c>
      <c r="F7867" s="9">
        <f>MONTH(Tableau2[[#This Row],[Date]])</f>
        <v>9</v>
      </c>
      <c r="G7867" s="9">
        <f>YEAR(Tableau2[[#This Row],[Date]])</f>
        <v>2025</v>
      </c>
      <c r="H7867" s="9">
        <f>_xlfn.ISOWEEKNUM(Tableau2[[#This Row],[Date]])</f>
        <v>36</v>
      </c>
    </row>
    <row r="7868" spans="1:8" x14ac:dyDescent="0.25">
      <c r="B7868">
        <f t="shared" ref="B7868:B7869" si="343">111111+1</f>
        <v>111112</v>
      </c>
      <c r="C7868" s="3">
        <v>45908</v>
      </c>
      <c r="D7868">
        <v>8</v>
      </c>
      <c r="E7868" s="9" t="str">
        <f>IF(Tableau2[[#This Row],[Project]]="","pas de projet",Tableau2[[#This Row],[Project]])</f>
        <v>pas de projet</v>
      </c>
      <c r="F7868" s="9">
        <f>MONTH(Tableau2[[#This Row],[Date]])</f>
        <v>9</v>
      </c>
      <c r="G7868" s="9">
        <f>YEAR(Tableau2[[#This Row],[Date]])</f>
        <v>2025</v>
      </c>
      <c r="H7868" s="9">
        <f>_xlfn.ISOWEEKNUM(Tableau2[[#This Row],[Date]])</f>
        <v>37</v>
      </c>
    </row>
    <row r="7869" spans="1:8" x14ac:dyDescent="0.25">
      <c r="B7869">
        <f t="shared" si="343"/>
        <v>111112</v>
      </c>
      <c r="C7869" s="3">
        <v>45908</v>
      </c>
      <c r="D7869">
        <v>8</v>
      </c>
      <c r="E7869" s="9" t="str">
        <f>IF(Tableau2[[#This Row],[Project]]="","pas de projet",Tableau2[[#This Row],[Project]])</f>
        <v>pas de projet</v>
      </c>
      <c r="F7869" s="9">
        <f>MONTH(Tableau2[[#This Row],[Date]])</f>
        <v>9</v>
      </c>
      <c r="G7869" s="9">
        <f>YEAR(Tableau2[[#This Row],[Date]])</f>
        <v>2025</v>
      </c>
      <c r="H7869" s="9">
        <f>_xlfn.ISOWEEKNUM(Tableau2[[#This Row],[Date]])</f>
        <v>37</v>
      </c>
    </row>
    <row r="7870" spans="1:8" x14ac:dyDescent="0.25">
      <c r="A7870" t="s">
        <v>12</v>
      </c>
      <c r="B7870">
        <v>5</v>
      </c>
      <c r="C7870" s="3">
        <v>45906</v>
      </c>
      <c r="D7870">
        <v>7.5</v>
      </c>
      <c r="E7870" s="9" t="str">
        <f>IF(Tableau2[[#This Row],[Project]]="","pas de projet",Tableau2[[#This Row],[Project]])</f>
        <v>0DC377</v>
      </c>
      <c r="F7870" s="9">
        <f>MONTH(Tableau2[[#This Row],[Date]])</f>
        <v>9</v>
      </c>
      <c r="G7870" s="9">
        <f>YEAR(Tableau2[[#This Row],[Date]])</f>
        <v>2025</v>
      </c>
      <c r="H7870" s="9">
        <f>_xlfn.ISOWEEKNUM(Tableau2[[#This Row],[Date]])</f>
        <v>36</v>
      </c>
    </row>
    <row r="7871" spans="1:8" x14ac:dyDescent="0.25">
      <c r="A7871" t="s">
        <v>12</v>
      </c>
      <c r="B7871">
        <v>5</v>
      </c>
      <c r="C7871" s="3">
        <v>45906</v>
      </c>
      <c r="D7871">
        <v>7.5</v>
      </c>
      <c r="E7871" s="9" t="str">
        <f>IF(Tableau2[[#This Row],[Project]]="","pas de projet",Tableau2[[#This Row],[Project]])</f>
        <v>0DC377</v>
      </c>
      <c r="F7871" s="9">
        <f>MONTH(Tableau2[[#This Row],[Date]])</f>
        <v>9</v>
      </c>
      <c r="G7871" s="9">
        <f>YEAR(Tableau2[[#This Row],[Date]])</f>
        <v>2025</v>
      </c>
      <c r="H7871" s="9">
        <f>_xlfn.ISOWEEKNUM(Tableau2[[#This Row],[Date]])</f>
        <v>36</v>
      </c>
    </row>
    <row r="7872" spans="1:8" x14ac:dyDescent="0.25">
      <c r="A7872" t="s">
        <v>13</v>
      </c>
      <c r="B7872">
        <v>5</v>
      </c>
      <c r="C7872" s="3">
        <v>45906</v>
      </c>
      <c r="D7872">
        <v>15</v>
      </c>
      <c r="E7872" s="9" t="str">
        <f>IF(Tableau2[[#This Row],[Project]]="","pas de projet",Tableau2[[#This Row],[Project]])</f>
        <v>0DC378</v>
      </c>
      <c r="F7872" s="9">
        <f>MONTH(Tableau2[[#This Row],[Date]])</f>
        <v>9</v>
      </c>
      <c r="G7872" s="9">
        <f>YEAR(Tableau2[[#This Row],[Date]])</f>
        <v>2025</v>
      </c>
      <c r="H7872" s="9">
        <f>_xlfn.ISOWEEKNUM(Tableau2[[#This Row],[Date]])</f>
        <v>36</v>
      </c>
    </row>
    <row r="7873" spans="1:8" x14ac:dyDescent="0.25">
      <c r="A7873" t="s">
        <v>13</v>
      </c>
      <c r="B7873">
        <v>5</v>
      </c>
      <c r="C7873" s="3">
        <v>45906</v>
      </c>
      <c r="D7873">
        <v>0.32</v>
      </c>
      <c r="E7873" s="9" t="str">
        <f>IF(Tableau2[[#This Row],[Project]]="","pas de projet",Tableau2[[#This Row],[Project]])</f>
        <v>0DC378</v>
      </c>
      <c r="F7873" s="9">
        <f>MONTH(Tableau2[[#This Row],[Date]])</f>
        <v>9</v>
      </c>
      <c r="G7873" s="9">
        <f>YEAR(Tableau2[[#This Row],[Date]])</f>
        <v>2025</v>
      </c>
      <c r="H7873" s="9">
        <f>_xlfn.ISOWEEKNUM(Tableau2[[#This Row],[Date]])</f>
        <v>36</v>
      </c>
    </row>
    <row r="7874" spans="1:8" x14ac:dyDescent="0.25">
      <c r="A7874" t="s">
        <v>13</v>
      </c>
      <c r="B7874">
        <v>5</v>
      </c>
      <c r="C7874" s="3">
        <v>45906</v>
      </c>
      <c r="D7874">
        <v>0.26</v>
      </c>
      <c r="E7874" s="9" t="str">
        <f>IF(Tableau2[[#This Row],[Project]]="","pas de projet",Tableau2[[#This Row],[Project]])</f>
        <v>0DC378</v>
      </c>
      <c r="F7874" s="9">
        <f>MONTH(Tableau2[[#This Row],[Date]])</f>
        <v>9</v>
      </c>
      <c r="G7874" s="9">
        <f>YEAR(Tableau2[[#This Row],[Date]])</f>
        <v>2025</v>
      </c>
      <c r="H7874" s="9">
        <f>_xlfn.ISOWEEKNUM(Tableau2[[#This Row],[Date]])</f>
        <v>36</v>
      </c>
    </row>
    <row r="7875" spans="1:8" x14ac:dyDescent="0.25">
      <c r="A7875" t="s">
        <v>13</v>
      </c>
      <c r="B7875">
        <v>5</v>
      </c>
      <c r="C7875" s="3">
        <v>45906</v>
      </c>
      <c r="D7875">
        <v>0.26</v>
      </c>
      <c r="E7875" s="9" t="str">
        <f>IF(Tableau2[[#This Row],[Project]]="","pas de projet",Tableau2[[#This Row],[Project]])</f>
        <v>0DC378</v>
      </c>
      <c r="F7875" s="9">
        <f>MONTH(Tableau2[[#This Row],[Date]])</f>
        <v>9</v>
      </c>
      <c r="G7875" s="9">
        <f>YEAR(Tableau2[[#This Row],[Date]])</f>
        <v>2025</v>
      </c>
      <c r="H7875" s="9">
        <f>_xlfn.ISOWEEKNUM(Tableau2[[#This Row],[Date]])</f>
        <v>36</v>
      </c>
    </row>
    <row r="7876" spans="1:8" x14ac:dyDescent="0.25">
      <c r="A7876" t="s">
        <v>13</v>
      </c>
      <c r="B7876">
        <v>5</v>
      </c>
      <c r="C7876" s="3">
        <v>45906</v>
      </c>
      <c r="D7876">
        <v>0.26</v>
      </c>
      <c r="E7876" s="9" t="str">
        <f>IF(Tableau2[[#This Row],[Project]]="","pas de projet",Tableau2[[#This Row],[Project]])</f>
        <v>0DC378</v>
      </c>
      <c r="F7876" s="9">
        <f>MONTH(Tableau2[[#This Row],[Date]])</f>
        <v>9</v>
      </c>
      <c r="G7876" s="9">
        <f>YEAR(Tableau2[[#This Row],[Date]])</f>
        <v>2025</v>
      </c>
      <c r="H7876" s="9">
        <f>_xlfn.ISOWEEKNUM(Tableau2[[#This Row],[Date]])</f>
        <v>36</v>
      </c>
    </row>
    <row r="7877" spans="1:8" x14ac:dyDescent="0.25">
      <c r="A7877" t="s">
        <v>13</v>
      </c>
      <c r="B7877">
        <v>5</v>
      </c>
      <c r="C7877" s="3">
        <v>45906</v>
      </c>
      <c r="D7877">
        <v>0.26</v>
      </c>
      <c r="E7877" s="9" t="str">
        <f>IF(Tableau2[[#This Row],[Project]]="","pas de projet",Tableau2[[#This Row],[Project]])</f>
        <v>0DC378</v>
      </c>
      <c r="F7877" s="9">
        <f>MONTH(Tableau2[[#This Row],[Date]])</f>
        <v>9</v>
      </c>
      <c r="G7877" s="9">
        <f>YEAR(Tableau2[[#This Row],[Date]])</f>
        <v>2025</v>
      </c>
      <c r="H7877" s="9">
        <f>_xlfn.ISOWEEKNUM(Tableau2[[#This Row],[Date]])</f>
        <v>36</v>
      </c>
    </row>
    <row r="7878" spans="1:8" x14ac:dyDescent="0.25">
      <c r="A7878" t="s">
        <v>13</v>
      </c>
      <c r="B7878">
        <v>5</v>
      </c>
      <c r="C7878" s="3">
        <v>45906</v>
      </c>
      <c r="D7878">
        <v>0.26</v>
      </c>
      <c r="E7878" s="9" t="str">
        <f>IF(Tableau2[[#This Row],[Project]]="","pas de projet",Tableau2[[#This Row],[Project]])</f>
        <v>0DC378</v>
      </c>
      <c r="F7878" s="9">
        <f>MONTH(Tableau2[[#This Row],[Date]])</f>
        <v>9</v>
      </c>
      <c r="G7878" s="9">
        <f>YEAR(Tableau2[[#This Row],[Date]])</f>
        <v>2025</v>
      </c>
      <c r="H7878" s="9">
        <f>_xlfn.ISOWEEKNUM(Tableau2[[#This Row],[Date]])</f>
        <v>36</v>
      </c>
    </row>
    <row r="7879" spans="1:8" x14ac:dyDescent="0.25">
      <c r="A7879" t="s">
        <v>13</v>
      </c>
      <c r="B7879">
        <v>5</v>
      </c>
      <c r="C7879" s="3">
        <v>45906</v>
      </c>
      <c r="D7879">
        <v>0.26</v>
      </c>
      <c r="E7879" s="9" t="str">
        <f>IF(Tableau2[[#This Row],[Project]]="","pas de projet",Tableau2[[#This Row],[Project]])</f>
        <v>0DC378</v>
      </c>
      <c r="F7879" s="9">
        <f>MONTH(Tableau2[[#This Row],[Date]])</f>
        <v>9</v>
      </c>
      <c r="G7879" s="9">
        <f>YEAR(Tableau2[[#This Row],[Date]])</f>
        <v>2025</v>
      </c>
      <c r="H7879" s="9">
        <f>_xlfn.ISOWEEKNUM(Tableau2[[#This Row],[Date]])</f>
        <v>36</v>
      </c>
    </row>
    <row r="7880" spans="1:8" x14ac:dyDescent="0.25">
      <c r="A7880" t="s">
        <v>13</v>
      </c>
      <c r="B7880">
        <v>5</v>
      </c>
      <c r="C7880" s="3">
        <v>45906</v>
      </c>
      <c r="D7880">
        <v>0.26</v>
      </c>
      <c r="E7880" s="9" t="str">
        <f>IF(Tableau2[[#This Row],[Project]]="","pas de projet",Tableau2[[#This Row],[Project]])</f>
        <v>0DC378</v>
      </c>
      <c r="F7880" s="9">
        <f>MONTH(Tableau2[[#This Row],[Date]])</f>
        <v>9</v>
      </c>
      <c r="G7880" s="9">
        <f>YEAR(Tableau2[[#This Row],[Date]])</f>
        <v>2025</v>
      </c>
      <c r="H7880" s="9">
        <f>_xlfn.ISOWEEKNUM(Tableau2[[#This Row],[Date]])</f>
        <v>36</v>
      </c>
    </row>
    <row r="7881" spans="1:8" x14ac:dyDescent="0.25">
      <c r="A7881" t="s">
        <v>13</v>
      </c>
      <c r="B7881">
        <v>5</v>
      </c>
      <c r="C7881" s="3">
        <v>45906</v>
      </c>
      <c r="D7881">
        <v>0.26</v>
      </c>
      <c r="E7881" s="9" t="str">
        <f>IF(Tableau2[[#This Row],[Project]]="","pas de projet",Tableau2[[#This Row],[Project]])</f>
        <v>0DC378</v>
      </c>
      <c r="F7881" s="9">
        <f>MONTH(Tableau2[[#This Row],[Date]])</f>
        <v>9</v>
      </c>
      <c r="G7881" s="9">
        <f>YEAR(Tableau2[[#This Row],[Date]])</f>
        <v>2025</v>
      </c>
      <c r="H7881" s="9">
        <f>_xlfn.ISOWEEKNUM(Tableau2[[#This Row],[Date]])</f>
        <v>36</v>
      </c>
    </row>
    <row r="7882" spans="1:8" x14ac:dyDescent="0.25">
      <c r="A7882" t="s">
        <v>13</v>
      </c>
      <c r="B7882">
        <v>5</v>
      </c>
      <c r="C7882" s="3">
        <v>45906</v>
      </c>
      <c r="D7882">
        <v>0.26</v>
      </c>
      <c r="E7882" s="9" t="str">
        <f>IF(Tableau2[[#This Row],[Project]]="","pas de projet",Tableau2[[#This Row],[Project]])</f>
        <v>0DC378</v>
      </c>
      <c r="F7882" s="9">
        <f>MONTH(Tableau2[[#This Row],[Date]])</f>
        <v>9</v>
      </c>
      <c r="G7882" s="9">
        <f>YEAR(Tableau2[[#This Row],[Date]])</f>
        <v>2025</v>
      </c>
      <c r="H7882" s="9">
        <f>_xlfn.ISOWEEKNUM(Tableau2[[#This Row],[Date]])</f>
        <v>36</v>
      </c>
    </row>
    <row r="7883" spans="1:8" x14ac:dyDescent="0.25">
      <c r="A7883" t="s">
        <v>13</v>
      </c>
      <c r="B7883">
        <v>5</v>
      </c>
      <c r="C7883" s="3">
        <v>45906</v>
      </c>
      <c r="D7883">
        <v>0.26</v>
      </c>
      <c r="E7883" s="9" t="str">
        <f>IF(Tableau2[[#This Row],[Project]]="","pas de projet",Tableau2[[#This Row],[Project]])</f>
        <v>0DC378</v>
      </c>
      <c r="F7883" s="9">
        <f>MONTH(Tableau2[[#This Row],[Date]])</f>
        <v>9</v>
      </c>
      <c r="G7883" s="9">
        <f>YEAR(Tableau2[[#This Row],[Date]])</f>
        <v>2025</v>
      </c>
      <c r="H7883" s="9">
        <f>_xlfn.ISOWEEKNUM(Tableau2[[#This Row],[Date]])</f>
        <v>36</v>
      </c>
    </row>
    <row r="7884" spans="1:8" x14ac:dyDescent="0.25">
      <c r="A7884" t="s">
        <v>13</v>
      </c>
      <c r="B7884">
        <v>5</v>
      </c>
      <c r="C7884" s="3">
        <v>45906</v>
      </c>
      <c r="D7884">
        <v>0.26</v>
      </c>
      <c r="E7884" s="9" t="str">
        <f>IF(Tableau2[[#This Row],[Project]]="","pas de projet",Tableau2[[#This Row],[Project]])</f>
        <v>0DC378</v>
      </c>
      <c r="F7884" s="9">
        <f>MONTH(Tableau2[[#This Row],[Date]])</f>
        <v>9</v>
      </c>
      <c r="G7884" s="9">
        <f>YEAR(Tableau2[[#This Row],[Date]])</f>
        <v>2025</v>
      </c>
      <c r="H7884" s="9">
        <f>_xlfn.ISOWEEKNUM(Tableau2[[#This Row],[Date]])</f>
        <v>36</v>
      </c>
    </row>
    <row r="7885" spans="1:8" x14ac:dyDescent="0.25">
      <c r="A7885" t="s">
        <v>13</v>
      </c>
      <c r="B7885">
        <v>5</v>
      </c>
      <c r="C7885" s="3">
        <v>45906</v>
      </c>
      <c r="D7885">
        <v>0.26</v>
      </c>
      <c r="E7885" s="9" t="str">
        <f>IF(Tableau2[[#This Row],[Project]]="","pas de projet",Tableau2[[#This Row],[Project]])</f>
        <v>0DC378</v>
      </c>
      <c r="F7885" s="9">
        <f>MONTH(Tableau2[[#This Row],[Date]])</f>
        <v>9</v>
      </c>
      <c r="G7885" s="9">
        <f>YEAR(Tableau2[[#This Row],[Date]])</f>
        <v>2025</v>
      </c>
      <c r="H7885" s="9">
        <f>_xlfn.ISOWEEKNUM(Tableau2[[#This Row],[Date]])</f>
        <v>36</v>
      </c>
    </row>
    <row r="7886" spans="1:8" x14ac:dyDescent="0.25">
      <c r="A7886" t="s">
        <v>13</v>
      </c>
      <c r="B7886">
        <v>5</v>
      </c>
      <c r="C7886" s="3">
        <v>45906</v>
      </c>
      <c r="D7886">
        <v>0.26</v>
      </c>
      <c r="E7886" s="9" t="str">
        <f>IF(Tableau2[[#This Row],[Project]]="","pas de projet",Tableau2[[#This Row],[Project]])</f>
        <v>0DC378</v>
      </c>
      <c r="F7886" s="9">
        <f>MONTH(Tableau2[[#This Row],[Date]])</f>
        <v>9</v>
      </c>
      <c r="G7886" s="9">
        <f>YEAR(Tableau2[[#This Row],[Date]])</f>
        <v>2025</v>
      </c>
      <c r="H7886" s="9">
        <f>_xlfn.ISOWEEKNUM(Tableau2[[#This Row],[Date]])</f>
        <v>36</v>
      </c>
    </row>
    <row r="7887" spans="1:8" x14ac:dyDescent="0.25">
      <c r="A7887" t="s">
        <v>13</v>
      </c>
      <c r="B7887">
        <v>5</v>
      </c>
      <c r="C7887" s="3">
        <v>45906</v>
      </c>
      <c r="D7887">
        <v>0.26</v>
      </c>
      <c r="E7887" s="9" t="str">
        <f>IF(Tableau2[[#This Row],[Project]]="","pas de projet",Tableau2[[#This Row],[Project]])</f>
        <v>0DC378</v>
      </c>
      <c r="F7887" s="9">
        <f>MONTH(Tableau2[[#This Row],[Date]])</f>
        <v>9</v>
      </c>
      <c r="G7887" s="9">
        <f>YEAR(Tableau2[[#This Row],[Date]])</f>
        <v>2025</v>
      </c>
      <c r="H7887" s="9">
        <f>_xlfn.ISOWEEKNUM(Tableau2[[#This Row],[Date]])</f>
        <v>36</v>
      </c>
    </row>
    <row r="7888" spans="1:8" x14ac:dyDescent="0.25">
      <c r="A7888" t="s">
        <v>13</v>
      </c>
      <c r="B7888">
        <v>5</v>
      </c>
      <c r="C7888" s="3">
        <v>45906</v>
      </c>
      <c r="D7888">
        <v>0.26</v>
      </c>
      <c r="E7888" s="9" t="str">
        <f>IF(Tableau2[[#This Row],[Project]]="","pas de projet",Tableau2[[#This Row],[Project]])</f>
        <v>0DC378</v>
      </c>
      <c r="F7888" s="9">
        <f>MONTH(Tableau2[[#This Row],[Date]])</f>
        <v>9</v>
      </c>
      <c r="G7888" s="9">
        <f>YEAR(Tableau2[[#This Row],[Date]])</f>
        <v>2025</v>
      </c>
      <c r="H7888" s="9">
        <f>_xlfn.ISOWEEKNUM(Tableau2[[#This Row],[Date]])</f>
        <v>36</v>
      </c>
    </row>
    <row r="7889" spans="1:8" x14ac:dyDescent="0.25">
      <c r="A7889" t="s">
        <v>13</v>
      </c>
      <c r="B7889">
        <v>5</v>
      </c>
      <c r="C7889" s="3">
        <v>45906</v>
      </c>
      <c r="D7889">
        <v>0.26</v>
      </c>
      <c r="E7889" s="9" t="str">
        <f>IF(Tableau2[[#This Row],[Project]]="","pas de projet",Tableau2[[#This Row],[Project]])</f>
        <v>0DC378</v>
      </c>
      <c r="F7889" s="9">
        <f>MONTH(Tableau2[[#This Row],[Date]])</f>
        <v>9</v>
      </c>
      <c r="G7889" s="9">
        <f>YEAR(Tableau2[[#This Row],[Date]])</f>
        <v>2025</v>
      </c>
      <c r="H7889" s="9">
        <f>_xlfn.ISOWEEKNUM(Tableau2[[#This Row],[Date]])</f>
        <v>36</v>
      </c>
    </row>
    <row r="7890" spans="1:8" x14ac:dyDescent="0.25">
      <c r="A7890" t="s">
        <v>13</v>
      </c>
      <c r="B7890">
        <v>5</v>
      </c>
      <c r="C7890" s="3">
        <v>45906</v>
      </c>
      <c r="D7890">
        <v>0.26</v>
      </c>
      <c r="E7890" s="9" t="str">
        <f>IF(Tableau2[[#This Row],[Project]]="","pas de projet",Tableau2[[#This Row],[Project]])</f>
        <v>0DC378</v>
      </c>
      <c r="F7890" s="9">
        <f>MONTH(Tableau2[[#This Row],[Date]])</f>
        <v>9</v>
      </c>
      <c r="G7890" s="9">
        <f>YEAR(Tableau2[[#This Row],[Date]])</f>
        <v>2025</v>
      </c>
      <c r="H7890" s="9">
        <f>_xlfn.ISOWEEKNUM(Tableau2[[#This Row],[Date]])</f>
        <v>36</v>
      </c>
    </row>
    <row r="7891" spans="1:8" x14ac:dyDescent="0.25">
      <c r="A7891" t="s">
        <v>13</v>
      </c>
      <c r="B7891">
        <v>5</v>
      </c>
      <c r="C7891" s="3">
        <v>45906</v>
      </c>
      <c r="D7891">
        <v>0.26</v>
      </c>
      <c r="E7891" s="9" t="str">
        <f>IF(Tableau2[[#This Row],[Project]]="","pas de projet",Tableau2[[#This Row],[Project]])</f>
        <v>0DC378</v>
      </c>
      <c r="F7891" s="9">
        <f>MONTH(Tableau2[[#This Row],[Date]])</f>
        <v>9</v>
      </c>
      <c r="G7891" s="9">
        <f>YEAR(Tableau2[[#This Row],[Date]])</f>
        <v>2025</v>
      </c>
      <c r="H7891" s="9">
        <f>_xlfn.ISOWEEKNUM(Tableau2[[#This Row],[Date]])</f>
        <v>36</v>
      </c>
    </row>
    <row r="7892" spans="1:8" x14ac:dyDescent="0.25">
      <c r="B7892">
        <f t="shared" ref="B7892:B7894" si="344">111111+1</f>
        <v>111112</v>
      </c>
      <c r="C7892" s="3">
        <v>45908</v>
      </c>
      <c r="D7892">
        <v>8</v>
      </c>
      <c r="E7892" s="9" t="str">
        <f>IF(Tableau2[[#This Row],[Project]]="","pas de projet",Tableau2[[#This Row],[Project]])</f>
        <v>pas de projet</v>
      </c>
      <c r="F7892" s="9">
        <f>MONTH(Tableau2[[#This Row],[Date]])</f>
        <v>9</v>
      </c>
      <c r="G7892" s="9">
        <f>YEAR(Tableau2[[#This Row],[Date]])</f>
        <v>2025</v>
      </c>
      <c r="H7892" s="9">
        <f>_xlfn.ISOWEEKNUM(Tableau2[[#This Row],[Date]])</f>
        <v>37</v>
      </c>
    </row>
    <row r="7893" spans="1:8" x14ac:dyDescent="0.25">
      <c r="B7893">
        <f t="shared" si="344"/>
        <v>111112</v>
      </c>
      <c r="C7893" s="3">
        <v>45908</v>
      </c>
      <c r="D7893">
        <v>8</v>
      </c>
      <c r="E7893" s="9" t="str">
        <f>IF(Tableau2[[#This Row],[Project]]="","pas de projet",Tableau2[[#This Row],[Project]])</f>
        <v>pas de projet</v>
      </c>
      <c r="F7893" s="9">
        <f>MONTH(Tableau2[[#This Row],[Date]])</f>
        <v>9</v>
      </c>
      <c r="G7893" s="9">
        <f>YEAR(Tableau2[[#This Row],[Date]])</f>
        <v>2025</v>
      </c>
      <c r="H7893" s="9">
        <f>_xlfn.ISOWEEKNUM(Tableau2[[#This Row],[Date]])</f>
        <v>37</v>
      </c>
    </row>
    <row r="7894" spans="1:8" x14ac:dyDescent="0.25">
      <c r="A7894" t="s">
        <v>22</v>
      </c>
      <c r="B7894">
        <f t="shared" si="344"/>
        <v>111112</v>
      </c>
      <c r="C7894" s="3">
        <v>45908</v>
      </c>
      <c r="D7894">
        <v>8</v>
      </c>
      <c r="E7894" s="9" t="str">
        <f>IF(Tableau2[[#This Row],[Project]]="","pas de projet",Tableau2[[#This Row],[Project]])</f>
        <v>0DC376</v>
      </c>
      <c r="F7894" s="9">
        <f>MONTH(Tableau2[[#This Row],[Date]])</f>
        <v>9</v>
      </c>
      <c r="G7894" s="9">
        <f>YEAR(Tableau2[[#This Row],[Date]])</f>
        <v>2025</v>
      </c>
      <c r="H7894" s="9">
        <f>_xlfn.ISOWEEKNUM(Tableau2[[#This Row],[Date]])</f>
        <v>37</v>
      </c>
    </row>
    <row r="7895" spans="1:8" x14ac:dyDescent="0.25">
      <c r="B7895">
        <v>113</v>
      </c>
      <c r="C7895" s="3">
        <v>45908</v>
      </c>
      <c r="D7895">
        <v>8</v>
      </c>
      <c r="E7895" s="9" t="str">
        <f>IF(Tableau2[[#This Row],[Project]]="","pas de projet",Tableau2[[#This Row],[Project]])</f>
        <v>pas de projet</v>
      </c>
      <c r="F7895" s="9">
        <f>MONTH(Tableau2[[#This Row],[Date]])</f>
        <v>9</v>
      </c>
      <c r="G7895" s="9">
        <f>YEAR(Tableau2[[#This Row],[Date]])</f>
        <v>2025</v>
      </c>
      <c r="H7895" s="9">
        <f>_xlfn.ISOWEEKNUM(Tableau2[[#This Row],[Date]])</f>
        <v>37</v>
      </c>
    </row>
    <row r="7896" spans="1:8" x14ac:dyDescent="0.25">
      <c r="B7896">
        <v>113</v>
      </c>
      <c r="C7896" s="3">
        <v>45908</v>
      </c>
      <c r="D7896">
        <v>8</v>
      </c>
      <c r="E7896" s="9" t="str">
        <f>IF(Tableau2[[#This Row],[Project]]="","pas de projet",Tableau2[[#This Row],[Project]])</f>
        <v>pas de projet</v>
      </c>
      <c r="F7896" s="9">
        <f>MONTH(Tableau2[[#This Row],[Date]])</f>
        <v>9</v>
      </c>
      <c r="G7896" s="9">
        <f>YEAR(Tableau2[[#This Row],[Date]])</f>
        <v>2025</v>
      </c>
      <c r="H7896" s="9">
        <f>_xlfn.ISOWEEKNUM(Tableau2[[#This Row],[Date]])</f>
        <v>37</v>
      </c>
    </row>
    <row r="7897" spans="1:8" x14ac:dyDescent="0.25">
      <c r="B7897">
        <v>113</v>
      </c>
      <c r="C7897" s="3">
        <v>45908</v>
      </c>
      <c r="D7897">
        <v>10</v>
      </c>
      <c r="E7897" s="9" t="str">
        <f>IF(Tableau2[[#This Row],[Project]]="","pas de projet",Tableau2[[#This Row],[Project]])</f>
        <v>pas de projet</v>
      </c>
      <c r="F7897" s="9">
        <f>MONTH(Tableau2[[#This Row],[Date]])</f>
        <v>9</v>
      </c>
      <c r="G7897" s="9">
        <f>YEAR(Tableau2[[#This Row],[Date]])</f>
        <v>2025</v>
      </c>
      <c r="H7897" s="9">
        <f>_xlfn.ISOWEEKNUM(Tableau2[[#This Row],[Date]])</f>
        <v>37</v>
      </c>
    </row>
    <row r="7898" spans="1:8" x14ac:dyDescent="0.25">
      <c r="B7898">
        <v>113</v>
      </c>
      <c r="C7898" s="3">
        <v>45908</v>
      </c>
      <c r="D7898">
        <v>10</v>
      </c>
      <c r="E7898" s="9" t="str">
        <f>IF(Tableau2[[#This Row],[Project]]="","pas de projet",Tableau2[[#This Row],[Project]])</f>
        <v>pas de projet</v>
      </c>
      <c r="F7898" s="9">
        <f>MONTH(Tableau2[[#This Row],[Date]])</f>
        <v>9</v>
      </c>
      <c r="G7898" s="9">
        <f>YEAR(Tableau2[[#This Row],[Date]])</f>
        <v>2025</v>
      </c>
      <c r="H7898" s="9">
        <f>_xlfn.ISOWEEKNUM(Tableau2[[#This Row],[Date]])</f>
        <v>37</v>
      </c>
    </row>
    <row r="7899" spans="1:8" x14ac:dyDescent="0.25">
      <c r="B7899">
        <f>111111+1</f>
        <v>111112</v>
      </c>
      <c r="C7899" s="3">
        <v>45908</v>
      </c>
      <c r="D7899">
        <v>8</v>
      </c>
      <c r="E7899" s="9" t="str">
        <f>IF(Tableau2[[#This Row],[Project]]="","pas de projet",Tableau2[[#This Row],[Project]])</f>
        <v>pas de projet</v>
      </c>
      <c r="F7899" s="9">
        <f>MONTH(Tableau2[[#This Row],[Date]])</f>
        <v>9</v>
      </c>
      <c r="G7899" s="9">
        <f>YEAR(Tableau2[[#This Row],[Date]])</f>
        <v>2025</v>
      </c>
      <c r="H7899" s="9">
        <f>_xlfn.ISOWEEKNUM(Tableau2[[#This Row],[Date]])</f>
        <v>37</v>
      </c>
    </row>
    <row r="7900" spans="1:8" x14ac:dyDescent="0.25">
      <c r="A7900" t="s">
        <v>10</v>
      </c>
      <c r="B7900">
        <v>6</v>
      </c>
      <c r="C7900" s="3">
        <v>45906</v>
      </c>
      <c r="D7900">
        <v>10</v>
      </c>
      <c r="E7900" s="9" t="str">
        <f>IF(Tableau2[[#This Row],[Project]]="","pas de projet",Tableau2[[#This Row],[Project]])</f>
        <v>0NC377</v>
      </c>
      <c r="F7900" s="9">
        <f>MONTH(Tableau2[[#This Row],[Date]])</f>
        <v>9</v>
      </c>
      <c r="G7900" s="9">
        <f>YEAR(Tableau2[[#This Row],[Date]])</f>
        <v>2025</v>
      </c>
      <c r="H7900" s="9">
        <f>_xlfn.ISOWEEKNUM(Tableau2[[#This Row],[Date]])</f>
        <v>36</v>
      </c>
    </row>
    <row r="7901" spans="1:8" x14ac:dyDescent="0.25">
      <c r="A7901" t="s">
        <v>32</v>
      </c>
      <c r="B7901">
        <v>6</v>
      </c>
      <c r="C7901" s="3">
        <v>45906</v>
      </c>
      <c r="D7901">
        <v>17</v>
      </c>
      <c r="E7901" s="9" t="str">
        <f>IF(Tableau2[[#This Row],[Project]]="","pas de projet",Tableau2[[#This Row],[Project]])</f>
        <v>0NC378</v>
      </c>
      <c r="F7901" s="9">
        <f>MONTH(Tableau2[[#This Row],[Date]])</f>
        <v>9</v>
      </c>
      <c r="G7901" s="9">
        <f>YEAR(Tableau2[[#This Row],[Date]])</f>
        <v>2025</v>
      </c>
      <c r="H7901" s="9">
        <f>_xlfn.ISOWEEKNUM(Tableau2[[#This Row],[Date]])</f>
        <v>36</v>
      </c>
    </row>
    <row r="7902" spans="1:8" x14ac:dyDescent="0.25">
      <c r="A7902" t="s">
        <v>13</v>
      </c>
      <c r="B7902">
        <v>6</v>
      </c>
      <c r="C7902" s="3">
        <v>45906</v>
      </c>
      <c r="D7902">
        <v>19</v>
      </c>
      <c r="E7902" s="9" t="str">
        <f>IF(Tableau2[[#This Row],[Project]]="","pas de projet",Tableau2[[#This Row],[Project]])</f>
        <v>0DC378</v>
      </c>
      <c r="F7902" s="9">
        <f>MONTH(Tableau2[[#This Row],[Date]])</f>
        <v>9</v>
      </c>
      <c r="G7902" s="9">
        <f>YEAR(Tableau2[[#This Row],[Date]])</f>
        <v>2025</v>
      </c>
      <c r="H7902" s="9">
        <f>_xlfn.ISOWEEKNUM(Tableau2[[#This Row],[Date]])</f>
        <v>36</v>
      </c>
    </row>
    <row r="7903" spans="1:8" x14ac:dyDescent="0.25">
      <c r="A7903" t="s">
        <v>10</v>
      </c>
      <c r="B7903">
        <v>2</v>
      </c>
      <c r="C7903" s="3">
        <v>45906</v>
      </c>
      <c r="D7903">
        <v>5</v>
      </c>
      <c r="E7903" s="9" t="str">
        <f>IF(Tableau2[[#This Row],[Project]]="","pas de projet",Tableau2[[#This Row],[Project]])</f>
        <v>0NC377</v>
      </c>
      <c r="F7903" s="9">
        <f>MONTH(Tableau2[[#This Row],[Date]])</f>
        <v>9</v>
      </c>
      <c r="G7903" s="9">
        <f>YEAR(Tableau2[[#This Row],[Date]])</f>
        <v>2025</v>
      </c>
      <c r="H7903" s="9">
        <f>_xlfn.ISOWEEKNUM(Tableau2[[#This Row],[Date]])</f>
        <v>36</v>
      </c>
    </row>
    <row r="7904" spans="1:8" x14ac:dyDescent="0.25">
      <c r="A7904" t="s">
        <v>10</v>
      </c>
      <c r="B7904">
        <v>2</v>
      </c>
      <c r="C7904" s="3">
        <v>45906</v>
      </c>
      <c r="D7904">
        <v>5</v>
      </c>
      <c r="E7904" s="9" t="str">
        <f>IF(Tableau2[[#This Row],[Project]]="","pas de projet",Tableau2[[#This Row],[Project]])</f>
        <v>0NC377</v>
      </c>
      <c r="F7904" s="9">
        <f>MONTH(Tableau2[[#This Row],[Date]])</f>
        <v>9</v>
      </c>
      <c r="G7904" s="9">
        <f>YEAR(Tableau2[[#This Row],[Date]])</f>
        <v>2025</v>
      </c>
      <c r="H7904" s="9">
        <f>_xlfn.ISOWEEKNUM(Tableau2[[#This Row],[Date]])</f>
        <v>36</v>
      </c>
    </row>
    <row r="7905" spans="1:8" x14ac:dyDescent="0.25">
      <c r="A7905" t="s">
        <v>10</v>
      </c>
      <c r="B7905">
        <v>2</v>
      </c>
      <c r="C7905" s="3">
        <v>45906</v>
      </c>
      <c r="D7905">
        <v>10</v>
      </c>
      <c r="E7905" s="9" t="str">
        <f>IF(Tableau2[[#This Row],[Project]]="","pas de projet",Tableau2[[#This Row],[Project]])</f>
        <v>0NC377</v>
      </c>
      <c r="F7905" s="9">
        <f>MONTH(Tableau2[[#This Row],[Date]])</f>
        <v>9</v>
      </c>
      <c r="G7905" s="9">
        <f>YEAR(Tableau2[[#This Row],[Date]])</f>
        <v>2025</v>
      </c>
      <c r="H7905" s="9">
        <f>_xlfn.ISOWEEKNUM(Tableau2[[#This Row],[Date]])</f>
        <v>36</v>
      </c>
    </row>
    <row r="7906" spans="1:8" x14ac:dyDescent="0.25">
      <c r="A7906" t="s">
        <v>10</v>
      </c>
      <c r="B7906">
        <v>2</v>
      </c>
      <c r="C7906" s="3">
        <v>45906</v>
      </c>
      <c r="D7906">
        <v>10</v>
      </c>
      <c r="E7906" s="9" t="str">
        <f>IF(Tableau2[[#This Row],[Project]]="","pas de projet",Tableau2[[#This Row],[Project]])</f>
        <v>0NC377</v>
      </c>
      <c r="F7906" s="9">
        <f>MONTH(Tableau2[[#This Row],[Date]])</f>
        <v>9</v>
      </c>
      <c r="G7906" s="9">
        <f>YEAR(Tableau2[[#This Row],[Date]])</f>
        <v>2025</v>
      </c>
      <c r="H7906" s="9">
        <f>_xlfn.ISOWEEKNUM(Tableau2[[#This Row],[Date]])</f>
        <v>36</v>
      </c>
    </row>
    <row r="7907" spans="1:8" x14ac:dyDescent="0.25">
      <c r="A7907" t="s">
        <v>10</v>
      </c>
      <c r="B7907">
        <v>2</v>
      </c>
      <c r="C7907" s="3">
        <v>45905</v>
      </c>
      <c r="D7907">
        <v>8</v>
      </c>
      <c r="E7907" s="9" t="str">
        <f>IF(Tableau2[[#This Row],[Project]]="","pas de projet",Tableau2[[#This Row],[Project]])</f>
        <v>0NC377</v>
      </c>
      <c r="F7907" s="9">
        <f>MONTH(Tableau2[[#This Row],[Date]])</f>
        <v>9</v>
      </c>
      <c r="G7907" s="9">
        <f>YEAR(Tableau2[[#This Row],[Date]])</f>
        <v>2025</v>
      </c>
      <c r="H7907" s="9">
        <f>_xlfn.ISOWEEKNUM(Tableau2[[#This Row],[Date]])</f>
        <v>36</v>
      </c>
    </row>
    <row r="7908" spans="1:8" x14ac:dyDescent="0.25">
      <c r="A7908" t="s">
        <v>10</v>
      </c>
      <c r="B7908">
        <v>2</v>
      </c>
      <c r="C7908" s="3">
        <v>45905</v>
      </c>
      <c r="D7908">
        <v>8</v>
      </c>
      <c r="E7908" s="9" t="str">
        <f>IF(Tableau2[[#This Row],[Project]]="","pas de projet",Tableau2[[#This Row],[Project]])</f>
        <v>0NC377</v>
      </c>
      <c r="F7908" s="9">
        <f>MONTH(Tableau2[[#This Row],[Date]])</f>
        <v>9</v>
      </c>
      <c r="G7908" s="9">
        <f>YEAR(Tableau2[[#This Row],[Date]])</f>
        <v>2025</v>
      </c>
      <c r="H7908" s="9">
        <f>_xlfn.ISOWEEKNUM(Tableau2[[#This Row],[Date]])</f>
        <v>36</v>
      </c>
    </row>
    <row r="7909" spans="1:8" x14ac:dyDescent="0.25">
      <c r="A7909" t="s">
        <v>10</v>
      </c>
      <c r="B7909">
        <v>2</v>
      </c>
      <c r="C7909" s="3">
        <v>45905</v>
      </c>
      <c r="D7909">
        <v>24</v>
      </c>
      <c r="E7909" s="9" t="str">
        <f>IF(Tableau2[[#This Row],[Project]]="","pas de projet",Tableau2[[#This Row],[Project]])</f>
        <v>0NC377</v>
      </c>
      <c r="F7909" s="9">
        <f>MONTH(Tableau2[[#This Row],[Date]])</f>
        <v>9</v>
      </c>
      <c r="G7909" s="9">
        <f>YEAR(Tableau2[[#This Row],[Date]])</f>
        <v>2025</v>
      </c>
      <c r="H7909" s="9">
        <f>_xlfn.ISOWEEKNUM(Tableau2[[#This Row],[Date]])</f>
        <v>36</v>
      </c>
    </row>
    <row r="7910" spans="1:8" x14ac:dyDescent="0.25">
      <c r="A7910" t="s">
        <v>10</v>
      </c>
      <c r="B7910">
        <v>2</v>
      </c>
      <c r="C7910" s="3">
        <v>45905</v>
      </c>
      <c r="D7910">
        <v>16</v>
      </c>
      <c r="E7910" s="9" t="str">
        <f>IF(Tableau2[[#This Row],[Project]]="","pas de projet",Tableau2[[#This Row],[Project]])</f>
        <v>0NC377</v>
      </c>
      <c r="F7910" s="9">
        <f>MONTH(Tableau2[[#This Row],[Date]])</f>
        <v>9</v>
      </c>
      <c r="G7910" s="9">
        <f>YEAR(Tableau2[[#This Row],[Date]])</f>
        <v>2025</v>
      </c>
      <c r="H7910" s="9">
        <f>_xlfn.ISOWEEKNUM(Tableau2[[#This Row],[Date]])</f>
        <v>36</v>
      </c>
    </row>
    <row r="7911" spans="1:8" x14ac:dyDescent="0.25">
      <c r="A7911" t="s">
        <v>10</v>
      </c>
      <c r="B7911">
        <v>2</v>
      </c>
      <c r="C7911" s="3">
        <v>45905</v>
      </c>
      <c r="D7911">
        <v>16</v>
      </c>
      <c r="E7911" s="9" t="str">
        <f>IF(Tableau2[[#This Row],[Project]]="","pas de projet",Tableau2[[#This Row],[Project]])</f>
        <v>0NC377</v>
      </c>
      <c r="F7911" s="9">
        <f>MONTH(Tableau2[[#This Row],[Date]])</f>
        <v>9</v>
      </c>
      <c r="G7911" s="9">
        <f>YEAR(Tableau2[[#This Row],[Date]])</f>
        <v>2025</v>
      </c>
      <c r="H7911" s="9">
        <f>_xlfn.ISOWEEKNUM(Tableau2[[#This Row],[Date]])</f>
        <v>36</v>
      </c>
    </row>
    <row r="7912" spans="1:8" x14ac:dyDescent="0.25">
      <c r="A7912" t="s">
        <v>11</v>
      </c>
      <c r="B7912">
        <v>2</v>
      </c>
      <c r="C7912" s="3">
        <v>45905</v>
      </c>
      <c r="D7912">
        <v>8</v>
      </c>
      <c r="E7912" s="9" t="str">
        <f>IF(Tableau2[[#This Row],[Project]]="","pas de projet",Tableau2[[#This Row],[Project]])</f>
        <v>0NC376</v>
      </c>
      <c r="F7912" s="9">
        <f>MONTH(Tableau2[[#This Row],[Date]])</f>
        <v>9</v>
      </c>
      <c r="G7912" s="9">
        <f>YEAR(Tableau2[[#This Row],[Date]])</f>
        <v>2025</v>
      </c>
      <c r="H7912" s="9">
        <f>_xlfn.ISOWEEKNUM(Tableau2[[#This Row],[Date]])</f>
        <v>36</v>
      </c>
    </row>
    <row r="7913" spans="1:8" x14ac:dyDescent="0.25">
      <c r="A7913" t="s">
        <v>13</v>
      </c>
      <c r="B7913">
        <v>4</v>
      </c>
      <c r="C7913" s="3">
        <v>45906</v>
      </c>
      <c r="D7913">
        <v>10</v>
      </c>
      <c r="E7913" s="9" t="str">
        <f>IF(Tableau2[[#This Row],[Project]]="","pas de projet",Tableau2[[#This Row],[Project]])</f>
        <v>0DC378</v>
      </c>
      <c r="F7913" s="9">
        <f>MONTH(Tableau2[[#This Row],[Date]])</f>
        <v>9</v>
      </c>
      <c r="G7913" s="9">
        <f>YEAR(Tableau2[[#This Row],[Date]])</f>
        <v>2025</v>
      </c>
      <c r="H7913" s="9">
        <f>_xlfn.ISOWEEKNUM(Tableau2[[#This Row],[Date]])</f>
        <v>36</v>
      </c>
    </row>
    <row r="7914" spans="1:8" x14ac:dyDescent="0.25">
      <c r="A7914" t="s">
        <v>13</v>
      </c>
      <c r="B7914">
        <v>4</v>
      </c>
      <c r="C7914" s="3">
        <v>45906</v>
      </c>
      <c r="D7914">
        <v>10</v>
      </c>
      <c r="E7914" s="9" t="str">
        <f>IF(Tableau2[[#This Row],[Project]]="","pas de projet",Tableau2[[#This Row],[Project]])</f>
        <v>0DC378</v>
      </c>
      <c r="F7914" s="9">
        <f>MONTH(Tableau2[[#This Row],[Date]])</f>
        <v>9</v>
      </c>
      <c r="G7914" s="9">
        <f>YEAR(Tableau2[[#This Row],[Date]])</f>
        <v>2025</v>
      </c>
      <c r="H7914" s="9">
        <f>_xlfn.ISOWEEKNUM(Tableau2[[#This Row],[Date]])</f>
        <v>36</v>
      </c>
    </row>
    <row r="7915" spans="1:8" x14ac:dyDescent="0.25">
      <c r="A7915">
        <v>10</v>
      </c>
      <c r="B7915">
        <v>4</v>
      </c>
      <c r="C7915" s="3">
        <v>45906</v>
      </c>
      <c r="D7915">
        <v>15</v>
      </c>
      <c r="E7915" s="9">
        <f>IF(Tableau2[[#This Row],[Project]]="","pas de projet",Tableau2[[#This Row],[Project]])</f>
        <v>10</v>
      </c>
      <c r="F7915" s="9">
        <f>MONTH(Tableau2[[#This Row],[Date]])</f>
        <v>9</v>
      </c>
      <c r="G7915" s="9">
        <f>YEAR(Tableau2[[#This Row],[Date]])</f>
        <v>2025</v>
      </c>
      <c r="H7915" s="9">
        <f>_xlfn.ISOWEEKNUM(Tableau2[[#This Row],[Date]])</f>
        <v>36</v>
      </c>
    </row>
    <row r="7916" spans="1:8" x14ac:dyDescent="0.25">
      <c r="A7916" t="s">
        <v>12</v>
      </c>
      <c r="B7916">
        <v>4</v>
      </c>
      <c r="C7916" s="3">
        <v>45906</v>
      </c>
      <c r="D7916">
        <v>10</v>
      </c>
      <c r="E7916" s="9" t="str">
        <f>IF(Tableau2[[#This Row],[Project]]="","pas de projet",Tableau2[[#This Row],[Project]])</f>
        <v>0DC377</v>
      </c>
      <c r="F7916" s="9">
        <f>MONTH(Tableau2[[#This Row],[Date]])</f>
        <v>9</v>
      </c>
      <c r="G7916" s="9">
        <f>YEAR(Tableau2[[#This Row],[Date]])</f>
        <v>2025</v>
      </c>
      <c r="H7916" s="9">
        <f>_xlfn.ISOWEEKNUM(Tableau2[[#This Row],[Date]])</f>
        <v>36</v>
      </c>
    </row>
    <row r="7917" spans="1:8" x14ac:dyDescent="0.25">
      <c r="A7917" t="s">
        <v>13</v>
      </c>
      <c r="B7917">
        <v>5</v>
      </c>
      <c r="C7917" s="3">
        <v>45905</v>
      </c>
      <c r="D7917">
        <v>15</v>
      </c>
      <c r="E7917" s="9" t="str">
        <f>IF(Tableau2[[#This Row],[Project]]="","pas de projet",Tableau2[[#This Row],[Project]])</f>
        <v>0DC378</v>
      </c>
      <c r="F7917" s="9">
        <f>MONTH(Tableau2[[#This Row],[Date]])</f>
        <v>9</v>
      </c>
      <c r="G7917" s="9">
        <f>YEAR(Tableau2[[#This Row],[Date]])</f>
        <v>2025</v>
      </c>
      <c r="H7917" s="9">
        <f>_xlfn.ISOWEEKNUM(Tableau2[[#This Row],[Date]])</f>
        <v>36</v>
      </c>
    </row>
    <row r="7918" spans="1:8" x14ac:dyDescent="0.25">
      <c r="A7918" t="s">
        <v>22</v>
      </c>
      <c r="B7918">
        <v>5</v>
      </c>
      <c r="C7918" s="3">
        <v>45905</v>
      </c>
      <c r="D7918">
        <v>2</v>
      </c>
      <c r="E7918" s="9" t="str">
        <f>IF(Tableau2[[#This Row],[Project]]="","pas de projet",Tableau2[[#This Row],[Project]])</f>
        <v>0DC376</v>
      </c>
      <c r="F7918" s="9">
        <f>MONTH(Tableau2[[#This Row],[Date]])</f>
        <v>9</v>
      </c>
      <c r="G7918" s="9">
        <f>YEAR(Tableau2[[#This Row],[Date]])</f>
        <v>2025</v>
      </c>
      <c r="H7918" s="9">
        <f>_xlfn.ISOWEEKNUM(Tableau2[[#This Row],[Date]])</f>
        <v>36</v>
      </c>
    </row>
    <row r="7919" spans="1:8" x14ac:dyDescent="0.25">
      <c r="A7919" t="s">
        <v>22</v>
      </c>
      <c r="B7919">
        <v>5</v>
      </c>
      <c r="C7919" s="3">
        <v>45905</v>
      </c>
      <c r="D7919">
        <v>2</v>
      </c>
      <c r="E7919" s="9" t="str">
        <f>IF(Tableau2[[#This Row],[Project]]="","pas de projet",Tableau2[[#This Row],[Project]])</f>
        <v>0DC376</v>
      </c>
      <c r="F7919" s="9">
        <f>MONTH(Tableau2[[#This Row],[Date]])</f>
        <v>9</v>
      </c>
      <c r="G7919" s="9">
        <f>YEAR(Tableau2[[#This Row],[Date]])</f>
        <v>2025</v>
      </c>
      <c r="H7919" s="9">
        <f>_xlfn.ISOWEEKNUM(Tableau2[[#This Row],[Date]])</f>
        <v>36</v>
      </c>
    </row>
    <row r="7920" spans="1:8" x14ac:dyDescent="0.25">
      <c r="A7920" t="s">
        <v>22</v>
      </c>
      <c r="B7920">
        <v>5</v>
      </c>
      <c r="C7920" s="3">
        <v>45905</v>
      </c>
      <c r="D7920">
        <v>1</v>
      </c>
      <c r="E7920" s="9" t="str">
        <f>IF(Tableau2[[#This Row],[Project]]="","pas de projet",Tableau2[[#This Row],[Project]])</f>
        <v>0DC376</v>
      </c>
      <c r="F7920" s="9">
        <f>MONTH(Tableau2[[#This Row],[Date]])</f>
        <v>9</v>
      </c>
      <c r="G7920" s="9">
        <f>YEAR(Tableau2[[#This Row],[Date]])</f>
        <v>2025</v>
      </c>
      <c r="H7920" s="9">
        <f>_xlfn.ISOWEEKNUM(Tableau2[[#This Row],[Date]])</f>
        <v>36</v>
      </c>
    </row>
    <row r="7921" spans="1:8" x14ac:dyDescent="0.25">
      <c r="A7921" t="s">
        <v>22</v>
      </c>
      <c r="B7921">
        <v>5</v>
      </c>
      <c r="C7921" s="3">
        <v>45905</v>
      </c>
      <c r="D7921">
        <v>2</v>
      </c>
      <c r="E7921" s="9" t="str">
        <f>IF(Tableau2[[#This Row],[Project]]="","pas de projet",Tableau2[[#This Row],[Project]])</f>
        <v>0DC376</v>
      </c>
      <c r="F7921" s="9">
        <f>MONTH(Tableau2[[#This Row],[Date]])</f>
        <v>9</v>
      </c>
      <c r="G7921" s="9">
        <f>YEAR(Tableau2[[#This Row],[Date]])</f>
        <v>2025</v>
      </c>
      <c r="H7921" s="9">
        <f>_xlfn.ISOWEEKNUM(Tableau2[[#This Row],[Date]])</f>
        <v>36</v>
      </c>
    </row>
    <row r="7922" spans="1:8" x14ac:dyDescent="0.25">
      <c r="A7922" t="s">
        <v>22</v>
      </c>
      <c r="B7922">
        <v>5</v>
      </c>
      <c r="C7922" s="3">
        <v>45905</v>
      </c>
      <c r="D7922">
        <v>2</v>
      </c>
      <c r="E7922" s="9" t="str">
        <f>IF(Tableau2[[#This Row],[Project]]="","pas de projet",Tableau2[[#This Row],[Project]])</f>
        <v>0DC376</v>
      </c>
      <c r="F7922" s="9">
        <f>MONTH(Tableau2[[#This Row],[Date]])</f>
        <v>9</v>
      </c>
      <c r="G7922" s="9">
        <f>YEAR(Tableau2[[#This Row],[Date]])</f>
        <v>2025</v>
      </c>
      <c r="H7922" s="9">
        <f>_xlfn.ISOWEEKNUM(Tableau2[[#This Row],[Date]])</f>
        <v>36</v>
      </c>
    </row>
    <row r="7923" spans="1:8" x14ac:dyDescent="0.25">
      <c r="A7923" t="s">
        <v>22</v>
      </c>
      <c r="B7923">
        <v>5</v>
      </c>
      <c r="C7923" s="3">
        <v>45905</v>
      </c>
      <c r="D7923">
        <v>2</v>
      </c>
      <c r="E7923" s="9" t="str">
        <f>IF(Tableau2[[#This Row],[Project]]="","pas de projet",Tableau2[[#This Row],[Project]])</f>
        <v>0DC376</v>
      </c>
      <c r="F7923" s="9">
        <f>MONTH(Tableau2[[#This Row],[Date]])</f>
        <v>9</v>
      </c>
      <c r="G7923" s="9">
        <f>YEAR(Tableau2[[#This Row],[Date]])</f>
        <v>2025</v>
      </c>
      <c r="H7923" s="9">
        <f>_xlfn.ISOWEEKNUM(Tableau2[[#This Row],[Date]])</f>
        <v>36</v>
      </c>
    </row>
    <row r="7924" spans="1:8" x14ac:dyDescent="0.25">
      <c r="A7924" t="s">
        <v>22</v>
      </c>
      <c r="B7924">
        <v>5</v>
      </c>
      <c r="C7924" s="3">
        <v>45905</v>
      </c>
      <c r="D7924">
        <v>2</v>
      </c>
      <c r="E7924" s="9" t="str">
        <f>IF(Tableau2[[#This Row],[Project]]="","pas de projet",Tableau2[[#This Row],[Project]])</f>
        <v>0DC376</v>
      </c>
      <c r="F7924" s="9">
        <f>MONTH(Tableau2[[#This Row],[Date]])</f>
        <v>9</v>
      </c>
      <c r="G7924" s="9">
        <f>YEAR(Tableau2[[#This Row],[Date]])</f>
        <v>2025</v>
      </c>
      <c r="H7924" s="9">
        <f>_xlfn.ISOWEEKNUM(Tableau2[[#This Row],[Date]])</f>
        <v>36</v>
      </c>
    </row>
    <row r="7925" spans="1:8" x14ac:dyDescent="0.25">
      <c r="A7925" t="s">
        <v>12</v>
      </c>
      <c r="B7925">
        <v>5</v>
      </c>
      <c r="C7925" s="3">
        <v>45905</v>
      </c>
      <c r="D7925">
        <v>16</v>
      </c>
      <c r="E7925" s="9" t="str">
        <f>IF(Tableau2[[#This Row],[Project]]="","pas de projet",Tableau2[[#This Row],[Project]])</f>
        <v>0DC377</v>
      </c>
      <c r="F7925" s="9">
        <f>MONTH(Tableau2[[#This Row],[Date]])</f>
        <v>9</v>
      </c>
      <c r="G7925" s="9">
        <f>YEAR(Tableau2[[#This Row],[Date]])</f>
        <v>2025</v>
      </c>
      <c r="H7925" s="9">
        <f>_xlfn.ISOWEEKNUM(Tableau2[[#This Row],[Date]])</f>
        <v>36</v>
      </c>
    </row>
    <row r="7926" spans="1:8" x14ac:dyDescent="0.25">
      <c r="A7926" t="s">
        <v>13</v>
      </c>
      <c r="B7926">
        <v>5</v>
      </c>
      <c r="C7926" s="3">
        <v>45905</v>
      </c>
      <c r="D7926">
        <v>3.5</v>
      </c>
      <c r="E7926" s="9" t="str">
        <f>IF(Tableau2[[#This Row],[Project]]="","pas de projet",Tableau2[[#This Row],[Project]])</f>
        <v>0DC378</v>
      </c>
      <c r="F7926" s="9">
        <f>MONTH(Tableau2[[#This Row],[Date]])</f>
        <v>9</v>
      </c>
      <c r="G7926" s="9">
        <f>YEAR(Tableau2[[#This Row],[Date]])</f>
        <v>2025</v>
      </c>
      <c r="H7926" s="9">
        <f>_xlfn.ISOWEEKNUM(Tableau2[[#This Row],[Date]])</f>
        <v>36</v>
      </c>
    </row>
    <row r="7927" spans="1:8" x14ac:dyDescent="0.25">
      <c r="A7927" t="s">
        <v>13</v>
      </c>
      <c r="B7927">
        <v>5</v>
      </c>
      <c r="C7927" s="3">
        <v>45905</v>
      </c>
      <c r="D7927">
        <v>3.5</v>
      </c>
      <c r="E7927" s="9" t="str">
        <f>IF(Tableau2[[#This Row],[Project]]="","pas de projet",Tableau2[[#This Row],[Project]])</f>
        <v>0DC378</v>
      </c>
      <c r="F7927" s="9">
        <f>MONTH(Tableau2[[#This Row],[Date]])</f>
        <v>9</v>
      </c>
      <c r="G7927" s="9">
        <f>YEAR(Tableau2[[#This Row],[Date]])</f>
        <v>2025</v>
      </c>
      <c r="H7927" s="9">
        <f>_xlfn.ISOWEEKNUM(Tableau2[[#This Row],[Date]])</f>
        <v>36</v>
      </c>
    </row>
    <row r="7928" spans="1:8" x14ac:dyDescent="0.25">
      <c r="A7928" t="s">
        <v>13</v>
      </c>
      <c r="B7928">
        <v>5</v>
      </c>
      <c r="C7928" s="3">
        <v>45905</v>
      </c>
      <c r="D7928">
        <v>8</v>
      </c>
      <c r="E7928" s="9" t="str">
        <f>IF(Tableau2[[#This Row],[Project]]="","pas de projet",Tableau2[[#This Row],[Project]])</f>
        <v>0DC378</v>
      </c>
      <c r="F7928" s="9">
        <f>MONTH(Tableau2[[#This Row],[Date]])</f>
        <v>9</v>
      </c>
      <c r="G7928" s="9">
        <f>YEAR(Tableau2[[#This Row],[Date]])</f>
        <v>2025</v>
      </c>
      <c r="H7928" s="9">
        <f>_xlfn.ISOWEEKNUM(Tableau2[[#This Row],[Date]])</f>
        <v>36</v>
      </c>
    </row>
    <row r="7929" spans="1:8" x14ac:dyDescent="0.25">
      <c r="A7929">
        <v>10300</v>
      </c>
      <c r="B7929">
        <v>5</v>
      </c>
      <c r="C7929" s="3">
        <v>45905</v>
      </c>
      <c r="D7929">
        <v>8</v>
      </c>
      <c r="E7929" s="9">
        <f>IF(Tableau2[[#This Row],[Project]]="","pas de projet",Tableau2[[#This Row],[Project]])</f>
        <v>10300</v>
      </c>
      <c r="F7929" s="9">
        <f>MONTH(Tableau2[[#This Row],[Date]])</f>
        <v>9</v>
      </c>
      <c r="G7929" s="9">
        <f>YEAR(Tableau2[[#This Row],[Date]])</f>
        <v>2025</v>
      </c>
      <c r="H7929" s="9">
        <f>_xlfn.ISOWEEKNUM(Tableau2[[#This Row],[Date]])</f>
        <v>36</v>
      </c>
    </row>
    <row r="7930" spans="1:8" x14ac:dyDescent="0.25">
      <c r="A7930" t="s">
        <v>22</v>
      </c>
      <c r="B7930">
        <v>5</v>
      </c>
      <c r="C7930" s="3">
        <v>45905</v>
      </c>
      <c r="D7930">
        <v>16</v>
      </c>
      <c r="E7930" s="9" t="str">
        <f>IF(Tableau2[[#This Row],[Project]]="","pas de projet",Tableau2[[#This Row],[Project]])</f>
        <v>0DC376</v>
      </c>
      <c r="F7930" s="9">
        <f>MONTH(Tableau2[[#This Row],[Date]])</f>
        <v>9</v>
      </c>
      <c r="G7930" s="9">
        <f>YEAR(Tableau2[[#This Row],[Date]])</f>
        <v>2025</v>
      </c>
      <c r="H7930" s="9">
        <f>_xlfn.ISOWEEKNUM(Tableau2[[#This Row],[Date]])</f>
        <v>36</v>
      </c>
    </row>
    <row r="7931" spans="1:8" x14ac:dyDescent="0.25">
      <c r="A7931" t="s">
        <v>8</v>
      </c>
      <c r="B7931">
        <v>5</v>
      </c>
      <c r="C7931" s="3">
        <v>45905</v>
      </c>
      <c r="D7931">
        <v>5</v>
      </c>
      <c r="E7931" s="9" t="str">
        <f>IF(Tableau2[[#This Row],[Project]]="","pas de projet",Tableau2[[#This Row],[Project]])</f>
        <v>Fara proiect</v>
      </c>
      <c r="F7931" s="9">
        <f>MONTH(Tableau2[[#This Row],[Date]])</f>
        <v>9</v>
      </c>
      <c r="G7931" s="9">
        <f>YEAR(Tableau2[[#This Row],[Date]])</f>
        <v>2025</v>
      </c>
      <c r="H7931" s="9">
        <f>_xlfn.ISOWEEKNUM(Tableau2[[#This Row],[Date]])</f>
        <v>36</v>
      </c>
    </row>
    <row r="7932" spans="1:8" x14ac:dyDescent="0.25">
      <c r="A7932" t="s">
        <v>10</v>
      </c>
      <c r="B7932">
        <f>1</f>
        <v>1</v>
      </c>
      <c r="C7932" s="3">
        <v>45906</v>
      </c>
      <c r="D7932">
        <v>20</v>
      </c>
      <c r="E7932" s="9" t="str">
        <f>IF(Tableau2[[#This Row],[Project]]="","pas de projet",Tableau2[[#This Row],[Project]])</f>
        <v>0NC377</v>
      </c>
      <c r="F7932" s="9">
        <f>MONTH(Tableau2[[#This Row],[Date]])</f>
        <v>9</v>
      </c>
      <c r="G7932" s="9">
        <f>YEAR(Tableau2[[#This Row],[Date]])</f>
        <v>2025</v>
      </c>
      <c r="H7932" s="9">
        <f>_xlfn.ISOWEEKNUM(Tableau2[[#This Row],[Date]])</f>
        <v>36</v>
      </c>
    </row>
    <row r="7933" spans="1:8" x14ac:dyDescent="0.25">
      <c r="B7933">
        <f t="shared" ref="B7933:B7952" si="345">111111+1</f>
        <v>111112</v>
      </c>
      <c r="C7933" s="3">
        <v>45909</v>
      </c>
      <c r="D7933">
        <v>8</v>
      </c>
      <c r="E7933" s="9" t="str">
        <f>IF(Tableau2[[#This Row],[Project]]="","pas de projet",Tableau2[[#This Row],[Project]])</f>
        <v>pas de projet</v>
      </c>
      <c r="F7933" s="9">
        <f>MONTH(Tableau2[[#This Row],[Date]])</f>
        <v>9</v>
      </c>
      <c r="G7933" s="9">
        <f>YEAR(Tableau2[[#This Row],[Date]])</f>
        <v>2025</v>
      </c>
      <c r="H7933" s="9">
        <f>_xlfn.ISOWEEKNUM(Tableau2[[#This Row],[Date]])</f>
        <v>37</v>
      </c>
    </row>
    <row r="7934" spans="1:8" x14ac:dyDescent="0.25">
      <c r="B7934">
        <f t="shared" si="345"/>
        <v>111112</v>
      </c>
      <c r="C7934" s="3">
        <v>45909</v>
      </c>
      <c r="D7934">
        <v>8</v>
      </c>
      <c r="E7934" s="9" t="str">
        <f>IF(Tableau2[[#This Row],[Project]]="","pas de projet",Tableau2[[#This Row],[Project]])</f>
        <v>pas de projet</v>
      </c>
      <c r="F7934" s="9">
        <f>MONTH(Tableau2[[#This Row],[Date]])</f>
        <v>9</v>
      </c>
      <c r="G7934" s="9">
        <f>YEAR(Tableau2[[#This Row],[Date]])</f>
        <v>2025</v>
      </c>
      <c r="H7934" s="9">
        <f>_xlfn.ISOWEEKNUM(Tableau2[[#This Row],[Date]])</f>
        <v>37</v>
      </c>
    </row>
    <row r="7935" spans="1:8" x14ac:dyDescent="0.25">
      <c r="B7935">
        <f t="shared" si="345"/>
        <v>111112</v>
      </c>
      <c r="C7935" s="3">
        <v>45909</v>
      </c>
      <c r="D7935">
        <v>8</v>
      </c>
      <c r="E7935" s="9" t="str">
        <f>IF(Tableau2[[#This Row],[Project]]="","pas de projet",Tableau2[[#This Row],[Project]])</f>
        <v>pas de projet</v>
      </c>
      <c r="F7935" s="9">
        <f>MONTH(Tableau2[[#This Row],[Date]])</f>
        <v>9</v>
      </c>
      <c r="G7935" s="9">
        <f>YEAR(Tableau2[[#This Row],[Date]])</f>
        <v>2025</v>
      </c>
      <c r="H7935" s="9">
        <f>_xlfn.ISOWEEKNUM(Tableau2[[#This Row],[Date]])</f>
        <v>37</v>
      </c>
    </row>
    <row r="7936" spans="1:8" x14ac:dyDescent="0.25">
      <c r="B7936">
        <f t="shared" si="345"/>
        <v>111112</v>
      </c>
      <c r="C7936" s="3">
        <v>45909</v>
      </c>
      <c r="D7936">
        <v>0</v>
      </c>
      <c r="E7936" s="9" t="str">
        <f>IF(Tableau2[[#This Row],[Project]]="","pas de projet",Tableau2[[#This Row],[Project]])</f>
        <v>pas de projet</v>
      </c>
      <c r="F7936" s="9">
        <f>MONTH(Tableau2[[#This Row],[Date]])</f>
        <v>9</v>
      </c>
      <c r="G7936" s="9">
        <f>YEAR(Tableau2[[#This Row],[Date]])</f>
        <v>2025</v>
      </c>
      <c r="H7936" s="9">
        <f>_xlfn.ISOWEEKNUM(Tableau2[[#This Row],[Date]])</f>
        <v>37</v>
      </c>
    </row>
    <row r="7937" spans="1:8" x14ac:dyDescent="0.25">
      <c r="B7937">
        <f t="shared" si="345"/>
        <v>111112</v>
      </c>
      <c r="C7937" s="3">
        <v>45909</v>
      </c>
      <c r="D7937">
        <v>8</v>
      </c>
      <c r="E7937" s="9" t="str">
        <f>IF(Tableau2[[#This Row],[Project]]="","pas de projet",Tableau2[[#This Row],[Project]])</f>
        <v>pas de projet</v>
      </c>
      <c r="F7937" s="9">
        <f>MONTH(Tableau2[[#This Row],[Date]])</f>
        <v>9</v>
      </c>
      <c r="G7937" s="9">
        <f>YEAR(Tableau2[[#This Row],[Date]])</f>
        <v>2025</v>
      </c>
      <c r="H7937" s="9">
        <f>_xlfn.ISOWEEKNUM(Tableau2[[#This Row],[Date]])</f>
        <v>37</v>
      </c>
    </row>
    <row r="7938" spans="1:8" x14ac:dyDescent="0.25">
      <c r="B7938">
        <f t="shared" si="345"/>
        <v>111112</v>
      </c>
      <c r="C7938" s="3">
        <v>45909</v>
      </c>
      <c r="D7938">
        <v>8</v>
      </c>
      <c r="E7938" s="9" t="str">
        <f>IF(Tableau2[[#This Row],[Project]]="","pas de projet",Tableau2[[#This Row],[Project]])</f>
        <v>pas de projet</v>
      </c>
      <c r="F7938" s="9">
        <f>MONTH(Tableau2[[#This Row],[Date]])</f>
        <v>9</v>
      </c>
      <c r="G7938" s="9">
        <f>YEAR(Tableau2[[#This Row],[Date]])</f>
        <v>2025</v>
      </c>
      <c r="H7938" s="9">
        <f>_xlfn.ISOWEEKNUM(Tableau2[[#This Row],[Date]])</f>
        <v>37</v>
      </c>
    </row>
    <row r="7939" spans="1:8" x14ac:dyDescent="0.25">
      <c r="B7939">
        <f t="shared" si="345"/>
        <v>111112</v>
      </c>
      <c r="C7939" s="3">
        <v>45909</v>
      </c>
      <c r="D7939">
        <v>8</v>
      </c>
      <c r="E7939" s="9" t="str">
        <f>IF(Tableau2[[#This Row],[Project]]="","pas de projet",Tableau2[[#This Row],[Project]])</f>
        <v>pas de projet</v>
      </c>
      <c r="F7939" s="9">
        <f>MONTH(Tableau2[[#This Row],[Date]])</f>
        <v>9</v>
      </c>
      <c r="G7939" s="9">
        <f>YEAR(Tableau2[[#This Row],[Date]])</f>
        <v>2025</v>
      </c>
      <c r="H7939" s="9">
        <f>_xlfn.ISOWEEKNUM(Tableau2[[#This Row],[Date]])</f>
        <v>37</v>
      </c>
    </row>
    <row r="7940" spans="1:8" x14ac:dyDescent="0.25">
      <c r="B7940">
        <f t="shared" si="345"/>
        <v>111112</v>
      </c>
      <c r="C7940" s="3">
        <v>45908</v>
      </c>
      <c r="D7940">
        <v>8</v>
      </c>
      <c r="E7940" s="9" t="str">
        <f>IF(Tableau2[[#This Row],[Project]]="","pas de projet",Tableau2[[#This Row],[Project]])</f>
        <v>pas de projet</v>
      </c>
      <c r="F7940" s="9">
        <f>MONTH(Tableau2[[#This Row],[Date]])</f>
        <v>9</v>
      </c>
      <c r="G7940" s="9">
        <f>YEAR(Tableau2[[#This Row],[Date]])</f>
        <v>2025</v>
      </c>
      <c r="H7940" s="9">
        <f>_xlfn.ISOWEEKNUM(Tableau2[[#This Row],[Date]])</f>
        <v>37</v>
      </c>
    </row>
    <row r="7941" spans="1:8" x14ac:dyDescent="0.25">
      <c r="B7941">
        <f t="shared" si="345"/>
        <v>111112</v>
      </c>
      <c r="C7941" s="3">
        <v>45908</v>
      </c>
      <c r="D7941">
        <v>8</v>
      </c>
      <c r="E7941" s="9" t="str">
        <f>IF(Tableau2[[#This Row],[Project]]="","pas de projet",Tableau2[[#This Row],[Project]])</f>
        <v>pas de projet</v>
      </c>
      <c r="F7941" s="9">
        <f>MONTH(Tableau2[[#This Row],[Date]])</f>
        <v>9</v>
      </c>
      <c r="G7941" s="9">
        <f>YEAR(Tableau2[[#This Row],[Date]])</f>
        <v>2025</v>
      </c>
      <c r="H7941" s="9">
        <f>_xlfn.ISOWEEKNUM(Tableau2[[#This Row],[Date]])</f>
        <v>37</v>
      </c>
    </row>
    <row r="7942" spans="1:8" x14ac:dyDescent="0.25">
      <c r="B7942">
        <f t="shared" si="345"/>
        <v>111112</v>
      </c>
      <c r="C7942" s="3">
        <v>45908</v>
      </c>
      <c r="D7942">
        <v>8</v>
      </c>
      <c r="E7942" s="9" t="str">
        <f>IF(Tableau2[[#This Row],[Project]]="","pas de projet",Tableau2[[#This Row],[Project]])</f>
        <v>pas de projet</v>
      </c>
      <c r="F7942" s="9">
        <f>MONTH(Tableau2[[#This Row],[Date]])</f>
        <v>9</v>
      </c>
      <c r="G7942" s="9">
        <f>YEAR(Tableau2[[#This Row],[Date]])</f>
        <v>2025</v>
      </c>
      <c r="H7942" s="9">
        <f>_xlfn.ISOWEEKNUM(Tableau2[[#This Row],[Date]])</f>
        <v>37</v>
      </c>
    </row>
    <row r="7943" spans="1:8" x14ac:dyDescent="0.25">
      <c r="B7943">
        <f t="shared" si="345"/>
        <v>111112</v>
      </c>
      <c r="C7943" s="3">
        <v>45908</v>
      </c>
      <c r="D7943">
        <v>0</v>
      </c>
      <c r="E7943" s="9" t="str">
        <f>IF(Tableau2[[#This Row],[Project]]="","pas de projet",Tableau2[[#This Row],[Project]])</f>
        <v>pas de projet</v>
      </c>
      <c r="F7943" s="9">
        <f>MONTH(Tableau2[[#This Row],[Date]])</f>
        <v>9</v>
      </c>
      <c r="G7943" s="9">
        <f>YEAR(Tableau2[[#This Row],[Date]])</f>
        <v>2025</v>
      </c>
      <c r="H7943" s="9">
        <f>_xlfn.ISOWEEKNUM(Tableau2[[#This Row],[Date]])</f>
        <v>37</v>
      </c>
    </row>
    <row r="7944" spans="1:8" x14ac:dyDescent="0.25">
      <c r="B7944">
        <f t="shared" si="345"/>
        <v>111112</v>
      </c>
      <c r="C7944" s="3">
        <v>45908</v>
      </c>
      <c r="D7944">
        <v>8</v>
      </c>
      <c r="E7944" s="9" t="str">
        <f>IF(Tableau2[[#This Row],[Project]]="","pas de projet",Tableau2[[#This Row],[Project]])</f>
        <v>pas de projet</v>
      </c>
      <c r="F7944" s="9">
        <f>MONTH(Tableau2[[#This Row],[Date]])</f>
        <v>9</v>
      </c>
      <c r="G7944" s="9">
        <f>YEAR(Tableau2[[#This Row],[Date]])</f>
        <v>2025</v>
      </c>
      <c r="H7944" s="9">
        <f>_xlfn.ISOWEEKNUM(Tableau2[[#This Row],[Date]])</f>
        <v>37</v>
      </c>
    </row>
    <row r="7945" spans="1:8" x14ac:dyDescent="0.25">
      <c r="B7945">
        <f t="shared" si="345"/>
        <v>111112</v>
      </c>
      <c r="C7945" s="3">
        <v>45908</v>
      </c>
      <c r="D7945">
        <v>8</v>
      </c>
      <c r="E7945" s="9" t="str">
        <f>IF(Tableau2[[#This Row],[Project]]="","pas de projet",Tableau2[[#This Row],[Project]])</f>
        <v>pas de projet</v>
      </c>
      <c r="F7945" s="9">
        <f>MONTH(Tableau2[[#This Row],[Date]])</f>
        <v>9</v>
      </c>
      <c r="G7945" s="9">
        <f>YEAR(Tableau2[[#This Row],[Date]])</f>
        <v>2025</v>
      </c>
      <c r="H7945" s="9">
        <f>_xlfn.ISOWEEKNUM(Tableau2[[#This Row],[Date]])</f>
        <v>37</v>
      </c>
    </row>
    <row r="7946" spans="1:8" x14ac:dyDescent="0.25">
      <c r="B7946">
        <f t="shared" si="345"/>
        <v>111112</v>
      </c>
      <c r="C7946" s="3">
        <v>45908</v>
      </c>
      <c r="D7946">
        <v>8</v>
      </c>
      <c r="E7946" s="9" t="str">
        <f>IF(Tableau2[[#This Row],[Project]]="","pas de projet",Tableau2[[#This Row],[Project]])</f>
        <v>pas de projet</v>
      </c>
      <c r="F7946" s="9">
        <f>MONTH(Tableau2[[#This Row],[Date]])</f>
        <v>9</v>
      </c>
      <c r="G7946" s="9">
        <f>YEAR(Tableau2[[#This Row],[Date]])</f>
        <v>2025</v>
      </c>
      <c r="H7946" s="9">
        <f>_xlfn.ISOWEEKNUM(Tableau2[[#This Row],[Date]])</f>
        <v>37</v>
      </c>
    </row>
    <row r="7947" spans="1:8" x14ac:dyDescent="0.25">
      <c r="B7947">
        <f t="shared" si="345"/>
        <v>111112</v>
      </c>
      <c r="C7947" s="3">
        <v>45905</v>
      </c>
      <c r="D7947">
        <v>8</v>
      </c>
      <c r="E7947" s="9" t="str">
        <f>IF(Tableau2[[#This Row],[Project]]="","pas de projet",Tableau2[[#This Row],[Project]])</f>
        <v>pas de projet</v>
      </c>
      <c r="F7947" s="9">
        <f>MONTH(Tableau2[[#This Row],[Date]])</f>
        <v>9</v>
      </c>
      <c r="G7947" s="9">
        <f>YEAR(Tableau2[[#This Row],[Date]])</f>
        <v>2025</v>
      </c>
      <c r="H7947" s="9">
        <f>_xlfn.ISOWEEKNUM(Tableau2[[#This Row],[Date]])</f>
        <v>36</v>
      </c>
    </row>
    <row r="7948" spans="1:8" x14ac:dyDescent="0.25">
      <c r="B7948">
        <f t="shared" si="345"/>
        <v>111112</v>
      </c>
      <c r="C7948" s="3">
        <v>45905</v>
      </c>
      <c r="D7948">
        <v>0</v>
      </c>
      <c r="E7948" s="9" t="str">
        <f>IF(Tableau2[[#This Row],[Project]]="","pas de projet",Tableau2[[#This Row],[Project]])</f>
        <v>pas de projet</v>
      </c>
      <c r="F7948" s="9">
        <f>MONTH(Tableau2[[#This Row],[Date]])</f>
        <v>9</v>
      </c>
      <c r="G7948" s="9">
        <f>YEAR(Tableau2[[#This Row],[Date]])</f>
        <v>2025</v>
      </c>
      <c r="H7948" s="9">
        <f>_xlfn.ISOWEEKNUM(Tableau2[[#This Row],[Date]])</f>
        <v>36</v>
      </c>
    </row>
    <row r="7949" spans="1:8" x14ac:dyDescent="0.25">
      <c r="B7949">
        <f t="shared" si="345"/>
        <v>111112</v>
      </c>
      <c r="C7949" s="3">
        <v>45905</v>
      </c>
      <c r="D7949">
        <v>0</v>
      </c>
      <c r="E7949" s="9" t="str">
        <f>IF(Tableau2[[#This Row],[Project]]="","pas de projet",Tableau2[[#This Row],[Project]])</f>
        <v>pas de projet</v>
      </c>
      <c r="F7949" s="9">
        <f>MONTH(Tableau2[[#This Row],[Date]])</f>
        <v>9</v>
      </c>
      <c r="G7949" s="9">
        <f>YEAR(Tableau2[[#This Row],[Date]])</f>
        <v>2025</v>
      </c>
      <c r="H7949" s="9">
        <f>_xlfn.ISOWEEKNUM(Tableau2[[#This Row],[Date]])</f>
        <v>36</v>
      </c>
    </row>
    <row r="7950" spans="1:8" x14ac:dyDescent="0.25">
      <c r="A7950" t="s">
        <v>32</v>
      </c>
      <c r="B7950">
        <f t="shared" si="345"/>
        <v>111112</v>
      </c>
      <c r="C7950" s="3">
        <v>45905</v>
      </c>
      <c r="D7950">
        <v>3</v>
      </c>
      <c r="E7950" s="9" t="str">
        <f>IF(Tableau2[[#This Row],[Project]]="","pas de projet",Tableau2[[#This Row],[Project]])</f>
        <v>0NC378</v>
      </c>
      <c r="F7950" s="9">
        <f>MONTH(Tableau2[[#This Row],[Date]])</f>
        <v>9</v>
      </c>
      <c r="G7950" s="9">
        <f>YEAR(Tableau2[[#This Row],[Date]])</f>
        <v>2025</v>
      </c>
      <c r="H7950" s="9">
        <f>_xlfn.ISOWEEKNUM(Tableau2[[#This Row],[Date]])</f>
        <v>36</v>
      </c>
    </row>
    <row r="7951" spans="1:8" x14ac:dyDescent="0.25">
      <c r="A7951" t="s">
        <v>32</v>
      </c>
      <c r="B7951">
        <f t="shared" si="345"/>
        <v>111112</v>
      </c>
      <c r="C7951" s="3">
        <v>45905</v>
      </c>
      <c r="D7951">
        <v>5</v>
      </c>
      <c r="E7951" s="9" t="str">
        <f>IF(Tableau2[[#This Row],[Project]]="","pas de projet",Tableau2[[#This Row],[Project]])</f>
        <v>0NC378</v>
      </c>
      <c r="F7951" s="9">
        <f>MONTH(Tableau2[[#This Row],[Date]])</f>
        <v>9</v>
      </c>
      <c r="G7951" s="9">
        <f>YEAR(Tableau2[[#This Row],[Date]])</f>
        <v>2025</v>
      </c>
      <c r="H7951" s="9">
        <f>_xlfn.ISOWEEKNUM(Tableau2[[#This Row],[Date]])</f>
        <v>36</v>
      </c>
    </row>
    <row r="7952" spans="1:8" x14ac:dyDescent="0.25">
      <c r="A7952" t="s">
        <v>13</v>
      </c>
      <c r="B7952">
        <f t="shared" si="345"/>
        <v>111112</v>
      </c>
      <c r="C7952" s="3">
        <v>45905</v>
      </c>
      <c r="D7952">
        <v>8</v>
      </c>
      <c r="E7952" s="9" t="str">
        <f>IF(Tableau2[[#This Row],[Project]]="","pas de projet",Tableau2[[#This Row],[Project]])</f>
        <v>0DC378</v>
      </c>
      <c r="F7952" s="9">
        <f>MONTH(Tableau2[[#This Row],[Date]])</f>
        <v>9</v>
      </c>
      <c r="G7952" s="9">
        <f>YEAR(Tableau2[[#This Row],[Date]])</f>
        <v>2025</v>
      </c>
      <c r="H7952" s="9">
        <f>_xlfn.ISOWEEKNUM(Tableau2[[#This Row],[Date]])</f>
        <v>36</v>
      </c>
    </row>
    <row r="7953" spans="1:8" x14ac:dyDescent="0.25">
      <c r="A7953" t="s">
        <v>10</v>
      </c>
      <c r="B7953">
        <f>1</f>
        <v>1</v>
      </c>
      <c r="C7953" s="3">
        <v>45905</v>
      </c>
      <c r="D7953">
        <v>11</v>
      </c>
      <c r="E7953" s="9" t="str">
        <f>IF(Tableau2[[#This Row],[Project]]="","pas de projet",Tableau2[[#This Row],[Project]])</f>
        <v>0NC377</v>
      </c>
      <c r="F7953" s="9">
        <f>MONTH(Tableau2[[#This Row],[Date]])</f>
        <v>9</v>
      </c>
      <c r="G7953" s="9">
        <f>YEAR(Tableau2[[#This Row],[Date]])</f>
        <v>2025</v>
      </c>
      <c r="H7953" s="9">
        <f>_xlfn.ISOWEEKNUM(Tableau2[[#This Row],[Date]])</f>
        <v>36</v>
      </c>
    </row>
    <row r="7954" spans="1:8" x14ac:dyDescent="0.25">
      <c r="A7954" t="s">
        <v>12</v>
      </c>
      <c r="B7954">
        <f t="shared" ref="B7954:B7955" si="346">111111+1</f>
        <v>111112</v>
      </c>
      <c r="C7954" s="3">
        <v>45905</v>
      </c>
      <c r="D7954">
        <v>4</v>
      </c>
      <c r="E7954" s="9" t="str">
        <f>IF(Tableau2[[#This Row],[Project]]="","pas de projet",Tableau2[[#This Row],[Project]])</f>
        <v>0DC377</v>
      </c>
      <c r="F7954" s="9">
        <f>MONTH(Tableau2[[#This Row],[Date]])</f>
        <v>9</v>
      </c>
      <c r="G7954" s="9">
        <f>YEAR(Tableau2[[#This Row],[Date]])</f>
        <v>2025</v>
      </c>
      <c r="H7954" s="9">
        <f>_xlfn.ISOWEEKNUM(Tableau2[[#This Row],[Date]])</f>
        <v>36</v>
      </c>
    </row>
    <row r="7955" spans="1:8" x14ac:dyDescent="0.25">
      <c r="A7955" t="s">
        <v>22</v>
      </c>
      <c r="B7955">
        <f t="shared" si="346"/>
        <v>111112</v>
      </c>
      <c r="C7955" s="3">
        <v>45905</v>
      </c>
      <c r="D7955">
        <v>4</v>
      </c>
      <c r="E7955" s="9" t="str">
        <f>IF(Tableau2[[#This Row],[Project]]="","pas de projet",Tableau2[[#This Row],[Project]])</f>
        <v>0DC376</v>
      </c>
      <c r="F7955" s="9">
        <f>MONTH(Tableau2[[#This Row],[Date]])</f>
        <v>9</v>
      </c>
      <c r="G7955" s="9">
        <f>YEAR(Tableau2[[#This Row],[Date]])</f>
        <v>2025</v>
      </c>
      <c r="H7955" s="9">
        <f>_xlfn.ISOWEEKNUM(Tableau2[[#This Row],[Date]])</f>
        <v>36</v>
      </c>
    </row>
    <row r="7956" spans="1:8" x14ac:dyDescent="0.25">
      <c r="A7956" t="s">
        <v>22</v>
      </c>
      <c r="B7956">
        <v>8</v>
      </c>
      <c r="C7956" s="3">
        <v>45905</v>
      </c>
      <c r="D7956">
        <v>136</v>
      </c>
      <c r="E7956" s="9" t="str">
        <f>IF(Tableau2[[#This Row],[Project]]="","pas de projet",Tableau2[[#This Row],[Project]])</f>
        <v>0DC376</v>
      </c>
      <c r="F7956" s="9">
        <f>MONTH(Tableau2[[#This Row],[Date]])</f>
        <v>9</v>
      </c>
      <c r="G7956" s="9">
        <f>YEAR(Tableau2[[#This Row],[Date]])</f>
        <v>2025</v>
      </c>
      <c r="H7956" s="9">
        <f>_xlfn.ISOWEEKNUM(Tableau2[[#This Row],[Date]])</f>
        <v>36</v>
      </c>
    </row>
    <row r="7957" spans="1:8" x14ac:dyDescent="0.25">
      <c r="A7957" t="s">
        <v>22</v>
      </c>
      <c r="B7957">
        <v>4</v>
      </c>
      <c r="C7957" s="3">
        <v>45905</v>
      </c>
      <c r="D7957">
        <v>16</v>
      </c>
      <c r="E7957" s="9" t="str">
        <f>IF(Tableau2[[#This Row],[Project]]="","pas de projet",Tableau2[[#This Row],[Project]])</f>
        <v>0DC376</v>
      </c>
      <c r="F7957" s="9">
        <f>MONTH(Tableau2[[#This Row],[Date]])</f>
        <v>9</v>
      </c>
      <c r="G7957" s="9">
        <f>YEAR(Tableau2[[#This Row],[Date]])</f>
        <v>2025</v>
      </c>
      <c r="H7957" s="9">
        <f>_xlfn.ISOWEEKNUM(Tableau2[[#This Row],[Date]])</f>
        <v>36</v>
      </c>
    </row>
    <row r="7958" spans="1:8" x14ac:dyDescent="0.25">
      <c r="A7958" t="s">
        <v>13</v>
      </c>
      <c r="B7958">
        <v>4</v>
      </c>
      <c r="C7958" s="3">
        <v>45905</v>
      </c>
      <c r="D7958">
        <v>24</v>
      </c>
      <c r="E7958" s="9" t="str">
        <f>IF(Tableau2[[#This Row],[Project]]="","pas de projet",Tableau2[[#This Row],[Project]])</f>
        <v>0DC378</v>
      </c>
      <c r="F7958" s="9">
        <f>MONTH(Tableau2[[#This Row],[Date]])</f>
        <v>9</v>
      </c>
      <c r="G7958" s="9">
        <f>YEAR(Tableau2[[#This Row],[Date]])</f>
        <v>2025</v>
      </c>
      <c r="H7958" s="9">
        <f>_xlfn.ISOWEEKNUM(Tableau2[[#This Row],[Date]])</f>
        <v>36</v>
      </c>
    </row>
    <row r="7959" spans="1:8" x14ac:dyDescent="0.25">
      <c r="A7959" t="s">
        <v>13</v>
      </c>
      <c r="B7959">
        <v>4</v>
      </c>
      <c r="C7959" s="3">
        <v>45905</v>
      </c>
      <c r="D7959">
        <v>16</v>
      </c>
      <c r="E7959" s="9" t="str">
        <f>IF(Tableau2[[#This Row],[Project]]="","pas de projet",Tableau2[[#This Row],[Project]])</f>
        <v>0DC378</v>
      </c>
      <c r="F7959" s="9">
        <f>MONTH(Tableau2[[#This Row],[Date]])</f>
        <v>9</v>
      </c>
      <c r="G7959" s="9">
        <f>YEAR(Tableau2[[#This Row],[Date]])</f>
        <v>2025</v>
      </c>
      <c r="H7959" s="9">
        <f>_xlfn.ISOWEEKNUM(Tableau2[[#This Row],[Date]])</f>
        <v>36</v>
      </c>
    </row>
    <row r="7960" spans="1:8" x14ac:dyDescent="0.25">
      <c r="A7960" t="s">
        <v>13</v>
      </c>
      <c r="B7960">
        <v>4</v>
      </c>
      <c r="C7960" s="3">
        <v>45905</v>
      </c>
      <c r="D7960">
        <v>18</v>
      </c>
      <c r="E7960" s="9" t="str">
        <f>IF(Tableau2[[#This Row],[Project]]="","pas de projet",Tableau2[[#This Row],[Project]])</f>
        <v>0DC378</v>
      </c>
      <c r="F7960" s="9">
        <f>MONTH(Tableau2[[#This Row],[Date]])</f>
        <v>9</v>
      </c>
      <c r="G7960" s="9">
        <f>YEAR(Tableau2[[#This Row],[Date]])</f>
        <v>2025</v>
      </c>
      <c r="H7960" s="9">
        <f>_xlfn.ISOWEEKNUM(Tableau2[[#This Row],[Date]])</f>
        <v>36</v>
      </c>
    </row>
    <row r="7961" spans="1:8" x14ac:dyDescent="0.25">
      <c r="A7961">
        <v>10</v>
      </c>
      <c r="B7961">
        <v>4</v>
      </c>
      <c r="C7961" s="3">
        <v>45905</v>
      </c>
      <c r="D7961">
        <v>16</v>
      </c>
      <c r="E7961" s="9">
        <f>IF(Tableau2[[#This Row],[Project]]="","pas de projet",Tableau2[[#This Row],[Project]])</f>
        <v>10</v>
      </c>
      <c r="F7961" s="9">
        <f>MONTH(Tableau2[[#This Row],[Date]])</f>
        <v>9</v>
      </c>
      <c r="G7961" s="9">
        <f>YEAR(Tableau2[[#This Row],[Date]])</f>
        <v>2025</v>
      </c>
      <c r="H7961" s="9">
        <f>_xlfn.ISOWEEKNUM(Tableau2[[#This Row],[Date]])</f>
        <v>36</v>
      </c>
    </row>
    <row r="7962" spans="1:8" x14ac:dyDescent="0.25">
      <c r="A7962" t="s">
        <v>12</v>
      </c>
      <c r="B7962">
        <v>4</v>
      </c>
      <c r="C7962" s="3">
        <v>45905</v>
      </c>
      <c r="D7962">
        <v>26</v>
      </c>
      <c r="E7962" s="9" t="str">
        <f>IF(Tableau2[[#This Row],[Project]]="","pas de projet",Tableau2[[#This Row],[Project]])</f>
        <v>0DC377</v>
      </c>
      <c r="F7962" s="9">
        <f>MONTH(Tableau2[[#This Row],[Date]])</f>
        <v>9</v>
      </c>
      <c r="G7962" s="9">
        <f>YEAR(Tableau2[[#This Row],[Date]])</f>
        <v>2025</v>
      </c>
      <c r="H7962" s="9">
        <f>_xlfn.ISOWEEKNUM(Tableau2[[#This Row],[Date]])</f>
        <v>36</v>
      </c>
    </row>
    <row r="7963" spans="1:8" x14ac:dyDescent="0.25">
      <c r="B7963">
        <v>113</v>
      </c>
      <c r="C7963" s="3">
        <v>45906</v>
      </c>
      <c r="D7963">
        <v>0</v>
      </c>
      <c r="E7963" s="9" t="str">
        <f>IF(Tableau2[[#This Row],[Project]]="","pas de projet",Tableau2[[#This Row],[Project]])</f>
        <v>pas de projet</v>
      </c>
      <c r="F7963" s="9">
        <f>MONTH(Tableau2[[#This Row],[Date]])</f>
        <v>9</v>
      </c>
      <c r="G7963" s="9">
        <f>YEAR(Tableau2[[#This Row],[Date]])</f>
        <v>2025</v>
      </c>
      <c r="H7963" s="9">
        <f>_xlfn.ISOWEEKNUM(Tableau2[[#This Row],[Date]])</f>
        <v>36</v>
      </c>
    </row>
    <row r="7964" spans="1:8" x14ac:dyDescent="0.25">
      <c r="B7964">
        <v>113</v>
      </c>
      <c r="C7964" s="3">
        <v>45906</v>
      </c>
      <c r="D7964">
        <v>0</v>
      </c>
      <c r="E7964" s="9" t="str">
        <f>IF(Tableau2[[#This Row],[Project]]="","pas de projet",Tableau2[[#This Row],[Project]])</f>
        <v>pas de projet</v>
      </c>
      <c r="F7964" s="9">
        <f>MONTH(Tableau2[[#This Row],[Date]])</f>
        <v>9</v>
      </c>
      <c r="G7964" s="9">
        <f>YEAR(Tableau2[[#This Row],[Date]])</f>
        <v>2025</v>
      </c>
      <c r="H7964" s="9">
        <f>_xlfn.ISOWEEKNUM(Tableau2[[#This Row],[Date]])</f>
        <v>36</v>
      </c>
    </row>
    <row r="7965" spans="1:8" x14ac:dyDescent="0.25">
      <c r="B7965">
        <v>113</v>
      </c>
      <c r="C7965" s="3">
        <v>45906</v>
      </c>
      <c r="D7965">
        <v>0</v>
      </c>
      <c r="E7965" s="9" t="str">
        <f>IF(Tableau2[[#This Row],[Project]]="","pas de projet",Tableau2[[#This Row],[Project]])</f>
        <v>pas de projet</v>
      </c>
      <c r="F7965" s="9">
        <f>MONTH(Tableau2[[#This Row],[Date]])</f>
        <v>9</v>
      </c>
      <c r="G7965" s="9">
        <f>YEAR(Tableau2[[#This Row],[Date]])</f>
        <v>2025</v>
      </c>
      <c r="H7965" s="9">
        <f>_xlfn.ISOWEEKNUM(Tableau2[[#This Row],[Date]])</f>
        <v>36</v>
      </c>
    </row>
    <row r="7966" spans="1:8" x14ac:dyDescent="0.25">
      <c r="B7966">
        <v>113</v>
      </c>
      <c r="C7966" s="3">
        <v>45906</v>
      </c>
      <c r="D7966">
        <v>5</v>
      </c>
      <c r="E7966" s="9" t="str">
        <f>IF(Tableau2[[#This Row],[Project]]="","pas de projet",Tableau2[[#This Row],[Project]])</f>
        <v>pas de projet</v>
      </c>
      <c r="F7966" s="9">
        <f>MONTH(Tableau2[[#This Row],[Date]])</f>
        <v>9</v>
      </c>
      <c r="G7966" s="9">
        <f>YEAR(Tableau2[[#This Row],[Date]])</f>
        <v>2025</v>
      </c>
      <c r="H7966" s="9">
        <f>_xlfn.ISOWEEKNUM(Tableau2[[#This Row],[Date]])</f>
        <v>36</v>
      </c>
    </row>
    <row r="7967" spans="1:8" x14ac:dyDescent="0.25">
      <c r="B7967">
        <v>113</v>
      </c>
      <c r="C7967" s="3">
        <v>45906</v>
      </c>
      <c r="D7967">
        <v>0</v>
      </c>
      <c r="E7967" s="9" t="str">
        <f>IF(Tableau2[[#This Row],[Project]]="","pas de projet",Tableau2[[#This Row],[Project]])</f>
        <v>pas de projet</v>
      </c>
      <c r="F7967" s="9">
        <f>MONTH(Tableau2[[#This Row],[Date]])</f>
        <v>9</v>
      </c>
      <c r="G7967" s="9">
        <f>YEAR(Tableau2[[#This Row],[Date]])</f>
        <v>2025</v>
      </c>
      <c r="H7967" s="9">
        <f>_xlfn.ISOWEEKNUM(Tableau2[[#This Row],[Date]])</f>
        <v>36</v>
      </c>
    </row>
    <row r="7968" spans="1:8" x14ac:dyDescent="0.25">
      <c r="B7968">
        <v>113</v>
      </c>
      <c r="C7968" s="3">
        <v>45906</v>
      </c>
      <c r="D7968">
        <v>0</v>
      </c>
      <c r="E7968" s="9" t="str">
        <f>IF(Tableau2[[#This Row],[Project]]="","pas de projet",Tableau2[[#This Row],[Project]])</f>
        <v>pas de projet</v>
      </c>
      <c r="F7968" s="9">
        <f>MONTH(Tableau2[[#This Row],[Date]])</f>
        <v>9</v>
      </c>
      <c r="G7968" s="9">
        <f>YEAR(Tableau2[[#This Row],[Date]])</f>
        <v>2025</v>
      </c>
      <c r="H7968" s="9">
        <f>_xlfn.ISOWEEKNUM(Tableau2[[#This Row],[Date]])</f>
        <v>36</v>
      </c>
    </row>
    <row r="7969" spans="1:8" x14ac:dyDescent="0.25">
      <c r="A7969" t="s">
        <v>32</v>
      </c>
      <c r="B7969">
        <v>6</v>
      </c>
      <c r="C7969" s="3">
        <v>45905</v>
      </c>
      <c r="D7969">
        <v>3.3</v>
      </c>
      <c r="E7969" s="9" t="str">
        <f>IF(Tableau2[[#This Row],[Project]]="","pas de projet",Tableau2[[#This Row],[Project]])</f>
        <v>0NC378</v>
      </c>
      <c r="F7969" s="9">
        <f>MONTH(Tableau2[[#This Row],[Date]])</f>
        <v>9</v>
      </c>
      <c r="G7969" s="9">
        <f>YEAR(Tableau2[[#This Row],[Date]])</f>
        <v>2025</v>
      </c>
      <c r="H7969" s="9">
        <f>_xlfn.ISOWEEKNUM(Tableau2[[#This Row],[Date]])</f>
        <v>36</v>
      </c>
    </row>
    <row r="7970" spans="1:8" x14ac:dyDescent="0.25">
      <c r="A7970" t="s">
        <v>32</v>
      </c>
      <c r="B7970">
        <v>6</v>
      </c>
      <c r="C7970" s="3">
        <v>45905</v>
      </c>
      <c r="D7970">
        <v>3.3</v>
      </c>
      <c r="E7970" s="9" t="str">
        <f>IF(Tableau2[[#This Row],[Project]]="","pas de projet",Tableau2[[#This Row],[Project]])</f>
        <v>0NC378</v>
      </c>
      <c r="F7970" s="9">
        <f>MONTH(Tableau2[[#This Row],[Date]])</f>
        <v>9</v>
      </c>
      <c r="G7970" s="9">
        <f>YEAR(Tableau2[[#This Row],[Date]])</f>
        <v>2025</v>
      </c>
      <c r="H7970" s="9">
        <f>_xlfn.ISOWEEKNUM(Tableau2[[#This Row],[Date]])</f>
        <v>36</v>
      </c>
    </row>
    <row r="7971" spans="1:8" x14ac:dyDescent="0.25">
      <c r="A7971" t="s">
        <v>32</v>
      </c>
      <c r="B7971">
        <v>6</v>
      </c>
      <c r="C7971" s="3">
        <v>45905</v>
      </c>
      <c r="D7971">
        <v>3.3</v>
      </c>
      <c r="E7971" s="9" t="str">
        <f>IF(Tableau2[[#This Row],[Project]]="","pas de projet",Tableau2[[#This Row],[Project]])</f>
        <v>0NC378</v>
      </c>
      <c r="F7971" s="9">
        <f>MONTH(Tableau2[[#This Row],[Date]])</f>
        <v>9</v>
      </c>
      <c r="G7971" s="9">
        <f>YEAR(Tableau2[[#This Row],[Date]])</f>
        <v>2025</v>
      </c>
      <c r="H7971" s="9">
        <f>_xlfn.ISOWEEKNUM(Tableau2[[#This Row],[Date]])</f>
        <v>36</v>
      </c>
    </row>
    <row r="7972" spans="1:8" x14ac:dyDescent="0.25">
      <c r="A7972" t="s">
        <v>32</v>
      </c>
      <c r="B7972">
        <v>6</v>
      </c>
      <c r="C7972" s="3">
        <v>45905</v>
      </c>
      <c r="D7972">
        <v>3.3</v>
      </c>
      <c r="E7972" s="9" t="str">
        <f>IF(Tableau2[[#This Row],[Project]]="","pas de projet",Tableau2[[#This Row],[Project]])</f>
        <v>0NC378</v>
      </c>
      <c r="F7972" s="9">
        <f>MONTH(Tableau2[[#This Row],[Date]])</f>
        <v>9</v>
      </c>
      <c r="G7972" s="9">
        <f>YEAR(Tableau2[[#This Row],[Date]])</f>
        <v>2025</v>
      </c>
      <c r="H7972" s="9">
        <f>_xlfn.ISOWEEKNUM(Tableau2[[#This Row],[Date]])</f>
        <v>36</v>
      </c>
    </row>
    <row r="7973" spans="1:8" x14ac:dyDescent="0.25">
      <c r="A7973" t="s">
        <v>32</v>
      </c>
      <c r="B7973">
        <v>6</v>
      </c>
      <c r="C7973" s="3">
        <v>45905</v>
      </c>
      <c r="D7973">
        <v>3.3</v>
      </c>
      <c r="E7973" s="9" t="str">
        <f>IF(Tableau2[[#This Row],[Project]]="","pas de projet",Tableau2[[#This Row],[Project]])</f>
        <v>0NC378</v>
      </c>
      <c r="F7973" s="9">
        <f>MONTH(Tableau2[[#This Row],[Date]])</f>
        <v>9</v>
      </c>
      <c r="G7973" s="9">
        <f>YEAR(Tableau2[[#This Row],[Date]])</f>
        <v>2025</v>
      </c>
      <c r="H7973" s="9">
        <f>_xlfn.ISOWEEKNUM(Tableau2[[#This Row],[Date]])</f>
        <v>36</v>
      </c>
    </row>
    <row r="7974" spans="1:8" x14ac:dyDescent="0.25">
      <c r="A7974" t="s">
        <v>32</v>
      </c>
      <c r="B7974">
        <v>6</v>
      </c>
      <c r="C7974" s="3">
        <v>45905</v>
      </c>
      <c r="D7974">
        <v>3.3</v>
      </c>
      <c r="E7974" s="9" t="str">
        <f>IF(Tableau2[[#This Row],[Project]]="","pas de projet",Tableau2[[#This Row],[Project]])</f>
        <v>0NC378</v>
      </c>
      <c r="F7974" s="9">
        <f>MONTH(Tableau2[[#This Row],[Date]])</f>
        <v>9</v>
      </c>
      <c r="G7974" s="9">
        <f>YEAR(Tableau2[[#This Row],[Date]])</f>
        <v>2025</v>
      </c>
      <c r="H7974" s="9">
        <f>_xlfn.ISOWEEKNUM(Tableau2[[#This Row],[Date]])</f>
        <v>36</v>
      </c>
    </row>
    <row r="7975" spans="1:8" x14ac:dyDescent="0.25">
      <c r="A7975" t="s">
        <v>32</v>
      </c>
      <c r="B7975">
        <v>6</v>
      </c>
      <c r="C7975" s="3">
        <v>45905</v>
      </c>
      <c r="D7975">
        <v>3.3</v>
      </c>
      <c r="E7975" s="9" t="str">
        <f>IF(Tableau2[[#This Row],[Project]]="","pas de projet",Tableau2[[#This Row],[Project]])</f>
        <v>0NC378</v>
      </c>
      <c r="F7975" s="9">
        <f>MONTH(Tableau2[[#This Row],[Date]])</f>
        <v>9</v>
      </c>
      <c r="G7975" s="9">
        <f>YEAR(Tableau2[[#This Row],[Date]])</f>
        <v>2025</v>
      </c>
      <c r="H7975" s="9">
        <f>_xlfn.ISOWEEKNUM(Tableau2[[#This Row],[Date]])</f>
        <v>36</v>
      </c>
    </row>
    <row r="7976" spans="1:8" x14ac:dyDescent="0.25">
      <c r="A7976" t="s">
        <v>32</v>
      </c>
      <c r="B7976">
        <v>6</v>
      </c>
      <c r="C7976" s="3">
        <v>45905</v>
      </c>
      <c r="D7976">
        <v>3.3</v>
      </c>
      <c r="E7976" s="9" t="str">
        <f>IF(Tableau2[[#This Row],[Project]]="","pas de projet",Tableau2[[#This Row],[Project]])</f>
        <v>0NC378</v>
      </c>
      <c r="F7976" s="9">
        <f>MONTH(Tableau2[[#This Row],[Date]])</f>
        <v>9</v>
      </c>
      <c r="G7976" s="9">
        <f>YEAR(Tableau2[[#This Row],[Date]])</f>
        <v>2025</v>
      </c>
      <c r="H7976" s="9">
        <f>_xlfn.ISOWEEKNUM(Tableau2[[#This Row],[Date]])</f>
        <v>36</v>
      </c>
    </row>
    <row r="7977" spans="1:8" x14ac:dyDescent="0.25">
      <c r="A7977" t="s">
        <v>32</v>
      </c>
      <c r="B7977">
        <v>6</v>
      </c>
      <c r="C7977" s="3">
        <v>45905</v>
      </c>
      <c r="D7977">
        <v>3.3</v>
      </c>
      <c r="E7977" s="9" t="str">
        <f>IF(Tableau2[[#This Row],[Project]]="","pas de projet",Tableau2[[#This Row],[Project]])</f>
        <v>0NC378</v>
      </c>
      <c r="F7977" s="9">
        <f>MONTH(Tableau2[[#This Row],[Date]])</f>
        <v>9</v>
      </c>
      <c r="G7977" s="9">
        <f>YEAR(Tableau2[[#This Row],[Date]])</f>
        <v>2025</v>
      </c>
      <c r="H7977" s="9">
        <f>_xlfn.ISOWEEKNUM(Tableau2[[#This Row],[Date]])</f>
        <v>36</v>
      </c>
    </row>
    <row r="7978" spans="1:8" x14ac:dyDescent="0.25">
      <c r="A7978" t="s">
        <v>32</v>
      </c>
      <c r="B7978">
        <v>6</v>
      </c>
      <c r="C7978" s="3">
        <v>45905</v>
      </c>
      <c r="D7978">
        <v>3.3</v>
      </c>
      <c r="E7978" s="9" t="str">
        <f>IF(Tableau2[[#This Row],[Project]]="","pas de projet",Tableau2[[#This Row],[Project]])</f>
        <v>0NC378</v>
      </c>
      <c r="F7978" s="9">
        <f>MONTH(Tableau2[[#This Row],[Date]])</f>
        <v>9</v>
      </c>
      <c r="G7978" s="9">
        <f>YEAR(Tableau2[[#This Row],[Date]])</f>
        <v>2025</v>
      </c>
      <c r="H7978" s="9">
        <f>_xlfn.ISOWEEKNUM(Tableau2[[#This Row],[Date]])</f>
        <v>36</v>
      </c>
    </row>
    <row r="7979" spans="1:8" x14ac:dyDescent="0.25">
      <c r="A7979" t="s">
        <v>12</v>
      </c>
      <c r="B7979">
        <v>6</v>
      </c>
      <c r="C7979" s="3">
        <v>45905</v>
      </c>
      <c r="D7979">
        <v>17</v>
      </c>
      <c r="E7979" s="9" t="str">
        <f>IF(Tableau2[[#This Row],[Project]]="","pas de projet",Tableau2[[#This Row],[Project]])</f>
        <v>0DC377</v>
      </c>
      <c r="F7979" s="9">
        <f>MONTH(Tableau2[[#This Row],[Date]])</f>
        <v>9</v>
      </c>
      <c r="G7979" s="9">
        <f>YEAR(Tableau2[[#This Row],[Date]])</f>
        <v>2025</v>
      </c>
      <c r="H7979" s="9">
        <f>_xlfn.ISOWEEKNUM(Tableau2[[#This Row],[Date]])</f>
        <v>36</v>
      </c>
    </row>
    <row r="7980" spans="1:8" x14ac:dyDescent="0.25">
      <c r="A7980" t="s">
        <v>22</v>
      </c>
      <c r="B7980">
        <v>6</v>
      </c>
      <c r="C7980" s="3">
        <v>45905</v>
      </c>
      <c r="D7980">
        <v>8</v>
      </c>
      <c r="E7980" s="9" t="str">
        <f>IF(Tableau2[[#This Row],[Project]]="","pas de projet",Tableau2[[#This Row],[Project]])</f>
        <v>0DC376</v>
      </c>
      <c r="F7980" s="9">
        <f>MONTH(Tableau2[[#This Row],[Date]])</f>
        <v>9</v>
      </c>
      <c r="G7980" s="9">
        <f>YEAR(Tableau2[[#This Row],[Date]])</f>
        <v>2025</v>
      </c>
      <c r="H7980" s="9">
        <f>_xlfn.ISOWEEKNUM(Tableau2[[#This Row],[Date]])</f>
        <v>36</v>
      </c>
    </row>
    <row r="7981" spans="1:8" x14ac:dyDescent="0.25">
      <c r="A7981" t="s">
        <v>10</v>
      </c>
      <c r="B7981">
        <v>6</v>
      </c>
      <c r="C7981" s="3">
        <v>45905</v>
      </c>
      <c r="D7981">
        <v>16</v>
      </c>
      <c r="E7981" s="9" t="str">
        <f>IF(Tableau2[[#This Row],[Project]]="","pas de projet",Tableau2[[#This Row],[Project]])</f>
        <v>0NC377</v>
      </c>
      <c r="F7981" s="9">
        <f>MONTH(Tableau2[[#This Row],[Date]])</f>
        <v>9</v>
      </c>
      <c r="G7981" s="9">
        <f>YEAR(Tableau2[[#This Row],[Date]])</f>
        <v>2025</v>
      </c>
      <c r="H7981" s="9">
        <f>_xlfn.ISOWEEKNUM(Tableau2[[#This Row],[Date]])</f>
        <v>36</v>
      </c>
    </row>
    <row r="7982" spans="1:8" x14ac:dyDescent="0.25">
      <c r="A7982" t="s">
        <v>32</v>
      </c>
      <c r="B7982">
        <v>6</v>
      </c>
      <c r="C7982" s="3">
        <v>45905</v>
      </c>
      <c r="D7982">
        <v>32</v>
      </c>
      <c r="E7982" s="9" t="str">
        <f>IF(Tableau2[[#This Row],[Project]]="","pas de projet",Tableau2[[#This Row],[Project]])</f>
        <v>0NC378</v>
      </c>
      <c r="F7982" s="9">
        <f>MONTH(Tableau2[[#This Row],[Date]])</f>
        <v>9</v>
      </c>
      <c r="G7982" s="9">
        <f>YEAR(Tableau2[[#This Row],[Date]])</f>
        <v>2025</v>
      </c>
      <c r="H7982" s="9">
        <f>_xlfn.ISOWEEKNUM(Tableau2[[#This Row],[Date]])</f>
        <v>36</v>
      </c>
    </row>
    <row r="7983" spans="1:8" x14ac:dyDescent="0.25">
      <c r="A7983" t="s">
        <v>32</v>
      </c>
      <c r="B7983">
        <v>6</v>
      </c>
      <c r="C7983" s="3">
        <v>45905</v>
      </c>
      <c r="D7983">
        <v>58</v>
      </c>
      <c r="E7983" s="9" t="str">
        <f>IF(Tableau2[[#This Row],[Project]]="","pas de projet",Tableau2[[#This Row],[Project]])</f>
        <v>0NC378</v>
      </c>
      <c r="F7983" s="9">
        <f>MONTH(Tableau2[[#This Row],[Date]])</f>
        <v>9</v>
      </c>
      <c r="G7983" s="9">
        <f>YEAR(Tableau2[[#This Row],[Date]])</f>
        <v>2025</v>
      </c>
      <c r="H7983" s="9">
        <f>_xlfn.ISOWEEKNUM(Tableau2[[#This Row],[Date]])</f>
        <v>36</v>
      </c>
    </row>
    <row r="7984" spans="1:8" x14ac:dyDescent="0.25">
      <c r="A7984" t="s">
        <v>32</v>
      </c>
      <c r="B7984">
        <v>6</v>
      </c>
      <c r="C7984" s="3">
        <v>45905</v>
      </c>
      <c r="D7984">
        <v>9</v>
      </c>
      <c r="E7984" s="9" t="str">
        <f>IF(Tableau2[[#This Row],[Project]]="","pas de projet",Tableau2[[#This Row],[Project]])</f>
        <v>0NC378</v>
      </c>
      <c r="F7984" s="9">
        <f>MONTH(Tableau2[[#This Row],[Date]])</f>
        <v>9</v>
      </c>
      <c r="G7984" s="9">
        <f>YEAR(Tableau2[[#This Row],[Date]])</f>
        <v>2025</v>
      </c>
      <c r="H7984" s="9">
        <f>_xlfn.ISOWEEKNUM(Tableau2[[#This Row],[Date]])</f>
        <v>36</v>
      </c>
    </row>
    <row r="7985" spans="1:8" x14ac:dyDescent="0.25">
      <c r="A7985" t="s">
        <v>32</v>
      </c>
      <c r="B7985">
        <v>6</v>
      </c>
      <c r="C7985" s="3">
        <v>45905</v>
      </c>
      <c r="D7985">
        <v>9</v>
      </c>
      <c r="E7985" s="9" t="str">
        <f>IF(Tableau2[[#This Row],[Project]]="","pas de projet",Tableau2[[#This Row],[Project]])</f>
        <v>0NC378</v>
      </c>
      <c r="F7985" s="9">
        <f>MONTH(Tableau2[[#This Row],[Date]])</f>
        <v>9</v>
      </c>
      <c r="G7985" s="9">
        <f>YEAR(Tableau2[[#This Row],[Date]])</f>
        <v>2025</v>
      </c>
      <c r="H7985" s="9">
        <f>_xlfn.ISOWEEKNUM(Tableau2[[#This Row],[Date]])</f>
        <v>36</v>
      </c>
    </row>
    <row r="7986" spans="1:8" x14ac:dyDescent="0.25">
      <c r="A7986" t="s">
        <v>13</v>
      </c>
      <c r="B7986">
        <v>6</v>
      </c>
      <c r="C7986" s="3">
        <v>45905</v>
      </c>
      <c r="D7986">
        <v>34</v>
      </c>
      <c r="E7986" s="9" t="str">
        <f>IF(Tableau2[[#This Row],[Project]]="","pas de projet",Tableau2[[#This Row],[Project]])</f>
        <v>0DC378</v>
      </c>
      <c r="F7986" s="9">
        <f>MONTH(Tableau2[[#This Row],[Date]])</f>
        <v>9</v>
      </c>
      <c r="G7986" s="9">
        <f>YEAR(Tableau2[[#This Row],[Date]])</f>
        <v>2025</v>
      </c>
      <c r="H7986" s="9">
        <f>_xlfn.ISOWEEKNUM(Tableau2[[#This Row],[Date]])</f>
        <v>36</v>
      </c>
    </row>
    <row r="7987" spans="1:8" x14ac:dyDescent="0.25">
      <c r="A7987" t="s">
        <v>22</v>
      </c>
      <c r="B7987">
        <v>4</v>
      </c>
      <c r="C7987" s="3">
        <v>45905</v>
      </c>
      <c r="D7987">
        <v>24</v>
      </c>
      <c r="E7987" s="9" t="str">
        <f>IF(Tableau2[[#This Row],[Project]]="","pas de projet",Tableau2[[#This Row],[Project]])</f>
        <v>0DC376</v>
      </c>
      <c r="F7987" s="9">
        <f>MONTH(Tableau2[[#This Row],[Date]])</f>
        <v>9</v>
      </c>
      <c r="G7987" s="9">
        <f>YEAR(Tableau2[[#This Row],[Date]])</f>
        <v>2025</v>
      </c>
      <c r="H7987" s="9">
        <f>_xlfn.ISOWEEKNUM(Tableau2[[#This Row],[Date]])</f>
        <v>36</v>
      </c>
    </row>
    <row r="7988" spans="1:8" x14ac:dyDescent="0.25">
      <c r="A7988" t="s">
        <v>13</v>
      </c>
      <c r="B7988">
        <f t="shared" ref="B7988:B7989" si="347">111111+1</f>
        <v>111112</v>
      </c>
      <c r="C7988" s="3">
        <v>45905</v>
      </c>
      <c r="D7988">
        <v>3</v>
      </c>
      <c r="E7988" s="9" t="str">
        <f>IF(Tableau2[[#This Row],[Project]]="","pas de projet",Tableau2[[#This Row],[Project]])</f>
        <v>0DC378</v>
      </c>
      <c r="F7988" s="9">
        <f>MONTH(Tableau2[[#This Row],[Date]])</f>
        <v>9</v>
      </c>
      <c r="G7988" s="9">
        <f>YEAR(Tableau2[[#This Row],[Date]])</f>
        <v>2025</v>
      </c>
      <c r="H7988" s="9">
        <f>_xlfn.ISOWEEKNUM(Tableau2[[#This Row],[Date]])</f>
        <v>36</v>
      </c>
    </row>
    <row r="7989" spans="1:8" x14ac:dyDescent="0.25">
      <c r="A7989" t="s">
        <v>22</v>
      </c>
      <c r="B7989">
        <f t="shared" si="347"/>
        <v>111112</v>
      </c>
      <c r="C7989" s="3">
        <v>45905</v>
      </c>
      <c r="D7989">
        <v>5</v>
      </c>
      <c r="E7989" s="9" t="str">
        <f>IF(Tableau2[[#This Row],[Project]]="","pas de projet",Tableau2[[#This Row],[Project]])</f>
        <v>0DC376</v>
      </c>
      <c r="F7989" s="9">
        <f>MONTH(Tableau2[[#This Row],[Date]])</f>
        <v>9</v>
      </c>
      <c r="G7989" s="9">
        <f>YEAR(Tableau2[[#This Row],[Date]])</f>
        <v>2025</v>
      </c>
      <c r="H7989" s="9">
        <f>_xlfn.ISOWEEKNUM(Tableau2[[#This Row],[Date]])</f>
        <v>36</v>
      </c>
    </row>
    <row r="7990" spans="1:8" x14ac:dyDescent="0.25">
      <c r="A7990" t="s">
        <v>32</v>
      </c>
      <c r="B7990">
        <v>7</v>
      </c>
      <c r="C7990" s="3">
        <v>45905</v>
      </c>
      <c r="D7990">
        <v>10</v>
      </c>
      <c r="E7990" s="9" t="str">
        <f>IF(Tableau2[[#This Row],[Project]]="","pas de projet",Tableau2[[#This Row],[Project]])</f>
        <v>0NC378</v>
      </c>
      <c r="F7990" s="9">
        <f>MONTH(Tableau2[[#This Row],[Date]])</f>
        <v>9</v>
      </c>
      <c r="G7990" s="9">
        <f>YEAR(Tableau2[[#This Row],[Date]])</f>
        <v>2025</v>
      </c>
      <c r="H7990" s="9">
        <f>_xlfn.ISOWEEKNUM(Tableau2[[#This Row],[Date]])</f>
        <v>36</v>
      </c>
    </row>
    <row r="7991" spans="1:8" x14ac:dyDescent="0.25">
      <c r="A7991" t="s">
        <v>32</v>
      </c>
      <c r="B7991">
        <v>7</v>
      </c>
      <c r="C7991" s="3">
        <v>45905</v>
      </c>
      <c r="D7991">
        <v>18</v>
      </c>
      <c r="E7991" s="9" t="str">
        <f>IF(Tableau2[[#This Row],[Project]]="","pas de projet",Tableau2[[#This Row],[Project]])</f>
        <v>0NC378</v>
      </c>
      <c r="F7991" s="9">
        <f>MONTH(Tableau2[[#This Row],[Date]])</f>
        <v>9</v>
      </c>
      <c r="G7991" s="9">
        <f>YEAR(Tableau2[[#This Row],[Date]])</f>
        <v>2025</v>
      </c>
      <c r="H7991" s="9">
        <f>_xlfn.ISOWEEKNUM(Tableau2[[#This Row],[Date]])</f>
        <v>36</v>
      </c>
    </row>
    <row r="7992" spans="1:8" x14ac:dyDescent="0.25">
      <c r="A7992" t="s">
        <v>12</v>
      </c>
      <c r="B7992">
        <v>7</v>
      </c>
      <c r="C7992" s="3">
        <v>45905</v>
      </c>
      <c r="D7992">
        <v>18</v>
      </c>
      <c r="E7992" s="9" t="str">
        <f>IF(Tableau2[[#This Row],[Project]]="","pas de projet",Tableau2[[#This Row],[Project]])</f>
        <v>0DC377</v>
      </c>
      <c r="F7992" s="9">
        <f>MONTH(Tableau2[[#This Row],[Date]])</f>
        <v>9</v>
      </c>
      <c r="G7992" s="9">
        <f>YEAR(Tableau2[[#This Row],[Date]])</f>
        <v>2025</v>
      </c>
      <c r="H7992" s="9">
        <f>_xlfn.ISOWEEKNUM(Tableau2[[#This Row],[Date]])</f>
        <v>36</v>
      </c>
    </row>
    <row r="7993" spans="1:8" x14ac:dyDescent="0.25">
      <c r="A7993" t="s">
        <v>12</v>
      </c>
      <c r="B7993">
        <v>7</v>
      </c>
      <c r="C7993" s="3">
        <v>45905</v>
      </c>
      <c r="D7993">
        <v>18</v>
      </c>
      <c r="E7993" s="9" t="str">
        <f>IF(Tableau2[[#This Row],[Project]]="","pas de projet",Tableau2[[#This Row],[Project]])</f>
        <v>0DC377</v>
      </c>
      <c r="F7993" s="9">
        <f>MONTH(Tableau2[[#This Row],[Date]])</f>
        <v>9</v>
      </c>
      <c r="G7993" s="9">
        <f>YEAR(Tableau2[[#This Row],[Date]])</f>
        <v>2025</v>
      </c>
      <c r="H7993" s="9">
        <f>_xlfn.ISOWEEKNUM(Tableau2[[#This Row],[Date]])</f>
        <v>36</v>
      </c>
    </row>
    <row r="7994" spans="1:8" x14ac:dyDescent="0.25">
      <c r="A7994" t="s">
        <v>12</v>
      </c>
      <c r="B7994">
        <v>7</v>
      </c>
      <c r="C7994" s="3">
        <v>45905</v>
      </c>
      <c r="D7994">
        <v>8</v>
      </c>
      <c r="E7994" s="9" t="str">
        <f>IF(Tableau2[[#This Row],[Project]]="","pas de projet",Tableau2[[#This Row],[Project]])</f>
        <v>0DC377</v>
      </c>
      <c r="F7994" s="9">
        <f>MONTH(Tableau2[[#This Row],[Date]])</f>
        <v>9</v>
      </c>
      <c r="G7994" s="9">
        <f>YEAR(Tableau2[[#This Row],[Date]])</f>
        <v>2025</v>
      </c>
      <c r="H7994" s="9">
        <f>_xlfn.ISOWEEKNUM(Tableau2[[#This Row],[Date]])</f>
        <v>36</v>
      </c>
    </row>
    <row r="7995" spans="1:8" x14ac:dyDescent="0.25">
      <c r="A7995" t="s">
        <v>12</v>
      </c>
      <c r="B7995">
        <v>7</v>
      </c>
      <c r="C7995" s="3">
        <v>45905</v>
      </c>
      <c r="D7995">
        <v>18</v>
      </c>
      <c r="E7995" s="9" t="str">
        <f>IF(Tableau2[[#This Row],[Project]]="","pas de projet",Tableau2[[#This Row],[Project]])</f>
        <v>0DC377</v>
      </c>
      <c r="F7995" s="9">
        <f>MONTH(Tableau2[[#This Row],[Date]])</f>
        <v>9</v>
      </c>
      <c r="G7995" s="9">
        <f>YEAR(Tableau2[[#This Row],[Date]])</f>
        <v>2025</v>
      </c>
      <c r="H7995" s="9">
        <f>_xlfn.ISOWEEKNUM(Tableau2[[#This Row],[Date]])</f>
        <v>36</v>
      </c>
    </row>
    <row r="7996" spans="1:8" x14ac:dyDescent="0.25">
      <c r="A7996" t="s">
        <v>12</v>
      </c>
      <c r="B7996">
        <v>7</v>
      </c>
      <c r="C7996" s="3">
        <v>45905</v>
      </c>
      <c r="D7996">
        <v>18</v>
      </c>
      <c r="E7996" s="9" t="str">
        <f>IF(Tableau2[[#This Row],[Project]]="","pas de projet",Tableau2[[#This Row],[Project]])</f>
        <v>0DC377</v>
      </c>
      <c r="F7996" s="9">
        <f>MONTH(Tableau2[[#This Row],[Date]])</f>
        <v>9</v>
      </c>
      <c r="G7996" s="9">
        <f>YEAR(Tableau2[[#This Row],[Date]])</f>
        <v>2025</v>
      </c>
      <c r="H7996" s="9">
        <f>_xlfn.ISOWEEKNUM(Tableau2[[#This Row],[Date]])</f>
        <v>36</v>
      </c>
    </row>
    <row r="7997" spans="1:8" x14ac:dyDescent="0.25">
      <c r="A7997" t="s">
        <v>9</v>
      </c>
      <c r="B7997">
        <v>7</v>
      </c>
      <c r="C7997" s="3">
        <v>45905</v>
      </c>
      <c r="D7997">
        <v>20</v>
      </c>
      <c r="E7997" s="9" t="str">
        <f>IF(Tableau2[[#This Row],[Project]]="","pas de projet",Tableau2[[#This Row],[Project]])</f>
        <v>0SC377</v>
      </c>
      <c r="F7997" s="9">
        <f>MONTH(Tableau2[[#This Row],[Date]])</f>
        <v>9</v>
      </c>
      <c r="G7997" s="9">
        <f>YEAR(Tableau2[[#This Row],[Date]])</f>
        <v>2025</v>
      </c>
      <c r="H7997" s="9">
        <f>_xlfn.ISOWEEKNUM(Tableau2[[#This Row],[Date]])</f>
        <v>36</v>
      </c>
    </row>
    <row r="7998" spans="1:8" x14ac:dyDescent="0.25">
      <c r="A7998" t="s">
        <v>10</v>
      </c>
      <c r="B7998">
        <v>9</v>
      </c>
      <c r="C7998" s="3">
        <v>45905</v>
      </c>
      <c r="D7998">
        <v>8</v>
      </c>
      <c r="E7998" s="9" t="str">
        <f>IF(Tableau2[[#This Row],[Project]]="","pas de projet",Tableau2[[#This Row],[Project]])</f>
        <v>0NC377</v>
      </c>
      <c r="F7998" s="9">
        <f>MONTH(Tableau2[[#This Row],[Date]])</f>
        <v>9</v>
      </c>
      <c r="G7998" s="9">
        <f>YEAR(Tableau2[[#This Row],[Date]])</f>
        <v>2025</v>
      </c>
      <c r="H7998" s="9">
        <f>_xlfn.ISOWEEKNUM(Tableau2[[#This Row],[Date]])</f>
        <v>36</v>
      </c>
    </row>
    <row r="7999" spans="1:8" x14ac:dyDescent="0.25">
      <c r="A7999" t="s">
        <v>32</v>
      </c>
      <c r="B7999">
        <v>9</v>
      </c>
      <c r="C7999" s="3">
        <v>45905</v>
      </c>
      <c r="D7999">
        <v>24</v>
      </c>
      <c r="E7999" s="9" t="str">
        <f>IF(Tableau2[[#This Row],[Project]]="","pas de projet",Tableau2[[#This Row],[Project]])</f>
        <v>0NC378</v>
      </c>
      <c r="F7999" s="9">
        <f>MONTH(Tableau2[[#This Row],[Date]])</f>
        <v>9</v>
      </c>
      <c r="G7999" s="9">
        <f>YEAR(Tableau2[[#This Row],[Date]])</f>
        <v>2025</v>
      </c>
      <c r="H7999" s="9">
        <f>_xlfn.ISOWEEKNUM(Tableau2[[#This Row],[Date]])</f>
        <v>36</v>
      </c>
    </row>
    <row r="8000" spans="1:8" x14ac:dyDescent="0.25">
      <c r="A8000">
        <v>10288</v>
      </c>
      <c r="B8000">
        <v>12</v>
      </c>
      <c r="C8000" s="3">
        <v>45905</v>
      </c>
      <c r="D8000">
        <v>64</v>
      </c>
      <c r="E8000" s="9">
        <f>IF(Tableau2[[#This Row],[Project]]="","pas de projet",Tableau2[[#This Row],[Project]])</f>
        <v>10288</v>
      </c>
      <c r="F8000" s="9">
        <f>MONTH(Tableau2[[#This Row],[Date]])</f>
        <v>9</v>
      </c>
      <c r="G8000" s="9">
        <f>YEAR(Tableau2[[#This Row],[Date]])</f>
        <v>2025</v>
      </c>
      <c r="H8000" s="9">
        <f>_xlfn.ISOWEEKNUM(Tableau2[[#This Row],[Date]])</f>
        <v>36</v>
      </c>
    </row>
    <row r="8001" spans="1:8" x14ac:dyDescent="0.25">
      <c r="A8001" t="s">
        <v>32</v>
      </c>
      <c r="B8001">
        <v>12</v>
      </c>
      <c r="C8001" s="3">
        <v>45904</v>
      </c>
      <c r="D8001">
        <v>72</v>
      </c>
      <c r="E8001" s="9" t="str">
        <f>IF(Tableau2[[#This Row],[Project]]="","pas de projet",Tableau2[[#This Row],[Project]])</f>
        <v>0NC378</v>
      </c>
      <c r="F8001" s="9">
        <f>MONTH(Tableau2[[#This Row],[Date]])</f>
        <v>9</v>
      </c>
      <c r="G8001" s="9">
        <f>YEAR(Tableau2[[#This Row],[Date]])</f>
        <v>2025</v>
      </c>
      <c r="H8001" s="9">
        <f>_xlfn.ISOWEEKNUM(Tableau2[[#This Row],[Date]])</f>
        <v>36</v>
      </c>
    </row>
    <row r="8002" spans="1:8" x14ac:dyDescent="0.25">
      <c r="A8002" t="s">
        <v>10</v>
      </c>
      <c r="B8002">
        <v>12</v>
      </c>
      <c r="C8002" s="3">
        <v>45903</v>
      </c>
      <c r="D8002">
        <v>72</v>
      </c>
      <c r="E8002" s="9" t="str">
        <f>IF(Tableau2[[#This Row],[Project]]="","pas de projet",Tableau2[[#This Row],[Project]])</f>
        <v>0NC377</v>
      </c>
      <c r="F8002" s="9">
        <f>MONTH(Tableau2[[#This Row],[Date]])</f>
        <v>9</v>
      </c>
      <c r="G8002" s="9">
        <f>YEAR(Tableau2[[#This Row],[Date]])</f>
        <v>2025</v>
      </c>
      <c r="H8002" s="9">
        <f>_xlfn.ISOWEEKNUM(Tableau2[[#This Row],[Date]])</f>
        <v>36</v>
      </c>
    </row>
    <row r="8003" spans="1:8" x14ac:dyDescent="0.25">
      <c r="A8003" t="s">
        <v>11</v>
      </c>
      <c r="B8003">
        <v>12</v>
      </c>
      <c r="C8003" s="3">
        <v>45902</v>
      </c>
      <c r="D8003">
        <v>40</v>
      </c>
      <c r="E8003" s="9" t="str">
        <f>IF(Tableau2[[#This Row],[Project]]="","pas de projet",Tableau2[[#This Row],[Project]])</f>
        <v>0NC376</v>
      </c>
      <c r="F8003" s="9">
        <f>MONTH(Tableau2[[#This Row],[Date]])</f>
        <v>9</v>
      </c>
      <c r="G8003" s="9">
        <f>YEAR(Tableau2[[#This Row],[Date]])</f>
        <v>2025</v>
      </c>
      <c r="H8003" s="9">
        <f>_xlfn.ISOWEEKNUM(Tableau2[[#This Row],[Date]])</f>
        <v>36</v>
      </c>
    </row>
    <row r="8004" spans="1:8" x14ac:dyDescent="0.25">
      <c r="A8004">
        <v>10276</v>
      </c>
      <c r="B8004">
        <v>12</v>
      </c>
      <c r="C8004" s="3">
        <v>45902</v>
      </c>
      <c r="D8004">
        <v>24</v>
      </c>
      <c r="E8004" s="9">
        <f>IF(Tableau2[[#This Row],[Project]]="","pas de projet",Tableau2[[#This Row],[Project]])</f>
        <v>10276</v>
      </c>
      <c r="F8004" s="9">
        <f>MONTH(Tableau2[[#This Row],[Date]])</f>
        <v>9</v>
      </c>
      <c r="G8004" s="9">
        <f>YEAR(Tableau2[[#This Row],[Date]])</f>
        <v>2025</v>
      </c>
      <c r="H8004" s="9">
        <f>_xlfn.ISOWEEKNUM(Tableau2[[#This Row],[Date]])</f>
        <v>36</v>
      </c>
    </row>
    <row r="8005" spans="1:8" x14ac:dyDescent="0.25">
      <c r="A8005">
        <v>10276</v>
      </c>
      <c r="B8005">
        <v>12</v>
      </c>
      <c r="C8005" s="3">
        <v>45901</v>
      </c>
      <c r="D8005">
        <v>32</v>
      </c>
      <c r="E8005" s="9">
        <f>IF(Tableau2[[#This Row],[Project]]="","pas de projet",Tableau2[[#This Row],[Project]])</f>
        <v>10276</v>
      </c>
      <c r="F8005" s="9">
        <f>MONTH(Tableau2[[#This Row],[Date]])</f>
        <v>9</v>
      </c>
      <c r="G8005" s="9">
        <f>YEAR(Tableau2[[#This Row],[Date]])</f>
        <v>2025</v>
      </c>
      <c r="H8005" s="9">
        <f>_xlfn.ISOWEEKNUM(Tableau2[[#This Row],[Date]])</f>
        <v>36</v>
      </c>
    </row>
    <row r="8006" spans="1:8" x14ac:dyDescent="0.25">
      <c r="A8006" t="s">
        <v>8</v>
      </c>
      <c r="B8006">
        <v>12</v>
      </c>
      <c r="C8006" s="3">
        <v>45901</v>
      </c>
      <c r="D8006">
        <v>32</v>
      </c>
      <c r="E8006" s="9" t="str">
        <f>IF(Tableau2[[#This Row],[Project]]="","pas de projet",Tableau2[[#This Row],[Project]])</f>
        <v>Fara proiect</v>
      </c>
      <c r="F8006" s="9">
        <f>MONTH(Tableau2[[#This Row],[Date]])</f>
        <v>9</v>
      </c>
      <c r="G8006" s="9">
        <f>YEAR(Tableau2[[#This Row],[Date]])</f>
        <v>2025</v>
      </c>
      <c r="H8006" s="9">
        <f>_xlfn.ISOWEEKNUM(Tableau2[[#This Row],[Date]])</f>
        <v>36</v>
      </c>
    </row>
    <row r="8007" spans="1:8" x14ac:dyDescent="0.25">
      <c r="A8007" t="s">
        <v>12</v>
      </c>
      <c r="B8007">
        <f t="shared" ref="B8007:B8034" si="348">111111+1</f>
        <v>111112</v>
      </c>
      <c r="C8007" s="3">
        <v>45904</v>
      </c>
      <c r="D8007">
        <v>8</v>
      </c>
      <c r="E8007" s="9" t="str">
        <f>IF(Tableau2[[#This Row],[Project]]="","pas de projet",Tableau2[[#This Row],[Project]])</f>
        <v>0DC377</v>
      </c>
      <c r="F8007" s="9">
        <f>MONTH(Tableau2[[#This Row],[Date]])</f>
        <v>9</v>
      </c>
      <c r="G8007" s="9">
        <f>YEAR(Tableau2[[#This Row],[Date]])</f>
        <v>2025</v>
      </c>
      <c r="H8007" s="9">
        <f>_xlfn.ISOWEEKNUM(Tableau2[[#This Row],[Date]])</f>
        <v>36</v>
      </c>
    </row>
    <row r="8008" spans="1:8" x14ac:dyDescent="0.25">
      <c r="A8008" t="s">
        <v>12</v>
      </c>
      <c r="B8008">
        <f t="shared" si="348"/>
        <v>111112</v>
      </c>
      <c r="C8008" s="3">
        <v>45905</v>
      </c>
      <c r="D8008">
        <v>8</v>
      </c>
      <c r="E8008" s="9" t="str">
        <f>IF(Tableau2[[#This Row],[Project]]="","pas de projet",Tableau2[[#This Row],[Project]])</f>
        <v>0DC377</v>
      </c>
      <c r="F8008" s="9">
        <f>MONTH(Tableau2[[#This Row],[Date]])</f>
        <v>9</v>
      </c>
      <c r="G8008" s="9">
        <f>YEAR(Tableau2[[#This Row],[Date]])</f>
        <v>2025</v>
      </c>
      <c r="H8008" s="9">
        <f>_xlfn.ISOWEEKNUM(Tableau2[[#This Row],[Date]])</f>
        <v>36</v>
      </c>
    </row>
    <row r="8009" spans="1:8" x14ac:dyDescent="0.25">
      <c r="B8009">
        <f t="shared" si="348"/>
        <v>111112</v>
      </c>
      <c r="C8009" s="3">
        <v>45908</v>
      </c>
      <c r="D8009">
        <v>0</v>
      </c>
      <c r="E8009" s="9" t="str">
        <f>IF(Tableau2[[#This Row],[Project]]="","pas de projet",Tableau2[[#This Row],[Project]])</f>
        <v>pas de projet</v>
      </c>
      <c r="F8009" s="9">
        <f>MONTH(Tableau2[[#This Row],[Date]])</f>
        <v>9</v>
      </c>
      <c r="G8009" s="9">
        <f>YEAR(Tableau2[[#This Row],[Date]])</f>
        <v>2025</v>
      </c>
      <c r="H8009" s="9">
        <f>_xlfn.ISOWEEKNUM(Tableau2[[#This Row],[Date]])</f>
        <v>37</v>
      </c>
    </row>
    <row r="8010" spans="1:8" x14ac:dyDescent="0.25">
      <c r="A8010" t="s">
        <v>10</v>
      </c>
      <c r="B8010">
        <f t="shared" si="348"/>
        <v>111112</v>
      </c>
      <c r="C8010" s="3">
        <v>45905</v>
      </c>
      <c r="D8010">
        <v>3</v>
      </c>
      <c r="E8010" s="9" t="str">
        <f>IF(Tableau2[[#This Row],[Project]]="","pas de projet",Tableau2[[#This Row],[Project]])</f>
        <v>0NC377</v>
      </c>
      <c r="F8010" s="9">
        <f>MONTH(Tableau2[[#This Row],[Date]])</f>
        <v>9</v>
      </c>
      <c r="G8010" s="9">
        <f>YEAR(Tableau2[[#This Row],[Date]])</f>
        <v>2025</v>
      </c>
      <c r="H8010" s="9">
        <f>_xlfn.ISOWEEKNUM(Tableau2[[#This Row],[Date]])</f>
        <v>36</v>
      </c>
    </row>
    <row r="8011" spans="1:8" x14ac:dyDescent="0.25">
      <c r="A8011" t="s">
        <v>32</v>
      </c>
      <c r="B8011">
        <f t="shared" si="348"/>
        <v>111112</v>
      </c>
      <c r="C8011" s="3">
        <v>45905</v>
      </c>
      <c r="D8011">
        <v>3</v>
      </c>
      <c r="E8011" s="9" t="str">
        <f>IF(Tableau2[[#This Row],[Project]]="","pas de projet",Tableau2[[#This Row],[Project]])</f>
        <v>0NC378</v>
      </c>
      <c r="F8011" s="9">
        <f>MONTH(Tableau2[[#This Row],[Date]])</f>
        <v>9</v>
      </c>
      <c r="G8011" s="9">
        <f>YEAR(Tableau2[[#This Row],[Date]])</f>
        <v>2025</v>
      </c>
      <c r="H8011" s="9">
        <f>_xlfn.ISOWEEKNUM(Tableau2[[#This Row],[Date]])</f>
        <v>36</v>
      </c>
    </row>
    <row r="8012" spans="1:8" x14ac:dyDescent="0.25">
      <c r="A8012" t="s">
        <v>15</v>
      </c>
      <c r="B8012">
        <f t="shared" si="348"/>
        <v>111112</v>
      </c>
      <c r="C8012" s="3">
        <v>45905</v>
      </c>
      <c r="D8012">
        <v>2</v>
      </c>
      <c r="E8012" s="9" t="str">
        <f>IF(Tableau2[[#This Row],[Project]]="","pas de projet",Tableau2[[#This Row],[Project]])</f>
        <v>C379ASH</v>
      </c>
      <c r="F8012" s="9">
        <f>MONTH(Tableau2[[#This Row],[Date]])</f>
        <v>9</v>
      </c>
      <c r="G8012" s="9">
        <f>YEAR(Tableau2[[#This Row],[Date]])</f>
        <v>2025</v>
      </c>
      <c r="H8012" s="9">
        <f>_xlfn.ISOWEEKNUM(Tableau2[[#This Row],[Date]])</f>
        <v>36</v>
      </c>
    </row>
    <row r="8013" spans="1:8" x14ac:dyDescent="0.25">
      <c r="B8013">
        <f t="shared" si="348"/>
        <v>111112</v>
      </c>
      <c r="C8013" s="3">
        <v>45905</v>
      </c>
      <c r="D8013">
        <v>8</v>
      </c>
      <c r="E8013" s="9" t="str">
        <f>IF(Tableau2[[#This Row],[Project]]="","pas de projet",Tableau2[[#This Row],[Project]])</f>
        <v>pas de projet</v>
      </c>
      <c r="F8013" s="9">
        <f>MONTH(Tableau2[[#This Row],[Date]])</f>
        <v>9</v>
      </c>
      <c r="G8013" s="9">
        <f>YEAR(Tableau2[[#This Row],[Date]])</f>
        <v>2025</v>
      </c>
      <c r="H8013" s="9">
        <f>_xlfn.ISOWEEKNUM(Tableau2[[#This Row],[Date]])</f>
        <v>36</v>
      </c>
    </row>
    <row r="8014" spans="1:8" hidden="1" x14ac:dyDescent="0.25">
      <c r="A8014" t="s">
        <v>11</v>
      </c>
      <c r="B8014">
        <f t="shared" si="348"/>
        <v>111112</v>
      </c>
      <c r="C8014" s="3">
        <v>45899</v>
      </c>
      <c r="D8014">
        <v>2</v>
      </c>
      <c r="E8014" s="9" t="str">
        <f>IF(Tableau2[[#This Row],[Project]]="","pas de projet",Tableau2[[#This Row],[Project]])</f>
        <v>0NC376</v>
      </c>
      <c r="F8014" s="9">
        <f>MONTH(Tableau2[[#This Row],[Date]])</f>
        <v>8</v>
      </c>
      <c r="G8014" s="9">
        <f>YEAR(Tableau2[[#This Row],[Date]])</f>
        <v>2025</v>
      </c>
      <c r="H8014" s="9">
        <f>_xlfn.ISOWEEKNUM(Tableau2[[#This Row],[Date]])</f>
        <v>35</v>
      </c>
    </row>
    <row r="8015" spans="1:8" hidden="1" x14ac:dyDescent="0.25">
      <c r="A8015" t="s">
        <v>11</v>
      </c>
      <c r="B8015">
        <f t="shared" si="348"/>
        <v>111112</v>
      </c>
      <c r="C8015" s="3">
        <v>45898</v>
      </c>
      <c r="D8015">
        <v>8</v>
      </c>
      <c r="E8015" s="9" t="str">
        <f>IF(Tableau2[[#This Row],[Project]]="","pas de projet",Tableau2[[#This Row],[Project]])</f>
        <v>0NC376</v>
      </c>
      <c r="F8015" s="9">
        <f>MONTH(Tableau2[[#This Row],[Date]])</f>
        <v>8</v>
      </c>
      <c r="G8015" s="9">
        <f>YEAR(Tableau2[[#This Row],[Date]])</f>
        <v>2025</v>
      </c>
      <c r="H8015" s="9">
        <f>_xlfn.ISOWEEKNUM(Tableau2[[#This Row],[Date]])</f>
        <v>35</v>
      </c>
    </row>
    <row r="8016" spans="1:8" hidden="1" x14ac:dyDescent="0.25">
      <c r="A8016" t="s">
        <v>11</v>
      </c>
      <c r="B8016">
        <f t="shared" si="348"/>
        <v>111112</v>
      </c>
      <c r="C8016" s="3">
        <v>45897</v>
      </c>
      <c r="D8016">
        <v>10</v>
      </c>
      <c r="E8016" s="9" t="str">
        <f>IF(Tableau2[[#This Row],[Project]]="","pas de projet",Tableau2[[#This Row],[Project]])</f>
        <v>0NC376</v>
      </c>
      <c r="F8016" s="9">
        <f>MONTH(Tableau2[[#This Row],[Date]])</f>
        <v>8</v>
      </c>
      <c r="G8016" s="9">
        <f>YEAR(Tableau2[[#This Row],[Date]])</f>
        <v>2025</v>
      </c>
      <c r="H8016" s="9">
        <f>_xlfn.ISOWEEKNUM(Tableau2[[#This Row],[Date]])</f>
        <v>35</v>
      </c>
    </row>
    <row r="8017" spans="1:8" hidden="1" x14ac:dyDescent="0.25">
      <c r="A8017" t="s">
        <v>12</v>
      </c>
      <c r="B8017">
        <f t="shared" si="348"/>
        <v>111112</v>
      </c>
      <c r="C8017" s="3">
        <v>45896</v>
      </c>
      <c r="D8017">
        <v>8</v>
      </c>
      <c r="E8017" s="9" t="str">
        <f>IF(Tableau2[[#This Row],[Project]]="","pas de projet",Tableau2[[#This Row],[Project]])</f>
        <v>0DC377</v>
      </c>
      <c r="F8017" s="9">
        <f>MONTH(Tableau2[[#This Row],[Date]])</f>
        <v>8</v>
      </c>
      <c r="G8017" s="9">
        <f>YEAR(Tableau2[[#This Row],[Date]])</f>
        <v>2025</v>
      </c>
      <c r="H8017" s="9">
        <f>_xlfn.ISOWEEKNUM(Tableau2[[#This Row],[Date]])</f>
        <v>35</v>
      </c>
    </row>
    <row r="8018" spans="1:8" x14ac:dyDescent="0.25">
      <c r="B8018">
        <f t="shared" si="348"/>
        <v>111112</v>
      </c>
      <c r="C8018" s="3">
        <v>45905</v>
      </c>
      <c r="D8018">
        <v>8</v>
      </c>
      <c r="E8018" s="9" t="str">
        <f>IF(Tableau2[[#This Row],[Project]]="","pas de projet",Tableau2[[#This Row],[Project]])</f>
        <v>pas de projet</v>
      </c>
      <c r="F8018" s="9">
        <f>MONTH(Tableau2[[#This Row],[Date]])</f>
        <v>9</v>
      </c>
      <c r="G8018" s="9">
        <f>YEAR(Tableau2[[#This Row],[Date]])</f>
        <v>2025</v>
      </c>
      <c r="H8018" s="9">
        <f>_xlfn.ISOWEEKNUM(Tableau2[[#This Row],[Date]])</f>
        <v>36</v>
      </c>
    </row>
    <row r="8019" spans="1:8" x14ac:dyDescent="0.25">
      <c r="B8019">
        <f t="shared" si="348"/>
        <v>111112</v>
      </c>
      <c r="C8019" s="3">
        <v>45905</v>
      </c>
      <c r="D8019">
        <v>8</v>
      </c>
      <c r="E8019" s="9" t="str">
        <f>IF(Tableau2[[#This Row],[Project]]="","pas de projet",Tableau2[[#This Row],[Project]])</f>
        <v>pas de projet</v>
      </c>
      <c r="F8019" s="9">
        <f>MONTH(Tableau2[[#This Row],[Date]])</f>
        <v>9</v>
      </c>
      <c r="G8019" s="9">
        <f>YEAR(Tableau2[[#This Row],[Date]])</f>
        <v>2025</v>
      </c>
      <c r="H8019" s="9">
        <f>_xlfn.ISOWEEKNUM(Tableau2[[#This Row],[Date]])</f>
        <v>36</v>
      </c>
    </row>
    <row r="8020" spans="1:8" x14ac:dyDescent="0.25">
      <c r="B8020">
        <f t="shared" si="348"/>
        <v>111112</v>
      </c>
      <c r="C8020" s="3">
        <v>45905</v>
      </c>
      <c r="D8020">
        <v>8</v>
      </c>
      <c r="E8020" s="9" t="str">
        <f>IF(Tableau2[[#This Row],[Project]]="","pas de projet",Tableau2[[#This Row],[Project]])</f>
        <v>pas de projet</v>
      </c>
      <c r="F8020" s="9">
        <f>MONTH(Tableau2[[#This Row],[Date]])</f>
        <v>9</v>
      </c>
      <c r="G8020" s="9">
        <f>YEAR(Tableau2[[#This Row],[Date]])</f>
        <v>2025</v>
      </c>
      <c r="H8020" s="9">
        <f>_xlfn.ISOWEEKNUM(Tableau2[[#This Row],[Date]])</f>
        <v>36</v>
      </c>
    </row>
    <row r="8021" spans="1:8" x14ac:dyDescent="0.25">
      <c r="B8021">
        <f t="shared" si="348"/>
        <v>111112</v>
      </c>
      <c r="C8021" s="3">
        <v>45905</v>
      </c>
      <c r="D8021">
        <v>8</v>
      </c>
      <c r="E8021" s="9" t="str">
        <f>IF(Tableau2[[#This Row],[Project]]="","pas de projet",Tableau2[[#This Row],[Project]])</f>
        <v>pas de projet</v>
      </c>
      <c r="F8021" s="9">
        <f>MONTH(Tableau2[[#This Row],[Date]])</f>
        <v>9</v>
      </c>
      <c r="G8021" s="9">
        <f>YEAR(Tableau2[[#This Row],[Date]])</f>
        <v>2025</v>
      </c>
      <c r="H8021" s="9">
        <f>_xlfn.ISOWEEKNUM(Tableau2[[#This Row],[Date]])</f>
        <v>36</v>
      </c>
    </row>
    <row r="8022" spans="1:8" x14ac:dyDescent="0.25">
      <c r="B8022">
        <f t="shared" si="348"/>
        <v>111112</v>
      </c>
      <c r="C8022" s="3">
        <v>45905</v>
      </c>
      <c r="D8022">
        <v>8</v>
      </c>
      <c r="E8022" s="9" t="str">
        <f>IF(Tableau2[[#This Row],[Project]]="","pas de projet",Tableau2[[#This Row],[Project]])</f>
        <v>pas de projet</v>
      </c>
      <c r="F8022" s="9">
        <f>MONTH(Tableau2[[#This Row],[Date]])</f>
        <v>9</v>
      </c>
      <c r="G8022" s="9">
        <f>YEAR(Tableau2[[#This Row],[Date]])</f>
        <v>2025</v>
      </c>
      <c r="H8022" s="9">
        <f>_xlfn.ISOWEEKNUM(Tableau2[[#This Row],[Date]])</f>
        <v>36</v>
      </c>
    </row>
    <row r="8023" spans="1:8" x14ac:dyDescent="0.25">
      <c r="B8023">
        <f t="shared" si="348"/>
        <v>111112</v>
      </c>
      <c r="C8023" s="3">
        <v>45905</v>
      </c>
      <c r="D8023">
        <v>8</v>
      </c>
      <c r="E8023" s="9" t="str">
        <f>IF(Tableau2[[#This Row],[Project]]="","pas de projet",Tableau2[[#This Row],[Project]])</f>
        <v>pas de projet</v>
      </c>
      <c r="F8023" s="9">
        <f>MONTH(Tableau2[[#This Row],[Date]])</f>
        <v>9</v>
      </c>
      <c r="G8023" s="9">
        <f>YEAR(Tableau2[[#This Row],[Date]])</f>
        <v>2025</v>
      </c>
      <c r="H8023" s="9">
        <f>_xlfn.ISOWEEKNUM(Tableau2[[#This Row],[Date]])</f>
        <v>36</v>
      </c>
    </row>
    <row r="8024" spans="1:8" x14ac:dyDescent="0.25">
      <c r="B8024">
        <f t="shared" si="348"/>
        <v>111112</v>
      </c>
      <c r="C8024" s="3">
        <v>45905</v>
      </c>
      <c r="D8024">
        <v>8</v>
      </c>
      <c r="E8024" s="9" t="str">
        <f>IF(Tableau2[[#This Row],[Project]]="","pas de projet",Tableau2[[#This Row],[Project]])</f>
        <v>pas de projet</v>
      </c>
      <c r="F8024" s="9">
        <f>MONTH(Tableau2[[#This Row],[Date]])</f>
        <v>9</v>
      </c>
      <c r="G8024" s="9">
        <f>YEAR(Tableau2[[#This Row],[Date]])</f>
        <v>2025</v>
      </c>
      <c r="H8024" s="9">
        <f>_xlfn.ISOWEEKNUM(Tableau2[[#This Row],[Date]])</f>
        <v>36</v>
      </c>
    </row>
    <row r="8025" spans="1:8" x14ac:dyDescent="0.25">
      <c r="B8025">
        <f t="shared" si="348"/>
        <v>111112</v>
      </c>
      <c r="C8025" s="3">
        <v>45904</v>
      </c>
      <c r="D8025">
        <v>8</v>
      </c>
      <c r="E8025" s="9" t="str">
        <f>IF(Tableau2[[#This Row],[Project]]="","pas de projet",Tableau2[[#This Row],[Project]])</f>
        <v>pas de projet</v>
      </c>
      <c r="F8025" s="9">
        <f>MONTH(Tableau2[[#This Row],[Date]])</f>
        <v>9</v>
      </c>
      <c r="G8025" s="9">
        <f>YEAR(Tableau2[[#This Row],[Date]])</f>
        <v>2025</v>
      </c>
      <c r="H8025" s="9">
        <f>_xlfn.ISOWEEKNUM(Tableau2[[#This Row],[Date]])</f>
        <v>36</v>
      </c>
    </row>
    <row r="8026" spans="1:8" x14ac:dyDescent="0.25">
      <c r="B8026">
        <f t="shared" si="348"/>
        <v>111112</v>
      </c>
      <c r="C8026" s="3">
        <v>45904</v>
      </c>
      <c r="D8026">
        <v>0</v>
      </c>
      <c r="E8026" s="9" t="str">
        <f>IF(Tableau2[[#This Row],[Project]]="","pas de projet",Tableau2[[#This Row],[Project]])</f>
        <v>pas de projet</v>
      </c>
      <c r="F8026" s="9">
        <f>MONTH(Tableau2[[#This Row],[Date]])</f>
        <v>9</v>
      </c>
      <c r="G8026" s="9">
        <f>YEAR(Tableau2[[#This Row],[Date]])</f>
        <v>2025</v>
      </c>
      <c r="H8026" s="9">
        <f>_xlfn.ISOWEEKNUM(Tableau2[[#This Row],[Date]])</f>
        <v>36</v>
      </c>
    </row>
    <row r="8027" spans="1:8" x14ac:dyDescent="0.25">
      <c r="B8027">
        <f t="shared" si="348"/>
        <v>111112</v>
      </c>
      <c r="C8027" s="3">
        <v>45904</v>
      </c>
      <c r="D8027">
        <v>9</v>
      </c>
      <c r="E8027" s="9" t="str">
        <f>IF(Tableau2[[#This Row],[Project]]="","pas de projet",Tableau2[[#This Row],[Project]])</f>
        <v>pas de projet</v>
      </c>
      <c r="F8027" s="9">
        <f>MONTH(Tableau2[[#This Row],[Date]])</f>
        <v>9</v>
      </c>
      <c r="G8027" s="9">
        <f>YEAR(Tableau2[[#This Row],[Date]])</f>
        <v>2025</v>
      </c>
      <c r="H8027" s="9">
        <f>_xlfn.ISOWEEKNUM(Tableau2[[#This Row],[Date]])</f>
        <v>36</v>
      </c>
    </row>
    <row r="8028" spans="1:8" x14ac:dyDescent="0.25">
      <c r="B8028">
        <f t="shared" si="348"/>
        <v>111112</v>
      </c>
      <c r="C8028" s="3">
        <v>45904</v>
      </c>
      <c r="D8028">
        <v>9</v>
      </c>
      <c r="E8028" s="9" t="str">
        <f>IF(Tableau2[[#This Row],[Project]]="","pas de projet",Tableau2[[#This Row],[Project]])</f>
        <v>pas de projet</v>
      </c>
      <c r="F8028" s="9">
        <f>MONTH(Tableau2[[#This Row],[Date]])</f>
        <v>9</v>
      </c>
      <c r="G8028" s="9">
        <f>YEAR(Tableau2[[#This Row],[Date]])</f>
        <v>2025</v>
      </c>
      <c r="H8028" s="9">
        <f>_xlfn.ISOWEEKNUM(Tableau2[[#This Row],[Date]])</f>
        <v>36</v>
      </c>
    </row>
    <row r="8029" spans="1:8" x14ac:dyDescent="0.25">
      <c r="B8029">
        <f t="shared" si="348"/>
        <v>111112</v>
      </c>
      <c r="C8029" s="3">
        <v>45904</v>
      </c>
      <c r="D8029">
        <v>9</v>
      </c>
      <c r="E8029" s="9" t="str">
        <f>IF(Tableau2[[#This Row],[Project]]="","pas de projet",Tableau2[[#This Row],[Project]])</f>
        <v>pas de projet</v>
      </c>
      <c r="F8029" s="9">
        <f>MONTH(Tableau2[[#This Row],[Date]])</f>
        <v>9</v>
      </c>
      <c r="G8029" s="9">
        <f>YEAR(Tableau2[[#This Row],[Date]])</f>
        <v>2025</v>
      </c>
      <c r="H8029" s="9">
        <f>_xlfn.ISOWEEKNUM(Tableau2[[#This Row],[Date]])</f>
        <v>36</v>
      </c>
    </row>
    <row r="8030" spans="1:8" x14ac:dyDescent="0.25">
      <c r="B8030">
        <f t="shared" si="348"/>
        <v>111112</v>
      </c>
      <c r="C8030" s="3">
        <v>45904</v>
      </c>
      <c r="D8030">
        <v>9</v>
      </c>
      <c r="E8030" s="9" t="str">
        <f>IF(Tableau2[[#This Row],[Project]]="","pas de projet",Tableau2[[#This Row],[Project]])</f>
        <v>pas de projet</v>
      </c>
      <c r="F8030" s="9">
        <f>MONTH(Tableau2[[#This Row],[Date]])</f>
        <v>9</v>
      </c>
      <c r="G8030" s="9">
        <f>YEAR(Tableau2[[#This Row],[Date]])</f>
        <v>2025</v>
      </c>
      <c r="H8030" s="9">
        <f>_xlfn.ISOWEEKNUM(Tableau2[[#This Row],[Date]])</f>
        <v>36</v>
      </c>
    </row>
    <row r="8031" spans="1:8" x14ac:dyDescent="0.25">
      <c r="B8031">
        <f t="shared" si="348"/>
        <v>111112</v>
      </c>
      <c r="C8031" s="3">
        <v>45904</v>
      </c>
      <c r="D8031">
        <v>9</v>
      </c>
      <c r="E8031" s="9" t="str">
        <f>IF(Tableau2[[#This Row],[Project]]="","pas de projet",Tableau2[[#This Row],[Project]])</f>
        <v>pas de projet</v>
      </c>
      <c r="F8031" s="9">
        <f>MONTH(Tableau2[[#This Row],[Date]])</f>
        <v>9</v>
      </c>
      <c r="G8031" s="9">
        <f>YEAR(Tableau2[[#This Row],[Date]])</f>
        <v>2025</v>
      </c>
      <c r="H8031" s="9">
        <f>_xlfn.ISOWEEKNUM(Tableau2[[#This Row],[Date]])</f>
        <v>36</v>
      </c>
    </row>
    <row r="8032" spans="1:8" hidden="1" x14ac:dyDescent="0.25">
      <c r="A8032" t="s">
        <v>11</v>
      </c>
      <c r="B8032">
        <f t="shared" si="348"/>
        <v>111112</v>
      </c>
      <c r="C8032" s="3">
        <v>45895</v>
      </c>
      <c r="D8032">
        <v>8</v>
      </c>
      <c r="E8032" s="9" t="str">
        <f>IF(Tableau2[[#This Row],[Project]]="","pas de projet",Tableau2[[#This Row],[Project]])</f>
        <v>0NC376</v>
      </c>
      <c r="F8032" s="9">
        <f>MONTH(Tableau2[[#This Row],[Date]])</f>
        <v>8</v>
      </c>
      <c r="G8032" s="9">
        <f>YEAR(Tableau2[[#This Row],[Date]])</f>
        <v>2025</v>
      </c>
      <c r="H8032" s="9">
        <f>_xlfn.ISOWEEKNUM(Tableau2[[#This Row],[Date]])</f>
        <v>35</v>
      </c>
    </row>
    <row r="8033" spans="1:8" hidden="1" x14ac:dyDescent="0.25">
      <c r="A8033" t="s">
        <v>11</v>
      </c>
      <c r="B8033">
        <f t="shared" si="348"/>
        <v>111112</v>
      </c>
      <c r="C8033" s="3">
        <v>45894</v>
      </c>
      <c r="D8033">
        <v>8</v>
      </c>
      <c r="E8033" s="9" t="str">
        <f>IF(Tableau2[[#This Row],[Project]]="","pas de projet",Tableau2[[#This Row],[Project]])</f>
        <v>0NC376</v>
      </c>
      <c r="F8033" s="9">
        <f>MONTH(Tableau2[[#This Row],[Date]])</f>
        <v>8</v>
      </c>
      <c r="G8033" s="9">
        <f>YEAR(Tableau2[[#This Row],[Date]])</f>
        <v>2025</v>
      </c>
      <c r="H8033" s="9">
        <f>_xlfn.ISOWEEKNUM(Tableau2[[#This Row],[Date]])</f>
        <v>35</v>
      </c>
    </row>
    <row r="8034" spans="1:8" x14ac:dyDescent="0.25">
      <c r="A8034" t="s">
        <v>12</v>
      </c>
      <c r="B8034">
        <f t="shared" si="348"/>
        <v>111112</v>
      </c>
      <c r="C8034" s="3">
        <v>45904</v>
      </c>
      <c r="D8034">
        <v>7</v>
      </c>
      <c r="E8034" s="9" t="str">
        <f>IF(Tableau2[[#This Row],[Project]]="","pas de projet",Tableau2[[#This Row],[Project]])</f>
        <v>0DC377</v>
      </c>
      <c r="F8034" s="9">
        <f>MONTH(Tableau2[[#This Row],[Date]])</f>
        <v>9</v>
      </c>
      <c r="G8034" s="9">
        <f>YEAR(Tableau2[[#This Row],[Date]])</f>
        <v>2025</v>
      </c>
      <c r="H8034" s="9">
        <f>_xlfn.ISOWEEKNUM(Tableau2[[#This Row],[Date]])</f>
        <v>36</v>
      </c>
    </row>
    <row r="8035" spans="1:8" x14ac:dyDescent="0.25">
      <c r="A8035" t="s">
        <v>10</v>
      </c>
      <c r="B8035">
        <f>1</f>
        <v>1</v>
      </c>
      <c r="C8035" s="3">
        <v>45905</v>
      </c>
      <c r="D8035">
        <v>14</v>
      </c>
      <c r="E8035" s="9" t="str">
        <f>IF(Tableau2[[#This Row],[Project]]="","pas de projet",Tableau2[[#This Row],[Project]])</f>
        <v>0NC377</v>
      </c>
      <c r="F8035" s="9">
        <f>MONTH(Tableau2[[#This Row],[Date]])</f>
        <v>9</v>
      </c>
      <c r="G8035" s="9">
        <f>YEAR(Tableau2[[#This Row],[Date]])</f>
        <v>2025</v>
      </c>
      <c r="H8035" s="9">
        <f>_xlfn.ISOWEEKNUM(Tableau2[[#This Row],[Date]])</f>
        <v>36</v>
      </c>
    </row>
    <row r="8036" spans="1:8" x14ac:dyDescent="0.25">
      <c r="A8036" t="s">
        <v>10</v>
      </c>
      <c r="B8036">
        <f>1</f>
        <v>1</v>
      </c>
      <c r="C8036" s="3">
        <v>45905</v>
      </c>
      <c r="D8036">
        <v>6</v>
      </c>
      <c r="E8036" s="9" t="str">
        <f>IF(Tableau2[[#This Row],[Project]]="","pas de projet",Tableau2[[#This Row],[Project]])</f>
        <v>0NC377</v>
      </c>
      <c r="F8036" s="9">
        <f>MONTH(Tableau2[[#This Row],[Date]])</f>
        <v>9</v>
      </c>
      <c r="G8036" s="9">
        <f>YEAR(Tableau2[[#This Row],[Date]])</f>
        <v>2025</v>
      </c>
      <c r="H8036" s="9">
        <f>_xlfn.ISOWEEKNUM(Tableau2[[#This Row],[Date]])</f>
        <v>36</v>
      </c>
    </row>
    <row r="8037" spans="1:8" x14ac:dyDescent="0.25">
      <c r="A8037" t="s">
        <v>8</v>
      </c>
      <c r="B8037">
        <f>1</f>
        <v>1</v>
      </c>
      <c r="C8037" s="3">
        <v>45905</v>
      </c>
      <c r="D8037">
        <v>18</v>
      </c>
      <c r="E8037" s="9" t="str">
        <f>IF(Tableau2[[#This Row],[Project]]="","pas de projet",Tableau2[[#This Row],[Project]])</f>
        <v>Fara proiect</v>
      </c>
      <c r="F8037" s="9">
        <f>MONTH(Tableau2[[#This Row],[Date]])</f>
        <v>9</v>
      </c>
      <c r="G8037" s="9">
        <f>YEAR(Tableau2[[#This Row],[Date]])</f>
        <v>2025</v>
      </c>
      <c r="H8037" s="9">
        <f>_xlfn.ISOWEEKNUM(Tableau2[[#This Row],[Date]])</f>
        <v>36</v>
      </c>
    </row>
    <row r="8038" spans="1:8" x14ac:dyDescent="0.25">
      <c r="A8038" t="s">
        <v>40</v>
      </c>
      <c r="B8038">
        <f>1</f>
        <v>1</v>
      </c>
      <c r="C8038" s="3">
        <v>45905</v>
      </c>
      <c r="D8038">
        <v>14</v>
      </c>
      <c r="E8038" s="9" t="str">
        <f>IF(Tableau2[[#This Row],[Project]]="","pas de projet",Tableau2[[#This Row],[Project]])</f>
        <v>0SC376</v>
      </c>
      <c r="F8038" s="9">
        <f>MONTH(Tableau2[[#This Row],[Date]])</f>
        <v>9</v>
      </c>
      <c r="G8038" s="9">
        <f>YEAR(Tableau2[[#This Row],[Date]])</f>
        <v>2025</v>
      </c>
      <c r="H8038" s="9">
        <f>_xlfn.ISOWEEKNUM(Tableau2[[#This Row],[Date]])</f>
        <v>36</v>
      </c>
    </row>
    <row r="8039" spans="1:8" x14ac:dyDescent="0.25">
      <c r="A8039" t="s">
        <v>11</v>
      </c>
      <c r="B8039">
        <f>1</f>
        <v>1</v>
      </c>
      <c r="C8039" s="3">
        <v>45905</v>
      </c>
      <c r="D8039">
        <v>12</v>
      </c>
      <c r="E8039" s="9" t="str">
        <f>IF(Tableau2[[#This Row],[Project]]="","pas de projet",Tableau2[[#This Row],[Project]])</f>
        <v>0NC376</v>
      </c>
      <c r="F8039" s="9">
        <f>MONTH(Tableau2[[#This Row],[Date]])</f>
        <v>9</v>
      </c>
      <c r="G8039" s="9">
        <f>YEAR(Tableau2[[#This Row],[Date]])</f>
        <v>2025</v>
      </c>
      <c r="H8039" s="9">
        <f>_xlfn.ISOWEEKNUM(Tableau2[[#This Row],[Date]])</f>
        <v>36</v>
      </c>
    </row>
    <row r="8040" spans="1:8" x14ac:dyDescent="0.25">
      <c r="A8040" t="s">
        <v>10</v>
      </c>
      <c r="B8040">
        <f>1</f>
        <v>1</v>
      </c>
      <c r="C8040" s="3">
        <v>45905</v>
      </c>
      <c r="D8040">
        <v>14</v>
      </c>
      <c r="E8040" s="9" t="str">
        <f>IF(Tableau2[[#This Row],[Project]]="","pas de projet",Tableau2[[#This Row],[Project]])</f>
        <v>0NC377</v>
      </c>
      <c r="F8040" s="9">
        <f>MONTH(Tableau2[[#This Row],[Date]])</f>
        <v>9</v>
      </c>
      <c r="G8040" s="9">
        <f>YEAR(Tableau2[[#This Row],[Date]])</f>
        <v>2025</v>
      </c>
      <c r="H8040" s="9">
        <f>_xlfn.ISOWEEKNUM(Tableau2[[#This Row],[Date]])</f>
        <v>36</v>
      </c>
    </row>
    <row r="8041" spans="1:8" x14ac:dyDescent="0.25">
      <c r="A8041" t="s">
        <v>9</v>
      </c>
      <c r="B8041">
        <f>1</f>
        <v>1</v>
      </c>
      <c r="C8041" s="3">
        <v>45905</v>
      </c>
      <c r="D8041">
        <v>39</v>
      </c>
      <c r="E8041" s="9" t="str">
        <f>IF(Tableau2[[#This Row],[Project]]="","pas de projet",Tableau2[[#This Row],[Project]])</f>
        <v>0SC377</v>
      </c>
      <c r="F8041" s="9">
        <f>MONTH(Tableau2[[#This Row],[Date]])</f>
        <v>9</v>
      </c>
      <c r="G8041" s="9">
        <f>YEAR(Tableau2[[#This Row],[Date]])</f>
        <v>2025</v>
      </c>
      <c r="H8041" s="9">
        <f>_xlfn.ISOWEEKNUM(Tableau2[[#This Row],[Date]])</f>
        <v>36</v>
      </c>
    </row>
    <row r="8042" spans="1:8" x14ac:dyDescent="0.25">
      <c r="B8042">
        <f>111111+1</f>
        <v>111112</v>
      </c>
      <c r="C8042" s="3">
        <v>45905</v>
      </c>
      <c r="D8042">
        <v>8</v>
      </c>
      <c r="E8042" s="9" t="str">
        <f>IF(Tableau2[[#This Row],[Project]]="","pas de projet",Tableau2[[#This Row],[Project]])</f>
        <v>pas de projet</v>
      </c>
      <c r="F8042" s="9">
        <f>MONTH(Tableau2[[#This Row],[Date]])</f>
        <v>9</v>
      </c>
      <c r="G8042" s="9">
        <f>YEAR(Tableau2[[#This Row],[Date]])</f>
        <v>2025</v>
      </c>
      <c r="H8042" s="9">
        <f>_xlfn.ISOWEEKNUM(Tableau2[[#This Row],[Date]])</f>
        <v>36</v>
      </c>
    </row>
    <row r="8043" spans="1:8" x14ac:dyDescent="0.25">
      <c r="A8043" t="s">
        <v>32</v>
      </c>
      <c r="B8043">
        <v>6</v>
      </c>
      <c r="C8043" s="3">
        <v>45904</v>
      </c>
      <c r="D8043">
        <v>6.6</v>
      </c>
      <c r="E8043" s="9" t="str">
        <f>IF(Tableau2[[#This Row],[Project]]="","pas de projet",Tableau2[[#This Row],[Project]])</f>
        <v>0NC378</v>
      </c>
      <c r="F8043" s="9">
        <f>MONTH(Tableau2[[#This Row],[Date]])</f>
        <v>9</v>
      </c>
      <c r="G8043" s="9">
        <f>YEAR(Tableau2[[#This Row],[Date]])</f>
        <v>2025</v>
      </c>
      <c r="H8043" s="9">
        <f>_xlfn.ISOWEEKNUM(Tableau2[[#This Row],[Date]])</f>
        <v>36</v>
      </c>
    </row>
    <row r="8044" spans="1:8" x14ac:dyDescent="0.25">
      <c r="A8044" t="s">
        <v>32</v>
      </c>
      <c r="B8044">
        <v>6</v>
      </c>
      <c r="C8044" s="3">
        <v>45904</v>
      </c>
      <c r="D8044">
        <v>6.6</v>
      </c>
      <c r="E8044" s="9" t="str">
        <f>IF(Tableau2[[#This Row],[Project]]="","pas de projet",Tableau2[[#This Row],[Project]])</f>
        <v>0NC378</v>
      </c>
      <c r="F8044" s="9">
        <f>MONTH(Tableau2[[#This Row],[Date]])</f>
        <v>9</v>
      </c>
      <c r="G8044" s="9">
        <f>YEAR(Tableau2[[#This Row],[Date]])</f>
        <v>2025</v>
      </c>
      <c r="H8044" s="9">
        <f>_xlfn.ISOWEEKNUM(Tableau2[[#This Row],[Date]])</f>
        <v>36</v>
      </c>
    </row>
    <row r="8045" spans="1:8" x14ac:dyDescent="0.25">
      <c r="A8045" t="s">
        <v>32</v>
      </c>
      <c r="B8045">
        <v>6</v>
      </c>
      <c r="C8045" s="3">
        <v>45904</v>
      </c>
      <c r="D8045">
        <v>6.6</v>
      </c>
      <c r="E8045" s="9" t="str">
        <f>IF(Tableau2[[#This Row],[Project]]="","pas de projet",Tableau2[[#This Row],[Project]])</f>
        <v>0NC378</v>
      </c>
      <c r="F8045" s="9">
        <f>MONTH(Tableau2[[#This Row],[Date]])</f>
        <v>9</v>
      </c>
      <c r="G8045" s="9">
        <f>YEAR(Tableau2[[#This Row],[Date]])</f>
        <v>2025</v>
      </c>
      <c r="H8045" s="9">
        <f>_xlfn.ISOWEEKNUM(Tableau2[[#This Row],[Date]])</f>
        <v>36</v>
      </c>
    </row>
    <row r="8046" spans="1:8" x14ac:dyDescent="0.25">
      <c r="A8046" t="s">
        <v>32</v>
      </c>
      <c r="B8046">
        <v>6</v>
      </c>
      <c r="C8046" s="3">
        <v>45904</v>
      </c>
      <c r="D8046">
        <v>6.6</v>
      </c>
      <c r="E8046" s="9" t="str">
        <f>IF(Tableau2[[#This Row],[Project]]="","pas de projet",Tableau2[[#This Row],[Project]])</f>
        <v>0NC378</v>
      </c>
      <c r="F8046" s="9">
        <f>MONTH(Tableau2[[#This Row],[Date]])</f>
        <v>9</v>
      </c>
      <c r="G8046" s="9">
        <f>YEAR(Tableau2[[#This Row],[Date]])</f>
        <v>2025</v>
      </c>
      <c r="H8046" s="9">
        <f>_xlfn.ISOWEEKNUM(Tableau2[[#This Row],[Date]])</f>
        <v>36</v>
      </c>
    </row>
    <row r="8047" spans="1:8" x14ac:dyDescent="0.25">
      <c r="A8047" t="s">
        <v>32</v>
      </c>
      <c r="B8047">
        <v>6</v>
      </c>
      <c r="C8047" s="3">
        <v>45904</v>
      </c>
      <c r="D8047">
        <v>6.6</v>
      </c>
      <c r="E8047" s="9" t="str">
        <f>IF(Tableau2[[#This Row],[Project]]="","pas de projet",Tableau2[[#This Row],[Project]])</f>
        <v>0NC378</v>
      </c>
      <c r="F8047" s="9">
        <f>MONTH(Tableau2[[#This Row],[Date]])</f>
        <v>9</v>
      </c>
      <c r="G8047" s="9">
        <f>YEAR(Tableau2[[#This Row],[Date]])</f>
        <v>2025</v>
      </c>
      <c r="H8047" s="9">
        <f>_xlfn.ISOWEEKNUM(Tableau2[[#This Row],[Date]])</f>
        <v>36</v>
      </c>
    </row>
    <row r="8048" spans="1:8" x14ac:dyDescent="0.25">
      <c r="A8048" t="s">
        <v>12</v>
      </c>
      <c r="B8048">
        <f t="shared" ref="B8048:B8058" si="349">111111+1</f>
        <v>111112</v>
      </c>
      <c r="C8048" s="3">
        <v>45905</v>
      </c>
      <c r="D8048">
        <v>5</v>
      </c>
      <c r="E8048" s="9" t="str">
        <f>IF(Tableau2[[#This Row],[Project]]="","pas de projet",Tableau2[[#This Row],[Project]])</f>
        <v>0DC377</v>
      </c>
      <c r="F8048" s="9">
        <f>MONTH(Tableau2[[#This Row],[Date]])</f>
        <v>9</v>
      </c>
      <c r="G8048" s="9">
        <f>YEAR(Tableau2[[#This Row],[Date]])</f>
        <v>2025</v>
      </c>
      <c r="H8048" s="9">
        <f>_xlfn.ISOWEEKNUM(Tableau2[[#This Row],[Date]])</f>
        <v>36</v>
      </c>
    </row>
    <row r="8049" spans="1:8" x14ac:dyDescent="0.25">
      <c r="A8049" t="s">
        <v>22</v>
      </c>
      <c r="B8049">
        <f t="shared" si="349"/>
        <v>111112</v>
      </c>
      <c r="C8049" s="3">
        <v>45905</v>
      </c>
      <c r="D8049">
        <v>3</v>
      </c>
      <c r="E8049" s="9" t="str">
        <f>IF(Tableau2[[#This Row],[Project]]="","pas de projet",Tableau2[[#This Row],[Project]])</f>
        <v>0DC376</v>
      </c>
      <c r="F8049" s="9">
        <f>MONTH(Tableau2[[#This Row],[Date]])</f>
        <v>9</v>
      </c>
      <c r="G8049" s="9">
        <f>YEAR(Tableau2[[#This Row],[Date]])</f>
        <v>2025</v>
      </c>
      <c r="H8049" s="9">
        <f>_xlfn.ISOWEEKNUM(Tableau2[[#This Row],[Date]])</f>
        <v>36</v>
      </c>
    </row>
    <row r="8050" spans="1:8" x14ac:dyDescent="0.25">
      <c r="A8050" t="s">
        <v>12</v>
      </c>
      <c r="B8050">
        <f t="shared" si="349"/>
        <v>111112</v>
      </c>
      <c r="C8050" s="3">
        <v>45904</v>
      </c>
      <c r="D8050">
        <v>5</v>
      </c>
      <c r="E8050" s="9" t="str">
        <f>IF(Tableau2[[#This Row],[Project]]="","pas de projet",Tableau2[[#This Row],[Project]])</f>
        <v>0DC377</v>
      </c>
      <c r="F8050" s="9">
        <f>MONTH(Tableau2[[#This Row],[Date]])</f>
        <v>9</v>
      </c>
      <c r="G8050" s="9">
        <f>YEAR(Tableau2[[#This Row],[Date]])</f>
        <v>2025</v>
      </c>
      <c r="H8050" s="9">
        <f>_xlfn.ISOWEEKNUM(Tableau2[[#This Row],[Date]])</f>
        <v>36</v>
      </c>
    </row>
    <row r="8051" spans="1:8" x14ac:dyDescent="0.25">
      <c r="A8051" t="s">
        <v>22</v>
      </c>
      <c r="B8051">
        <f t="shared" si="349"/>
        <v>111112</v>
      </c>
      <c r="C8051" s="3">
        <v>45904</v>
      </c>
      <c r="D8051">
        <v>4</v>
      </c>
      <c r="E8051" s="9" t="str">
        <f>IF(Tableau2[[#This Row],[Project]]="","pas de projet",Tableau2[[#This Row],[Project]])</f>
        <v>0DC376</v>
      </c>
      <c r="F8051" s="9">
        <f>MONTH(Tableau2[[#This Row],[Date]])</f>
        <v>9</v>
      </c>
      <c r="G8051" s="9">
        <f>YEAR(Tableau2[[#This Row],[Date]])</f>
        <v>2025</v>
      </c>
      <c r="H8051" s="9">
        <f>_xlfn.ISOWEEKNUM(Tableau2[[#This Row],[Date]])</f>
        <v>36</v>
      </c>
    </row>
    <row r="8052" spans="1:8" x14ac:dyDescent="0.25">
      <c r="B8052">
        <f t="shared" si="349"/>
        <v>111112</v>
      </c>
      <c r="C8052" s="3">
        <v>45901</v>
      </c>
      <c r="D8052">
        <v>8</v>
      </c>
      <c r="E8052" s="9" t="str">
        <f>IF(Tableau2[[#This Row],[Project]]="","pas de projet",Tableau2[[#This Row],[Project]])</f>
        <v>pas de projet</v>
      </c>
      <c r="F8052" s="9">
        <f>MONTH(Tableau2[[#This Row],[Date]])</f>
        <v>9</v>
      </c>
      <c r="G8052" s="9">
        <f>YEAR(Tableau2[[#This Row],[Date]])</f>
        <v>2025</v>
      </c>
      <c r="H8052" s="9">
        <f>_xlfn.ISOWEEKNUM(Tableau2[[#This Row],[Date]])</f>
        <v>36</v>
      </c>
    </row>
    <row r="8053" spans="1:8" x14ac:dyDescent="0.25">
      <c r="B8053">
        <f t="shared" si="349"/>
        <v>111112</v>
      </c>
      <c r="C8053" s="3">
        <v>45901</v>
      </c>
      <c r="D8053">
        <v>0</v>
      </c>
      <c r="E8053" s="9" t="str">
        <f>IF(Tableau2[[#This Row],[Project]]="","pas de projet",Tableau2[[#This Row],[Project]])</f>
        <v>pas de projet</v>
      </c>
      <c r="F8053" s="9">
        <f>MONTH(Tableau2[[#This Row],[Date]])</f>
        <v>9</v>
      </c>
      <c r="G8053" s="9">
        <f>YEAR(Tableau2[[#This Row],[Date]])</f>
        <v>2025</v>
      </c>
      <c r="H8053" s="9">
        <f>_xlfn.ISOWEEKNUM(Tableau2[[#This Row],[Date]])</f>
        <v>36</v>
      </c>
    </row>
    <row r="8054" spans="1:8" x14ac:dyDescent="0.25">
      <c r="B8054">
        <f t="shared" si="349"/>
        <v>111112</v>
      </c>
      <c r="C8054" s="3">
        <v>45901</v>
      </c>
      <c r="D8054">
        <v>8</v>
      </c>
      <c r="E8054" s="9" t="str">
        <f>IF(Tableau2[[#This Row],[Project]]="","pas de projet",Tableau2[[#This Row],[Project]])</f>
        <v>pas de projet</v>
      </c>
      <c r="F8054" s="9">
        <f>MONTH(Tableau2[[#This Row],[Date]])</f>
        <v>9</v>
      </c>
      <c r="G8054" s="9">
        <f>YEAR(Tableau2[[#This Row],[Date]])</f>
        <v>2025</v>
      </c>
      <c r="H8054" s="9">
        <f>_xlfn.ISOWEEKNUM(Tableau2[[#This Row],[Date]])</f>
        <v>36</v>
      </c>
    </row>
    <row r="8055" spans="1:8" x14ac:dyDescent="0.25">
      <c r="B8055">
        <f t="shared" si="349"/>
        <v>111112</v>
      </c>
      <c r="C8055" s="3">
        <v>45901</v>
      </c>
      <c r="D8055">
        <v>8</v>
      </c>
      <c r="E8055" s="9" t="str">
        <f>IF(Tableau2[[#This Row],[Project]]="","pas de projet",Tableau2[[#This Row],[Project]])</f>
        <v>pas de projet</v>
      </c>
      <c r="F8055" s="9">
        <f>MONTH(Tableau2[[#This Row],[Date]])</f>
        <v>9</v>
      </c>
      <c r="G8055" s="9">
        <f>YEAR(Tableau2[[#This Row],[Date]])</f>
        <v>2025</v>
      </c>
      <c r="H8055" s="9">
        <f>_xlfn.ISOWEEKNUM(Tableau2[[#This Row],[Date]])</f>
        <v>36</v>
      </c>
    </row>
    <row r="8056" spans="1:8" x14ac:dyDescent="0.25">
      <c r="B8056">
        <f t="shared" si="349"/>
        <v>111112</v>
      </c>
      <c r="C8056" s="3">
        <v>45901</v>
      </c>
      <c r="D8056">
        <v>0</v>
      </c>
      <c r="E8056" s="9" t="str">
        <f>IF(Tableau2[[#This Row],[Project]]="","pas de projet",Tableau2[[#This Row],[Project]])</f>
        <v>pas de projet</v>
      </c>
      <c r="F8056" s="9">
        <f>MONTH(Tableau2[[#This Row],[Date]])</f>
        <v>9</v>
      </c>
      <c r="G8056" s="9">
        <f>YEAR(Tableau2[[#This Row],[Date]])</f>
        <v>2025</v>
      </c>
      <c r="H8056" s="9">
        <f>_xlfn.ISOWEEKNUM(Tableau2[[#This Row],[Date]])</f>
        <v>36</v>
      </c>
    </row>
    <row r="8057" spans="1:8" x14ac:dyDescent="0.25">
      <c r="B8057">
        <f t="shared" si="349"/>
        <v>111112</v>
      </c>
      <c r="C8057" s="3">
        <v>45901</v>
      </c>
      <c r="D8057">
        <v>8</v>
      </c>
      <c r="E8057" s="9" t="str">
        <f>IF(Tableau2[[#This Row],[Project]]="","pas de projet",Tableau2[[#This Row],[Project]])</f>
        <v>pas de projet</v>
      </c>
      <c r="F8057" s="9">
        <f>MONTH(Tableau2[[#This Row],[Date]])</f>
        <v>9</v>
      </c>
      <c r="G8057" s="9">
        <f>YEAR(Tableau2[[#This Row],[Date]])</f>
        <v>2025</v>
      </c>
      <c r="H8057" s="9">
        <f>_xlfn.ISOWEEKNUM(Tableau2[[#This Row],[Date]])</f>
        <v>36</v>
      </c>
    </row>
    <row r="8058" spans="1:8" x14ac:dyDescent="0.25">
      <c r="B8058">
        <f t="shared" si="349"/>
        <v>111112</v>
      </c>
      <c r="C8058" s="3">
        <v>45901</v>
      </c>
      <c r="D8058">
        <v>8</v>
      </c>
      <c r="E8058" s="9" t="str">
        <f>IF(Tableau2[[#This Row],[Project]]="","pas de projet",Tableau2[[#This Row],[Project]])</f>
        <v>pas de projet</v>
      </c>
      <c r="F8058" s="9">
        <f>MONTH(Tableau2[[#This Row],[Date]])</f>
        <v>9</v>
      </c>
      <c r="G8058" s="9">
        <f>YEAR(Tableau2[[#This Row],[Date]])</f>
        <v>2025</v>
      </c>
      <c r="H8058" s="9">
        <f>_xlfn.ISOWEEKNUM(Tableau2[[#This Row],[Date]])</f>
        <v>36</v>
      </c>
    </row>
    <row r="8059" spans="1:8" x14ac:dyDescent="0.25">
      <c r="A8059" t="s">
        <v>13</v>
      </c>
      <c r="B8059">
        <v>6</v>
      </c>
      <c r="C8059" s="3">
        <v>45904</v>
      </c>
      <c r="D8059">
        <v>17</v>
      </c>
      <c r="E8059" s="9" t="str">
        <f>IF(Tableau2[[#This Row],[Project]]="","pas de projet",Tableau2[[#This Row],[Project]])</f>
        <v>0DC378</v>
      </c>
      <c r="F8059" s="9">
        <f>MONTH(Tableau2[[#This Row],[Date]])</f>
        <v>9</v>
      </c>
      <c r="G8059" s="9">
        <f>YEAR(Tableau2[[#This Row],[Date]])</f>
        <v>2025</v>
      </c>
      <c r="H8059" s="9">
        <f>_xlfn.ISOWEEKNUM(Tableau2[[#This Row],[Date]])</f>
        <v>36</v>
      </c>
    </row>
    <row r="8060" spans="1:8" x14ac:dyDescent="0.25">
      <c r="A8060" t="s">
        <v>32</v>
      </c>
      <c r="B8060">
        <v>6</v>
      </c>
      <c r="C8060" s="3">
        <v>45904</v>
      </c>
      <c r="D8060">
        <v>9</v>
      </c>
      <c r="E8060" s="9" t="str">
        <f>IF(Tableau2[[#This Row],[Project]]="","pas de projet",Tableau2[[#This Row],[Project]])</f>
        <v>0NC378</v>
      </c>
      <c r="F8060" s="9">
        <f>MONTH(Tableau2[[#This Row],[Date]])</f>
        <v>9</v>
      </c>
      <c r="G8060" s="9">
        <f>YEAR(Tableau2[[#This Row],[Date]])</f>
        <v>2025</v>
      </c>
      <c r="H8060" s="9">
        <f>_xlfn.ISOWEEKNUM(Tableau2[[#This Row],[Date]])</f>
        <v>36</v>
      </c>
    </row>
    <row r="8061" spans="1:8" x14ac:dyDescent="0.25">
      <c r="A8061" t="s">
        <v>32</v>
      </c>
      <c r="B8061">
        <v>6</v>
      </c>
      <c r="C8061" s="3">
        <v>45904</v>
      </c>
      <c r="D8061">
        <v>9</v>
      </c>
      <c r="E8061" s="9" t="str">
        <f>IF(Tableau2[[#This Row],[Project]]="","pas de projet",Tableau2[[#This Row],[Project]])</f>
        <v>0NC378</v>
      </c>
      <c r="F8061" s="9">
        <f>MONTH(Tableau2[[#This Row],[Date]])</f>
        <v>9</v>
      </c>
      <c r="G8061" s="9">
        <f>YEAR(Tableau2[[#This Row],[Date]])</f>
        <v>2025</v>
      </c>
      <c r="H8061" s="9">
        <f>_xlfn.ISOWEEKNUM(Tableau2[[#This Row],[Date]])</f>
        <v>36</v>
      </c>
    </row>
    <row r="8062" spans="1:8" x14ac:dyDescent="0.25">
      <c r="A8062" t="s">
        <v>32</v>
      </c>
      <c r="B8062">
        <v>6</v>
      </c>
      <c r="C8062" s="3">
        <v>45904</v>
      </c>
      <c r="D8062">
        <v>42</v>
      </c>
      <c r="E8062" s="9" t="str">
        <f>IF(Tableau2[[#This Row],[Project]]="","pas de projet",Tableau2[[#This Row],[Project]])</f>
        <v>0NC378</v>
      </c>
      <c r="F8062" s="9">
        <f>MONTH(Tableau2[[#This Row],[Date]])</f>
        <v>9</v>
      </c>
      <c r="G8062" s="9">
        <f>YEAR(Tableau2[[#This Row],[Date]])</f>
        <v>2025</v>
      </c>
      <c r="H8062" s="9">
        <f>_xlfn.ISOWEEKNUM(Tableau2[[#This Row],[Date]])</f>
        <v>36</v>
      </c>
    </row>
    <row r="8063" spans="1:8" x14ac:dyDescent="0.25">
      <c r="A8063" t="s">
        <v>32</v>
      </c>
      <c r="B8063">
        <v>6</v>
      </c>
      <c r="C8063" s="3">
        <v>45904</v>
      </c>
      <c r="D8063">
        <v>48</v>
      </c>
      <c r="E8063" s="9" t="str">
        <f>IF(Tableau2[[#This Row],[Project]]="","pas de projet",Tableau2[[#This Row],[Project]])</f>
        <v>0NC378</v>
      </c>
      <c r="F8063" s="9">
        <f>MONTH(Tableau2[[#This Row],[Date]])</f>
        <v>9</v>
      </c>
      <c r="G8063" s="9">
        <f>YEAR(Tableau2[[#This Row],[Date]])</f>
        <v>2025</v>
      </c>
      <c r="H8063" s="9">
        <f>_xlfn.ISOWEEKNUM(Tableau2[[#This Row],[Date]])</f>
        <v>36</v>
      </c>
    </row>
    <row r="8064" spans="1:8" x14ac:dyDescent="0.25">
      <c r="A8064" t="s">
        <v>13</v>
      </c>
      <c r="B8064">
        <v>6</v>
      </c>
      <c r="C8064" s="3">
        <v>45904</v>
      </c>
      <c r="D8064">
        <v>34</v>
      </c>
      <c r="E8064" s="9" t="str">
        <f>IF(Tableau2[[#This Row],[Project]]="","pas de projet",Tableau2[[#This Row],[Project]])</f>
        <v>0DC378</v>
      </c>
      <c r="F8064" s="9">
        <f>MONTH(Tableau2[[#This Row],[Date]])</f>
        <v>9</v>
      </c>
      <c r="G8064" s="9">
        <f>YEAR(Tableau2[[#This Row],[Date]])</f>
        <v>2025</v>
      </c>
      <c r="H8064" s="9">
        <f>_xlfn.ISOWEEKNUM(Tableau2[[#This Row],[Date]])</f>
        <v>36</v>
      </c>
    </row>
    <row r="8065" spans="1:8" x14ac:dyDescent="0.25">
      <c r="A8065" t="s">
        <v>10</v>
      </c>
      <c r="B8065">
        <v>6</v>
      </c>
      <c r="C8065" s="3">
        <v>45904</v>
      </c>
      <c r="D8065">
        <v>16</v>
      </c>
      <c r="E8065" s="9" t="str">
        <f>IF(Tableau2[[#This Row],[Project]]="","pas de projet",Tableau2[[#This Row],[Project]])</f>
        <v>0NC377</v>
      </c>
      <c r="F8065" s="9">
        <f>MONTH(Tableau2[[#This Row],[Date]])</f>
        <v>9</v>
      </c>
      <c r="G8065" s="9">
        <f>YEAR(Tableau2[[#This Row],[Date]])</f>
        <v>2025</v>
      </c>
      <c r="H8065" s="9">
        <f>_xlfn.ISOWEEKNUM(Tableau2[[#This Row],[Date]])</f>
        <v>36</v>
      </c>
    </row>
    <row r="8066" spans="1:8" x14ac:dyDescent="0.25">
      <c r="A8066" t="s">
        <v>22</v>
      </c>
      <c r="B8066">
        <v>6</v>
      </c>
      <c r="C8066" s="3">
        <v>45904</v>
      </c>
      <c r="D8066">
        <v>8</v>
      </c>
      <c r="E8066" s="9" t="str">
        <f>IF(Tableau2[[#This Row],[Project]]="","pas de projet",Tableau2[[#This Row],[Project]])</f>
        <v>0DC376</v>
      </c>
      <c r="F8066" s="9">
        <f>MONTH(Tableau2[[#This Row],[Date]])</f>
        <v>9</v>
      </c>
      <c r="G8066" s="9">
        <f>YEAR(Tableau2[[#This Row],[Date]])</f>
        <v>2025</v>
      </c>
      <c r="H8066" s="9">
        <f>_xlfn.ISOWEEKNUM(Tableau2[[#This Row],[Date]])</f>
        <v>36</v>
      </c>
    </row>
    <row r="8067" spans="1:8" x14ac:dyDescent="0.25">
      <c r="B8067">
        <f t="shared" ref="B8067:B8069" si="350">111111+1</f>
        <v>111112</v>
      </c>
      <c r="C8067" s="3">
        <v>45905</v>
      </c>
      <c r="D8067">
        <v>8</v>
      </c>
      <c r="E8067" s="9" t="str">
        <f>IF(Tableau2[[#This Row],[Project]]="","pas de projet",Tableau2[[#This Row],[Project]])</f>
        <v>pas de projet</v>
      </c>
      <c r="F8067" s="9">
        <f>MONTH(Tableau2[[#This Row],[Date]])</f>
        <v>9</v>
      </c>
      <c r="G8067" s="9">
        <f>YEAR(Tableau2[[#This Row],[Date]])</f>
        <v>2025</v>
      </c>
      <c r="H8067" s="9">
        <f>_xlfn.ISOWEEKNUM(Tableau2[[#This Row],[Date]])</f>
        <v>36</v>
      </c>
    </row>
    <row r="8068" spans="1:8" x14ac:dyDescent="0.25">
      <c r="B8068">
        <f t="shared" si="350"/>
        <v>111112</v>
      </c>
      <c r="C8068" s="3">
        <v>45905</v>
      </c>
      <c r="D8068">
        <v>8</v>
      </c>
      <c r="E8068" s="9" t="str">
        <f>IF(Tableau2[[#This Row],[Project]]="","pas de projet",Tableau2[[#This Row],[Project]])</f>
        <v>pas de projet</v>
      </c>
      <c r="F8068" s="9">
        <f>MONTH(Tableau2[[#This Row],[Date]])</f>
        <v>9</v>
      </c>
      <c r="G8068" s="9">
        <f>YEAR(Tableau2[[#This Row],[Date]])</f>
        <v>2025</v>
      </c>
      <c r="H8068" s="9">
        <f>_xlfn.ISOWEEKNUM(Tableau2[[#This Row],[Date]])</f>
        <v>36</v>
      </c>
    </row>
    <row r="8069" spans="1:8" x14ac:dyDescent="0.25">
      <c r="B8069">
        <f t="shared" si="350"/>
        <v>111112</v>
      </c>
      <c r="C8069" s="3">
        <v>45905</v>
      </c>
      <c r="D8069">
        <v>8</v>
      </c>
      <c r="E8069" s="9" t="str">
        <f>IF(Tableau2[[#This Row],[Project]]="","pas de projet",Tableau2[[#This Row],[Project]])</f>
        <v>pas de projet</v>
      </c>
      <c r="F8069" s="9">
        <f>MONTH(Tableau2[[#This Row],[Date]])</f>
        <v>9</v>
      </c>
      <c r="G8069" s="9">
        <f>YEAR(Tableau2[[#This Row],[Date]])</f>
        <v>2025</v>
      </c>
      <c r="H8069" s="9">
        <f>_xlfn.ISOWEEKNUM(Tableau2[[#This Row],[Date]])</f>
        <v>36</v>
      </c>
    </row>
    <row r="8070" spans="1:8" x14ac:dyDescent="0.25">
      <c r="A8070" t="s">
        <v>22</v>
      </c>
      <c r="B8070">
        <v>7</v>
      </c>
      <c r="C8070" s="3">
        <v>45904</v>
      </c>
      <c r="D8070">
        <v>7</v>
      </c>
      <c r="E8070" s="9" t="str">
        <f>IF(Tableau2[[#This Row],[Project]]="","pas de projet",Tableau2[[#This Row],[Project]])</f>
        <v>0DC376</v>
      </c>
      <c r="F8070" s="9">
        <f>MONTH(Tableau2[[#This Row],[Date]])</f>
        <v>9</v>
      </c>
      <c r="G8070" s="9">
        <f>YEAR(Tableau2[[#This Row],[Date]])</f>
        <v>2025</v>
      </c>
      <c r="H8070" s="9">
        <f>_xlfn.ISOWEEKNUM(Tableau2[[#This Row],[Date]])</f>
        <v>36</v>
      </c>
    </row>
    <row r="8071" spans="1:8" x14ac:dyDescent="0.25">
      <c r="A8071" t="s">
        <v>12</v>
      </c>
      <c r="B8071">
        <v>7</v>
      </c>
      <c r="C8071" s="3">
        <v>45904</v>
      </c>
      <c r="D8071">
        <v>10</v>
      </c>
      <c r="E8071" s="9" t="str">
        <f>IF(Tableau2[[#This Row],[Project]]="","pas de projet",Tableau2[[#This Row],[Project]])</f>
        <v>0DC377</v>
      </c>
      <c r="F8071" s="9">
        <f>MONTH(Tableau2[[#This Row],[Date]])</f>
        <v>9</v>
      </c>
      <c r="G8071" s="9">
        <f>YEAR(Tableau2[[#This Row],[Date]])</f>
        <v>2025</v>
      </c>
      <c r="H8071" s="9">
        <f>_xlfn.ISOWEEKNUM(Tableau2[[#This Row],[Date]])</f>
        <v>36</v>
      </c>
    </row>
    <row r="8072" spans="1:8" x14ac:dyDescent="0.25">
      <c r="A8072" t="s">
        <v>32</v>
      </c>
      <c r="B8072">
        <v>7</v>
      </c>
      <c r="C8072" s="3">
        <v>45904</v>
      </c>
      <c r="D8072">
        <v>21</v>
      </c>
      <c r="E8072" s="9" t="str">
        <f>IF(Tableau2[[#This Row],[Project]]="","pas de projet",Tableau2[[#This Row],[Project]])</f>
        <v>0NC378</v>
      </c>
      <c r="F8072" s="9">
        <f>MONTH(Tableau2[[#This Row],[Date]])</f>
        <v>9</v>
      </c>
      <c r="G8072" s="9">
        <f>YEAR(Tableau2[[#This Row],[Date]])</f>
        <v>2025</v>
      </c>
      <c r="H8072" s="9">
        <f>_xlfn.ISOWEEKNUM(Tableau2[[#This Row],[Date]])</f>
        <v>36</v>
      </c>
    </row>
    <row r="8073" spans="1:8" x14ac:dyDescent="0.25">
      <c r="A8073" t="s">
        <v>12</v>
      </c>
      <c r="B8073">
        <v>7</v>
      </c>
      <c r="C8073" s="3">
        <v>45904</v>
      </c>
      <c r="D8073">
        <v>14</v>
      </c>
      <c r="E8073" s="9" t="str">
        <f>IF(Tableau2[[#This Row],[Project]]="","pas de projet",Tableau2[[#This Row],[Project]])</f>
        <v>0DC377</v>
      </c>
      <c r="F8073" s="9">
        <f>MONTH(Tableau2[[#This Row],[Date]])</f>
        <v>9</v>
      </c>
      <c r="G8073" s="9">
        <f>YEAR(Tableau2[[#This Row],[Date]])</f>
        <v>2025</v>
      </c>
      <c r="H8073" s="9">
        <f>_xlfn.ISOWEEKNUM(Tableau2[[#This Row],[Date]])</f>
        <v>36</v>
      </c>
    </row>
    <row r="8074" spans="1:8" x14ac:dyDescent="0.25">
      <c r="A8074" t="s">
        <v>12</v>
      </c>
      <c r="B8074">
        <v>7</v>
      </c>
      <c r="C8074" s="3">
        <v>45904</v>
      </c>
      <c r="D8074">
        <v>14</v>
      </c>
      <c r="E8074" s="9" t="str">
        <f>IF(Tableau2[[#This Row],[Project]]="","pas de projet",Tableau2[[#This Row],[Project]])</f>
        <v>0DC377</v>
      </c>
      <c r="F8074" s="9">
        <f>MONTH(Tableau2[[#This Row],[Date]])</f>
        <v>9</v>
      </c>
      <c r="G8074" s="9">
        <f>YEAR(Tableau2[[#This Row],[Date]])</f>
        <v>2025</v>
      </c>
      <c r="H8074" s="9">
        <f>_xlfn.ISOWEEKNUM(Tableau2[[#This Row],[Date]])</f>
        <v>36</v>
      </c>
    </row>
    <row r="8075" spans="1:8" x14ac:dyDescent="0.25">
      <c r="A8075" t="s">
        <v>12</v>
      </c>
      <c r="B8075">
        <v>7</v>
      </c>
      <c r="C8075" s="3">
        <v>45904</v>
      </c>
      <c r="D8075">
        <v>14</v>
      </c>
      <c r="E8075" s="9" t="str">
        <f>IF(Tableau2[[#This Row],[Project]]="","pas de projet",Tableau2[[#This Row],[Project]])</f>
        <v>0DC377</v>
      </c>
      <c r="F8075" s="9">
        <f>MONTH(Tableau2[[#This Row],[Date]])</f>
        <v>9</v>
      </c>
      <c r="G8075" s="9">
        <f>YEAR(Tableau2[[#This Row],[Date]])</f>
        <v>2025</v>
      </c>
      <c r="H8075" s="9">
        <f>_xlfn.ISOWEEKNUM(Tableau2[[#This Row],[Date]])</f>
        <v>36</v>
      </c>
    </row>
    <row r="8076" spans="1:8" x14ac:dyDescent="0.25">
      <c r="A8076" t="s">
        <v>13</v>
      </c>
      <c r="B8076">
        <v>5</v>
      </c>
      <c r="C8076" s="3">
        <v>45904</v>
      </c>
      <c r="D8076">
        <v>10</v>
      </c>
      <c r="E8076" s="9" t="str">
        <f>IF(Tableau2[[#This Row],[Project]]="","pas de projet",Tableau2[[#This Row],[Project]])</f>
        <v>0DC378</v>
      </c>
      <c r="F8076" s="9">
        <f>MONTH(Tableau2[[#This Row],[Date]])</f>
        <v>9</v>
      </c>
      <c r="G8076" s="9">
        <f>YEAR(Tableau2[[#This Row],[Date]])</f>
        <v>2025</v>
      </c>
      <c r="H8076" s="9">
        <f>_xlfn.ISOWEEKNUM(Tableau2[[#This Row],[Date]])</f>
        <v>36</v>
      </c>
    </row>
    <row r="8077" spans="1:8" x14ac:dyDescent="0.25">
      <c r="A8077" t="s">
        <v>12</v>
      </c>
      <c r="B8077">
        <v>7</v>
      </c>
      <c r="C8077" s="3">
        <v>45904</v>
      </c>
      <c r="D8077">
        <v>14</v>
      </c>
      <c r="E8077" s="9" t="str">
        <f>IF(Tableau2[[#This Row],[Project]]="","pas de projet",Tableau2[[#This Row],[Project]])</f>
        <v>0DC377</v>
      </c>
      <c r="F8077" s="9">
        <f>MONTH(Tableau2[[#This Row],[Date]])</f>
        <v>9</v>
      </c>
      <c r="G8077" s="9">
        <f>YEAR(Tableau2[[#This Row],[Date]])</f>
        <v>2025</v>
      </c>
      <c r="H8077" s="9">
        <f>_xlfn.ISOWEEKNUM(Tableau2[[#This Row],[Date]])</f>
        <v>36</v>
      </c>
    </row>
    <row r="8078" spans="1:8" x14ac:dyDescent="0.25">
      <c r="A8078" t="s">
        <v>13</v>
      </c>
      <c r="B8078">
        <v>5</v>
      </c>
      <c r="C8078" s="3">
        <v>45904</v>
      </c>
      <c r="D8078">
        <v>6</v>
      </c>
      <c r="E8078" s="9" t="str">
        <f>IF(Tableau2[[#This Row],[Project]]="","pas de projet",Tableau2[[#This Row],[Project]])</f>
        <v>0DC378</v>
      </c>
      <c r="F8078" s="9">
        <f>MONTH(Tableau2[[#This Row],[Date]])</f>
        <v>9</v>
      </c>
      <c r="G8078" s="9">
        <f>YEAR(Tableau2[[#This Row],[Date]])</f>
        <v>2025</v>
      </c>
      <c r="H8078" s="9">
        <f>_xlfn.ISOWEEKNUM(Tableau2[[#This Row],[Date]])</f>
        <v>36</v>
      </c>
    </row>
    <row r="8079" spans="1:8" x14ac:dyDescent="0.25">
      <c r="A8079" t="s">
        <v>12</v>
      </c>
      <c r="B8079">
        <v>7</v>
      </c>
      <c r="C8079" s="3">
        <v>45904</v>
      </c>
      <c r="D8079">
        <v>14</v>
      </c>
      <c r="E8079" s="9" t="str">
        <f>IF(Tableau2[[#This Row],[Project]]="","pas de projet",Tableau2[[#This Row],[Project]])</f>
        <v>0DC377</v>
      </c>
      <c r="F8079" s="9">
        <f>MONTH(Tableau2[[#This Row],[Date]])</f>
        <v>9</v>
      </c>
      <c r="G8079" s="9">
        <f>YEAR(Tableau2[[#This Row],[Date]])</f>
        <v>2025</v>
      </c>
      <c r="H8079" s="9">
        <f>_xlfn.ISOWEEKNUM(Tableau2[[#This Row],[Date]])</f>
        <v>36</v>
      </c>
    </row>
    <row r="8080" spans="1:8" x14ac:dyDescent="0.25">
      <c r="A8080" t="s">
        <v>12</v>
      </c>
      <c r="B8080">
        <v>7</v>
      </c>
      <c r="C8080" s="3">
        <v>45904</v>
      </c>
      <c r="D8080">
        <v>14</v>
      </c>
      <c r="E8080" s="9" t="str">
        <f>IF(Tableau2[[#This Row],[Project]]="","pas de projet",Tableau2[[#This Row],[Project]])</f>
        <v>0DC377</v>
      </c>
      <c r="F8080" s="9">
        <f>MONTH(Tableau2[[#This Row],[Date]])</f>
        <v>9</v>
      </c>
      <c r="G8080" s="9">
        <f>YEAR(Tableau2[[#This Row],[Date]])</f>
        <v>2025</v>
      </c>
      <c r="H8080" s="9">
        <f>_xlfn.ISOWEEKNUM(Tableau2[[#This Row],[Date]])</f>
        <v>36</v>
      </c>
    </row>
    <row r="8081" spans="1:8" x14ac:dyDescent="0.25">
      <c r="A8081" t="s">
        <v>12</v>
      </c>
      <c r="B8081">
        <v>7</v>
      </c>
      <c r="C8081" s="3">
        <v>45904</v>
      </c>
      <c r="D8081">
        <v>14</v>
      </c>
      <c r="E8081" s="9" t="str">
        <f>IF(Tableau2[[#This Row],[Project]]="","pas de projet",Tableau2[[#This Row],[Project]])</f>
        <v>0DC377</v>
      </c>
      <c r="F8081" s="9">
        <f>MONTH(Tableau2[[#This Row],[Date]])</f>
        <v>9</v>
      </c>
      <c r="G8081" s="9">
        <f>YEAR(Tableau2[[#This Row],[Date]])</f>
        <v>2025</v>
      </c>
      <c r="H8081" s="9">
        <f>_xlfn.ISOWEEKNUM(Tableau2[[#This Row],[Date]])</f>
        <v>36</v>
      </c>
    </row>
    <row r="8082" spans="1:8" x14ac:dyDescent="0.25">
      <c r="A8082" t="s">
        <v>38</v>
      </c>
      <c r="B8082">
        <v>5</v>
      </c>
      <c r="C8082" s="3">
        <v>45904</v>
      </c>
      <c r="D8082">
        <v>2</v>
      </c>
      <c r="E8082" s="9" t="str">
        <f>IF(Tableau2[[#This Row],[Project]]="","pas de projet",Tableau2[[#This Row],[Project]])</f>
        <v>0SC378</v>
      </c>
      <c r="F8082" s="9">
        <f>MONTH(Tableau2[[#This Row],[Date]])</f>
        <v>9</v>
      </c>
      <c r="G8082" s="9">
        <f>YEAR(Tableau2[[#This Row],[Date]])</f>
        <v>2025</v>
      </c>
      <c r="H8082" s="9">
        <f>_xlfn.ISOWEEKNUM(Tableau2[[#This Row],[Date]])</f>
        <v>36</v>
      </c>
    </row>
    <row r="8083" spans="1:8" x14ac:dyDescent="0.25">
      <c r="A8083" t="s">
        <v>13</v>
      </c>
      <c r="B8083">
        <v>5</v>
      </c>
      <c r="C8083" s="3">
        <v>45904</v>
      </c>
      <c r="D8083">
        <v>2</v>
      </c>
      <c r="E8083" s="9" t="str">
        <f>IF(Tableau2[[#This Row],[Project]]="","pas de projet",Tableau2[[#This Row],[Project]])</f>
        <v>0DC378</v>
      </c>
      <c r="F8083" s="9">
        <f>MONTH(Tableau2[[#This Row],[Date]])</f>
        <v>9</v>
      </c>
      <c r="G8083" s="9">
        <f>YEAR(Tableau2[[#This Row],[Date]])</f>
        <v>2025</v>
      </c>
      <c r="H8083" s="9">
        <f>_xlfn.ISOWEEKNUM(Tableau2[[#This Row],[Date]])</f>
        <v>36</v>
      </c>
    </row>
    <row r="8084" spans="1:8" x14ac:dyDescent="0.25">
      <c r="A8084" t="s">
        <v>11</v>
      </c>
      <c r="B8084">
        <f>111111+1</f>
        <v>111112</v>
      </c>
      <c r="C8084" s="3">
        <v>45905</v>
      </c>
      <c r="D8084">
        <v>8</v>
      </c>
      <c r="E8084" s="9" t="str">
        <f>IF(Tableau2[[#This Row],[Project]]="","pas de projet",Tableau2[[#This Row],[Project]])</f>
        <v>0NC376</v>
      </c>
      <c r="F8084" s="9">
        <f>MONTH(Tableau2[[#This Row],[Date]])</f>
        <v>9</v>
      </c>
      <c r="G8084" s="9">
        <f>YEAR(Tableau2[[#This Row],[Date]])</f>
        <v>2025</v>
      </c>
      <c r="H8084" s="9">
        <f>_xlfn.ISOWEEKNUM(Tableau2[[#This Row],[Date]])</f>
        <v>36</v>
      </c>
    </row>
    <row r="8085" spans="1:8" x14ac:dyDescent="0.25">
      <c r="A8085" t="s">
        <v>13</v>
      </c>
      <c r="B8085">
        <v>5</v>
      </c>
      <c r="C8085" s="3">
        <v>45904</v>
      </c>
      <c r="D8085">
        <v>2</v>
      </c>
      <c r="E8085" s="9" t="str">
        <f>IF(Tableau2[[#This Row],[Project]]="","pas de projet",Tableau2[[#This Row],[Project]])</f>
        <v>0DC378</v>
      </c>
      <c r="F8085" s="9">
        <f>MONTH(Tableau2[[#This Row],[Date]])</f>
        <v>9</v>
      </c>
      <c r="G8085" s="9">
        <f>YEAR(Tableau2[[#This Row],[Date]])</f>
        <v>2025</v>
      </c>
      <c r="H8085" s="9">
        <f>_xlfn.ISOWEEKNUM(Tableau2[[#This Row],[Date]])</f>
        <v>36</v>
      </c>
    </row>
    <row r="8086" spans="1:8" x14ac:dyDescent="0.25">
      <c r="A8086" t="s">
        <v>11</v>
      </c>
      <c r="B8086">
        <f t="shared" ref="B8086:B8087" si="351">111111+1</f>
        <v>111112</v>
      </c>
      <c r="C8086" s="3">
        <v>45903</v>
      </c>
      <c r="D8086">
        <v>8</v>
      </c>
      <c r="E8086" s="9" t="str">
        <f>IF(Tableau2[[#This Row],[Project]]="","pas de projet",Tableau2[[#This Row],[Project]])</f>
        <v>0NC376</v>
      </c>
      <c r="F8086" s="9">
        <f>MONTH(Tableau2[[#This Row],[Date]])</f>
        <v>9</v>
      </c>
      <c r="G8086" s="9">
        <f>YEAR(Tableau2[[#This Row],[Date]])</f>
        <v>2025</v>
      </c>
      <c r="H8086" s="9">
        <f>_xlfn.ISOWEEKNUM(Tableau2[[#This Row],[Date]])</f>
        <v>36</v>
      </c>
    </row>
    <row r="8087" spans="1:8" x14ac:dyDescent="0.25">
      <c r="A8087" t="s">
        <v>10</v>
      </c>
      <c r="B8087">
        <f t="shared" si="351"/>
        <v>111112</v>
      </c>
      <c r="C8087" s="3">
        <v>45904</v>
      </c>
      <c r="D8087">
        <v>8</v>
      </c>
      <c r="E8087" s="9" t="str">
        <f>IF(Tableau2[[#This Row],[Project]]="","pas de projet",Tableau2[[#This Row],[Project]])</f>
        <v>0NC377</v>
      </c>
      <c r="F8087" s="9">
        <f>MONTH(Tableau2[[#This Row],[Date]])</f>
        <v>9</v>
      </c>
      <c r="G8087" s="9">
        <f>YEAR(Tableau2[[#This Row],[Date]])</f>
        <v>2025</v>
      </c>
      <c r="H8087" s="9">
        <f>_xlfn.ISOWEEKNUM(Tableau2[[#This Row],[Date]])</f>
        <v>36</v>
      </c>
    </row>
    <row r="8088" spans="1:8" x14ac:dyDescent="0.25">
      <c r="A8088" t="s">
        <v>13</v>
      </c>
      <c r="B8088">
        <v>5</v>
      </c>
      <c r="C8088" s="3">
        <v>45904</v>
      </c>
      <c r="D8088">
        <v>2</v>
      </c>
      <c r="E8088" s="9" t="str">
        <f>IF(Tableau2[[#This Row],[Project]]="","pas de projet",Tableau2[[#This Row],[Project]])</f>
        <v>0DC378</v>
      </c>
      <c r="F8088" s="9">
        <f>MONTH(Tableau2[[#This Row],[Date]])</f>
        <v>9</v>
      </c>
      <c r="G8088" s="9">
        <f>YEAR(Tableau2[[#This Row],[Date]])</f>
        <v>2025</v>
      </c>
      <c r="H8088" s="9">
        <f>_xlfn.ISOWEEKNUM(Tableau2[[#This Row],[Date]])</f>
        <v>36</v>
      </c>
    </row>
    <row r="8089" spans="1:8" x14ac:dyDescent="0.25">
      <c r="A8089" t="s">
        <v>13</v>
      </c>
      <c r="B8089">
        <v>5</v>
      </c>
      <c r="C8089" s="3">
        <v>45904</v>
      </c>
      <c r="D8089">
        <v>2</v>
      </c>
      <c r="E8089" s="9" t="str">
        <f>IF(Tableau2[[#This Row],[Project]]="","pas de projet",Tableau2[[#This Row],[Project]])</f>
        <v>0DC378</v>
      </c>
      <c r="F8089" s="9">
        <f>MONTH(Tableau2[[#This Row],[Date]])</f>
        <v>9</v>
      </c>
      <c r="G8089" s="9">
        <f>YEAR(Tableau2[[#This Row],[Date]])</f>
        <v>2025</v>
      </c>
      <c r="H8089" s="9">
        <f>_xlfn.ISOWEEKNUM(Tableau2[[#This Row],[Date]])</f>
        <v>36</v>
      </c>
    </row>
    <row r="8090" spans="1:8" x14ac:dyDescent="0.25">
      <c r="A8090" t="s">
        <v>13</v>
      </c>
      <c r="B8090">
        <v>5</v>
      </c>
      <c r="C8090" s="3">
        <v>45904</v>
      </c>
      <c r="D8090">
        <v>2</v>
      </c>
      <c r="E8090" s="9" t="str">
        <f>IF(Tableau2[[#This Row],[Project]]="","pas de projet",Tableau2[[#This Row],[Project]])</f>
        <v>0DC378</v>
      </c>
      <c r="F8090" s="9">
        <f>MONTH(Tableau2[[#This Row],[Date]])</f>
        <v>9</v>
      </c>
      <c r="G8090" s="9">
        <f>YEAR(Tableau2[[#This Row],[Date]])</f>
        <v>2025</v>
      </c>
      <c r="H8090" s="9">
        <f>_xlfn.ISOWEEKNUM(Tableau2[[#This Row],[Date]])</f>
        <v>36</v>
      </c>
    </row>
    <row r="8091" spans="1:8" x14ac:dyDescent="0.25">
      <c r="A8091" t="s">
        <v>13</v>
      </c>
      <c r="B8091">
        <v>5</v>
      </c>
      <c r="C8091" s="3">
        <v>45904</v>
      </c>
      <c r="D8091">
        <v>2</v>
      </c>
      <c r="E8091" s="9" t="str">
        <f>IF(Tableau2[[#This Row],[Project]]="","pas de projet",Tableau2[[#This Row],[Project]])</f>
        <v>0DC378</v>
      </c>
      <c r="F8091" s="9">
        <f>MONTH(Tableau2[[#This Row],[Date]])</f>
        <v>9</v>
      </c>
      <c r="G8091" s="9">
        <f>YEAR(Tableau2[[#This Row],[Date]])</f>
        <v>2025</v>
      </c>
      <c r="H8091" s="9">
        <f>_xlfn.ISOWEEKNUM(Tableau2[[#This Row],[Date]])</f>
        <v>36</v>
      </c>
    </row>
    <row r="8092" spans="1:8" x14ac:dyDescent="0.25">
      <c r="A8092" t="s">
        <v>13</v>
      </c>
      <c r="B8092">
        <v>5</v>
      </c>
      <c r="C8092" s="3">
        <v>45904</v>
      </c>
      <c r="D8092">
        <v>2</v>
      </c>
      <c r="E8092" s="9" t="str">
        <f>IF(Tableau2[[#This Row],[Project]]="","pas de projet",Tableau2[[#This Row],[Project]])</f>
        <v>0DC378</v>
      </c>
      <c r="F8092" s="9">
        <f>MONTH(Tableau2[[#This Row],[Date]])</f>
        <v>9</v>
      </c>
      <c r="G8092" s="9">
        <f>YEAR(Tableau2[[#This Row],[Date]])</f>
        <v>2025</v>
      </c>
      <c r="H8092" s="9">
        <f>_xlfn.ISOWEEKNUM(Tableau2[[#This Row],[Date]])</f>
        <v>36</v>
      </c>
    </row>
    <row r="8093" spans="1:8" x14ac:dyDescent="0.25">
      <c r="A8093" t="s">
        <v>13</v>
      </c>
      <c r="B8093">
        <v>5</v>
      </c>
      <c r="C8093" s="3">
        <v>45904</v>
      </c>
      <c r="D8093">
        <v>16</v>
      </c>
      <c r="E8093" s="9" t="str">
        <f>IF(Tableau2[[#This Row],[Project]]="","pas de projet",Tableau2[[#This Row],[Project]])</f>
        <v>0DC378</v>
      </c>
      <c r="F8093" s="9">
        <f>MONTH(Tableau2[[#This Row],[Date]])</f>
        <v>9</v>
      </c>
      <c r="G8093" s="9">
        <f>YEAR(Tableau2[[#This Row],[Date]])</f>
        <v>2025</v>
      </c>
      <c r="H8093" s="9">
        <f>_xlfn.ISOWEEKNUM(Tableau2[[#This Row],[Date]])</f>
        <v>36</v>
      </c>
    </row>
    <row r="8094" spans="1:8" x14ac:dyDescent="0.25">
      <c r="A8094" t="s">
        <v>13</v>
      </c>
      <c r="B8094">
        <v>5</v>
      </c>
      <c r="C8094" s="3">
        <v>45904</v>
      </c>
      <c r="D8094">
        <v>10</v>
      </c>
      <c r="E8094" s="9" t="str">
        <f>IF(Tableau2[[#This Row],[Project]]="","pas de projet",Tableau2[[#This Row],[Project]])</f>
        <v>0DC378</v>
      </c>
      <c r="F8094" s="9">
        <f>MONTH(Tableau2[[#This Row],[Date]])</f>
        <v>9</v>
      </c>
      <c r="G8094" s="9">
        <f>YEAR(Tableau2[[#This Row],[Date]])</f>
        <v>2025</v>
      </c>
      <c r="H8094" s="9">
        <f>_xlfn.ISOWEEKNUM(Tableau2[[#This Row],[Date]])</f>
        <v>36</v>
      </c>
    </row>
    <row r="8095" spans="1:8" x14ac:dyDescent="0.25">
      <c r="A8095" t="s">
        <v>22</v>
      </c>
      <c r="B8095">
        <v>5</v>
      </c>
      <c r="C8095" s="3">
        <v>45904</v>
      </c>
      <c r="D8095">
        <v>16</v>
      </c>
      <c r="E8095" s="9" t="str">
        <f>IF(Tableau2[[#This Row],[Project]]="","pas de projet",Tableau2[[#This Row],[Project]])</f>
        <v>0DC376</v>
      </c>
      <c r="F8095" s="9">
        <f>MONTH(Tableau2[[#This Row],[Date]])</f>
        <v>9</v>
      </c>
      <c r="G8095" s="9">
        <f>YEAR(Tableau2[[#This Row],[Date]])</f>
        <v>2025</v>
      </c>
      <c r="H8095" s="9">
        <f>_xlfn.ISOWEEKNUM(Tableau2[[#This Row],[Date]])</f>
        <v>36</v>
      </c>
    </row>
    <row r="8096" spans="1:8" x14ac:dyDescent="0.25">
      <c r="A8096" t="s">
        <v>12</v>
      </c>
      <c r="B8096">
        <v>5</v>
      </c>
      <c r="C8096" s="3">
        <v>45904</v>
      </c>
      <c r="D8096">
        <v>6</v>
      </c>
      <c r="E8096" s="9" t="str">
        <f>IF(Tableau2[[#This Row],[Project]]="","pas de projet",Tableau2[[#This Row],[Project]])</f>
        <v>0DC377</v>
      </c>
      <c r="F8096" s="9">
        <f>MONTH(Tableau2[[#This Row],[Date]])</f>
        <v>9</v>
      </c>
      <c r="G8096" s="9">
        <f>YEAR(Tableau2[[#This Row],[Date]])</f>
        <v>2025</v>
      </c>
      <c r="H8096" s="9">
        <f>_xlfn.ISOWEEKNUM(Tableau2[[#This Row],[Date]])</f>
        <v>36</v>
      </c>
    </row>
    <row r="8097" spans="1:8" x14ac:dyDescent="0.25">
      <c r="A8097" t="s">
        <v>22</v>
      </c>
      <c r="B8097">
        <f t="shared" ref="B8097:B8100" si="352">111111+1</f>
        <v>111112</v>
      </c>
      <c r="C8097" s="3">
        <v>45905</v>
      </c>
      <c r="D8097">
        <v>8</v>
      </c>
      <c r="E8097" s="9" t="str">
        <f>IF(Tableau2[[#This Row],[Project]]="","pas de projet",Tableau2[[#This Row],[Project]])</f>
        <v>0DC376</v>
      </c>
      <c r="F8097" s="9">
        <f>MONTH(Tableau2[[#This Row],[Date]])</f>
        <v>9</v>
      </c>
      <c r="G8097" s="9">
        <f>YEAR(Tableau2[[#This Row],[Date]])</f>
        <v>2025</v>
      </c>
      <c r="H8097" s="9">
        <f>_xlfn.ISOWEEKNUM(Tableau2[[#This Row],[Date]])</f>
        <v>36</v>
      </c>
    </row>
    <row r="8098" spans="1:8" x14ac:dyDescent="0.25">
      <c r="B8098">
        <f t="shared" si="352"/>
        <v>111112</v>
      </c>
      <c r="C8098" s="3">
        <v>45905</v>
      </c>
      <c r="D8098">
        <v>8</v>
      </c>
      <c r="E8098" s="9" t="str">
        <f>IF(Tableau2[[#This Row],[Project]]="","pas de projet",Tableau2[[#This Row],[Project]])</f>
        <v>pas de projet</v>
      </c>
      <c r="F8098" s="9">
        <f>MONTH(Tableau2[[#This Row],[Date]])</f>
        <v>9</v>
      </c>
      <c r="G8098" s="9">
        <f>YEAR(Tableau2[[#This Row],[Date]])</f>
        <v>2025</v>
      </c>
      <c r="H8098" s="9">
        <f>_xlfn.ISOWEEKNUM(Tableau2[[#This Row],[Date]])</f>
        <v>36</v>
      </c>
    </row>
    <row r="8099" spans="1:8" x14ac:dyDescent="0.25">
      <c r="B8099">
        <f t="shared" si="352"/>
        <v>111112</v>
      </c>
      <c r="C8099" s="3">
        <v>45905</v>
      </c>
      <c r="D8099">
        <v>8</v>
      </c>
      <c r="E8099" s="9" t="str">
        <f>IF(Tableau2[[#This Row],[Project]]="","pas de projet",Tableau2[[#This Row],[Project]])</f>
        <v>pas de projet</v>
      </c>
      <c r="F8099" s="9">
        <f>MONTH(Tableau2[[#This Row],[Date]])</f>
        <v>9</v>
      </c>
      <c r="G8099" s="9">
        <f>YEAR(Tableau2[[#This Row],[Date]])</f>
        <v>2025</v>
      </c>
      <c r="H8099" s="9">
        <f>_xlfn.ISOWEEKNUM(Tableau2[[#This Row],[Date]])</f>
        <v>36</v>
      </c>
    </row>
    <row r="8100" spans="1:8" x14ac:dyDescent="0.25">
      <c r="B8100">
        <f t="shared" si="352"/>
        <v>111112</v>
      </c>
      <c r="C8100" s="3">
        <v>45905</v>
      </c>
      <c r="D8100">
        <v>8</v>
      </c>
      <c r="E8100" s="9" t="str">
        <f>IF(Tableau2[[#This Row],[Project]]="","pas de projet",Tableau2[[#This Row],[Project]])</f>
        <v>pas de projet</v>
      </c>
      <c r="F8100" s="9">
        <f>MONTH(Tableau2[[#This Row],[Date]])</f>
        <v>9</v>
      </c>
      <c r="G8100" s="9">
        <f>YEAR(Tableau2[[#This Row],[Date]])</f>
        <v>2025</v>
      </c>
      <c r="H8100" s="9">
        <f>_xlfn.ISOWEEKNUM(Tableau2[[#This Row],[Date]])</f>
        <v>36</v>
      </c>
    </row>
    <row r="8101" spans="1:8" x14ac:dyDescent="0.25">
      <c r="A8101" t="s">
        <v>32</v>
      </c>
      <c r="B8101">
        <v>9</v>
      </c>
      <c r="C8101" s="3">
        <v>45904</v>
      </c>
      <c r="D8101">
        <v>24</v>
      </c>
      <c r="E8101" s="9" t="str">
        <f>IF(Tableau2[[#This Row],[Project]]="","pas de projet",Tableau2[[#This Row],[Project]])</f>
        <v>0NC378</v>
      </c>
      <c r="F8101" s="9">
        <f>MONTH(Tableau2[[#This Row],[Date]])</f>
        <v>9</v>
      </c>
      <c r="G8101" s="9">
        <f>YEAR(Tableau2[[#This Row],[Date]])</f>
        <v>2025</v>
      </c>
      <c r="H8101" s="9">
        <f>_xlfn.ISOWEEKNUM(Tableau2[[#This Row],[Date]])</f>
        <v>36</v>
      </c>
    </row>
    <row r="8102" spans="1:8" x14ac:dyDescent="0.25">
      <c r="A8102" t="s">
        <v>10</v>
      </c>
      <c r="B8102">
        <v>9</v>
      </c>
      <c r="C8102" s="3">
        <v>45904</v>
      </c>
      <c r="D8102">
        <v>8</v>
      </c>
      <c r="E8102" s="9" t="str">
        <f>IF(Tableau2[[#This Row],[Project]]="","pas de projet",Tableau2[[#This Row],[Project]])</f>
        <v>0NC377</v>
      </c>
      <c r="F8102" s="9">
        <f>MONTH(Tableau2[[#This Row],[Date]])</f>
        <v>9</v>
      </c>
      <c r="G8102" s="9">
        <f>YEAR(Tableau2[[#This Row],[Date]])</f>
        <v>2025</v>
      </c>
      <c r="H8102" s="9">
        <f>_xlfn.ISOWEEKNUM(Tableau2[[#This Row],[Date]])</f>
        <v>36</v>
      </c>
    </row>
    <row r="8103" spans="1:8" x14ac:dyDescent="0.25">
      <c r="B8103">
        <f t="shared" ref="B8103:B8113" si="353">111111+1</f>
        <v>111112</v>
      </c>
      <c r="C8103" s="3">
        <v>45908</v>
      </c>
      <c r="D8103">
        <v>8</v>
      </c>
      <c r="E8103" s="9" t="str">
        <f>IF(Tableau2[[#This Row],[Project]]="","pas de projet",Tableau2[[#This Row],[Project]])</f>
        <v>pas de projet</v>
      </c>
      <c r="F8103" s="9">
        <f>MONTH(Tableau2[[#This Row],[Date]])</f>
        <v>9</v>
      </c>
      <c r="G8103" s="9">
        <f>YEAR(Tableau2[[#This Row],[Date]])</f>
        <v>2025</v>
      </c>
      <c r="H8103" s="9">
        <f>_xlfn.ISOWEEKNUM(Tableau2[[#This Row],[Date]])</f>
        <v>37</v>
      </c>
    </row>
    <row r="8104" spans="1:8" x14ac:dyDescent="0.25">
      <c r="B8104">
        <f t="shared" si="353"/>
        <v>111112</v>
      </c>
      <c r="C8104" s="3">
        <v>45908</v>
      </c>
      <c r="D8104">
        <v>0</v>
      </c>
      <c r="E8104" s="9" t="str">
        <f>IF(Tableau2[[#This Row],[Project]]="","pas de projet",Tableau2[[#This Row],[Project]])</f>
        <v>pas de projet</v>
      </c>
      <c r="F8104" s="9">
        <f>MONTH(Tableau2[[#This Row],[Date]])</f>
        <v>9</v>
      </c>
      <c r="G8104" s="9">
        <f>YEAR(Tableau2[[#This Row],[Date]])</f>
        <v>2025</v>
      </c>
      <c r="H8104" s="9">
        <f>_xlfn.ISOWEEKNUM(Tableau2[[#This Row],[Date]])</f>
        <v>37</v>
      </c>
    </row>
    <row r="8105" spans="1:8" x14ac:dyDescent="0.25">
      <c r="B8105">
        <f t="shared" si="353"/>
        <v>111112</v>
      </c>
      <c r="C8105" s="3">
        <v>45908</v>
      </c>
      <c r="D8105">
        <v>8</v>
      </c>
      <c r="E8105" s="9" t="str">
        <f>IF(Tableau2[[#This Row],[Project]]="","pas de projet",Tableau2[[#This Row],[Project]])</f>
        <v>pas de projet</v>
      </c>
      <c r="F8105" s="9">
        <f>MONTH(Tableau2[[#This Row],[Date]])</f>
        <v>9</v>
      </c>
      <c r="G8105" s="9">
        <f>YEAR(Tableau2[[#This Row],[Date]])</f>
        <v>2025</v>
      </c>
      <c r="H8105" s="9">
        <f>_xlfn.ISOWEEKNUM(Tableau2[[#This Row],[Date]])</f>
        <v>37</v>
      </c>
    </row>
    <row r="8106" spans="1:8" x14ac:dyDescent="0.25">
      <c r="B8106">
        <f t="shared" si="353"/>
        <v>111112</v>
      </c>
      <c r="C8106" s="3">
        <v>45908</v>
      </c>
      <c r="D8106">
        <v>8</v>
      </c>
      <c r="E8106" s="9" t="str">
        <f>IF(Tableau2[[#This Row],[Project]]="","pas de projet",Tableau2[[#This Row],[Project]])</f>
        <v>pas de projet</v>
      </c>
      <c r="F8106" s="9">
        <f>MONTH(Tableau2[[#This Row],[Date]])</f>
        <v>9</v>
      </c>
      <c r="G8106" s="9">
        <f>YEAR(Tableau2[[#This Row],[Date]])</f>
        <v>2025</v>
      </c>
      <c r="H8106" s="9">
        <f>_xlfn.ISOWEEKNUM(Tableau2[[#This Row],[Date]])</f>
        <v>37</v>
      </c>
    </row>
    <row r="8107" spans="1:8" x14ac:dyDescent="0.25">
      <c r="B8107">
        <f t="shared" si="353"/>
        <v>111112</v>
      </c>
      <c r="C8107" s="3">
        <v>45905</v>
      </c>
      <c r="D8107">
        <v>8</v>
      </c>
      <c r="E8107" s="9" t="str">
        <f>IF(Tableau2[[#This Row],[Project]]="","pas de projet",Tableau2[[#This Row],[Project]])</f>
        <v>pas de projet</v>
      </c>
      <c r="F8107" s="9">
        <f>MONTH(Tableau2[[#This Row],[Date]])</f>
        <v>9</v>
      </c>
      <c r="G8107" s="9">
        <f>YEAR(Tableau2[[#This Row],[Date]])</f>
        <v>2025</v>
      </c>
      <c r="H8107" s="9">
        <f>_xlfn.ISOWEEKNUM(Tableau2[[#This Row],[Date]])</f>
        <v>36</v>
      </c>
    </row>
    <row r="8108" spans="1:8" x14ac:dyDescent="0.25">
      <c r="B8108">
        <f t="shared" si="353"/>
        <v>111112</v>
      </c>
      <c r="C8108" s="3">
        <v>45905</v>
      </c>
      <c r="D8108">
        <v>8</v>
      </c>
      <c r="E8108" s="9" t="str">
        <f>IF(Tableau2[[#This Row],[Project]]="","pas de projet",Tableau2[[#This Row],[Project]])</f>
        <v>pas de projet</v>
      </c>
      <c r="F8108" s="9">
        <f>MONTH(Tableau2[[#This Row],[Date]])</f>
        <v>9</v>
      </c>
      <c r="G8108" s="9">
        <f>YEAR(Tableau2[[#This Row],[Date]])</f>
        <v>2025</v>
      </c>
      <c r="H8108" s="9">
        <f>_xlfn.ISOWEEKNUM(Tableau2[[#This Row],[Date]])</f>
        <v>36</v>
      </c>
    </row>
    <row r="8109" spans="1:8" x14ac:dyDescent="0.25">
      <c r="B8109">
        <f t="shared" si="353"/>
        <v>111112</v>
      </c>
      <c r="C8109" s="3">
        <v>45905</v>
      </c>
      <c r="D8109">
        <v>8</v>
      </c>
      <c r="E8109" s="9" t="str">
        <f>IF(Tableau2[[#This Row],[Project]]="","pas de projet",Tableau2[[#This Row],[Project]])</f>
        <v>pas de projet</v>
      </c>
      <c r="F8109" s="9">
        <f>MONTH(Tableau2[[#This Row],[Date]])</f>
        <v>9</v>
      </c>
      <c r="G8109" s="9">
        <f>YEAR(Tableau2[[#This Row],[Date]])</f>
        <v>2025</v>
      </c>
      <c r="H8109" s="9">
        <f>_xlfn.ISOWEEKNUM(Tableau2[[#This Row],[Date]])</f>
        <v>36</v>
      </c>
    </row>
    <row r="8110" spans="1:8" x14ac:dyDescent="0.25">
      <c r="B8110">
        <f t="shared" si="353"/>
        <v>111112</v>
      </c>
      <c r="C8110" s="3">
        <v>45905</v>
      </c>
      <c r="D8110">
        <v>8</v>
      </c>
      <c r="E8110" s="9" t="str">
        <f>IF(Tableau2[[#This Row],[Project]]="","pas de projet",Tableau2[[#This Row],[Project]])</f>
        <v>pas de projet</v>
      </c>
      <c r="F8110" s="9">
        <f>MONTH(Tableau2[[#This Row],[Date]])</f>
        <v>9</v>
      </c>
      <c r="G8110" s="9">
        <f>YEAR(Tableau2[[#This Row],[Date]])</f>
        <v>2025</v>
      </c>
      <c r="H8110" s="9">
        <f>_xlfn.ISOWEEKNUM(Tableau2[[#This Row],[Date]])</f>
        <v>36</v>
      </c>
    </row>
    <row r="8111" spans="1:8" x14ac:dyDescent="0.25">
      <c r="B8111">
        <f t="shared" si="353"/>
        <v>111112</v>
      </c>
      <c r="C8111" s="3">
        <v>45905</v>
      </c>
      <c r="D8111">
        <v>8</v>
      </c>
      <c r="E8111" s="9" t="str">
        <f>IF(Tableau2[[#This Row],[Project]]="","pas de projet",Tableau2[[#This Row],[Project]])</f>
        <v>pas de projet</v>
      </c>
      <c r="F8111" s="9">
        <f>MONTH(Tableau2[[#This Row],[Date]])</f>
        <v>9</v>
      </c>
      <c r="G8111" s="9">
        <f>YEAR(Tableau2[[#This Row],[Date]])</f>
        <v>2025</v>
      </c>
      <c r="H8111" s="9">
        <f>_xlfn.ISOWEEKNUM(Tableau2[[#This Row],[Date]])</f>
        <v>36</v>
      </c>
    </row>
    <row r="8112" spans="1:8" x14ac:dyDescent="0.25">
      <c r="B8112">
        <f t="shared" si="353"/>
        <v>111112</v>
      </c>
      <c r="C8112" s="3">
        <v>45905</v>
      </c>
      <c r="D8112">
        <v>8</v>
      </c>
      <c r="E8112" s="9" t="str">
        <f>IF(Tableau2[[#This Row],[Project]]="","pas de projet",Tableau2[[#This Row],[Project]])</f>
        <v>pas de projet</v>
      </c>
      <c r="F8112" s="9">
        <f>MONTH(Tableau2[[#This Row],[Date]])</f>
        <v>9</v>
      </c>
      <c r="G8112" s="9">
        <f>YEAR(Tableau2[[#This Row],[Date]])</f>
        <v>2025</v>
      </c>
      <c r="H8112" s="9">
        <f>_xlfn.ISOWEEKNUM(Tableau2[[#This Row],[Date]])</f>
        <v>36</v>
      </c>
    </row>
    <row r="8113" spans="1:8" x14ac:dyDescent="0.25">
      <c r="B8113">
        <f t="shared" si="353"/>
        <v>111112</v>
      </c>
      <c r="C8113" s="3">
        <v>45905</v>
      </c>
      <c r="D8113">
        <v>0</v>
      </c>
      <c r="E8113" s="9" t="str">
        <f>IF(Tableau2[[#This Row],[Project]]="","pas de projet",Tableau2[[#This Row],[Project]])</f>
        <v>pas de projet</v>
      </c>
      <c r="F8113" s="9">
        <f>MONTH(Tableau2[[#This Row],[Date]])</f>
        <v>9</v>
      </c>
      <c r="G8113" s="9">
        <f>YEAR(Tableau2[[#This Row],[Date]])</f>
        <v>2025</v>
      </c>
      <c r="H8113" s="9">
        <f>_xlfn.ISOWEEKNUM(Tableau2[[#This Row],[Date]])</f>
        <v>36</v>
      </c>
    </row>
    <row r="8114" spans="1:8" x14ac:dyDescent="0.25">
      <c r="A8114">
        <v>30234</v>
      </c>
      <c r="B8114">
        <v>113</v>
      </c>
      <c r="C8114" s="3">
        <v>45905</v>
      </c>
      <c r="D8114">
        <v>8</v>
      </c>
      <c r="E8114" s="9">
        <f>IF(Tableau2[[#This Row],[Project]]="","pas de projet",Tableau2[[#This Row],[Project]])</f>
        <v>30234</v>
      </c>
      <c r="F8114" s="9">
        <f>MONTH(Tableau2[[#This Row],[Date]])</f>
        <v>9</v>
      </c>
      <c r="G8114" s="9">
        <f>YEAR(Tableau2[[#This Row],[Date]])</f>
        <v>2025</v>
      </c>
      <c r="H8114" s="9">
        <f>_xlfn.ISOWEEKNUM(Tableau2[[#This Row],[Date]])</f>
        <v>36</v>
      </c>
    </row>
    <row r="8115" spans="1:8" x14ac:dyDescent="0.25">
      <c r="A8115">
        <v>30234</v>
      </c>
      <c r="B8115">
        <v>113</v>
      </c>
      <c r="C8115" s="3">
        <v>45905</v>
      </c>
      <c r="D8115">
        <v>8</v>
      </c>
      <c r="E8115" s="9">
        <f>IF(Tableau2[[#This Row],[Project]]="","pas de projet",Tableau2[[#This Row],[Project]])</f>
        <v>30234</v>
      </c>
      <c r="F8115" s="9">
        <f>MONTH(Tableau2[[#This Row],[Date]])</f>
        <v>9</v>
      </c>
      <c r="G8115" s="9">
        <f>YEAR(Tableau2[[#This Row],[Date]])</f>
        <v>2025</v>
      </c>
      <c r="H8115" s="9">
        <f>_xlfn.ISOWEEKNUM(Tableau2[[#This Row],[Date]])</f>
        <v>36</v>
      </c>
    </row>
    <row r="8116" spans="1:8" x14ac:dyDescent="0.25">
      <c r="A8116">
        <v>30234</v>
      </c>
      <c r="B8116">
        <v>113</v>
      </c>
      <c r="C8116" s="3">
        <v>45905</v>
      </c>
      <c r="D8116">
        <v>8</v>
      </c>
      <c r="E8116" s="9">
        <f>IF(Tableau2[[#This Row],[Project]]="","pas de projet",Tableau2[[#This Row],[Project]])</f>
        <v>30234</v>
      </c>
      <c r="F8116" s="9">
        <f>MONTH(Tableau2[[#This Row],[Date]])</f>
        <v>9</v>
      </c>
      <c r="G8116" s="9">
        <f>YEAR(Tableau2[[#This Row],[Date]])</f>
        <v>2025</v>
      </c>
      <c r="H8116" s="9">
        <f>_xlfn.ISOWEEKNUM(Tableau2[[#This Row],[Date]])</f>
        <v>36</v>
      </c>
    </row>
    <row r="8117" spans="1:8" x14ac:dyDescent="0.25">
      <c r="A8117" t="s">
        <v>13</v>
      </c>
      <c r="B8117">
        <f t="shared" ref="B8117:B8118" si="354">111111+1</f>
        <v>111112</v>
      </c>
      <c r="C8117" s="3">
        <v>45904</v>
      </c>
      <c r="D8117">
        <v>4</v>
      </c>
      <c r="E8117" s="9" t="str">
        <f>IF(Tableau2[[#This Row],[Project]]="","pas de projet",Tableau2[[#This Row],[Project]])</f>
        <v>0DC378</v>
      </c>
      <c r="F8117" s="9">
        <f>MONTH(Tableau2[[#This Row],[Date]])</f>
        <v>9</v>
      </c>
      <c r="G8117" s="9">
        <f>YEAR(Tableau2[[#This Row],[Date]])</f>
        <v>2025</v>
      </c>
      <c r="H8117" s="9">
        <f>_xlfn.ISOWEEKNUM(Tableau2[[#This Row],[Date]])</f>
        <v>36</v>
      </c>
    </row>
    <row r="8118" spans="1:8" x14ac:dyDescent="0.25">
      <c r="A8118" t="s">
        <v>12</v>
      </c>
      <c r="B8118">
        <f t="shared" si="354"/>
        <v>111112</v>
      </c>
      <c r="C8118" s="3">
        <v>45904</v>
      </c>
      <c r="D8118">
        <v>4</v>
      </c>
      <c r="E8118" s="9" t="str">
        <f>IF(Tableau2[[#This Row],[Project]]="","pas de projet",Tableau2[[#This Row],[Project]])</f>
        <v>0DC377</v>
      </c>
      <c r="F8118" s="9">
        <f>MONTH(Tableau2[[#This Row],[Date]])</f>
        <v>9</v>
      </c>
      <c r="G8118" s="9">
        <f>YEAR(Tableau2[[#This Row],[Date]])</f>
        <v>2025</v>
      </c>
      <c r="H8118" s="9">
        <f>_xlfn.ISOWEEKNUM(Tableau2[[#This Row],[Date]])</f>
        <v>36</v>
      </c>
    </row>
    <row r="8119" spans="1:8" x14ac:dyDescent="0.25">
      <c r="B8119">
        <v>113</v>
      </c>
      <c r="C8119" s="3">
        <v>45905</v>
      </c>
      <c r="D8119">
        <v>8</v>
      </c>
      <c r="E8119" s="9" t="str">
        <f>IF(Tableau2[[#This Row],[Project]]="","pas de projet",Tableau2[[#This Row],[Project]])</f>
        <v>pas de projet</v>
      </c>
      <c r="F8119" s="9">
        <f>MONTH(Tableau2[[#This Row],[Date]])</f>
        <v>9</v>
      </c>
      <c r="G8119" s="9">
        <f>YEAR(Tableau2[[#This Row],[Date]])</f>
        <v>2025</v>
      </c>
      <c r="H8119" s="9">
        <f>_xlfn.ISOWEEKNUM(Tableau2[[#This Row],[Date]])</f>
        <v>36</v>
      </c>
    </row>
    <row r="8120" spans="1:8" x14ac:dyDescent="0.25">
      <c r="B8120">
        <v>113</v>
      </c>
      <c r="C8120" s="3">
        <v>45905</v>
      </c>
      <c r="D8120">
        <v>8</v>
      </c>
      <c r="E8120" s="9" t="str">
        <f>IF(Tableau2[[#This Row],[Project]]="","pas de projet",Tableau2[[#This Row],[Project]])</f>
        <v>pas de projet</v>
      </c>
      <c r="F8120" s="9">
        <f>MONTH(Tableau2[[#This Row],[Date]])</f>
        <v>9</v>
      </c>
      <c r="G8120" s="9">
        <f>YEAR(Tableau2[[#This Row],[Date]])</f>
        <v>2025</v>
      </c>
      <c r="H8120" s="9">
        <f>_xlfn.ISOWEEKNUM(Tableau2[[#This Row],[Date]])</f>
        <v>36</v>
      </c>
    </row>
    <row r="8121" spans="1:8" x14ac:dyDescent="0.25">
      <c r="B8121">
        <v>113</v>
      </c>
      <c r="C8121" s="3">
        <v>45905</v>
      </c>
      <c r="D8121">
        <v>8</v>
      </c>
      <c r="E8121" s="9" t="str">
        <f>IF(Tableau2[[#This Row],[Project]]="","pas de projet",Tableau2[[#This Row],[Project]])</f>
        <v>pas de projet</v>
      </c>
      <c r="F8121" s="9">
        <f>MONTH(Tableau2[[#This Row],[Date]])</f>
        <v>9</v>
      </c>
      <c r="G8121" s="9">
        <f>YEAR(Tableau2[[#This Row],[Date]])</f>
        <v>2025</v>
      </c>
      <c r="H8121" s="9">
        <f>_xlfn.ISOWEEKNUM(Tableau2[[#This Row],[Date]])</f>
        <v>36</v>
      </c>
    </row>
    <row r="8122" spans="1:8" x14ac:dyDescent="0.25">
      <c r="B8122">
        <v>113</v>
      </c>
      <c r="C8122" s="3">
        <v>45905</v>
      </c>
      <c r="D8122">
        <v>8</v>
      </c>
      <c r="E8122" s="9" t="str">
        <f>IF(Tableau2[[#This Row],[Project]]="","pas de projet",Tableau2[[#This Row],[Project]])</f>
        <v>pas de projet</v>
      </c>
      <c r="F8122" s="9">
        <f>MONTH(Tableau2[[#This Row],[Date]])</f>
        <v>9</v>
      </c>
      <c r="G8122" s="9">
        <f>YEAR(Tableau2[[#This Row],[Date]])</f>
        <v>2025</v>
      </c>
      <c r="H8122" s="9">
        <f>_xlfn.ISOWEEKNUM(Tableau2[[#This Row],[Date]])</f>
        <v>36</v>
      </c>
    </row>
    <row r="8123" spans="1:8" x14ac:dyDescent="0.25">
      <c r="B8123">
        <f t="shared" ref="B8123:B8156" si="355">111111+1</f>
        <v>111112</v>
      </c>
      <c r="C8123" s="3">
        <v>45906</v>
      </c>
      <c r="D8123">
        <v>0</v>
      </c>
      <c r="E8123" s="9" t="str">
        <f>IF(Tableau2[[#This Row],[Project]]="","pas de projet",Tableau2[[#This Row],[Project]])</f>
        <v>pas de projet</v>
      </c>
      <c r="F8123" s="9">
        <f>MONTH(Tableau2[[#This Row],[Date]])</f>
        <v>9</v>
      </c>
      <c r="G8123" s="9">
        <f>YEAR(Tableau2[[#This Row],[Date]])</f>
        <v>2025</v>
      </c>
      <c r="H8123" s="9">
        <f>_xlfn.ISOWEEKNUM(Tableau2[[#This Row],[Date]])</f>
        <v>36</v>
      </c>
    </row>
    <row r="8124" spans="1:8" x14ac:dyDescent="0.25">
      <c r="B8124">
        <f t="shared" si="355"/>
        <v>111112</v>
      </c>
      <c r="C8124" s="3">
        <v>45906</v>
      </c>
      <c r="D8124">
        <v>0</v>
      </c>
      <c r="E8124" s="9" t="str">
        <f>IF(Tableau2[[#This Row],[Project]]="","pas de projet",Tableau2[[#This Row],[Project]])</f>
        <v>pas de projet</v>
      </c>
      <c r="F8124" s="9">
        <f>MONTH(Tableau2[[#This Row],[Date]])</f>
        <v>9</v>
      </c>
      <c r="G8124" s="9">
        <f>YEAR(Tableau2[[#This Row],[Date]])</f>
        <v>2025</v>
      </c>
      <c r="H8124" s="9">
        <f>_xlfn.ISOWEEKNUM(Tableau2[[#This Row],[Date]])</f>
        <v>36</v>
      </c>
    </row>
    <row r="8125" spans="1:8" x14ac:dyDescent="0.25">
      <c r="B8125">
        <f t="shared" si="355"/>
        <v>111112</v>
      </c>
      <c r="C8125" s="3">
        <v>45906</v>
      </c>
      <c r="D8125">
        <v>0</v>
      </c>
      <c r="E8125" s="9" t="str">
        <f>IF(Tableau2[[#This Row],[Project]]="","pas de projet",Tableau2[[#This Row],[Project]])</f>
        <v>pas de projet</v>
      </c>
      <c r="F8125" s="9">
        <f>MONTH(Tableau2[[#This Row],[Date]])</f>
        <v>9</v>
      </c>
      <c r="G8125" s="9">
        <f>YEAR(Tableau2[[#This Row],[Date]])</f>
        <v>2025</v>
      </c>
      <c r="H8125" s="9">
        <f>_xlfn.ISOWEEKNUM(Tableau2[[#This Row],[Date]])</f>
        <v>36</v>
      </c>
    </row>
    <row r="8126" spans="1:8" x14ac:dyDescent="0.25">
      <c r="B8126">
        <f t="shared" si="355"/>
        <v>111112</v>
      </c>
      <c r="C8126" s="3">
        <v>45906</v>
      </c>
      <c r="D8126">
        <v>5</v>
      </c>
      <c r="E8126" s="9" t="str">
        <f>IF(Tableau2[[#This Row],[Project]]="","pas de projet",Tableau2[[#This Row],[Project]])</f>
        <v>pas de projet</v>
      </c>
      <c r="F8126" s="9">
        <f>MONTH(Tableau2[[#This Row],[Date]])</f>
        <v>9</v>
      </c>
      <c r="G8126" s="9">
        <f>YEAR(Tableau2[[#This Row],[Date]])</f>
        <v>2025</v>
      </c>
      <c r="H8126" s="9">
        <f>_xlfn.ISOWEEKNUM(Tableau2[[#This Row],[Date]])</f>
        <v>36</v>
      </c>
    </row>
    <row r="8127" spans="1:8" x14ac:dyDescent="0.25">
      <c r="B8127">
        <f t="shared" si="355"/>
        <v>111112</v>
      </c>
      <c r="C8127" s="3">
        <v>45905</v>
      </c>
      <c r="D8127">
        <v>8</v>
      </c>
      <c r="E8127" s="9" t="str">
        <f>IF(Tableau2[[#This Row],[Project]]="","pas de projet",Tableau2[[#This Row],[Project]])</f>
        <v>pas de projet</v>
      </c>
      <c r="F8127" s="9">
        <f>MONTH(Tableau2[[#This Row],[Date]])</f>
        <v>9</v>
      </c>
      <c r="G8127" s="9">
        <f>YEAR(Tableau2[[#This Row],[Date]])</f>
        <v>2025</v>
      </c>
      <c r="H8127" s="9">
        <f>_xlfn.ISOWEEKNUM(Tableau2[[#This Row],[Date]])</f>
        <v>36</v>
      </c>
    </row>
    <row r="8128" spans="1:8" x14ac:dyDescent="0.25">
      <c r="B8128">
        <f t="shared" si="355"/>
        <v>111112</v>
      </c>
      <c r="C8128" s="3">
        <v>45905</v>
      </c>
      <c r="D8128">
        <v>8</v>
      </c>
      <c r="E8128" s="9" t="str">
        <f>IF(Tableau2[[#This Row],[Project]]="","pas de projet",Tableau2[[#This Row],[Project]])</f>
        <v>pas de projet</v>
      </c>
      <c r="F8128" s="9">
        <f>MONTH(Tableau2[[#This Row],[Date]])</f>
        <v>9</v>
      </c>
      <c r="G8128" s="9">
        <f>YEAR(Tableau2[[#This Row],[Date]])</f>
        <v>2025</v>
      </c>
      <c r="H8128" s="9">
        <f>_xlfn.ISOWEEKNUM(Tableau2[[#This Row],[Date]])</f>
        <v>36</v>
      </c>
    </row>
    <row r="8129" spans="2:8" x14ac:dyDescent="0.25">
      <c r="B8129">
        <f t="shared" si="355"/>
        <v>111112</v>
      </c>
      <c r="C8129" s="3">
        <v>45905</v>
      </c>
      <c r="D8129">
        <v>8</v>
      </c>
      <c r="E8129" s="9" t="str">
        <f>IF(Tableau2[[#This Row],[Project]]="","pas de projet",Tableau2[[#This Row],[Project]])</f>
        <v>pas de projet</v>
      </c>
      <c r="F8129" s="9">
        <f>MONTH(Tableau2[[#This Row],[Date]])</f>
        <v>9</v>
      </c>
      <c r="G8129" s="9">
        <f>YEAR(Tableau2[[#This Row],[Date]])</f>
        <v>2025</v>
      </c>
      <c r="H8129" s="9">
        <f>_xlfn.ISOWEEKNUM(Tableau2[[#This Row],[Date]])</f>
        <v>36</v>
      </c>
    </row>
    <row r="8130" spans="2:8" x14ac:dyDescent="0.25">
      <c r="B8130">
        <f t="shared" si="355"/>
        <v>111112</v>
      </c>
      <c r="C8130" s="3">
        <v>45905</v>
      </c>
      <c r="D8130">
        <v>8</v>
      </c>
      <c r="E8130" s="9" t="str">
        <f>IF(Tableau2[[#This Row],[Project]]="","pas de projet",Tableau2[[#This Row],[Project]])</f>
        <v>pas de projet</v>
      </c>
      <c r="F8130" s="9">
        <f>MONTH(Tableau2[[#This Row],[Date]])</f>
        <v>9</v>
      </c>
      <c r="G8130" s="9">
        <f>YEAR(Tableau2[[#This Row],[Date]])</f>
        <v>2025</v>
      </c>
      <c r="H8130" s="9">
        <f>_xlfn.ISOWEEKNUM(Tableau2[[#This Row],[Date]])</f>
        <v>36</v>
      </c>
    </row>
    <row r="8131" spans="2:8" x14ac:dyDescent="0.25">
      <c r="B8131">
        <f t="shared" si="355"/>
        <v>111112</v>
      </c>
      <c r="C8131" s="3">
        <v>45904</v>
      </c>
      <c r="D8131">
        <v>8</v>
      </c>
      <c r="E8131" s="9" t="str">
        <f>IF(Tableau2[[#This Row],[Project]]="","pas de projet",Tableau2[[#This Row],[Project]])</f>
        <v>pas de projet</v>
      </c>
      <c r="F8131" s="9">
        <f>MONTH(Tableau2[[#This Row],[Date]])</f>
        <v>9</v>
      </c>
      <c r="G8131" s="9">
        <f>YEAR(Tableau2[[#This Row],[Date]])</f>
        <v>2025</v>
      </c>
      <c r="H8131" s="9">
        <f>_xlfn.ISOWEEKNUM(Tableau2[[#This Row],[Date]])</f>
        <v>36</v>
      </c>
    </row>
    <row r="8132" spans="2:8" x14ac:dyDescent="0.25">
      <c r="B8132">
        <f t="shared" si="355"/>
        <v>111112</v>
      </c>
      <c r="C8132" s="3">
        <v>45904</v>
      </c>
      <c r="D8132">
        <v>10</v>
      </c>
      <c r="E8132" s="9" t="str">
        <f>IF(Tableau2[[#This Row],[Project]]="","pas de projet",Tableau2[[#This Row],[Project]])</f>
        <v>pas de projet</v>
      </c>
      <c r="F8132" s="9">
        <f>MONTH(Tableau2[[#This Row],[Date]])</f>
        <v>9</v>
      </c>
      <c r="G8132" s="9">
        <f>YEAR(Tableau2[[#This Row],[Date]])</f>
        <v>2025</v>
      </c>
      <c r="H8132" s="9">
        <f>_xlfn.ISOWEEKNUM(Tableau2[[#This Row],[Date]])</f>
        <v>36</v>
      </c>
    </row>
    <row r="8133" spans="2:8" x14ac:dyDescent="0.25">
      <c r="B8133">
        <f t="shared" si="355"/>
        <v>111112</v>
      </c>
      <c r="C8133" s="3">
        <v>45904</v>
      </c>
      <c r="D8133">
        <v>8</v>
      </c>
      <c r="E8133" s="9" t="str">
        <f>IF(Tableau2[[#This Row],[Project]]="","pas de projet",Tableau2[[#This Row],[Project]])</f>
        <v>pas de projet</v>
      </c>
      <c r="F8133" s="9">
        <f>MONTH(Tableau2[[#This Row],[Date]])</f>
        <v>9</v>
      </c>
      <c r="G8133" s="9">
        <f>YEAR(Tableau2[[#This Row],[Date]])</f>
        <v>2025</v>
      </c>
      <c r="H8133" s="9">
        <f>_xlfn.ISOWEEKNUM(Tableau2[[#This Row],[Date]])</f>
        <v>36</v>
      </c>
    </row>
    <row r="8134" spans="2:8" x14ac:dyDescent="0.25">
      <c r="B8134">
        <f t="shared" si="355"/>
        <v>111112</v>
      </c>
      <c r="C8134" s="3">
        <v>45904</v>
      </c>
      <c r="D8134">
        <v>8</v>
      </c>
      <c r="E8134" s="9" t="str">
        <f>IF(Tableau2[[#This Row],[Project]]="","pas de projet",Tableau2[[#This Row],[Project]])</f>
        <v>pas de projet</v>
      </c>
      <c r="F8134" s="9">
        <f>MONTH(Tableau2[[#This Row],[Date]])</f>
        <v>9</v>
      </c>
      <c r="G8134" s="9">
        <f>YEAR(Tableau2[[#This Row],[Date]])</f>
        <v>2025</v>
      </c>
      <c r="H8134" s="9">
        <f>_xlfn.ISOWEEKNUM(Tableau2[[#This Row],[Date]])</f>
        <v>36</v>
      </c>
    </row>
    <row r="8135" spans="2:8" x14ac:dyDescent="0.25">
      <c r="B8135">
        <f t="shared" si="355"/>
        <v>111112</v>
      </c>
      <c r="C8135" s="3">
        <v>45903</v>
      </c>
      <c r="D8135">
        <v>8</v>
      </c>
      <c r="E8135" s="9" t="str">
        <f>IF(Tableau2[[#This Row],[Project]]="","pas de projet",Tableau2[[#This Row],[Project]])</f>
        <v>pas de projet</v>
      </c>
      <c r="F8135" s="9">
        <f>MONTH(Tableau2[[#This Row],[Date]])</f>
        <v>9</v>
      </c>
      <c r="G8135" s="9">
        <f>YEAR(Tableau2[[#This Row],[Date]])</f>
        <v>2025</v>
      </c>
      <c r="H8135" s="9">
        <f>_xlfn.ISOWEEKNUM(Tableau2[[#This Row],[Date]])</f>
        <v>36</v>
      </c>
    </row>
    <row r="8136" spans="2:8" x14ac:dyDescent="0.25">
      <c r="B8136">
        <f t="shared" si="355"/>
        <v>111112</v>
      </c>
      <c r="C8136" s="3">
        <v>45903</v>
      </c>
      <c r="D8136">
        <v>10</v>
      </c>
      <c r="E8136" s="9" t="str">
        <f>IF(Tableau2[[#This Row],[Project]]="","pas de projet",Tableau2[[#This Row],[Project]])</f>
        <v>pas de projet</v>
      </c>
      <c r="F8136" s="9">
        <f>MONTH(Tableau2[[#This Row],[Date]])</f>
        <v>9</v>
      </c>
      <c r="G8136" s="9">
        <f>YEAR(Tableau2[[#This Row],[Date]])</f>
        <v>2025</v>
      </c>
      <c r="H8136" s="9">
        <f>_xlfn.ISOWEEKNUM(Tableau2[[#This Row],[Date]])</f>
        <v>36</v>
      </c>
    </row>
    <row r="8137" spans="2:8" x14ac:dyDescent="0.25">
      <c r="B8137">
        <f t="shared" si="355"/>
        <v>111112</v>
      </c>
      <c r="C8137" s="3">
        <v>45903</v>
      </c>
      <c r="D8137">
        <v>8</v>
      </c>
      <c r="E8137" s="9" t="str">
        <f>IF(Tableau2[[#This Row],[Project]]="","pas de projet",Tableau2[[#This Row],[Project]])</f>
        <v>pas de projet</v>
      </c>
      <c r="F8137" s="9">
        <f>MONTH(Tableau2[[#This Row],[Date]])</f>
        <v>9</v>
      </c>
      <c r="G8137" s="9">
        <f>YEAR(Tableau2[[#This Row],[Date]])</f>
        <v>2025</v>
      </c>
      <c r="H8137" s="9">
        <f>_xlfn.ISOWEEKNUM(Tableau2[[#This Row],[Date]])</f>
        <v>36</v>
      </c>
    </row>
    <row r="8138" spans="2:8" x14ac:dyDescent="0.25">
      <c r="B8138">
        <f t="shared" si="355"/>
        <v>111112</v>
      </c>
      <c r="C8138" s="3">
        <v>45903</v>
      </c>
      <c r="D8138">
        <v>8</v>
      </c>
      <c r="E8138" s="9" t="str">
        <f>IF(Tableau2[[#This Row],[Project]]="","pas de projet",Tableau2[[#This Row],[Project]])</f>
        <v>pas de projet</v>
      </c>
      <c r="F8138" s="9">
        <f>MONTH(Tableau2[[#This Row],[Date]])</f>
        <v>9</v>
      </c>
      <c r="G8138" s="9">
        <f>YEAR(Tableau2[[#This Row],[Date]])</f>
        <v>2025</v>
      </c>
      <c r="H8138" s="9">
        <f>_xlfn.ISOWEEKNUM(Tableau2[[#This Row],[Date]])</f>
        <v>36</v>
      </c>
    </row>
    <row r="8139" spans="2:8" x14ac:dyDescent="0.25">
      <c r="B8139">
        <f t="shared" si="355"/>
        <v>111112</v>
      </c>
      <c r="C8139" s="3">
        <v>45902</v>
      </c>
      <c r="D8139">
        <v>8</v>
      </c>
      <c r="E8139" s="9" t="str">
        <f>IF(Tableau2[[#This Row],[Project]]="","pas de projet",Tableau2[[#This Row],[Project]])</f>
        <v>pas de projet</v>
      </c>
      <c r="F8139" s="9">
        <f>MONTH(Tableau2[[#This Row],[Date]])</f>
        <v>9</v>
      </c>
      <c r="G8139" s="9">
        <f>YEAR(Tableau2[[#This Row],[Date]])</f>
        <v>2025</v>
      </c>
      <c r="H8139" s="9">
        <f>_xlfn.ISOWEEKNUM(Tableau2[[#This Row],[Date]])</f>
        <v>36</v>
      </c>
    </row>
    <row r="8140" spans="2:8" x14ac:dyDescent="0.25">
      <c r="B8140">
        <f t="shared" si="355"/>
        <v>111112</v>
      </c>
      <c r="C8140" s="3">
        <v>45902</v>
      </c>
      <c r="D8140">
        <v>10</v>
      </c>
      <c r="E8140" s="9" t="str">
        <f>IF(Tableau2[[#This Row],[Project]]="","pas de projet",Tableau2[[#This Row],[Project]])</f>
        <v>pas de projet</v>
      </c>
      <c r="F8140" s="9">
        <f>MONTH(Tableau2[[#This Row],[Date]])</f>
        <v>9</v>
      </c>
      <c r="G8140" s="9">
        <f>YEAR(Tableau2[[#This Row],[Date]])</f>
        <v>2025</v>
      </c>
      <c r="H8140" s="9">
        <f>_xlfn.ISOWEEKNUM(Tableau2[[#This Row],[Date]])</f>
        <v>36</v>
      </c>
    </row>
    <row r="8141" spans="2:8" x14ac:dyDescent="0.25">
      <c r="B8141">
        <f t="shared" si="355"/>
        <v>111112</v>
      </c>
      <c r="C8141" s="3">
        <v>45902</v>
      </c>
      <c r="D8141">
        <v>8</v>
      </c>
      <c r="E8141" s="9" t="str">
        <f>IF(Tableau2[[#This Row],[Project]]="","pas de projet",Tableau2[[#This Row],[Project]])</f>
        <v>pas de projet</v>
      </c>
      <c r="F8141" s="9">
        <f>MONTH(Tableau2[[#This Row],[Date]])</f>
        <v>9</v>
      </c>
      <c r="G8141" s="9">
        <f>YEAR(Tableau2[[#This Row],[Date]])</f>
        <v>2025</v>
      </c>
      <c r="H8141" s="9">
        <f>_xlfn.ISOWEEKNUM(Tableau2[[#This Row],[Date]])</f>
        <v>36</v>
      </c>
    </row>
    <row r="8142" spans="2:8" x14ac:dyDescent="0.25">
      <c r="B8142">
        <f t="shared" si="355"/>
        <v>111112</v>
      </c>
      <c r="C8142" s="3">
        <v>45902</v>
      </c>
      <c r="D8142">
        <v>8</v>
      </c>
      <c r="E8142" s="9" t="str">
        <f>IF(Tableau2[[#This Row],[Project]]="","pas de projet",Tableau2[[#This Row],[Project]])</f>
        <v>pas de projet</v>
      </c>
      <c r="F8142" s="9">
        <f>MONTH(Tableau2[[#This Row],[Date]])</f>
        <v>9</v>
      </c>
      <c r="G8142" s="9">
        <f>YEAR(Tableau2[[#This Row],[Date]])</f>
        <v>2025</v>
      </c>
      <c r="H8142" s="9">
        <f>_xlfn.ISOWEEKNUM(Tableau2[[#This Row],[Date]])</f>
        <v>36</v>
      </c>
    </row>
    <row r="8143" spans="2:8" x14ac:dyDescent="0.25">
      <c r="B8143">
        <f t="shared" si="355"/>
        <v>111112</v>
      </c>
      <c r="C8143" s="3">
        <v>45904</v>
      </c>
      <c r="D8143">
        <v>8</v>
      </c>
      <c r="E8143" s="9" t="str">
        <f>IF(Tableau2[[#This Row],[Project]]="","pas de projet",Tableau2[[#This Row],[Project]])</f>
        <v>pas de projet</v>
      </c>
      <c r="F8143" s="9">
        <f>MONTH(Tableau2[[#This Row],[Date]])</f>
        <v>9</v>
      </c>
      <c r="G8143" s="9">
        <f>YEAR(Tableau2[[#This Row],[Date]])</f>
        <v>2025</v>
      </c>
      <c r="H8143" s="9">
        <f>_xlfn.ISOWEEKNUM(Tableau2[[#This Row],[Date]])</f>
        <v>36</v>
      </c>
    </row>
    <row r="8144" spans="2:8" x14ac:dyDescent="0.25">
      <c r="B8144">
        <f t="shared" si="355"/>
        <v>111112</v>
      </c>
      <c r="C8144" s="3">
        <v>45904</v>
      </c>
      <c r="D8144">
        <v>0</v>
      </c>
      <c r="E8144" s="9" t="str">
        <f>IF(Tableau2[[#This Row],[Project]]="","pas de projet",Tableau2[[#This Row],[Project]])</f>
        <v>pas de projet</v>
      </c>
      <c r="F8144" s="9">
        <f>MONTH(Tableau2[[#This Row],[Date]])</f>
        <v>9</v>
      </c>
      <c r="G8144" s="9">
        <f>YEAR(Tableau2[[#This Row],[Date]])</f>
        <v>2025</v>
      </c>
      <c r="H8144" s="9">
        <f>_xlfn.ISOWEEKNUM(Tableau2[[#This Row],[Date]])</f>
        <v>36</v>
      </c>
    </row>
    <row r="8145" spans="1:8" x14ac:dyDescent="0.25">
      <c r="B8145">
        <f t="shared" si="355"/>
        <v>111112</v>
      </c>
      <c r="C8145" s="3">
        <v>45904</v>
      </c>
      <c r="D8145">
        <v>0</v>
      </c>
      <c r="E8145" s="9" t="str">
        <f>IF(Tableau2[[#This Row],[Project]]="","pas de projet",Tableau2[[#This Row],[Project]])</f>
        <v>pas de projet</v>
      </c>
      <c r="F8145" s="9">
        <f>MONTH(Tableau2[[#This Row],[Date]])</f>
        <v>9</v>
      </c>
      <c r="G8145" s="9">
        <f>YEAR(Tableau2[[#This Row],[Date]])</f>
        <v>2025</v>
      </c>
      <c r="H8145" s="9">
        <f>_xlfn.ISOWEEKNUM(Tableau2[[#This Row],[Date]])</f>
        <v>36</v>
      </c>
    </row>
    <row r="8146" spans="1:8" x14ac:dyDescent="0.25">
      <c r="B8146">
        <f t="shared" si="355"/>
        <v>111112</v>
      </c>
      <c r="C8146" s="3">
        <v>45904</v>
      </c>
      <c r="D8146">
        <v>8</v>
      </c>
      <c r="E8146" s="9" t="str">
        <f>IF(Tableau2[[#This Row],[Project]]="","pas de projet",Tableau2[[#This Row],[Project]])</f>
        <v>pas de projet</v>
      </c>
      <c r="F8146" s="9">
        <f>MONTH(Tableau2[[#This Row],[Date]])</f>
        <v>9</v>
      </c>
      <c r="G8146" s="9">
        <f>YEAR(Tableau2[[#This Row],[Date]])</f>
        <v>2025</v>
      </c>
      <c r="H8146" s="9">
        <f>_xlfn.ISOWEEKNUM(Tableau2[[#This Row],[Date]])</f>
        <v>36</v>
      </c>
    </row>
    <row r="8147" spans="1:8" x14ac:dyDescent="0.25">
      <c r="B8147">
        <f t="shared" si="355"/>
        <v>111112</v>
      </c>
      <c r="C8147" s="3">
        <v>45904</v>
      </c>
      <c r="D8147">
        <v>8</v>
      </c>
      <c r="E8147" s="9" t="str">
        <f>IF(Tableau2[[#This Row],[Project]]="","pas de projet",Tableau2[[#This Row],[Project]])</f>
        <v>pas de projet</v>
      </c>
      <c r="F8147" s="9">
        <f>MONTH(Tableau2[[#This Row],[Date]])</f>
        <v>9</v>
      </c>
      <c r="G8147" s="9">
        <f>YEAR(Tableau2[[#This Row],[Date]])</f>
        <v>2025</v>
      </c>
      <c r="H8147" s="9">
        <f>_xlfn.ISOWEEKNUM(Tableau2[[#This Row],[Date]])</f>
        <v>36</v>
      </c>
    </row>
    <row r="8148" spans="1:8" x14ac:dyDescent="0.25">
      <c r="B8148">
        <f t="shared" si="355"/>
        <v>111112</v>
      </c>
      <c r="C8148" s="3">
        <v>45904</v>
      </c>
      <c r="D8148">
        <v>8</v>
      </c>
      <c r="E8148" s="9" t="str">
        <f>IF(Tableau2[[#This Row],[Project]]="","pas de projet",Tableau2[[#This Row],[Project]])</f>
        <v>pas de projet</v>
      </c>
      <c r="F8148" s="9">
        <f>MONTH(Tableau2[[#This Row],[Date]])</f>
        <v>9</v>
      </c>
      <c r="G8148" s="9">
        <f>YEAR(Tableau2[[#This Row],[Date]])</f>
        <v>2025</v>
      </c>
      <c r="H8148" s="9">
        <f>_xlfn.ISOWEEKNUM(Tableau2[[#This Row],[Date]])</f>
        <v>36</v>
      </c>
    </row>
    <row r="8149" spans="1:8" x14ac:dyDescent="0.25">
      <c r="A8149" t="s">
        <v>32</v>
      </c>
      <c r="B8149">
        <f t="shared" si="355"/>
        <v>111112</v>
      </c>
      <c r="C8149" s="3">
        <v>45904</v>
      </c>
      <c r="D8149">
        <v>3</v>
      </c>
      <c r="E8149" s="9" t="str">
        <f>IF(Tableau2[[#This Row],[Project]]="","pas de projet",Tableau2[[#This Row],[Project]])</f>
        <v>0NC378</v>
      </c>
      <c r="F8149" s="9">
        <f>MONTH(Tableau2[[#This Row],[Date]])</f>
        <v>9</v>
      </c>
      <c r="G8149" s="9">
        <f>YEAR(Tableau2[[#This Row],[Date]])</f>
        <v>2025</v>
      </c>
      <c r="H8149" s="9">
        <f>_xlfn.ISOWEEKNUM(Tableau2[[#This Row],[Date]])</f>
        <v>36</v>
      </c>
    </row>
    <row r="8150" spans="1:8" x14ac:dyDescent="0.25">
      <c r="A8150" t="s">
        <v>10</v>
      </c>
      <c r="B8150">
        <f t="shared" si="355"/>
        <v>111112</v>
      </c>
      <c r="C8150" s="3">
        <v>45904</v>
      </c>
      <c r="D8150">
        <v>3</v>
      </c>
      <c r="E8150" s="9" t="str">
        <f>IF(Tableau2[[#This Row],[Project]]="","pas de projet",Tableau2[[#This Row],[Project]])</f>
        <v>0NC377</v>
      </c>
      <c r="F8150" s="9">
        <f>MONTH(Tableau2[[#This Row],[Date]])</f>
        <v>9</v>
      </c>
      <c r="G8150" s="9">
        <f>YEAR(Tableau2[[#This Row],[Date]])</f>
        <v>2025</v>
      </c>
      <c r="H8150" s="9">
        <f>_xlfn.ISOWEEKNUM(Tableau2[[#This Row],[Date]])</f>
        <v>36</v>
      </c>
    </row>
    <row r="8151" spans="1:8" x14ac:dyDescent="0.25">
      <c r="A8151">
        <v>10301</v>
      </c>
      <c r="B8151">
        <f t="shared" si="355"/>
        <v>111112</v>
      </c>
      <c r="C8151" s="3">
        <v>45904</v>
      </c>
      <c r="D8151">
        <v>2</v>
      </c>
      <c r="E8151" s="9">
        <f>IF(Tableau2[[#This Row],[Project]]="","pas de projet",Tableau2[[#This Row],[Project]])</f>
        <v>10301</v>
      </c>
      <c r="F8151" s="9">
        <f>MONTH(Tableau2[[#This Row],[Date]])</f>
        <v>9</v>
      </c>
      <c r="G8151" s="9">
        <f>YEAR(Tableau2[[#This Row],[Date]])</f>
        <v>2025</v>
      </c>
      <c r="H8151" s="9">
        <f>_xlfn.ISOWEEKNUM(Tableau2[[#This Row],[Date]])</f>
        <v>36</v>
      </c>
    </row>
    <row r="8152" spans="1:8" x14ac:dyDescent="0.25">
      <c r="B8152">
        <f t="shared" si="355"/>
        <v>111112</v>
      </c>
      <c r="C8152" s="3">
        <v>45904</v>
      </c>
      <c r="D8152">
        <v>8</v>
      </c>
      <c r="E8152" s="9" t="str">
        <f>IF(Tableau2[[#This Row],[Project]]="","pas de projet",Tableau2[[#This Row],[Project]])</f>
        <v>pas de projet</v>
      </c>
      <c r="F8152" s="9">
        <f>MONTH(Tableau2[[#This Row],[Date]])</f>
        <v>9</v>
      </c>
      <c r="G8152" s="9">
        <f>YEAR(Tableau2[[#This Row],[Date]])</f>
        <v>2025</v>
      </c>
      <c r="H8152" s="9">
        <f>_xlfn.ISOWEEKNUM(Tableau2[[#This Row],[Date]])</f>
        <v>36</v>
      </c>
    </row>
    <row r="8153" spans="1:8" x14ac:dyDescent="0.25">
      <c r="B8153">
        <f t="shared" si="355"/>
        <v>111112</v>
      </c>
      <c r="C8153" s="3">
        <v>45904</v>
      </c>
      <c r="D8153">
        <v>0</v>
      </c>
      <c r="E8153" s="9" t="str">
        <f>IF(Tableau2[[#This Row],[Project]]="","pas de projet",Tableau2[[#This Row],[Project]])</f>
        <v>pas de projet</v>
      </c>
      <c r="F8153" s="9">
        <f>MONTH(Tableau2[[#This Row],[Date]])</f>
        <v>9</v>
      </c>
      <c r="G8153" s="9">
        <f>YEAR(Tableau2[[#This Row],[Date]])</f>
        <v>2025</v>
      </c>
      <c r="H8153" s="9">
        <f>_xlfn.ISOWEEKNUM(Tableau2[[#This Row],[Date]])</f>
        <v>36</v>
      </c>
    </row>
    <row r="8154" spans="1:8" x14ac:dyDescent="0.25">
      <c r="B8154">
        <f t="shared" si="355"/>
        <v>111112</v>
      </c>
      <c r="C8154" s="3">
        <v>45904</v>
      </c>
      <c r="D8154">
        <v>0</v>
      </c>
      <c r="E8154" s="9" t="str">
        <f>IF(Tableau2[[#This Row],[Project]]="","pas de projet",Tableau2[[#This Row],[Project]])</f>
        <v>pas de projet</v>
      </c>
      <c r="F8154" s="9">
        <f>MONTH(Tableau2[[#This Row],[Date]])</f>
        <v>9</v>
      </c>
      <c r="G8154" s="9">
        <f>YEAR(Tableau2[[#This Row],[Date]])</f>
        <v>2025</v>
      </c>
      <c r="H8154" s="9">
        <f>_xlfn.ISOWEEKNUM(Tableau2[[#This Row],[Date]])</f>
        <v>36</v>
      </c>
    </row>
    <row r="8155" spans="1:8" x14ac:dyDescent="0.25">
      <c r="A8155" t="s">
        <v>12</v>
      </c>
      <c r="B8155">
        <f t="shared" si="355"/>
        <v>111112</v>
      </c>
      <c r="C8155" s="3">
        <v>45904</v>
      </c>
      <c r="D8155">
        <v>8</v>
      </c>
      <c r="E8155" s="9" t="str">
        <f>IF(Tableau2[[#This Row],[Project]]="","pas de projet",Tableau2[[#This Row],[Project]])</f>
        <v>0DC377</v>
      </c>
      <c r="F8155" s="9">
        <f>MONTH(Tableau2[[#This Row],[Date]])</f>
        <v>9</v>
      </c>
      <c r="G8155" s="9">
        <f>YEAR(Tableau2[[#This Row],[Date]])</f>
        <v>2025</v>
      </c>
      <c r="H8155" s="9">
        <f>_xlfn.ISOWEEKNUM(Tableau2[[#This Row],[Date]])</f>
        <v>36</v>
      </c>
    </row>
    <row r="8156" spans="1:8" x14ac:dyDescent="0.25">
      <c r="A8156" t="s">
        <v>13</v>
      </c>
      <c r="B8156">
        <f t="shared" si="355"/>
        <v>111112</v>
      </c>
      <c r="C8156" s="3">
        <v>45904</v>
      </c>
      <c r="D8156">
        <v>8</v>
      </c>
      <c r="E8156" s="9" t="str">
        <f>IF(Tableau2[[#This Row],[Project]]="","pas de projet",Tableau2[[#This Row],[Project]])</f>
        <v>0DC378</v>
      </c>
      <c r="F8156" s="9">
        <f>MONTH(Tableau2[[#This Row],[Date]])</f>
        <v>9</v>
      </c>
      <c r="G8156" s="9">
        <f>YEAR(Tableau2[[#This Row],[Date]])</f>
        <v>2025</v>
      </c>
      <c r="H8156" s="9">
        <f>_xlfn.ISOWEEKNUM(Tableau2[[#This Row],[Date]])</f>
        <v>36</v>
      </c>
    </row>
    <row r="8157" spans="1:8" x14ac:dyDescent="0.25">
      <c r="A8157" t="s">
        <v>13</v>
      </c>
      <c r="B8157">
        <v>4</v>
      </c>
      <c r="C8157" s="3">
        <v>45904</v>
      </c>
      <c r="D8157">
        <v>16</v>
      </c>
      <c r="E8157" s="9" t="str">
        <f>IF(Tableau2[[#This Row],[Project]]="","pas de projet",Tableau2[[#This Row],[Project]])</f>
        <v>0DC378</v>
      </c>
      <c r="F8157" s="9">
        <f>MONTH(Tableau2[[#This Row],[Date]])</f>
        <v>9</v>
      </c>
      <c r="G8157" s="9">
        <f>YEAR(Tableau2[[#This Row],[Date]])</f>
        <v>2025</v>
      </c>
      <c r="H8157" s="9">
        <f>_xlfn.ISOWEEKNUM(Tableau2[[#This Row],[Date]])</f>
        <v>36</v>
      </c>
    </row>
    <row r="8158" spans="1:8" x14ac:dyDescent="0.25">
      <c r="A8158" t="s">
        <v>22</v>
      </c>
      <c r="B8158">
        <v>8</v>
      </c>
      <c r="C8158" s="3">
        <v>45904</v>
      </c>
      <c r="D8158">
        <v>124</v>
      </c>
      <c r="E8158" s="9" t="str">
        <f>IF(Tableau2[[#This Row],[Project]]="","pas de projet",Tableau2[[#This Row],[Project]])</f>
        <v>0DC376</v>
      </c>
      <c r="F8158" s="9">
        <f>MONTH(Tableau2[[#This Row],[Date]])</f>
        <v>9</v>
      </c>
      <c r="G8158" s="9">
        <f>YEAR(Tableau2[[#This Row],[Date]])</f>
        <v>2025</v>
      </c>
      <c r="H8158" s="9">
        <f>_xlfn.ISOWEEKNUM(Tableau2[[#This Row],[Date]])</f>
        <v>36</v>
      </c>
    </row>
    <row r="8159" spans="1:8" x14ac:dyDescent="0.25">
      <c r="A8159" t="s">
        <v>22</v>
      </c>
      <c r="B8159">
        <v>8</v>
      </c>
      <c r="C8159" s="3">
        <v>45904</v>
      </c>
      <c r="D8159">
        <v>12</v>
      </c>
      <c r="E8159" s="9" t="str">
        <f>IF(Tableau2[[#This Row],[Project]]="","pas de projet",Tableau2[[#This Row],[Project]])</f>
        <v>0DC376</v>
      </c>
      <c r="F8159" s="9">
        <f>MONTH(Tableau2[[#This Row],[Date]])</f>
        <v>9</v>
      </c>
      <c r="G8159" s="9">
        <f>YEAR(Tableau2[[#This Row],[Date]])</f>
        <v>2025</v>
      </c>
      <c r="H8159" s="9">
        <f>_xlfn.ISOWEEKNUM(Tableau2[[#This Row],[Date]])</f>
        <v>36</v>
      </c>
    </row>
    <row r="8160" spans="1:8" x14ac:dyDescent="0.25">
      <c r="A8160" t="s">
        <v>13</v>
      </c>
      <c r="B8160">
        <v>4</v>
      </c>
      <c r="C8160" s="3">
        <v>45904</v>
      </c>
      <c r="D8160">
        <v>24</v>
      </c>
      <c r="E8160" s="9" t="str">
        <f>IF(Tableau2[[#This Row],[Project]]="","pas de projet",Tableau2[[#This Row],[Project]])</f>
        <v>0DC378</v>
      </c>
      <c r="F8160" s="9">
        <f>MONTH(Tableau2[[#This Row],[Date]])</f>
        <v>9</v>
      </c>
      <c r="G8160" s="9">
        <f>YEAR(Tableau2[[#This Row],[Date]])</f>
        <v>2025</v>
      </c>
      <c r="H8160" s="9">
        <f>_xlfn.ISOWEEKNUM(Tableau2[[#This Row],[Date]])</f>
        <v>36</v>
      </c>
    </row>
    <row r="8161" spans="1:8" x14ac:dyDescent="0.25">
      <c r="A8161" t="s">
        <v>12</v>
      </c>
      <c r="B8161">
        <v>4</v>
      </c>
      <c r="C8161" s="3">
        <v>45904</v>
      </c>
      <c r="D8161">
        <v>34</v>
      </c>
      <c r="E8161" s="9" t="str">
        <f>IF(Tableau2[[#This Row],[Project]]="","pas de projet",Tableau2[[#This Row],[Project]])</f>
        <v>0DC377</v>
      </c>
      <c r="F8161" s="9">
        <f>MONTH(Tableau2[[#This Row],[Date]])</f>
        <v>9</v>
      </c>
      <c r="G8161" s="9">
        <f>YEAR(Tableau2[[#This Row],[Date]])</f>
        <v>2025</v>
      </c>
      <c r="H8161" s="9">
        <f>_xlfn.ISOWEEKNUM(Tableau2[[#This Row],[Date]])</f>
        <v>36</v>
      </c>
    </row>
    <row r="8162" spans="1:8" x14ac:dyDescent="0.25">
      <c r="A8162" t="s">
        <v>22</v>
      </c>
      <c r="B8162">
        <v>4</v>
      </c>
      <c r="C8162" s="3">
        <v>45904</v>
      </c>
      <c r="D8162">
        <v>26</v>
      </c>
      <c r="E8162" s="9" t="str">
        <f>IF(Tableau2[[#This Row],[Project]]="","pas de projet",Tableau2[[#This Row],[Project]])</f>
        <v>0DC376</v>
      </c>
      <c r="F8162" s="9">
        <f>MONTH(Tableau2[[#This Row],[Date]])</f>
        <v>9</v>
      </c>
      <c r="G8162" s="9">
        <f>YEAR(Tableau2[[#This Row],[Date]])</f>
        <v>2025</v>
      </c>
      <c r="H8162" s="9">
        <f>_xlfn.ISOWEEKNUM(Tableau2[[#This Row],[Date]])</f>
        <v>36</v>
      </c>
    </row>
    <row r="8163" spans="1:8" x14ac:dyDescent="0.25">
      <c r="A8163" t="s">
        <v>13</v>
      </c>
      <c r="B8163">
        <v>4</v>
      </c>
      <c r="C8163" s="3">
        <v>45904</v>
      </c>
      <c r="D8163">
        <v>24</v>
      </c>
      <c r="E8163" s="9" t="str">
        <f>IF(Tableau2[[#This Row],[Project]]="","pas de projet",Tableau2[[#This Row],[Project]])</f>
        <v>0DC378</v>
      </c>
      <c r="F8163" s="9">
        <f>MONTH(Tableau2[[#This Row],[Date]])</f>
        <v>9</v>
      </c>
      <c r="G8163" s="9">
        <f>YEAR(Tableau2[[#This Row],[Date]])</f>
        <v>2025</v>
      </c>
      <c r="H8163" s="9">
        <f>_xlfn.ISOWEEKNUM(Tableau2[[#This Row],[Date]])</f>
        <v>36</v>
      </c>
    </row>
    <row r="8164" spans="1:8" x14ac:dyDescent="0.25">
      <c r="A8164">
        <v>10</v>
      </c>
      <c r="B8164">
        <v>4</v>
      </c>
      <c r="C8164" s="3">
        <v>45904</v>
      </c>
      <c r="D8164">
        <v>16</v>
      </c>
      <c r="E8164" s="9">
        <f>IF(Tableau2[[#This Row],[Project]]="","pas de projet",Tableau2[[#This Row],[Project]])</f>
        <v>10</v>
      </c>
      <c r="F8164" s="9">
        <f>MONTH(Tableau2[[#This Row],[Date]])</f>
        <v>9</v>
      </c>
      <c r="G8164" s="9">
        <f>YEAR(Tableau2[[#This Row],[Date]])</f>
        <v>2025</v>
      </c>
      <c r="H8164" s="9">
        <f>_xlfn.ISOWEEKNUM(Tableau2[[#This Row],[Date]])</f>
        <v>36</v>
      </c>
    </row>
    <row r="8165" spans="1:8" x14ac:dyDescent="0.25">
      <c r="A8165" t="s">
        <v>8</v>
      </c>
      <c r="B8165">
        <v>4</v>
      </c>
      <c r="C8165" s="3">
        <v>45904</v>
      </c>
      <c r="D8165">
        <v>20</v>
      </c>
      <c r="E8165" s="9" t="str">
        <f>IF(Tableau2[[#This Row],[Project]]="","pas de projet",Tableau2[[#This Row],[Project]])</f>
        <v>Fara proiect</v>
      </c>
      <c r="F8165" s="9">
        <f>MONTH(Tableau2[[#This Row],[Date]])</f>
        <v>9</v>
      </c>
      <c r="G8165" s="9">
        <f>YEAR(Tableau2[[#This Row],[Date]])</f>
        <v>2025</v>
      </c>
      <c r="H8165" s="9">
        <f>_xlfn.ISOWEEKNUM(Tableau2[[#This Row],[Date]])</f>
        <v>36</v>
      </c>
    </row>
    <row r="8166" spans="1:8" x14ac:dyDescent="0.25">
      <c r="A8166" t="s">
        <v>12</v>
      </c>
      <c r="B8166">
        <v>6</v>
      </c>
      <c r="C8166" s="3">
        <v>45903</v>
      </c>
      <c r="D8166">
        <v>16</v>
      </c>
      <c r="E8166" s="9" t="str">
        <f>IF(Tableau2[[#This Row],[Project]]="","pas de projet",Tableau2[[#This Row],[Project]])</f>
        <v>0DC377</v>
      </c>
      <c r="F8166" s="9">
        <f>MONTH(Tableau2[[#This Row],[Date]])</f>
        <v>9</v>
      </c>
      <c r="G8166" s="9">
        <f>YEAR(Tableau2[[#This Row],[Date]])</f>
        <v>2025</v>
      </c>
      <c r="H8166" s="9">
        <f>_xlfn.ISOWEEKNUM(Tableau2[[#This Row],[Date]])</f>
        <v>36</v>
      </c>
    </row>
    <row r="8167" spans="1:8" x14ac:dyDescent="0.25">
      <c r="A8167" t="s">
        <v>8</v>
      </c>
      <c r="B8167">
        <v>6</v>
      </c>
      <c r="C8167" s="3">
        <v>45903</v>
      </c>
      <c r="D8167">
        <v>8</v>
      </c>
      <c r="E8167" s="9" t="str">
        <f>IF(Tableau2[[#This Row],[Project]]="","pas de projet",Tableau2[[#This Row],[Project]])</f>
        <v>Fara proiect</v>
      </c>
      <c r="F8167" s="9">
        <f>MONTH(Tableau2[[#This Row],[Date]])</f>
        <v>9</v>
      </c>
      <c r="G8167" s="9">
        <f>YEAR(Tableau2[[#This Row],[Date]])</f>
        <v>2025</v>
      </c>
      <c r="H8167" s="9">
        <f>_xlfn.ISOWEEKNUM(Tableau2[[#This Row],[Date]])</f>
        <v>36</v>
      </c>
    </row>
    <row r="8168" spans="1:8" x14ac:dyDescent="0.25">
      <c r="A8168" t="s">
        <v>10</v>
      </c>
      <c r="B8168">
        <v>6</v>
      </c>
      <c r="C8168" s="3">
        <v>45903</v>
      </c>
      <c r="D8168">
        <v>16</v>
      </c>
      <c r="E8168" s="9" t="str">
        <f>IF(Tableau2[[#This Row],[Project]]="","pas de projet",Tableau2[[#This Row],[Project]])</f>
        <v>0NC377</v>
      </c>
      <c r="F8168" s="9">
        <f>MONTH(Tableau2[[#This Row],[Date]])</f>
        <v>9</v>
      </c>
      <c r="G8168" s="9">
        <f>YEAR(Tableau2[[#This Row],[Date]])</f>
        <v>2025</v>
      </c>
      <c r="H8168" s="9">
        <f>_xlfn.ISOWEEKNUM(Tableau2[[#This Row],[Date]])</f>
        <v>36</v>
      </c>
    </row>
    <row r="8169" spans="1:8" x14ac:dyDescent="0.25">
      <c r="A8169" t="s">
        <v>22</v>
      </c>
      <c r="B8169">
        <v>6</v>
      </c>
      <c r="C8169" s="3">
        <v>45903</v>
      </c>
      <c r="D8169">
        <v>8</v>
      </c>
      <c r="E8169" s="9" t="str">
        <f>IF(Tableau2[[#This Row],[Project]]="","pas de projet",Tableau2[[#This Row],[Project]])</f>
        <v>0DC376</v>
      </c>
      <c r="F8169" s="9">
        <f>MONTH(Tableau2[[#This Row],[Date]])</f>
        <v>9</v>
      </c>
      <c r="G8169" s="9">
        <f>YEAR(Tableau2[[#This Row],[Date]])</f>
        <v>2025</v>
      </c>
      <c r="H8169" s="9">
        <f>_xlfn.ISOWEEKNUM(Tableau2[[#This Row],[Date]])</f>
        <v>36</v>
      </c>
    </row>
    <row r="8170" spans="1:8" x14ac:dyDescent="0.25">
      <c r="A8170" t="s">
        <v>32</v>
      </c>
      <c r="B8170">
        <v>6</v>
      </c>
      <c r="C8170" s="3">
        <v>45903</v>
      </c>
      <c r="D8170">
        <v>80</v>
      </c>
      <c r="E8170" s="9" t="str">
        <f>IF(Tableau2[[#This Row],[Project]]="","pas de projet",Tableau2[[#This Row],[Project]])</f>
        <v>0NC378</v>
      </c>
      <c r="F8170" s="9">
        <f>MONTH(Tableau2[[#This Row],[Date]])</f>
        <v>9</v>
      </c>
      <c r="G8170" s="9">
        <f>YEAR(Tableau2[[#This Row],[Date]])</f>
        <v>2025</v>
      </c>
      <c r="H8170" s="9">
        <f>_xlfn.ISOWEEKNUM(Tableau2[[#This Row],[Date]])</f>
        <v>36</v>
      </c>
    </row>
    <row r="8171" spans="1:8" x14ac:dyDescent="0.25">
      <c r="A8171" t="s">
        <v>13</v>
      </c>
      <c r="B8171">
        <v>6</v>
      </c>
      <c r="C8171" s="3">
        <v>45903</v>
      </c>
      <c r="D8171">
        <v>32</v>
      </c>
      <c r="E8171" s="9" t="str">
        <f>IF(Tableau2[[#This Row],[Project]]="","pas de projet",Tableau2[[#This Row],[Project]])</f>
        <v>0DC378</v>
      </c>
      <c r="F8171" s="9">
        <f>MONTH(Tableau2[[#This Row],[Date]])</f>
        <v>9</v>
      </c>
      <c r="G8171" s="9">
        <f>YEAR(Tableau2[[#This Row],[Date]])</f>
        <v>2025</v>
      </c>
      <c r="H8171" s="9">
        <f>_xlfn.ISOWEEKNUM(Tableau2[[#This Row],[Date]])</f>
        <v>36</v>
      </c>
    </row>
    <row r="8172" spans="1:8" x14ac:dyDescent="0.25">
      <c r="A8172" t="s">
        <v>32</v>
      </c>
      <c r="B8172">
        <v>6</v>
      </c>
      <c r="C8172" s="3">
        <v>45903</v>
      </c>
      <c r="D8172">
        <v>8</v>
      </c>
      <c r="E8172" s="9" t="str">
        <f>IF(Tableau2[[#This Row],[Project]]="","pas de projet",Tableau2[[#This Row],[Project]])</f>
        <v>0NC378</v>
      </c>
      <c r="F8172" s="9">
        <f>MONTH(Tableau2[[#This Row],[Date]])</f>
        <v>9</v>
      </c>
      <c r="G8172" s="9">
        <f>YEAR(Tableau2[[#This Row],[Date]])</f>
        <v>2025</v>
      </c>
      <c r="H8172" s="9">
        <f>_xlfn.ISOWEEKNUM(Tableau2[[#This Row],[Date]])</f>
        <v>36</v>
      </c>
    </row>
    <row r="8173" spans="1:8" x14ac:dyDescent="0.25">
      <c r="A8173" t="s">
        <v>32</v>
      </c>
      <c r="B8173">
        <v>6</v>
      </c>
      <c r="C8173" s="3">
        <v>45903</v>
      </c>
      <c r="D8173">
        <v>8</v>
      </c>
      <c r="E8173" s="9" t="str">
        <f>IF(Tableau2[[#This Row],[Project]]="","pas de projet",Tableau2[[#This Row],[Project]])</f>
        <v>0NC378</v>
      </c>
      <c r="F8173" s="9">
        <f>MONTH(Tableau2[[#This Row],[Date]])</f>
        <v>9</v>
      </c>
      <c r="G8173" s="9">
        <f>YEAR(Tableau2[[#This Row],[Date]])</f>
        <v>2025</v>
      </c>
      <c r="H8173" s="9">
        <f>_xlfn.ISOWEEKNUM(Tableau2[[#This Row],[Date]])</f>
        <v>36</v>
      </c>
    </row>
    <row r="8174" spans="1:8" x14ac:dyDescent="0.25">
      <c r="A8174" t="s">
        <v>32</v>
      </c>
      <c r="B8174">
        <v>6</v>
      </c>
      <c r="C8174" s="3">
        <v>45903</v>
      </c>
      <c r="D8174">
        <v>6.4</v>
      </c>
      <c r="E8174" s="9" t="str">
        <f>IF(Tableau2[[#This Row],[Project]]="","pas de projet",Tableau2[[#This Row],[Project]])</f>
        <v>0NC378</v>
      </c>
      <c r="F8174" s="9">
        <f>MONTH(Tableau2[[#This Row],[Date]])</f>
        <v>9</v>
      </c>
      <c r="G8174" s="9">
        <f>YEAR(Tableau2[[#This Row],[Date]])</f>
        <v>2025</v>
      </c>
      <c r="H8174" s="9">
        <f>_xlfn.ISOWEEKNUM(Tableau2[[#This Row],[Date]])</f>
        <v>36</v>
      </c>
    </row>
    <row r="8175" spans="1:8" x14ac:dyDescent="0.25">
      <c r="A8175" t="s">
        <v>32</v>
      </c>
      <c r="B8175">
        <v>6</v>
      </c>
      <c r="C8175" s="3">
        <v>45903</v>
      </c>
      <c r="D8175">
        <v>6.4</v>
      </c>
      <c r="E8175" s="9" t="str">
        <f>IF(Tableau2[[#This Row],[Project]]="","pas de projet",Tableau2[[#This Row],[Project]])</f>
        <v>0NC378</v>
      </c>
      <c r="F8175" s="9">
        <f>MONTH(Tableau2[[#This Row],[Date]])</f>
        <v>9</v>
      </c>
      <c r="G8175" s="9">
        <f>YEAR(Tableau2[[#This Row],[Date]])</f>
        <v>2025</v>
      </c>
      <c r="H8175" s="9">
        <f>_xlfn.ISOWEEKNUM(Tableau2[[#This Row],[Date]])</f>
        <v>36</v>
      </c>
    </row>
    <row r="8176" spans="1:8" x14ac:dyDescent="0.25">
      <c r="A8176" t="s">
        <v>32</v>
      </c>
      <c r="B8176">
        <v>6</v>
      </c>
      <c r="C8176" s="3">
        <v>45903</v>
      </c>
      <c r="D8176">
        <v>6.4</v>
      </c>
      <c r="E8176" s="9" t="str">
        <f>IF(Tableau2[[#This Row],[Project]]="","pas de projet",Tableau2[[#This Row],[Project]])</f>
        <v>0NC378</v>
      </c>
      <c r="F8176" s="9">
        <f>MONTH(Tableau2[[#This Row],[Date]])</f>
        <v>9</v>
      </c>
      <c r="G8176" s="9">
        <f>YEAR(Tableau2[[#This Row],[Date]])</f>
        <v>2025</v>
      </c>
      <c r="H8176" s="9">
        <f>_xlfn.ISOWEEKNUM(Tableau2[[#This Row],[Date]])</f>
        <v>36</v>
      </c>
    </row>
    <row r="8177" spans="1:8" x14ac:dyDescent="0.25">
      <c r="A8177" t="s">
        <v>32</v>
      </c>
      <c r="B8177">
        <v>6</v>
      </c>
      <c r="C8177" s="3">
        <v>45903</v>
      </c>
      <c r="D8177">
        <v>6.4</v>
      </c>
      <c r="E8177" s="9" t="str">
        <f>IF(Tableau2[[#This Row],[Project]]="","pas de projet",Tableau2[[#This Row],[Project]])</f>
        <v>0NC378</v>
      </c>
      <c r="F8177" s="9">
        <f>MONTH(Tableau2[[#This Row],[Date]])</f>
        <v>9</v>
      </c>
      <c r="G8177" s="9">
        <f>YEAR(Tableau2[[#This Row],[Date]])</f>
        <v>2025</v>
      </c>
      <c r="H8177" s="9">
        <f>_xlfn.ISOWEEKNUM(Tableau2[[#This Row],[Date]])</f>
        <v>36</v>
      </c>
    </row>
    <row r="8178" spans="1:8" x14ac:dyDescent="0.25">
      <c r="A8178" t="s">
        <v>32</v>
      </c>
      <c r="B8178">
        <v>6</v>
      </c>
      <c r="C8178" s="3">
        <v>45903</v>
      </c>
      <c r="D8178">
        <v>6.4</v>
      </c>
      <c r="E8178" s="9" t="str">
        <f>IF(Tableau2[[#This Row],[Project]]="","pas de projet",Tableau2[[#This Row],[Project]])</f>
        <v>0NC378</v>
      </c>
      <c r="F8178" s="9">
        <f>MONTH(Tableau2[[#This Row],[Date]])</f>
        <v>9</v>
      </c>
      <c r="G8178" s="9">
        <f>YEAR(Tableau2[[#This Row],[Date]])</f>
        <v>2025</v>
      </c>
      <c r="H8178" s="9">
        <f>_xlfn.ISOWEEKNUM(Tableau2[[#This Row],[Date]])</f>
        <v>36</v>
      </c>
    </row>
    <row r="8179" spans="1:8" x14ac:dyDescent="0.25">
      <c r="A8179" t="s">
        <v>32</v>
      </c>
      <c r="B8179">
        <v>6</v>
      </c>
      <c r="C8179" s="3">
        <v>45902</v>
      </c>
      <c r="D8179">
        <v>8.5</v>
      </c>
      <c r="E8179" s="9" t="str">
        <f>IF(Tableau2[[#This Row],[Project]]="","pas de projet",Tableau2[[#This Row],[Project]])</f>
        <v>0NC378</v>
      </c>
      <c r="F8179" s="9">
        <f>MONTH(Tableau2[[#This Row],[Date]])</f>
        <v>9</v>
      </c>
      <c r="G8179" s="9">
        <f>YEAR(Tableau2[[#This Row],[Date]])</f>
        <v>2025</v>
      </c>
      <c r="H8179" s="9">
        <f>_xlfn.ISOWEEKNUM(Tableau2[[#This Row],[Date]])</f>
        <v>36</v>
      </c>
    </row>
    <row r="8180" spans="1:8" x14ac:dyDescent="0.25">
      <c r="A8180" t="s">
        <v>32</v>
      </c>
      <c r="B8180">
        <v>6</v>
      </c>
      <c r="C8180" s="3">
        <v>45902</v>
      </c>
      <c r="D8180">
        <v>8.5</v>
      </c>
      <c r="E8180" s="9" t="str">
        <f>IF(Tableau2[[#This Row],[Project]]="","pas de projet",Tableau2[[#This Row],[Project]])</f>
        <v>0NC378</v>
      </c>
      <c r="F8180" s="9">
        <f>MONTH(Tableau2[[#This Row],[Date]])</f>
        <v>9</v>
      </c>
      <c r="G8180" s="9">
        <f>YEAR(Tableau2[[#This Row],[Date]])</f>
        <v>2025</v>
      </c>
      <c r="H8180" s="9">
        <f>_xlfn.ISOWEEKNUM(Tableau2[[#This Row],[Date]])</f>
        <v>36</v>
      </c>
    </row>
    <row r="8181" spans="1:8" x14ac:dyDescent="0.25">
      <c r="A8181" t="s">
        <v>13</v>
      </c>
      <c r="B8181">
        <v>6</v>
      </c>
      <c r="C8181" s="3">
        <v>45902</v>
      </c>
      <c r="D8181">
        <v>17</v>
      </c>
      <c r="E8181" s="9" t="str">
        <f>IF(Tableau2[[#This Row],[Project]]="","pas de projet",Tableau2[[#This Row],[Project]])</f>
        <v>0DC378</v>
      </c>
      <c r="F8181" s="9">
        <f>MONTH(Tableau2[[#This Row],[Date]])</f>
        <v>9</v>
      </c>
      <c r="G8181" s="9">
        <f>YEAR(Tableau2[[#This Row],[Date]])</f>
        <v>2025</v>
      </c>
      <c r="H8181" s="9">
        <f>_xlfn.ISOWEEKNUM(Tableau2[[#This Row],[Date]])</f>
        <v>36</v>
      </c>
    </row>
    <row r="8182" spans="1:8" x14ac:dyDescent="0.25">
      <c r="A8182" t="s">
        <v>10</v>
      </c>
      <c r="B8182">
        <v>6</v>
      </c>
      <c r="C8182" s="3">
        <v>45902</v>
      </c>
      <c r="D8182">
        <v>16</v>
      </c>
      <c r="E8182" s="9" t="str">
        <f>IF(Tableau2[[#This Row],[Project]]="","pas de projet",Tableau2[[#This Row],[Project]])</f>
        <v>0NC377</v>
      </c>
      <c r="F8182" s="9">
        <f>MONTH(Tableau2[[#This Row],[Date]])</f>
        <v>9</v>
      </c>
      <c r="G8182" s="9">
        <f>YEAR(Tableau2[[#This Row],[Date]])</f>
        <v>2025</v>
      </c>
      <c r="H8182" s="9">
        <f>_xlfn.ISOWEEKNUM(Tableau2[[#This Row],[Date]])</f>
        <v>36</v>
      </c>
    </row>
    <row r="8183" spans="1:8" x14ac:dyDescent="0.25">
      <c r="A8183" t="s">
        <v>11</v>
      </c>
      <c r="B8183">
        <f>1</f>
        <v>1</v>
      </c>
      <c r="C8183" s="3">
        <v>45904</v>
      </c>
      <c r="D8183">
        <v>14</v>
      </c>
      <c r="E8183" s="9" t="str">
        <f>IF(Tableau2[[#This Row],[Project]]="","pas de projet",Tableau2[[#This Row],[Project]])</f>
        <v>0NC376</v>
      </c>
      <c r="F8183" s="9">
        <f>MONTH(Tableau2[[#This Row],[Date]])</f>
        <v>9</v>
      </c>
      <c r="G8183" s="9">
        <f>YEAR(Tableau2[[#This Row],[Date]])</f>
        <v>2025</v>
      </c>
      <c r="H8183" s="9">
        <f>_xlfn.ISOWEEKNUM(Tableau2[[#This Row],[Date]])</f>
        <v>36</v>
      </c>
    </row>
    <row r="8184" spans="1:8" x14ac:dyDescent="0.25">
      <c r="A8184" t="s">
        <v>8</v>
      </c>
      <c r="B8184">
        <v>6</v>
      </c>
      <c r="C8184" s="3">
        <v>45902</v>
      </c>
      <c r="D8184">
        <v>8</v>
      </c>
      <c r="E8184" s="9" t="str">
        <f>IF(Tableau2[[#This Row],[Project]]="","pas de projet",Tableau2[[#This Row],[Project]])</f>
        <v>Fara proiect</v>
      </c>
      <c r="F8184" s="9">
        <f>MONTH(Tableau2[[#This Row],[Date]])</f>
        <v>9</v>
      </c>
      <c r="G8184" s="9">
        <f>YEAR(Tableau2[[#This Row],[Date]])</f>
        <v>2025</v>
      </c>
      <c r="H8184" s="9">
        <f>_xlfn.ISOWEEKNUM(Tableau2[[#This Row],[Date]])</f>
        <v>36</v>
      </c>
    </row>
    <row r="8185" spans="1:8" x14ac:dyDescent="0.25">
      <c r="A8185" t="s">
        <v>40</v>
      </c>
      <c r="B8185">
        <f>1</f>
        <v>1</v>
      </c>
      <c r="C8185" s="3">
        <v>45904</v>
      </c>
      <c r="D8185">
        <v>24</v>
      </c>
      <c r="E8185" s="9" t="str">
        <f>IF(Tableau2[[#This Row],[Project]]="","pas de projet",Tableau2[[#This Row],[Project]])</f>
        <v>0SC376</v>
      </c>
      <c r="F8185" s="9">
        <f>MONTH(Tableau2[[#This Row],[Date]])</f>
        <v>9</v>
      </c>
      <c r="G8185" s="9">
        <f>YEAR(Tableau2[[#This Row],[Date]])</f>
        <v>2025</v>
      </c>
      <c r="H8185" s="9">
        <f>_xlfn.ISOWEEKNUM(Tableau2[[#This Row],[Date]])</f>
        <v>36</v>
      </c>
    </row>
    <row r="8186" spans="1:8" x14ac:dyDescent="0.25">
      <c r="A8186" t="s">
        <v>8</v>
      </c>
      <c r="B8186">
        <v>6</v>
      </c>
      <c r="C8186" s="3">
        <v>45902</v>
      </c>
      <c r="D8186">
        <v>32</v>
      </c>
      <c r="E8186" s="9" t="str">
        <f>IF(Tableau2[[#This Row],[Project]]="","pas de projet",Tableau2[[#This Row],[Project]])</f>
        <v>Fara proiect</v>
      </c>
      <c r="F8186" s="9">
        <f>MONTH(Tableau2[[#This Row],[Date]])</f>
        <v>9</v>
      </c>
      <c r="G8186" s="9">
        <f>YEAR(Tableau2[[#This Row],[Date]])</f>
        <v>2025</v>
      </c>
      <c r="H8186" s="9">
        <f>_xlfn.ISOWEEKNUM(Tableau2[[#This Row],[Date]])</f>
        <v>36</v>
      </c>
    </row>
    <row r="8187" spans="1:8" x14ac:dyDescent="0.25">
      <c r="A8187" t="s">
        <v>10</v>
      </c>
      <c r="B8187">
        <f>1</f>
        <v>1</v>
      </c>
      <c r="C8187" s="3">
        <v>45904</v>
      </c>
      <c r="D8187">
        <v>16</v>
      </c>
      <c r="E8187" s="9" t="str">
        <f>IF(Tableau2[[#This Row],[Project]]="","pas de projet",Tableau2[[#This Row],[Project]])</f>
        <v>0NC377</v>
      </c>
      <c r="F8187" s="9">
        <f>MONTH(Tableau2[[#This Row],[Date]])</f>
        <v>9</v>
      </c>
      <c r="G8187" s="9">
        <f>YEAR(Tableau2[[#This Row],[Date]])</f>
        <v>2025</v>
      </c>
      <c r="H8187" s="9">
        <f>_xlfn.ISOWEEKNUM(Tableau2[[#This Row],[Date]])</f>
        <v>36</v>
      </c>
    </row>
    <row r="8188" spans="1:8" x14ac:dyDescent="0.25">
      <c r="A8188" t="s">
        <v>9</v>
      </c>
      <c r="B8188">
        <f>1</f>
        <v>1</v>
      </c>
      <c r="C8188" s="3">
        <v>45904</v>
      </c>
      <c r="D8188">
        <v>48</v>
      </c>
      <c r="E8188" s="9" t="str">
        <f>IF(Tableau2[[#This Row],[Project]]="","pas de projet",Tableau2[[#This Row],[Project]])</f>
        <v>0SC377</v>
      </c>
      <c r="F8188" s="9">
        <f>MONTH(Tableau2[[#This Row],[Date]])</f>
        <v>9</v>
      </c>
      <c r="G8188" s="9">
        <f>YEAR(Tableau2[[#This Row],[Date]])</f>
        <v>2025</v>
      </c>
      <c r="H8188" s="9">
        <f>_xlfn.ISOWEEKNUM(Tableau2[[#This Row],[Date]])</f>
        <v>36</v>
      </c>
    </row>
    <row r="8189" spans="1:8" x14ac:dyDescent="0.25">
      <c r="A8189" t="s">
        <v>13</v>
      </c>
      <c r="B8189">
        <v>6</v>
      </c>
      <c r="C8189" s="3">
        <v>45902</v>
      </c>
      <c r="D8189">
        <v>17</v>
      </c>
      <c r="E8189" s="9" t="str">
        <f>IF(Tableau2[[#This Row],[Project]]="","pas de projet",Tableau2[[#This Row],[Project]])</f>
        <v>0DC378</v>
      </c>
      <c r="F8189" s="9">
        <f>MONTH(Tableau2[[#This Row],[Date]])</f>
        <v>9</v>
      </c>
      <c r="G8189" s="9">
        <f>YEAR(Tableau2[[#This Row],[Date]])</f>
        <v>2025</v>
      </c>
      <c r="H8189" s="9">
        <f>_xlfn.ISOWEEKNUM(Tableau2[[#This Row],[Date]])</f>
        <v>36</v>
      </c>
    </row>
    <row r="8190" spans="1:8" x14ac:dyDescent="0.25">
      <c r="A8190" t="s">
        <v>10</v>
      </c>
      <c r="B8190">
        <f>1</f>
        <v>1</v>
      </c>
      <c r="C8190" s="3">
        <v>45904</v>
      </c>
      <c r="D8190">
        <v>24</v>
      </c>
      <c r="E8190" s="9" t="str">
        <f>IF(Tableau2[[#This Row],[Project]]="","pas de projet",Tableau2[[#This Row],[Project]])</f>
        <v>0NC377</v>
      </c>
      <c r="F8190" s="9">
        <f>MONTH(Tableau2[[#This Row],[Date]])</f>
        <v>9</v>
      </c>
      <c r="G8190" s="9">
        <f>YEAR(Tableau2[[#This Row],[Date]])</f>
        <v>2025</v>
      </c>
      <c r="H8190" s="9">
        <f>_xlfn.ISOWEEKNUM(Tableau2[[#This Row],[Date]])</f>
        <v>36</v>
      </c>
    </row>
    <row r="8191" spans="1:8" x14ac:dyDescent="0.25">
      <c r="A8191" t="s">
        <v>10</v>
      </c>
      <c r="B8191">
        <f>1</f>
        <v>1</v>
      </c>
      <c r="C8191" s="3">
        <v>45904</v>
      </c>
      <c r="D8191">
        <v>16</v>
      </c>
      <c r="E8191" s="9" t="str">
        <f>IF(Tableau2[[#This Row],[Project]]="","pas de projet",Tableau2[[#This Row],[Project]])</f>
        <v>0NC377</v>
      </c>
      <c r="F8191" s="9">
        <f>MONTH(Tableau2[[#This Row],[Date]])</f>
        <v>9</v>
      </c>
      <c r="G8191" s="9">
        <f>YEAR(Tableau2[[#This Row],[Date]])</f>
        <v>2025</v>
      </c>
      <c r="H8191" s="9">
        <f>_xlfn.ISOWEEKNUM(Tableau2[[#This Row],[Date]])</f>
        <v>36</v>
      </c>
    </row>
    <row r="8192" spans="1:8" x14ac:dyDescent="0.25">
      <c r="A8192" t="s">
        <v>32</v>
      </c>
      <c r="B8192">
        <v>6</v>
      </c>
      <c r="C8192" s="3">
        <v>45902</v>
      </c>
      <c r="D8192">
        <v>66</v>
      </c>
      <c r="E8192" s="9" t="str">
        <f>IF(Tableau2[[#This Row],[Project]]="","pas de projet",Tableau2[[#This Row],[Project]])</f>
        <v>0NC378</v>
      </c>
      <c r="F8192" s="9">
        <f>MONTH(Tableau2[[#This Row],[Date]])</f>
        <v>9</v>
      </c>
      <c r="G8192" s="9">
        <f>YEAR(Tableau2[[#This Row],[Date]])</f>
        <v>2025</v>
      </c>
      <c r="H8192" s="9">
        <f>_xlfn.ISOWEEKNUM(Tableau2[[#This Row],[Date]])</f>
        <v>36</v>
      </c>
    </row>
    <row r="8193" spans="1:8" x14ac:dyDescent="0.25">
      <c r="A8193" t="s">
        <v>10</v>
      </c>
      <c r="B8193">
        <v>6</v>
      </c>
      <c r="C8193" s="3">
        <v>45902</v>
      </c>
      <c r="D8193">
        <v>25</v>
      </c>
      <c r="E8193" s="9" t="str">
        <f>IF(Tableau2[[#This Row],[Project]]="","pas de projet",Tableau2[[#This Row],[Project]])</f>
        <v>0NC377</v>
      </c>
      <c r="F8193" s="9">
        <f>MONTH(Tableau2[[#This Row],[Date]])</f>
        <v>9</v>
      </c>
      <c r="G8193" s="9">
        <f>YEAR(Tableau2[[#This Row],[Date]])</f>
        <v>2025</v>
      </c>
      <c r="H8193" s="9">
        <f>_xlfn.ISOWEEKNUM(Tableau2[[#This Row],[Date]])</f>
        <v>36</v>
      </c>
    </row>
    <row r="8194" spans="1:8" x14ac:dyDescent="0.25">
      <c r="A8194" t="s">
        <v>32</v>
      </c>
      <c r="B8194">
        <v>6</v>
      </c>
      <c r="C8194" s="3">
        <v>45902</v>
      </c>
      <c r="D8194">
        <v>5.66</v>
      </c>
      <c r="E8194" s="9" t="str">
        <f>IF(Tableau2[[#This Row],[Project]]="","pas de projet",Tableau2[[#This Row],[Project]])</f>
        <v>0NC378</v>
      </c>
      <c r="F8194" s="9">
        <f>MONTH(Tableau2[[#This Row],[Date]])</f>
        <v>9</v>
      </c>
      <c r="G8194" s="9">
        <f>YEAR(Tableau2[[#This Row],[Date]])</f>
        <v>2025</v>
      </c>
      <c r="H8194" s="9">
        <f>_xlfn.ISOWEEKNUM(Tableau2[[#This Row],[Date]])</f>
        <v>36</v>
      </c>
    </row>
    <row r="8195" spans="1:8" x14ac:dyDescent="0.25">
      <c r="A8195" t="s">
        <v>32</v>
      </c>
      <c r="B8195">
        <v>6</v>
      </c>
      <c r="C8195" s="3">
        <v>45902</v>
      </c>
      <c r="D8195">
        <v>5.67</v>
      </c>
      <c r="E8195" s="9" t="str">
        <f>IF(Tableau2[[#This Row],[Project]]="","pas de projet",Tableau2[[#This Row],[Project]])</f>
        <v>0NC378</v>
      </c>
      <c r="F8195" s="9">
        <f>MONTH(Tableau2[[#This Row],[Date]])</f>
        <v>9</v>
      </c>
      <c r="G8195" s="9">
        <f>YEAR(Tableau2[[#This Row],[Date]])</f>
        <v>2025</v>
      </c>
      <c r="H8195" s="9">
        <f>_xlfn.ISOWEEKNUM(Tableau2[[#This Row],[Date]])</f>
        <v>36</v>
      </c>
    </row>
    <row r="8196" spans="1:8" x14ac:dyDescent="0.25">
      <c r="A8196" t="s">
        <v>32</v>
      </c>
      <c r="B8196">
        <v>6</v>
      </c>
      <c r="C8196" s="3">
        <v>45902</v>
      </c>
      <c r="D8196">
        <v>5.67</v>
      </c>
      <c r="E8196" s="9" t="str">
        <f>IF(Tableau2[[#This Row],[Project]]="","pas de projet",Tableau2[[#This Row],[Project]])</f>
        <v>0NC378</v>
      </c>
      <c r="F8196" s="9">
        <f>MONTH(Tableau2[[#This Row],[Date]])</f>
        <v>9</v>
      </c>
      <c r="G8196" s="9">
        <f>YEAR(Tableau2[[#This Row],[Date]])</f>
        <v>2025</v>
      </c>
      <c r="H8196" s="9">
        <f>_xlfn.ISOWEEKNUM(Tableau2[[#This Row],[Date]])</f>
        <v>36</v>
      </c>
    </row>
    <row r="8197" spans="1:8" x14ac:dyDescent="0.25">
      <c r="A8197" t="s">
        <v>10</v>
      </c>
      <c r="B8197">
        <f t="shared" ref="B8197:B8200" si="356">111111+1</f>
        <v>111112</v>
      </c>
      <c r="C8197" s="3">
        <v>45904</v>
      </c>
      <c r="D8197">
        <v>3</v>
      </c>
      <c r="E8197" s="9" t="str">
        <f>IF(Tableau2[[#This Row],[Project]]="","pas de projet",Tableau2[[#This Row],[Project]])</f>
        <v>0NC377</v>
      </c>
      <c r="F8197" s="9">
        <f>MONTH(Tableau2[[#This Row],[Date]])</f>
        <v>9</v>
      </c>
      <c r="G8197" s="9">
        <f>YEAR(Tableau2[[#This Row],[Date]])</f>
        <v>2025</v>
      </c>
      <c r="H8197" s="9">
        <f>_xlfn.ISOWEEKNUM(Tableau2[[#This Row],[Date]])</f>
        <v>36</v>
      </c>
    </row>
    <row r="8198" spans="1:8" x14ac:dyDescent="0.25">
      <c r="A8198" t="s">
        <v>32</v>
      </c>
      <c r="B8198">
        <f t="shared" si="356"/>
        <v>111112</v>
      </c>
      <c r="C8198" s="3">
        <v>45904</v>
      </c>
      <c r="D8198">
        <v>3</v>
      </c>
      <c r="E8198" s="9" t="str">
        <f>IF(Tableau2[[#This Row],[Project]]="","pas de projet",Tableau2[[#This Row],[Project]])</f>
        <v>0NC378</v>
      </c>
      <c r="F8198" s="9">
        <f>MONTH(Tableau2[[#This Row],[Date]])</f>
        <v>9</v>
      </c>
      <c r="G8198" s="9">
        <f>YEAR(Tableau2[[#This Row],[Date]])</f>
        <v>2025</v>
      </c>
      <c r="H8198" s="9">
        <f>_xlfn.ISOWEEKNUM(Tableau2[[#This Row],[Date]])</f>
        <v>36</v>
      </c>
    </row>
    <row r="8199" spans="1:8" x14ac:dyDescent="0.25">
      <c r="A8199" t="s">
        <v>15</v>
      </c>
      <c r="B8199">
        <f t="shared" si="356"/>
        <v>111112</v>
      </c>
      <c r="C8199" s="3">
        <v>45904</v>
      </c>
      <c r="D8199">
        <v>2</v>
      </c>
      <c r="E8199" s="9" t="str">
        <f>IF(Tableau2[[#This Row],[Project]]="","pas de projet",Tableau2[[#This Row],[Project]])</f>
        <v>C379ASH</v>
      </c>
      <c r="F8199" s="9">
        <f>MONTH(Tableau2[[#This Row],[Date]])</f>
        <v>9</v>
      </c>
      <c r="G8199" s="9">
        <f>YEAR(Tableau2[[#This Row],[Date]])</f>
        <v>2025</v>
      </c>
      <c r="H8199" s="9">
        <f>_xlfn.ISOWEEKNUM(Tableau2[[#This Row],[Date]])</f>
        <v>36</v>
      </c>
    </row>
    <row r="8200" spans="1:8" x14ac:dyDescent="0.25">
      <c r="B8200">
        <f t="shared" si="356"/>
        <v>111112</v>
      </c>
      <c r="C8200" s="3">
        <v>45904</v>
      </c>
      <c r="D8200">
        <v>8</v>
      </c>
      <c r="E8200" s="9" t="str">
        <f>IF(Tableau2[[#This Row],[Project]]="","pas de projet",Tableau2[[#This Row],[Project]])</f>
        <v>pas de projet</v>
      </c>
      <c r="F8200" s="9">
        <f>MONTH(Tableau2[[#This Row],[Date]])</f>
        <v>9</v>
      </c>
      <c r="G8200" s="9">
        <f>YEAR(Tableau2[[#This Row],[Date]])</f>
        <v>2025</v>
      </c>
      <c r="H8200" s="9">
        <f>_xlfn.ISOWEEKNUM(Tableau2[[#This Row],[Date]])</f>
        <v>36</v>
      </c>
    </row>
    <row r="8201" spans="1:8" x14ac:dyDescent="0.25">
      <c r="A8201" t="s">
        <v>11</v>
      </c>
      <c r="B8201">
        <v>2</v>
      </c>
      <c r="C8201" s="3">
        <v>45904</v>
      </c>
      <c r="D8201">
        <v>8</v>
      </c>
      <c r="E8201" s="9" t="str">
        <f>IF(Tableau2[[#This Row],[Project]]="","pas de projet",Tableau2[[#This Row],[Project]])</f>
        <v>0NC376</v>
      </c>
      <c r="F8201" s="9">
        <f>MONTH(Tableau2[[#This Row],[Date]])</f>
        <v>9</v>
      </c>
      <c r="G8201" s="9">
        <f>YEAR(Tableau2[[#This Row],[Date]])</f>
        <v>2025</v>
      </c>
      <c r="H8201" s="9">
        <f>_xlfn.ISOWEEKNUM(Tableau2[[#This Row],[Date]])</f>
        <v>36</v>
      </c>
    </row>
    <row r="8202" spans="1:8" x14ac:dyDescent="0.25">
      <c r="A8202" t="s">
        <v>10</v>
      </c>
      <c r="B8202">
        <v>2</v>
      </c>
      <c r="C8202" s="3">
        <v>45904</v>
      </c>
      <c r="D8202">
        <v>24</v>
      </c>
      <c r="E8202" s="9" t="str">
        <f>IF(Tableau2[[#This Row],[Project]]="","pas de projet",Tableau2[[#This Row],[Project]])</f>
        <v>0NC377</v>
      </c>
      <c r="F8202" s="9">
        <f>MONTH(Tableau2[[#This Row],[Date]])</f>
        <v>9</v>
      </c>
      <c r="G8202" s="9">
        <f>YEAR(Tableau2[[#This Row],[Date]])</f>
        <v>2025</v>
      </c>
      <c r="H8202" s="9">
        <f>_xlfn.ISOWEEKNUM(Tableau2[[#This Row],[Date]])</f>
        <v>36</v>
      </c>
    </row>
    <row r="8203" spans="1:8" x14ac:dyDescent="0.25">
      <c r="A8203" t="s">
        <v>10</v>
      </c>
      <c r="B8203">
        <v>2</v>
      </c>
      <c r="C8203" s="3">
        <v>45904</v>
      </c>
      <c r="D8203">
        <v>40</v>
      </c>
      <c r="E8203" s="9" t="str">
        <f>IF(Tableau2[[#This Row],[Project]]="","pas de projet",Tableau2[[#This Row],[Project]])</f>
        <v>0NC377</v>
      </c>
      <c r="F8203" s="9">
        <f>MONTH(Tableau2[[#This Row],[Date]])</f>
        <v>9</v>
      </c>
      <c r="G8203" s="9">
        <f>YEAR(Tableau2[[#This Row],[Date]])</f>
        <v>2025</v>
      </c>
      <c r="H8203" s="9">
        <f>_xlfn.ISOWEEKNUM(Tableau2[[#This Row],[Date]])</f>
        <v>36</v>
      </c>
    </row>
    <row r="8204" spans="1:8" x14ac:dyDescent="0.25">
      <c r="A8204" t="s">
        <v>10</v>
      </c>
      <c r="B8204">
        <v>2</v>
      </c>
      <c r="C8204" s="3">
        <v>45904</v>
      </c>
      <c r="D8204">
        <v>8</v>
      </c>
      <c r="E8204" s="9" t="str">
        <f>IF(Tableau2[[#This Row],[Project]]="","pas de projet",Tableau2[[#This Row],[Project]])</f>
        <v>0NC377</v>
      </c>
      <c r="F8204" s="9">
        <f>MONTH(Tableau2[[#This Row],[Date]])</f>
        <v>9</v>
      </c>
      <c r="G8204" s="9">
        <f>YEAR(Tableau2[[#This Row],[Date]])</f>
        <v>2025</v>
      </c>
      <c r="H8204" s="9">
        <f>_xlfn.ISOWEEKNUM(Tableau2[[#This Row],[Date]])</f>
        <v>36</v>
      </c>
    </row>
    <row r="8205" spans="1:8" x14ac:dyDescent="0.25">
      <c r="A8205" t="s">
        <v>11</v>
      </c>
      <c r="B8205">
        <v>2</v>
      </c>
      <c r="C8205" s="3">
        <v>45904</v>
      </c>
      <c r="D8205">
        <v>8</v>
      </c>
      <c r="E8205" s="9" t="str">
        <f>IF(Tableau2[[#This Row],[Project]]="","pas de projet",Tableau2[[#This Row],[Project]])</f>
        <v>0NC376</v>
      </c>
      <c r="F8205" s="9">
        <f>MONTH(Tableau2[[#This Row],[Date]])</f>
        <v>9</v>
      </c>
      <c r="G8205" s="9">
        <f>YEAR(Tableau2[[#This Row],[Date]])</f>
        <v>2025</v>
      </c>
      <c r="H8205" s="9">
        <f>_xlfn.ISOWEEKNUM(Tableau2[[#This Row],[Date]])</f>
        <v>36</v>
      </c>
    </row>
    <row r="8206" spans="1:8" x14ac:dyDescent="0.25">
      <c r="A8206" t="s">
        <v>11</v>
      </c>
      <c r="B8206">
        <v>2</v>
      </c>
      <c r="C8206" s="3">
        <v>45902</v>
      </c>
      <c r="D8206">
        <v>8</v>
      </c>
      <c r="E8206" s="9" t="str">
        <f>IF(Tableau2[[#This Row],[Project]]="","pas de projet",Tableau2[[#This Row],[Project]])</f>
        <v>0NC376</v>
      </c>
      <c r="F8206" s="9">
        <f>MONTH(Tableau2[[#This Row],[Date]])</f>
        <v>9</v>
      </c>
      <c r="G8206" s="9">
        <f>YEAR(Tableau2[[#This Row],[Date]])</f>
        <v>2025</v>
      </c>
      <c r="H8206" s="9">
        <f>_xlfn.ISOWEEKNUM(Tableau2[[#This Row],[Date]])</f>
        <v>36</v>
      </c>
    </row>
    <row r="8207" spans="1:8" x14ac:dyDescent="0.25">
      <c r="A8207" t="s">
        <v>10</v>
      </c>
      <c r="B8207">
        <v>2</v>
      </c>
      <c r="C8207" s="3">
        <v>45902</v>
      </c>
      <c r="D8207">
        <v>16</v>
      </c>
      <c r="E8207" s="9" t="str">
        <f>IF(Tableau2[[#This Row],[Project]]="","pas de projet",Tableau2[[#This Row],[Project]])</f>
        <v>0NC377</v>
      </c>
      <c r="F8207" s="9">
        <f>MONTH(Tableau2[[#This Row],[Date]])</f>
        <v>9</v>
      </c>
      <c r="G8207" s="9">
        <f>YEAR(Tableau2[[#This Row],[Date]])</f>
        <v>2025</v>
      </c>
      <c r="H8207" s="9">
        <f>_xlfn.ISOWEEKNUM(Tableau2[[#This Row],[Date]])</f>
        <v>36</v>
      </c>
    </row>
    <row r="8208" spans="1:8" x14ac:dyDescent="0.25">
      <c r="A8208" t="s">
        <v>8</v>
      </c>
      <c r="B8208">
        <v>2</v>
      </c>
      <c r="C8208" s="3">
        <v>45903</v>
      </c>
      <c r="D8208">
        <v>24</v>
      </c>
      <c r="E8208" s="9" t="str">
        <f>IF(Tableau2[[#This Row],[Project]]="","pas de projet",Tableau2[[#This Row],[Project]])</f>
        <v>Fara proiect</v>
      </c>
      <c r="F8208" s="9">
        <f>MONTH(Tableau2[[#This Row],[Date]])</f>
        <v>9</v>
      </c>
      <c r="G8208" s="9">
        <f>YEAR(Tableau2[[#This Row],[Date]])</f>
        <v>2025</v>
      </c>
      <c r="H8208" s="9">
        <f>_xlfn.ISOWEEKNUM(Tableau2[[#This Row],[Date]])</f>
        <v>36</v>
      </c>
    </row>
    <row r="8209" spans="1:8" x14ac:dyDescent="0.25">
      <c r="A8209" t="s">
        <v>11</v>
      </c>
      <c r="B8209">
        <v>2</v>
      </c>
      <c r="C8209" s="3">
        <v>45903</v>
      </c>
      <c r="D8209">
        <v>8</v>
      </c>
      <c r="E8209" s="9" t="str">
        <f>IF(Tableau2[[#This Row],[Project]]="","pas de projet",Tableau2[[#This Row],[Project]])</f>
        <v>0NC376</v>
      </c>
      <c r="F8209" s="9">
        <f>MONTH(Tableau2[[#This Row],[Date]])</f>
        <v>9</v>
      </c>
      <c r="G8209" s="9">
        <f>YEAR(Tableau2[[#This Row],[Date]])</f>
        <v>2025</v>
      </c>
      <c r="H8209" s="9">
        <f>_xlfn.ISOWEEKNUM(Tableau2[[#This Row],[Date]])</f>
        <v>36</v>
      </c>
    </row>
    <row r="8210" spans="1:8" x14ac:dyDescent="0.25">
      <c r="A8210" t="s">
        <v>10</v>
      </c>
      <c r="B8210">
        <v>2</v>
      </c>
      <c r="C8210" s="3">
        <v>45903</v>
      </c>
      <c r="D8210">
        <v>40</v>
      </c>
      <c r="E8210" s="9" t="str">
        <f>IF(Tableau2[[#This Row],[Project]]="","pas de projet",Tableau2[[#This Row],[Project]])</f>
        <v>0NC377</v>
      </c>
      <c r="F8210" s="9">
        <f>MONTH(Tableau2[[#This Row],[Date]])</f>
        <v>9</v>
      </c>
      <c r="G8210" s="9">
        <f>YEAR(Tableau2[[#This Row],[Date]])</f>
        <v>2025</v>
      </c>
      <c r="H8210" s="9">
        <f>_xlfn.ISOWEEKNUM(Tableau2[[#This Row],[Date]])</f>
        <v>36</v>
      </c>
    </row>
    <row r="8211" spans="1:8" x14ac:dyDescent="0.25">
      <c r="A8211" t="s">
        <v>10</v>
      </c>
      <c r="B8211">
        <v>2</v>
      </c>
      <c r="C8211" s="3">
        <v>45903</v>
      </c>
      <c r="D8211">
        <v>24</v>
      </c>
      <c r="E8211" s="9" t="str">
        <f>IF(Tableau2[[#This Row],[Project]]="","pas de projet",Tableau2[[#This Row],[Project]])</f>
        <v>0NC377</v>
      </c>
      <c r="F8211" s="9">
        <f>MONTH(Tableau2[[#This Row],[Date]])</f>
        <v>9</v>
      </c>
      <c r="G8211" s="9">
        <f>YEAR(Tableau2[[#This Row],[Date]])</f>
        <v>2025</v>
      </c>
      <c r="H8211" s="9">
        <f>_xlfn.ISOWEEKNUM(Tableau2[[#This Row],[Date]])</f>
        <v>36</v>
      </c>
    </row>
    <row r="8212" spans="1:8" x14ac:dyDescent="0.25">
      <c r="A8212" t="s">
        <v>9</v>
      </c>
      <c r="B8212">
        <v>2</v>
      </c>
      <c r="C8212" s="3">
        <v>45902</v>
      </c>
      <c r="D8212">
        <v>16</v>
      </c>
      <c r="E8212" s="9" t="str">
        <f>IF(Tableau2[[#This Row],[Project]]="","pas de projet",Tableau2[[#This Row],[Project]])</f>
        <v>0SC377</v>
      </c>
      <c r="F8212" s="9">
        <f>MONTH(Tableau2[[#This Row],[Date]])</f>
        <v>9</v>
      </c>
      <c r="G8212" s="9">
        <f>YEAR(Tableau2[[#This Row],[Date]])</f>
        <v>2025</v>
      </c>
      <c r="H8212" s="9">
        <f>_xlfn.ISOWEEKNUM(Tableau2[[#This Row],[Date]])</f>
        <v>36</v>
      </c>
    </row>
    <row r="8213" spans="1:8" x14ac:dyDescent="0.25">
      <c r="A8213" t="s">
        <v>10</v>
      </c>
      <c r="B8213">
        <v>2</v>
      </c>
      <c r="C8213" s="3">
        <v>45902</v>
      </c>
      <c r="D8213">
        <v>16</v>
      </c>
      <c r="E8213" s="9" t="str">
        <f>IF(Tableau2[[#This Row],[Project]]="","pas de projet",Tableau2[[#This Row],[Project]])</f>
        <v>0NC377</v>
      </c>
      <c r="F8213" s="9">
        <f>MONTH(Tableau2[[#This Row],[Date]])</f>
        <v>9</v>
      </c>
      <c r="G8213" s="9">
        <f>YEAR(Tableau2[[#This Row],[Date]])</f>
        <v>2025</v>
      </c>
      <c r="H8213" s="9">
        <f>_xlfn.ISOWEEKNUM(Tableau2[[#This Row],[Date]])</f>
        <v>36</v>
      </c>
    </row>
    <row r="8214" spans="1:8" x14ac:dyDescent="0.25">
      <c r="A8214" t="s">
        <v>9</v>
      </c>
      <c r="B8214">
        <v>2</v>
      </c>
      <c r="C8214" s="3">
        <v>45901</v>
      </c>
      <c r="D8214">
        <v>16</v>
      </c>
      <c r="E8214" s="9" t="str">
        <f>IF(Tableau2[[#This Row],[Project]]="","pas de projet",Tableau2[[#This Row],[Project]])</f>
        <v>0SC377</v>
      </c>
      <c r="F8214" s="9">
        <f>MONTH(Tableau2[[#This Row],[Date]])</f>
        <v>9</v>
      </c>
      <c r="G8214" s="9">
        <f>YEAR(Tableau2[[#This Row],[Date]])</f>
        <v>2025</v>
      </c>
      <c r="H8214" s="9">
        <f>_xlfn.ISOWEEKNUM(Tableau2[[#This Row],[Date]])</f>
        <v>36</v>
      </c>
    </row>
    <row r="8215" spans="1:8" x14ac:dyDescent="0.25">
      <c r="A8215" t="s">
        <v>10</v>
      </c>
      <c r="B8215">
        <v>2</v>
      </c>
      <c r="C8215" s="3">
        <v>45901</v>
      </c>
      <c r="D8215">
        <v>40</v>
      </c>
      <c r="E8215" s="9" t="str">
        <f>IF(Tableau2[[#This Row],[Project]]="","pas de projet",Tableau2[[#This Row],[Project]])</f>
        <v>0NC377</v>
      </c>
      <c r="F8215" s="9">
        <f>MONTH(Tableau2[[#This Row],[Date]])</f>
        <v>9</v>
      </c>
      <c r="G8215" s="9">
        <f>YEAR(Tableau2[[#This Row],[Date]])</f>
        <v>2025</v>
      </c>
      <c r="H8215" s="9">
        <f>_xlfn.ISOWEEKNUM(Tableau2[[#This Row],[Date]])</f>
        <v>36</v>
      </c>
    </row>
    <row r="8216" spans="1:8" x14ac:dyDescent="0.25">
      <c r="A8216" t="s">
        <v>10</v>
      </c>
      <c r="B8216">
        <v>2</v>
      </c>
      <c r="C8216" s="3">
        <v>45901</v>
      </c>
      <c r="D8216">
        <v>16</v>
      </c>
      <c r="E8216" s="9" t="str">
        <f>IF(Tableau2[[#This Row],[Project]]="","pas de projet",Tableau2[[#This Row],[Project]])</f>
        <v>0NC377</v>
      </c>
      <c r="F8216" s="9">
        <f>MONTH(Tableau2[[#This Row],[Date]])</f>
        <v>9</v>
      </c>
      <c r="G8216" s="9">
        <f>YEAR(Tableau2[[#This Row],[Date]])</f>
        <v>2025</v>
      </c>
      <c r="H8216" s="9">
        <f>_xlfn.ISOWEEKNUM(Tableau2[[#This Row],[Date]])</f>
        <v>36</v>
      </c>
    </row>
    <row r="8217" spans="1:8" x14ac:dyDescent="0.25">
      <c r="A8217" t="s">
        <v>10</v>
      </c>
      <c r="B8217">
        <v>2</v>
      </c>
      <c r="C8217" s="3">
        <v>45901</v>
      </c>
      <c r="D8217">
        <v>16</v>
      </c>
      <c r="E8217" s="9" t="str">
        <f>IF(Tableau2[[#This Row],[Project]]="","pas de projet",Tableau2[[#This Row],[Project]])</f>
        <v>0NC377</v>
      </c>
      <c r="F8217" s="9">
        <f>MONTH(Tableau2[[#This Row],[Date]])</f>
        <v>9</v>
      </c>
      <c r="G8217" s="9">
        <f>YEAR(Tableau2[[#This Row],[Date]])</f>
        <v>2025</v>
      </c>
      <c r="H8217" s="9">
        <f>_xlfn.ISOWEEKNUM(Tableau2[[#This Row],[Date]])</f>
        <v>36</v>
      </c>
    </row>
    <row r="8218" spans="1:8" x14ac:dyDescent="0.25">
      <c r="A8218" t="s">
        <v>40</v>
      </c>
      <c r="B8218">
        <v>2</v>
      </c>
      <c r="C8218" s="3">
        <v>45901</v>
      </c>
      <c r="D8218">
        <v>16</v>
      </c>
      <c r="E8218" s="9" t="str">
        <f>IF(Tableau2[[#This Row],[Project]]="","pas de projet",Tableau2[[#This Row],[Project]])</f>
        <v>0SC376</v>
      </c>
      <c r="F8218" s="9">
        <f>MONTH(Tableau2[[#This Row],[Date]])</f>
        <v>9</v>
      </c>
      <c r="G8218" s="9">
        <f>YEAR(Tableau2[[#This Row],[Date]])</f>
        <v>2025</v>
      </c>
      <c r="H8218" s="9">
        <f>_xlfn.ISOWEEKNUM(Tableau2[[#This Row],[Date]])</f>
        <v>36</v>
      </c>
    </row>
    <row r="8219" spans="1:8" x14ac:dyDescent="0.25">
      <c r="A8219" t="s">
        <v>32</v>
      </c>
      <c r="B8219">
        <v>7</v>
      </c>
      <c r="C8219" s="3">
        <v>45903</v>
      </c>
      <c r="D8219">
        <v>18</v>
      </c>
      <c r="E8219" s="9" t="str">
        <f>IF(Tableau2[[#This Row],[Project]]="","pas de projet",Tableau2[[#This Row],[Project]])</f>
        <v>0NC378</v>
      </c>
      <c r="F8219" s="9">
        <f>MONTH(Tableau2[[#This Row],[Date]])</f>
        <v>9</v>
      </c>
      <c r="G8219" s="9">
        <f>YEAR(Tableau2[[#This Row],[Date]])</f>
        <v>2025</v>
      </c>
      <c r="H8219" s="9">
        <f>_xlfn.ISOWEEKNUM(Tableau2[[#This Row],[Date]])</f>
        <v>36</v>
      </c>
    </row>
    <row r="8220" spans="1:8" x14ac:dyDescent="0.25">
      <c r="A8220" t="s">
        <v>12</v>
      </c>
      <c r="B8220">
        <v>7</v>
      </c>
      <c r="C8220" s="3">
        <v>45903</v>
      </c>
      <c r="D8220">
        <v>12</v>
      </c>
      <c r="E8220" s="9" t="str">
        <f>IF(Tableau2[[#This Row],[Project]]="","pas de projet",Tableau2[[#This Row],[Project]])</f>
        <v>0DC377</v>
      </c>
      <c r="F8220" s="9">
        <f>MONTH(Tableau2[[#This Row],[Date]])</f>
        <v>9</v>
      </c>
      <c r="G8220" s="9">
        <f>YEAR(Tableau2[[#This Row],[Date]])</f>
        <v>2025</v>
      </c>
      <c r="H8220" s="9">
        <f>_xlfn.ISOWEEKNUM(Tableau2[[#This Row],[Date]])</f>
        <v>36</v>
      </c>
    </row>
    <row r="8221" spans="1:8" x14ac:dyDescent="0.25">
      <c r="A8221" t="s">
        <v>12</v>
      </c>
      <c r="B8221">
        <v>7</v>
      </c>
      <c r="C8221" s="3">
        <v>45903</v>
      </c>
      <c r="D8221">
        <v>16</v>
      </c>
      <c r="E8221" s="9" t="str">
        <f>IF(Tableau2[[#This Row],[Project]]="","pas de projet",Tableau2[[#This Row],[Project]])</f>
        <v>0DC377</v>
      </c>
      <c r="F8221" s="9">
        <f>MONTH(Tableau2[[#This Row],[Date]])</f>
        <v>9</v>
      </c>
      <c r="G8221" s="9">
        <f>YEAR(Tableau2[[#This Row],[Date]])</f>
        <v>2025</v>
      </c>
      <c r="H8221" s="9">
        <f>_xlfn.ISOWEEKNUM(Tableau2[[#This Row],[Date]])</f>
        <v>36</v>
      </c>
    </row>
    <row r="8222" spans="1:8" x14ac:dyDescent="0.25">
      <c r="A8222" t="s">
        <v>12</v>
      </c>
      <c r="B8222">
        <v>7</v>
      </c>
      <c r="C8222" s="3">
        <v>45903</v>
      </c>
      <c r="D8222">
        <v>20</v>
      </c>
      <c r="E8222" s="9" t="str">
        <f>IF(Tableau2[[#This Row],[Project]]="","pas de projet",Tableau2[[#This Row],[Project]])</f>
        <v>0DC377</v>
      </c>
      <c r="F8222" s="9">
        <f>MONTH(Tableau2[[#This Row],[Date]])</f>
        <v>9</v>
      </c>
      <c r="G8222" s="9">
        <f>YEAR(Tableau2[[#This Row],[Date]])</f>
        <v>2025</v>
      </c>
      <c r="H8222" s="9">
        <f>_xlfn.ISOWEEKNUM(Tableau2[[#This Row],[Date]])</f>
        <v>36</v>
      </c>
    </row>
    <row r="8223" spans="1:8" x14ac:dyDescent="0.25">
      <c r="A8223" t="s">
        <v>12</v>
      </c>
      <c r="B8223">
        <v>7</v>
      </c>
      <c r="C8223" s="3">
        <v>45903</v>
      </c>
      <c r="D8223">
        <v>20</v>
      </c>
      <c r="E8223" s="9" t="str">
        <f>IF(Tableau2[[#This Row],[Project]]="","pas de projet",Tableau2[[#This Row],[Project]])</f>
        <v>0DC377</v>
      </c>
      <c r="F8223" s="9">
        <f>MONTH(Tableau2[[#This Row],[Date]])</f>
        <v>9</v>
      </c>
      <c r="G8223" s="9">
        <f>YEAR(Tableau2[[#This Row],[Date]])</f>
        <v>2025</v>
      </c>
      <c r="H8223" s="9">
        <f>_xlfn.ISOWEEKNUM(Tableau2[[#This Row],[Date]])</f>
        <v>36</v>
      </c>
    </row>
    <row r="8224" spans="1:8" x14ac:dyDescent="0.25">
      <c r="A8224" t="s">
        <v>12</v>
      </c>
      <c r="B8224">
        <v>7</v>
      </c>
      <c r="C8224" s="3">
        <v>45903</v>
      </c>
      <c r="D8224">
        <v>16</v>
      </c>
      <c r="E8224" s="9" t="str">
        <f>IF(Tableau2[[#This Row],[Project]]="","pas de projet",Tableau2[[#This Row],[Project]])</f>
        <v>0DC377</v>
      </c>
      <c r="F8224" s="9">
        <f>MONTH(Tableau2[[#This Row],[Date]])</f>
        <v>9</v>
      </c>
      <c r="G8224" s="9">
        <f>YEAR(Tableau2[[#This Row],[Date]])</f>
        <v>2025</v>
      </c>
      <c r="H8224" s="9">
        <f>_xlfn.ISOWEEKNUM(Tableau2[[#This Row],[Date]])</f>
        <v>36</v>
      </c>
    </row>
    <row r="8225" spans="1:8" x14ac:dyDescent="0.25">
      <c r="A8225" t="s">
        <v>12</v>
      </c>
      <c r="B8225">
        <v>7</v>
      </c>
      <c r="C8225" s="3">
        <v>45903</v>
      </c>
      <c r="D8225">
        <v>26</v>
      </c>
      <c r="E8225" s="9" t="str">
        <f>IF(Tableau2[[#This Row],[Project]]="","pas de projet",Tableau2[[#This Row],[Project]])</f>
        <v>0DC377</v>
      </c>
      <c r="F8225" s="9">
        <f>MONTH(Tableau2[[#This Row],[Date]])</f>
        <v>9</v>
      </c>
      <c r="G8225" s="9">
        <f>YEAR(Tableau2[[#This Row],[Date]])</f>
        <v>2025</v>
      </c>
      <c r="H8225" s="9">
        <f>_xlfn.ISOWEEKNUM(Tableau2[[#This Row],[Date]])</f>
        <v>36</v>
      </c>
    </row>
    <row r="8226" spans="1:8" x14ac:dyDescent="0.25">
      <c r="B8226">
        <f>111111+1</f>
        <v>111112</v>
      </c>
      <c r="C8226" s="3">
        <v>45904</v>
      </c>
      <c r="D8226">
        <v>8</v>
      </c>
      <c r="E8226" s="9" t="str">
        <f>IF(Tableau2[[#This Row],[Project]]="","pas de projet",Tableau2[[#This Row],[Project]])</f>
        <v>pas de projet</v>
      </c>
      <c r="F8226" s="9">
        <f>MONTH(Tableau2[[#This Row],[Date]])</f>
        <v>9</v>
      </c>
      <c r="G8226" s="9">
        <f>YEAR(Tableau2[[#This Row],[Date]])</f>
        <v>2025</v>
      </c>
      <c r="H8226" s="9">
        <f>_xlfn.ISOWEEKNUM(Tableau2[[#This Row],[Date]])</f>
        <v>36</v>
      </c>
    </row>
    <row r="8227" spans="1:8" x14ac:dyDescent="0.25">
      <c r="A8227" t="s">
        <v>13</v>
      </c>
      <c r="B8227">
        <v>5</v>
      </c>
      <c r="C8227" s="3">
        <v>45903</v>
      </c>
      <c r="D8227">
        <v>16</v>
      </c>
      <c r="E8227" s="9" t="str">
        <f>IF(Tableau2[[#This Row],[Project]]="","pas de projet",Tableau2[[#This Row],[Project]])</f>
        <v>0DC378</v>
      </c>
      <c r="F8227" s="9">
        <f>MONTH(Tableau2[[#This Row],[Date]])</f>
        <v>9</v>
      </c>
      <c r="G8227" s="9">
        <f>YEAR(Tableau2[[#This Row],[Date]])</f>
        <v>2025</v>
      </c>
      <c r="H8227" s="9">
        <f>_xlfn.ISOWEEKNUM(Tableau2[[#This Row],[Date]])</f>
        <v>36</v>
      </c>
    </row>
    <row r="8228" spans="1:8" x14ac:dyDescent="0.25">
      <c r="A8228" t="s">
        <v>13</v>
      </c>
      <c r="B8228">
        <v>5</v>
      </c>
      <c r="C8228" s="3">
        <v>45903</v>
      </c>
      <c r="D8228">
        <v>8</v>
      </c>
      <c r="E8228" s="9" t="str">
        <f>IF(Tableau2[[#This Row],[Project]]="","pas de projet",Tableau2[[#This Row],[Project]])</f>
        <v>0DC378</v>
      </c>
      <c r="F8228" s="9">
        <f>MONTH(Tableau2[[#This Row],[Date]])</f>
        <v>9</v>
      </c>
      <c r="G8228" s="9">
        <f>YEAR(Tableau2[[#This Row],[Date]])</f>
        <v>2025</v>
      </c>
      <c r="H8228" s="9">
        <f>_xlfn.ISOWEEKNUM(Tableau2[[#This Row],[Date]])</f>
        <v>36</v>
      </c>
    </row>
    <row r="8229" spans="1:8" x14ac:dyDescent="0.25">
      <c r="B8229">
        <f t="shared" ref="B8229:B8236" si="357">111111+1</f>
        <v>111112</v>
      </c>
      <c r="C8229" s="3">
        <v>45901</v>
      </c>
      <c r="D8229">
        <v>8</v>
      </c>
      <c r="E8229" s="9" t="str">
        <f>IF(Tableau2[[#This Row],[Project]]="","pas de projet",Tableau2[[#This Row],[Project]])</f>
        <v>pas de projet</v>
      </c>
      <c r="F8229" s="9">
        <f>MONTH(Tableau2[[#This Row],[Date]])</f>
        <v>9</v>
      </c>
      <c r="G8229" s="9">
        <f>YEAR(Tableau2[[#This Row],[Date]])</f>
        <v>2025</v>
      </c>
      <c r="H8229" s="9">
        <f>_xlfn.ISOWEEKNUM(Tableau2[[#This Row],[Date]])</f>
        <v>36</v>
      </c>
    </row>
    <row r="8230" spans="1:8" x14ac:dyDescent="0.25">
      <c r="B8230">
        <f t="shared" si="357"/>
        <v>111112</v>
      </c>
      <c r="C8230" s="3">
        <v>45901</v>
      </c>
      <c r="D8230">
        <v>0</v>
      </c>
      <c r="E8230" s="9" t="str">
        <f>IF(Tableau2[[#This Row],[Project]]="","pas de projet",Tableau2[[#This Row],[Project]])</f>
        <v>pas de projet</v>
      </c>
      <c r="F8230" s="9">
        <f>MONTH(Tableau2[[#This Row],[Date]])</f>
        <v>9</v>
      </c>
      <c r="G8230" s="9">
        <f>YEAR(Tableau2[[#This Row],[Date]])</f>
        <v>2025</v>
      </c>
      <c r="H8230" s="9">
        <f>_xlfn.ISOWEEKNUM(Tableau2[[#This Row],[Date]])</f>
        <v>36</v>
      </c>
    </row>
    <row r="8231" spans="1:8" x14ac:dyDescent="0.25">
      <c r="B8231">
        <f t="shared" si="357"/>
        <v>111112</v>
      </c>
      <c r="C8231" s="3">
        <v>45902</v>
      </c>
      <c r="D8231">
        <v>8</v>
      </c>
      <c r="E8231" s="9" t="str">
        <f>IF(Tableau2[[#This Row],[Project]]="","pas de projet",Tableau2[[#This Row],[Project]])</f>
        <v>pas de projet</v>
      </c>
      <c r="F8231" s="9">
        <f>MONTH(Tableau2[[#This Row],[Date]])</f>
        <v>9</v>
      </c>
      <c r="G8231" s="9">
        <f>YEAR(Tableau2[[#This Row],[Date]])</f>
        <v>2025</v>
      </c>
      <c r="H8231" s="9">
        <f>_xlfn.ISOWEEKNUM(Tableau2[[#This Row],[Date]])</f>
        <v>36</v>
      </c>
    </row>
    <row r="8232" spans="1:8" x14ac:dyDescent="0.25">
      <c r="B8232">
        <f t="shared" si="357"/>
        <v>111112</v>
      </c>
      <c r="C8232" s="3">
        <v>45902</v>
      </c>
      <c r="D8232">
        <v>0</v>
      </c>
      <c r="E8232" s="9" t="str">
        <f>IF(Tableau2[[#This Row],[Project]]="","pas de projet",Tableau2[[#This Row],[Project]])</f>
        <v>pas de projet</v>
      </c>
      <c r="F8232" s="9">
        <f>MONTH(Tableau2[[#This Row],[Date]])</f>
        <v>9</v>
      </c>
      <c r="G8232" s="9">
        <f>YEAR(Tableau2[[#This Row],[Date]])</f>
        <v>2025</v>
      </c>
      <c r="H8232" s="9">
        <f>_xlfn.ISOWEEKNUM(Tableau2[[#This Row],[Date]])</f>
        <v>36</v>
      </c>
    </row>
    <row r="8233" spans="1:8" x14ac:dyDescent="0.25">
      <c r="B8233">
        <f t="shared" si="357"/>
        <v>111112</v>
      </c>
      <c r="C8233" s="3">
        <v>45903</v>
      </c>
      <c r="D8233">
        <v>8</v>
      </c>
      <c r="E8233" s="9" t="str">
        <f>IF(Tableau2[[#This Row],[Project]]="","pas de projet",Tableau2[[#This Row],[Project]])</f>
        <v>pas de projet</v>
      </c>
      <c r="F8233" s="9">
        <f>MONTH(Tableau2[[#This Row],[Date]])</f>
        <v>9</v>
      </c>
      <c r="G8233" s="9">
        <f>YEAR(Tableau2[[#This Row],[Date]])</f>
        <v>2025</v>
      </c>
      <c r="H8233" s="9">
        <f>_xlfn.ISOWEEKNUM(Tableau2[[#This Row],[Date]])</f>
        <v>36</v>
      </c>
    </row>
    <row r="8234" spans="1:8" x14ac:dyDescent="0.25">
      <c r="B8234">
        <f t="shared" si="357"/>
        <v>111112</v>
      </c>
      <c r="C8234" s="3">
        <v>45903</v>
      </c>
      <c r="D8234">
        <v>0</v>
      </c>
      <c r="E8234" s="9" t="str">
        <f>IF(Tableau2[[#This Row],[Project]]="","pas de projet",Tableau2[[#This Row],[Project]])</f>
        <v>pas de projet</v>
      </c>
      <c r="F8234" s="9">
        <f>MONTH(Tableau2[[#This Row],[Date]])</f>
        <v>9</v>
      </c>
      <c r="G8234" s="9">
        <f>YEAR(Tableau2[[#This Row],[Date]])</f>
        <v>2025</v>
      </c>
      <c r="H8234" s="9">
        <f>_xlfn.ISOWEEKNUM(Tableau2[[#This Row],[Date]])</f>
        <v>36</v>
      </c>
    </row>
    <row r="8235" spans="1:8" x14ac:dyDescent="0.25">
      <c r="B8235">
        <f t="shared" si="357"/>
        <v>111112</v>
      </c>
      <c r="C8235" s="3">
        <v>45904</v>
      </c>
      <c r="D8235">
        <v>8</v>
      </c>
      <c r="E8235" s="9" t="str">
        <f>IF(Tableau2[[#This Row],[Project]]="","pas de projet",Tableau2[[#This Row],[Project]])</f>
        <v>pas de projet</v>
      </c>
      <c r="F8235" s="9">
        <f>MONTH(Tableau2[[#This Row],[Date]])</f>
        <v>9</v>
      </c>
      <c r="G8235" s="9">
        <f>YEAR(Tableau2[[#This Row],[Date]])</f>
        <v>2025</v>
      </c>
      <c r="H8235" s="9">
        <f>_xlfn.ISOWEEKNUM(Tableau2[[#This Row],[Date]])</f>
        <v>36</v>
      </c>
    </row>
    <row r="8236" spans="1:8" x14ac:dyDescent="0.25">
      <c r="B8236">
        <f t="shared" si="357"/>
        <v>111112</v>
      </c>
      <c r="C8236" s="3">
        <v>45904</v>
      </c>
      <c r="D8236">
        <v>8</v>
      </c>
      <c r="E8236" s="9" t="str">
        <f>IF(Tableau2[[#This Row],[Project]]="","pas de projet",Tableau2[[#This Row],[Project]])</f>
        <v>pas de projet</v>
      </c>
      <c r="F8236" s="9">
        <f>MONTH(Tableau2[[#This Row],[Date]])</f>
        <v>9</v>
      </c>
      <c r="G8236" s="9">
        <f>YEAR(Tableau2[[#This Row],[Date]])</f>
        <v>2025</v>
      </c>
      <c r="H8236" s="9">
        <f>_xlfn.ISOWEEKNUM(Tableau2[[#This Row],[Date]])</f>
        <v>36</v>
      </c>
    </row>
    <row r="8237" spans="1:8" x14ac:dyDescent="0.25">
      <c r="A8237" t="s">
        <v>13</v>
      </c>
      <c r="B8237">
        <v>5</v>
      </c>
      <c r="C8237" s="3">
        <v>45903</v>
      </c>
      <c r="D8237">
        <v>4</v>
      </c>
      <c r="E8237" s="9" t="str">
        <f>IF(Tableau2[[#This Row],[Project]]="","pas de projet",Tableau2[[#This Row],[Project]])</f>
        <v>0DC378</v>
      </c>
      <c r="F8237" s="9">
        <f>MONTH(Tableau2[[#This Row],[Date]])</f>
        <v>9</v>
      </c>
      <c r="G8237" s="9">
        <f>YEAR(Tableau2[[#This Row],[Date]])</f>
        <v>2025</v>
      </c>
      <c r="H8237" s="9">
        <f>_xlfn.ISOWEEKNUM(Tableau2[[#This Row],[Date]])</f>
        <v>36</v>
      </c>
    </row>
    <row r="8238" spans="1:8" x14ac:dyDescent="0.25">
      <c r="A8238" t="s">
        <v>13</v>
      </c>
      <c r="B8238">
        <v>5</v>
      </c>
      <c r="C8238" s="3">
        <v>45903</v>
      </c>
      <c r="D8238">
        <v>4</v>
      </c>
      <c r="E8238" s="9" t="str">
        <f>IF(Tableau2[[#This Row],[Project]]="","pas de projet",Tableau2[[#This Row],[Project]])</f>
        <v>0DC378</v>
      </c>
      <c r="F8238" s="9">
        <f>MONTH(Tableau2[[#This Row],[Date]])</f>
        <v>9</v>
      </c>
      <c r="G8238" s="9">
        <f>YEAR(Tableau2[[#This Row],[Date]])</f>
        <v>2025</v>
      </c>
      <c r="H8238" s="9">
        <f>_xlfn.ISOWEEKNUM(Tableau2[[#This Row],[Date]])</f>
        <v>36</v>
      </c>
    </row>
    <row r="8239" spans="1:8" x14ac:dyDescent="0.25">
      <c r="A8239" t="s">
        <v>13</v>
      </c>
      <c r="B8239">
        <v>5</v>
      </c>
      <c r="C8239" s="3">
        <v>45903</v>
      </c>
      <c r="D8239">
        <v>2</v>
      </c>
      <c r="E8239" s="9" t="str">
        <f>IF(Tableau2[[#This Row],[Project]]="","pas de projet",Tableau2[[#This Row],[Project]])</f>
        <v>0DC378</v>
      </c>
      <c r="F8239" s="9">
        <f>MONTH(Tableau2[[#This Row],[Date]])</f>
        <v>9</v>
      </c>
      <c r="G8239" s="9">
        <f>YEAR(Tableau2[[#This Row],[Date]])</f>
        <v>2025</v>
      </c>
      <c r="H8239" s="9">
        <f>_xlfn.ISOWEEKNUM(Tableau2[[#This Row],[Date]])</f>
        <v>36</v>
      </c>
    </row>
    <row r="8240" spans="1:8" x14ac:dyDescent="0.25">
      <c r="A8240" t="s">
        <v>13</v>
      </c>
      <c r="B8240">
        <v>5</v>
      </c>
      <c r="C8240" s="3">
        <v>45903</v>
      </c>
      <c r="D8240">
        <v>2</v>
      </c>
      <c r="E8240" s="9" t="str">
        <f>IF(Tableau2[[#This Row],[Project]]="","pas de projet",Tableau2[[#This Row],[Project]])</f>
        <v>0DC378</v>
      </c>
      <c r="F8240" s="9">
        <f>MONTH(Tableau2[[#This Row],[Date]])</f>
        <v>9</v>
      </c>
      <c r="G8240" s="9">
        <f>YEAR(Tableau2[[#This Row],[Date]])</f>
        <v>2025</v>
      </c>
      <c r="H8240" s="9">
        <f>_xlfn.ISOWEEKNUM(Tableau2[[#This Row],[Date]])</f>
        <v>36</v>
      </c>
    </row>
    <row r="8241" spans="1:8" x14ac:dyDescent="0.25">
      <c r="A8241" t="s">
        <v>13</v>
      </c>
      <c r="B8241">
        <v>5</v>
      </c>
      <c r="C8241" s="3">
        <v>45903</v>
      </c>
      <c r="D8241">
        <v>2</v>
      </c>
      <c r="E8241" s="9" t="str">
        <f>IF(Tableau2[[#This Row],[Project]]="","pas de projet",Tableau2[[#This Row],[Project]])</f>
        <v>0DC378</v>
      </c>
      <c r="F8241" s="9">
        <f>MONTH(Tableau2[[#This Row],[Date]])</f>
        <v>9</v>
      </c>
      <c r="G8241" s="9">
        <f>YEAR(Tableau2[[#This Row],[Date]])</f>
        <v>2025</v>
      </c>
      <c r="H8241" s="9">
        <f>_xlfn.ISOWEEKNUM(Tableau2[[#This Row],[Date]])</f>
        <v>36</v>
      </c>
    </row>
    <row r="8242" spans="1:8" x14ac:dyDescent="0.25">
      <c r="A8242" t="s">
        <v>13</v>
      </c>
      <c r="B8242">
        <v>5</v>
      </c>
      <c r="C8242" s="3">
        <v>45903</v>
      </c>
      <c r="D8242">
        <v>2</v>
      </c>
      <c r="E8242" s="9" t="str">
        <f>IF(Tableau2[[#This Row],[Project]]="","pas de projet",Tableau2[[#This Row],[Project]])</f>
        <v>0DC378</v>
      </c>
      <c r="F8242" s="9">
        <f>MONTH(Tableau2[[#This Row],[Date]])</f>
        <v>9</v>
      </c>
      <c r="G8242" s="9">
        <f>YEAR(Tableau2[[#This Row],[Date]])</f>
        <v>2025</v>
      </c>
      <c r="H8242" s="9">
        <f>_xlfn.ISOWEEKNUM(Tableau2[[#This Row],[Date]])</f>
        <v>36</v>
      </c>
    </row>
    <row r="8243" spans="1:8" x14ac:dyDescent="0.25">
      <c r="A8243" t="s">
        <v>12</v>
      </c>
      <c r="B8243">
        <v>5</v>
      </c>
      <c r="C8243" s="3">
        <v>45903</v>
      </c>
      <c r="D8243">
        <v>8</v>
      </c>
      <c r="E8243" s="9" t="str">
        <f>IF(Tableau2[[#This Row],[Project]]="","pas de projet",Tableau2[[#This Row],[Project]])</f>
        <v>0DC377</v>
      </c>
      <c r="F8243" s="9">
        <f>MONTH(Tableau2[[#This Row],[Date]])</f>
        <v>9</v>
      </c>
      <c r="G8243" s="9">
        <f>YEAR(Tableau2[[#This Row],[Date]])</f>
        <v>2025</v>
      </c>
      <c r="H8243" s="9">
        <f>_xlfn.ISOWEEKNUM(Tableau2[[#This Row],[Date]])</f>
        <v>36</v>
      </c>
    </row>
    <row r="8244" spans="1:8" x14ac:dyDescent="0.25">
      <c r="B8244">
        <f>111111+1</f>
        <v>111112</v>
      </c>
      <c r="C8244" s="3">
        <v>45904</v>
      </c>
      <c r="D8244">
        <v>8</v>
      </c>
      <c r="E8244" s="9" t="str">
        <f>IF(Tableau2[[#This Row],[Project]]="","pas de projet",Tableau2[[#This Row],[Project]])</f>
        <v>pas de projet</v>
      </c>
      <c r="F8244" s="9">
        <f>MONTH(Tableau2[[#This Row],[Date]])</f>
        <v>9</v>
      </c>
      <c r="G8244" s="9">
        <f>YEAR(Tableau2[[#This Row],[Date]])</f>
        <v>2025</v>
      </c>
      <c r="H8244" s="9">
        <f>_xlfn.ISOWEEKNUM(Tableau2[[#This Row],[Date]])</f>
        <v>36</v>
      </c>
    </row>
    <row r="8245" spans="1:8" x14ac:dyDescent="0.25">
      <c r="A8245" t="s">
        <v>12</v>
      </c>
      <c r="B8245">
        <v>5</v>
      </c>
      <c r="C8245" s="3">
        <v>45903</v>
      </c>
      <c r="D8245">
        <v>8</v>
      </c>
      <c r="E8245" s="9" t="str">
        <f>IF(Tableau2[[#This Row],[Project]]="","pas de projet",Tableau2[[#This Row],[Project]])</f>
        <v>0DC377</v>
      </c>
      <c r="F8245" s="9">
        <f>MONTH(Tableau2[[#This Row],[Date]])</f>
        <v>9</v>
      </c>
      <c r="G8245" s="9">
        <f>YEAR(Tableau2[[#This Row],[Date]])</f>
        <v>2025</v>
      </c>
      <c r="H8245" s="9">
        <f>_xlfn.ISOWEEKNUM(Tableau2[[#This Row],[Date]])</f>
        <v>36</v>
      </c>
    </row>
    <row r="8246" spans="1:8" x14ac:dyDescent="0.25">
      <c r="A8246">
        <v>10301</v>
      </c>
      <c r="B8246">
        <f>111111+1</f>
        <v>111112</v>
      </c>
      <c r="C8246" s="3">
        <v>45903</v>
      </c>
      <c r="D8246">
        <v>8</v>
      </c>
      <c r="E8246" s="9">
        <f>IF(Tableau2[[#This Row],[Project]]="","pas de projet",Tableau2[[#This Row],[Project]])</f>
        <v>10301</v>
      </c>
      <c r="F8246" s="9">
        <f>MONTH(Tableau2[[#This Row],[Date]])</f>
        <v>9</v>
      </c>
      <c r="G8246" s="9">
        <f>YEAR(Tableau2[[#This Row],[Date]])</f>
        <v>2025</v>
      </c>
      <c r="H8246" s="9">
        <f>_xlfn.ISOWEEKNUM(Tableau2[[#This Row],[Date]])</f>
        <v>36</v>
      </c>
    </row>
    <row r="8247" spans="1:8" x14ac:dyDescent="0.25">
      <c r="A8247" t="s">
        <v>13</v>
      </c>
      <c r="B8247">
        <v>5</v>
      </c>
      <c r="C8247" s="3">
        <v>45903</v>
      </c>
      <c r="D8247">
        <v>16</v>
      </c>
      <c r="E8247" s="9" t="str">
        <f>IF(Tableau2[[#This Row],[Project]]="","pas de projet",Tableau2[[#This Row],[Project]])</f>
        <v>0DC378</v>
      </c>
      <c r="F8247" s="9">
        <f>MONTH(Tableau2[[#This Row],[Date]])</f>
        <v>9</v>
      </c>
      <c r="G8247" s="9">
        <f>YEAR(Tableau2[[#This Row],[Date]])</f>
        <v>2025</v>
      </c>
      <c r="H8247" s="9">
        <f>_xlfn.ISOWEEKNUM(Tableau2[[#This Row],[Date]])</f>
        <v>36</v>
      </c>
    </row>
    <row r="8248" spans="1:8" x14ac:dyDescent="0.25">
      <c r="A8248" t="s">
        <v>13</v>
      </c>
      <c r="B8248">
        <v>5</v>
      </c>
      <c r="C8248" s="3">
        <v>45903</v>
      </c>
      <c r="D8248">
        <v>8</v>
      </c>
      <c r="E8248" s="9" t="str">
        <f>IF(Tableau2[[#This Row],[Project]]="","pas de projet",Tableau2[[#This Row],[Project]])</f>
        <v>0DC378</v>
      </c>
      <c r="F8248" s="9">
        <f>MONTH(Tableau2[[#This Row],[Date]])</f>
        <v>9</v>
      </c>
      <c r="G8248" s="9">
        <f>YEAR(Tableau2[[#This Row],[Date]])</f>
        <v>2025</v>
      </c>
      <c r="H8248" s="9">
        <f>_xlfn.ISOWEEKNUM(Tableau2[[#This Row],[Date]])</f>
        <v>36</v>
      </c>
    </row>
    <row r="8249" spans="1:8" x14ac:dyDescent="0.25">
      <c r="A8249" t="s">
        <v>8</v>
      </c>
      <c r="B8249">
        <v>5</v>
      </c>
      <c r="C8249" s="3">
        <v>45903</v>
      </c>
      <c r="D8249">
        <v>8</v>
      </c>
      <c r="E8249" s="9" t="str">
        <f>IF(Tableau2[[#This Row],[Project]]="","pas de projet",Tableau2[[#This Row],[Project]])</f>
        <v>Fara proiect</v>
      </c>
      <c r="F8249" s="9">
        <f>MONTH(Tableau2[[#This Row],[Date]])</f>
        <v>9</v>
      </c>
      <c r="G8249" s="9">
        <f>YEAR(Tableau2[[#This Row],[Date]])</f>
        <v>2025</v>
      </c>
      <c r="H8249" s="9">
        <f>_xlfn.ISOWEEKNUM(Tableau2[[#This Row],[Date]])</f>
        <v>36</v>
      </c>
    </row>
    <row r="8250" spans="1:8" x14ac:dyDescent="0.25">
      <c r="B8250">
        <f t="shared" ref="B8250:B8257" si="358">111111+1</f>
        <v>111112</v>
      </c>
      <c r="C8250" s="3">
        <v>45904</v>
      </c>
      <c r="D8250">
        <v>8</v>
      </c>
      <c r="E8250" s="9" t="str">
        <f>IF(Tableau2[[#This Row],[Project]]="","pas de projet",Tableau2[[#This Row],[Project]])</f>
        <v>pas de projet</v>
      </c>
      <c r="F8250" s="9">
        <f>MONTH(Tableau2[[#This Row],[Date]])</f>
        <v>9</v>
      </c>
      <c r="G8250" s="9">
        <f>YEAR(Tableau2[[#This Row],[Date]])</f>
        <v>2025</v>
      </c>
      <c r="H8250" s="9">
        <f>_xlfn.ISOWEEKNUM(Tableau2[[#This Row],[Date]])</f>
        <v>36</v>
      </c>
    </row>
    <row r="8251" spans="1:8" x14ac:dyDescent="0.25">
      <c r="B8251">
        <f t="shared" si="358"/>
        <v>111112</v>
      </c>
      <c r="C8251" s="3">
        <v>45904</v>
      </c>
      <c r="D8251">
        <v>8</v>
      </c>
      <c r="E8251" s="9" t="str">
        <f>IF(Tableau2[[#This Row],[Project]]="","pas de projet",Tableau2[[#This Row],[Project]])</f>
        <v>pas de projet</v>
      </c>
      <c r="F8251" s="9">
        <f>MONTH(Tableau2[[#This Row],[Date]])</f>
        <v>9</v>
      </c>
      <c r="G8251" s="9">
        <f>YEAR(Tableau2[[#This Row],[Date]])</f>
        <v>2025</v>
      </c>
      <c r="H8251" s="9">
        <f>_xlfn.ISOWEEKNUM(Tableau2[[#This Row],[Date]])</f>
        <v>36</v>
      </c>
    </row>
    <row r="8252" spans="1:8" x14ac:dyDescent="0.25">
      <c r="B8252">
        <f t="shared" si="358"/>
        <v>111112</v>
      </c>
      <c r="C8252" s="3">
        <v>45904</v>
      </c>
      <c r="D8252">
        <v>8</v>
      </c>
      <c r="E8252" s="9" t="str">
        <f>IF(Tableau2[[#This Row],[Project]]="","pas de projet",Tableau2[[#This Row],[Project]])</f>
        <v>pas de projet</v>
      </c>
      <c r="F8252" s="9">
        <f>MONTH(Tableau2[[#This Row],[Date]])</f>
        <v>9</v>
      </c>
      <c r="G8252" s="9">
        <f>YEAR(Tableau2[[#This Row],[Date]])</f>
        <v>2025</v>
      </c>
      <c r="H8252" s="9">
        <f>_xlfn.ISOWEEKNUM(Tableau2[[#This Row],[Date]])</f>
        <v>36</v>
      </c>
    </row>
    <row r="8253" spans="1:8" x14ac:dyDescent="0.25">
      <c r="B8253">
        <f t="shared" si="358"/>
        <v>111112</v>
      </c>
      <c r="C8253" s="3">
        <v>45904</v>
      </c>
      <c r="D8253">
        <v>0</v>
      </c>
      <c r="E8253" s="9" t="str">
        <f>IF(Tableau2[[#This Row],[Project]]="","pas de projet",Tableau2[[#This Row],[Project]])</f>
        <v>pas de projet</v>
      </c>
      <c r="F8253" s="9">
        <f>MONTH(Tableau2[[#This Row],[Date]])</f>
        <v>9</v>
      </c>
      <c r="G8253" s="9">
        <f>YEAR(Tableau2[[#This Row],[Date]])</f>
        <v>2025</v>
      </c>
      <c r="H8253" s="9">
        <f>_xlfn.ISOWEEKNUM(Tableau2[[#This Row],[Date]])</f>
        <v>36</v>
      </c>
    </row>
    <row r="8254" spans="1:8" x14ac:dyDescent="0.25">
      <c r="B8254">
        <f t="shared" si="358"/>
        <v>111112</v>
      </c>
      <c r="C8254" s="3">
        <v>45904</v>
      </c>
      <c r="D8254">
        <v>8</v>
      </c>
      <c r="E8254" s="9" t="str">
        <f>IF(Tableau2[[#This Row],[Project]]="","pas de projet",Tableau2[[#This Row],[Project]])</f>
        <v>pas de projet</v>
      </c>
      <c r="F8254" s="9">
        <f>MONTH(Tableau2[[#This Row],[Date]])</f>
        <v>9</v>
      </c>
      <c r="G8254" s="9">
        <f>YEAR(Tableau2[[#This Row],[Date]])</f>
        <v>2025</v>
      </c>
      <c r="H8254" s="9">
        <f>_xlfn.ISOWEEKNUM(Tableau2[[#This Row],[Date]])</f>
        <v>36</v>
      </c>
    </row>
    <row r="8255" spans="1:8" x14ac:dyDescent="0.25">
      <c r="B8255">
        <f t="shared" si="358"/>
        <v>111112</v>
      </c>
      <c r="C8255" s="3">
        <v>45904</v>
      </c>
      <c r="D8255">
        <v>0</v>
      </c>
      <c r="E8255" s="9" t="str">
        <f>IF(Tableau2[[#This Row],[Project]]="","pas de projet",Tableau2[[#This Row],[Project]])</f>
        <v>pas de projet</v>
      </c>
      <c r="F8255" s="9">
        <f>MONTH(Tableau2[[#This Row],[Date]])</f>
        <v>9</v>
      </c>
      <c r="G8255" s="9">
        <f>YEAR(Tableau2[[#This Row],[Date]])</f>
        <v>2025</v>
      </c>
      <c r="H8255" s="9">
        <f>_xlfn.ISOWEEKNUM(Tableau2[[#This Row],[Date]])</f>
        <v>36</v>
      </c>
    </row>
    <row r="8256" spans="1:8" x14ac:dyDescent="0.25">
      <c r="A8256" t="s">
        <v>22</v>
      </c>
      <c r="B8256">
        <f t="shared" si="358"/>
        <v>111112</v>
      </c>
      <c r="C8256" s="3">
        <v>45904</v>
      </c>
      <c r="D8256">
        <v>8</v>
      </c>
      <c r="E8256" s="9" t="str">
        <f>IF(Tableau2[[#This Row],[Project]]="","pas de projet",Tableau2[[#This Row],[Project]])</f>
        <v>0DC376</v>
      </c>
      <c r="F8256" s="9">
        <f>MONTH(Tableau2[[#This Row],[Date]])</f>
        <v>9</v>
      </c>
      <c r="G8256" s="9">
        <f>YEAR(Tableau2[[#This Row],[Date]])</f>
        <v>2025</v>
      </c>
      <c r="H8256" s="9">
        <f>_xlfn.ISOWEEKNUM(Tableau2[[#This Row],[Date]])</f>
        <v>36</v>
      </c>
    </row>
    <row r="8257" spans="1:8" x14ac:dyDescent="0.25">
      <c r="B8257">
        <f t="shared" si="358"/>
        <v>111112</v>
      </c>
      <c r="C8257" s="3">
        <v>45904</v>
      </c>
      <c r="D8257">
        <v>8</v>
      </c>
      <c r="E8257" s="9" t="str">
        <f>IF(Tableau2[[#This Row],[Project]]="","pas de projet",Tableau2[[#This Row],[Project]])</f>
        <v>pas de projet</v>
      </c>
      <c r="F8257" s="9">
        <f>MONTH(Tableau2[[#This Row],[Date]])</f>
        <v>9</v>
      </c>
      <c r="G8257" s="9">
        <f>YEAR(Tableau2[[#This Row],[Date]])</f>
        <v>2025</v>
      </c>
      <c r="H8257" s="9">
        <f>_xlfn.ISOWEEKNUM(Tableau2[[#This Row],[Date]])</f>
        <v>36</v>
      </c>
    </row>
    <row r="8258" spans="1:8" x14ac:dyDescent="0.25">
      <c r="B8258">
        <v>111</v>
      </c>
      <c r="C8258" s="3">
        <v>45904</v>
      </c>
      <c r="D8258">
        <v>8</v>
      </c>
      <c r="E8258" s="9" t="str">
        <f>IF(Tableau2[[#This Row],[Project]]="","pas de projet",Tableau2[[#This Row],[Project]])</f>
        <v>pas de projet</v>
      </c>
      <c r="F8258" s="9">
        <f>MONTH(Tableau2[[#This Row],[Date]])</f>
        <v>9</v>
      </c>
      <c r="G8258" s="9">
        <f>YEAR(Tableau2[[#This Row],[Date]])</f>
        <v>2025</v>
      </c>
      <c r="H8258" s="9">
        <f>_xlfn.ISOWEEKNUM(Tableau2[[#This Row],[Date]])</f>
        <v>36</v>
      </c>
    </row>
    <row r="8259" spans="1:8" x14ac:dyDescent="0.25">
      <c r="B8259">
        <v>111</v>
      </c>
      <c r="C8259" s="3">
        <v>45904</v>
      </c>
      <c r="D8259">
        <v>8</v>
      </c>
      <c r="E8259" s="9" t="str">
        <f>IF(Tableau2[[#This Row],[Project]]="","pas de projet",Tableau2[[#This Row],[Project]])</f>
        <v>pas de projet</v>
      </c>
      <c r="F8259" s="9">
        <f>MONTH(Tableau2[[#This Row],[Date]])</f>
        <v>9</v>
      </c>
      <c r="G8259" s="9">
        <f>YEAR(Tableau2[[#This Row],[Date]])</f>
        <v>2025</v>
      </c>
      <c r="H8259" s="9">
        <f>_xlfn.ISOWEEKNUM(Tableau2[[#This Row],[Date]])</f>
        <v>36</v>
      </c>
    </row>
    <row r="8260" spans="1:8" x14ac:dyDescent="0.25">
      <c r="B8260">
        <v>111</v>
      </c>
      <c r="C8260" s="3">
        <v>45904</v>
      </c>
      <c r="D8260">
        <v>1</v>
      </c>
      <c r="E8260" s="9" t="str">
        <f>IF(Tableau2[[#This Row],[Project]]="","pas de projet",Tableau2[[#This Row],[Project]])</f>
        <v>pas de projet</v>
      </c>
      <c r="F8260" s="9">
        <f>MONTH(Tableau2[[#This Row],[Date]])</f>
        <v>9</v>
      </c>
      <c r="G8260" s="9">
        <f>YEAR(Tableau2[[#This Row],[Date]])</f>
        <v>2025</v>
      </c>
      <c r="H8260" s="9">
        <f>_xlfn.ISOWEEKNUM(Tableau2[[#This Row],[Date]])</f>
        <v>36</v>
      </c>
    </row>
    <row r="8261" spans="1:8" x14ac:dyDescent="0.25">
      <c r="B8261">
        <v>111</v>
      </c>
      <c r="C8261" s="3">
        <v>45904</v>
      </c>
      <c r="D8261">
        <v>8</v>
      </c>
      <c r="E8261" s="9" t="str">
        <f>IF(Tableau2[[#This Row],[Project]]="","pas de projet",Tableau2[[#This Row],[Project]])</f>
        <v>pas de projet</v>
      </c>
      <c r="F8261" s="9">
        <f>MONTH(Tableau2[[#This Row],[Date]])</f>
        <v>9</v>
      </c>
      <c r="G8261" s="9">
        <f>YEAR(Tableau2[[#This Row],[Date]])</f>
        <v>2025</v>
      </c>
      <c r="H8261" s="9">
        <f>_xlfn.ISOWEEKNUM(Tableau2[[#This Row],[Date]])</f>
        <v>36</v>
      </c>
    </row>
    <row r="8262" spans="1:8" x14ac:dyDescent="0.25">
      <c r="B8262">
        <v>111</v>
      </c>
      <c r="C8262" s="3">
        <v>45904</v>
      </c>
      <c r="D8262">
        <v>8</v>
      </c>
      <c r="E8262" s="9" t="str">
        <f>IF(Tableau2[[#This Row],[Project]]="","pas de projet",Tableau2[[#This Row],[Project]])</f>
        <v>pas de projet</v>
      </c>
      <c r="F8262" s="9">
        <f>MONTH(Tableau2[[#This Row],[Date]])</f>
        <v>9</v>
      </c>
      <c r="G8262" s="9">
        <f>YEAR(Tableau2[[#This Row],[Date]])</f>
        <v>2025</v>
      </c>
      <c r="H8262" s="9">
        <f>_xlfn.ISOWEEKNUM(Tableau2[[#This Row],[Date]])</f>
        <v>36</v>
      </c>
    </row>
    <row r="8263" spans="1:8" x14ac:dyDescent="0.25">
      <c r="B8263">
        <v>111</v>
      </c>
      <c r="C8263" s="3">
        <v>45904</v>
      </c>
      <c r="D8263">
        <v>8</v>
      </c>
      <c r="E8263" s="9" t="str">
        <f>IF(Tableau2[[#This Row],[Project]]="","pas de projet",Tableau2[[#This Row],[Project]])</f>
        <v>pas de projet</v>
      </c>
      <c r="F8263" s="9">
        <f>MONTH(Tableau2[[#This Row],[Date]])</f>
        <v>9</v>
      </c>
      <c r="G8263" s="9">
        <f>YEAR(Tableau2[[#This Row],[Date]])</f>
        <v>2025</v>
      </c>
      <c r="H8263" s="9">
        <f>_xlfn.ISOWEEKNUM(Tableau2[[#This Row],[Date]])</f>
        <v>36</v>
      </c>
    </row>
    <row r="8264" spans="1:8" x14ac:dyDescent="0.25">
      <c r="B8264">
        <v>113</v>
      </c>
      <c r="C8264" s="3">
        <v>45904</v>
      </c>
      <c r="D8264">
        <v>8</v>
      </c>
      <c r="E8264" s="9" t="str">
        <f>IF(Tableau2[[#This Row],[Project]]="","pas de projet",Tableau2[[#This Row],[Project]])</f>
        <v>pas de projet</v>
      </c>
      <c r="F8264" s="9">
        <f>MONTH(Tableau2[[#This Row],[Date]])</f>
        <v>9</v>
      </c>
      <c r="G8264" s="9">
        <f>YEAR(Tableau2[[#This Row],[Date]])</f>
        <v>2025</v>
      </c>
      <c r="H8264" s="9">
        <f>_xlfn.ISOWEEKNUM(Tableau2[[#This Row],[Date]])</f>
        <v>36</v>
      </c>
    </row>
    <row r="8265" spans="1:8" x14ac:dyDescent="0.25">
      <c r="B8265">
        <v>113</v>
      </c>
      <c r="C8265" s="3">
        <v>45904</v>
      </c>
      <c r="D8265">
        <v>8</v>
      </c>
      <c r="E8265" s="9" t="str">
        <f>IF(Tableau2[[#This Row],[Project]]="","pas de projet",Tableau2[[#This Row],[Project]])</f>
        <v>pas de projet</v>
      </c>
      <c r="F8265" s="9">
        <f>MONTH(Tableau2[[#This Row],[Date]])</f>
        <v>9</v>
      </c>
      <c r="G8265" s="9">
        <f>YEAR(Tableau2[[#This Row],[Date]])</f>
        <v>2025</v>
      </c>
      <c r="H8265" s="9">
        <f>_xlfn.ISOWEEKNUM(Tableau2[[#This Row],[Date]])</f>
        <v>36</v>
      </c>
    </row>
    <row r="8266" spans="1:8" x14ac:dyDescent="0.25">
      <c r="B8266">
        <v>113</v>
      </c>
      <c r="C8266" s="3">
        <v>45904</v>
      </c>
      <c r="D8266">
        <v>10</v>
      </c>
      <c r="E8266" s="9" t="str">
        <f>IF(Tableau2[[#This Row],[Project]]="","pas de projet",Tableau2[[#This Row],[Project]])</f>
        <v>pas de projet</v>
      </c>
      <c r="F8266" s="9">
        <f>MONTH(Tableau2[[#This Row],[Date]])</f>
        <v>9</v>
      </c>
      <c r="G8266" s="9">
        <f>YEAR(Tableau2[[#This Row],[Date]])</f>
        <v>2025</v>
      </c>
      <c r="H8266" s="9">
        <f>_xlfn.ISOWEEKNUM(Tableau2[[#This Row],[Date]])</f>
        <v>36</v>
      </c>
    </row>
    <row r="8267" spans="1:8" x14ac:dyDescent="0.25">
      <c r="B8267">
        <v>113</v>
      </c>
      <c r="C8267" s="3">
        <v>45904</v>
      </c>
      <c r="D8267">
        <v>10</v>
      </c>
      <c r="E8267" s="9" t="str">
        <f>IF(Tableau2[[#This Row],[Project]]="","pas de projet",Tableau2[[#This Row],[Project]])</f>
        <v>pas de projet</v>
      </c>
      <c r="F8267" s="9">
        <f>MONTH(Tableau2[[#This Row],[Date]])</f>
        <v>9</v>
      </c>
      <c r="G8267" s="9">
        <f>YEAR(Tableau2[[#This Row],[Date]])</f>
        <v>2025</v>
      </c>
      <c r="H8267" s="9">
        <f>_xlfn.ISOWEEKNUM(Tableau2[[#This Row],[Date]])</f>
        <v>36</v>
      </c>
    </row>
    <row r="8268" spans="1:8" x14ac:dyDescent="0.25">
      <c r="A8268" t="s">
        <v>22</v>
      </c>
      <c r="B8268">
        <v>8</v>
      </c>
      <c r="C8268" s="3">
        <v>45903</v>
      </c>
      <c r="D8268">
        <v>138</v>
      </c>
      <c r="E8268" s="9" t="str">
        <f>IF(Tableau2[[#This Row],[Project]]="","pas de projet",Tableau2[[#This Row],[Project]])</f>
        <v>0DC376</v>
      </c>
      <c r="F8268" s="9">
        <f>MONTH(Tableau2[[#This Row],[Date]])</f>
        <v>9</v>
      </c>
      <c r="G8268" s="9">
        <f>YEAR(Tableau2[[#This Row],[Date]])</f>
        <v>2025</v>
      </c>
      <c r="H8268" s="9">
        <f>_xlfn.ISOWEEKNUM(Tableau2[[#This Row],[Date]])</f>
        <v>36</v>
      </c>
    </row>
    <row r="8269" spans="1:8" x14ac:dyDescent="0.25">
      <c r="B8269">
        <f t="shared" ref="B8269:B8272" si="359">111111+1</f>
        <v>111112</v>
      </c>
      <c r="C8269" s="3">
        <v>45903</v>
      </c>
      <c r="D8269">
        <v>8</v>
      </c>
      <c r="E8269" s="9" t="str">
        <f>IF(Tableau2[[#This Row],[Project]]="","pas de projet",Tableau2[[#This Row],[Project]])</f>
        <v>pas de projet</v>
      </c>
      <c r="F8269" s="9">
        <f>MONTH(Tableau2[[#This Row],[Date]])</f>
        <v>9</v>
      </c>
      <c r="G8269" s="9">
        <f>YEAR(Tableau2[[#This Row],[Date]])</f>
        <v>2025</v>
      </c>
      <c r="H8269" s="9">
        <f>_xlfn.ISOWEEKNUM(Tableau2[[#This Row],[Date]])</f>
        <v>36</v>
      </c>
    </row>
    <row r="8270" spans="1:8" x14ac:dyDescent="0.25">
      <c r="B8270">
        <f t="shared" si="359"/>
        <v>111112</v>
      </c>
      <c r="C8270" s="3">
        <v>45903</v>
      </c>
      <c r="D8270">
        <v>0</v>
      </c>
      <c r="E8270" s="9" t="str">
        <f>IF(Tableau2[[#This Row],[Project]]="","pas de projet",Tableau2[[#This Row],[Project]])</f>
        <v>pas de projet</v>
      </c>
      <c r="F8270" s="9">
        <f>MONTH(Tableau2[[#This Row],[Date]])</f>
        <v>9</v>
      </c>
      <c r="G8270" s="9">
        <f>YEAR(Tableau2[[#This Row],[Date]])</f>
        <v>2025</v>
      </c>
      <c r="H8270" s="9">
        <f>_xlfn.ISOWEEKNUM(Tableau2[[#This Row],[Date]])</f>
        <v>36</v>
      </c>
    </row>
    <row r="8271" spans="1:8" x14ac:dyDescent="0.25">
      <c r="B8271">
        <f t="shared" si="359"/>
        <v>111112</v>
      </c>
      <c r="C8271" s="3">
        <v>45903</v>
      </c>
      <c r="D8271">
        <v>0</v>
      </c>
      <c r="E8271" s="9" t="str">
        <f>IF(Tableau2[[#This Row],[Project]]="","pas de projet",Tableau2[[#This Row],[Project]])</f>
        <v>pas de projet</v>
      </c>
      <c r="F8271" s="9">
        <f>MONTH(Tableau2[[#This Row],[Date]])</f>
        <v>9</v>
      </c>
      <c r="G8271" s="9">
        <f>YEAR(Tableau2[[#This Row],[Date]])</f>
        <v>2025</v>
      </c>
      <c r="H8271" s="9">
        <f>_xlfn.ISOWEEKNUM(Tableau2[[#This Row],[Date]])</f>
        <v>36</v>
      </c>
    </row>
    <row r="8272" spans="1:8" x14ac:dyDescent="0.25">
      <c r="A8272" t="s">
        <v>13</v>
      </c>
      <c r="B8272">
        <f t="shared" si="359"/>
        <v>111112</v>
      </c>
      <c r="C8272" s="3">
        <v>45903</v>
      </c>
      <c r="D8272">
        <v>8</v>
      </c>
      <c r="E8272" s="9" t="str">
        <f>IF(Tableau2[[#This Row],[Project]]="","pas de projet",Tableau2[[#This Row],[Project]])</f>
        <v>0DC378</v>
      </c>
      <c r="F8272" s="9">
        <f>MONTH(Tableau2[[#This Row],[Date]])</f>
        <v>9</v>
      </c>
      <c r="G8272" s="9">
        <f>YEAR(Tableau2[[#This Row],[Date]])</f>
        <v>2025</v>
      </c>
      <c r="H8272" s="9">
        <f>_xlfn.ISOWEEKNUM(Tableau2[[#This Row],[Date]])</f>
        <v>36</v>
      </c>
    </row>
    <row r="8273" spans="1:8" x14ac:dyDescent="0.25">
      <c r="B8273">
        <v>111</v>
      </c>
      <c r="C8273" s="3">
        <v>45903</v>
      </c>
      <c r="D8273">
        <v>8</v>
      </c>
      <c r="E8273" s="9" t="str">
        <f>IF(Tableau2[[#This Row],[Project]]="","pas de projet",Tableau2[[#This Row],[Project]])</f>
        <v>pas de projet</v>
      </c>
      <c r="F8273" s="9">
        <f>MONTH(Tableau2[[#This Row],[Date]])</f>
        <v>9</v>
      </c>
      <c r="G8273" s="9">
        <f>YEAR(Tableau2[[#This Row],[Date]])</f>
        <v>2025</v>
      </c>
      <c r="H8273" s="9">
        <f>_xlfn.ISOWEEKNUM(Tableau2[[#This Row],[Date]])</f>
        <v>36</v>
      </c>
    </row>
    <row r="8274" spans="1:8" x14ac:dyDescent="0.25">
      <c r="B8274">
        <v>111</v>
      </c>
      <c r="C8274" s="3">
        <v>45903</v>
      </c>
      <c r="D8274">
        <v>8</v>
      </c>
      <c r="E8274" s="9" t="str">
        <f>IF(Tableau2[[#This Row],[Project]]="","pas de projet",Tableau2[[#This Row],[Project]])</f>
        <v>pas de projet</v>
      </c>
      <c r="F8274" s="9">
        <f>MONTH(Tableau2[[#This Row],[Date]])</f>
        <v>9</v>
      </c>
      <c r="G8274" s="9">
        <f>YEAR(Tableau2[[#This Row],[Date]])</f>
        <v>2025</v>
      </c>
      <c r="H8274" s="9">
        <f>_xlfn.ISOWEEKNUM(Tableau2[[#This Row],[Date]])</f>
        <v>36</v>
      </c>
    </row>
    <row r="8275" spans="1:8" x14ac:dyDescent="0.25">
      <c r="B8275">
        <v>111</v>
      </c>
      <c r="C8275" s="3">
        <v>45903</v>
      </c>
      <c r="D8275">
        <v>1</v>
      </c>
      <c r="E8275" s="9" t="str">
        <f>IF(Tableau2[[#This Row],[Project]]="","pas de projet",Tableau2[[#This Row],[Project]])</f>
        <v>pas de projet</v>
      </c>
      <c r="F8275" s="9">
        <f>MONTH(Tableau2[[#This Row],[Date]])</f>
        <v>9</v>
      </c>
      <c r="G8275" s="9">
        <f>YEAR(Tableau2[[#This Row],[Date]])</f>
        <v>2025</v>
      </c>
      <c r="H8275" s="9">
        <f>_xlfn.ISOWEEKNUM(Tableau2[[#This Row],[Date]])</f>
        <v>36</v>
      </c>
    </row>
    <row r="8276" spans="1:8" x14ac:dyDescent="0.25">
      <c r="B8276">
        <v>111</v>
      </c>
      <c r="C8276" s="3">
        <v>45903</v>
      </c>
      <c r="D8276">
        <v>8</v>
      </c>
      <c r="E8276" s="9" t="str">
        <f>IF(Tableau2[[#This Row],[Project]]="","pas de projet",Tableau2[[#This Row],[Project]])</f>
        <v>pas de projet</v>
      </c>
      <c r="F8276" s="9">
        <f>MONTH(Tableau2[[#This Row],[Date]])</f>
        <v>9</v>
      </c>
      <c r="G8276" s="9">
        <f>YEAR(Tableau2[[#This Row],[Date]])</f>
        <v>2025</v>
      </c>
      <c r="H8276" s="9">
        <f>_xlfn.ISOWEEKNUM(Tableau2[[#This Row],[Date]])</f>
        <v>36</v>
      </c>
    </row>
    <row r="8277" spans="1:8" x14ac:dyDescent="0.25">
      <c r="B8277">
        <v>111</v>
      </c>
      <c r="C8277" s="3">
        <v>45903</v>
      </c>
      <c r="D8277">
        <v>8</v>
      </c>
      <c r="E8277" s="9" t="str">
        <f>IF(Tableau2[[#This Row],[Project]]="","pas de projet",Tableau2[[#This Row],[Project]])</f>
        <v>pas de projet</v>
      </c>
      <c r="F8277" s="9">
        <f>MONTH(Tableau2[[#This Row],[Date]])</f>
        <v>9</v>
      </c>
      <c r="G8277" s="9">
        <f>YEAR(Tableau2[[#This Row],[Date]])</f>
        <v>2025</v>
      </c>
      <c r="H8277" s="9">
        <f>_xlfn.ISOWEEKNUM(Tableau2[[#This Row],[Date]])</f>
        <v>36</v>
      </c>
    </row>
    <row r="8278" spans="1:8" x14ac:dyDescent="0.25">
      <c r="B8278">
        <v>111</v>
      </c>
      <c r="C8278" s="3">
        <v>45903</v>
      </c>
      <c r="D8278">
        <v>8</v>
      </c>
      <c r="E8278" s="9" t="str">
        <f>IF(Tableau2[[#This Row],[Project]]="","pas de projet",Tableau2[[#This Row],[Project]])</f>
        <v>pas de projet</v>
      </c>
      <c r="F8278" s="9">
        <f>MONTH(Tableau2[[#This Row],[Date]])</f>
        <v>9</v>
      </c>
      <c r="G8278" s="9">
        <f>YEAR(Tableau2[[#This Row],[Date]])</f>
        <v>2025</v>
      </c>
      <c r="H8278" s="9">
        <f>_xlfn.ISOWEEKNUM(Tableau2[[#This Row],[Date]])</f>
        <v>36</v>
      </c>
    </row>
    <row r="8279" spans="1:8" x14ac:dyDescent="0.25">
      <c r="B8279">
        <f t="shared" ref="B8279:B8287" si="360">111111+1</f>
        <v>111112</v>
      </c>
      <c r="C8279" s="3">
        <v>45903</v>
      </c>
      <c r="D8279">
        <v>8</v>
      </c>
      <c r="E8279" s="9" t="str">
        <f>IF(Tableau2[[#This Row],[Project]]="","pas de projet",Tableau2[[#This Row],[Project]])</f>
        <v>pas de projet</v>
      </c>
      <c r="F8279" s="9">
        <f>MONTH(Tableau2[[#This Row],[Date]])</f>
        <v>9</v>
      </c>
      <c r="G8279" s="9">
        <f>YEAR(Tableau2[[#This Row],[Date]])</f>
        <v>2025</v>
      </c>
      <c r="H8279" s="9">
        <f>_xlfn.ISOWEEKNUM(Tableau2[[#This Row],[Date]])</f>
        <v>36</v>
      </c>
    </row>
    <row r="8280" spans="1:8" x14ac:dyDescent="0.25">
      <c r="B8280">
        <f t="shared" si="360"/>
        <v>111112</v>
      </c>
      <c r="C8280" s="3">
        <v>45903</v>
      </c>
      <c r="D8280">
        <v>0</v>
      </c>
      <c r="E8280" s="9" t="str">
        <f>IF(Tableau2[[#This Row],[Project]]="","pas de projet",Tableau2[[#This Row],[Project]])</f>
        <v>pas de projet</v>
      </c>
      <c r="F8280" s="9">
        <f>MONTH(Tableau2[[#This Row],[Date]])</f>
        <v>9</v>
      </c>
      <c r="G8280" s="9">
        <f>YEAR(Tableau2[[#This Row],[Date]])</f>
        <v>2025</v>
      </c>
      <c r="H8280" s="9">
        <f>_xlfn.ISOWEEKNUM(Tableau2[[#This Row],[Date]])</f>
        <v>36</v>
      </c>
    </row>
    <row r="8281" spans="1:8" x14ac:dyDescent="0.25">
      <c r="B8281">
        <f t="shared" si="360"/>
        <v>111112</v>
      </c>
      <c r="C8281" s="3">
        <v>45903</v>
      </c>
      <c r="D8281">
        <v>0</v>
      </c>
      <c r="E8281" s="9" t="str">
        <f>IF(Tableau2[[#This Row],[Project]]="","pas de projet",Tableau2[[#This Row],[Project]])</f>
        <v>pas de projet</v>
      </c>
      <c r="F8281" s="9">
        <f>MONTH(Tableau2[[#This Row],[Date]])</f>
        <v>9</v>
      </c>
      <c r="G8281" s="9">
        <f>YEAR(Tableau2[[#This Row],[Date]])</f>
        <v>2025</v>
      </c>
      <c r="H8281" s="9">
        <f>_xlfn.ISOWEEKNUM(Tableau2[[#This Row],[Date]])</f>
        <v>36</v>
      </c>
    </row>
    <row r="8282" spans="1:8" x14ac:dyDescent="0.25">
      <c r="A8282" t="s">
        <v>12</v>
      </c>
      <c r="B8282">
        <f t="shared" si="360"/>
        <v>111112</v>
      </c>
      <c r="C8282" s="3">
        <v>45903</v>
      </c>
      <c r="D8282">
        <v>4</v>
      </c>
      <c r="E8282" s="9" t="str">
        <f>IF(Tableau2[[#This Row],[Project]]="","pas de projet",Tableau2[[#This Row],[Project]])</f>
        <v>0DC377</v>
      </c>
      <c r="F8282" s="9">
        <f>MONTH(Tableau2[[#This Row],[Date]])</f>
        <v>9</v>
      </c>
      <c r="G8282" s="9">
        <f>YEAR(Tableau2[[#This Row],[Date]])</f>
        <v>2025</v>
      </c>
      <c r="H8282" s="9">
        <f>_xlfn.ISOWEEKNUM(Tableau2[[#This Row],[Date]])</f>
        <v>36</v>
      </c>
    </row>
    <row r="8283" spans="1:8" x14ac:dyDescent="0.25">
      <c r="A8283" t="s">
        <v>13</v>
      </c>
      <c r="B8283">
        <f t="shared" si="360"/>
        <v>111112</v>
      </c>
      <c r="C8283" s="3">
        <v>45903</v>
      </c>
      <c r="D8283">
        <v>4</v>
      </c>
      <c r="E8283" s="9" t="str">
        <f>IF(Tableau2[[#This Row],[Project]]="","pas de projet",Tableau2[[#This Row],[Project]])</f>
        <v>0DC378</v>
      </c>
      <c r="F8283" s="9">
        <f>MONTH(Tableau2[[#This Row],[Date]])</f>
        <v>9</v>
      </c>
      <c r="G8283" s="9">
        <f>YEAR(Tableau2[[#This Row],[Date]])</f>
        <v>2025</v>
      </c>
      <c r="H8283" s="9">
        <f>_xlfn.ISOWEEKNUM(Tableau2[[#This Row],[Date]])</f>
        <v>36</v>
      </c>
    </row>
    <row r="8284" spans="1:8" x14ac:dyDescent="0.25">
      <c r="A8284" t="s">
        <v>22</v>
      </c>
      <c r="B8284">
        <f t="shared" si="360"/>
        <v>111112</v>
      </c>
      <c r="C8284" s="3">
        <v>45903</v>
      </c>
      <c r="D8284">
        <v>1</v>
      </c>
      <c r="E8284" s="9" t="str">
        <f>IF(Tableau2[[#This Row],[Project]]="","pas de projet",Tableau2[[#This Row],[Project]])</f>
        <v>0DC376</v>
      </c>
      <c r="F8284" s="9">
        <f>MONTH(Tableau2[[#This Row],[Date]])</f>
        <v>9</v>
      </c>
      <c r="G8284" s="9">
        <f>YEAR(Tableau2[[#This Row],[Date]])</f>
        <v>2025</v>
      </c>
      <c r="H8284" s="9">
        <f>_xlfn.ISOWEEKNUM(Tableau2[[#This Row],[Date]])</f>
        <v>36</v>
      </c>
    </row>
    <row r="8285" spans="1:8" x14ac:dyDescent="0.25">
      <c r="A8285" t="s">
        <v>12</v>
      </c>
      <c r="B8285">
        <f t="shared" si="360"/>
        <v>111112</v>
      </c>
      <c r="C8285" s="3">
        <v>45903</v>
      </c>
      <c r="D8285">
        <v>4</v>
      </c>
      <c r="E8285" s="9" t="str">
        <f>IF(Tableau2[[#This Row],[Project]]="","pas de projet",Tableau2[[#This Row],[Project]])</f>
        <v>0DC377</v>
      </c>
      <c r="F8285" s="9">
        <f>MONTH(Tableau2[[#This Row],[Date]])</f>
        <v>9</v>
      </c>
      <c r="G8285" s="9">
        <f>YEAR(Tableau2[[#This Row],[Date]])</f>
        <v>2025</v>
      </c>
      <c r="H8285" s="9">
        <f>_xlfn.ISOWEEKNUM(Tableau2[[#This Row],[Date]])</f>
        <v>36</v>
      </c>
    </row>
    <row r="8286" spans="1:8" x14ac:dyDescent="0.25">
      <c r="A8286" t="s">
        <v>13</v>
      </c>
      <c r="B8286">
        <f t="shared" si="360"/>
        <v>111112</v>
      </c>
      <c r="C8286" s="3">
        <v>45903</v>
      </c>
      <c r="D8286">
        <v>3</v>
      </c>
      <c r="E8286" s="9" t="str">
        <f>IF(Tableau2[[#This Row],[Project]]="","pas de projet",Tableau2[[#This Row],[Project]])</f>
        <v>0DC378</v>
      </c>
      <c r="F8286" s="9">
        <f>MONTH(Tableau2[[#This Row],[Date]])</f>
        <v>9</v>
      </c>
      <c r="G8286" s="9">
        <f>YEAR(Tableau2[[#This Row],[Date]])</f>
        <v>2025</v>
      </c>
      <c r="H8286" s="9">
        <f>_xlfn.ISOWEEKNUM(Tableau2[[#This Row],[Date]])</f>
        <v>36</v>
      </c>
    </row>
    <row r="8287" spans="1:8" x14ac:dyDescent="0.25">
      <c r="A8287" t="s">
        <v>12</v>
      </c>
      <c r="B8287">
        <f t="shared" si="360"/>
        <v>111112</v>
      </c>
      <c r="C8287" s="3">
        <v>45903</v>
      </c>
      <c r="D8287">
        <v>8</v>
      </c>
      <c r="E8287" s="9" t="str">
        <f>IF(Tableau2[[#This Row],[Project]]="","pas de projet",Tableau2[[#This Row],[Project]])</f>
        <v>0DC377</v>
      </c>
      <c r="F8287" s="9">
        <f>MONTH(Tableau2[[#This Row],[Date]])</f>
        <v>9</v>
      </c>
      <c r="G8287" s="9">
        <f>YEAR(Tableau2[[#This Row],[Date]])</f>
        <v>2025</v>
      </c>
      <c r="H8287" s="9">
        <f>_xlfn.ISOWEEKNUM(Tableau2[[#This Row],[Date]])</f>
        <v>36</v>
      </c>
    </row>
    <row r="8288" spans="1:8" x14ac:dyDescent="0.25">
      <c r="A8288" t="s">
        <v>40</v>
      </c>
      <c r="B8288">
        <f>1</f>
        <v>1</v>
      </c>
      <c r="C8288" s="3">
        <v>45903</v>
      </c>
      <c r="D8288">
        <v>18</v>
      </c>
      <c r="E8288" s="9" t="str">
        <f>IF(Tableau2[[#This Row],[Project]]="","pas de projet",Tableau2[[#This Row],[Project]])</f>
        <v>0SC376</v>
      </c>
      <c r="F8288" s="9">
        <f>MONTH(Tableau2[[#This Row],[Date]])</f>
        <v>9</v>
      </c>
      <c r="G8288" s="9">
        <f>YEAR(Tableau2[[#This Row],[Date]])</f>
        <v>2025</v>
      </c>
      <c r="H8288" s="9">
        <f>_xlfn.ISOWEEKNUM(Tableau2[[#This Row],[Date]])</f>
        <v>36</v>
      </c>
    </row>
    <row r="8289" spans="1:8" x14ac:dyDescent="0.25">
      <c r="A8289" t="s">
        <v>11</v>
      </c>
      <c r="B8289">
        <f>1</f>
        <v>1</v>
      </c>
      <c r="C8289" s="3">
        <v>45903</v>
      </c>
      <c r="D8289">
        <v>6</v>
      </c>
      <c r="E8289" s="9" t="str">
        <f>IF(Tableau2[[#This Row],[Project]]="","pas de projet",Tableau2[[#This Row],[Project]])</f>
        <v>0NC376</v>
      </c>
      <c r="F8289" s="9">
        <f>MONTH(Tableau2[[#This Row],[Date]])</f>
        <v>9</v>
      </c>
      <c r="G8289" s="9">
        <f>YEAR(Tableau2[[#This Row],[Date]])</f>
        <v>2025</v>
      </c>
      <c r="H8289" s="9">
        <f>_xlfn.ISOWEEKNUM(Tableau2[[#This Row],[Date]])</f>
        <v>36</v>
      </c>
    </row>
    <row r="8290" spans="1:8" x14ac:dyDescent="0.25">
      <c r="A8290" t="s">
        <v>10</v>
      </c>
      <c r="B8290">
        <f>1</f>
        <v>1</v>
      </c>
      <c r="C8290" s="3">
        <v>45903</v>
      </c>
      <c r="D8290">
        <v>8</v>
      </c>
      <c r="E8290" s="9" t="str">
        <f>IF(Tableau2[[#This Row],[Project]]="","pas de projet",Tableau2[[#This Row],[Project]])</f>
        <v>0NC377</v>
      </c>
      <c r="F8290" s="9">
        <f>MONTH(Tableau2[[#This Row],[Date]])</f>
        <v>9</v>
      </c>
      <c r="G8290" s="9">
        <f>YEAR(Tableau2[[#This Row],[Date]])</f>
        <v>2025</v>
      </c>
      <c r="H8290" s="9">
        <f>_xlfn.ISOWEEKNUM(Tableau2[[#This Row],[Date]])</f>
        <v>36</v>
      </c>
    </row>
    <row r="8291" spans="1:8" x14ac:dyDescent="0.25">
      <c r="A8291" t="s">
        <v>10</v>
      </c>
      <c r="B8291">
        <f>1</f>
        <v>1</v>
      </c>
      <c r="C8291" s="3">
        <v>45903</v>
      </c>
      <c r="D8291">
        <v>8</v>
      </c>
      <c r="E8291" s="9" t="str">
        <f>IF(Tableau2[[#This Row],[Project]]="","pas de projet",Tableau2[[#This Row],[Project]])</f>
        <v>0NC377</v>
      </c>
      <c r="F8291" s="9">
        <f>MONTH(Tableau2[[#This Row],[Date]])</f>
        <v>9</v>
      </c>
      <c r="G8291" s="9">
        <f>YEAR(Tableau2[[#This Row],[Date]])</f>
        <v>2025</v>
      </c>
      <c r="H8291" s="9">
        <f>_xlfn.ISOWEEKNUM(Tableau2[[#This Row],[Date]])</f>
        <v>36</v>
      </c>
    </row>
    <row r="8292" spans="1:8" x14ac:dyDescent="0.25">
      <c r="A8292" t="s">
        <v>11</v>
      </c>
      <c r="B8292">
        <f>1</f>
        <v>1</v>
      </c>
      <c r="C8292" s="3">
        <v>45903</v>
      </c>
      <c r="D8292">
        <v>16</v>
      </c>
      <c r="E8292" s="9" t="str">
        <f>IF(Tableau2[[#This Row],[Project]]="","pas de projet",Tableau2[[#This Row],[Project]])</f>
        <v>0NC376</v>
      </c>
      <c r="F8292" s="9">
        <f>MONTH(Tableau2[[#This Row],[Date]])</f>
        <v>9</v>
      </c>
      <c r="G8292" s="9">
        <f>YEAR(Tableau2[[#This Row],[Date]])</f>
        <v>2025</v>
      </c>
      <c r="H8292" s="9">
        <f>_xlfn.ISOWEEKNUM(Tableau2[[#This Row],[Date]])</f>
        <v>36</v>
      </c>
    </row>
    <row r="8293" spans="1:8" x14ac:dyDescent="0.25">
      <c r="A8293" t="s">
        <v>8</v>
      </c>
      <c r="B8293">
        <f>1</f>
        <v>1</v>
      </c>
      <c r="C8293" s="3">
        <v>45903</v>
      </c>
      <c r="D8293">
        <v>2</v>
      </c>
      <c r="E8293" s="9" t="str">
        <f>IF(Tableau2[[#This Row],[Project]]="","pas de projet",Tableau2[[#This Row],[Project]])</f>
        <v>Fara proiect</v>
      </c>
      <c r="F8293" s="9">
        <f>MONTH(Tableau2[[#This Row],[Date]])</f>
        <v>9</v>
      </c>
      <c r="G8293" s="9">
        <f>YEAR(Tableau2[[#This Row],[Date]])</f>
        <v>2025</v>
      </c>
      <c r="H8293" s="9">
        <f>_xlfn.ISOWEEKNUM(Tableau2[[#This Row],[Date]])</f>
        <v>36</v>
      </c>
    </row>
    <row r="8294" spans="1:8" x14ac:dyDescent="0.25">
      <c r="A8294" t="s">
        <v>10</v>
      </c>
      <c r="B8294">
        <f>1</f>
        <v>1</v>
      </c>
      <c r="C8294" s="3">
        <v>45903</v>
      </c>
      <c r="D8294">
        <v>20</v>
      </c>
      <c r="E8294" s="9" t="str">
        <f>IF(Tableau2[[#This Row],[Project]]="","pas de projet",Tableau2[[#This Row],[Project]])</f>
        <v>0NC377</v>
      </c>
      <c r="F8294" s="9">
        <f>MONTH(Tableau2[[#This Row],[Date]])</f>
        <v>9</v>
      </c>
      <c r="G8294" s="9">
        <f>YEAR(Tableau2[[#This Row],[Date]])</f>
        <v>2025</v>
      </c>
      <c r="H8294" s="9">
        <f>_xlfn.ISOWEEKNUM(Tableau2[[#This Row],[Date]])</f>
        <v>36</v>
      </c>
    </row>
    <row r="8295" spans="1:8" x14ac:dyDescent="0.25">
      <c r="A8295" t="s">
        <v>9</v>
      </c>
      <c r="B8295">
        <f>1</f>
        <v>1</v>
      </c>
      <c r="C8295" s="3">
        <v>45903</v>
      </c>
      <c r="D8295">
        <v>50</v>
      </c>
      <c r="E8295" s="9" t="str">
        <f>IF(Tableau2[[#This Row],[Project]]="","pas de projet",Tableau2[[#This Row],[Project]])</f>
        <v>0SC377</v>
      </c>
      <c r="F8295" s="9">
        <f>MONTH(Tableau2[[#This Row],[Date]])</f>
        <v>9</v>
      </c>
      <c r="G8295" s="9">
        <f>YEAR(Tableau2[[#This Row],[Date]])</f>
        <v>2025</v>
      </c>
      <c r="H8295" s="9">
        <f>_xlfn.ISOWEEKNUM(Tableau2[[#This Row],[Date]])</f>
        <v>36</v>
      </c>
    </row>
    <row r="8296" spans="1:8" x14ac:dyDescent="0.25">
      <c r="A8296" t="s">
        <v>10</v>
      </c>
      <c r="B8296">
        <f>1</f>
        <v>1</v>
      </c>
      <c r="C8296" s="3">
        <v>45903</v>
      </c>
      <c r="D8296">
        <v>16</v>
      </c>
      <c r="E8296" s="9" t="str">
        <f>IF(Tableau2[[#This Row],[Project]]="","pas de projet",Tableau2[[#This Row],[Project]])</f>
        <v>0NC377</v>
      </c>
      <c r="F8296" s="9">
        <f>MONTH(Tableau2[[#This Row],[Date]])</f>
        <v>9</v>
      </c>
      <c r="G8296" s="9">
        <f>YEAR(Tableau2[[#This Row],[Date]])</f>
        <v>2025</v>
      </c>
      <c r="H8296" s="9">
        <f>_xlfn.ISOWEEKNUM(Tableau2[[#This Row],[Date]])</f>
        <v>36</v>
      </c>
    </row>
    <row r="8297" spans="1:8" x14ac:dyDescent="0.25">
      <c r="A8297" t="s">
        <v>32</v>
      </c>
      <c r="B8297">
        <v>9</v>
      </c>
      <c r="C8297" s="3">
        <v>45903</v>
      </c>
      <c r="D8297">
        <v>15</v>
      </c>
      <c r="E8297" s="9" t="str">
        <f>IF(Tableau2[[#This Row],[Project]]="","pas de projet",Tableau2[[#This Row],[Project]])</f>
        <v>0NC378</v>
      </c>
      <c r="F8297" s="9">
        <f>MONTH(Tableau2[[#This Row],[Date]])</f>
        <v>9</v>
      </c>
      <c r="G8297" s="9">
        <f>YEAR(Tableau2[[#This Row],[Date]])</f>
        <v>2025</v>
      </c>
      <c r="H8297" s="9">
        <f>_xlfn.ISOWEEKNUM(Tableau2[[#This Row],[Date]])</f>
        <v>36</v>
      </c>
    </row>
    <row r="8298" spans="1:8" x14ac:dyDescent="0.25">
      <c r="A8298" t="s">
        <v>10</v>
      </c>
      <c r="B8298">
        <v>9</v>
      </c>
      <c r="C8298" s="3">
        <v>45903</v>
      </c>
      <c r="D8298">
        <v>25</v>
      </c>
      <c r="E8298" s="9" t="str">
        <f>IF(Tableau2[[#This Row],[Project]]="","pas de projet",Tableau2[[#This Row],[Project]])</f>
        <v>0NC377</v>
      </c>
      <c r="F8298" s="9">
        <f>MONTH(Tableau2[[#This Row],[Date]])</f>
        <v>9</v>
      </c>
      <c r="G8298" s="9">
        <f>YEAR(Tableau2[[#This Row],[Date]])</f>
        <v>2025</v>
      </c>
      <c r="H8298" s="9">
        <f>_xlfn.ISOWEEKNUM(Tableau2[[#This Row],[Date]])</f>
        <v>36</v>
      </c>
    </row>
    <row r="8299" spans="1:8" x14ac:dyDescent="0.25">
      <c r="A8299" t="s">
        <v>13</v>
      </c>
      <c r="B8299">
        <v>4</v>
      </c>
      <c r="C8299" s="3">
        <v>45903</v>
      </c>
      <c r="D8299">
        <v>20</v>
      </c>
      <c r="E8299" s="9" t="str">
        <f>IF(Tableau2[[#This Row],[Project]]="","pas de projet",Tableau2[[#This Row],[Project]])</f>
        <v>0DC378</v>
      </c>
      <c r="F8299" s="9">
        <f>MONTH(Tableau2[[#This Row],[Date]])</f>
        <v>9</v>
      </c>
      <c r="G8299" s="9">
        <f>YEAR(Tableau2[[#This Row],[Date]])</f>
        <v>2025</v>
      </c>
      <c r="H8299" s="9">
        <f>_xlfn.ISOWEEKNUM(Tableau2[[#This Row],[Date]])</f>
        <v>36</v>
      </c>
    </row>
    <row r="8300" spans="1:8" x14ac:dyDescent="0.25">
      <c r="A8300" t="s">
        <v>13</v>
      </c>
      <c r="B8300">
        <v>4</v>
      </c>
      <c r="C8300" s="3">
        <v>45903</v>
      </c>
      <c r="D8300">
        <v>16</v>
      </c>
      <c r="E8300" s="9" t="str">
        <f>IF(Tableau2[[#This Row],[Project]]="","pas de projet",Tableau2[[#This Row],[Project]])</f>
        <v>0DC378</v>
      </c>
      <c r="F8300" s="9">
        <f>MONTH(Tableau2[[#This Row],[Date]])</f>
        <v>9</v>
      </c>
      <c r="G8300" s="9">
        <f>YEAR(Tableau2[[#This Row],[Date]])</f>
        <v>2025</v>
      </c>
      <c r="H8300" s="9">
        <f>_xlfn.ISOWEEKNUM(Tableau2[[#This Row],[Date]])</f>
        <v>36</v>
      </c>
    </row>
    <row r="8301" spans="1:8" x14ac:dyDescent="0.25">
      <c r="A8301" t="s">
        <v>12</v>
      </c>
      <c r="B8301">
        <v>4</v>
      </c>
      <c r="C8301" s="3">
        <v>45903</v>
      </c>
      <c r="D8301">
        <v>44</v>
      </c>
      <c r="E8301" s="9" t="str">
        <f>IF(Tableau2[[#This Row],[Project]]="","pas de projet",Tableau2[[#This Row],[Project]])</f>
        <v>0DC377</v>
      </c>
      <c r="F8301" s="9">
        <f>MONTH(Tableau2[[#This Row],[Date]])</f>
        <v>9</v>
      </c>
      <c r="G8301" s="9">
        <f>YEAR(Tableau2[[#This Row],[Date]])</f>
        <v>2025</v>
      </c>
      <c r="H8301" s="9">
        <f>_xlfn.ISOWEEKNUM(Tableau2[[#This Row],[Date]])</f>
        <v>36</v>
      </c>
    </row>
    <row r="8302" spans="1:8" x14ac:dyDescent="0.25">
      <c r="A8302" t="s">
        <v>13</v>
      </c>
      <c r="B8302">
        <v>4</v>
      </c>
      <c r="C8302" s="3">
        <v>45903</v>
      </c>
      <c r="D8302">
        <v>28</v>
      </c>
      <c r="E8302" s="9" t="str">
        <f>IF(Tableau2[[#This Row],[Project]]="","pas de projet",Tableau2[[#This Row],[Project]])</f>
        <v>0DC378</v>
      </c>
      <c r="F8302" s="9">
        <f>MONTH(Tableau2[[#This Row],[Date]])</f>
        <v>9</v>
      </c>
      <c r="G8302" s="9">
        <f>YEAR(Tableau2[[#This Row],[Date]])</f>
        <v>2025</v>
      </c>
      <c r="H8302" s="9">
        <f>_xlfn.ISOWEEKNUM(Tableau2[[#This Row],[Date]])</f>
        <v>36</v>
      </c>
    </row>
    <row r="8303" spans="1:8" x14ac:dyDescent="0.25">
      <c r="A8303" t="s">
        <v>9</v>
      </c>
      <c r="B8303">
        <v>4</v>
      </c>
      <c r="C8303" s="3">
        <v>45903</v>
      </c>
      <c r="D8303">
        <v>18</v>
      </c>
      <c r="E8303" s="9" t="str">
        <f>IF(Tableau2[[#This Row],[Project]]="","pas de projet",Tableau2[[#This Row],[Project]])</f>
        <v>0SC377</v>
      </c>
      <c r="F8303" s="9">
        <f>MONTH(Tableau2[[#This Row],[Date]])</f>
        <v>9</v>
      </c>
      <c r="G8303" s="9">
        <f>YEAR(Tableau2[[#This Row],[Date]])</f>
        <v>2025</v>
      </c>
      <c r="H8303" s="9">
        <f>_xlfn.ISOWEEKNUM(Tableau2[[#This Row],[Date]])</f>
        <v>36</v>
      </c>
    </row>
    <row r="8304" spans="1:8" x14ac:dyDescent="0.25">
      <c r="A8304" t="s">
        <v>22</v>
      </c>
      <c r="B8304">
        <v>4</v>
      </c>
      <c r="C8304" s="3">
        <v>45903</v>
      </c>
      <c r="D8304">
        <v>18</v>
      </c>
      <c r="E8304" s="9" t="str">
        <f>IF(Tableau2[[#This Row],[Project]]="","pas de projet",Tableau2[[#This Row],[Project]])</f>
        <v>0DC376</v>
      </c>
      <c r="F8304" s="9">
        <f>MONTH(Tableau2[[#This Row],[Date]])</f>
        <v>9</v>
      </c>
      <c r="G8304" s="9">
        <f>YEAR(Tableau2[[#This Row],[Date]])</f>
        <v>2025</v>
      </c>
      <c r="H8304" s="9">
        <f>_xlfn.ISOWEEKNUM(Tableau2[[#This Row],[Date]])</f>
        <v>36</v>
      </c>
    </row>
    <row r="8305" spans="1:8" x14ac:dyDescent="0.25">
      <c r="A8305" t="s">
        <v>22</v>
      </c>
      <c r="B8305">
        <v>4</v>
      </c>
      <c r="C8305" s="3">
        <v>45903</v>
      </c>
      <c r="D8305">
        <v>16</v>
      </c>
      <c r="E8305" s="9" t="str">
        <f>IF(Tableau2[[#This Row],[Project]]="","pas de projet",Tableau2[[#This Row],[Project]])</f>
        <v>0DC376</v>
      </c>
      <c r="F8305" s="9">
        <f>MONTH(Tableau2[[#This Row],[Date]])</f>
        <v>9</v>
      </c>
      <c r="G8305" s="9">
        <f>YEAR(Tableau2[[#This Row],[Date]])</f>
        <v>2025</v>
      </c>
      <c r="H8305" s="9">
        <f>_xlfn.ISOWEEKNUM(Tableau2[[#This Row],[Date]])</f>
        <v>36</v>
      </c>
    </row>
    <row r="8306" spans="1:8" x14ac:dyDescent="0.25">
      <c r="A8306" t="s">
        <v>22</v>
      </c>
      <c r="B8306">
        <v>114</v>
      </c>
      <c r="C8306" s="3">
        <v>45903</v>
      </c>
      <c r="D8306">
        <v>16</v>
      </c>
      <c r="E8306" s="9" t="str">
        <f>IF(Tableau2[[#This Row],[Project]]="","pas de projet",Tableau2[[#This Row],[Project]])</f>
        <v>0DC376</v>
      </c>
      <c r="F8306" s="9">
        <f>MONTH(Tableau2[[#This Row],[Date]])</f>
        <v>9</v>
      </c>
      <c r="G8306" s="9">
        <f>YEAR(Tableau2[[#This Row],[Date]])</f>
        <v>2025</v>
      </c>
      <c r="H8306" s="9">
        <f>_xlfn.ISOWEEKNUM(Tableau2[[#This Row],[Date]])</f>
        <v>36</v>
      </c>
    </row>
    <row r="8307" spans="1:8" x14ac:dyDescent="0.25">
      <c r="A8307" t="s">
        <v>22</v>
      </c>
      <c r="B8307">
        <v>114</v>
      </c>
      <c r="C8307" s="3">
        <v>45902</v>
      </c>
      <c r="D8307">
        <v>24</v>
      </c>
      <c r="E8307" s="9" t="str">
        <f>IF(Tableau2[[#This Row],[Project]]="","pas de projet",Tableau2[[#This Row],[Project]])</f>
        <v>0DC376</v>
      </c>
      <c r="F8307" s="9">
        <f>MONTH(Tableau2[[#This Row],[Date]])</f>
        <v>9</v>
      </c>
      <c r="G8307" s="9">
        <f>YEAR(Tableau2[[#This Row],[Date]])</f>
        <v>2025</v>
      </c>
      <c r="H8307" s="9">
        <f>_xlfn.ISOWEEKNUM(Tableau2[[#This Row],[Date]])</f>
        <v>36</v>
      </c>
    </row>
    <row r="8308" spans="1:8" x14ac:dyDescent="0.25">
      <c r="A8308">
        <v>30215</v>
      </c>
      <c r="B8308">
        <v>114</v>
      </c>
      <c r="C8308" s="3">
        <v>45902</v>
      </c>
      <c r="D8308">
        <v>24</v>
      </c>
      <c r="E8308" s="9">
        <f>IF(Tableau2[[#This Row],[Project]]="","pas de projet",Tableau2[[#This Row],[Project]])</f>
        <v>30215</v>
      </c>
      <c r="F8308" s="9">
        <f>MONTH(Tableau2[[#This Row],[Date]])</f>
        <v>9</v>
      </c>
      <c r="G8308" s="9">
        <f>YEAR(Tableau2[[#This Row],[Date]])</f>
        <v>2025</v>
      </c>
      <c r="H8308" s="9">
        <f>_xlfn.ISOWEEKNUM(Tableau2[[#This Row],[Date]])</f>
        <v>36</v>
      </c>
    </row>
    <row r="8309" spans="1:8" x14ac:dyDescent="0.25">
      <c r="A8309">
        <v>30215</v>
      </c>
      <c r="B8309">
        <v>114</v>
      </c>
      <c r="C8309" s="3">
        <v>45903</v>
      </c>
      <c r="D8309">
        <v>24</v>
      </c>
      <c r="E8309" s="9">
        <f>IF(Tableau2[[#This Row],[Project]]="","pas de projet",Tableau2[[#This Row],[Project]])</f>
        <v>30215</v>
      </c>
      <c r="F8309" s="9">
        <f>MONTH(Tableau2[[#This Row],[Date]])</f>
        <v>9</v>
      </c>
      <c r="G8309" s="9">
        <f>YEAR(Tableau2[[#This Row],[Date]])</f>
        <v>2025</v>
      </c>
      <c r="H8309" s="9">
        <f>_xlfn.ISOWEEKNUM(Tableau2[[#This Row],[Date]])</f>
        <v>36</v>
      </c>
    </row>
    <row r="8310" spans="1:8" x14ac:dyDescent="0.25">
      <c r="A8310" t="s">
        <v>10</v>
      </c>
      <c r="B8310">
        <v>114</v>
      </c>
      <c r="C8310" s="3">
        <v>45903</v>
      </c>
      <c r="D8310">
        <v>12</v>
      </c>
      <c r="E8310" s="9" t="str">
        <f>IF(Tableau2[[#This Row],[Project]]="","pas de projet",Tableau2[[#This Row],[Project]])</f>
        <v>0NC377</v>
      </c>
      <c r="F8310" s="9">
        <f>MONTH(Tableau2[[#This Row],[Date]])</f>
        <v>9</v>
      </c>
      <c r="G8310" s="9">
        <f>YEAR(Tableau2[[#This Row],[Date]])</f>
        <v>2025</v>
      </c>
      <c r="H8310" s="9">
        <f>_xlfn.ISOWEEKNUM(Tableau2[[#This Row],[Date]])</f>
        <v>36</v>
      </c>
    </row>
    <row r="8311" spans="1:8" x14ac:dyDescent="0.25">
      <c r="A8311" t="s">
        <v>10</v>
      </c>
      <c r="B8311">
        <v>114</v>
      </c>
      <c r="C8311" s="3">
        <v>45902</v>
      </c>
      <c r="D8311">
        <v>12</v>
      </c>
      <c r="E8311" s="9" t="str">
        <f>IF(Tableau2[[#This Row],[Project]]="","pas de projet",Tableau2[[#This Row],[Project]])</f>
        <v>0NC377</v>
      </c>
      <c r="F8311" s="9">
        <f>MONTH(Tableau2[[#This Row],[Date]])</f>
        <v>9</v>
      </c>
      <c r="G8311" s="9">
        <f>YEAR(Tableau2[[#This Row],[Date]])</f>
        <v>2025</v>
      </c>
      <c r="H8311" s="9">
        <f>_xlfn.ISOWEEKNUM(Tableau2[[#This Row],[Date]])</f>
        <v>36</v>
      </c>
    </row>
    <row r="8312" spans="1:8" x14ac:dyDescent="0.25">
      <c r="A8312" t="s">
        <v>10</v>
      </c>
      <c r="B8312">
        <v>114</v>
      </c>
      <c r="C8312" s="3">
        <v>45902</v>
      </c>
      <c r="D8312">
        <v>20</v>
      </c>
      <c r="E8312" s="9" t="str">
        <f>IF(Tableau2[[#This Row],[Project]]="","pas de projet",Tableau2[[#This Row],[Project]])</f>
        <v>0NC377</v>
      </c>
      <c r="F8312" s="9">
        <f>MONTH(Tableau2[[#This Row],[Date]])</f>
        <v>9</v>
      </c>
      <c r="G8312" s="9">
        <f>YEAR(Tableau2[[#This Row],[Date]])</f>
        <v>2025</v>
      </c>
      <c r="H8312" s="9">
        <f>_xlfn.ISOWEEKNUM(Tableau2[[#This Row],[Date]])</f>
        <v>36</v>
      </c>
    </row>
    <row r="8313" spans="1:8" x14ac:dyDescent="0.25">
      <c r="A8313" t="s">
        <v>11</v>
      </c>
      <c r="B8313">
        <v>114</v>
      </c>
      <c r="C8313" s="3">
        <v>45902</v>
      </c>
      <c r="D8313">
        <v>20</v>
      </c>
      <c r="E8313" s="9" t="str">
        <f>IF(Tableau2[[#This Row],[Project]]="","pas de projet",Tableau2[[#This Row],[Project]])</f>
        <v>0NC376</v>
      </c>
      <c r="F8313" s="9">
        <f>MONTH(Tableau2[[#This Row],[Date]])</f>
        <v>9</v>
      </c>
      <c r="G8313" s="9">
        <f>YEAR(Tableau2[[#This Row],[Date]])</f>
        <v>2025</v>
      </c>
      <c r="H8313" s="9">
        <f>_xlfn.ISOWEEKNUM(Tableau2[[#This Row],[Date]])</f>
        <v>36</v>
      </c>
    </row>
    <row r="8314" spans="1:8" x14ac:dyDescent="0.25">
      <c r="A8314" t="s">
        <v>10</v>
      </c>
      <c r="B8314">
        <v>114</v>
      </c>
      <c r="C8314" s="3">
        <v>45903</v>
      </c>
      <c r="D8314">
        <v>20</v>
      </c>
      <c r="E8314" s="9" t="str">
        <f>IF(Tableau2[[#This Row],[Project]]="","pas de projet",Tableau2[[#This Row],[Project]])</f>
        <v>0NC377</v>
      </c>
      <c r="F8314" s="9">
        <f>MONTH(Tableau2[[#This Row],[Date]])</f>
        <v>9</v>
      </c>
      <c r="G8314" s="9">
        <f>YEAR(Tableau2[[#This Row],[Date]])</f>
        <v>2025</v>
      </c>
      <c r="H8314" s="9">
        <f>_xlfn.ISOWEEKNUM(Tableau2[[#This Row],[Date]])</f>
        <v>36</v>
      </c>
    </row>
    <row r="8315" spans="1:8" x14ac:dyDescent="0.25">
      <c r="A8315" t="s">
        <v>11</v>
      </c>
      <c r="B8315">
        <v>114</v>
      </c>
      <c r="C8315" s="3">
        <v>45903</v>
      </c>
      <c r="D8315">
        <v>20</v>
      </c>
      <c r="E8315" s="9" t="str">
        <f>IF(Tableau2[[#This Row],[Project]]="","pas de projet",Tableau2[[#This Row],[Project]])</f>
        <v>0NC376</v>
      </c>
      <c r="F8315" s="9">
        <f>MONTH(Tableau2[[#This Row],[Date]])</f>
        <v>9</v>
      </c>
      <c r="G8315" s="9">
        <f>YEAR(Tableau2[[#This Row],[Date]])</f>
        <v>2025</v>
      </c>
      <c r="H8315" s="9">
        <f>_xlfn.ISOWEEKNUM(Tableau2[[#This Row],[Date]])</f>
        <v>36</v>
      </c>
    </row>
    <row r="8316" spans="1:8" x14ac:dyDescent="0.25">
      <c r="A8316">
        <v>30234</v>
      </c>
      <c r="B8316">
        <v>113</v>
      </c>
      <c r="C8316" s="3">
        <v>45903</v>
      </c>
      <c r="D8316">
        <v>8</v>
      </c>
      <c r="E8316" s="9">
        <f>IF(Tableau2[[#This Row],[Project]]="","pas de projet",Tableau2[[#This Row],[Project]])</f>
        <v>30234</v>
      </c>
      <c r="F8316" s="9">
        <f>MONTH(Tableau2[[#This Row],[Date]])</f>
        <v>9</v>
      </c>
      <c r="G8316" s="9">
        <f>YEAR(Tableau2[[#This Row],[Date]])</f>
        <v>2025</v>
      </c>
      <c r="H8316" s="9">
        <f>_xlfn.ISOWEEKNUM(Tableau2[[#This Row],[Date]])</f>
        <v>36</v>
      </c>
    </row>
    <row r="8317" spans="1:8" x14ac:dyDescent="0.25">
      <c r="A8317">
        <v>30234</v>
      </c>
      <c r="B8317">
        <v>113</v>
      </c>
      <c r="C8317" s="3">
        <v>45903</v>
      </c>
      <c r="D8317">
        <v>8</v>
      </c>
      <c r="E8317" s="9">
        <f>IF(Tableau2[[#This Row],[Project]]="","pas de projet",Tableau2[[#This Row],[Project]])</f>
        <v>30234</v>
      </c>
      <c r="F8317" s="9">
        <f>MONTH(Tableau2[[#This Row],[Date]])</f>
        <v>9</v>
      </c>
      <c r="G8317" s="9">
        <f>YEAR(Tableau2[[#This Row],[Date]])</f>
        <v>2025</v>
      </c>
      <c r="H8317" s="9">
        <f>_xlfn.ISOWEEKNUM(Tableau2[[#This Row],[Date]])</f>
        <v>36</v>
      </c>
    </row>
    <row r="8318" spans="1:8" x14ac:dyDescent="0.25">
      <c r="A8318">
        <v>30234</v>
      </c>
      <c r="B8318">
        <v>113</v>
      </c>
      <c r="C8318" s="3">
        <v>45903</v>
      </c>
      <c r="D8318">
        <v>8</v>
      </c>
      <c r="E8318" s="9">
        <f>IF(Tableau2[[#This Row],[Project]]="","pas de projet",Tableau2[[#This Row],[Project]])</f>
        <v>30234</v>
      </c>
      <c r="F8318" s="9">
        <f>MONTH(Tableau2[[#This Row],[Date]])</f>
        <v>9</v>
      </c>
      <c r="G8318" s="9">
        <f>YEAR(Tableau2[[#This Row],[Date]])</f>
        <v>2025</v>
      </c>
      <c r="H8318" s="9">
        <f>_xlfn.ISOWEEKNUM(Tableau2[[#This Row],[Date]])</f>
        <v>36</v>
      </c>
    </row>
    <row r="8319" spans="1:8" x14ac:dyDescent="0.25">
      <c r="A8319" t="s">
        <v>10</v>
      </c>
      <c r="B8319">
        <f t="shared" ref="B8319:B8332" si="361">111111+1</f>
        <v>111112</v>
      </c>
      <c r="C8319" s="3">
        <v>45903</v>
      </c>
      <c r="D8319">
        <v>3</v>
      </c>
      <c r="E8319" s="9" t="str">
        <f>IF(Tableau2[[#This Row],[Project]]="","pas de projet",Tableau2[[#This Row],[Project]])</f>
        <v>0NC377</v>
      </c>
      <c r="F8319" s="9">
        <f>MONTH(Tableau2[[#This Row],[Date]])</f>
        <v>9</v>
      </c>
      <c r="G8319" s="9">
        <f>YEAR(Tableau2[[#This Row],[Date]])</f>
        <v>2025</v>
      </c>
      <c r="H8319" s="9">
        <f>_xlfn.ISOWEEKNUM(Tableau2[[#This Row],[Date]])</f>
        <v>36</v>
      </c>
    </row>
    <row r="8320" spans="1:8" x14ac:dyDescent="0.25">
      <c r="A8320" t="s">
        <v>32</v>
      </c>
      <c r="B8320">
        <f t="shared" si="361"/>
        <v>111112</v>
      </c>
      <c r="C8320" s="3">
        <v>45903</v>
      </c>
      <c r="D8320">
        <v>3</v>
      </c>
      <c r="E8320" s="9" t="str">
        <f>IF(Tableau2[[#This Row],[Project]]="","pas de projet",Tableau2[[#This Row],[Project]])</f>
        <v>0NC378</v>
      </c>
      <c r="F8320" s="9">
        <f>MONTH(Tableau2[[#This Row],[Date]])</f>
        <v>9</v>
      </c>
      <c r="G8320" s="9">
        <f>YEAR(Tableau2[[#This Row],[Date]])</f>
        <v>2025</v>
      </c>
      <c r="H8320" s="9">
        <f>_xlfn.ISOWEEKNUM(Tableau2[[#This Row],[Date]])</f>
        <v>36</v>
      </c>
    </row>
    <row r="8321" spans="1:8" x14ac:dyDescent="0.25">
      <c r="A8321" t="s">
        <v>15</v>
      </c>
      <c r="B8321">
        <f t="shared" si="361"/>
        <v>111112</v>
      </c>
      <c r="C8321" s="3">
        <v>45903</v>
      </c>
      <c r="D8321">
        <v>2</v>
      </c>
      <c r="E8321" s="9" t="str">
        <f>IF(Tableau2[[#This Row],[Project]]="","pas de projet",Tableau2[[#This Row],[Project]])</f>
        <v>C379ASH</v>
      </c>
      <c r="F8321" s="9">
        <f>MONTH(Tableau2[[#This Row],[Date]])</f>
        <v>9</v>
      </c>
      <c r="G8321" s="9">
        <f>YEAR(Tableau2[[#This Row],[Date]])</f>
        <v>2025</v>
      </c>
      <c r="H8321" s="9">
        <f>_xlfn.ISOWEEKNUM(Tableau2[[#This Row],[Date]])</f>
        <v>36</v>
      </c>
    </row>
    <row r="8322" spans="1:8" x14ac:dyDescent="0.25">
      <c r="A8322" t="s">
        <v>13</v>
      </c>
      <c r="B8322">
        <f t="shared" si="361"/>
        <v>111112</v>
      </c>
      <c r="C8322" s="3">
        <v>45902</v>
      </c>
      <c r="D8322">
        <v>2</v>
      </c>
      <c r="E8322" s="9" t="str">
        <f>IF(Tableau2[[#This Row],[Project]]="","pas de projet",Tableau2[[#This Row],[Project]])</f>
        <v>0DC378</v>
      </c>
      <c r="F8322" s="9">
        <f>MONTH(Tableau2[[#This Row],[Date]])</f>
        <v>9</v>
      </c>
      <c r="G8322" s="9">
        <f>YEAR(Tableau2[[#This Row],[Date]])</f>
        <v>2025</v>
      </c>
      <c r="H8322" s="9">
        <f>_xlfn.ISOWEEKNUM(Tableau2[[#This Row],[Date]])</f>
        <v>36</v>
      </c>
    </row>
    <row r="8323" spans="1:8" x14ac:dyDescent="0.25">
      <c r="A8323" t="s">
        <v>9</v>
      </c>
      <c r="B8323">
        <f t="shared" si="361"/>
        <v>111112</v>
      </c>
      <c r="C8323" s="3">
        <v>45902</v>
      </c>
      <c r="D8323">
        <v>2</v>
      </c>
      <c r="E8323" s="9" t="str">
        <f>IF(Tableau2[[#This Row],[Project]]="","pas de projet",Tableau2[[#This Row],[Project]])</f>
        <v>0SC377</v>
      </c>
      <c r="F8323" s="9">
        <f>MONTH(Tableau2[[#This Row],[Date]])</f>
        <v>9</v>
      </c>
      <c r="G8323" s="9">
        <f>YEAR(Tableau2[[#This Row],[Date]])</f>
        <v>2025</v>
      </c>
      <c r="H8323" s="9">
        <f>_xlfn.ISOWEEKNUM(Tableau2[[#This Row],[Date]])</f>
        <v>36</v>
      </c>
    </row>
    <row r="8324" spans="1:8" x14ac:dyDescent="0.25">
      <c r="A8324" t="s">
        <v>32</v>
      </c>
      <c r="B8324">
        <f t="shared" si="361"/>
        <v>111112</v>
      </c>
      <c r="C8324" s="3">
        <v>45902</v>
      </c>
      <c r="D8324">
        <v>2</v>
      </c>
      <c r="E8324" s="9" t="str">
        <f>IF(Tableau2[[#This Row],[Project]]="","pas de projet",Tableau2[[#This Row],[Project]])</f>
        <v>0NC378</v>
      </c>
      <c r="F8324" s="9">
        <f>MONTH(Tableau2[[#This Row],[Date]])</f>
        <v>9</v>
      </c>
      <c r="G8324" s="9">
        <f>YEAR(Tableau2[[#This Row],[Date]])</f>
        <v>2025</v>
      </c>
      <c r="H8324" s="9">
        <f>_xlfn.ISOWEEKNUM(Tableau2[[#This Row],[Date]])</f>
        <v>36</v>
      </c>
    </row>
    <row r="8325" spans="1:8" x14ac:dyDescent="0.25">
      <c r="A8325" t="s">
        <v>15</v>
      </c>
      <c r="B8325">
        <f t="shared" si="361"/>
        <v>111112</v>
      </c>
      <c r="C8325" s="3">
        <v>45902</v>
      </c>
      <c r="D8325">
        <v>2</v>
      </c>
      <c r="E8325" s="9" t="str">
        <f>IF(Tableau2[[#This Row],[Project]]="","pas de projet",Tableau2[[#This Row],[Project]])</f>
        <v>C379ASH</v>
      </c>
      <c r="F8325" s="9">
        <f>MONTH(Tableau2[[#This Row],[Date]])</f>
        <v>9</v>
      </c>
      <c r="G8325" s="9">
        <f>YEAR(Tableau2[[#This Row],[Date]])</f>
        <v>2025</v>
      </c>
      <c r="H8325" s="9">
        <f>_xlfn.ISOWEEKNUM(Tableau2[[#This Row],[Date]])</f>
        <v>36</v>
      </c>
    </row>
    <row r="8326" spans="1:8" x14ac:dyDescent="0.25">
      <c r="B8326">
        <f t="shared" si="361"/>
        <v>111112</v>
      </c>
      <c r="C8326" s="3">
        <v>45901</v>
      </c>
      <c r="D8326">
        <v>8</v>
      </c>
      <c r="E8326" s="9" t="str">
        <f>IF(Tableau2[[#This Row],[Project]]="","pas de projet",Tableau2[[#This Row],[Project]])</f>
        <v>pas de projet</v>
      </c>
      <c r="F8326" s="9">
        <f>MONTH(Tableau2[[#This Row],[Date]])</f>
        <v>9</v>
      </c>
      <c r="G8326" s="9">
        <f>YEAR(Tableau2[[#This Row],[Date]])</f>
        <v>2025</v>
      </c>
      <c r="H8326" s="9">
        <f>_xlfn.ISOWEEKNUM(Tableau2[[#This Row],[Date]])</f>
        <v>36</v>
      </c>
    </row>
    <row r="8327" spans="1:8" x14ac:dyDescent="0.25">
      <c r="B8327">
        <f t="shared" si="361"/>
        <v>111112</v>
      </c>
      <c r="C8327" s="3">
        <v>45902</v>
      </c>
      <c r="D8327">
        <v>8</v>
      </c>
      <c r="E8327" s="9" t="str">
        <f>IF(Tableau2[[#This Row],[Project]]="","pas de projet",Tableau2[[#This Row],[Project]])</f>
        <v>pas de projet</v>
      </c>
      <c r="F8327" s="9">
        <f>MONTH(Tableau2[[#This Row],[Date]])</f>
        <v>9</v>
      </c>
      <c r="G8327" s="9">
        <f>YEAR(Tableau2[[#This Row],[Date]])</f>
        <v>2025</v>
      </c>
      <c r="H8327" s="9">
        <f>_xlfn.ISOWEEKNUM(Tableau2[[#This Row],[Date]])</f>
        <v>36</v>
      </c>
    </row>
    <row r="8328" spans="1:8" x14ac:dyDescent="0.25">
      <c r="B8328">
        <f t="shared" si="361"/>
        <v>111112</v>
      </c>
      <c r="C8328" s="3">
        <v>45903</v>
      </c>
      <c r="D8328">
        <v>8</v>
      </c>
      <c r="E8328" s="9" t="str">
        <f>IF(Tableau2[[#This Row],[Project]]="","pas de projet",Tableau2[[#This Row],[Project]])</f>
        <v>pas de projet</v>
      </c>
      <c r="F8328" s="9">
        <f>MONTH(Tableau2[[#This Row],[Date]])</f>
        <v>9</v>
      </c>
      <c r="G8328" s="9">
        <f>YEAR(Tableau2[[#This Row],[Date]])</f>
        <v>2025</v>
      </c>
      <c r="H8328" s="9">
        <f>_xlfn.ISOWEEKNUM(Tableau2[[#This Row],[Date]])</f>
        <v>36</v>
      </c>
    </row>
    <row r="8329" spans="1:8" x14ac:dyDescent="0.25">
      <c r="A8329" t="s">
        <v>32</v>
      </c>
      <c r="B8329">
        <f t="shared" si="361"/>
        <v>111112</v>
      </c>
      <c r="C8329" s="3">
        <v>45901</v>
      </c>
      <c r="D8329">
        <v>7</v>
      </c>
      <c r="E8329" s="9" t="str">
        <f>IF(Tableau2[[#This Row],[Project]]="","pas de projet",Tableau2[[#This Row],[Project]])</f>
        <v>0NC378</v>
      </c>
      <c r="F8329" s="9">
        <f>MONTH(Tableau2[[#This Row],[Date]])</f>
        <v>9</v>
      </c>
      <c r="G8329" s="9">
        <f>YEAR(Tableau2[[#This Row],[Date]])</f>
        <v>2025</v>
      </c>
      <c r="H8329" s="9">
        <f>_xlfn.ISOWEEKNUM(Tableau2[[#This Row],[Date]])</f>
        <v>36</v>
      </c>
    </row>
    <row r="8330" spans="1:8" x14ac:dyDescent="0.25">
      <c r="A8330" t="s">
        <v>22</v>
      </c>
      <c r="B8330">
        <f t="shared" si="361"/>
        <v>111112</v>
      </c>
      <c r="C8330" s="3">
        <v>45901</v>
      </c>
      <c r="D8330">
        <v>8</v>
      </c>
      <c r="E8330" s="9" t="str">
        <f>IF(Tableau2[[#This Row],[Project]]="","pas de projet",Tableau2[[#This Row],[Project]])</f>
        <v>0DC376</v>
      </c>
      <c r="F8330" s="9">
        <f>MONTH(Tableau2[[#This Row],[Date]])</f>
        <v>9</v>
      </c>
      <c r="G8330" s="9">
        <f>YEAR(Tableau2[[#This Row],[Date]])</f>
        <v>2025</v>
      </c>
      <c r="H8330" s="9">
        <f>_xlfn.ISOWEEKNUM(Tableau2[[#This Row],[Date]])</f>
        <v>36</v>
      </c>
    </row>
    <row r="8331" spans="1:8" x14ac:dyDescent="0.25">
      <c r="A8331" t="s">
        <v>22</v>
      </c>
      <c r="B8331">
        <f t="shared" si="361"/>
        <v>111112</v>
      </c>
      <c r="C8331" s="3">
        <v>45902</v>
      </c>
      <c r="D8331">
        <v>8</v>
      </c>
      <c r="E8331" s="9" t="str">
        <f>IF(Tableau2[[#This Row],[Project]]="","pas de projet",Tableau2[[#This Row],[Project]])</f>
        <v>0DC376</v>
      </c>
      <c r="F8331" s="9">
        <f>MONTH(Tableau2[[#This Row],[Date]])</f>
        <v>9</v>
      </c>
      <c r="G8331" s="9">
        <f>YEAR(Tableau2[[#This Row],[Date]])</f>
        <v>2025</v>
      </c>
      <c r="H8331" s="9">
        <f>_xlfn.ISOWEEKNUM(Tableau2[[#This Row],[Date]])</f>
        <v>36</v>
      </c>
    </row>
    <row r="8332" spans="1:8" x14ac:dyDescent="0.25">
      <c r="A8332" t="s">
        <v>12</v>
      </c>
      <c r="B8332">
        <f t="shared" si="361"/>
        <v>111112</v>
      </c>
      <c r="C8332" s="3">
        <v>45903</v>
      </c>
      <c r="D8332">
        <v>8</v>
      </c>
      <c r="E8332" s="9" t="str">
        <f>IF(Tableau2[[#This Row],[Project]]="","pas de projet",Tableau2[[#This Row],[Project]])</f>
        <v>0DC377</v>
      </c>
      <c r="F8332" s="9">
        <f>MONTH(Tableau2[[#This Row],[Date]])</f>
        <v>9</v>
      </c>
      <c r="G8332" s="9">
        <f>YEAR(Tableau2[[#This Row],[Date]])</f>
        <v>2025</v>
      </c>
      <c r="H8332" s="9">
        <f>_xlfn.ISOWEEKNUM(Tableau2[[#This Row],[Date]])</f>
        <v>36</v>
      </c>
    </row>
    <row r="8333" spans="1:8" x14ac:dyDescent="0.25">
      <c r="A8333" t="s">
        <v>32</v>
      </c>
      <c r="B8333">
        <v>7</v>
      </c>
      <c r="C8333" s="3">
        <v>45902</v>
      </c>
      <c r="D8333">
        <v>18</v>
      </c>
      <c r="E8333" s="9" t="str">
        <f>IF(Tableau2[[#This Row],[Project]]="","pas de projet",Tableau2[[#This Row],[Project]])</f>
        <v>0NC378</v>
      </c>
      <c r="F8333" s="9">
        <f>MONTH(Tableau2[[#This Row],[Date]])</f>
        <v>9</v>
      </c>
      <c r="G8333" s="9">
        <f>YEAR(Tableau2[[#This Row],[Date]])</f>
        <v>2025</v>
      </c>
      <c r="H8333" s="9">
        <f>_xlfn.ISOWEEKNUM(Tableau2[[#This Row],[Date]])</f>
        <v>36</v>
      </c>
    </row>
    <row r="8334" spans="1:8" x14ac:dyDescent="0.25">
      <c r="A8334" t="s">
        <v>32</v>
      </c>
      <c r="B8334">
        <v>7</v>
      </c>
      <c r="C8334" s="3">
        <v>45902</v>
      </c>
      <c r="D8334">
        <v>10</v>
      </c>
      <c r="E8334" s="9" t="str">
        <f>IF(Tableau2[[#This Row],[Project]]="","pas de projet",Tableau2[[#This Row],[Project]])</f>
        <v>0NC378</v>
      </c>
      <c r="F8334" s="9">
        <f>MONTH(Tableau2[[#This Row],[Date]])</f>
        <v>9</v>
      </c>
      <c r="G8334" s="9">
        <f>YEAR(Tableau2[[#This Row],[Date]])</f>
        <v>2025</v>
      </c>
      <c r="H8334" s="9">
        <f>_xlfn.ISOWEEKNUM(Tableau2[[#This Row],[Date]])</f>
        <v>36</v>
      </c>
    </row>
    <row r="8335" spans="1:8" x14ac:dyDescent="0.25">
      <c r="A8335" t="s">
        <v>12</v>
      </c>
      <c r="B8335">
        <v>7</v>
      </c>
      <c r="C8335" s="3">
        <v>45902</v>
      </c>
      <c r="D8335">
        <v>16</v>
      </c>
      <c r="E8335" s="9" t="str">
        <f>IF(Tableau2[[#This Row],[Project]]="","pas de projet",Tableau2[[#This Row],[Project]])</f>
        <v>0DC377</v>
      </c>
      <c r="F8335" s="9">
        <f>MONTH(Tableau2[[#This Row],[Date]])</f>
        <v>9</v>
      </c>
      <c r="G8335" s="9">
        <f>YEAR(Tableau2[[#This Row],[Date]])</f>
        <v>2025</v>
      </c>
      <c r="H8335" s="9">
        <f>_xlfn.ISOWEEKNUM(Tableau2[[#This Row],[Date]])</f>
        <v>36</v>
      </c>
    </row>
    <row r="8336" spans="1:8" x14ac:dyDescent="0.25">
      <c r="A8336" t="s">
        <v>12</v>
      </c>
      <c r="B8336">
        <v>7</v>
      </c>
      <c r="C8336" s="3">
        <v>45902</v>
      </c>
      <c r="D8336">
        <v>16</v>
      </c>
      <c r="E8336" s="9" t="str">
        <f>IF(Tableau2[[#This Row],[Project]]="","pas de projet",Tableau2[[#This Row],[Project]])</f>
        <v>0DC377</v>
      </c>
      <c r="F8336" s="9">
        <f>MONTH(Tableau2[[#This Row],[Date]])</f>
        <v>9</v>
      </c>
      <c r="G8336" s="9">
        <f>YEAR(Tableau2[[#This Row],[Date]])</f>
        <v>2025</v>
      </c>
      <c r="H8336" s="9">
        <f>_xlfn.ISOWEEKNUM(Tableau2[[#This Row],[Date]])</f>
        <v>36</v>
      </c>
    </row>
    <row r="8337" spans="1:8" x14ac:dyDescent="0.25">
      <c r="A8337" t="s">
        <v>12</v>
      </c>
      <c r="B8337">
        <v>7</v>
      </c>
      <c r="C8337" s="3">
        <v>45902</v>
      </c>
      <c r="D8337">
        <v>18</v>
      </c>
      <c r="E8337" s="9" t="str">
        <f>IF(Tableau2[[#This Row],[Project]]="","pas de projet",Tableau2[[#This Row],[Project]])</f>
        <v>0DC377</v>
      </c>
      <c r="F8337" s="9">
        <f>MONTH(Tableau2[[#This Row],[Date]])</f>
        <v>9</v>
      </c>
      <c r="G8337" s="9">
        <f>YEAR(Tableau2[[#This Row],[Date]])</f>
        <v>2025</v>
      </c>
      <c r="H8337" s="9">
        <f>_xlfn.ISOWEEKNUM(Tableau2[[#This Row],[Date]])</f>
        <v>36</v>
      </c>
    </row>
    <row r="8338" spans="1:8" x14ac:dyDescent="0.25">
      <c r="A8338" t="s">
        <v>12</v>
      </c>
      <c r="B8338">
        <v>7</v>
      </c>
      <c r="C8338" s="3">
        <v>45902</v>
      </c>
      <c r="D8338">
        <v>18</v>
      </c>
      <c r="E8338" s="9" t="str">
        <f>IF(Tableau2[[#This Row],[Project]]="","pas de projet",Tableau2[[#This Row],[Project]])</f>
        <v>0DC377</v>
      </c>
      <c r="F8338" s="9">
        <f>MONTH(Tableau2[[#This Row],[Date]])</f>
        <v>9</v>
      </c>
      <c r="G8338" s="9">
        <f>YEAR(Tableau2[[#This Row],[Date]])</f>
        <v>2025</v>
      </c>
      <c r="H8338" s="9">
        <f>_xlfn.ISOWEEKNUM(Tableau2[[#This Row],[Date]])</f>
        <v>36</v>
      </c>
    </row>
    <row r="8339" spans="1:8" x14ac:dyDescent="0.25">
      <c r="A8339" t="s">
        <v>12</v>
      </c>
      <c r="B8339">
        <v>7</v>
      </c>
      <c r="C8339" s="3">
        <v>45902</v>
      </c>
      <c r="D8339">
        <v>24</v>
      </c>
      <c r="E8339" s="9" t="str">
        <f>IF(Tableau2[[#This Row],[Project]]="","pas de projet",Tableau2[[#This Row],[Project]])</f>
        <v>0DC377</v>
      </c>
      <c r="F8339" s="9">
        <f>MONTH(Tableau2[[#This Row],[Date]])</f>
        <v>9</v>
      </c>
      <c r="G8339" s="9">
        <f>YEAR(Tableau2[[#This Row],[Date]])</f>
        <v>2025</v>
      </c>
      <c r="H8339" s="9">
        <f>_xlfn.ISOWEEKNUM(Tableau2[[#This Row],[Date]])</f>
        <v>36</v>
      </c>
    </row>
    <row r="8340" spans="1:8" x14ac:dyDescent="0.25">
      <c r="A8340" t="s">
        <v>12</v>
      </c>
      <c r="B8340">
        <v>7</v>
      </c>
      <c r="C8340" s="3">
        <v>45902</v>
      </c>
      <c r="D8340">
        <v>16</v>
      </c>
      <c r="E8340" s="9" t="str">
        <f>IF(Tableau2[[#This Row],[Project]]="","pas de projet",Tableau2[[#This Row],[Project]])</f>
        <v>0DC377</v>
      </c>
      <c r="F8340" s="9">
        <f>MONTH(Tableau2[[#This Row],[Date]])</f>
        <v>9</v>
      </c>
      <c r="G8340" s="9">
        <f>YEAR(Tableau2[[#This Row],[Date]])</f>
        <v>2025</v>
      </c>
      <c r="H8340" s="9">
        <f>_xlfn.ISOWEEKNUM(Tableau2[[#This Row],[Date]])</f>
        <v>36</v>
      </c>
    </row>
    <row r="8341" spans="1:8" x14ac:dyDescent="0.25">
      <c r="B8341">
        <f t="shared" ref="B8341:B8350" si="362">111111+1</f>
        <v>111112</v>
      </c>
      <c r="C8341" s="3">
        <v>45903</v>
      </c>
      <c r="D8341">
        <v>8</v>
      </c>
      <c r="E8341" s="9" t="str">
        <f>IF(Tableau2[[#This Row],[Project]]="","pas de projet",Tableau2[[#This Row],[Project]])</f>
        <v>pas de projet</v>
      </c>
      <c r="F8341" s="9">
        <f>MONTH(Tableau2[[#This Row],[Date]])</f>
        <v>9</v>
      </c>
      <c r="G8341" s="9">
        <f>YEAR(Tableau2[[#This Row],[Date]])</f>
        <v>2025</v>
      </c>
      <c r="H8341" s="9">
        <f>_xlfn.ISOWEEKNUM(Tableau2[[#This Row],[Date]])</f>
        <v>36</v>
      </c>
    </row>
    <row r="8342" spans="1:8" x14ac:dyDescent="0.25">
      <c r="B8342">
        <f t="shared" si="362"/>
        <v>111112</v>
      </c>
      <c r="C8342" s="3">
        <v>45903</v>
      </c>
      <c r="D8342">
        <v>8</v>
      </c>
      <c r="E8342" s="9" t="str">
        <f>IF(Tableau2[[#This Row],[Project]]="","pas de projet",Tableau2[[#This Row],[Project]])</f>
        <v>pas de projet</v>
      </c>
      <c r="F8342" s="9">
        <f>MONTH(Tableau2[[#This Row],[Date]])</f>
        <v>9</v>
      </c>
      <c r="G8342" s="9">
        <f>YEAR(Tableau2[[#This Row],[Date]])</f>
        <v>2025</v>
      </c>
      <c r="H8342" s="9">
        <f>_xlfn.ISOWEEKNUM(Tableau2[[#This Row],[Date]])</f>
        <v>36</v>
      </c>
    </row>
    <row r="8343" spans="1:8" x14ac:dyDescent="0.25">
      <c r="B8343">
        <f t="shared" si="362"/>
        <v>111112</v>
      </c>
      <c r="C8343" s="3">
        <v>45903</v>
      </c>
      <c r="D8343">
        <v>8</v>
      </c>
      <c r="E8343" s="9" t="str">
        <f>IF(Tableau2[[#This Row],[Project]]="","pas de projet",Tableau2[[#This Row],[Project]])</f>
        <v>pas de projet</v>
      </c>
      <c r="F8343" s="9">
        <f>MONTH(Tableau2[[#This Row],[Date]])</f>
        <v>9</v>
      </c>
      <c r="G8343" s="9">
        <f>YEAR(Tableau2[[#This Row],[Date]])</f>
        <v>2025</v>
      </c>
      <c r="H8343" s="9">
        <f>_xlfn.ISOWEEKNUM(Tableau2[[#This Row],[Date]])</f>
        <v>36</v>
      </c>
    </row>
    <row r="8344" spans="1:8" x14ac:dyDescent="0.25">
      <c r="B8344">
        <f t="shared" si="362"/>
        <v>111112</v>
      </c>
      <c r="C8344" s="3">
        <v>45903</v>
      </c>
      <c r="D8344">
        <v>8</v>
      </c>
      <c r="E8344" s="9" t="str">
        <f>IF(Tableau2[[#This Row],[Project]]="","pas de projet",Tableau2[[#This Row],[Project]])</f>
        <v>pas de projet</v>
      </c>
      <c r="F8344" s="9">
        <f>MONTH(Tableau2[[#This Row],[Date]])</f>
        <v>9</v>
      </c>
      <c r="G8344" s="9">
        <f>YEAR(Tableau2[[#This Row],[Date]])</f>
        <v>2025</v>
      </c>
      <c r="H8344" s="9">
        <f>_xlfn.ISOWEEKNUM(Tableau2[[#This Row],[Date]])</f>
        <v>36</v>
      </c>
    </row>
    <row r="8345" spans="1:8" x14ac:dyDescent="0.25">
      <c r="A8345" t="s">
        <v>12</v>
      </c>
      <c r="B8345">
        <f t="shared" si="362"/>
        <v>111112</v>
      </c>
      <c r="C8345" s="3">
        <v>45903</v>
      </c>
      <c r="D8345">
        <v>5</v>
      </c>
      <c r="E8345" s="9" t="str">
        <f>IF(Tableau2[[#This Row],[Project]]="","pas de projet",Tableau2[[#This Row],[Project]])</f>
        <v>0DC377</v>
      </c>
      <c r="F8345" s="9">
        <f>MONTH(Tableau2[[#This Row],[Date]])</f>
        <v>9</v>
      </c>
      <c r="G8345" s="9">
        <f>YEAR(Tableau2[[#This Row],[Date]])</f>
        <v>2025</v>
      </c>
      <c r="H8345" s="9">
        <f>_xlfn.ISOWEEKNUM(Tableau2[[#This Row],[Date]])</f>
        <v>36</v>
      </c>
    </row>
    <row r="8346" spans="1:8" x14ac:dyDescent="0.25">
      <c r="A8346" t="s">
        <v>22</v>
      </c>
      <c r="B8346">
        <f t="shared" si="362"/>
        <v>111112</v>
      </c>
      <c r="C8346" s="3">
        <v>45903</v>
      </c>
      <c r="D8346">
        <v>3</v>
      </c>
      <c r="E8346" s="9" t="str">
        <f>IF(Tableau2[[#This Row],[Project]]="","pas de projet",Tableau2[[#This Row],[Project]])</f>
        <v>0DC376</v>
      </c>
      <c r="F8346" s="9">
        <f>MONTH(Tableau2[[#This Row],[Date]])</f>
        <v>9</v>
      </c>
      <c r="G8346" s="9">
        <f>YEAR(Tableau2[[#This Row],[Date]])</f>
        <v>2025</v>
      </c>
      <c r="H8346" s="9">
        <f>_xlfn.ISOWEEKNUM(Tableau2[[#This Row],[Date]])</f>
        <v>36</v>
      </c>
    </row>
    <row r="8347" spans="1:8" x14ac:dyDescent="0.25">
      <c r="A8347" t="s">
        <v>12</v>
      </c>
      <c r="B8347">
        <f t="shared" si="362"/>
        <v>111112</v>
      </c>
      <c r="C8347" s="3">
        <v>45902</v>
      </c>
      <c r="D8347">
        <v>5</v>
      </c>
      <c r="E8347" s="9" t="str">
        <f>IF(Tableau2[[#This Row],[Project]]="","pas de projet",Tableau2[[#This Row],[Project]])</f>
        <v>0DC377</v>
      </c>
      <c r="F8347" s="9">
        <f>MONTH(Tableau2[[#This Row],[Date]])</f>
        <v>9</v>
      </c>
      <c r="G8347" s="9">
        <f>YEAR(Tableau2[[#This Row],[Date]])</f>
        <v>2025</v>
      </c>
      <c r="H8347" s="9">
        <f>_xlfn.ISOWEEKNUM(Tableau2[[#This Row],[Date]])</f>
        <v>36</v>
      </c>
    </row>
    <row r="8348" spans="1:8" x14ac:dyDescent="0.25">
      <c r="A8348" t="s">
        <v>22</v>
      </c>
      <c r="B8348">
        <f t="shared" si="362"/>
        <v>111112</v>
      </c>
      <c r="C8348" s="3">
        <v>45902</v>
      </c>
      <c r="D8348">
        <v>4</v>
      </c>
      <c r="E8348" s="9" t="str">
        <f>IF(Tableau2[[#This Row],[Project]]="","pas de projet",Tableau2[[#This Row],[Project]])</f>
        <v>0DC376</v>
      </c>
      <c r="F8348" s="9">
        <f>MONTH(Tableau2[[#This Row],[Date]])</f>
        <v>9</v>
      </c>
      <c r="G8348" s="9">
        <f>YEAR(Tableau2[[#This Row],[Date]])</f>
        <v>2025</v>
      </c>
      <c r="H8348" s="9">
        <f>_xlfn.ISOWEEKNUM(Tableau2[[#This Row],[Date]])</f>
        <v>36</v>
      </c>
    </row>
    <row r="8349" spans="1:8" x14ac:dyDescent="0.25">
      <c r="A8349" t="s">
        <v>12</v>
      </c>
      <c r="B8349">
        <f t="shared" si="362"/>
        <v>111112</v>
      </c>
      <c r="C8349" s="3">
        <v>45901</v>
      </c>
      <c r="D8349">
        <v>4</v>
      </c>
      <c r="E8349" s="9" t="str">
        <f>IF(Tableau2[[#This Row],[Project]]="","pas de projet",Tableau2[[#This Row],[Project]])</f>
        <v>0DC377</v>
      </c>
      <c r="F8349" s="9">
        <f>MONTH(Tableau2[[#This Row],[Date]])</f>
        <v>9</v>
      </c>
      <c r="G8349" s="9">
        <f>YEAR(Tableau2[[#This Row],[Date]])</f>
        <v>2025</v>
      </c>
      <c r="H8349" s="9">
        <f>_xlfn.ISOWEEKNUM(Tableau2[[#This Row],[Date]])</f>
        <v>36</v>
      </c>
    </row>
    <row r="8350" spans="1:8" x14ac:dyDescent="0.25">
      <c r="A8350" t="s">
        <v>22</v>
      </c>
      <c r="B8350">
        <f t="shared" si="362"/>
        <v>111112</v>
      </c>
      <c r="C8350" s="3">
        <v>45901</v>
      </c>
      <c r="D8350">
        <v>4</v>
      </c>
      <c r="E8350" s="9" t="str">
        <f>IF(Tableau2[[#This Row],[Project]]="","pas de projet",Tableau2[[#This Row],[Project]])</f>
        <v>0DC376</v>
      </c>
      <c r="F8350" s="9">
        <f>MONTH(Tableau2[[#This Row],[Date]])</f>
        <v>9</v>
      </c>
      <c r="G8350" s="9">
        <f>YEAR(Tableau2[[#This Row],[Date]])</f>
        <v>2025</v>
      </c>
      <c r="H8350" s="9">
        <f>_xlfn.ISOWEEKNUM(Tableau2[[#This Row],[Date]])</f>
        <v>36</v>
      </c>
    </row>
    <row r="8351" spans="1:8" x14ac:dyDescent="0.25">
      <c r="A8351" t="s">
        <v>12</v>
      </c>
      <c r="B8351">
        <v>5</v>
      </c>
      <c r="C8351" s="3">
        <v>45902</v>
      </c>
      <c r="D8351">
        <v>19</v>
      </c>
      <c r="E8351" s="9" t="str">
        <f>IF(Tableau2[[#This Row],[Project]]="","pas de projet",Tableau2[[#This Row],[Project]])</f>
        <v>0DC377</v>
      </c>
      <c r="F8351" s="9">
        <f>MONTH(Tableau2[[#This Row],[Date]])</f>
        <v>9</v>
      </c>
      <c r="G8351" s="9">
        <f>YEAR(Tableau2[[#This Row],[Date]])</f>
        <v>2025</v>
      </c>
      <c r="H8351" s="9">
        <f>_xlfn.ISOWEEKNUM(Tableau2[[#This Row],[Date]])</f>
        <v>36</v>
      </c>
    </row>
    <row r="8352" spans="1:8" x14ac:dyDescent="0.25">
      <c r="A8352" t="s">
        <v>12</v>
      </c>
      <c r="B8352">
        <v>5</v>
      </c>
      <c r="C8352" s="3">
        <v>45902</v>
      </c>
      <c r="D8352">
        <v>16</v>
      </c>
      <c r="E8352" s="9" t="str">
        <f>IF(Tableau2[[#This Row],[Project]]="","pas de projet",Tableau2[[#This Row],[Project]])</f>
        <v>0DC377</v>
      </c>
      <c r="F8352" s="9">
        <f>MONTH(Tableau2[[#This Row],[Date]])</f>
        <v>9</v>
      </c>
      <c r="G8352" s="9">
        <f>YEAR(Tableau2[[#This Row],[Date]])</f>
        <v>2025</v>
      </c>
      <c r="H8352" s="9">
        <f>_xlfn.ISOWEEKNUM(Tableau2[[#This Row],[Date]])</f>
        <v>36</v>
      </c>
    </row>
    <row r="8353" spans="1:8" x14ac:dyDescent="0.25">
      <c r="A8353" t="s">
        <v>22</v>
      </c>
      <c r="B8353">
        <v>5</v>
      </c>
      <c r="C8353" s="3">
        <v>45902</v>
      </c>
      <c r="D8353">
        <v>16</v>
      </c>
      <c r="E8353" s="9" t="str">
        <f>IF(Tableau2[[#This Row],[Project]]="","pas de projet",Tableau2[[#This Row],[Project]])</f>
        <v>0DC376</v>
      </c>
      <c r="F8353" s="9">
        <f>MONTH(Tableau2[[#This Row],[Date]])</f>
        <v>9</v>
      </c>
      <c r="G8353" s="9">
        <f>YEAR(Tableau2[[#This Row],[Date]])</f>
        <v>2025</v>
      </c>
      <c r="H8353" s="9">
        <f>_xlfn.ISOWEEKNUM(Tableau2[[#This Row],[Date]])</f>
        <v>36</v>
      </c>
    </row>
    <row r="8354" spans="1:8" x14ac:dyDescent="0.25">
      <c r="B8354">
        <f t="shared" ref="B8354:B8369" si="363">111111+1</f>
        <v>111112</v>
      </c>
      <c r="C8354" s="3">
        <v>45902</v>
      </c>
      <c r="D8354">
        <v>8</v>
      </c>
      <c r="E8354" s="9" t="str">
        <f>IF(Tableau2[[#This Row],[Project]]="","pas de projet",Tableau2[[#This Row],[Project]])</f>
        <v>pas de projet</v>
      </c>
      <c r="F8354" s="9">
        <f>MONTH(Tableau2[[#This Row],[Date]])</f>
        <v>9</v>
      </c>
      <c r="G8354" s="9">
        <f>YEAR(Tableau2[[#This Row],[Date]])</f>
        <v>2025</v>
      </c>
      <c r="H8354" s="9">
        <f>_xlfn.ISOWEEKNUM(Tableau2[[#This Row],[Date]])</f>
        <v>36</v>
      </c>
    </row>
    <row r="8355" spans="1:8" x14ac:dyDescent="0.25">
      <c r="B8355">
        <f t="shared" si="363"/>
        <v>111112</v>
      </c>
      <c r="C8355" s="3">
        <v>45902</v>
      </c>
      <c r="D8355">
        <v>0</v>
      </c>
      <c r="E8355" s="9" t="str">
        <f>IF(Tableau2[[#This Row],[Project]]="","pas de projet",Tableau2[[#This Row],[Project]])</f>
        <v>pas de projet</v>
      </c>
      <c r="F8355" s="9">
        <f>MONTH(Tableau2[[#This Row],[Date]])</f>
        <v>9</v>
      </c>
      <c r="G8355" s="9">
        <f>YEAR(Tableau2[[#This Row],[Date]])</f>
        <v>2025</v>
      </c>
      <c r="H8355" s="9">
        <f>_xlfn.ISOWEEKNUM(Tableau2[[#This Row],[Date]])</f>
        <v>36</v>
      </c>
    </row>
    <row r="8356" spans="1:8" x14ac:dyDescent="0.25">
      <c r="B8356">
        <f t="shared" si="363"/>
        <v>111112</v>
      </c>
      <c r="C8356" s="3">
        <v>45902</v>
      </c>
      <c r="D8356">
        <v>8</v>
      </c>
      <c r="E8356" s="9" t="str">
        <f>IF(Tableau2[[#This Row],[Project]]="","pas de projet",Tableau2[[#This Row],[Project]])</f>
        <v>pas de projet</v>
      </c>
      <c r="F8356" s="9">
        <f>MONTH(Tableau2[[#This Row],[Date]])</f>
        <v>9</v>
      </c>
      <c r="G8356" s="9">
        <f>YEAR(Tableau2[[#This Row],[Date]])</f>
        <v>2025</v>
      </c>
      <c r="H8356" s="9">
        <f>_xlfn.ISOWEEKNUM(Tableau2[[#This Row],[Date]])</f>
        <v>36</v>
      </c>
    </row>
    <row r="8357" spans="1:8" x14ac:dyDescent="0.25">
      <c r="B8357">
        <f t="shared" si="363"/>
        <v>111112</v>
      </c>
      <c r="C8357" s="3">
        <v>45902</v>
      </c>
      <c r="D8357">
        <v>8</v>
      </c>
      <c r="E8357" s="9" t="str">
        <f>IF(Tableau2[[#This Row],[Project]]="","pas de projet",Tableau2[[#This Row],[Project]])</f>
        <v>pas de projet</v>
      </c>
      <c r="F8357" s="9">
        <f>MONTH(Tableau2[[#This Row],[Date]])</f>
        <v>9</v>
      </c>
      <c r="G8357" s="9">
        <f>YEAR(Tableau2[[#This Row],[Date]])</f>
        <v>2025</v>
      </c>
      <c r="H8357" s="9">
        <f>_xlfn.ISOWEEKNUM(Tableau2[[#This Row],[Date]])</f>
        <v>36</v>
      </c>
    </row>
    <row r="8358" spans="1:8" x14ac:dyDescent="0.25">
      <c r="B8358">
        <f t="shared" si="363"/>
        <v>111112</v>
      </c>
      <c r="C8358" s="3">
        <v>45902</v>
      </c>
      <c r="D8358">
        <v>8</v>
      </c>
      <c r="E8358" s="9" t="str">
        <f>IF(Tableau2[[#This Row],[Project]]="","pas de projet",Tableau2[[#This Row],[Project]])</f>
        <v>pas de projet</v>
      </c>
      <c r="F8358" s="9">
        <f>MONTH(Tableau2[[#This Row],[Date]])</f>
        <v>9</v>
      </c>
      <c r="G8358" s="9">
        <f>YEAR(Tableau2[[#This Row],[Date]])</f>
        <v>2025</v>
      </c>
      <c r="H8358" s="9">
        <f>_xlfn.ISOWEEKNUM(Tableau2[[#This Row],[Date]])</f>
        <v>36</v>
      </c>
    </row>
    <row r="8359" spans="1:8" x14ac:dyDescent="0.25">
      <c r="B8359">
        <f t="shared" si="363"/>
        <v>111112</v>
      </c>
      <c r="C8359" s="3">
        <v>45902</v>
      </c>
      <c r="D8359">
        <v>8</v>
      </c>
      <c r="E8359" s="9" t="str">
        <f>IF(Tableau2[[#This Row],[Project]]="","pas de projet",Tableau2[[#This Row],[Project]])</f>
        <v>pas de projet</v>
      </c>
      <c r="F8359" s="9">
        <f>MONTH(Tableau2[[#This Row],[Date]])</f>
        <v>9</v>
      </c>
      <c r="G8359" s="9">
        <f>YEAR(Tableau2[[#This Row],[Date]])</f>
        <v>2025</v>
      </c>
      <c r="H8359" s="9">
        <f>_xlfn.ISOWEEKNUM(Tableau2[[#This Row],[Date]])</f>
        <v>36</v>
      </c>
    </row>
    <row r="8360" spans="1:8" x14ac:dyDescent="0.25">
      <c r="B8360">
        <f t="shared" si="363"/>
        <v>111112</v>
      </c>
      <c r="C8360" s="3">
        <v>45902</v>
      </c>
      <c r="D8360">
        <v>8</v>
      </c>
      <c r="E8360" s="9" t="str">
        <f>IF(Tableau2[[#This Row],[Project]]="","pas de projet",Tableau2[[#This Row],[Project]])</f>
        <v>pas de projet</v>
      </c>
      <c r="F8360" s="9">
        <f>MONTH(Tableau2[[#This Row],[Date]])</f>
        <v>9</v>
      </c>
      <c r="G8360" s="9">
        <f>YEAR(Tableau2[[#This Row],[Date]])</f>
        <v>2025</v>
      </c>
      <c r="H8360" s="9">
        <f>_xlfn.ISOWEEKNUM(Tableau2[[#This Row],[Date]])</f>
        <v>36</v>
      </c>
    </row>
    <row r="8361" spans="1:8" x14ac:dyDescent="0.25">
      <c r="B8361">
        <f t="shared" si="363"/>
        <v>111112</v>
      </c>
      <c r="C8361" s="3">
        <v>45903</v>
      </c>
      <c r="D8361">
        <v>8</v>
      </c>
      <c r="E8361" s="9" t="str">
        <f>IF(Tableau2[[#This Row],[Project]]="","pas de projet",Tableau2[[#This Row],[Project]])</f>
        <v>pas de projet</v>
      </c>
      <c r="F8361" s="9">
        <f>MONTH(Tableau2[[#This Row],[Date]])</f>
        <v>9</v>
      </c>
      <c r="G8361" s="9">
        <f>YEAR(Tableau2[[#This Row],[Date]])</f>
        <v>2025</v>
      </c>
      <c r="H8361" s="9">
        <f>_xlfn.ISOWEEKNUM(Tableau2[[#This Row],[Date]])</f>
        <v>36</v>
      </c>
    </row>
    <row r="8362" spans="1:8" x14ac:dyDescent="0.25">
      <c r="B8362">
        <f t="shared" si="363"/>
        <v>111112</v>
      </c>
      <c r="C8362" s="3">
        <v>45903</v>
      </c>
      <c r="D8362">
        <v>0</v>
      </c>
      <c r="E8362" s="9" t="str">
        <f>IF(Tableau2[[#This Row],[Project]]="","pas de projet",Tableau2[[#This Row],[Project]])</f>
        <v>pas de projet</v>
      </c>
      <c r="F8362" s="9">
        <f>MONTH(Tableau2[[#This Row],[Date]])</f>
        <v>9</v>
      </c>
      <c r="G8362" s="9">
        <f>YEAR(Tableau2[[#This Row],[Date]])</f>
        <v>2025</v>
      </c>
      <c r="H8362" s="9">
        <f>_xlfn.ISOWEEKNUM(Tableau2[[#This Row],[Date]])</f>
        <v>36</v>
      </c>
    </row>
    <row r="8363" spans="1:8" x14ac:dyDescent="0.25">
      <c r="B8363">
        <f t="shared" si="363"/>
        <v>111112</v>
      </c>
      <c r="C8363" s="3">
        <v>45903</v>
      </c>
      <c r="D8363">
        <v>8</v>
      </c>
      <c r="E8363" s="9" t="str">
        <f>IF(Tableau2[[#This Row],[Project]]="","pas de projet",Tableau2[[#This Row],[Project]])</f>
        <v>pas de projet</v>
      </c>
      <c r="F8363" s="9">
        <f>MONTH(Tableau2[[#This Row],[Date]])</f>
        <v>9</v>
      </c>
      <c r="G8363" s="9">
        <f>YEAR(Tableau2[[#This Row],[Date]])</f>
        <v>2025</v>
      </c>
      <c r="H8363" s="9">
        <f>_xlfn.ISOWEEKNUM(Tableau2[[#This Row],[Date]])</f>
        <v>36</v>
      </c>
    </row>
    <row r="8364" spans="1:8" x14ac:dyDescent="0.25">
      <c r="B8364">
        <f t="shared" si="363"/>
        <v>111112</v>
      </c>
      <c r="C8364" s="3">
        <v>45903</v>
      </c>
      <c r="D8364">
        <v>8</v>
      </c>
      <c r="E8364" s="9" t="str">
        <f>IF(Tableau2[[#This Row],[Project]]="","pas de projet",Tableau2[[#This Row],[Project]])</f>
        <v>pas de projet</v>
      </c>
      <c r="F8364" s="9">
        <f>MONTH(Tableau2[[#This Row],[Date]])</f>
        <v>9</v>
      </c>
      <c r="G8364" s="9">
        <f>YEAR(Tableau2[[#This Row],[Date]])</f>
        <v>2025</v>
      </c>
      <c r="H8364" s="9">
        <f>_xlfn.ISOWEEKNUM(Tableau2[[#This Row],[Date]])</f>
        <v>36</v>
      </c>
    </row>
    <row r="8365" spans="1:8" x14ac:dyDescent="0.25">
      <c r="B8365">
        <f t="shared" si="363"/>
        <v>111112</v>
      </c>
      <c r="C8365" s="3">
        <v>45903</v>
      </c>
      <c r="D8365">
        <v>8</v>
      </c>
      <c r="E8365" s="9" t="str">
        <f>IF(Tableau2[[#This Row],[Project]]="","pas de projet",Tableau2[[#This Row],[Project]])</f>
        <v>pas de projet</v>
      </c>
      <c r="F8365" s="9">
        <f>MONTH(Tableau2[[#This Row],[Date]])</f>
        <v>9</v>
      </c>
      <c r="G8365" s="9">
        <f>YEAR(Tableau2[[#This Row],[Date]])</f>
        <v>2025</v>
      </c>
      <c r="H8365" s="9">
        <f>_xlfn.ISOWEEKNUM(Tableau2[[#This Row],[Date]])</f>
        <v>36</v>
      </c>
    </row>
    <row r="8366" spans="1:8" x14ac:dyDescent="0.25">
      <c r="B8366">
        <f t="shared" si="363"/>
        <v>111112</v>
      </c>
      <c r="C8366" s="3">
        <v>45903</v>
      </c>
      <c r="D8366">
        <v>8</v>
      </c>
      <c r="E8366" s="9" t="str">
        <f>IF(Tableau2[[#This Row],[Project]]="","pas de projet",Tableau2[[#This Row],[Project]])</f>
        <v>pas de projet</v>
      </c>
      <c r="F8366" s="9">
        <f>MONTH(Tableau2[[#This Row],[Date]])</f>
        <v>9</v>
      </c>
      <c r="G8366" s="9">
        <f>YEAR(Tableau2[[#This Row],[Date]])</f>
        <v>2025</v>
      </c>
      <c r="H8366" s="9">
        <f>_xlfn.ISOWEEKNUM(Tableau2[[#This Row],[Date]])</f>
        <v>36</v>
      </c>
    </row>
    <row r="8367" spans="1:8" x14ac:dyDescent="0.25">
      <c r="B8367">
        <f t="shared" si="363"/>
        <v>111112</v>
      </c>
      <c r="C8367" s="3">
        <v>45903</v>
      </c>
      <c r="D8367">
        <v>8</v>
      </c>
      <c r="E8367" s="9" t="str">
        <f>IF(Tableau2[[#This Row],[Project]]="","pas de projet",Tableau2[[#This Row],[Project]])</f>
        <v>pas de projet</v>
      </c>
      <c r="F8367" s="9">
        <f>MONTH(Tableau2[[#This Row],[Date]])</f>
        <v>9</v>
      </c>
      <c r="G8367" s="9">
        <f>YEAR(Tableau2[[#This Row],[Date]])</f>
        <v>2025</v>
      </c>
      <c r="H8367" s="9">
        <f>_xlfn.ISOWEEKNUM(Tableau2[[#This Row],[Date]])</f>
        <v>36</v>
      </c>
    </row>
    <row r="8368" spans="1:8" x14ac:dyDescent="0.25">
      <c r="B8368">
        <f t="shared" si="363"/>
        <v>111112</v>
      </c>
      <c r="C8368" s="3">
        <v>45903</v>
      </c>
      <c r="D8368">
        <v>8</v>
      </c>
      <c r="E8368" s="9" t="str">
        <f>IF(Tableau2[[#This Row],[Project]]="","pas de projet",Tableau2[[#This Row],[Project]])</f>
        <v>pas de projet</v>
      </c>
      <c r="F8368" s="9">
        <f>MONTH(Tableau2[[#This Row],[Date]])</f>
        <v>9</v>
      </c>
      <c r="G8368" s="9">
        <f>YEAR(Tableau2[[#This Row],[Date]])</f>
        <v>2025</v>
      </c>
      <c r="H8368" s="9">
        <f>_xlfn.ISOWEEKNUM(Tableau2[[#This Row],[Date]])</f>
        <v>36</v>
      </c>
    </row>
    <row r="8369" spans="1:8" x14ac:dyDescent="0.25">
      <c r="B8369">
        <f t="shared" si="363"/>
        <v>111112</v>
      </c>
      <c r="C8369" s="3">
        <v>45903</v>
      </c>
      <c r="D8369">
        <v>8</v>
      </c>
      <c r="E8369" s="9" t="str">
        <f>IF(Tableau2[[#This Row],[Project]]="","pas de projet",Tableau2[[#This Row],[Project]])</f>
        <v>pas de projet</v>
      </c>
      <c r="F8369" s="9">
        <f>MONTH(Tableau2[[#This Row],[Date]])</f>
        <v>9</v>
      </c>
      <c r="G8369" s="9">
        <f>YEAR(Tableau2[[#This Row],[Date]])</f>
        <v>2025</v>
      </c>
      <c r="H8369" s="9">
        <f>_xlfn.ISOWEEKNUM(Tableau2[[#This Row],[Date]])</f>
        <v>36</v>
      </c>
    </row>
    <row r="8370" spans="1:8" x14ac:dyDescent="0.25">
      <c r="A8370" t="s">
        <v>8</v>
      </c>
      <c r="B8370">
        <v>5</v>
      </c>
      <c r="C8370" s="3">
        <v>45902</v>
      </c>
      <c r="D8370">
        <v>8</v>
      </c>
      <c r="E8370" s="9" t="str">
        <f>IF(Tableau2[[#This Row],[Project]]="","pas de projet",Tableau2[[#This Row],[Project]])</f>
        <v>Fara proiect</v>
      </c>
      <c r="F8370" s="9">
        <f>MONTH(Tableau2[[#This Row],[Date]])</f>
        <v>9</v>
      </c>
      <c r="G8370" s="9">
        <f>YEAR(Tableau2[[#This Row],[Date]])</f>
        <v>2025</v>
      </c>
      <c r="H8370" s="9">
        <f>_xlfn.ISOWEEKNUM(Tableau2[[#This Row],[Date]])</f>
        <v>36</v>
      </c>
    </row>
    <row r="8371" spans="1:8" x14ac:dyDescent="0.25">
      <c r="A8371" t="s">
        <v>13</v>
      </c>
      <c r="B8371">
        <v>5</v>
      </c>
      <c r="C8371" s="3">
        <v>45902</v>
      </c>
      <c r="D8371">
        <v>12</v>
      </c>
      <c r="E8371" s="9" t="str">
        <f>IF(Tableau2[[#This Row],[Project]]="","pas de projet",Tableau2[[#This Row],[Project]])</f>
        <v>0DC378</v>
      </c>
      <c r="F8371" s="9">
        <f>MONTH(Tableau2[[#This Row],[Date]])</f>
        <v>9</v>
      </c>
      <c r="G8371" s="9">
        <f>YEAR(Tableau2[[#This Row],[Date]])</f>
        <v>2025</v>
      </c>
      <c r="H8371" s="9">
        <f>_xlfn.ISOWEEKNUM(Tableau2[[#This Row],[Date]])</f>
        <v>36</v>
      </c>
    </row>
    <row r="8372" spans="1:8" x14ac:dyDescent="0.25">
      <c r="A8372" t="s">
        <v>13</v>
      </c>
      <c r="B8372">
        <v>5</v>
      </c>
      <c r="C8372" s="3">
        <v>45902</v>
      </c>
      <c r="D8372">
        <v>16</v>
      </c>
      <c r="E8372" s="9" t="str">
        <f>IF(Tableau2[[#This Row],[Project]]="","pas de projet",Tableau2[[#This Row],[Project]])</f>
        <v>0DC378</v>
      </c>
      <c r="F8372" s="9">
        <f>MONTH(Tableau2[[#This Row],[Date]])</f>
        <v>9</v>
      </c>
      <c r="G8372" s="9">
        <f>YEAR(Tableau2[[#This Row],[Date]])</f>
        <v>2025</v>
      </c>
      <c r="H8372" s="9">
        <f>_xlfn.ISOWEEKNUM(Tableau2[[#This Row],[Date]])</f>
        <v>36</v>
      </c>
    </row>
    <row r="8373" spans="1:8" x14ac:dyDescent="0.25">
      <c r="B8373">
        <f t="shared" ref="B8373:B8374" si="364">111111+1</f>
        <v>111112</v>
      </c>
      <c r="C8373" s="3">
        <v>45903</v>
      </c>
      <c r="D8373">
        <v>8</v>
      </c>
      <c r="E8373" s="9" t="str">
        <f>IF(Tableau2[[#This Row],[Project]]="","pas de projet",Tableau2[[#This Row],[Project]])</f>
        <v>pas de projet</v>
      </c>
      <c r="F8373" s="9">
        <f>MONTH(Tableau2[[#This Row],[Date]])</f>
        <v>9</v>
      </c>
      <c r="G8373" s="9">
        <f>YEAR(Tableau2[[#This Row],[Date]])</f>
        <v>2025</v>
      </c>
      <c r="H8373" s="9">
        <f>_xlfn.ISOWEEKNUM(Tableau2[[#This Row],[Date]])</f>
        <v>36</v>
      </c>
    </row>
    <row r="8374" spans="1:8" x14ac:dyDescent="0.25">
      <c r="A8374" t="s">
        <v>22</v>
      </c>
      <c r="B8374">
        <f t="shared" si="364"/>
        <v>111112</v>
      </c>
      <c r="C8374" s="3">
        <v>45903</v>
      </c>
      <c r="D8374">
        <v>8</v>
      </c>
      <c r="E8374" s="9" t="str">
        <f>IF(Tableau2[[#This Row],[Project]]="","pas de projet",Tableau2[[#This Row],[Project]])</f>
        <v>0DC376</v>
      </c>
      <c r="F8374" s="9">
        <f>MONTH(Tableau2[[#This Row],[Date]])</f>
        <v>9</v>
      </c>
      <c r="G8374" s="9">
        <f>YEAR(Tableau2[[#This Row],[Date]])</f>
        <v>2025</v>
      </c>
      <c r="H8374" s="9">
        <f>_xlfn.ISOWEEKNUM(Tableau2[[#This Row],[Date]])</f>
        <v>36</v>
      </c>
    </row>
    <row r="8375" spans="1:8" x14ac:dyDescent="0.25">
      <c r="B8375">
        <v>113</v>
      </c>
      <c r="C8375" s="3">
        <v>45903</v>
      </c>
      <c r="D8375">
        <v>8</v>
      </c>
      <c r="E8375" s="9" t="str">
        <f>IF(Tableau2[[#This Row],[Project]]="","pas de projet",Tableau2[[#This Row],[Project]])</f>
        <v>pas de projet</v>
      </c>
      <c r="F8375" s="9">
        <f>MONTH(Tableau2[[#This Row],[Date]])</f>
        <v>9</v>
      </c>
      <c r="G8375" s="9">
        <f>YEAR(Tableau2[[#This Row],[Date]])</f>
        <v>2025</v>
      </c>
      <c r="H8375" s="9">
        <f>_xlfn.ISOWEEKNUM(Tableau2[[#This Row],[Date]])</f>
        <v>36</v>
      </c>
    </row>
    <row r="8376" spans="1:8" x14ac:dyDescent="0.25">
      <c r="B8376">
        <v>113</v>
      </c>
      <c r="C8376" s="3">
        <v>45903</v>
      </c>
      <c r="D8376">
        <v>8</v>
      </c>
      <c r="E8376" s="9" t="str">
        <f>IF(Tableau2[[#This Row],[Project]]="","pas de projet",Tableau2[[#This Row],[Project]])</f>
        <v>pas de projet</v>
      </c>
      <c r="F8376" s="9">
        <f>MONTH(Tableau2[[#This Row],[Date]])</f>
        <v>9</v>
      </c>
      <c r="G8376" s="9">
        <f>YEAR(Tableau2[[#This Row],[Date]])</f>
        <v>2025</v>
      </c>
      <c r="H8376" s="9">
        <f>_xlfn.ISOWEEKNUM(Tableau2[[#This Row],[Date]])</f>
        <v>36</v>
      </c>
    </row>
    <row r="8377" spans="1:8" x14ac:dyDescent="0.25">
      <c r="B8377">
        <v>113</v>
      </c>
      <c r="C8377" s="3">
        <v>45903</v>
      </c>
      <c r="D8377">
        <v>10</v>
      </c>
      <c r="E8377" s="9" t="str">
        <f>IF(Tableau2[[#This Row],[Project]]="","pas de projet",Tableau2[[#This Row],[Project]])</f>
        <v>pas de projet</v>
      </c>
      <c r="F8377" s="9">
        <f>MONTH(Tableau2[[#This Row],[Date]])</f>
        <v>9</v>
      </c>
      <c r="G8377" s="9">
        <f>YEAR(Tableau2[[#This Row],[Date]])</f>
        <v>2025</v>
      </c>
      <c r="H8377" s="9">
        <f>_xlfn.ISOWEEKNUM(Tableau2[[#This Row],[Date]])</f>
        <v>36</v>
      </c>
    </row>
    <row r="8378" spans="1:8" x14ac:dyDescent="0.25">
      <c r="B8378">
        <v>113</v>
      </c>
      <c r="C8378" s="3">
        <v>45903</v>
      </c>
      <c r="D8378">
        <v>10</v>
      </c>
      <c r="E8378" s="9" t="str">
        <f>IF(Tableau2[[#This Row],[Project]]="","pas de projet",Tableau2[[#This Row],[Project]])</f>
        <v>pas de projet</v>
      </c>
      <c r="F8378" s="9">
        <f>MONTH(Tableau2[[#This Row],[Date]])</f>
        <v>9</v>
      </c>
      <c r="G8378" s="9">
        <f>YEAR(Tableau2[[#This Row],[Date]])</f>
        <v>2025</v>
      </c>
      <c r="H8378" s="9">
        <f>_xlfn.ISOWEEKNUM(Tableau2[[#This Row],[Date]])</f>
        <v>36</v>
      </c>
    </row>
    <row r="8379" spans="1:8" x14ac:dyDescent="0.25">
      <c r="B8379">
        <f t="shared" ref="B8379:B8384" si="365">111111+1</f>
        <v>111112</v>
      </c>
      <c r="C8379" s="3">
        <v>45903</v>
      </c>
      <c r="D8379">
        <v>8</v>
      </c>
      <c r="E8379" s="9" t="str">
        <f>IF(Tableau2[[#This Row],[Project]]="","pas de projet",Tableau2[[#This Row],[Project]])</f>
        <v>pas de projet</v>
      </c>
      <c r="F8379" s="9">
        <f>MONTH(Tableau2[[#This Row],[Date]])</f>
        <v>9</v>
      </c>
      <c r="G8379" s="9">
        <f>YEAR(Tableau2[[#This Row],[Date]])</f>
        <v>2025</v>
      </c>
      <c r="H8379" s="9">
        <f>_xlfn.ISOWEEKNUM(Tableau2[[#This Row],[Date]])</f>
        <v>36</v>
      </c>
    </row>
    <row r="8380" spans="1:8" x14ac:dyDescent="0.25">
      <c r="B8380">
        <f t="shared" si="365"/>
        <v>111112</v>
      </c>
      <c r="C8380" s="3">
        <v>45903</v>
      </c>
      <c r="D8380">
        <v>8</v>
      </c>
      <c r="E8380" s="9" t="str">
        <f>IF(Tableau2[[#This Row],[Project]]="","pas de projet",Tableau2[[#This Row],[Project]])</f>
        <v>pas de projet</v>
      </c>
      <c r="F8380" s="9">
        <f>MONTH(Tableau2[[#This Row],[Date]])</f>
        <v>9</v>
      </c>
      <c r="G8380" s="9">
        <f>YEAR(Tableau2[[#This Row],[Date]])</f>
        <v>2025</v>
      </c>
      <c r="H8380" s="9">
        <f>_xlfn.ISOWEEKNUM(Tableau2[[#This Row],[Date]])</f>
        <v>36</v>
      </c>
    </row>
    <row r="8381" spans="1:8" x14ac:dyDescent="0.25">
      <c r="B8381">
        <f t="shared" si="365"/>
        <v>111112</v>
      </c>
      <c r="C8381" s="3">
        <v>45903</v>
      </c>
      <c r="D8381">
        <v>8</v>
      </c>
      <c r="E8381" s="9" t="str">
        <f>IF(Tableau2[[#This Row],[Project]]="","pas de projet",Tableau2[[#This Row],[Project]])</f>
        <v>pas de projet</v>
      </c>
      <c r="F8381" s="9">
        <f>MONTH(Tableau2[[#This Row],[Date]])</f>
        <v>9</v>
      </c>
      <c r="G8381" s="9">
        <f>YEAR(Tableau2[[#This Row],[Date]])</f>
        <v>2025</v>
      </c>
      <c r="H8381" s="9">
        <f>_xlfn.ISOWEEKNUM(Tableau2[[#This Row],[Date]])</f>
        <v>36</v>
      </c>
    </row>
    <row r="8382" spans="1:8" x14ac:dyDescent="0.25">
      <c r="B8382">
        <f t="shared" si="365"/>
        <v>111112</v>
      </c>
      <c r="C8382" s="3">
        <v>45903</v>
      </c>
      <c r="D8382">
        <v>8</v>
      </c>
      <c r="E8382" s="9" t="str">
        <f>IF(Tableau2[[#This Row],[Project]]="","pas de projet",Tableau2[[#This Row],[Project]])</f>
        <v>pas de projet</v>
      </c>
      <c r="F8382" s="9">
        <f>MONTH(Tableau2[[#This Row],[Date]])</f>
        <v>9</v>
      </c>
      <c r="G8382" s="9">
        <f>YEAR(Tableau2[[#This Row],[Date]])</f>
        <v>2025</v>
      </c>
      <c r="H8382" s="9">
        <f>_xlfn.ISOWEEKNUM(Tableau2[[#This Row],[Date]])</f>
        <v>36</v>
      </c>
    </row>
    <row r="8383" spans="1:8" x14ac:dyDescent="0.25">
      <c r="B8383">
        <f t="shared" si="365"/>
        <v>111112</v>
      </c>
      <c r="C8383" s="3">
        <v>45903</v>
      </c>
      <c r="D8383">
        <v>8</v>
      </c>
      <c r="E8383" s="9" t="str">
        <f>IF(Tableau2[[#This Row],[Project]]="","pas de projet",Tableau2[[#This Row],[Project]])</f>
        <v>pas de projet</v>
      </c>
      <c r="F8383" s="9">
        <f>MONTH(Tableau2[[#This Row],[Date]])</f>
        <v>9</v>
      </c>
      <c r="G8383" s="9">
        <f>YEAR(Tableau2[[#This Row],[Date]])</f>
        <v>2025</v>
      </c>
      <c r="H8383" s="9">
        <f>_xlfn.ISOWEEKNUM(Tableau2[[#This Row],[Date]])</f>
        <v>36</v>
      </c>
    </row>
    <row r="8384" spans="1:8" x14ac:dyDescent="0.25">
      <c r="B8384">
        <f t="shared" si="365"/>
        <v>111112</v>
      </c>
      <c r="C8384" s="3">
        <v>45903</v>
      </c>
      <c r="D8384">
        <v>0</v>
      </c>
      <c r="E8384" s="9" t="str">
        <f>IF(Tableau2[[#This Row],[Project]]="","pas de projet",Tableau2[[#This Row],[Project]])</f>
        <v>pas de projet</v>
      </c>
      <c r="F8384" s="9">
        <f>MONTH(Tableau2[[#This Row],[Date]])</f>
        <v>9</v>
      </c>
      <c r="G8384" s="9">
        <f>YEAR(Tableau2[[#This Row],[Date]])</f>
        <v>2025</v>
      </c>
      <c r="H8384" s="9">
        <f>_xlfn.ISOWEEKNUM(Tableau2[[#This Row],[Date]])</f>
        <v>36</v>
      </c>
    </row>
    <row r="8385" spans="1:8" x14ac:dyDescent="0.25">
      <c r="A8385" t="s">
        <v>22</v>
      </c>
      <c r="B8385">
        <v>8</v>
      </c>
      <c r="C8385" s="3">
        <v>45902</v>
      </c>
      <c r="D8385">
        <v>82</v>
      </c>
      <c r="E8385" s="9" t="str">
        <f>IF(Tableau2[[#This Row],[Project]]="","pas de projet",Tableau2[[#This Row],[Project]])</f>
        <v>0DC376</v>
      </c>
      <c r="F8385" s="9">
        <f>MONTH(Tableau2[[#This Row],[Date]])</f>
        <v>9</v>
      </c>
      <c r="G8385" s="9">
        <f>YEAR(Tableau2[[#This Row],[Date]])</f>
        <v>2025</v>
      </c>
      <c r="H8385" s="9">
        <f>_xlfn.ISOWEEKNUM(Tableau2[[#This Row],[Date]])</f>
        <v>36</v>
      </c>
    </row>
    <row r="8386" spans="1:8" x14ac:dyDescent="0.25">
      <c r="A8386" t="s">
        <v>22</v>
      </c>
      <c r="B8386">
        <v>8</v>
      </c>
      <c r="C8386" s="3">
        <v>45902</v>
      </c>
      <c r="D8386">
        <v>24</v>
      </c>
      <c r="E8386" s="9" t="str">
        <f>IF(Tableau2[[#This Row],[Project]]="","pas de projet",Tableau2[[#This Row],[Project]])</f>
        <v>0DC376</v>
      </c>
      <c r="F8386" s="9">
        <f>MONTH(Tableau2[[#This Row],[Date]])</f>
        <v>9</v>
      </c>
      <c r="G8386" s="9">
        <f>YEAR(Tableau2[[#This Row],[Date]])</f>
        <v>2025</v>
      </c>
      <c r="H8386" s="9">
        <f>_xlfn.ISOWEEKNUM(Tableau2[[#This Row],[Date]])</f>
        <v>36</v>
      </c>
    </row>
    <row r="8387" spans="1:8" x14ac:dyDescent="0.25">
      <c r="A8387">
        <v>30248</v>
      </c>
      <c r="B8387">
        <v>8</v>
      </c>
      <c r="C8387" s="3">
        <v>45902</v>
      </c>
      <c r="D8387">
        <v>32</v>
      </c>
      <c r="E8387" s="9">
        <f>IF(Tableau2[[#This Row],[Project]]="","pas de projet",Tableau2[[#This Row],[Project]])</f>
        <v>30248</v>
      </c>
      <c r="F8387" s="9">
        <f>MONTH(Tableau2[[#This Row],[Date]])</f>
        <v>9</v>
      </c>
      <c r="G8387" s="9">
        <f>YEAR(Tableau2[[#This Row],[Date]])</f>
        <v>2025</v>
      </c>
      <c r="H8387" s="9">
        <f>_xlfn.ISOWEEKNUM(Tableau2[[#This Row],[Date]])</f>
        <v>36</v>
      </c>
    </row>
    <row r="8388" spans="1:8" x14ac:dyDescent="0.25">
      <c r="A8388" t="s">
        <v>12</v>
      </c>
      <c r="B8388">
        <f t="shared" ref="B8388:B8400" si="366">111111+1</f>
        <v>111112</v>
      </c>
      <c r="C8388" s="3">
        <v>45902</v>
      </c>
      <c r="D8388">
        <v>2</v>
      </c>
      <c r="E8388" s="9" t="str">
        <f>IF(Tableau2[[#This Row],[Project]]="","pas de projet",Tableau2[[#This Row],[Project]])</f>
        <v>0DC377</v>
      </c>
      <c r="F8388" s="9">
        <f>MONTH(Tableau2[[#This Row],[Date]])</f>
        <v>9</v>
      </c>
      <c r="G8388" s="9">
        <f>YEAR(Tableau2[[#This Row],[Date]])</f>
        <v>2025</v>
      </c>
      <c r="H8388" s="9">
        <f>_xlfn.ISOWEEKNUM(Tableau2[[#This Row],[Date]])</f>
        <v>36</v>
      </c>
    </row>
    <row r="8389" spans="1:8" x14ac:dyDescent="0.25">
      <c r="A8389" t="s">
        <v>22</v>
      </c>
      <c r="B8389">
        <f t="shared" si="366"/>
        <v>111112</v>
      </c>
      <c r="C8389" s="3">
        <v>45902</v>
      </c>
      <c r="D8389">
        <v>2</v>
      </c>
      <c r="E8389" s="9" t="str">
        <f>IF(Tableau2[[#This Row],[Project]]="","pas de projet",Tableau2[[#This Row],[Project]])</f>
        <v>0DC376</v>
      </c>
      <c r="F8389" s="9">
        <f>MONTH(Tableau2[[#This Row],[Date]])</f>
        <v>9</v>
      </c>
      <c r="G8389" s="9">
        <f>YEAR(Tableau2[[#This Row],[Date]])</f>
        <v>2025</v>
      </c>
      <c r="H8389" s="9">
        <f>_xlfn.ISOWEEKNUM(Tableau2[[#This Row],[Date]])</f>
        <v>36</v>
      </c>
    </row>
    <row r="8390" spans="1:8" x14ac:dyDescent="0.25">
      <c r="A8390" t="s">
        <v>13</v>
      </c>
      <c r="B8390">
        <f t="shared" si="366"/>
        <v>111112</v>
      </c>
      <c r="C8390" s="3">
        <v>45902</v>
      </c>
      <c r="D8390">
        <v>4</v>
      </c>
      <c r="E8390" s="9" t="str">
        <f>IF(Tableau2[[#This Row],[Project]]="","pas de projet",Tableau2[[#This Row],[Project]])</f>
        <v>0DC378</v>
      </c>
      <c r="F8390" s="9">
        <f>MONTH(Tableau2[[#This Row],[Date]])</f>
        <v>9</v>
      </c>
      <c r="G8390" s="9">
        <f>YEAR(Tableau2[[#This Row],[Date]])</f>
        <v>2025</v>
      </c>
      <c r="H8390" s="9">
        <f>_xlfn.ISOWEEKNUM(Tableau2[[#This Row],[Date]])</f>
        <v>36</v>
      </c>
    </row>
    <row r="8391" spans="1:8" x14ac:dyDescent="0.25">
      <c r="B8391">
        <f t="shared" si="366"/>
        <v>111112</v>
      </c>
      <c r="C8391" s="3">
        <v>45902</v>
      </c>
      <c r="D8391">
        <v>8</v>
      </c>
      <c r="E8391" s="9" t="str">
        <f>IF(Tableau2[[#This Row],[Project]]="","pas de projet",Tableau2[[#This Row],[Project]])</f>
        <v>pas de projet</v>
      </c>
      <c r="F8391" s="9">
        <f>MONTH(Tableau2[[#This Row],[Date]])</f>
        <v>9</v>
      </c>
      <c r="G8391" s="9">
        <f>YEAR(Tableau2[[#This Row],[Date]])</f>
        <v>2025</v>
      </c>
      <c r="H8391" s="9">
        <f>_xlfn.ISOWEEKNUM(Tableau2[[#This Row],[Date]])</f>
        <v>36</v>
      </c>
    </row>
    <row r="8392" spans="1:8" x14ac:dyDescent="0.25">
      <c r="B8392">
        <f t="shared" si="366"/>
        <v>111112</v>
      </c>
      <c r="C8392" s="3">
        <v>45902</v>
      </c>
      <c r="D8392">
        <v>0</v>
      </c>
      <c r="E8392" s="9" t="str">
        <f>IF(Tableau2[[#This Row],[Project]]="","pas de projet",Tableau2[[#This Row],[Project]])</f>
        <v>pas de projet</v>
      </c>
      <c r="F8392" s="9">
        <f>MONTH(Tableau2[[#This Row],[Date]])</f>
        <v>9</v>
      </c>
      <c r="G8392" s="9">
        <f>YEAR(Tableau2[[#This Row],[Date]])</f>
        <v>2025</v>
      </c>
      <c r="H8392" s="9">
        <f>_xlfn.ISOWEEKNUM(Tableau2[[#This Row],[Date]])</f>
        <v>36</v>
      </c>
    </row>
    <row r="8393" spans="1:8" x14ac:dyDescent="0.25">
      <c r="B8393">
        <f t="shared" si="366"/>
        <v>111112</v>
      </c>
      <c r="C8393" s="3">
        <v>45902</v>
      </c>
      <c r="D8393">
        <v>0</v>
      </c>
      <c r="E8393" s="9" t="str">
        <f>IF(Tableau2[[#This Row],[Project]]="","pas de projet",Tableau2[[#This Row],[Project]])</f>
        <v>pas de projet</v>
      </c>
      <c r="F8393" s="9">
        <f>MONTH(Tableau2[[#This Row],[Date]])</f>
        <v>9</v>
      </c>
      <c r="G8393" s="9">
        <f>YEAR(Tableau2[[#This Row],[Date]])</f>
        <v>2025</v>
      </c>
      <c r="H8393" s="9">
        <f>_xlfn.ISOWEEKNUM(Tableau2[[#This Row],[Date]])</f>
        <v>36</v>
      </c>
    </row>
    <row r="8394" spans="1:8" x14ac:dyDescent="0.25">
      <c r="A8394" t="s">
        <v>12</v>
      </c>
      <c r="B8394">
        <f t="shared" si="366"/>
        <v>111112</v>
      </c>
      <c r="C8394" s="3">
        <v>45902</v>
      </c>
      <c r="D8394">
        <v>3</v>
      </c>
      <c r="E8394" s="9" t="str">
        <f>IF(Tableau2[[#This Row],[Project]]="","pas de projet",Tableau2[[#This Row],[Project]])</f>
        <v>0DC377</v>
      </c>
      <c r="F8394" s="9">
        <f>MONTH(Tableau2[[#This Row],[Date]])</f>
        <v>9</v>
      </c>
      <c r="G8394" s="9">
        <f>YEAR(Tableau2[[#This Row],[Date]])</f>
        <v>2025</v>
      </c>
      <c r="H8394" s="9">
        <f>_xlfn.ISOWEEKNUM(Tableau2[[#This Row],[Date]])</f>
        <v>36</v>
      </c>
    </row>
    <row r="8395" spans="1:8" x14ac:dyDescent="0.25">
      <c r="A8395" t="s">
        <v>22</v>
      </c>
      <c r="B8395">
        <f t="shared" si="366"/>
        <v>111112</v>
      </c>
      <c r="C8395" s="3">
        <v>45902</v>
      </c>
      <c r="D8395">
        <v>3</v>
      </c>
      <c r="E8395" s="9" t="str">
        <f>IF(Tableau2[[#This Row],[Project]]="","pas de projet",Tableau2[[#This Row],[Project]])</f>
        <v>0DC376</v>
      </c>
      <c r="F8395" s="9">
        <f>MONTH(Tableau2[[#This Row],[Date]])</f>
        <v>9</v>
      </c>
      <c r="G8395" s="9">
        <f>YEAR(Tableau2[[#This Row],[Date]])</f>
        <v>2025</v>
      </c>
      <c r="H8395" s="9">
        <f>_xlfn.ISOWEEKNUM(Tableau2[[#This Row],[Date]])</f>
        <v>36</v>
      </c>
    </row>
    <row r="8396" spans="1:8" x14ac:dyDescent="0.25">
      <c r="A8396" t="s">
        <v>13</v>
      </c>
      <c r="B8396">
        <f t="shared" si="366"/>
        <v>111112</v>
      </c>
      <c r="C8396" s="3">
        <v>45902</v>
      </c>
      <c r="D8396">
        <v>2</v>
      </c>
      <c r="E8396" s="9" t="str">
        <f>IF(Tableau2[[#This Row],[Project]]="","pas de projet",Tableau2[[#This Row],[Project]])</f>
        <v>0DC378</v>
      </c>
      <c r="F8396" s="9">
        <f>MONTH(Tableau2[[#This Row],[Date]])</f>
        <v>9</v>
      </c>
      <c r="G8396" s="9">
        <f>YEAR(Tableau2[[#This Row],[Date]])</f>
        <v>2025</v>
      </c>
      <c r="H8396" s="9">
        <f>_xlfn.ISOWEEKNUM(Tableau2[[#This Row],[Date]])</f>
        <v>36</v>
      </c>
    </row>
    <row r="8397" spans="1:8" x14ac:dyDescent="0.25">
      <c r="A8397" t="s">
        <v>12</v>
      </c>
      <c r="B8397">
        <f t="shared" si="366"/>
        <v>111112</v>
      </c>
      <c r="C8397" s="3">
        <v>45902</v>
      </c>
      <c r="D8397">
        <v>8</v>
      </c>
      <c r="E8397" s="9" t="str">
        <f>IF(Tableau2[[#This Row],[Project]]="","pas de projet",Tableau2[[#This Row],[Project]])</f>
        <v>0DC377</v>
      </c>
      <c r="F8397" s="9">
        <f>MONTH(Tableau2[[#This Row],[Date]])</f>
        <v>9</v>
      </c>
      <c r="G8397" s="9">
        <f>YEAR(Tableau2[[#This Row],[Date]])</f>
        <v>2025</v>
      </c>
      <c r="H8397" s="9">
        <f>_xlfn.ISOWEEKNUM(Tableau2[[#This Row],[Date]])</f>
        <v>36</v>
      </c>
    </row>
    <row r="8398" spans="1:8" x14ac:dyDescent="0.25">
      <c r="B8398">
        <f t="shared" si="366"/>
        <v>111112</v>
      </c>
      <c r="C8398" s="3">
        <v>45903</v>
      </c>
      <c r="D8398">
        <v>0</v>
      </c>
      <c r="E8398" s="9" t="str">
        <f>IF(Tableau2[[#This Row],[Project]]="","pas de projet",Tableau2[[#This Row],[Project]])</f>
        <v>pas de projet</v>
      </c>
      <c r="F8398" s="9">
        <f>MONTH(Tableau2[[#This Row],[Date]])</f>
        <v>9</v>
      </c>
      <c r="G8398" s="9">
        <f>YEAR(Tableau2[[#This Row],[Date]])</f>
        <v>2025</v>
      </c>
      <c r="H8398" s="9">
        <f>_xlfn.ISOWEEKNUM(Tableau2[[#This Row],[Date]])</f>
        <v>36</v>
      </c>
    </row>
    <row r="8399" spans="1:8" x14ac:dyDescent="0.25">
      <c r="A8399" t="s">
        <v>32</v>
      </c>
      <c r="B8399">
        <f t="shared" si="366"/>
        <v>111112</v>
      </c>
      <c r="C8399" s="3">
        <v>45902</v>
      </c>
      <c r="D8399">
        <v>8</v>
      </c>
      <c r="E8399" s="9" t="str">
        <f>IF(Tableau2[[#This Row],[Project]]="","pas de projet",Tableau2[[#This Row],[Project]])</f>
        <v>0NC378</v>
      </c>
      <c r="F8399" s="9">
        <f>MONTH(Tableau2[[#This Row],[Date]])</f>
        <v>9</v>
      </c>
      <c r="G8399" s="9">
        <f>YEAR(Tableau2[[#This Row],[Date]])</f>
        <v>2025</v>
      </c>
      <c r="H8399" s="9">
        <f>_xlfn.ISOWEEKNUM(Tableau2[[#This Row],[Date]])</f>
        <v>36</v>
      </c>
    </row>
    <row r="8400" spans="1:8" x14ac:dyDescent="0.25">
      <c r="A8400" t="s">
        <v>13</v>
      </c>
      <c r="B8400">
        <f t="shared" si="366"/>
        <v>111112</v>
      </c>
      <c r="C8400" s="3">
        <v>45902</v>
      </c>
      <c r="D8400">
        <v>7</v>
      </c>
      <c r="E8400" s="9" t="str">
        <f>IF(Tableau2[[#This Row],[Project]]="","pas de projet",Tableau2[[#This Row],[Project]])</f>
        <v>0DC378</v>
      </c>
      <c r="F8400" s="9">
        <f>MONTH(Tableau2[[#This Row],[Date]])</f>
        <v>9</v>
      </c>
      <c r="G8400" s="9">
        <f>YEAR(Tableau2[[#This Row],[Date]])</f>
        <v>2025</v>
      </c>
      <c r="H8400" s="9">
        <f>_xlfn.ISOWEEKNUM(Tableau2[[#This Row],[Date]])</f>
        <v>36</v>
      </c>
    </row>
    <row r="8401" spans="1:8" x14ac:dyDescent="0.25">
      <c r="A8401" t="s">
        <v>13</v>
      </c>
      <c r="B8401">
        <v>4</v>
      </c>
      <c r="C8401" s="3">
        <v>45902</v>
      </c>
      <c r="D8401">
        <v>22</v>
      </c>
      <c r="E8401" s="9" t="str">
        <f>IF(Tableau2[[#This Row],[Project]]="","pas de projet",Tableau2[[#This Row],[Project]])</f>
        <v>0DC378</v>
      </c>
      <c r="F8401" s="9">
        <f>MONTH(Tableau2[[#This Row],[Date]])</f>
        <v>9</v>
      </c>
      <c r="G8401" s="9">
        <f>YEAR(Tableau2[[#This Row],[Date]])</f>
        <v>2025</v>
      </c>
      <c r="H8401" s="9">
        <f>_xlfn.ISOWEEKNUM(Tableau2[[#This Row],[Date]])</f>
        <v>36</v>
      </c>
    </row>
    <row r="8402" spans="1:8" x14ac:dyDescent="0.25">
      <c r="A8402" t="s">
        <v>12</v>
      </c>
      <c r="B8402">
        <v>4</v>
      </c>
      <c r="C8402" s="3">
        <v>45902</v>
      </c>
      <c r="D8402">
        <v>8</v>
      </c>
      <c r="E8402" s="9" t="str">
        <f>IF(Tableau2[[#This Row],[Project]]="","pas de projet",Tableau2[[#This Row],[Project]])</f>
        <v>0DC377</v>
      </c>
      <c r="F8402" s="9">
        <f>MONTH(Tableau2[[#This Row],[Date]])</f>
        <v>9</v>
      </c>
      <c r="G8402" s="9">
        <f>YEAR(Tableau2[[#This Row],[Date]])</f>
        <v>2025</v>
      </c>
      <c r="H8402" s="9">
        <f>_xlfn.ISOWEEKNUM(Tableau2[[#This Row],[Date]])</f>
        <v>36</v>
      </c>
    </row>
    <row r="8403" spans="1:8" hidden="1" x14ac:dyDescent="0.25">
      <c r="A8403" t="s">
        <v>10</v>
      </c>
      <c r="B8403">
        <v>2</v>
      </c>
      <c r="C8403" s="3">
        <v>45899</v>
      </c>
      <c r="D8403">
        <v>5</v>
      </c>
      <c r="E8403" s="9" t="str">
        <f>IF(Tableau2[[#This Row],[Project]]="","pas de projet",Tableau2[[#This Row],[Project]])</f>
        <v>0NC377</v>
      </c>
      <c r="F8403" s="9">
        <f>MONTH(Tableau2[[#This Row],[Date]])</f>
        <v>8</v>
      </c>
      <c r="G8403" s="9">
        <f>YEAR(Tableau2[[#This Row],[Date]])</f>
        <v>2025</v>
      </c>
      <c r="H8403" s="9">
        <f>_xlfn.ISOWEEKNUM(Tableau2[[#This Row],[Date]])</f>
        <v>35</v>
      </c>
    </row>
    <row r="8404" spans="1:8" x14ac:dyDescent="0.25">
      <c r="A8404" t="s">
        <v>13</v>
      </c>
      <c r="B8404">
        <v>4</v>
      </c>
      <c r="C8404" s="3">
        <v>45902</v>
      </c>
      <c r="D8404">
        <v>16</v>
      </c>
      <c r="E8404" s="9" t="str">
        <f>IF(Tableau2[[#This Row],[Project]]="","pas de projet",Tableau2[[#This Row],[Project]])</f>
        <v>0DC378</v>
      </c>
      <c r="F8404" s="9">
        <f>MONTH(Tableau2[[#This Row],[Date]])</f>
        <v>9</v>
      </c>
      <c r="G8404" s="9">
        <f>YEAR(Tableau2[[#This Row],[Date]])</f>
        <v>2025</v>
      </c>
      <c r="H8404" s="9">
        <f>_xlfn.ISOWEEKNUM(Tableau2[[#This Row],[Date]])</f>
        <v>36</v>
      </c>
    </row>
    <row r="8405" spans="1:8" x14ac:dyDescent="0.25">
      <c r="A8405" t="s">
        <v>13</v>
      </c>
      <c r="B8405">
        <v>4</v>
      </c>
      <c r="C8405" s="3">
        <v>45902</v>
      </c>
      <c r="D8405">
        <v>26</v>
      </c>
      <c r="E8405" s="9" t="str">
        <f>IF(Tableau2[[#This Row],[Project]]="","pas de projet",Tableau2[[#This Row],[Project]])</f>
        <v>0DC378</v>
      </c>
      <c r="F8405" s="9">
        <f>MONTH(Tableau2[[#This Row],[Date]])</f>
        <v>9</v>
      </c>
      <c r="G8405" s="9">
        <f>YEAR(Tableau2[[#This Row],[Date]])</f>
        <v>2025</v>
      </c>
      <c r="H8405" s="9">
        <f>_xlfn.ISOWEEKNUM(Tableau2[[#This Row],[Date]])</f>
        <v>36</v>
      </c>
    </row>
    <row r="8406" spans="1:8" x14ac:dyDescent="0.25">
      <c r="A8406" t="s">
        <v>22</v>
      </c>
      <c r="B8406">
        <v>4</v>
      </c>
      <c r="C8406" s="3">
        <v>45902</v>
      </c>
      <c r="D8406">
        <v>28</v>
      </c>
      <c r="E8406" s="9" t="str">
        <f>IF(Tableau2[[#This Row],[Project]]="","pas de projet",Tableau2[[#This Row],[Project]])</f>
        <v>0DC376</v>
      </c>
      <c r="F8406" s="9">
        <f>MONTH(Tableau2[[#This Row],[Date]])</f>
        <v>9</v>
      </c>
      <c r="G8406" s="9">
        <f>YEAR(Tableau2[[#This Row],[Date]])</f>
        <v>2025</v>
      </c>
      <c r="H8406" s="9">
        <f>_xlfn.ISOWEEKNUM(Tableau2[[#This Row],[Date]])</f>
        <v>36</v>
      </c>
    </row>
    <row r="8407" spans="1:8" x14ac:dyDescent="0.25">
      <c r="A8407" t="s">
        <v>12</v>
      </c>
      <c r="B8407">
        <v>4</v>
      </c>
      <c r="C8407" s="3">
        <v>45902</v>
      </c>
      <c r="D8407">
        <v>26</v>
      </c>
      <c r="E8407" s="9" t="str">
        <f>IF(Tableau2[[#This Row],[Project]]="","pas de projet",Tableau2[[#This Row],[Project]])</f>
        <v>0DC377</v>
      </c>
      <c r="F8407" s="9">
        <f>MONTH(Tableau2[[#This Row],[Date]])</f>
        <v>9</v>
      </c>
      <c r="G8407" s="9">
        <f>YEAR(Tableau2[[#This Row],[Date]])</f>
        <v>2025</v>
      </c>
      <c r="H8407" s="9">
        <f>_xlfn.ISOWEEKNUM(Tableau2[[#This Row],[Date]])</f>
        <v>36</v>
      </c>
    </row>
    <row r="8408" spans="1:8" x14ac:dyDescent="0.25">
      <c r="A8408" t="s">
        <v>12</v>
      </c>
      <c r="B8408">
        <v>4</v>
      </c>
      <c r="C8408" s="3">
        <v>45902</v>
      </c>
      <c r="D8408">
        <v>32</v>
      </c>
      <c r="E8408" s="9" t="str">
        <f>IF(Tableau2[[#This Row],[Project]]="","pas de projet",Tableau2[[#This Row],[Project]])</f>
        <v>0DC377</v>
      </c>
      <c r="F8408" s="9">
        <f>MONTH(Tableau2[[#This Row],[Date]])</f>
        <v>9</v>
      </c>
      <c r="G8408" s="9">
        <f>YEAR(Tableau2[[#This Row],[Date]])</f>
        <v>2025</v>
      </c>
      <c r="H8408" s="9">
        <f>_xlfn.ISOWEEKNUM(Tableau2[[#This Row],[Date]])</f>
        <v>36</v>
      </c>
    </row>
    <row r="8409" spans="1:8" x14ac:dyDescent="0.25">
      <c r="A8409" t="s">
        <v>10</v>
      </c>
      <c r="B8409">
        <v>9</v>
      </c>
      <c r="C8409" s="3">
        <v>45902</v>
      </c>
      <c r="D8409">
        <v>39</v>
      </c>
      <c r="E8409" s="9" t="str">
        <f>IF(Tableau2[[#This Row],[Project]]="","pas de projet",Tableau2[[#This Row],[Project]])</f>
        <v>0NC377</v>
      </c>
      <c r="F8409" s="9">
        <f>MONTH(Tableau2[[#This Row],[Date]])</f>
        <v>9</v>
      </c>
      <c r="G8409" s="9">
        <f>YEAR(Tableau2[[#This Row],[Date]])</f>
        <v>2025</v>
      </c>
      <c r="H8409" s="9">
        <f>_xlfn.ISOWEEKNUM(Tableau2[[#This Row],[Date]])</f>
        <v>36</v>
      </c>
    </row>
    <row r="8410" spans="1:8" hidden="1" x14ac:dyDescent="0.25">
      <c r="A8410" t="s">
        <v>10</v>
      </c>
      <c r="B8410">
        <v>2</v>
      </c>
      <c r="C8410" s="3">
        <v>45899</v>
      </c>
      <c r="D8410">
        <v>15</v>
      </c>
      <c r="E8410" s="9" t="str">
        <f>IF(Tableau2[[#This Row],[Project]]="","pas de projet",Tableau2[[#This Row],[Project]])</f>
        <v>0NC377</v>
      </c>
      <c r="F8410" s="9">
        <f>MONTH(Tableau2[[#This Row],[Date]])</f>
        <v>8</v>
      </c>
      <c r="G8410" s="9">
        <f>YEAR(Tableau2[[#This Row],[Date]])</f>
        <v>2025</v>
      </c>
      <c r="H8410" s="9">
        <f>_xlfn.ISOWEEKNUM(Tableau2[[#This Row],[Date]])</f>
        <v>35</v>
      </c>
    </row>
    <row r="8411" spans="1:8" hidden="1" x14ac:dyDescent="0.25">
      <c r="A8411" t="s">
        <v>9</v>
      </c>
      <c r="B8411">
        <v>2</v>
      </c>
      <c r="C8411" s="3">
        <v>45899</v>
      </c>
      <c r="D8411">
        <v>5</v>
      </c>
      <c r="E8411" s="9" t="str">
        <f>IF(Tableau2[[#This Row],[Project]]="","pas de projet",Tableau2[[#This Row],[Project]])</f>
        <v>0SC377</v>
      </c>
      <c r="F8411" s="9">
        <f>MONTH(Tableau2[[#This Row],[Date]])</f>
        <v>8</v>
      </c>
      <c r="G8411" s="9">
        <f>YEAR(Tableau2[[#This Row],[Date]])</f>
        <v>2025</v>
      </c>
      <c r="H8411" s="9">
        <f>_xlfn.ISOWEEKNUM(Tableau2[[#This Row],[Date]])</f>
        <v>35</v>
      </c>
    </row>
    <row r="8412" spans="1:8" hidden="1" x14ac:dyDescent="0.25">
      <c r="A8412" t="s">
        <v>10</v>
      </c>
      <c r="B8412">
        <v>2</v>
      </c>
      <c r="C8412" s="3">
        <v>45899</v>
      </c>
      <c r="D8412">
        <v>10</v>
      </c>
      <c r="E8412" s="9" t="str">
        <f>IF(Tableau2[[#This Row],[Project]]="","pas de projet",Tableau2[[#This Row],[Project]])</f>
        <v>0NC377</v>
      </c>
      <c r="F8412" s="9">
        <f>MONTH(Tableau2[[#This Row],[Date]])</f>
        <v>8</v>
      </c>
      <c r="G8412" s="9">
        <f>YEAR(Tableau2[[#This Row],[Date]])</f>
        <v>2025</v>
      </c>
      <c r="H8412" s="9">
        <f>_xlfn.ISOWEEKNUM(Tableau2[[#This Row],[Date]])</f>
        <v>35</v>
      </c>
    </row>
    <row r="8413" spans="1:8" hidden="1" x14ac:dyDescent="0.25">
      <c r="A8413" t="s">
        <v>10</v>
      </c>
      <c r="B8413">
        <v>2</v>
      </c>
      <c r="C8413" s="3">
        <v>45899</v>
      </c>
      <c r="D8413">
        <v>5</v>
      </c>
      <c r="E8413" s="9" t="str">
        <f>IF(Tableau2[[#This Row],[Project]]="","pas de projet",Tableau2[[#This Row],[Project]])</f>
        <v>0NC377</v>
      </c>
      <c r="F8413" s="9">
        <f>MONTH(Tableau2[[#This Row],[Date]])</f>
        <v>8</v>
      </c>
      <c r="G8413" s="9">
        <f>YEAR(Tableau2[[#This Row],[Date]])</f>
        <v>2025</v>
      </c>
      <c r="H8413" s="9">
        <f>_xlfn.ISOWEEKNUM(Tableau2[[#This Row],[Date]])</f>
        <v>35</v>
      </c>
    </row>
    <row r="8414" spans="1:8" hidden="1" x14ac:dyDescent="0.25">
      <c r="A8414" t="s">
        <v>9</v>
      </c>
      <c r="B8414">
        <v>2</v>
      </c>
      <c r="C8414" s="3">
        <v>45898</v>
      </c>
      <c r="D8414">
        <v>24</v>
      </c>
      <c r="E8414" s="9" t="str">
        <f>IF(Tableau2[[#This Row],[Project]]="","pas de projet",Tableau2[[#This Row],[Project]])</f>
        <v>0SC377</v>
      </c>
      <c r="F8414" s="9">
        <f>MONTH(Tableau2[[#This Row],[Date]])</f>
        <v>8</v>
      </c>
      <c r="G8414" s="9">
        <f>YEAR(Tableau2[[#This Row],[Date]])</f>
        <v>2025</v>
      </c>
      <c r="H8414" s="9">
        <f>_xlfn.ISOWEEKNUM(Tableau2[[#This Row],[Date]])</f>
        <v>35</v>
      </c>
    </row>
    <row r="8415" spans="1:8" hidden="1" x14ac:dyDescent="0.25">
      <c r="A8415" t="s">
        <v>40</v>
      </c>
      <c r="B8415">
        <v>2</v>
      </c>
      <c r="C8415" s="3">
        <v>45898</v>
      </c>
      <c r="D8415">
        <v>8</v>
      </c>
      <c r="E8415" s="9" t="str">
        <f>IF(Tableau2[[#This Row],[Project]]="","pas de projet",Tableau2[[#This Row],[Project]])</f>
        <v>0SC376</v>
      </c>
      <c r="F8415" s="9">
        <f>MONTH(Tableau2[[#This Row],[Date]])</f>
        <v>8</v>
      </c>
      <c r="G8415" s="9">
        <f>YEAR(Tableau2[[#This Row],[Date]])</f>
        <v>2025</v>
      </c>
      <c r="H8415" s="9">
        <f>_xlfn.ISOWEEKNUM(Tableau2[[#This Row],[Date]])</f>
        <v>35</v>
      </c>
    </row>
    <row r="8416" spans="1:8" hidden="1" x14ac:dyDescent="0.25">
      <c r="A8416" t="s">
        <v>10</v>
      </c>
      <c r="B8416">
        <v>2</v>
      </c>
      <c r="C8416" s="3">
        <v>45898</v>
      </c>
      <c r="D8416">
        <v>32</v>
      </c>
      <c r="E8416" s="9" t="str">
        <f>IF(Tableau2[[#This Row],[Project]]="","pas de projet",Tableau2[[#This Row],[Project]])</f>
        <v>0NC377</v>
      </c>
      <c r="F8416" s="9">
        <f>MONTH(Tableau2[[#This Row],[Date]])</f>
        <v>8</v>
      </c>
      <c r="G8416" s="9">
        <f>YEAR(Tableau2[[#This Row],[Date]])</f>
        <v>2025</v>
      </c>
      <c r="H8416" s="9">
        <f>_xlfn.ISOWEEKNUM(Tableau2[[#This Row],[Date]])</f>
        <v>35</v>
      </c>
    </row>
    <row r="8417" spans="1:8" hidden="1" x14ac:dyDescent="0.25">
      <c r="A8417" t="s">
        <v>10</v>
      </c>
      <c r="B8417">
        <v>2</v>
      </c>
      <c r="C8417" s="3">
        <v>45898</v>
      </c>
      <c r="D8417">
        <v>24</v>
      </c>
      <c r="E8417" s="9" t="str">
        <f>IF(Tableau2[[#This Row],[Project]]="","pas de projet",Tableau2[[#This Row],[Project]])</f>
        <v>0NC377</v>
      </c>
      <c r="F8417" s="9">
        <f>MONTH(Tableau2[[#This Row],[Date]])</f>
        <v>8</v>
      </c>
      <c r="G8417" s="9">
        <f>YEAR(Tableau2[[#This Row],[Date]])</f>
        <v>2025</v>
      </c>
      <c r="H8417" s="9">
        <f>_xlfn.ISOWEEKNUM(Tableau2[[#This Row],[Date]])</f>
        <v>35</v>
      </c>
    </row>
    <row r="8418" spans="1:8" hidden="1" x14ac:dyDescent="0.25">
      <c r="A8418" t="s">
        <v>40</v>
      </c>
      <c r="B8418">
        <v>2</v>
      </c>
      <c r="C8418" s="3">
        <v>45897</v>
      </c>
      <c r="D8418">
        <v>8</v>
      </c>
      <c r="E8418" s="9" t="str">
        <f>IF(Tableau2[[#This Row],[Project]]="","pas de projet",Tableau2[[#This Row],[Project]])</f>
        <v>0SC376</v>
      </c>
      <c r="F8418" s="9">
        <f>MONTH(Tableau2[[#This Row],[Date]])</f>
        <v>8</v>
      </c>
      <c r="G8418" s="9">
        <f>YEAR(Tableau2[[#This Row],[Date]])</f>
        <v>2025</v>
      </c>
      <c r="H8418" s="9">
        <f>_xlfn.ISOWEEKNUM(Tableau2[[#This Row],[Date]])</f>
        <v>35</v>
      </c>
    </row>
    <row r="8419" spans="1:8" hidden="1" x14ac:dyDescent="0.25">
      <c r="A8419" t="s">
        <v>9</v>
      </c>
      <c r="B8419">
        <v>2</v>
      </c>
      <c r="C8419" s="3">
        <v>45897</v>
      </c>
      <c r="D8419">
        <v>8</v>
      </c>
      <c r="E8419" s="9" t="str">
        <f>IF(Tableau2[[#This Row],[Project]]="","pas de projet",Tableau2[[#This Row],[Project]])</f>
        <v>0SC377</v>
      </c>
      <c r="F8419" s="9">
        <f>MONTH(Tableau2[[#This Row],[Date]])</f>
        <v>8</v>
      </c>
      <c r="G8419" s="9">
        <f>YEAR(Tableau2[[#This Row],[Date]])</f>
        <v>2025</v>
      </c>
      <c r="H8419" s="9">
        <f>_xlfn.ISOWEEKNUM(Tableau2[[#This Row],[Date]])</f>
        <v>35</v>
      </c>
    </row>
    <row r="8420" spans="1:8" hidden="1" x14ac:dyDescent="0.25">
      <c r="A8420" t="s">
        <v>10</v>
      </c>
      <c r="B8420">
        <v>2</v>
      </c>
      <c r="C8420" s="3">
        <v>45897</v>
      </c>
      <c r="D8420">
        <v>40</v>
      </c>
      <c r="E8420" s="9" t="str">
        <f>IF(Tableau2[[#This Row],[Project]]="","pas de projet",Tableau2[[#This Row],[Project]])</f>
        <v>0NC377</v>
      </c>
      <c r="F8420" s="9">
        <f>MONTH(Tableau2[[#This Row],[Date]])</f>
        <v>8</v>
      </c>
      <c r="G8420" s="9">
        <f>YEAR(Tableau2[[#This Row],[Date]])</f>
        <v>2025</v>
      </c>
      <c r="H8420" s="9">
        <f>_xlfn.ISOWEEKNUM(Tableau2[[#This Row],[Date]])</f>
        <v>35</v>
      </c>
    </row>
    <row r="8421" spans="1:8" hidden="1" x14ac:dyDescent="0.25">
      <c r="A8421" t="s">
        <v>10</v>
      </c>
      <c r="B8421">
        <v>2</v>
      </c>
      <c r="C8421" s="3">
        <v>45897</v>
      </c>
      <c r="D8421">
        <v>24</v>
      </c>
      <c r="E8421" s="9" t="str">
        <f>IF(Tableau2[[#This Row],[Project]]="","pas de projet",Tableau2[[#This Row],[Project]])</f>
        <v>0NC377</v>
      </c>
      <c r="F8421" s="9">
        <f>MONTH(Tableau2[[#This Row],[Date]])</f>
        <v>8</v>
      </c>
      <c r="G8421" s="9">
        <f>YEAR(Tableau2[[#This Row],[Date]])</f>
        <v>2025</v>
      </c>
      <c r="H8421" s="9">
        <f>_xlfn.ISOWEEKNUM(Tableau2[[#This Row],[Date]])</f>
        <v>35</v>
      </c>
    </row>
    <row r="8422" spans="1:8" hidden="1" x14ac:dyDescent="0.25">
      <c r="A8422" t="s">
        <v>11</v>
      </c>
      <c r="B8422">
        <v>2</v>
      </c>
      <c r="C8422" s="3">
        <v>45897</v>
      </c>
      <c r="D8422">
        <v>8</v>
      </c>
      <c r="E8422" s="9" t="str">
        <f>IF(Tableau2[[#This Row],[Project]]="","pas de projet",Tableau2[[#This Row],[Project]])</f>
        <v>0NC376</v>
      </c>
      <c r="F8422" s="9">
        <f>MONTH(Tableau2[[#This Row],[Date]])</f>
        <v>8</v>
      </c>
      <c r="G8422" s="9">
        <f>YEAR(Tableau2[[#This Row],[Date]])</f>
        <v>2025</v>
      </c>
      <c r="H8422" s="9">
        <f>_xlfn.ISOWEEKNUM(Tableau2[[#This Row],[Date]])</f>
        <v>35</v>
      </c>
    </row>
    <row r="8423" spans="1:8" hidden="1" x14ac:dyDescent="0.25">
      <c r="A8423" t="s">
        <v>9</v>
      </c>
      <c r="B8423">
        <v>2</v>
      </c>
      <c r="C8423" s="3">
        <v>45896</v>
      </c>
      <c r="D8423">
        <v>24</v>
      </c>
      <c r="E8423" s="9" t="str">
        <f>IF(Tableau2[[#This Row],[Project]]="","pas de projet",Tableau2[[#This Row],[Project]])</f>
        <v>0SC377</v>
      </c>
      <c r="F8423" s="9">
        <f>MONTH(Tableau2[[#This Row],[Date]])</f>
        <v>8</v>
      </c>
      <c r="G8423" s="9">
        <f>YEAR(Tableau2[[#This Row],[Date]])</f>
        <v>2025</v>
      </c>
      <c r="H8423" s="9">
        <f>_xlfn.ISOWEEKNUM(Tableau2[[#This Row],[Date]])</f>
        <v>35</v>
      </c>
    </row>
    <row r="8424" spans="1:8" hidden="1" x14ac:dyDescent="0.25">
      <c r="A8424" t="s">
        <v>10</v>
      </c>
      <c r="B8424">
        <v>2</v>
      </c>
      <c r="C8424" s="3">
        <v>45896</v>
      </c>
      <c r="D8424">
        <v>48</v>
      </c>
      <c r="E8424" s="9" t="str">
        <f>IF(Tableau2[[#This Row],[Project]]="","pas de projet",Tableau2[[#This Row],[Project]])</f>
        <v>0NC377</v>
      </c>
      <c r="F8424" s="9">
        <f>MONTH(Tableau2[[#This Row],[Date]])</f>
        <v>8</v>
      </c>
      <c r="G8424" s="9">
        <f>YEAR(Tableau2[[#This Row],[Date]])</f>
        <v>2025</v>
      </c>
      <c r="H8424" s="9">
        <f>_xlfn.ISOWEEKNUM(Tableau2[[#This Row],[Date]])</f>
        <v>35</v>
      </c>
    </row>
    <row r="8425" spans="1:8" hidden="1" x14ac:dyDescent="0.25">
      <c r="A8425" t="s">
        <v>10</v>
      </c>
      <c r="B8425">
        <v>2</v>
      </c>
      <c r="C8425" s="3">
        <v>45896</v>
      </c>
      <c r="D8425">
        <v>16</v>
      </c>
      <c r="E8425" s="9" t="str">
        <f>IF(Tableau2[[#This Row],[Project]]="","pas de projet",Tableau2[[#This Row],[Project]])</f>
        <v>0NC377</v>
      </c>
      <c r="F8425" s="9">
        <f>MONTH(Tableau2[[#This Row],[Date]])</f>
        <v>8</v>
      </c>
      <c r="G8425" s="9">
        <f>YEAR(Tableau2[[#This Row],[Date]])</f>
        <v>2025</v>
      </c>
      <c r="H8425" s="9">
        <f>_xlfn.ISOWEEKNUM(Tableau2[[#This Row],[Date]])</f>
        <v>35</v>
      </c>
    </row>
    <row r="8426" spans="1:8" hidden="1" x14ac:dyDescent="0.25">
      <c r="A8426" t="s">
        <v>11</v>
      </c>
      <c r="B8426">
        <v>2</v>
      </c>
      <c r="C8426" s="3">
        <v>45896</v>
      </c>
      <c r="D8426">
        <v>8</v>
      </c>
      <c r="E8426" s="9" t="str">
        <f>IF(Tableau2[[#This Row],[Project]]="","pas de projet",Tableau2[[#This Row],[Project]])</f>
        <v>0NC376</v>
      </c>
      <c r="F8426" s="9">
        <f>MONTH(Tableau2[[#This Row],[Date]])</f>
        <v>8</v>
      </c>
      <c r="G8426" s="9">
        <f>YEAR(Tableau2[[#This Row],[Date]])</f>
        <v>2025</v>
      </c>
      <c r="H8426" s="9">
        <f>_xlfn.ISOWEEKNUM(Tableau2[[#This Row],[Date]])</f>
        <v>35</v>
      </c>
    </row>
    <row r="8427" spans="1:8" x14ac:dyDescent="0.25">
      <c r="A8427" t="s">
        <v>10</v>
      </c>
      <c r="B8427">
        <f>1</f>
        <v>1</v>
      </c>
      <c r="C8427" s="3">
        <v>45902</v>
      </c>
      <c r="D8427">
        <v>16</v>
      </c>
      <c r="E8427" s="9" t="str">
        <f>IF(Tableau2[[#This Row],[Project]]="","pas de projet",Tableau2[[#This Row],[Project]])</f>
        <v>0NC377</v>
      </c>
      <c r="F8427" s="9">
        <f>MONTH(Tableau2[[#This Row],[Date]])</f>
        <v>9</v>
      </c>
      <c r="G8427" s="9">
        <f>YEAR(Tableau2[[#This Row],[Date]])</f>
        <v>2025</v>
      </c>
      <c r="H8427" s="9">
        <f>_xlfn.ISOWEEKNUM(Tableau2[[#This Row],[Date]])</f>
        <v>36</v>
      </c>
    </row>
    <row r="8428" spans="1:8" x14ac:dyDescent="0.25">
      <c r="A8428" t="s">
        <v>11</v>
      </c>
      <c r="B8428">
        <f>1</f>
        <v>1</v>
      </c>
      <c r="C8428" s="3">
        <v>45902</v>
      </c>
      <c r="D8428">
        <v>16</v>
      </c>
      <c r="E8428" s="9" t="str">
        <f>IF(Tableau2[[#This Row],[Project]]="","pas de projet",Tableau2[[#This Row],[Project]])</f>
        <v>0NC376</v>
      </c>
      <c r="F8428" s="9">
        <f>MONTH(Tableau2[[#This Row],[Date]])</f>
        <v>9</v>
      </c>
      <c r="G8428" s="9">
        <f>YEAR(Tableau2[[#This Row],[Date]])</f>
        <v>2025</v>
      </c>
      <c r="H8428" s="9">
        <f>_xlfn.ISOWEEKNUM(Tableau2[[#This Row],[Date]])</f>
        <v>36</v>
      </c>
    </row>
    <row r="8429" spans="1:8" x14ac:dyDescent="0.25">
      <c r="A8429" t="s">
        <v>11</v>
      </c>
      <c r="B8429">
        <f>1</f>
        <v>1</v>
      </c>
      <c r="C8429" s="3">
        <v>45902</v>
      </c>
      <c r="D8429">
        <v>16</v>
      </c>
      <c r="E8429" s="9" t="str">
        <f>IF(Tableau2[[#This Row],[Project]]="","pas de projet",Tableau2[[#This Row],[Project]])</f>
        <v>0NC376</v>
      </c>
      <c r="F8429" s="9">
        <f>MONTH(Tableau2[[#This Row],[Date]])</f>
        <v>9</v>
      </c>
      <c r="G8429" s="9">
        <f>YEAR(Tableau2[[#This Row],[Date]])</f>
        <v>2025</v>
      </c>
      <c r="H8429" s="9">
        <f>_xlfn.ISOWEEKNUM(Tableau2[[#This Row],[Date]])</f>
        <v>36</v>
      </c>
    </row>
    <row r="8430" spans="1:8" x14ac:dyDescent="0.25">
      <c r="A8430" t="s">
        <v>10</v>
      </c>
      <c r="B8430">
        <f>1</f>
        <v>1</v>
      </c>
      <c r="C8430" s="3">
        <v>45902</v>
      </c>
      <c r="D8430">
        <v>16</v>
      </c>
      <c r="E8430" s="9" t="str">
        <f>IF(Tableau2[[#This Row],[Project]]="","pas de projet",Tableau2[[#This Row],[Project]])</f>
        <v>0NC377</v>
      </c>
      <c r="F8430" s="9">
        <f>MONTH(Tableau2[[#This Row],[Date]])</f>
        <v>9</v>
      </c>
      <c r="G8430" s="9">
        <f>YEAR(Tableau2[[#This Row],[Date]])</f>
        <v>2025</v>
      </c>
      <c r="H8430" s="9">
        <f>_xlfn.ISOWEEKNUM(Tableau2[[#This Row],[Date]])</f>
        <v>36</v>
      </c>
    </row>
    <row r="8431" spans="1:8" x14ac:dyDescent="0.25">
      <c r="A8431" t="s">
        <v>9</v>
      </c>
      <c r="B8431">
        <f>1</f>
        <v>1</v>
      </c>
      <c r="C8431" s="3">
        <v>45902</v>
      </c>
      <c r="D8431">
        <v>48</v>
      </c>
      <c r="E8431" s="9" t="str">
        <f>IF(Tableau2[[#This Row],[Project]]="","pas de projet",Tableau2[[#This Row],[Project]])</f>
        <v>0SC377</v>
      </c>
      <c r="F8431" s="9">
        <f>MONTH(Tableau2[[#This Row],[Date]])</f>
        <v>9</v>
      </c>
      <c r="G8431" s="9">
        <f>YEAR(Tableau2[[#This Row],[Date]])</f>
        <v>2025</v>
      </c>
      <c r="H8431" s="9">
        <f>_xlfn.ISOWEEKNUM(Tableau2[[#This Row],[Date]])</f>
        <v>36</v>
      </c>
    </row>
    <row r="8432" spans="1:8" x14ac:dyDescent="0.25">
      <c r="A8432" t="s">
        <v>10</v>
      </c>
      <c r="B8432">
        <f>1</f>
        <v>1</v>
      </c>
      <c r="C8432" s="3">
        <v>45902</v>
      </c>
      <c r="D8432">
        <v>8</v>
      </c>
      <c r="E8432" s="9" t="str">
        <f>IF(Tableau2[[#This Row],[Project]]="","pas de projet",Tableau2[[#This Row],[Project]])</f>
        <v>0NC377</v>
      </c>
      <c r="F8432" s="9">
        <f>MONTH(Tableau2[[#This Row],[Date]])</f>
        <v>9</v>
      </c>
      <c r="G8432" s="9">
        <f>YEAR(Tableau2[[#This Row],[Date]])</f>
        <v>2025</v>
      </c>
      <c r="H8432" s="9">
        <f>_xlfn.ISOWEEKNUM(Tableau2[[#This Row],[Date]])</f>
        <v>36</v>
      </c>
    </row>
    <row r="8433" spans="1:8" x14ac:dyDescent="0.25">
      <c r="A8433" t="s">
        <v>10</v>
      </c>
      <c r="B8433">
        <f>1</f>
        <v>1</v>
      </c>
      <c r="C8433" s="3">
        <v>45902</v>
      </c>
      <c r="D8433">
        <v>16</v>
      </c>
      <c r="E8433" s="9" t="str">
        <f>IF(Tableau2[[#This Row],[Project]]="","pas de projet",Tableau2[[#This Row],[Project]])</f>
        <v>0NC377</v>
      </c>
      <c r="F8433" s="9">
        <f>MONTH(Tableau2[[#This Row],[Date]])</f>
        <v>9</v>
      </c>
      <c r="G8433" s="9">
        <f>YEAR(Tableau2[[#This Row],[Date]])</f>
        <v>2025</v>
      </c>
      <c r="H8433" s="9">
        <f>_xlfn.ISOWEEKNUM(Tableau2[[#This Row],[Date]])</f>
        <v>36</v>
      </c>
    </row>
    <row r="8434" spans="1:8" x14ac:dyDescent="0.25">
      <c r="A8434" t="s">
        <v>11</v>
      </c>
      <c r="B8434">
        <f t="shared" ref="B8434:B8440" si="367">111111+1</f>
        <v>111112</v>
      </c>
      <c r="C8434" s="3">
        <v>45902</v>
      </c>
      <c r="D8434">
        <v>8</v>
      </c>
      <c r="E8434" s="9" t="str">
        <f>IF(Tableau2[[#This Row],[Project]]="","pas de projet",Tableau2[[#This Row],[Project]])</f>
        <v>0NC376</v>
      </c>
      <c r="F8434" s="9">
        <f>MONTH(Tableau2[[#This Row],[Date]])</f>
        <v>9</v>
      </c>
      <c r="G8434" s="9">
        <f>YEAR(Tableau2[[#This Row],[Date]])</f>
        <v>2025</v>
      </c>
      <c r="H8434" s="9">
        <f>_xlfn.ISOWEEKNUM(Tableau2[[#This Row],[Date]])</f>
        <v>36</v>
      </c>
    </row>
    <row r="8435" spans="1:8" x14ac:dyDescent="0.25">
      <c r="A8435" t="s">
        <v>11</v>
      </c>
      <c r="B8435">
        <f t="shared" si="367"/>
        <v>111112</v>
      </c>
      <c r="C8435" s="3">
        <v>45901</v>
      </c>
      <c r="D8435">
        <v>8</v>
      </c>
      <c r="E8435" s="9" t="str">
        <f>IF(Tableau2[[#This Row],[Project]]="","pas de projet",Tableau2[[#This Row],[Project]])</f>
        <v>0NC376</v>
      </c>
      <c r="F8435" s="9">
        <f>MONTH(Tableau2[[#This Row],[Date]])</f>
        <v>9</v>
      </c>
      <c r="G8435" s="9">
        <f>YEAR(Tableau2[[#This Row],[Date]])</f>
        <v>2025</v>
      </c>
      <c r="H8435" s="9">
        <f>_xlfn.ISOWEEKNUM(Tableau2[[#This Row],[Date]])</f>
        <v>36</v>
      </c>
    </row>
    <row r="8436" spans="1:8" x14ac:dyDescent="0.25">
      <c r="A8436" t="s">
        <v>10</v>
      </c>
      <c r="B8436">
        <f t="shared" si="367"/>
        <v>111112</v>
      </c>
      <c r="C8436" s="3">
        <v>45902</v>
      </c>
      <c r="D8436">
        <v>3</v>
      </c>
      <c r="E8436" s="9" t="str">
        <f>IF(Tableau2[[#This Row],[Project]]="","pas de projet",Tableau2[[#This Row],[Project]])</f>
        <v>0NC377</v>
      </c>
      <c r="F8436" s="9">
        <f>MONTH(Tableau2[[#This Row],[Date]])</f>
        <v>9</v>
      </c>
      <c r="G8436" s="9">
        <f>YEAR(Tableau2[[#This Row],[Date]])</f>
        <v>2025</v>
      </c>
      <c r="H8436" s="9">
        <f>_xlfn.ISOWEEKNUM(Tableau2[[#This Row],[Date]])</f>
        <v>36</v>
      </c>
    </row>
    <row r="8437" spans="1:8" x14ac:dyDescent="0.25">
      <c r="A8437" t="s">
        <v>32</v>
      </c>
      <c r="B8437">
        <f t="shared" si="367"/>
        <v>111112</v>
      </c>
      <c r="C8437" s="3">
        <v>45902</v>
      </c>
      <c r="D8437">
        <v>3</v>
      </c>
      <c r="E8437" s="9" t="str">
        <f>IF(Tableau2[[#This Row],[Project]]="","pas de projet",Tableau2[[#This Row],[Project]])</f>
        <v>0NC378</v>
      </c>
      <c r="F8437" s="9">
        <f>MONTH(Tableau2[[#This Row],[Date]])</f>
        <v>9</v>
      </c>
      <c r="G8437" s="9">
        <f>YEAR(Tableau2[[#This Row],[Date]])</f>
        <v>2025</v>
      </c>
      <c r="H8437" s="9">
        <f>_xlfn.ISOWEEKNUM(Tableau2[[#This Row],[Date]])</f>
        <v>36</v>
      </c>
    </row>
    <row r="8438" spans="1:8" x14ac:dyDescent="0.25">
      <c r="A8438" t="s">
        <v>15</v>
      </c>
      <c r="B8438">
        <f t="shared" si="367"/>
        <v>111112</v>
      </c>
      <c r="C8438" s="3">
        <v>45902</v>
      </c>
      <c r="D8438">
        <v>2</v>
      </c>
      <c r="E8438" s="9" t="str">
        <f>IF(Tableau2[[#This Row],[Project]]="","pas de projet",Tableau2[[#This Row],[Project]])</f>
        <v>C379ASH</v>
      </c>
      <c r="F8438" s="9">
        <f>MONTH(Tableau2[[#This Row],[Date]])</f>
        <v>9</v>
      </c>
      <c r="G8438" s="9">
        <f>YEAR(Tableau2[[#This Row],[Date]])</f>
        <v>2025</v>
      </c>
      <c r="H8438" s="9">
        <f>_xlfn.ISOWEEKNUM(Tableau2[[#This Row],[Date]])</f>
        <v>36</v>
      </c>
    </row>
    <row r="8439" spans="1:8" x14ac:dyDescent="0.25">
      <c r="A8439" t="s">
        <v>13</v>
      </c>
      <c r="B8439">
        <f t="shared" si="367"/>
        <v>111112</v>
      </c>
      <c r="C8439" s="3">
        <v>45901</v>
      </c>
      <c r="D8439">
        <v>4</v>
      </c>
      <c r="E8439" s="9" t="str">
        <f>IF(Tableau2[[#This Row],[Project]]="","pas de projet",Tableau2[[#This Row],[Project]])</f>
        <v>0DC378</v>
      </c>
      <c r="F8439" s="9">
        <f>MONTH(Tableau2[[#This Row],[Date]])</f>
        <v>9</v>
      </c>
      <c r="G8439" s="9">
        <f>YEAR(Tableau2[[#This Row],[Date]])</f>
        <v>2025</v>
      </c>
      <c r="H8439" s="9">
        <f>_xlfn.ISOWEEKNUM(Tableau2[[#This Row],[Date]])</f>
        <v>36</v>
      </c>
    </row>
    <row r="8440" spans="1:8" x14ac:dyDescent="0.25">
      <c r="A8440" t="s">
        <v>12</v>
      </c>
      <c r="B8440">
        <f t="shared" si="367"/>
        <v>111112</v>
      </c>
      <c r="C8440" s="3">
        <v>45901</v>
      </c>
      <c r="D8440">
        <v>4</v>
      </c>
      <c r="E8440" s="9" t="str">
        <f>IF(Tableau2[[#This Row],[Project]]="","pas de projet",Tableau2[[#This Row],[Project]])</f>
        <v>0DC377</v>
      </c>
      <c r="F8440" s="9">
        <f>MONTH(Tableau2[[#This Row],[Date]])</f>
        <v>9</v>
      </c>
      <c r="G8440" s="9">
        <f>YEAR(Tableau2[[#This Row],[Date]])</f>
        <v>2025</v>
      </c>
      <c r="H8440" s="9">
        <f>_xlfn.ISOWEEKNUM(Tableau2[[#This Row],[Date]])</f>
        <v>36</v>
      </c>
    </row>
    <row r="8441" spans="1:8" x14ac:dyDescent="0.25">
      <c r="A8441" t="s">
        <v>8</v>
      </c>
      <c r="B8441">
        <v>7</v>
      </c>
      <c r="C8441" s="3">
        <v>45901</v>
      </c>
      <c r="D8441">
        <v>15</v>
      </c>
      <c r="E8441" s="9" t="str">
        <f>IF(Tableau2[[#This Row],[Project]]="","pas de projet",Tableau2[[#This Row],[Project]])</f>
        <v>Fara proiect</v>
      </c>
      <c r="F8441" s="9">
        <f>MONTH(Tableau2[[#This Row],[Date]])</f>
        <v>9</v>
      </c>
      <c r="G8441" s="9">
        <f>YEAR(Tableau2[[#This Row],[Date]])</f>
        <v>2025</v>
      </c>
      <c r="H8441" s="9">
        <f>_xlfn.ISOWEEKNUM(Tableau2[[#This Row],[Date]])</f>
        <v>36</v>
      </c>
    </row>
    <row r="8442" spans="1:8" x14ac:dyDescent="0.25">
      <c r="A8442" t="s">
        <v>32</v>
      </c>
      <c r="B8442">
        <v>7</v>
      </c>
      <c r="C8442" s="3">
        <v>45901</v>
      </c>
      <c r="D8442">
        <v>18</v>
      </c>
      <c r="E8442" s="9" t="str">
        <f>IF(Tableau2[[#This Row],[Project]]="","pas de projet",Tableau2[[#This Row],[Project]])</f>
        <v>0NC378</v>
      </c>
      <c r="F8442" s="9">
        <f>MONTH(Tableau2[[#This Row],[Date]])</f>
        <v>9</v>
      </c>
      <c r="G8442" s="9">
        <f>YEAR(Tableau2[[#This Row],[Date]])</f>
        <v>2025</v>
      </c>
      <c r="H8442" s="9">
        <f>_xlfn.ISOWEEKNUM(Tableau2[[#This Row],[Date]])</f>
        <v>36</v>
      </c>
    </row>
    <row r="8443" spans="1:8" x14ac:dyDescent="0.25">
      <c r="A8443" t="s">
        <v>32</v>
      </c>
      <c r="B8443">
        <v>7</v>
      </c>
      <c r="C8443" s="3">
        <v>45901</v>
      </c>
      <c r="D8443">
        <v>10</v>
      </c>
      <c r="E8443" s="9" t="str">
        <f>IF(Tableau2[[#This Row],[Project]]="","pas de projet",Tableau2[[#This Row],[Project]])</f>
        <v>0NC378</v>
      </c>
      <c r="F8443" s="9">
        <f>MONTH(Tableau2[[#This Row],[Date]])</f>
        <v>9</v>
      </c>
      <c r="G8443" s="9">
        <f>YEAR(Tableau2[[#This Row],[Date]])</f>
        <v>2025</v>
      </c>
      <c r="H8443" s="9">
        <f>_xlfn.ISOWEEKNUM(Tableau2[[#This Row],[Date]])</f>
        <v>36</v>
      </c>
    </row>
    <row r="8444" spans="1:8" x14ac:dyDescent="0.25">
      <c r="A8444" t="s">
        <v>12</v>
      </c>
      <c r="B8444">
        <v>7</v>
      </c>
      <c r="C8444" s="3">
        <v>45901</v>
      </c>
      <c r="D8444">
        <v>13</v>
      </c>
      <c r="E8444" s="9" t="str">
        <f>IF(Tableau2[[#This Row],[Project]]="","pas de projet",Tableau2[[#This Row],[Project]])</f>
        <v>0DC377</v>
      </c>
      <c r="F8444" s="9">
        <f>MONTH(Tableau2[[#This Row],[Date]])</f>
        <v>9</v>
      </c>
      <c r="G8444" s="9">
        <f>YEAR(Tableau2[[#This Row],[Date]])</f>
        <v>2025</v>
      </c>
      <c r="H8444" s="9">
        <f>_xlfn.ISOWEEKNUM(Tableau2[[#This Row],[Date]])</f>
        <v>36</v>
      </c>
    </row>
    <row r="8445" spans="1:8" x14ac:dyDescent="0.25">
      <c r="A8445" t="s">
        <v>12</v>
      </c>
      <c r="B8445">
        <v>7</v>
      </c>
      <c r="C8445" s="3">
        <v>45901</v>
      </c>
      <c r="D8445">
        <v>7</v>
      </c>
      <c r="E8445" s="9" t="str">
        <f>IF(Tableau2[[#This Row],[Project]]="","pas de projet",Tableau2[[#This Row],[Project]])</f>
        <v>0DC377</v>
      </c>
      <c r="F8445" s="9">
        <f>MONTH(Tableau2[[#This Row],[Date]])</f>
        <v>9</v>
      </c>
      <c r="G8445" s="9">
        <f>YEAR(Tableau2[[#This Row],[Date]])</f>
        <v>2025</v>
      </c>
      <c r="H8445" s="9">
        <f>_xlfn.ISOWEEKNUM(Tableau2[[#This Row],[Date]])</f>
        <v>36</v>
      </c>
    </row>
    <row r="8446" spans="1:8" x14ac:dyDescent="0.25">
      <c r="A8446" t="s">
        <v>12</v>
      </c>
      <c r="B8446">
        <v>7</v>
      </c>
      <c r="C8446" s="3">
        <v>45901</v>
      </c>
      <c r="D8446">
        <v>14</v>
      </c>
      <c r="E8446" s="9" t="str">
        <f>IF(Tableau2[[#This Row],[Project]]="","pas de projet",Tableau2[[#This Row],[Project]])</f>
        <v>0DC377</v>
      </c>
      <c r="F8446" s="9">
        <f>MONTH(Tableau2[[#This Row],[Date]])</f>
        <v>9</v>
      </c>
      <c r="G8446" s="9">
        <f>YEAR(Tableau2[[#This Row],[Date]])</f>
        <v>2025</v>
      </c>
      <c r="H8446" s="9">
        <f>_xlfn.ISOWEEKNUM(Tableau2[[#This Row],[Date]])</f>
        <v>36</v>
      </c>
    </row>
    <row r="8447" spans="1:8" x14ac:dyDescent="0.25">
      <c r="A8447" t="s">
        <v>12</v>
      </c>
      <c r="B8447">
        <v>7</v>
      </c>
      <c r="C8447" s="3">
        <v>45901</v>
      </c>
      <c r="D8447">
        <v>21</v>
      </c>
      <c r="E8447" s="9" t="str">
        <f>IF(Tableau2[[#This Row],[Project]]="","pas de projet",Tableau2[[#This Row],[Project]])</f>
        <v>0DC377</v>
      </c>
      <c r="F8447" s="9">
        <f>MONTH(Tableau2[[#This Row],[Date]])</f>
        <v>9</v>
      </c>
      <c r="G8447" s="9">
        <f>YEAR(Tableau2[[#This Row],[Date]])</f>
        <v>2025</v>
      </c>
      <c r="H8447" s="9">
        <f>_xlfn.ISOWEEKNUM(Tableau2[[#This Row],[Date]])</f>
        <v>36</v>
      </c>
    </row>
    <row r="8448" spans="1:8" x14ac:dyDescent="0.25">
      <c r="A8448" t="s">
        <v>22</v>
      </c>
      <c r="B8448">
        <v>7</v>
      </c>
      <c r="C8448" s="3">
        <v>45901</v>
      </c>
      <c r="D8448">
        <v>21</v>
      </c>
      <c r="E8448" s="9" t="str">
        <f>IF(Tableau2[[#This Row],[Project]]="","pas de projet",Tableau2[[#This Row],[Project]])</f>
        <v>0DC376</v>
      </c>
      <c r="F8448" s="9">
        <f>MONTH(Tableau2[[#This Row],[Date]])</f>
        <v>9</v>
      </c>
      <c r="G8448" s="9">
        <f>YEAR(Tableau2[[#This Row],[Date]])</f>
        <v>2025</v>
      </c>
      <c r="H8448" s="9">
        <f>_xlfn.ISOWEEKNUM(Tableau2[[#This Row],[Date]])</f>
        <v>36</v>
      </c>
    </row>
    <row r="8449" spans="1:8" x14ac:dyDescent="0.25">
      <c r="B8449">
        <f t="shared" ref="B8449:B8451" si="368">111111+1</f>
        <v>111112</v>
      </c>
      <c r="C8449" s="3">
        <v>45902</v>
      </c>
      <c r="D8449">
        <v>8</v>
      </c>
      <c r="E8449" s="9" t="str">
        <f>IF(Tableau2[[#This Row],[Project]]="","pas de projet",Tableau2[[#This Row],[Project]])</f>
        <v>pas de projet</v>
      </c>
      <c r="F8449" s="9">
        <f>MONTH(Tableau2[[#This Row],[Date]])</f>
        <v>9</v>
      </c>
      <c r="G8449" s="9">
        <f>YEAR(Tableau2[[#This Row],[Date]])</f>
        <v>2025</v>
      </c>
      <c r="H8449" s="9">
        <f>_xlfn.ISOWEEKNUM(Tableau2[[#This Row],[Date]])</f>
        <v>36</v>
      </c>
    </row>
    <row r="8450" spans="1:8" x14ac:dyDescent="0.25">
      <c r="B8450">
        <f t="shared" si="368"/>
        <v>111112</v>
      </c>
      <c r="C8450" s="3">
        <v>45902</v>
      </c>
      <c r="D8450">
        <v>0</v>
      </c>
      <c r="E8450" s="9" t="str">
        <f>IF(Tableau2[[#This Row],[Project]]="","pas de projet",Tableau2[[#This Row],[Project]])</f>
        <v>pas de projet</v>
      </c>
      <c r="F8450" s="9">
        <f>MONTH(Tableau2[[#This Row],[Date]])</f>
        <v>9</v>
      </c>
      <c r="G8450" s="9">
        <f>YEAR(Tableau2[[#This Row],[Date]])</f>
        <v>2025</v>
      </c>
      <c r="H8450" s="9">
        <f>_xlfn.ISOWEEKNUM(Tableau2[[#This Row],[Date]])</f>
        <v>36</v>
      </c>
    </row>
    <row r="8451" spans="1:8" x14ac:dyDescent="0.25">
      <c r="B8451">
        <f t="shared" si="368"/>
        <v>111112</v>
      </c>
      <c r="C8451" s="3">
        <v>45902</v>
      </c>
      <c r="D8451">
        <v>0</v>
      </c>
      <c r="E8451" s="9" t="str">
        <f>IF(Tableau2[[#This Row],[Project]]="","pas de projet",Tableau2[[#This Row],[Project]])</f>
        <v>pas de projet</v>
      </c>
      <c r="F8451" s="9">
        <f>MONTH(Tableau2[[#This Row],[Date]])</f>
        <v>9</v>
      </c>
      <c r="G8451" s="9">
        <f>YEAR(Tableau2[[#This Row],[Date]])</f>
        <v>2025</v>
      </c>
      <c r="H8451" s="9">
        <f>_xlfn.ISOWEEKNUM(Tableau2[[#This Row],[Date]])</f>
        <v>36</v>
      </c>
    </row>
    <row r="8452" spans="1:8" hidden="1" x14ac:dyDescent="0.25">
      <c r="B8452">
        <v>113</v>
      </c>
      <c r="C8452" s="3">
        <v>45899</v>
      </c>
      <c r="D8452">
        <v>0</v>
      </c>
      <c r="E8452" s="9" t="str">
        <f>IF(Tableau2[[#This Row],[Project]]="","pas de projet",Tableau2[[#This Row],[Project]])</f>
        <v>pas de projet</v>
      </c>
      <c r="F8452" s="9">
        <f>MONTH(Tableau2[[#This Row],[Date]])</f>
        <v>8</v>
      </c>
      <c r="G8452" s="9">
        <f>YEAR(Tableau2[[#This Row],[Date]])</f>
        <v>2025</v>
      </c>
      <c r="H8452" s="9">
        <f>_xlfn.ISOWEEKNUM(Tableau2[[#This Row],[Date]])</f>
        <v>35</v>
      </c>
    </row>
    <row r="8453" spans="1:8" hidden="1" x14ac:dyDescent="0.25">
      <c r="B8453">
        <v>113</v>
      </c>
      <c r="C8453" s="3">
        <v>45899</v>
      </c>
      <c r="D8453">
        <v>0</v>
      </c>
      <c r="E8453" s="9" t="str">
        <f>IF(Tableau2[[#This Row],[Project]]="","pas de projet",Tableau2[[#This Row],[Project]])</f>
        <v>pas de projet</v>
      </c>
      <c r="F8453" s="9">
        <f>MONTH(Tableau2[[#This Row],[Date]])</f>
        <v>8</v>
      </c>
      <c r="G8453" s="9">
        <f>YEAR(Tableau2[[#This Row],[Date]])</f>
        <v>2025</v>
      </c>
      <c r="H8453" s="9">
        <f>_xlfn.ISOWEEKNUM(Tableau2[[#This Row],[Date]])</f>
        <v>35</v>
      </c>
    </row>
    <row r="8454" spans="1:8" hidden="1" x14ac:dyDescent="0.25">
      <c r="B8454">
        <v>113</v>
      </c>
      <c r="C8454" s="3">
        <v>45899</v>
      </c>
      <c r="D8454">
        <v>0</v>
      </c>
      <c r="E8454" s="9" t="str">
        <f>IF(Tableau2[[#This Row],[Project]]="","pas de projet",Tableau2[[#This Row],[Project]])</f>
        <v>pas de projet</v>
      </c>
      <c r="F8454" s="9">
        <f>MONTH(Tableau2[[#This Row],[Date]])</f>
        <v>8</v>
      </c>
      <c r="G8454" s="9">
        <f>YEAR(Tableau2[[#This Row],[Date]])</f>
        <v>2025</v>
      </c>
      <c r="H8454" s="9">
        <f>_xlfn.ISOWEEKNUM(Tableau2[[#This Row],[Date]])</f>
        <v>35</v>
      </c>
    </row>
    <row r="8455" spans="1:8" hidden="1" x14ac:dyDescent="0.25">
      <c r="B8455">
        <v>113</v>
      </c>
      <c r="C8455" s="3">
        <v>45899</v>
      </c>
      <c r="D8455">
        <v>0</v>
      </c>
      <c r="E8455" s="9" t="str">
        <f>IF(Tableau2[[#This Row],[Project]]="","pas de projet",Tableau2[[#This Row],[Project]])</f>
        <v>pas de projet</v>
      </c>
      <c r="F8455" s="9">
        <f>MONTH(Tableau2[[#This Row],[Date]])</f>
        <v>8</v>
      </c>
      <c r="G8455" s="9">
        <f>YEAR(Tableau2[[#This Row],[Date]])</f>
        <v>2025</v>
      </c>
      <c r="H8455" s="9">
        <f>_xlfn.ISOWEEKNUM(Tableau2[[#This Row],[Date]])</f>
        <v>35</v>
      </c>
    </row>
    <row r="8456" spans="1:8" hidden="1" x14ac:dyDescent="0.25">
      <c r="B8456">
        <v>113</v>
      </c>
      <c r="C8456" s="3">
        <v>45899</v>
      </c>
      <c r="D8456">
        <v>0</v>
      </c>
      <c r="E8456" s="9" t="str">
        <f>IF(Tableau2[[#This Row],[Project]]="","pas de projet",Tableau2[[#This Row],[Project]])</f>
        <v>pas de projet</v>
      </c>
      <c r="F8456" s="9">
        <f>MONTH(Tableau2[[#This Row],[Date]])</f>
        <v>8</v>
      </c>
      <c r="G8456" s="9">
        <f>YEAR(Tableau2[[#This Row],[Date]])</f>
        <v>2025</v>
      </c>
      <c r="H8456" s="9">
        <f>_xlfn.ISOWEEKNUM(Tableau2[[#This Row],[Date]])</f>
        <v>35</v>
      </c>
    </row>
    <row r="8457" spans="1:8" hidden="1" x14ac:dyDescent="0.25">
      <c r="B8457">
        <v>113</v>
      </c>
      <c r="C8457" s="3">
        <v>45899</v>
      </c>
      <c r="D8457">
        <v>5</v>
      </c>
      <c r="E8457" s="9" t="str">
        <f>IF(Tableau2[[#This Row],[Project]]="","pas de projet",Tableau2[[#This Row],[Project]])</f>
        <v>pas de projet</v>
      </c>
      <c r="F8457" s="9">
        <f>MONTH(Tableau2[[#This Row],[Date]])</f>
        <v>8</v>
      </c>
      <c r="G8457" s="9">
        <f>YEAR(Tableau2[[#This Row],[Date]])</f>
        <v>2025</v>
      </c>
      <c r="H8457" s="9">
        <f>_xlfn.ISOWEEKNUM(Tableau2[[#This Row],[Date]])</f>
        <v>35</v>
      </c>
    </row>
    <row r="8458" spans="1:8" x14ac:dyDescent="0.25">
      <c r="A8458" t="s">
        <v>12</v>
      </c>
      <c r="B8458">
        <v>5</v>
      </c>
      <c r="C8458" s="3">
        <v>45901</v>
      </c>
      <c r="D8458">
        <v>15</v>
      </c>
      <c r="E8458" s="9" t="str">
        <f>IF(Tableau2[[#This Row],[Project]]="","pas de projet",Tableau2[[#This Row],[Project]])</f>
        <v>0DC377</v>
      </c>
      <c r="F8458" s="9">
        <f>MONTH(Tableau2[[#This Row],[Date]])</f>
        <v>9</v>
      </c>
      <c r="G8458" s="9">
        <f>YEAR(Tableau2[[#This Row],[Date]])</f>
        <v>2025</v>
      </c>
      <c r="H8458" s="9">
        <f>_xlfn.ISOWEEKNUM(Tableau2[[#This Row],[Date]])</f>
        <v>36</v>
      </c>
    </row>
    <row r="8459" spans="1:8" x14ac:dyDescent="0.25">
      <c r="A8459" t="s">
        <v>22</v>
      </c>
      <c r="B8459">
        <v>5</v>
      </c>
      <c r="C8459" s="3">
        <v>45901</v>
      </c>
      <c r="D8459">
        <v>16</v>
      </c>
      <c r="E8459" s="9" t="str">
        <f>IF(Tableau2[[#This Row],[Project]]="","pas de projet",Tableau2[[#This Row],[Project]])</f>
        <v>0DC376</v>
      </c>
      <c r="F8459" s="9">
        <f>MONTH(Tableau2[[#This Row],[Date]])</f>
        <v>9</v>
      </c>
      <c r="G8459" s="9">
        <f>YEAR(Tableau2[[#This Row],[Date]])</f>
        <v>2025</v>
      </c>
      <c r="H8459" s="9">
        <f>_xlfn.ISOWEEKNUM(Tableau2[[#This Row],[Date]])</f>
        <v>36</v>
      </c>
    </row>
    <row r="8460" spans="1:8" x14ac:dyDescent="0.25">
      <c r="A8460" t="s">
        <v>12</v>
      </c>
      <c r="B8460">
        <v>5</v>
      </c>
      <c r="C8460" s="3">
        <v>45901</v>
      </c>
      <c r="D8460">
        <v>8</v>
      </c>
      <c r="E8460" s="9" t="str">
        <f>IF(Tableau2[[#This Row],[Project]]="","pas de projet",Tableau2[[#This Row],[Project]])</f>
        <v>0DC377</v>
      </c>
      <c r="F8460" s="9">
        <f>MONTH(Tableau2[[#This Row],[Date]])</f>
        <v>9</v>
      </c>
      <c r="G8460" s="9">
        <f>YEAR(Tableau2[[#This Row],[Date]])</f>
        <v>2025</v>
      </c>
      <c r="H8460" s="9">
        <f>_xlfn.ISOWEEKNUM(Tableau2[[#This Row],[Date]])</f>
        <v>36</v>
      </c>
    </row>
    <row r="8461" spans="1:8" x14ac:dyDescent="0.25">
      <c r="A8461" t="s">
        <v>12</v>
      </c>
      <c r="B8461">
        <v>5</v>
      </c>
      <c r="C8461" s="3">
        <v>45901</v>
      </c>
      <c r="D8461">
        <v>4</v>
      </c>
      <c r="E8461" s="9" t="str">
        <f>IF(Tableau2[[#This Row],[Project]]="","pas de projet",Tableau2[[#This Row],[Project]])</f>
        <v>0DC377</v>
      </c>
      <c r="F8461" s="9">
        <f>MONTH(Tableau2[[#This Row],[Date]])</f>
        <v>9</v>
      </c>
      <c r="G8461" s="9">
        <f>YEAR(Tableau2[[#This Row],[Date]])</f>
        <v>2025</v>
      </c>
      <c r="H8461" s="9">
        <f>_xlfn.ISOWEEKNUM(Tableau2[[#This Row],[Date]])</f>
        <v>36</v>
      </c>
    </row>
    <row r="8462" spans="1:8" x14ac:dyDescent="0.25">
      <c r="A8462" t="s">
        <v>12</v>
      </c>
      <c r="B8462">
        <v>5</v>
      </c>
      <c r="C8462" s="3">
        <v>45901</v>
      </c>
      <c r="D8462">
        <v>6</v>
      </c>
      <c r="E8462" s="9" t="str">
        <f>IF(Tableau2[[#This Row],[Project]]="","pas de projet",Tableau2[[#This Row],[Project]])</f>
        <v>0DC377</v>
      </c>
      <c r="F8462" s="9">
        <f>MONTH(Tableau2[[#This Row],[Date]])</f>
        <v>9</v>
      </c>
      <c r="G8462" s="9">
        <f>YEAR(Tableau2[[#This Row],[Date]])</f>
        <v>2025</v>
      </c>
      <c r="H8462" s="9">
        <f>_xlfn.ISOWEEKNUM(Tableau2[[#This Row],[Date]])</f>
        <v>36</v>
      </c>
    </row>
    <row r="8463" spans="1:8" x14ac:dyDescent="0.25">
      <c r="B8463">
        <f>111111+1</f>
        <v>111112</v>
      </c>
      <c r="C8463" s="3">
        <v>45902</v>
      </c>
      <c r="D8463">
        <v>8</v>
      </c>
      <c r="E8463" s="9" t="str">
        <f>IF(Tableau2[[#This Row],[Project]]="","pas de projet",Tableau2[[#This Row],[Project]])</f>
        <v>pas de projet</v>
      </c>
      <c r="F8463" s="9">
        <f>MONTH(Tableau2[[#This Row],[Date]])</f>
        <v>9</v>
      </c>
      <c r="G8463" s="9">
        <f>YEAR(Tableau2[[#This Row],[Date]])</f>
        <v>2025</v>
      </c>
      <c r="H8463" s="9">
        <f>_xlfn.ISOWEEKNUM(Tableau2[[#This Row],[Date]])</f>
        <v>36</v>
      </c>
    </row>
    <row r="8464" spans="1:8" x14ac:dyDescent="0.25">
      <c r="A8464" t="s">
        <v>13</v>
      </c>
      <c r="B8464">
        <v>5</v>
      </c>
      <c r="C8464" s="3">
        <v>45901</v>
      </c>
      <c r="D8464">
        <v>12</v>
      </c>
      <c r="E8464" s="9" t="str">
        <f>IF(Tableau2[[#This Row],[Project]]="","pas de projet",Tableau2[[#This Row],[Project]])</f>
        <v>0DC378</v>
      </c>
      <c r="F8464" s="9">
        <f>MONTH(Tableau2[[#This Row],[Date]])</f>
        <v>9</v>
      </c>
      <c r="G8464" s="9">
        <f>YEAR(Tableau2[[#This Row],[Date]])</f>
        <v>2025</v>
      </c>
      <c r="H8464" s="9">
        <f>_xlfn.ISOWEEKNUM(Tableau2[[#This Row],[Date]])</f>
        <v>36</v>
      </c>
    </row>
    <row r="8465" spans="1:8" x14ac:dyDescent="0.25">
      <c r="A8465" t="s">
        <v>8</v>
      </c>
      <c r="B8465">
        <v>5</v>
      </c>
      <c r="C8465" s="3">
        <v>45901</v>
      </c>
      <c r="D8465">
        <v>8</v>
      </c>
      <c r="E8465" s="9" t="str">
        <f>IF(Tableau2[[#This Row],[Project]]="","pas de projet",Tableau2[[#This Row],[Project]])</f>
        <v>Fara proiect</v>
      </c>
      <c r="F8465" s="9">
        <f>MONTH(Tableau2[[#This Row],[Date]])</f>
        <v>9</v>
      </c>
      <c r="G8465" s="9">
        <f>YEAR(Tableau2[[#This Row],[Date]])</f>
        <v>2025</v>
      </c>
      <c r="H8465" s="9">
        <f>_xlfn.ISOWEEKNUM(Tableau2[[#This Row],[Date]])</f>
        <v>36</v>
      </c>
    </row>
    <row r="8466" spans="1:8" x14ac:dyDescent="0.25">
      <c r="A8466" t="s">
        <v>8</v>
      </c>
      <c r="B8466">
        <v>5</v>
      </c>
      <c r="C8466" s="3">
        <v>45901</v>
      </c>
      <c r="D8466">
        <v>11</v>
      </c>
      <c r="E8466" s="9" t="str">
        <f>IF(Tableau2[[#This Row],[Project]]="","pas de projet",Tableau2[[#This Row],[Project]])</f>
        <v>Fara proiect</v>
      </c>
      <c r="F8466" s="9">
        <f>MONTH(Tableau2[[#This Row],[Date]])</f>
        <v>9</v>
      </c>
      <c r="G8466" s="9">
        <f>YEAR(Tableau2[[#This Row],[Date]])</f>
        <v>2025</v>
      </c>
      <c r="H8466" s="9">
        <f>_xlfn.ISOWEEKNUM(Tableau2[[#This Row],[Date]])</f>
        <v>36</v>
      </c>
    </row>
    <row r="8467" spans="1:8" x14ac:dyDescent="0.25">
      <c r="B8467">
        <f t="shared" ref="B8467:B8468" si="369">111111+1</f>
        <v>111112</v>
      </c>
      <c r="C8467" s="3">
        <v>45902</v>
      </c>
      <c r="D8467">
        <v>8</v>
      </c>
      <c r="E8467" s="9" t="str">
        <f>IF(Tableau2[[#This Row],[Project]]="","pas de projet",Tableau2[[#This Row],[Project]])</f>
        <v>pas de projet</v>
      </c>
      <c r="F8467" s="9">
        <f>MONTH(Tableau2[[#This Row],[Date]])</f>
        <v>9</v>
      </c>
      <c r="G8467" s="9">
        <f>YEAR(Tableau2[[#This Row],[Date]])</f>
        <v>2025</v>
      </c>
      <c r="H8467" s="9">
        <f>_xlfn.ISOWEEKNUM(Tableau2[[#This Row],[Date]])</f>
        <v>36</v>
      </c>
    </row>
    <row r="8468" spans="1:8" x14ac:dyDescent="0.25">
      <c r="B8468">
        <f t="shared" si="369"/>
        <v>111112</v>
      </c>
      <c r="C8468" s="3">
        <v>45902</v>
      </c>
      <c r="D8468">
        <v>8</v>
      </c>
      <c r="E8468" s="9" t="str">
        <f>IF(Tableau2[[#This Row],[Project]]="","pas de projet",Tableau2[[#This Row],[Project]])</f>
        <v>pas de projet</v>
      </c>
      <c r="F8468" s="9">
        <f>MONTH(Tableau2[[#This Row],[Date]])</f>
        <v>9</v>
      </c>
      <c r="G8468" s="9">
        <f>YEAR(Tableau2[[#This Row],[Date]])</f>
        <v>2025</v>
      </c>
      <c r="H8468" s="9">
        <f>_xlfn.ISOWEEKNUM(Tableau2[[#This Row],[Date]])</f>
        <v>36</v>
      </c>
    </row>
    <row r="8469" spans="1:8" x14ac:dyDescent="0.25">
      <c r="A8469" t="s">
        <v>11</v>
      </c>
      <c r="B8469">
        <v>9</v>
      </c>
      <c r="C8469" s="3">
        <v>45901</v>
      </c>
      <c r="D8469">
        <v>6</v>
      </c>
      <c r="E8469" s="9" t="str">
        <f>IF(Tableau2[[#This Row],[Project]]="","pas de projet",Tableau2[[#This Row],[Project]])</f>
        <v>0NC376</v>
      </c>
      <c r="F8469" s="9">
        <f>MONTH(Tableau2[[#This Row],[Date]])</f>
        <v>9</v>
      </c>
      <c r="G8469" s="9">
        <f>YEAR(Tableau2[[#This Row],[Date]])</f>
        <v>2025</v>
      </c>
      <c r="H8469" s="9">
        <f>_xlfn.ISOWEEKNUM(Tableau2[[#This Row],[Date]])</f>
        <v>36</v>
      </c>
    </row>
    <row r="8470" spans="1:8" x14ac:dyDescent="0.25">
      <c r="A8470" t="s">
        <v>10</v>
      </c>
      <c r="B8470">
        <v>9</v>
      </c>
      <c r="C8470" s="3">
        <v>45901</v>
      </c>
      <c r="D8470">
        <v>18</v>
      </c>
      <c r="E8470" s="9" t="str">
        <f>IF(Tableau2[[#This Row],[Project]]="","pas de projet",Tableau2[[#This Row],[Project]])</f>
        <v>0NC377</v>
      </c>
      <c r="F8470" s="9">
        <f>MONTH(Tableau2[[#This Row],[Date]])</f>
        <v>9</v>
      </c>
      <c r="G8470" s="9">
        <f>YEAR(Tableau2[[#This Row],[Date]])</f>
        <v>2025</v>
      </c>
      <c r="H8470" s="9">
        <f>_xlfn.ISOWEEKNUM(Tableau2[[#This Row],[Date]])</f>
        <v>36</v>
      </c>
    </row>
    <row r="8471" spans="1:8" x14ac:dyDescent="0.25">
      <c r="A8471" t="s">
        <v>10</v>
      </c>
      <c r="B8471">
        <v>6</v>
      </c>
      <c r="C8471" s="3">
        <v>45901</v>
      </c>
      <c r="D8471">
        <v>16</v>
      </c>
      <c r="E8471" s="9" t="str">
        <f>IF(Tableau2[[#This Row],[Project]]="","pas de projet",Tableau2[[#This Row],[Project]])</f>
        <v>0NC377</v>
      </c>
      <c r="F8471" s="9">
        <f>MONTH(Tableau2[[#This Row],[Date]])</f>
        <v>9</v>
      </c>
      <c r="G8471" s="9">
        <f>YEAR(Tableau2[[#This Row],[Date]])</f>
        <v>2025</v>
      </c>
      <c r="H8471" s="9">
        <f>_xlfn.ISOWEEKNUM(Tableau2[[#This Row],[Date]])</f>
        <v>36</v>
      </c>
    </row>
    <row r="8472" spans="1:8" x14ac:dyDescent="0.25">
      <c r="B8472">
        <v>111</v>
      </c>
      <c r="C8472" s="3">
        <v>45902</v>
      </c>
      <c r="D8472">
        <v>8</v>
      </c>
      <c r="E8472" s="9" t="str">
        <f>IF(Tableau2[[#This Row],[Project]]="","pas de projet",Tableau2[[#This Row],[Project]])</f>
        <v>pas de projet</v>
      </c>
      <c r="F8472" s="9">
        <f>MONTH(Tableau2[[#This Row],[Date]])</f>
        <v>9</v>
      </c>
      <c r="G8472" s="9">
        <f>YEAR(Tableau2[[#This Row],[Date]])</f>
        <v>2025</v>
      </c>
      <c r="H8472" s="9">
        <f>_xlfn.ISOWEEKNUM(Tableau2[[#This Row],[Date]])</f>
        <v>36</v>
      </c>
    </row>
    <row r="8473" spans="1:8" x14ac:dyDescent="0.25">
      <c r="B8473">
        <v>111</v>
      </c>
      <c r="C8473" s="3">
        <v>45902</v>
      </c>
      <c r="D8473">
        <v>8</v>
      </c>
      <c r="E8473" s="9" t="str">
        <f>IF(Tableau2[[#This Row],[Project]]="","pas de projet",Tableau2[[#This Row],[Project]])</f>
        <v>pas de projet</v>
      </c>
      <c r="F8473" s="9">
        <f>MONTH(Tableau2[[#This Row],[Date]])</f>
        <v>9</v>
      </c>
      <c r="G8473" s="9">
        <f>YEAR(Tableau2[[#This Row],[Date]])</f>
        <v>2025</v>
      </c>
      <c r="H8473" s="9">
        <f>_xlfn.ISOWEEKNUM(Tableau2[[#This Row],[Date]])</f>
        <v>36</v>
      </c>
    </row>
    <row r="8474" spans="1:8" x14ac:dyDescent="0.25">
      <c r="B8474">
        <v>111</v>
      </c>
      <c r="C8474" s="3">
        <v>45902</v>
      </c>
      <c r="D8474">
        <v>1</v>
      </c>
      <c r="E8474" s="9" t="str">
        <f>IF(Tableau2[[#This Row],[Project]]="","pas de projet",Tableau2[[#This Row],[Project]])</f>
        <v>pas de projet</v>
      </c>
      <c r="F8474" s="9">
        <f>MONTH(Tableau2[[#This Row],[Date]])</f>
        <v>9</v>
      </c>
      <c r="G8474" s="9">
        <f>YEAR(Tableau2[[#This Row],[Date]])</f>
        <v>2025</v>
      </c>
      <c r="H8474" s="9">
        <f>_xlfn.ISOWEEKNUM(Tableau2[[#This Row],[Date]])</f>
        <v>36</v>
      </c>
    </row>
    <row r="8475" spans="1:8" x14ac:dyDescent="0.25">
      <c r="B8475">
        <v>111</v>
      </c>
      <c r="C8475" s="3">
        <v>45902</v>
      </c>
      <c r="D8475">
        <v>8</v>
      </c>
      <c r="E8475" s="9" t="str">
        <f>IF(Tableau2[[#This Row],[Project]]="","pas de projet",Tableau2[[#This Row],[Project]])</f>
        <v>pas de projet</v>
      </c>
      <c r="F8475" s="9">
        <f>MONTH(Tableau2[[#This Row],[Date]])</f>
        <v>9</v>
      </c>
      <c r="G8475" s="9">
        <f>YEAR(Tableau2[[#This Row],[Date]])</f>
        <v>2025</v>
      </c>
      <c r="H8475" s="9">
        <f>_xlfn.ISOWEEKNUM(Tableau2[[#This Row],[Date]])</f>
        <v>36</v>
      </c>
    </row>
    <row r="8476" spans="1:8" x14ac:dyDescent="0.25">
      <c r="B8476">
        <v>111</v>
      </c>
      <c r="C8476" s="3">
        <v>45902</v>
      </c>
      <c r="D8476">
        <v>8</v>
      </c>
      <c r="E8476" s="9" t="str">
        <f>IF(Tableau2[[#This Row],[Project]]="","pas de projet",Tableau2[[#This Row],[Project]])</f>
        <v>pas de projet</v>
      </c>
      <c r="F8476" s="9">
        <f>MONTH(Tableau2[[#This Row],[Date]])</f>
        <v>9</v>
      </c>
      <c r="G8476" s="9">
        <f>YEAR(Tableau2[[#This Row],[Date]])</f>
        <v>2025</v>
      </c>
      <c r="H8476" s="9">
        <f>_xlfn.ISOWEEKNUM(Tableau2[[#This Row],[Date]])</f>
        <v>36</v>
      </c>
    </row>
    <row r="8477" spans="1:8" x14ac:dyDescent="0.25">
      <c r="B8477">
        <v>111</v>
      </c>
      <c r="C8477" s="3">
        <v>45902</v>
      </c>
      <c r="D8477">
        <v>8</v>
      </c>
      <c r="E8477" s="9" t="str">
        <f>IF(Tableau2[[#This Row],[Project]]="","pas de projet",Tableau2[[#This Row],[Project]])</f>
        <v>pas de projet</v>
      </c>
      <c r="F8477" s="9">
        <f>MONTH(Tableau2[[#This Row],[Date]])</f>
        <v>9</v>
      </c>
      <c r="G8477" s="9">
        <f>YEAR(Tableau2[[#This Row],[Date]])</f>
        <v>2025</v>
      </c>
      <c r="H8477" s="9">
        <f>_xlfn.ISOWEEKNUM(Tableau2[[#This Row],[Date]])</f>
        <v>36</v>
      </c>
    </row>
    <row r="8478" spans="1:8" x14ac:dyDescent="0.25">
      <c r="A8478">
        <v>30234</v>
      </c>
      <c r="B8478">
        <v>113</v>
      </c>
      <c r="C8478" s="3">
        <v>45902</v>
      </c>
      <c r="D8478">
        <v>8</v>
      </c>
      <c r="E8478" s="9">
        <f>IF(Tableau2[[#This Row],[Project]]="","pas de projet",Tableau2[[#This Row],[Project]])</f>
        <v>30234</v>
      </c>
      <c r="F8478" s="9">
        <f>MONTH(Tableau2[[#This Row],[Date]])</f>
        <v>9</v>
      </c>
      <c r="G8478" s="9">
        <f>YEAR(Tableau2[[#This Row],[Date]])</f>
        <v>2025</v>
      </c>
      <c r="H8478" s="9">
        <f>_xlfn.ISOWEEKNUM(Tableau2[[#This Row],[Date]])</f>
        <v>36</v>
      </c>
    </row>
    <row r="8479" spans="1:8" x14ac:dyDescent="0.25">
      <c r="A8479">
        <v>30234</v>
      </c>
      <c r="B8479">
        <v>113</v>
      </c>
      <c r="C8479" s="3">
        <v>45902</v>
      </c>
      <c r="D8479">
        <v>8</v>
      </c>
      <c r="E8479" s="9">
        <f>IF(Tableau2[[#This Row],[Project]]="","pas de projet",Tableau2[[#This Row],[Project]])</f>
        <v>30234</v>
      </c>
      <c r="F8479" s="9">
        <f>MONTH(Tableau2[[#This Row],[Date]])</f>
        <v>9</v>
      </c>
      <c r="G8479" s="9">
        <f>YEAR(Tableau2[[#This Row],[Date]])</f>
        <v>2025</v>
      </c>
      <c r="H8479" s="9">
        <f>_xlfn.ISOWEEKNUM(Tableau2[[#This Row],[Date]])</f>
        <v>36</v>
      </c>
    </row>
    <row r="8480" spans="1:8" x14ac:dyDescent="0.25">
      <c r="A8480">
        <v>30234</v>
      </c>
      <c r="B8480">
        <v>113</v>
      </c>
      <c r="C8480" s="3">
        <v>45902</v>
      </c>
      <c r="D8480">
        <v>8</v>
      </c>
      <c r="E8480" s="9">
        <f>IF(Tableau2[[#This Row],[Project]]="","pas de projet",Tableau2[[#This Row],[Project]])</f>
        <v>30234</v>
      </c>
      <c r="F8480" s="9">
        <f>MONTH(Tableau2[[#This Row],[Date]])</f>
        <v>9</v>
      </c>
      <c r="G8480" s="9">
        <f>YEAR(Tableau2[[#This Row],[Date]])</f>
        <v>2025</v>
      </c>
      <c r="H8480" s="9">
        <f>_xlfn.ISOWEEKNUM(Tableau2[[#This Row],[Date]])</f>
        <v>36</v>
      </c>
    </row>
    <row r="8481" spans="1:8" x14ac:dyDescent="0.25">
      <c r="A8481">
        <v>30234</v>
      </c>
      <c r="B8481">
        <v>113</v>
      </c>
      <c r="C8481" s="3">
        <v>45902</v>
      </c>
      <c r="D8481">
        <v>8</v>
      </c>
      <c r="E8481" s="9">
        <f>IF(Tableau2[[#This Row],[Project]]="","pas de projet",Tableau2[[#This Row],[Project]])</f>
        <v>30234</v>
      </c>
      <c r="F8481" s="9">
        <f>MONTH(Tableau2[[#This Row],[Date]])</f>
        <v>9</v>
      </c>
      <c r="G8481" s="9">
        <f>YEAR(Tableau2[[#This Row],[Date]])</f>
        <v>2025</v>
      </c>
      <c r="H8481" s="9">
        <f>_xlfn.ISOWEEKNUM(Tableau2[[#This Row],[Date]])</f>
        <v>36</v>
      </c>
    </row>
    <row r="8482" spans="1:8" x14ac:dyDescent="0.25">
      <c r="B8482">
        <f t="shared" ref="B8482:B8495" si="370">111111+1</f>
        <v>111112</v>
      </c>
      <c r="C8482" s="3">
        <v>45902</v>
      </c>
      <c r="D8482">
        <v>8</v>
      </c>
      <c r="E8482" s="9" t="str">
        <f>IF(Tableau2[[#This Row],[Project]]="","pas de projet",Tableau2[[#This Row],[Project]])</f>
        <v>pas de projet</v>
      </c>
      <c r="F8482" s="9">
        <f>MONTH(Tableau2[[#This Row],[Date]])</f>
        <v>9</v>
      </c>
      <c r="G8482" s="9">
        <f>YEAR(Tableau2[[#This Row],[Date]])</f>
        <v>2025</v>
      </c>
      <c r="H8482" s="9">
        <f>_xlfn.ISOWEEKNUM(Tableau2[[#This Row],[Date]])</f>
        <v>36</v>
      </c>
    </row>
    <row r="8483" spans="1:8" x14ac:dyDescent="0.25">
      <c r="B8483">
        <f t="shared" si="370"/>
        <v>111112</v>
      </c>
      <c r="C8483" s="3">
        <v>45902</v>
      </c>
      <c r="D8483">
        <v>8</v>
      </c>
      <c r="E8483" s="9" t="str">
        <f>IF(Tableau2[[#This Row],[Project]]="","pas de projet",Tableau2[[#This Row],[Project]])</f>
        <v>pas de projet</v>
      </c>
      <c r="F8483" s="9">
        <f>MONTH(Tableau2[[#This Row],[Date]])</f>
        <v>9</v>
      </c>
      <c r="G8483" s="9">
        <f>YEAR(Tableau2[[#This Row],[Date]])</f>
        <v>2025</v>
      </c>
      <c r="H8483" s="9">
        <f>_xlfn.ISOWEEKNUM(Tableau2[[#This Row],[Date]])</f>
        <v>36</v>
      </c>
    </row>
    <row r="8484" spans="1:8" x14ac:dyDescent="0.25">
      <c r="B8484">
        <f t="shared" si="370"/>
        <v>111112</v>
      </c>
      <c r="C8484" s="3">
        <v>45902</v>
      </c>
      <c r="D8484">
        <v>8</v>
      </c>
      <c r="E8484" s="9" t="str">
        <f>IF(Tableau2[[#This Row],[Project]]="","pas de projet",Tableau2[[#This Row],[Project]])</f>
        <v>pas de projet</v>
      </c>
      <c r="F8484" s="9">
        <f>MONTH(Tableau2[[#This Row],[Date]])</f>
        <v>9</v>
      </c>
      <c r="G8484" s="9">
        <f>YEAR(Tableau2[[#This Row],[Date]])</f>
        <v>2025</v>
      </c>
      <c r="H8484" s="9">
        <f>_xlfn.ISOWEEKNUM(Tableau2[[#This Row],[Date]])</f>
        <v>36</v>
      </c>
    </row>
    <row r="8485" spans="1:8" x14ac:dyDescent="0.25">
      <c r="B8485">
        <f t="shared" si="370"/>
        <v>111112</v>
      </c>
      <c r="C8485" s="3">
        <v>45901</v>
      </c>
      <c r="D8485">
        <v>8</v>
      </c>
      <c r="E8485" s="9" t="str">
        <f>IF(Tableau2[[#This Row],[Project]]="","pas de projet",Tableau2[[#This Row],[Project]])</f>
        <v>pas de projet</v>
      </c>
      <c r="F8485" s="9">
        <f>MONTH(Tableau2[[#This Row],[Date]])</f>
        <v>9</v>
      </c>
      <c r="G8485" s="9">
        <f>YEAR(Tableau2[[#This Row],[Date]])</f>
        <v>2025</v>
      </c>
      <c r="H8485" s="9">
        <f>_xlfn.ISOWEEKNUM(Tableau2[[#This Row],[Date]])</f>
        <v>36</v>
      </c>
    </row>
    <row r="8486" spans="1:8" x14ac:dyDescent="0.25">
      <c r="B8486">
        <f t="shared" si="370"/>
        <v>111112</v>
      </c>
      <c r="C8486" s="3">
        <v>45901</v>
      </c>
      <c r="D8486">
        <v>8</v>
      </c>
      <c r="E8486" s="9" t="str">
        <f>IF(Tableau2[[#This Row],[Project]]="","pas de projet",Tableau2[[#This Row],[Project]])</f>
        <v>pas de projet</v>
      </c>
      <c r="F8486" s="9">
        <f>MONTH(Tableau2[[#This Row],[Date]])</f>
        <v>9</v>
      </c>
      <c r="G8486" s="9">
        <f>YEAR(Tableau2[[#This Row],[Date]])</f>
        <v>2025</v>
      </c>
      <c r="H8486" s="9">
        <f>_xlfn.ISOWEEKNUM(Tableau2[[#This Row],[Date]])</f>
        <v>36</v>
      </c>
    </row>
    <row r="8487" spans="1:8" x14ac:dyDescent="0.25">
      <c r="B8487">
        <f t="shared" si="370"/>
        <v>111112</v>
      </c>
      <c r="C8487" s="3">
        <v>45901</v>
      </c>
      <c r="D8487">
        <v>8</v>
      </c>
      <c r="E8487" s="9" t="str">
        <f>IF(Tableau2[[#This Row],[Project]]="","pas de projet",Tableau2[[#This Row],[Project]])</f>
        <v>pas de projet</v>
      </c>
      <c r="F8487" s="9">
        <f>MONTH(Tableau2[[#This Row],[Date]])</f>
        <v>9</v>
      </c>
      <c r="G8487" s="9">
        <f>YEAR(Tableau2[[#This Row],[Date]])</f>
        <v>2025</v>
      </c>
      <c r="H8487" s="9">
        <f>_xlfn.ISOWEEKNUM(Tableau2[[#This Row],[Date]])</f>
        <v>36</v>
      </c>
    </row>
    <row r="8488" spans="1:8" x14ac:dyDescent="0.25">
      <c r="A8488" t="s">
        <v>22</v>
      </c>
      <c r="B8488">
        <f t="shared" si="370"/>
        <v>111112</v>
      </c>
      <c r="C8488" s="3">
        <v>45902</v>
      </c>
      <c r="D8488">
        <v>8</v>
      </c>
      <c r="E8488" s="9" t="str">
        <f>IF(Tableau2[[#This Row],[Project]]="","pas de projet",Tableau2[[#This Row],[Project]])</f>
        <v>0DC376</v>
      </c>
      <c r="F8488" s="9">
        <f>MONTH(Tableau2[[#This Row],[Date]])</f>
        <v>9</v>
      </c>
      <c r="G8488" s="9">
        <f>YEAR(Tableau2[[#This Row],[Date]])</f>
        <v>2025</v>
      </c>
      <c r="H8488" s="9">
        <f>_xlfn.ISOWEEKNUM(Tableau2[[#This Row],[Date]])</f>
        <v>36</v>
      </c>
    </row>
    <row r="8489" spans="1:8" x14ac:dyDescent="0.25">
      <c r="B8489">
        <f t="shared" si="370"/>
        <v>111112</v>
      </c>
      <c r="C8489" s="3">
        <v>45902</v>
      </c>
      <c r="D8489">
        <v>8</v>
      </c>
      <c r="E8489" s="9" t="str">
        <f>IF(Tableau2[[#This Row],[Project]]="","pas de projet",Tableau2[[#This Row],[Project]])</f>
        <v>pas de projet</v>
      </c>
      <c r="F8489" s="9">
        <f>MONTH(Tableau2[[#This Row],[Date]])</f>
        <v>9</v>
      </c>
      <c r="G8489" s="9">
        <f>YEAR(Tableau2[[#This Row],[Date]])</f>
        <v>2025</v>
      </c>
      <c r="H8489" s="9">
        <f>_xlfn.ISOWEEKNUM(Tableau2[[#This Row],[Date]])</f>
        <v>36</v>
      </c>
    </row>
    <row r="8490" spans="1:8" x14ac:dyDescent="0.25">
      <c r="B8490">
        <f t="shared" si="370"/>
        <v>111112</v>
      </c>
      <c r="C8490" s="3">
        <v>45902</v>
      </c>
      <c r="D8490">
        <v>8</v>
      </c>
      <c r="E8490" s="9" t="str">
        <f>IF(Tableau2[[#This Row],[Project]]="","pas de projet",Tableau2[[#This Row],[Project]])</f>
        <v>pas de projet</v>
      </c>
      <c r="F8490" s="9">
        <f>MONTH(Tableau2[[#This Row],[Date]])</f>
        <v>9</v>
      </c>
      <c r="G8490" s="9">
        <f>YEAR(Tableau2[[#This Row],[Date]])</f>
        <v>2025</v>
      </c>
      <c r="H8490" s="9">
        <f>_xlfn.ISOWEEKNUM(Tableau2[[#This Row],[Date]])</f>
        <v>36</v>
      </c>
    </row>
    <row r="8491" spans="1:8" x14ac:dyDescent="0.25">
      <c r="B8491">
        <f t="shared" si="370"/>
        <v>111112</v>
      </c>
      <c r="C8491" s="3">
        <v>45902</v>
      </c>
      <c r="D8491">
        <v>8</v>
      </c>
      <c r="E8491" s="9" t="str">
        <f>IF(Tableau2[[#This Row],[Project]]="","pas de projet",Tableau2[[#This Row],[Project]])</f>
        <v>pas de projet</v>
      </c>
      <c r="F8491" s="9">
        <f>MONTH(Tableau2[[#This Row],[Date]])</f>
        <v>9</v>
      </c>
      <c r="G8491" s="9">
        <f>YEAR(Tableau2[[#This Row],[Date]])</f>
        <v>2025</v>
      </c>
      <c r="H8491" s="9">
        <f>_xlfn.ISOWEEKNUM(Tableau2[[#This Row],[Date]])</f>
        <v>36</v>
      </c>
    </row>
    <row r="8492" spans="1:8" x14ac:dyDescent="0.25">
      <c r="B8492">
        <f t="shared" si="370"/>
        <v>111112</v>
      </c>
      <c r="C8492" s="3">
        <v>45902</v>
      </c>
      <c r="D8492">
        <v>8</v>
      </c>
      <c r="E8492" s="9" t="str">
        <f>IF(Tableau2[[#This Row],[Project]]="","pas de projet",Tableau2[[#This Row],[Project]])</f>
        <v>pas de projet</v>
      </c>
      <c r="F8492" s="9">
        <f>MONTH(Tableau2[[#This Row],[Date]])</f>
        <v>9</v>
      </c>
      <c r="G8492" s="9">
        <f>YEAR(Tableau2[[#This Row],[Date]])</f>
        <v>2025</v>
      </c>
      <c r="H8492" s="9">
        <f>_xlfn.ISOWEEKNUM(Tableau2[[#This Row],[Date]])</f>
        <v>36</v>
      </c>
    </row>
    <row r="8493" spans="1:8" x14ac:dyDescent="0.25">
      <c r="B8493">
        <f t="shared" si="370"/>
        <v>111112</v>
      </c>
      <c r="C8493" s="3">
        <v>45902</v>
      </c>
      <c r="D8493">
        <v>8</v>
      </c>
      <c r="E8493" s="9" t="str">
        <f>IF(Tableau2[[#This Row],[Project]]="","pas de projet",Tableau2[[#This Row],[Project]])</f>
        <v>pas de projet</v>
      </c>
      <c r="F8493" s="9">
        <f>MONTH(Tableau2[[#This Row],[Date]])</f>
        <v>9</v>
      </c>
      <c r="G8493" s="9">
        <f>YEAR(Tableau2[[#This Row],[Date]])</f>
        <v>2025</v>
      </c>
      <c r="H8493" s="9">
        <f>_xlfn.ISOWEEKNUM(Tableau2[[#This Row],[Date]])</f>
        <v>36</v>
      </c>
    </row>
    <row r="8494" spans="1:8" x14ac:dyDescent="0.25">
      <c r="B8494">
        <f t="shared" si="370"/>
        <v>111112</v>
      </c>
      <c r="C8494" s="3">
        <v>45902</v>
      </c>
      <c r="D8494">
        <v>0</v>
      </c>
      <c r="E8494" s="9" t="str">
        <f>IF(Tableau2[[#This Row],[Project]]="","pas de projet",Tableau2[[#This Row],[Project]])</f>
        <v>pas de projet</v>
      </c>
      <c r="F8494" s="9">
        <f>MONTH(Tableau2[[#This Row],[Date]])</f>
        <v>9</v>
      </c>
      <c r="G8494" s="9">
        <f>YEAR(Tableau2[[#This Row],[Date]])</f>
        <v>2025</v>
      </c>
      <c r="H8494" s="9">
        <f>_xlfn.ISOWEEKNUM(Tableau2[[#This Row],[Date]])</f>
        <v>36</v>
      </c>
    </row>
    <row r="8495" spans="1:8" x14ac:dyDescent="0.25">
      <c r="B8495">
        <f t="shared" si="370"/>
        <v>111112</v>
      </c>
      <c r="C8495" s="3">
        <v>45902</v>
      </c>
      <c r="D8495">
        <v>8</v>
      </c>
      <c r="E8495" s="9" t="str">
        <f>IF(Tableau2[[#This Row],[Project]]="","pas de projet",Tableau2[[#This Row],[Project]])</f>
        <v>pas de projet</v>
      </c>
      <c r="F8495" s="9">
        <f>MONTH(Tableau2[[#This Row],[Date]])</f>
        <v>9</v>
      </c>
      <c r="G8495" s="9">
        <f>YEAR(Tableau2[[#This Row],[Date]])</f>
        <v>2025</v>
      </c>
      <c r="H8495" s="9">
        <f>_xlfn.ISOWEEKNUM(Tableau2[[#This Row],[Date]])</f>
        <v>36</v>
      </c>
    </row>
    <row r="8496" spans="1:8" x14ac:dyDescent="0.25">
      <c r="B8496">
        <v>113</v>
      </c>
      <c r="C8496" s="3">
        <v>45902</v>
      </c>
      <c r="D8496">
        <v>8</v>
      </c>
      <c r="E8496" s="9" t="str">
        <f>IF(Tableau2[[#This Row],[Project]]="","pas de projet",Tableau2[[#This Row],[Project]])</f>
        <v>pas de projet</v>
      </c>
      <c r="F8496" s="9">
        <f>MONTH(Tableau2[[#This Row],[Date]])</f>
        <v>9</v>
      </c>
      <c r="G8496" s="9">
        <f>YEAR(Tableau2[[#This Row],[Date]])</f>
        <v>2025</v>
      </c>
      <c r="H8496" s="9">
        <f>_xlfn.ISOWEEKNUM(Tableau2[[#This Row],[Date]])</f>
        <v>36</v>
      </c>
    </row>
    <row r="8497" spans="1:8" x14ac:dyDescent="0.25">
      <c r="B8497">
        <v>113</v>
      </c>
      <c r="C8497" s="3">
        <v>45902</v>
      </c>
      <c r="D8497">
        <v>8</v>
      </c>
      <c r="E8497" s="9" t="str">
        <f>IF(Tableau2[[#This Row],[Project]]="","pas de projet",Tableau2[[#This Row],[Project]])</f>
        <v>pas de projet</v>
      </c>
      <c r="F8497" s="9">
        <f>MONTH(Tableau2[[#This Row],[Date]])</f>
        <v>9</v>
      </c>
      <c r="G8497" s="9">
        <f>YEAR(Tableau2[[#This Row],[Date]])</f>
        <v>2025</v>
      </c>
      <c r="H8497" s="9">
        <f>_xlfn.ISOWEEKNUM(Tableau2[[#This Row],[Date]])</f>
        <v>36</v>
      </c>
    </row>
    <row r="8498" spans="1:8" x14ac:dyDescent="0.25">
      <c r="B8498">
        <v>113</v>
      </c>
      <c r="C8498" s="3">
        <v>45902</v>
      </c>
      <c r="D8498">
        <v>10</v>
      </c>
      <c r="E8498" s="9" t="str">
        <f>IF(Tableau2[[#This Row],[Project]]="","pas de projet",Tableau2[[#This Row],[Project]])</f>
        <v>pas de projet</v>
      </c>
      <c r="F8498" s="9">
        <f>MONTH(Tableau2[[#This Row],[Date]])</f>
        <v>9</v>
      </c>
      <c r="G8498" s="9">
        <f>YEAR(Tableau2[[#This Row],[Date]])</f>
        <v>2025</v>
      </c>
      <c r="H8498" s="9">
        <f>_xlfn.ISOWEEKNUM(Tableau2[[#This Row],[Date]])</f>
        <v>36</v>
      </c>
    </row>
    <row r="8499" spans="1:8" x14ac:dyDescent="0.25">
      <c r="B8499">
        <v>113</v>
      </c>
      <c r="C8499" s="3">
        <v>45902</v>
      </c>
      <c r="D8499">
        <v>10</v>
      </c>
      <c r="E8499" s="9" t="str">
        <f>IF(Tableau2[[#This Row],[Project]]="","pas de projet",Tableau2[[#This Row],[Project]])</f>
        <v>pas de projet</v>
      </c>
      <c r="F8499" s="9">
        <f>MONTH(Tableau2[[#This Row],[Date]])</f>
        <v>9</v>
      </c>
      <c r="G8499" s="9">
        <f>YEAR(Tableau2[[#This Row],[Date]])</f>
        <v>2025</v>
      </c>
      <c r="H8499" s="9">
        <f>_xlfn.ISOWEEKNUM(Tableau2[[#This Row],[Date]])</f>
        <v>36</v>
      </c>
    </row>
    <row r="8500" spans="1:8" x14ac:dyDescent="0.25">
      <c r="A8500" t="s">
        <v>32</v>
      </c>
      <c r="B8500">
        <v>6</v>
      </c>
      <c r="C8500" s="3">
        <v>45901</v>
      </c>
      <c r="D8500">
        <v>51</v>
      </c>
      <c r="E8500" s="9" t="str">
        <f>IF(Tableau2[[#This Row],[Project]]="","pas de projet",Tableau2[[#This Row],[Project]])</f>
        <v>0NC378</v>
      </c>
      <c r="F8500" s="9">
        <f>MONTH(Tableau2[[#This Row],[Date]])</f>
        <v>9</v>
      </c>
      <c r="G8500" s="9">
        <f>YEAR(Tableau2[[#This Row],[Date]])</f>
        <v>2025</v>
      </c>
      <c r="H8500" s="9">
        <f>_xlfn.ISOWEEKNUM(Tableau2[[#This Row],[Date]])</f>
        <v>36</v>
      </c>
    </row>
    <row r="8501" spans="1:8" x14ac:dyDescent="0.25">
      <c r="A8501" t="s">
        <v>8</v>
      </c>
      <c r="B8501">
        <v>6</v>
      </c>
      <c r="C8501" s="3">
        <v>45901</v>
      </c>
      <c r="D8501">
        <v>33</v>
      </c>
      <c r="E8501" s="9" t="str">
        <f>IF(Tableau2[[#This Row],[Project]]="","pas de projet",Tableau2[[#This Row],[Project]])</f>
        <v>Fara proiect</v>
      </c>
      <c r="F8501" s="9">
        <f>MONTH(Tableau2[[#This Row],[Date]])</f>
        <v>9</v>
      </c>
      <c r="G8501" s="9">
        <f>YEAR(Tableau2[[#This Row],[Date]])</f>
        <v>2025</v>
      </c>
      <c r="H8501" s="9">
        <f>_xlfn.ISOWEEKNUM(Tableau2[[#This Row],[Date]])</f>
        <v>36</v>
      </c>
    </row>
    <row r="8502" spans="1:8" x14ac:dyDescent="0.25">
      <c r="A8502" t="s">
        <v>8</v>
      </c>
      <c r="B8502">
        <v>6</v>
      </c>
      <c r="C8502" s="3">
        <v>45901</v>
      </c>
      <c r="D8502">
        <v>34</v>
      </c>
      <c r="E8502" s="9" t="str">
        <f>IF(Tableau2[[#This Row],[Project]]="","pas de projet",Tableau2[[#This Row],[Project]])</f>
        <v>Fara proiect</v>
      </c>
      <c r="F8502" s="9">
        <f>MONTH(Tableau2[[#This Row],[Date]])</f>
        <v>9</v>
      </c>
      <c r="G8502" s="9">
        <f>YEAR(Tableau2[[#This Row],[Date]])</f>
        <v>2025</v>
      </c>
      <c r="H8502" s="9">
        <f>_xlfn.ISOWEEKNUM(Tableau2[[#This Row],[Date]])</f>
        <v>36</v>
      </c>
    </row>
    <row r="8503" spans="1:8" x14ac:dyDescent="0.25">
      <c r="A8503" t="s">
        <v>22</v>
      </c>
      <c r="B8503">
        <v>6</v>
      </c>
      <c r="C8503" s="3">
        <v>45901</v>
      </c>
      <c r="D8503">
        <v>8</v>
      </c>
      <c r="E8503" s="9" t="str">
        <f>IF(Tableau2[[#This Row],[Project]]="","pas de projet",Tableau2[[#This Row],[Project]])</f>
        <v>0DC376</v>
      </c>
      <c r="F8503" s="9">
        <f>MONTH(Tableau2[[#This Row],[Date]])</f>
        <v>9</v>
      </c>
      <c r="G8503" s="9">
        <f>YEAR(Tableau2[[#This Row],[Date]])</f>
        <v>2025</v>
      </c>
      <c r="H8503" s="9">
        <f>_xlfn.ISOWEEKNUM(Tableau2[[#This Row],[Date]])</f>
        <v>36</v>
      </c>
    </row>
    <row r="8504" spans="1:8" x14ac:dyDescent="0.25">
      <c r="A8504" t="s">
        <v>10</v>
      </c>
      <c r="B8504">
        <v>6</v>
      </c>
      <c r="C8504" s="3">
        <v>45901</v>
      </c>
      <c r="D8504">
        <v>16</v>
      </c>
      <c r="E8504" s="9" t="str">
        <f>IF(Tableau2[[#This Row],[Project]]="","pas de projet",Tableau2[[#This Row],[Project]])</f>
        <v>0NC377</v>
      </c>
      <c r="F8504" s="9">
        <f>MONTH(Tableau2[[#This Row],[Date]])</f>
        <v>9</v>
      </c>
      <c r="G8504" s="9">
        <f>YEAR(Tableau2[[#This Row],[Date]])</f>
        <v>2025</v>
      </c>
      <c r="H8504" s="9">
        <f>_xlfn.ISOWEEKNUM(Tableau2[[#This Row],[Date]])</f>
        <v>36</v>
      </c>
    </row>
    <row r="8505" spans="1:8" x14ac:dyDescent="0.25">
      <c r="A8505" t="s">
        <v>32</v>
      </c>
      <c r="B8505">
        <v>6</v>
      </c>
      <c r="C8505" s="3">
        <v>45901</v>
      </c>
      <c r="D8505">
        <v>10.5</v>
      </c>
      <c r="E8505" s="9" t="str">
        <f>IF(Tableau2[[#This Row],[Project]]="","pas de projet",Tableau2[[#This Row],[Project]])</f>
        <v>0NC378</v>
      </c>
      <c r="F8505" s="9">
        <f>MONTH(Tableau2[[#This Row],[Date]])</f>
        <v>9</v>
      </c>
      <c r="G8505" s="9">
        <f>YEAR(Tableau2[[#This Row],[Date]])</f>
        <v>2025</v>
      </c>
      <c r="H8505" s="9">
        <f>_xlfn.ISOWEEKNUM(Tableau2[[#This Row],[Date]])</f>
        <v>36</v>
      </c>
    </row>
    <row r="8506" spans="1:8" x14ac:dyDescent="0.25">
      <c r="A8506" t="s">
        <v>32</v>
      </c>
      <c r="B8506">
        <v>6</v>
      </c>
      <c r="C8506" s="3">
        <v>45901</v>
      </c>
      <c r="D8506">
        <v>10.5</v>
      </c>
      <c r="E8506" s="9" t="str">
        <f>IF(Tableau2[[#This Row],[Project]]="","pas de projet",Tableau2[[#This Row],[Project]])</f>
        <v>0NC378</v>
      </c>
      <c r="F8506" s="9">
        <f>MONTH(Tableau2[[#This Row],[Date]])</f>
        <v>9</v>
      </c>
      <c r="G8506" s="9">
        <f>YEAR(Tableau2[[#This Row],[Date]])</f>
        <v>2025</v>
      </c>
      <c r="H8506" s="9">
        <f>_xlfn.ISOWEEKNUM(Tableau2[[#This Row],[Date]])</f>
        <v>36</v>
      </c>
    </row>
    <row r="8507" spans="1:8" x14ac:dyDescent="0.25">
      <c r="A8507" t="s">
        <v>32</v>
      </c>
      <c r="B8507">
        <v>6</v>
      </c>
      <c r="C8507" s="3">
        <v>45901</v>
      </c>
      <c r="D8507">
        <v>10.5</v>
      </c>
      <c r="E8507" s="9" t="str">
        <f>IF(Tableau2[[#This Row],[Project]]="","pas de projet",Tableau2[[#This Row],[Project]])</f>
        <v>0NC378</v>
      </c>
      <c r="F8507" s="9">
        <f>MONTH(Tableau2[[#This Row],[Date]])</f>
        <v>9</v>
      </c>
      <c r="G8507" s="9">
        <f>YEAR(Tableau2[[#This Row],[Date]])</f>
        <v>2025</v>
      </c>
      <c r="H8507" s="9">
        <f>_xlfn.ISOWEEKNUM(Tableau2[[#This Row],[Date]])</f>
        <v>36</v>
      </c>
    </row>
    <row r="8508" spans="1:8" x14ac:dyDescent="0.25">
      <c r="A8508" t="s">
        <v>32</v>
      </c>
      <c r="B8508">
        <v>6</v>
      </c>
      <c r="C8508" s="3">
        <v>45901</v>
      </c>
      <c r="D8508">
        <v>10.5</v>
      </c>
      <c r="E8508" s="9" t="str">
        <f>IF(Tableau2[[#This Row],[Project]]="","pas de projet",Tableau2[[#This Row],[Project]])</f>
        <v>0NC378</v>
      </c>
      <c r="F8508" s="9">
        <f>MONTH(Tableau2[[#This Row],[Date]])</f>
        <v>9</v>
      </c>
      <c r="G8508" s="9">
        <f>YEAR(Tableau2[[#This Row],[Date]])</f>
        <v>2025</v>
      </c>
      <c r="H8508" s="9">
        <f>_xlfn.ISOWEEKNUM(Tableau2[[#This Row],[Date]])</f>
        <v>36</v>
      </c>
    </row>
    <row r="8509" spans="1:8" x14ac:dyDescent="0.25">
      <c r="A8509" t="s">
        <v>12</v>
      </c>
      <c r="B8509">
        <f t="shared" ref="B8509:B8513" si="371">111111+1</f>
        <v>111112</v>
      </c>
      <c r="C8509" s="3">
        <v>45905</v>
      </c>
      <c r="D8509">
        <v>4</v>
      </c>
      <c r="E8509" s="9" t="str">
        <f>IF(Tableau2[[#This Row],[Project]]="","pas de projet",Tableau2[[#This Row],[Project]])</f>
        <v>0DC377</v>
      </c>
      <c r="F8509" s="9">
        <f>MONTH(Tableau2[[#This Row],[Date]])</f>
        <v>9</v>
      </c>
      <c r="G8509" s="9">
        <f>YEAR(Tableau2[[#This Row],[Date]])</f>
        <v>2025</v>
      </c>
      <c r="H8509" s="9">
        <f>_xlfn.ISOWEEKNUM(Tableau2[[#This Row],[Date]])</f>
        <v>36</v>
      </c>
    </row>
    <row r="8510" spans="1:8" x14ac:dyDescent="0.25">
      <c r="A8510" t="s">
        <v>12</v>
      </c>
      <c r="B8510">
        <f t="shared" si="371"/>
        <v>111112</v>
      </c>
      <c r="C8510" s="3">
        <v>45904</v>
      </c>
      <c r="D8510">
        <v>9</v>
      </c>
      <c r="E8510" s="9" t="str">
        <f>IF(Tableau2[[#This Row],[Project]]="","pas de projet",Tableau2[[#This Row],[Project]])</f>
        <v>0DC377</v>
      </c>
      <c r="F8510" s="9">
        <f>MONTH(Tableau2[[#This Row],[Date]])</f>
        <v>9</v>
      </c>
      <c r="G8510" s="9">
        <f>YEAR(Tableau2[[#This Row],[Date]])</f>
        <v>2025</v>
      </c>
      <c r="H8510" s="9">
        <f>_xlfn.ISOWEEKNUM(Tableau2[[#This Row],[Date]])</f>
        <v>36</v>
      </c>
    </row>
    <row r="8511" spans="1:8" x14ac:dyDescent="0.25">
      <c r="A8511" t="s">
        <v>10</v>
      </c>
      <c r="B8511">
        <f t="shared" si="371"/>
        <v>111112</v>
      </c>
      <c r="C8511" s="3">
        <v>45903</v>
      </c>
      <c r="D8511">
        <v>9</v>
      </c>
      <c r="E8511" s="9" t="str">
        <f>IF(Tableau2[[#This Row],[Project]]="","pas de projet",Tableau2[[#This Row],[Project]])</f>
        <v>0NC377</v>
      </c>
      <c r="F8511" s="9">
        <f>MONTH(Tableau2[[#This Row],[Date]])</f>
        <v>9</v>
      </c>
      <c r="G8511" s="9">
        <f>YEAR(Tableau2[[#This Row],[Date]])</f>
        <v>2025</v>
      </c>
      <c r="H8511" s="9">
        <f>_xlfn.ISOWEEKNUM(Tableau2[[#This Row],[Date]])</f>
        <v>36</v>
      </c>
    </row>
    <row r="8512" spans="1:8" x14ac:dyDescent="0.25">
      <c r="A8512" t="s">
        <v>10</v>
      </c>
      <c r="B8512">
        <f t="shared" si="371"/>
        <v>111112</v>
      </c>
      <c r="C8512" s="3">
        <v>45902</v>
      </c>
      <c r="D8512">
        <v>9</v>
      </c>
      <c r="E8512" s="9" t="str">
        <f>IF(Tableau2[[#This Row],[Project]]="","pas de projet",Tableau2[[#This Row],[Project]])</f>
        <v>0NC377</v>
      </c>
      <c r="F8512" s="9">
        <f>MONTH(Tableau2[[#This Row],[Date]])</f>
        <v>9</v>
      </c>
      <c r="G8512" s="9">
        <f>YEAR(Tableau2[[#This Row],[Date]])</f>
        <v>2025</v>
      </c>
      <c r="H8512" s="9">
        <f>_xlfn.ISOWEEKNUM(Tableau2[[#This Row],[Date]])</f>
        <v>36</v>
      </c>
    </row>
    <row r="8513" spans="1:8" x14ac:dyDescent="0.25">
      <c r="A8513" t="s">
        <v>12</v>
      </c>
      <c r="B8513">
        <f t="shared" si="371"/>
        <v>111112</v>
      </c>
      <c r="C8513" s="3">
        <v>45901</v>
      </c>
      <c r="D8513">
        <v>9</v>
      </c>
      <c r="E8513" s="9" t="str">
        <f>IF(Tableau2[[#This Row],[Project]]="","pas de projet",Tableau2[[#This Row],[Project]])</f>
        <v>0DC377</v>
      </c>
      <c r="F8513" s="9">
        <f>MONTH(Tableau2[[#This Row],[Date]])</f>
        <v>9</v>
      </c>
      <c r="G8513" s="9">
        <f>YEAR(Tableau2[[#This Row],[Date]])</f>
        <v>2025</v>
      </c>
      <c r="H8513" s="9">
        <f>_xlfn.ISOWEEKNUM(Tableau2[[#This Row],[Date]])</f>
        <v>36</v>
      </c>
    </row>
    <row r="8514" spans="1:8" x14ac:dyDescent="0.25">
      <c r="A8514" t="s">
        <v>22</v>
      </c>
      <c r="B8514">
        <v>8</v>
      </c>
      <c r="C8514" s="3">
        <v>45901</v>
      </c>
      <c r="D8514">
        <v>95</v>
      </c>
      <c r="E8514" s="9" t="str">
        <f>IF(Tableau2[[#This Row],[Project]]="","pas de projet",Tableau2[[#This Row],[Project]])</f>
        <v>0DC376</v>
      </c>
      <c r="F8514" s="9">
        <f>MONTH(Tableau2[[#This Row],[Date]])</f>
        <v>9</v>
      </c>
      <c r="G8514" s="9">
        <f>YEAR(Tableau2[[#This Row],[Date]])</f>
        <v>2025</v>
      </c>
      <c r="H8514" s="9">
        <f>_xlfn.ISOWEEKNUM(Tableau2[[#This Row],[Date]])</f>
        <v>36</v>
      </c>
    </row>
    <row r="8515" spans="1:8" x14ac:dyDescent="0.25">
      <c r="A8515" t="s">
        <v>12</v>
      </c>
      <c r="B8515">
        <v>8</v>
      </c>
      <c r="C8515" s="3">
        <v>45901</v>
      </c>
      <c r="D8515">
        <v>24</v>
      </c>
      <c r="E8515" s="9" t="str">
        <f>IF(Tableau2[[#This Row],[Project]]="","pas de projet",Tableau2[[#This Row],[Project]])</f>
        <v>0DC377</v>
      </c>
      <c r="F8515" s="9">
        <f>MONTH(Tableau2[[#This Row],[Date]])</f>
        <v>9</v>
      </c>
      <c r="G8515" s="9">
        <f>YEAR(Tableau2[[#This Row],[Date]])</f>
        <v>2025</v>
      </c>
      <c r="H8515" s="9">
        <f>_xlfn.ISOWEEKNUM(Tableau2[[#This Row],[Date]])</f>
        <v>36</v>
      </c>
    </row>
    <row r="8516" spans="1:8" x14ac:dyDescent="0.25">
      <c r="B8516">
        <f t="shared" ref="B8516:B8519" si="372">111111+1</f>
        <v>111112</v>
      </c>
      <c r="C8516" s="3">
        <v>45901</v>
      </c>
      <c r="D8516">
        <v>8</v>
      </c>
      <c r="E8516" s="9" t="str">
        <f>IF(Tableau2[[#This Row],[Project]]="","pas de projet",Tableau2[[#This Row],[Project]])</f>
        <v>pas de projet</v>
      </c>
      <c r="F8516" s="9">
        <f>MONTH(Tableau2[[#This Row],[Date]])</f>
        <v>9</v>
      </c>
      <c r="G8516" s="9">
        <f>YEAR(Tableau2[[#This Row],[Date]])</f>
        <v>2025</v>
      </c>
      <c r="H8516" s="9">
        <f>_xlfn.ISOWEEKNUM(Tableau2[[#This Row],[Date]])</f>
        <v>36</v>
      </c>
    </row>
    <row r="8517" spans="1:8" x14ac:dyDescent="0.25">
      <c r="B8517">
        <f t="shared" si="372"/>
        <v>111112</v>
      </c>
      <c r="C8517" s="3">
        <v>45901</v>
      </c>
      <c r="D8517">
        <v>0</v>
      </c>
      <c r="E8517" s="9" t="str">
        <f>IF(Tableau2[[#This Row],[Project]]="","pas de projet",Tableau2[[#This Row],[Project]])</f>
        <v>pas de projet</v>
      </c>
      <c r="F8517" s="9">
        <f>MONTH(Tableau2[[#This Row],[Date]])</f>
        <v>9</v>
      </c>
      <c r="G8517" s="9">
        <f>YEAR(Tableau2[[#This Row],[Date]])</f>
        <v>2025</v>
      </c>
      <c r="H8517" s="9">
        <f>_xlfn.ISOWEEKNUM(Tableau2[[#This Row],[Date]])</f>
        <v>36</v>
      </c>
    </row>
    <row r="8518" spans="1:8" x14ac:dyDescent="0.25">
      <c r="B8518">
        <f t="shared" si="372"/>
        <v>111112</v>
      </c>
      <c r="C8518" s="3">
        <v>45901</v>
      </c>
      <c r="D8518">
        <v>0</v>
      </c>
      <c r="E8518" s="9" t="str">
        <f>IF(Tableau2[[#This Row],[Project]]="","pas de projet",Tableau2[[#This Row],[Project]])</f>
        <v>pas de projet</v>
      </c>
      <c r="F8518" s="9">
        <f>MONTH(Tableau2[[#This Row],[Date]])</f>
        <v>9</v>
      </c>
      <c r="G8518" s="9">
        <f>YEAR(Tableau2[[#This Row],[Date]])</f>
        <v>2025</v>
      </c>
      <c r="H8518" s="9">
        <f>_xlfn.ISOWEEKNUM(Tableau2[[#This Row],[Date]])</f>
        <v>36</v>
      </c>
    </row>
    <row r="8519" spans="1:8" x14ac:dyDescent="0.25">
      <c r="A8519" t="s">
        <v>22</v>
      </c>
      <c r="B8519">
        <f t="shared" si="372"/>
        <v>111112</v>
      </c>
      <c r="C8519" s="3">
        <v>45901</v>
      </c>
      <c r="D8519">
        <v>8</v>
      </c>
      <c r="E8519" s="9" t="str">
        <f>IF(Tableau2[[#This Row],[Project]]="","pas de projet",Tableau2[[#This Row],[Project]])</f>
        <v>0DC376</v>
      </c>
      <c r="F8519" s="9">
        <f>MONTH(Tableau2[[#This Row],[Date]])</f>
        <v>9</v>
      </c>
      <c r="G8519" s="9">
        <f>YEAR(Tableau2[[#This Row],[Date]])</f>
        <v>2025</v>
      </c>
      <c r="H8519" s="9">
        <f>_xlfn.ISOWEEKNUM(Tableau2[[#This Row],[Date]])</f>
        <v>36</v>
      </c>
    </row>
    <row r="8520" spans="1:8" x14ac:dyDescent="0.25">
      <c r="A8520" t="s">
        <v>13</v>
      </c>
      <c r="B8520">
        <v>4</v>
      </c>
      <c r="C8520" s="3">
        <v>45901</v>
      </c>
      <c r="D8520">
        <v>16</v>
      </c>
      <c r="E8520" s="9" t="str">
        <f>IF(Tableau2[[#This Row],[Project]]="","pas de projet",Tableau2[[#This Row],[Project]])</f>
        <v>0DC378</v>
      </c>
      <c r="F8520" s="9">
        <f>MONTH(Tableau2[[#This Row],[Date]])</f>
        <v>9</v>
      </c>
      <c r="G8520" s="9">
        <f>YEAR(Tableau2[[#This Row],[Date]])</f>
        <v>2025</v>
      </c>
      <c r="H8520" s="9">
        <f>_xlfn.ISOWEEKNUM(Tableau2[[#This Row],[Date]])</f>
        <v>36</v>
      </c>
    </row>
    <row r="8521" spans="1:8" x14ac:dyDescent="0.25">
      <c r="A8521" t="s">
        <v>13</v>
      </c>
      <c r="B8521">
        <v>4</v>
      </c>
      <c r="C8521" s="3">
        <v>45901</v>
      </c>
      <c r="D8521">
        <v>24</v>
      </c>
      <c r="E8521" s="9" t="str">
        <f>IF(Tableau2[[#This Row],[Project]]="","pas de projet",Tableau2[[#This Row],[Project]])</f>
        <v>0DC378</v>
      </c>
      <c r="F8521" s="9">
        <f>MONTH(Tableau2[[#This Row],[Date]])</f>
        <v>9</v>
      </c>
      <c r="G8521" s="9">
        <f>YEAR(Tableau2[[#This Row],[Date]])</f>
        <v>2025</v>
      </c>
      <c r="H8521" s="9">
        <f>_xlfn.ISOWEEKNUM(Tableau2[[#This Row],[Date]])</f>
        <v>36</v>
      </c>
    </row>
    <row r="8522" spans="1:8" x14ac:dyDescent="0.25">
      <c r="A8522" t="s">
        <v>13</v>
      </c>
      <c r="B8522">
        <v>4</v>
      </c>
      <c r="C8522" s="3">
        <v>45901</v>
      </c>
      <c r="D8522">
        <v>24</v>
      </c>
      <c r="E8522" s="9" t="str">
        <f>IF(Tableau2[[#This Row],[Project]]="","pas de projet",Tableau2[[#This Row],[Project]])</f>
        <v>0DC378</v>
      </c>
      <c r="F8522" s="9">
        <f>MONTH(Tableau2[[#This Row],[Date]])</f>
        <v>9</v>
      </c>
      <c r="G8522" s="9">
        <f>YEAR(Tableau2[[#This Row],[Date]])</f>
        <v>2025</v>
      </c>
      <c r="H8522" s="9">
        <f>_xlfn.ISOWEEKNUM(Tableau2[[#This Row],[Date]])</f>
        <v>36</v>
      </c>
    </row>
    <row r="8523" spans="1:8" x14ac:dyDescent="0.25">
      <c r="A8523" t="s">
        <v>12</v>
      </c>
      <c r="B8523">
        <f t="shared" ref="B8523:B8524" si="373">111111+1</f>
        <v>111112</v>
      </c>
      <c r="C8523" s="3">
        <v>45901</v>
      </c>
      <c r="D8523">
        <v>5</v>
      </c>
      <c r="E8523" s="9" t="str">
        <f>IF(Tableau2[[#This Row],[Project]]="","pas de projet",Tableau2[[#This Row],[Project]])</f>
        <v>0DC377</v>
      </c>
      <c r="F8523" s="9">
        <f>MONTH(Tableau2[[#This Row],[Date]])</f>
        <v>9</v>
      </c>
      <c r="G8523" s="9">
        <f>YEAR(Tableau2[[#This Row],[Date]])</f>
        <v>2025</v>
      </c>
      <c r="H8523" s="9">
        <f>_xlfn.ISOWEEKNUM(Tableau2[[#This Row],[Date]])</f>
        <v>36</v>
      </c>
    </row>
    <row r="8524" spans="1:8" x14ac:dyDescent="0.25">
      <c r="A8524" t="s">
        <v>13</v>
      </c>
      <c r="B8524">
        <f t="shared" si="373"/>
        <v>111112</v>
      </c>
      <c r="C8524" s="3">
        <v>45901</v>
      </c>
      <c r="D8524">
        <v>3</v>
      </c>
      <c r="E8524" s="9" t="str">
        <f>IF(Tableau2[[#This Row],[Project]]="","pas de projet",Tableau2[[#This Row],[Project]])</f>
        <v>0DC378</v>
      </c>
      <c r="F8524" s="9">
        <f>MONTH(Tableau2[[#This Row],[Date]])</f>
        <v>9</v>
      </c>
      <c r="G8524" s="9">
        <f>YEAR(Tableau2[[#This Row],[Date]])</f>
        <v>2025</v>
      </c>
      <c r="H8524" s="9">
        <f>_xlfn.ISOWEEKNUM(Tableau2[[#This Row],[Date]])</f>
        <v>36</v>
      </c>
    </row>
    <row r="8525" spans="1:8" x14ac:dyDescent="0.25">
      <c r="A8525" t="s">
        <v>22</v>
      </c>
      <c r="B8525">
        <v>4</v>
      </c>
      <c r="C8525" s="3">
        <v>45901</v>
      </c>
      <c r="D8525">
        <v>24</v>
      </c>
      <c r="E8525" s="9" t="str">
        <f>IF(Tableau2[[#This Row],[Project]]="","pas de projet",Tableau2[[#This Row],[Project]])</f>
        <v>0DC376</v>
      </c>
      <c r="F8525" s="9">
        <f>MONTH(Tableau2[[#This Row],[Date]])</f>
        <v>9</v>
      </c>
      <c r="G8525" s="9">
        <f>YEAR(Tableau2[[#This Row],[Date]])</f>
        <v>2025</v>
      </c>
      <c r="H8525" s="9">
        <f>_xlfn.ISOWEEKNUM(Tableau2[[#This Row],[Date]])</f>
        <v>36</v>
      </c>
    </row>
    <row r="8526" spans="1:8" x14ac:dyDescent="0.25">
      <c r="A8526" t="s">
        <v>12</v>
      </c>
      <c r="B8526">
        <v>4</v>
      </c>
      <c r="C8526" s="3">
        <v>45901</v>
      </c>
      <c r="D8526">
        <v>24</v>
      </c>
      <c r="E8526" s="9" t="str">
        <f>IF(Tableau2[[#This Row],[Project]]="","pas de projet",Tableau2[[#This Row],[Project]])</f>
        <v>0DC377</v>
      </c>
      <c r="F8526" s="9">
        <f>MONTH(Tableau2[[#This Row],[Date]])</f>
        <v>9</v>
      </c>
      <c r="G8526" s="9">
        <f>YEAR(Tableau2[[#This Row],[Date]])</f>
        <v>2025</v>
      </c>
      <c r="H8526" s="9">
        <f>_xlfn.ISOWEEKNUM(Tableau2[[#This Row],[Date]])</f>
        <v>36</v>
      </c>
    </row>
    <row r="8527" spans="1:8" x14ac:dyDescent="0.25">
      <c r="A8527" t="s">
        <v>8</v>
      </c>
      <c r="B8527">
        <f>1</f>
        <v>1</v>
      </c>
      <c r="C8527" s="3">
        <v>45901</v>
      </c>
      <c r="D8527">
        <v>17</v>
      </c>
      <c r="E8527" s="9" t="str">
        <f>IF(Tableau2[[#This Row],[Project]]="","pas de projet",Tableau2[[#This Row],[Project]])</f>
        <v>Fara proiect</v>
      </c>
      <c r="F8527" s="9">
        <f>MONTH(Tableau2[[#This Row],[Date]])</f>
        <v>9</v>
      </c>
      <c r="G8527" s="9">
        <f>YEAR(Tableau2[[#This Row],[Date]])</f>
        <v>2025</v>
      </c>
      <c r="H8527" s="9">
        <f>_xlfn.ISOWEEKNUM(Tableau2[[#This Row],[Date]])</f>
        <v>36</v>
      </c>
    </row>
    <row r="8528" spans="1:8" x14ac:dyDescent="0.25">
      <c r="A8528" t="s">
        <v>8</v>
      </c>
      <c r="B8528">
        <f>1</f>
        <v>1</v>
      </c>
      <c r="C8528" s="3">
        <v>45901</v>
      </c>
      <c r="D8528">
        <v>7</v>
      </c>
      <c r="E8528" s="9" t="str">
        <f>IF(Tableau2[[#This Row],[Project]]="","pas de projet",Tableau2[[#This Row],[Project]])</f>
        <v>Fara proiect</v>
      </c>
      <c r="F8528" s="9">
        <f>MONTH(Tableau2[[#This Row],[Date]])</f>
        <v>9</v>
      </c>
      <c r="G8528" s="9">
        <f>YEAR(Tableau2[[#This Row],[Date]])</f>
        <v>2025</v>
      </c>
      <c r="H8528" s="9">
        <f>_xlfn.ISOWEEKNUM(Tableau2[[#This Row],[Date]])</f>
        <v>36</v>
      </c>
    </row>
    <row r="8529" spans="1:8" x14ac:dyDescent="0.25">
      <c r="A8529" t="s">
        <v>11</v>
      </c>
      <c r="B8529">
        <f>1</f>
        <v>1</v>
      </c>
      <c r="C8529" s="3">
        <v>45901</v>
      </c>
      <c r="D8529">
        <v>21</v>
      </c>
      <c r="E8529" s="9" t="str">
        <f>IF(Tableau2[[#This Row],[Project]]="","pas de projet",Tableau2[[#This Row],[Project]])</f>
        <v>0NC376</v>
      </c>
      <c r="F8529" s="9">
        <f>MONTH(Tableau2[[#This Row],[Date]])</f>
        <v>9</v>
      </c>
      <c r="G8529" s="9">
        <f>YEAR(Tableau2[[#This Row],[Date]])</f>
        <v>2025</v>
      </c>
      <c r="H8529" s="9">
        <f>_xlfn.ISOWEEKNUM(Tableau2[[#This Row],[Date]])</f>
        <v>36</v>
      </c>
    </row>
    <row r="8530" spans="1:8" x14ac:dyDescent="0.25">
      <c r="A8530" t="s">
        <v>10</v>
      </c>
      <c r="B8530">
        <f>1</f>
        <v>1</v>
      </c>
      <c r="C8530" s="3">
        <v>45901</v>
      </c>
      <c r="D8530">
        <v>14</v>
      </c>
      <c r="E8530" s="9" t="str">
        <f>IF(Tableau2[[#This Row],[Project]]="","pas de projet",Tableau2[[#This Row],[Project]])</f>
        <v>0NC377</v>
      </c>
      <c r="F8530" s="9">
        <f>MONTH(Tableau2[[#This Row],[Date]])</f>
        <v>9</v>
      </c>
      <c r="G8530" s="9">
        <f>YEAR(Tableau2[[#This Row],[Date]])</f>
        <v>2025</v>
      </c>
      <c r="H8530" s="9">
        <f>_xlfn.ISOWEEKNUM(Tableau2[[#This Row],[Date]])</f>
        <v>36</v>
      </c>
    </row>
    <row r="8531" spans="1:8" x14ac:dyDescent="0.25">
      <c r="A8531" t="s">
        <v>9</v>
      </c>
      <c r="B8531">
        <f>1</f>
        <v>1</v>
      </c>
      <c r="C8531" s="3">
        <v>45901</v>
      </c>
      <c r="D8531">
        <v>56</v>
      </c>
      <c r="E8531" s="9" t="str">
        <f>IF(Tableau2[[#This Row],[Project]]="","pas de projet",Tableau2[[#This Row],[Project]])</f>
        <v>0SC377</v>
      </c>
      <c r="F8531" s="9">
        <f>MONTH(Tableau2[[#This Row],[Date]])</f>
        <v>9</v>
      </c>
      <c r="G8531" s="9">
        <f>YEAR(Tableau2[[#This Row],[Date]])</f>
        <v>2025</v>
      </c>
      <c r="H8531" s="9">
        <f>_xlfn.ISOWEEKNUM(Tableau2[[#This Row],[Date]])</f>
        <v>36</v>
      </c>
    </row>
    <row r="8532" spans="1:8" x14ac:dyDescent="0.25">
      <c r="A8532" t="s">
        <v>40</v>
      </c>
      <c r="B8532">
        <v>4</v>
      </c>
      <c r="C8532" s="3">
        <v>45901</v>
      </c>
      <c r="D8532">
        <v>24</v>
      </c>
      <c r="E8532" s="9" t="str">
        <f>IF(Tableau2[[#This Row],[Project]]="","pas de projet",Tableau2[[#This Row],[Project]])</f>
        <v>0SC376</v>
      </c>
      <c r="F8532" s="9">
        <f>MONTH(Tableau2[[#This Row],[Date]])</f>
        <v>9</v>
      </c>
      <c r="G8532" s="9">
        <f>YEAR(Tableau2[[#This Row],[Date]])</f>
        <v>2025</v>
      </c>
      <c r="H8532" s="9">
        <f>_xlfn.ISOWEEKNUM(Tableau2[[#This Row],[Date]])</f>
        <v>36</v>
      </c>
    </row>
    <row r="8533" spans="1:8" x14ac:dyDescent="0.25">
      <c r="A8533" t="s">
        <v>9</v>
      </c>
      <c r="B8533">
        <f>1</f>
        <v>1</v>
      </c>
      <c r="C8533" s="3">
        <v>45901</v>
      </c>
      <c r="D8533">
        <v>7</v>
      </c>
      <c r="E8533" s="9" t="str">
        <f>IF(Tableau2[[#This Row],[Project]]="","pas de projet",Tableau2[[#This Row],[Project]])</f>
        <v>0SC377</v>
      </c>
      <c r="F8533" s="9">
        <f>MONTH(Tableau2[[#This Row],[Date]])</f>
        <v>9</v>
      </c>
      <c r="G8533" s="9">
        <f>YEAR(Tableau2[[#This Row],[Date]])</f>
        <v>2025</v>
      </c>
      <c r="H8533" s="9">
        <f>_xlfn.ISOWEEKNUM(Tableau2[[#This Row],[Date]])</f>
        <v>36</v>
      </c>
    </row>
    <row r="8534" spans="1:8" x14ac:dyDescent="0.25">
      <c r="A8534" t="s">
        <v>10</v>
      </c>
      <c r="B8534">
        <f>1</f>
        <v>1</v>
      </c>
      <c r="C8534" s="3">
        <v>45901</v>
      </c>
      <c r="D8534">
        <v>14</v>
      </c>
      <c r="E8534" s="9" t="str">
        <f>IF(Tableau2[[#This Row],[Project]]="","pas de projet",Tableau2[[#This Row],[Project]])</f>
        <v>0NC377</v>
      </c>
      <c r="F8534" s="9">
        <f>MONTH(Tableau2[[#This Row],[Date]])</f>
        <v>9</v>
      </c>
      <c r="G8534" s="9">
        <f>YEAR(Tableau2[[#This Row],[Date]])</f>
        <v>2025</v>
      </c>
      <c r="H8534" s="9">
        <f>_xlfn.ISOWEEKNUM(Tableau2[[#This Row],[Date]])</f>
        <v>36</v>
      </c>
    </row>
    <row r="8535" spans="1:8" x14ac:dyDescent="0.25">
      <c r="A8535" t="s">
        <v>22</v>
      </c>
      <c r="B8535">
        <v>4</v>
      </c>
      <c r="C8535" s="3">
        <v>45901</v>
      </c>
      <c r="D8535">
        <v>32</v>
      </c>
      <c r="E8535" s="9" t="str">
        <f>IF(Tableau2[[#This Row],[Project]]="","pas de projet",Tableau2[[#This Row],[Project]])</f>
        <v>0DC376</v>
      </c>
      <c r="F8535" s="9">
        <f>MONTH(Tableau2[[#This Row],[Date]])</f>
        <v>9</v>
      </c>
      <c r="G8535" s="9">
        <f>YEAR(Tableau2[[#This Row],[Date]])</f>
        <v>2025</v>
      </c>
      <c r="H8535" s="9">
        <f>_xlfn.ISOWEEKNUM(Tableau2[[#This Row],[Date]])</f>
        <v>36</v>
      </c>
    </row>
    <row r="8536" spans="1:8" x14ac:dyDescent="0.25">
      <c r="A8536" t="s">
        <v>13</v>
      </c>
      <c r="B8536">
        <f t="shared" ref="B8536:B8538" si="374">111111+1</f>
        <v>111112</v>
      </c>
      <c r="C8536" s="3">
        <v>45901</v>
      </c>
      <c r="D8536">
        <v>8</v>
      </c>
      <c r="E8536" s="9" t="str">
        <f>IF(Tableau2[[#This Row],[Project]]="","pas de projet",Tableau2[[#This Row],[Project]])</f>
        <v>0DC378</v>
      </c>
      <c r="F8536" s="9">
        <f>MONTH(Tableau2[[#This Row],[Date]])</f>
        <v>9</v>
      </c>
      <c r="G8536" s="9">
        <f>YEAR(Tableau2[[#This Row],[Date]])</f>
        <v>2025</v>
      </c>
      <c r="H8536" s="9">
        <f>_xlfn.ISOWEEKNUM(Tableau2[[#This Row],[Date]])</f>
        <v>36</v>
      </c>
    </row>
    <row r="8537" spans="1:8" hidden="1" x14ac:dyDescent="0.25">
      <c r="A8537" t="s">
        <v>13</v>
      </c>
      <c r="B8537">
        <f t="shared" si="374"/>
        <v>111112</v>
      </c>
      <c r="C8537" s="3">
        <v>45891</v>
      </c>
      <c r="D8537">
        <v>8</v>
      </c>
      <c r="E8537" s="9" t="str">
        <f>IF(Tableau2[[#This Row],[Project]]="","pas de projet",Tableau2[[#This Row],[Project]])</f>
        <v>0DC378</v>
      </c>
      <c r="F8537" s="9">
        <f>MONTH(Tableau2[[#This Row],[Date]])</f>
        <v>8</v>
      </c>
      <c r="G8537" s="9">
        <f>YEAR(Tableau2[[#This Row],[Date]])</f>
        <v>2025</v>
      </c>
      <c r="H8537" s="9">
        <f>_xlfn.ISOWEEKNUM(Tableau2[[#This Row],[Date]])</f>
        <v>34</v>
      </c>
    </row>
    <row r="8538" spans="1:8" x14ac:dyDescent="0.25">
      <c r="A8538" t="s">
        <v>13</v>
      </c>
      <c r="B8538">
        <f t="shared" si="374"/>
        <v>111112</v>
      </c>
      <c r="C8538" s="3">
        <v>45901</v>
      </c>
      <c r="D8538">
        <v>8</v>
      </c>
      <c r="E8538" s="9" t="str">
        <f>IF(Tableau2[[#This Row],[Project]]="","pas de projet",Tableau2[[#This Row],[Project]])</f>
        <v>0DC378</v>
      </c>
      <c r="F8538" s="9">
        <f>MONTH(Tableau2[[#This Row],[Date]])</f>
        <v>9</v>
      </c>
      <c r="G8538" s="9">
        <f>YEAR(Tableau2[[#This Row],[Date]])</f>
        <v>2025</v>
      </c>
      <c r="H8538" s="9">
        <f>_xlfn.ISOWEEKNUM(Tableau2[[#This Row],[Date]])</f>
        <v>36</v>
      </c>
    </row>
    <row r="8539" spans="1:8" x14ac:dyDescent="0.25">
      <c r="A8539" t="s">
        <v>22</v>
      </c>
      <c r="B8539">
        <v>114</v>
      </c>
      <c r="C8539" s="3">
        <v>45901</v>
      </c>
      <c r="D8539">
        <v>12</v>
      </c>
      <c r="E8539" s="9" t="str">
        <f>IF(Tableau2[[#This Row],[Project]]="","pas de projet",Tableau2[[#This Row],[Project]])</f>
        <v>0DC376</v>
      </c>
      <c r="F8539" s="9">
        <f>MONTH(Tableau2[[#This Row],[Date]])</f>
        <v>9</v>
      </c>
      <c r="G8539" s="9">
        <f>YEAR(Tableau2[[#This Row],[Date]])</f>
        <v>2025</v>
      </c>
      <c r="H8539" s="9">
        <f>_xlfn.ISOWEEKNUM(Tableau2[[#This Row],[Date]])</f>
        <v>36</v>
      </c>
    </row>
    <row r="8540" spans="1:8" x14ac:dyDescent="0.25">
      <c r="A8540" t="s">
        <v>12</v>
      </c>
      <c r="B8540">
        <v>114</v>
      </c>
      <c r="C8540" s="3">
        <v>45901</v>
      </c>
      <c r="D8540">
        <v>32</v>
      </c>
      <c r="E8540" s="9" t="str">
        <f>IF(Tableau2[[#This Row],[Project]]="","pas de projet",Tableau2[[#This Row],[Project]])</f>
        <v>0DC377</v>
      </c>
      <c r="F8540" s="9">
        <f>MONTH(Tableau2[[#This Row],[Date]])</f>
        <v>9</v>
      </c>
      <c r="G8540" s="9">
        <f>YEAR(Tableau2[[#This Row],[Date]])</f>
        <v>2025</v>
      </c>
      <c r="H8540" s="9">
        <f>_xlfn.ISOWEEKNUM(Tableau2[[#This Row],[Date]])</f>
        <v>36</v>
      </c>
    </row>
    <row r="8541" spans="1:8" x14ac:dyDescent="0.25">
      <c r="A8541" t="s">
        <v>41</v>
      </c>
      <c r="B8541">
        <v>114</v>
      </c>
      <c r="C8541" s="3">
        <v>45901</v>
      </c>
      <c r="D8541">
        <v>16</v>
      </c>
      <c r="E8541" s="9" t="str">
        <f>IF(Tableau2[[#This Row],[Project]]="","pas de projet",Tableau2[[#This Row],[Project]])</f>
        <v>0D</v>
      </c>
      <c r="F8541" s="9">
        <f>MONTH(Tableau2[[#This Row],[Date]])</f>
        <v>9</v>
      </c>
      <c r="G8541" s="9">
        <f>YEAR(Tableau2[[#This Row],[Date]])</f>
        <v>2025</v>
      </c>
      <c r="H8541" s="9">
        <f>_xlfn.ISOWEEKNUM(Tableau2[[#This Row],[Date]])</f>
        <v>36</v>
      </c>
    </row>
    <row r="8542" spans="1:8" x14ac:dyDescent="0.25">
      <c r="A8542" t="s">
        <v>10</v>
      </c>
      <c r="B8542">
        <v>114</v>
      </c>
      <c r="C8542" s="3">
        <v>45901</v>
      </c>
      <c r="D8542">
        <v>20</v>
      </c>
      <c r="E8542" s="9" t="str">
        <f>IF(Tableau2[[#This Row],[Project]]="","pas de projet",Tableau2[[#This Row],[Project]])</f>
        <v>0NC377</v>
      </c>
      <c r="F8542" s="9">
        <f>MONTH(Tableau2[[#This Row],[Date]])</f>
        <v>9</v>
      </c>
      <c r="G8542" s="9">
        <f>YEAR(Tableau2[[#This Row],[Date]])</f>
        <v>2025</v>
      </c>
      <c r="H8542" s="9">
        <f>_xlfn.ISOWEEKNUM(Tableau2[[#This Row],[Date]])</f>
        <v>36</v>
      </c>
    </row>
    <row r="8543" spans="1:8" x14ac:dyDescent="0.25">
      <c r="A8543" t="s">
        <v>11</v>
      </c>
      <c r="B8543">
        <v>114</v>
      </c>
      <c r="C8543" s="3">
        <v>45901</v>
      </c>
      <c r="D8543">
        <v>20</v>
      </c>
      <c r="E8543" s="9" t="str">
        <f>IF(Tableau2[[#This Row],[Project]]="","pas de projet",Tableau2[[#This Row],[Project]])</f>
        <v>0NC376</v>
      </c>
      <c r="F8543" s="9">
        <f>MONTH(Tableau2[[#This Row],[Date]])</f>
        <v>9</v>
      </c>
      <c r="G8543" s="9">
        <f>YEAR(Tableau2[[#This Row],[Date]])</f>
        <v>2025</v>
      </c>
      <c r="H8543" s="9">
        <f>_xlfn.ISOWEEKNUM(Tableau2[[#This Row],[Date]])</f>
        <v>36</v>
      </c>
    </row>
    <row r="8544" spans="1:8" hidden="1" x14ac:dyDescent="0.25">
      <c r="A8544" t="s">
        <v>10</v>
      </c>
      <c r="B8544">
        <v>114</v>
      </c>
      <c r="C8544" s="3">
        <v>45899</v>
      </c>
      <c r="D8544">
        <v>5</v>
      </c>
      <c r="E8544" s="9" t="str">
        <f>IF(Tableau2[[#This Row],[Project]]="","pas de projet",Tableau2[[#This Row],[Project]])</f>
        <v>0NC377</v>
      </c>
      <c r="F8544" s="9">
        <f>MONTH(Tableau2[[#This Row],[Date]])</f>
        <v>8</v>
      </c>
      <c r="G8544" s="9">
        <f>YEAR(Tableau2[[#This Row],[Date]])</f>
        <v>2025</v>
      </c>
      <c r="H8544" s="9">
        <f>_xlfn.ISOWEEKNUM(Tableau2[[#This Row],[Date]])</f>
        <v>35</v>
      </c>
    </row>
    <row r="8545" spans="1:8" hidden="1" x14ac:dyDescent="0.25">
      <c r="A8545" t="s">
        <v>11</v>
      </c>
      <c r="B8545">
        <v>114</v>
      </c>
      <c r="C8545" s="3">
        <v>45899</v>
      </c>
      <c r="D8545">
        <v>5</v>
      </c>
      <c r="E8545" s="9" t="str">
        <f>IF(Tableau2[[#This Row],[Project]]="","pas de projet",Tableau2[[#This Row],[Project]])</f>
        <v>0NC376</v>
      </c>
      <c r="F8545" s="9">
        <f>MONTH(Tableau2[[#This Row],[Date]])</f>
        <v>8</v>
      </c>
      <c r="G8545" s="9">
        <f>YEAR(Tableau2[[#This Row],[Date]])</f>
        <v>2025</v>
      </c>
      <c r="H8545" s="9">
        <f>_xlfn.ISOWEEKNUM(Tableau2[[#This Row],[Date]])</f>
        <v>35</v>
      </c>
    </row>
    <row r="8546" spans="1:8" hidden="1" x14ac:dyDescent="0.25">
      <c r="A8546">
        <v>30215</v>
      </c>
      <c r="B8546">
        <v>114</v>
      </c>
      <c r="C8546" s="3">
        <v>45871</v>
      </c>
      <c r="D8546">
        <v>10</v>
      </c>
      <c r="E8546" s="9">
        <f>IF(Tableau2[[#This Row],[Project]]="","pas de projet",Tableau2[[#This Row],[Project]])</f>
        <v>30215</v>
      </c>
      <c r="F8546" s="9">
        <f>MONTH(Tableau2[[#This Row],[Date]])</f>
        <v>8</v>
      </c>
      <c r="G8546" s="9">
        <f>YEAR(Tableau2[[#This Row],[Date]])</f>
        <v>2025</v>
      </c>
      <c r="H8546" s="9">
        <f>_xlfn.ISOWEEKNUM(Tableau2[[#This Row],[Date]])</f>
        <v>31</v>
      </c>
    </row>
    <row r="8547" spans="1:8" x14ac:dyDescent="0.25">
      <c r="A8547" t="s">
        <v>10</v>
      </c>
      <c r="B8547">
        <f t="shared" ref="B8547:B8549" si="375">111111+1</f>
        <v>111112</v>
      </c>
      <c r="C8547" s="3">
        <v>45901</v>
      </c>
      <c r="D8547">
        <v>3</v>
      </c>
      <c r="E8547" s="9" t="str">
        <f>IF(Tableau2[[#This Row],[Project]]="","pas de projet",Tableau2[[#This Row],[Project]])</f>
        <v>0NC377</v>
      </c>
      <c r="F8547" s="9">
        <f>MONTH(Tableau2[[#This Row],[Date]])</f>
        <v>9</v>
      </c>
      <c r="G8547" s="9">
        <f>YEAR(Tableau2[[#This Row],[Date]])</f>
        <v>2025</v>
      </c>
      <c r="H8547" s="9">
        <f>_xlfn.ISOWEEKNUM(Tableau2[[#This Row],[Date]])</f>
        <v>36</v>
      </c>
    </row>
    <row r="8548" spans="1:8" x14ac:dyDescent="0.25">
      <c r="A8548" t="s">
        <v>32</v>
      </c>
      <c r="B8548">
        <f t="shared" si="375"/>
        <v>111112</v>
      </c>
      <c r="C8548" s="3">
        <v>45901</v>
      </c>
      <c r="D8548">
        <v>3</v>
      </c>
      <c r="E8548" s="9" t="str">
        <f>IF(Tableau2[[#This Row],[Project]]="","pas de projet",Tableau2[[#This Row],[Project]])</f>
        <v>0NC378</v>
      </c>
      <c r="F8548" s="9">
        <f>MONTH(Tableau2[[#This Row],[Date]])</f>
        <v>9</v>
      </c>
      <c r="G8548" s="9">
        <f>YEAR(Tableau2[[#This Row],[Date]])</f>
        <v>2025</v>
      </c>
      <c r="H8548" s="9">
        <f>_xlfn.ISOWEEKNUM(Tableau2[[#This Row],[Date]])</f>
        <v>36</v>
      </c>
    </row>
    <row r="8549" spans="1:8" x14ac:dyDescent="0.25">
      <c r="A8549" t="s">
        <v>15</v>
      </c>
      <c r="B8549">
        <f t="shared" si="375"/>
        <v>111112</v>
      </c>
      <c r="C8549" s="3">
        <v>45901</v>
      </c>
      <c r="D8549">
        <v>2</v>
      </c>
      <c r="E8549" s="9" t="str">
        <f>IF(Tableau2[[#This Row],[Project]]="","pas de projet",Tableau2[[#This Row],[Project]])</f>
        <v>C379ASH</v>
      </c>
      <c r="F8549" s="9">
        <f>MONTH(Tableau2[[#This Row],[Date]])</f>
        <v>9</v>
      </c>
      <c r="G8549" s="9">
        <f>YEAR(Tableau2[[#This Row],[Date]])</f>
        <v>2025</v>
      </c>
      <c r="H8549" s="9">
        <f>_xlfn.ISOWEEKNUM(Tableau2[[#This Row],[Date]])</f>
        <v>36</v>
      </c>
    </row>
    <row r="8550" spans="1:8" hidden="1" x14ac:dyDescent="0.25">
      <c r="A8550" t="s">
        <v>32</v>
      </c>
      <c r="B8550">
        <v>7</v>
      </c>
      <c r="C8550" s="3">
        <v>45899</v>
      </c>
      <c r="D8550">
        <v>13</v>
      </c>
      <c r="E8550" s="9" t="str">
        <f>IF(Tableau2[[#This Row],[Project]]="","pas de projet",Tableau2[[#This Row],[Project]])</f>
        <v>0NC378</v>
      </c>
      <c r="F8550" s="9">
        <f>MONTH(Tableau2[[#This Row],[Date]])</f>
        <v>8</v>
      </c>
      <c r="G8550" s="9">
        <f>YEAR(Tableau2[[#This Row],[Date]])</f>
        <v>2025</v>
      </c>
      <c r="H8550" s="9">
        <f>_xlfn.ISOWEEKNUM(Tableau2[[#This Row],[Date]])</f>
        <v>35</v>
      </c>
    </row>
    <row r="8551" spans="1:8" hidden="1" x14ac:dyDescent="0.25">
      <c r="A8551" t="s">
        <v>32</v>
      </c>
      <c r="B8551">
        <v>7</v>
      </c>
      <c r="C8551" s="3">
        <v>45899</v>
      </c>
      <c r="D8551">
        <v>7</v>
      </c>
      <c r="E8551" s="9" t="str">
        <f>IF(Tableau2[[#This Row],[Project]]="","pas de projet",Tableau2[[#This Row],[Project]])</f>
        <v>0NC378</v>
      </c>
      <c r="F8551" s="9">
        <f>MONTH(Tableau2[[#This Row],[Date]])</f>
        <v>8</v>
      </c>
      <c r="G8551" s="9">
        <f>YEAR(Tableau2[[#This Row],[Date]])</f>
        <v>2025</v>
      </c>
      <c r="H8551" s="9">
        <f>_xlfn.ISOWEEKNUM(Tableau2[[#This Row],[Date]])</f>
        <v>35</v>
      </c>
    </row>
    <row r="8552" spans="1:8" hidden="1" x14ac:dyDescent="0.25">
      <c r="A8552" t="s">
        <v>12</v>
      </c>
      <c r="B8552">
        <v>7</v>
      </c>
      <c r="C8552" s="3">
        <v>45899</v>
      </c>
      <c r="D8552">
        <v>10</v>
      </c>
      <c r="E8552" s="9" t="str">
        <f>IF(Tableau2[[#This Row],[Project]]="","pas de projet",Tableau2[[#This Row],[Project]])</f>
        <v>0DC377</v>
      </c>
      <c r="F8552" s="9">
        <f>MONTH(Tableau2[[#This Row],[Date]])</f>
        <v>8</v>
      </c>
      <c r="G8552" s="9">
        <f>YEAR(Tableau2[[#This Row],[Date]])</f>
        <v>2025</v>
      </c>
      <c r="H8552" s="9">
        <f>_xlfn.ISOWEEKNUM(Tableau2[[#This Row],[Date]])</f>
        <v>35</v>
      </c>
    </row>
    <row r="8553" spans="1:8" hidden="1" x14ac:dyDescent="0.25">
      <c r="A8553" t="s">
        <v>12</v>
      </c>
      <c r="B8553">
        <v>7</v>
      </c>
      <c r="C8553" s="3">
        <v>45899</v>
      </c>
      <c r="D8553">
        <v>10</v>
      </c>
      <c r="E8553" s="9" t="str">
        <f>IF(Tableau2[[#This Row],[Project]]="","pas de projet",Tableau2[[#This Row],[Project]])</f>
        <v>0DC377</v>
      </c>
      <c r="F8553" s="9">
        <f>MONTH(Tableau2[[#This Row],[Date]])</f>
        <v>8</v>
      </c>
      <c r="G8553" s="9">
        <f>YEAR(Tableau2[[#This Row],[Date]])</f>
        <v>2025</v>
      </c>
      <c r="H8553" s="9">
        <f>_xlfn.ISOWEEKNUM(Tableau2[[#This Row],[Date]])</f>
        <v>35</v>
      </c>
    </row>
    <row r="8554" spans="1:8" hidden="1" x14ac:dyDescent="0.25">
      <c r="A8554" t="s">
        <v>12</v>
      </c>
      <c r="B8554">
        <v>7</v>
      </c>
      <c r="C8554" s="3">
        <v>45899</v>
      </c>
      <c r="D8554">
        <v>10</v>
      </c>
      <c r="E8554" s="9" t="str">
        <f>IF(Tableau2[[#This Row],[Project]]="","pas de projet",Tableau2[[#This Row],[Project]])</f>
        <v>0DC377</v>
      </c>
      <c r="F8554" s="9">
        <f>MONTH(Tableau2[[#This Row],[Date]])</f>
        <v>8</v>
      </c>
      <c r="G8554" s="9">
        <f>YEAR(Tableau2[[#This Row],[Date]])</f>
        <v>2025</v>
      </c>
      <c r="H8554" s="9">
        <f>_xlfn.ISOWEEKNUM(Tableau2[[#This Row],[Date]])</f>
        <v>35</v>
      </c>
    </row>
    <row r="8555" spans="1:8" hidden="1" x14ac:dyDescent="0.25">
      <c r="A8555" t="s">
        <v>12</v>
      </c>
      <c r="B8555">
        <v>7</v>
      </c>
      <c r="C8555" s="3">
        <v>45899</v>
      </c>
      <c r="D8555">
        <v>15</v>
      </c>
      <c r="E8555" s="9" t="str">
        <f>IF(Tableau2[[#This Row],[Project]]="","pas de projet",Tableau2[[#This Row],[Project]])</f>
        <v>0DC377</v>
      </c>
      <c r="F8555" s="9">
        <f>MONTH(Tableau2[[#This Row],[Date]])</f>
        <v>8</v>
      </c>
      <c r="G8555" s="9">
        <f>YEAR(Tableau2[[#This Row],[Date]])</f>
        <v>2025</v>
      </c>
      <c r="H8555" s="9">
        <f>_xlfn.ISOWEEKNUM(Tableau2[[#This Row],[Date]])</f>
        <v>35</v>
      </c>
    </row>
    <row r="8556" spans="1:8" hidden="1" x14ac:dyDescent="0.25">
      <c r="A8556" t="s">
        <v>22</v>
      </c>
      <c r="B8556">
        <v>7</v>
      </c>
      <c r="C8556" s="3">
        <v>45899</v>
      </c>
      <c r="D8556">
        <v>20</v>
      </c>
      <c r="E8556" s="9" t="str">
        <f>IF(Tableau2[[#This Row],[Project]]="","pas de projet",Tableau2[[#This Row],[Project]])</f>
        <v>0DC376</v>
      </c>
      <c r="F8556" s="9">
        <f>MONTH(Tableau2[[#This Row],[Date]])</f>
        <v>8</v>
      </c>
      <c r="G8556" s="9">
        <f>YEAR(Tableau2[[#This Row],[Date]])</f>
        <v>2025</v>
      </c>
      <c r="H8556" s="9">
        <f>_xlfn.ISOWEEKNUM(Tableau2[[#This Row],[Date]])</f>
        <v>35</v>
      </c>
    </row>
    <row r="8557" spans="1:8" hidden="1" x14ac:dyDescent="0.25">
      <c r="A8557" t="s">
        <v>10</v>
      </c>
      <c r="B8557">
        <f>1</f>
        <v>1</v>
      </c>
      <c r="C8557" s="3">
        <v>45899</v>
      </c>
      <c r="D8557">
        <v>10</v>
      </c>
      <c r="E8557" s="9" t="str">
        <f>IF(Tableau2[[#This Row],[Project]]="","pas de projet",Tableau2[[#This Row],[Project]])</f>
        <v>0NC377</v>
      </c>
      <c r="F8557" s="9">
        <f>MONTH(Tableau2[[#This Row],[Date]])</f>
        <v>8</v>
      </c>
      <c r="G8557" s="9">
        <f>YEAR(Tableau2[[#This Row],[Date]])</f>
        <v>2025</v>
      </c>
      <c r="H8557" s="9">
        <f>_xlfn.ISOWEEKNUM(Tableau2[[#This Row],[Date]])</f>
        <v>35</v>
      </c>
    </row>
    <row r="8558" spans="1:8" hidden="1" x14ac:dyDescent="0.25">
      <c r="A8558" t="s">
        <v>9</v>
      </c>
      <c r="B8558">
        <f>1</f>
        <v>1</v>
      </c>
      <c r="C8558" s="3">
        <v>45899</v>
      </c>
      <c r="D8558">
        <v>10</v>
      </c>
      <c r="E8558" s="9" t="str">
        <f>IF(Tableau2[[#This Row],[Project]]="","pas de projet",Tableau2[[#This Row],[Project]])</f>
        <v>0SC377</v>
      </c>
      <c r="F8558" s="9">
        <f>MONTH(Tableau2[[#This Row],[Date]])</f>
        <v>8</v>
      </c>
      <c r="G8558" s="9">
        <f>YEAR(Tableau2[[#This Row],[Date]])</f>
        <v>2025</v>
      </c>
      <c r="H8558" s="9">
        <f>_xlfn.ISOWEEKNUM(Tableau2[[#This Row],[Date]])</f>
        <v>35</v>
      </c>
    </row>
    <row r="8559" spans="1:8" x14ac:dyDescent="0.25">
      <c r="B8559">
        <f>111111+1</f>
        <v>111112</v>
      </c>
      <c r="C8559" s="3">
        <v>45901</v>
      </c>
      <c r="D8559">
        <v>8</v>
      </c>
      <c r="E8559" s="9" t="str">
        <f>IF(Tableau2[[#This Row],[Project]]="","pas de projet",Tableau2[[#This Row],[Project]])</f>
        <v>pas de projet</v>
      </c>
      <c r="F8559" s="9">
        <f>MONTH(Tableau2[[#This Row],[Date]])</f>
        <v>9</v>
      </c>
      <c r="G8559" s="9">
        <f>YEAR(Tableau2[[#This Row],[Date]])</f>
        <v>2025</v>
      </c>
      <c r="H8559" s="9">
        <f>_xlfn.ISOWEEKNUM(Tableau2[[#This Row],[Date]])</f>
        <v>36</v>
      </c>
    </row>
    <row r="8560" spans="1:8" hidden="1" x14ac:dyDescent="0.25">
      <c r="A8560" t="s">
        <v>9</v>
      </c>
      <c r="B8560">
        <v>6</v>
      </c>
      <c r="C8560" s="3">
        <v>45899</v>
      </c>
      <c r="D8560">
        <v>11</v>
      </c>
      <c r="E8560" s="9" t="str">
        <f>IF(Tableau2[[#This Row],[Project]]="","pas de projet",Tableau2[[#This Row],[Project]])</f>
        <v>0SC377</v>
      </c>
      <c r="F8560" s="9">
        <f>MONTH(Tableau2[[#This Row],[Date]])</f>
        <v>8</v>
      </c>
      <c r="G8560" s="9">
        <f>YEAR(Tableau2[[#This Row],[Date]])</f>
        <v>2025</v>
      </c>
      <c r="H8560" s="9">
        <f>_xlfn.ISOWEEKNUM(Tableau2[[#This Row],[Date]])</f>
        <v>35</v>
      </c>
    </row>
    <row r="8561" spans="1:8" x14ac:dyDescent="0.25">
      <c r="B8561">
        <f>111111+1</f>
        <v>111112</v>
      </c>
      <c r="C8561" s="3">
        <v>45901</v>
      </c>
      <c r="D8561">
        <v>8</v>
      </c>
      <c r="E8561" s="9" t="str">
        <f>IF(Tableau2[[#This Row],[Project]]="","pas de projet",Tableau2[[#This Row],[Project]])</f>
        <v>pas de projet</v>
      </c>
      <c r="F8561" s="9">
        <f>MONTH(Tableau2[[#This Row],[Date]])</f>
        <v>9</v>
      </c>
      <c r="G8561" s="9">
        <f>YEAR(Tableau2[[#This Row],[Date]])</f>
        <v>2025</v>
      </c>
      <c r="H8561" s="9">
        <f>_xlfn.ISOWEEKNUM(Tableau2[[#This Row],[Date]])</f>
        <v>36</v>
      </c>
    </row>
    <row r="8562" spans="1:8" hidden="1" x14ac:dyDescent="0.25">
      <c r="A8562" t="s">
        <v>12</v>
      </c>
      <c r="B8562">
        <v>5</v>
      </c>
      <c r="C8562" s="3">
        <v>45898</v>
      </c>
      <c r="D8562">
        <v>12</v>
      </c>
      <c r="E8562" s="9" t="str">
        <f>IF(Tableau2[[#This Row],[Project]]="","pas de projet",Tableau2[[#This Row],[Project]])</f>
        <v>0DC377</v>
      </c>
      <c r="F8562" s="9">
        <f>MONTH(Tableau2[[#This Row],[Date]])</f>
        <v>8</v>
      </c>
      <c r="G8562" s="9">
        <f>YEAR(Tableau2[[#This Row],[Date]])</f>
        <v>2025</v>
      </c>
      <c r="H8562" s="9">
        <f>_xlfn.ISOWEEKNUM(Tableau2[[#This Row],[Date]])</f>
        <v>35</v>
      </c>
    </row>
    <row r="8563" spans="1:8" hidden="1" x14ac:dyDescent="0.25">
      <c r="A8563" t="s">
        <v>10</v>
      </c>
      <c r="B8563">
        <v>5</v>
      </c>
      <c r="C8563" s="3">
        <v>45898</v>
      </c>
      <c r="D8563">
        <v>24</v>
      </c>
      <c r="E8563" s="9" t="str">
        <f>IF(Tableau2[[#This Row],[Project]]="","pas de projet",Tableau2[[#This Row],[Project]])</f>
        <v>0NC377</v>
      </c>
      <c r="F8563" s="9">
        <f>MONTH(Tableau2[[#This Row],[Date]])</f>
        <v>8</v>
      </c>
      <c r="G8563" s="9">
        <f>YEAR(Tableau2[[#This Row],[Date]])</f>
        <v>2025</v>
      </c>
      <c r="H8563" s="9">
        <f>_xlfn.ISOWEEKNUM(Tableau2[[#This Row],[Date]])</f>
        <v>35</v>
      </c>
    </row>
    <row r="8564" spans="1:8" x14ac:dyDescent="0.25">
      <c r="B8564">
        <f t="shared" ref="B8564:B8571" si="376">111111+1</f>
        <v>111112</v>
      </c>
      <c r="C8564" s="3">
        <v>45901</v>
      </c>
      <c r="D8564">
        <v>8</v>
      </c>
      <c r="E8564" s="9" t="str">
        <f>IF(Tableau2[[#This Row],[Project]]="","pas de projet",Tableau2[[#This Row],[Project]])</f>
        <v>pas de projet</v>
      </c>
      <c r="F8564" s="9">
        <f>MONTH(Tableau2[[#This Row],[Date]])</f>
        <v>9</v>
      </c>
      <c r="G8564" s="9">
        <f>YEAR(Tableau2[[#This Row],[Date]])</f>
        <v>2025</v>
      </c>
      <c r="H8564" s="9">
        <f>_xlfn.ISOWEEKNUM(Tableau2[[#This Row],[Date]])</f>
        <v>36</v>
      </c>
    </row>
    <row r="8565" spans="1:8" x14ac:dyDescent="0.25">
      <c r="B8565">
        <f t="shared" si="376"/>
        <v>111112</v>
      </c>
      <c r="C8565" s="3">
        <v>45901</v>
      </c>
      <c r="D8565">
        <v>8</v>
      </c>
      <c r="E8565" s="9" t="str">
        <f>IF(Tableau2[[#This Row],[Project]]="","pas de projet",Tableau2[[#This Row],[Project]])</f>
        <v>pas de projet</v>
      </c>
      <c r="F8565" s="9">
        <f>MONTH(Tableau2[[#This Row],[Date]])</f>
        <v>9</v>
      </c>
      <c r="G8565" s="9">
        <f>YEAR(Tableau2[[#This Row],[Date]])</f>
        <v>2025</v>
      </c>
      <c r="H8565" s="9">
        <f>_xlfn.ISOWEEKNUM(Tableau2[[#This Row],[Date]])</f>
        <v>36</v>
      </c>
    </row>
    <row r="8566" spans="1:8" x14ac:dyDescent="0.25">
      <c r="B8566">
        <f t="shared" si="376"/>
        <v>111112</v>
      </c>
      <c r="C8566" s="3">
        <v>45901</v>
      </c>
      <c r="D8566">
        <v>8</v>
      </c>
      <c r="E8566" s="9" t="str">
        <f>IF(Tableau2[[#This Row],[Project]]="","pas de projet",Tableau2[[#This Row],[Project]])</f>
        <v>pas de projet</v>
      </c>
      <c r="F8566" s="9">
        <f>MONTH(Tableau2[[#This Row],[Date]])</f>
        <v>9</v>
      </c>
      <c r="G8566" s="9">
        <f>YEAR(Tableau2[[#This Row],[Date]])</f>
        <v>2025</v>
      </c>
      <c r="H8566" s="9">
        <f>_xlfn.ISOWEEKNUM(Tableau2[[#This Row],[Date]])</f>
        <v>36</v>
      </c>
    </row>
    <row r="8567" spans="1:8" x14ac:dyDescent="0.25">
      <c r="B8567">
        <f t="shared" si="376"/>
        <v>111112</v>
      </c>
      <c r="C8567" s="3">
        <v>45901</v>
      </c>
      <c r="D8567">
        <v>8</v>
      </c>
      <c r="E8567" s="9" t="str">
        <f>IF(Tableau2[[#This Row],[Project]]="","pas de projet",Tableau2[[#This Row],[Project]])</f>
        <v>pas de projet</v>
      </c>
      <c r="F8567" s="9">
        <f>MONTH(Tableau2[[#This Row],[Date]])</f>
        <v>9</v>
      </c>
      <c r="G8567" s="9">
        <f>YEAR(Tableau2[[#This Row],[Date]])</f>
        <v>2025</v>
      </c>
      <c r="H8567" s="9">
        <f>_xlfn.ISOWEEKNUM(Tableau2[[#This Row],[Date]])</f>
        <v>36</v>
      </c>
    </row>
    <row r="8568" spans="1:8" x14ac:dyDescent="0.25">
      <c r="B8568">
        <f t="shared" si="376"/>
        <v>111112</v>
      </c>
      <c r="C8568" s="3">
        <v>45901</v>
      </c>
      <c r="D8568">
        <v>8</v>
      </c>
      <c r="E8568" s="9" t="str">
        <f>IF(Tableau2[[#This Row],[Project]]="","pas de projet",Tableau2[[#This Row],[Project]])</f>
        <v>pas de projet</v>
      </c>
      <c r="F8568" s="9">
        <f>MONTH(Tableau2[[#This Row],[Date]])</f>
        <v>9</v>
      </c>
      <c r="G8568" s="9">
        <f>YEAR(Tableau2[[#This Row],[Date]])</f>
        <v>2025</v>
      </c>
      <c r="H8568" s="9">
        <f>_xlfn.ISOWEEKNUM(Tableau2[[#This Row],[Date]])</f>
        <v>36</v>
      </c>
    </row>
    <row r="8569" spans="1:8" x14ac:dyDescent="0.25">
      <c r="B8569">
        <f t="shared" si="376"/>
        <v>111112</v>
      </c>
      <c r="C8569" s="3">
        <v>45901</v>
      </c>
      <c r="D8569">
        <v>0</v>
      </c>
      <c r="E8569" s="9" t="str">
        <f>IF(Tableau2[[#This Row],[Project]]="","pas de projet",Tableau2[[#This Row],[Project]])</f>
        <v>pas de projet</v>
      </c>
      <c r="F8569" s="9">
        <f>MONTH(Tableau2[[#This Row],[Date]])</f>
        <v>9</v>
      </c>
      <c r="G8569" s="9">
        <f>YEAR(Tableau2[[#This Row],[Date]])</f>
        <v>2025</v>
      </c>
      <c r="H8569" s="9">
        <f>_xlfn.ISOWEEKNUM(Tableau2[[#This Row],[Date]])</f>
        <v>36</v>
      </c>
    </row>
    <row r="8570" spans="1:8" x14ac:dyDescent="0.25">
      <c r="B8570">
        <f t="shared" si="376"/>
        <v>111112</v>
      </c>
      <c r="C8570" s="3">
        <v>45901</v>
      </c>
      <c r="D8570">
        <v>8</v>
      </c>
      <c r="E8570" s="9" t="str">
        <f>IF(Tableau2[[#This Row],[Project]]="","pas de projet",Tableau2[[#This Row],[Project]])</f>
        <v>pas de projet</v>
      </c>
      <c r="F8570" s="9">
        <f>MONTH(Tableau2[[#This Row],[Date]])</f>
        <v>9</v>
      </c>
      <c r="G8570" s="9">
        <f>YEAR(Tableau2[[#This Row],[Date]])</f>
        <v>2025</v>
      </c>
      <c r="H8570" s="9">
        <f>_xlfn.ISOWEEKNUM(Tableau2[[#This Row],[Date]])</f>
        <v>36</v>
      </c>
    </row>
    <row r="8571" spans="1:8" x14ac:dyDescent="0.25">
      <c r="B8571">
        <f t="shared" si="376"/>
        <v>111112</v>
      </c>
      <c r="C8571" s="3">
        <v>45901</v>
      </c>
      <c r="D8571">
        <v>0</v>
      </c>
      <c r="E8571" s="9" t="str">
        <f>IF(Tableau2[[#This Row],[Project]]="","pas de projet",Tableau2[[#This Row],[Project]])</f>
        <v>pas de projet</v>
      </c>
      <c r="F8571" s="9">
        <f>MONTH(Tableau2[[#This Row],[Date]])</f>
        <v>9</v>
      </c>
      <c r="G8571" s="9">
        <f>YEAR(Tableau2[[#This Row],[Date]])</f>
        <v>2025</v>
      </c>
      <c r="H8571" s="9">
        <f>_xlfn.ISOWEEKNUM(Tableau2[[#This Row],[Date]])</f>
        <v>36</v>
      </c>
    </row>
    <row r="8572" spans="1:8" hidden="1" x14ac:dyDescent="0.25">
      <c r="A8572">
        <v>10300</v>
      </c>
      <c r="B8572">
        <v>5</v>
      </c>
      <c r="C8572" s="3">
        <v>45898</v>
      </c>
      <c r="D8572">
        <v>16</v>
      </c>
      <c r="E8572" s="9">
        <f>IF(Tableau2[[#This Row],[Project]]="","pas de projet",Tableau2[[#This Row],[Project]])</f>
        <v>10300</v>
      </c>
      <c r="F8572" s="9">
        <f>MONTH(Tableau2[[#This Row],[Date]])</f>
        <v>8</v>
      </c>
      <c r="G8572" s="9">
        <f>YEAR(Tableau2[[#This Row],[Date]])</f>
        <v>2025</v>
      </c>
      <c r="H8572" s="9">
        <f>_xlfn.ISOWEEKNUM(Tableau2[[#This Row],[Date]])</f>
        <v>35</v>
      </c>
    </row>
    <row r="8573" spans="1:8" hidden="1" x14ac:dyDescent="0.25">
      <c r="A8573" t="s">
        <v>8</v>
      </c>
      <c r="B8573">
        <v>5</v>
      </c>
      <c r="C8573" s="3">
        <v>45898</v>
      </c>
      <c r="D8573">
        <v>4</v>
      </c>
      <c r="E8573" s="9" t="str">
        <f>IF(Tableau2[[#This Row],[Project]]="","pas de projet",Tableau2[[#This Row],[Project]])</f>
        <v>Fara proiect</v>
      </c>
      <c r="F8573" s="9">
        <f>MONTH(Tableau2[[#This Row],[Date]])</f>
        <v>8</v>
      </c>
      <c r="G8573" s="9">
        <f>YEAR(Tableau2[[#This Row],[Date]])</f>
        <v>2025</v>
      </c>
      <c r="H8573" s="9">
        <f>_xlfn.ISOWEEKNUM(Tableau2[[#This Row],[Date]])</f>
        <v>35</v>
      </c>
    </row>
    <row r="8574" spans="1:8" hidden="1" x14ac:dyDescent="0.25">
      <c r="A8574" t="s">
        <v>8</v>
      </c>
      <c r="B8574">
        <v>5</v>
      </c>
      <c r="C8574" s="3">
        <v>45898</v>
      </c>
      <c r="D8574">
        <v>8</v>
      </c>
      <c r="E8574" s="9" t="str">
        <f>IF(Tableau2[[#This Row],[Project]]="","pas de projet",Tableau2[[#This Row],[Project]])</f>
        <v>Fara proiect</v>
      </c>
      <c r="F8574" s="9">
        <f>MONTH(Tableau2[[#This Row],[Date]])</f>
        <v>8</v>
      </c>
      <c r="G8574" s="9">
        <f>YEAR(Tableau2[[#This Row],[Date]])</f>
        <v>2025</v>
      </c>
      <c r="H8574" s="9">
        <f>_xlfn.ISOWEEKNUM(Tableau2[[#This Row],[Date]])</f>
        <v>35</v>
      </c>
    </row>
    <row r="8575" spans="1:8" hidden="1" x14ac:dyDescent="0.25">
      <c r="A8575" t="s">
        <v>13</v>
      </c>
      <c r="B8575">
        <v>5</v>
      </c>
      <c r="C8575" s="3">
        <v>45898</v>
      </c>
      <c r="D8575">
        <v>8</v>
      </c>
      <c r="E8575" s="9" t="str">
        <f>IF(Tableau2[[#This Row],[Project]]="","pas de projet",Tableau2[[#This Row],[Project]])</f>
        <v>0DC378</v>
      </c>
      <c r="F8575" s="9">
        <f>MONTH(Tableau2[[#This Row],[Date]])</f>
        <v>8</v>
      </c>
      <c r="G8575" s="9">
        <f>YEAR(Tableau2[[#This Row],[Date]])</f>
        <v>2025</v>
      </c>
      <c r="H8575" s="9">
        <f>_xlfn.ISOWEEKNUM(Tableau2[[#This Row],[Date]])</f>
        <v>35</v>
      </c>
    </row>
    <row r="8576" spans="1:8" x14ac:dyDescent="0.25">
      <c r="A8576">
        <v>30234</v>
      </c>
      <c r="B8576">
        <v>113</v>
      </c>
      <c r="C8576" s="3">
        <v>45901</v>
      </c>
      <c r="D8576">
        <v>8</v>
      </c>
      <c r="E8576" s="9">
        <f>IF(Tableau2[[#This Row],[Project]]="","pas de projet",Tableau2[[#This Row],[Project]])</f>
        <v>30234</v>
      </c>
      <c r="F8576" s="9">
        <f>MONTH(Tableau2[[#This Row],[Date]])</f>
        <v>9</v>
      </c>
      <c r="G8576" s="9">
        <f>YEAR(Tableau2[[#This Row],[Date]])</f>
        <v>2025</v>
      </c>
      <c r="H8576" s="9">
        <f>_xlfn.ISOWEEKNUM(Tableau2[[#This Row],[Date]])</f>
        <v>36</v>
      </c>
    </row>
    <row r="8577" spans="1:8" x14ac:dyDescent="0.25">
      <c r="A8577">
        <v>30234</v>
      </c>
      <c r="B8577">
        <v>113</v>
      </c>
      <c r="C8577" s="3">
        <v>45901</v>
      </c>
      <c r="D8577">
        <v>8</v>
      </c>
      <c r="E8577" s="9">
        <f>IF(Tableau2[[#This Row],[Project]]="","pas de projet",Tableau2[[#This Row],[Project]])</f>
        <v>30234</v>
      </c>
      <c r="F8577" s="9">
        <f>MONTH(Tableau2[[#This Row],[Date]])</f>
        <v>9</v>
      </c>
      <c r="G8577" s="9">
        <f>YEAR(Tableau2[[#This Row],[Date]])</f>
        <v>2025</v>
      </c>
      <c r="H8577" s="9">
        <f>_xlfn.ISOWEEKNUM(Tableau2[[#This Row],[Date]])</f>
        <v>36</v>
      </c>
    </row>
    <row r="8578" spans="1:8" x14ac:dyDescent="0.25">
      <c r="A8578">
        <v>30234</v>
      </c>
      <c r="B8578">
        <v>113</v>
      </c>
      <c r="C8578" s="3">
        <v>45901</v>
      </c>
      <c r="D8578">
        <v>8</v>
      </c>
      <c r="E8578" s="9">
        <f>IF(Tableau2[[#This Row],[Project]]="","pas de projet",Tableau2[[#This Row],[Project]])</f>
        <v>30234</v>
      </c>
      <c r="F8578" s="9">
        <f>MONTH(Tableau2[[#This Row],[Date]])</f>
        <v>9</v>
      </c>
      <c r="G8578" s="9">
        <f>YEAR(Tableau2[[#This Row],[Date]])</f>
        <v>2025</v>
      </c>
      <c r="H8578" s="9">
        <f>_xlfn.ISOWEEKNUM(Tableau2[[#This Row],[Date]])</f>
        <v>36</v>
      </c>
    </row>
    <row r="8579" spans="1:8" x14ac:dyDescent="0.25">
      <c r="A8579">
        <v>30234</v>
      </c>
      <c r="B8579">
        <v>113</v>
      </c>
      <c r="C8579" s="3">
        <v>45901</v>
      </c>
      <c r="D8579">
        <v>8</v>
      </c>
      <c r="E8579" s="9">
        <f>IF(Tableau2[[#This Row],[Project]]="","pas de projet",Tableau2[[#This Row],[Project]])</f>
        <v>30234</v>
      </c>
      <c r="F8579" s="9">
        <f>MONTH(Tableau2[[#This Row],[Date]])</f>
        <v>9</v>
      </c>
      <c r="G8579" s="9">
        <f>YEAR(Tableau2[[#This Row],[Date]])</f>
        <v>2025</v>
      </c>
      <c r="H8579" s="9">
        <f>_xlfn.ISOWEEKNUM(Tableau2[[#This Row],[Date]])</f>
        <v>36</v>
      </c>
    </row>
    <row r="8580" spans="1:8" x14ac:dyDescent="0.25">
      <c r="B8580">
        <v>111</v>
      </c>
      <c r="C8580" s="3">
        <v>45901</v>
      </c>
      <c r="D8580">
        <v>8</v>
      </c>
      <c r="E8580" s="9" t="str">
        <f>IF(Tableau2[[#This Row],[Project]]="","pas de projet",Tableau2[[#This Row],[Project]])</f>
        <v>pas de projet</v>
      </c>
      <c r="F8580" s="9">
        <f>MONTH(Tableau2[[#This Row],[Date]])</f>
        <v>9</v>
      </c>
      <c r="G8580" s="9">
        <f>YEAR(Tableau2[[#This Row],[Date]])</f>
        <v>2025</v>
      </c>
      <c r="H8580" s="9">
        <f>_xlfn.ISOWEEKNUM(Tableau2[[#This Row],[Date]])</f>
        <v>36</v>
      </c>
    </row>
    <row r="8581" spans="1:8" x14ac:dyDescent="0.25">
      <c r="B8581">
        <v>111</v>
      </c>
      <c r="C8581" s="3">
        <v>45901</v>
      </c>
      <c r="D8581">
        <v>8</v>
      </c>
      <c r="E8581" s="9" t="str">
        <f>IF(Tableau2[[#This Row],[Project]]="","pas de projet",Tableau2[[#This Row],[Project]])</f>
        <v>pas de projet</v>
      </c>
      <c r="F8581" s="9">
        <f>MONTH(Tableau2[[#This Row],[Date]])</f>
        <v>9</v>
      </c>
      <c r="G8581" s="9">
        <f>YEAR(Tableau2[[#This Row],[Date]])</f>
        <v>2025</v>
      </c>
      <c r="H8581" s="9">
        <f>_xlfn.ISOWEEKNUM(Tableau2[[#This Row],[Date]])</f>
        <v>36</v>
      </c>
    </row>
    <row r="8582" spans="1:8" x14ac:dyDescent="0.25">
      <c r="B8582">
        <v>111</v>
      </c>
      <c r="C8582" s="3">
        <v>45901</v>
      </c>
      <c r="D8582">
        <v>1</v>
      </c>
      <c r="E8582" s="9" t="str">
        <f>IF(Tableau2[[#This Row],[Project]]="","pas de projet",Tableau2[[#This Row],[Project]])</f>
        <v>pas de projet</v>
      </c>
      <c r="F8582" s="9">
        <f>MONTH(Tableau2[[#This Row],[Date]])</f>
        <v>9</v>
      </c>
      <c r="G8582" s="9">
        <f>YEAR(Tableau2[[#This Row],[Date]])</f>
        <v>2025</v>
      </c>
      <c r="H8582" s="9">
        <f>_xlfn.ISOWEEKNUM(Tableau2[[#This Row],[Date]])</f>
        <v>36</v>
      </c>
    </row>
    <row r="8583" spans="1:8" x14ac:dyDescent="0.25">
      <c r="B8583">
        <v>111</v>
      </c>
      <c r="C8583" s="3">
        <v>45901</v>
      </c>
      <c r="D8583">
        <v>8</v>
      </c>
      <c r="E8583" s="9" t="str">
        <f>IF(Tableau2[[#This Row],[Project]]="","pas de projet",Tableau2[[#This Row],[Project]])</f>
        <v>pas de projet</v>
      </c>
      <c r="F8583" s="9">
        <f>MONTH(Tableau2[[#This Row],[Date]])</f>
        <v>9</v>
      </c>
      <c r="G8583" s="9">
        <f>YEAR(Tableau2[[#This Row],[Date]])</f>
        <v>2025</v>
      </c>
      <c r="H8583" s="9">
        <f>_xlfn.ISOWEEKNUM(Tableau2[[#This Row],[Date]])</f>
        <v>36</v>
      </c>
    </row>
    <row r="8584" spans="1:8" x14ac:dyDescent="0.25">
      <c r="B8584">
        <v>111</v>
      </c>
      <c r="C8584" s="3">
        <v>45901</v>
      </c>
      <c r="D8584">
        <v>8</v>
      </c>
      <c r="E8584" s="9" t="str">
        <f>IF(Tableau2[[#This Row],[Project]]="","pas de projet",Tableau2[[#This Row],[Project]])</f>
        <v>pas de projet</v>
      </c>
      <c r="F8584" s="9">
        <f>MONTH(Tableau2[[#This Row],[Date]])</f>
        <v>9</v>
      </c>
      <c r="G8584" s="9">
        <f>YEAR(Tableau2[[#This Row],[Date]])</f>
        <v>2025</v>
      </c>
      <c r="H8584" s="9">
        <f>_xlfn.ISOWEEKNUM(Tableau2[[#This Row],[Date]])</f>
        <v>36</v>
      </c>
    </row>
    <row r="8585" spans="1:8" x14ac:dyDescent="0.25">
      <c r="B8585">
        <v>111</v>
      </c>
      <c r="C8585" s="3">
        <v>45901</v>
      </c>
      <c r="D8585">
        <v>8</v>
      </c>
      <c r="E8585" s="9" t="str">
        <f>IF(Tableau2[[#This Row],[Project]]="","pas de projet",Tableau2[[#This Row],[Project]])</f>
        <v>pas de projet</v>
      </c>
      <c r="F8585" s="9">
        <f>MONTH(Tableau2[[#This Row],[Date]])</f>
        <v>9</v>
      </c>
      <c r="G8585" s="9">
        <f>YEAR(Tableau2[[#This Row],[Date]])</f>
        <v>2025</v>
      </c>
      <c r="H8585" s="9">
        <f>_xlfn.ISOWEEKNUM(Tableau2[[#This Row],[Date]])</f>
        <v>36</v>
      </c>
    </row>
    <row r="8586" spans="1:8" x14ac:dyDescent="0.25">
      <c r="B8586">
        <f t="shared" ref="B8586:B8590" si="377">111111+1</f>
        <v>111112</v>
      </c>
      <c r="C8586" s="3">
        <v>45901</v>
      </c>
      <c r="D8586">
        <v>8</v>
      </c>
      <c r="E8586" s="9" t="str">
        <f>IF(Tableau2[[#This Row],[Project]]="","pas de projet",Tableau2[[#This Row],[Project]])</f>
        <v>pas de projet</v>
      </c>
      <c r="F8586" s="9">
        <f>MONTH(Tableau2[[#This Row],[Date]])</f>
        <v>9</v>
      </c>
      <c r="G8586" s="9">
        <f>YEAR(Tableau2[[#This Row],[Date]])</f>
        <v>2025</v>
      </c>
      <c r="H8586" s="9">
        <f>_xlfn.ISOWEEKNUM(Tableau2[[#This Row],[Date]])</f>
        <v>36</v>
      </c>
    </row>
    <row r="8587" spans="1:8" x14ac:dyDescent="0.25">
      <c r="B8587">
        <f t="shared" si="377"/>
        <v>111112</v>
      </c>
      <c r="C8587" s="3">
        <v>45901</v>
      </c>
      <c r="D8587">
        <v>8</v>
      </c>
      <c r="E8587" s="9" t="str">
        <f>IF(Tableau2[[#This Row],[Project]]="","pas de projet",Tableau2[[#This Row],[Project]])</f>
        <v>pas de projet</v>
      </c>
      <c r="F8587" s="9">
        <f>MONTH(Tableau2[[#This Row],[Date]])</f>
        <v>9</v>
      </c>
      <c r="G8587" s="9">
        <f>YEAR(Tableau2[[#This Row],[Date]])</f>
        <v>2025</v>
      </c>
      <c r="H8587" s="9">
        <f>_xlfn.ISOWEEKNUM(Tableau2[[#This Row],[Date]])</f>
        <v>36</v>
      </c>
    </row>
    <row r="8588" spans="1:8" x14ac:dyDescent="0.25">
      <c r="B8588">
        <f t="shared" si="377"/>
        <v>111112</v>
      </c>
      <c r="C8588" s="3">
        <v>45901</v>
      </c>
      <c r="D8588">
        <v>8</v>
      </c>
      <c r="E8588" s="9" t="str">
        <f>IF(Tableau2[[#This Row],[Project]]="","pas de projet",Tableau2[[#This Row],[Project]])</f>
        <v>pas de projet</v>
      </c>
      <c r="F8588" s="9">
        <f>MONTH(Tableau2[[#This Row],[Date]])</f>
        <v>9</v>
      </c>
      <c r="G8588" s="9">
        <f>YEAR(Tableau2[[#This Row],[Date]])</f>
        <v>2025</v>
      </c>
      <c r="H8588" s="9">
        <f>_xlfn.ISOWEEKNUM(Tableau2[[#This Row],[Date]])</f>
        <v>36</v>
      </c>
    </row>
    <row r="8589" spans="1:8" x14ac:dyDescent="0.25">
      <c r="B8589">
        <f t="shared" si="377"/>
        <v>111112</v>
      </c>
      <c r="C8589" s="3">
        <v>45901</v>
      </c>
      <c r="D8589">
        <v>8</v>
      </c>
      <c r="E8589" s="9" t="str">
        <f>IF(Tableau2[[#This Row],[Project]]="","pas de projet",Tableau2[[#This Row],[Project]])</f>
        <v>pas de projet</v>
      </c>
      <c r="F8589" s="9">
        <f>MONTH(Tableau2[[#This Row],[Date]])</f>
        <v>9</v>
      </c>
      <c r="G8589" s="9">
        <f>YEAR(Tableau2[[#This Row],[Date]])</f>
        <v>2025</v>
      </c>
      <c r="H8589" s="9">
        <f>_xlfn.ISOWEEKNUM(Tableau2[[#This Row],[Date]])</f>
        <v>36</v>
      </c>
    </row>
    <row r="8590" spans="1:8" x14ac:dyDescent="0.25">
      <c r="B8590">
        <f t="shared" si="377"/>
        <v>111112</v>
      </c>
      <c r="C8590" s="3">
        <v>45901</v>
      </c>
      <c r="D8590">
        <v>8</v>
      </c>
      <c r="E8590" s="9" t="str">
        <f>IF(Tableau2[[#This Row],[Project]]="","pas de projet",Tableau2[[#This Row],[Project]])</f>
        <v>pas de projet</v>
      </c>
      <c r="F8590" s="9">
        <f>MONTH(Tableau2[[#This Row],[Date]])</f>
        <v>9</v>
      </c>
      <c r="G8590" s="9">
        <f>YEAR(Tableau2[[#This Row],[Date]])</f>
        <v>2025</v>
      </c>
      <c r="H8590" s="9">
        <f>_xlfn.ISOWEEKNUM(Tableau2[[#This Row],[Date]])</f>
        <v>36</v>
      </c>
    </row>
    <row r="8591" spans="1:8" x14ac:dyDescent="0.25">
      <c r="B8591">
        <v>113</v>
      </c>
      <c r="C8591" s="3">
        <v>45901</v>
      </c>
      <c r="D8591">
        <v>8</v>
      </c>
      <c r="E8591" s="9" t="str">
        <f>IF(Tableau2[[#This Row],[Project]]="","pas de projet",Tableau2[[#This Row],[Project]])</f>
        <v>pas de projet</v>
      </c>
      <c r="F8591" s="9">
        <f>MONTH(Tableau2[[#This Row],[Date]])</f>
        <v>9</v>
      </c>
      <c r="G8591" s="9">
        <f>YEAR(Tableau2[[#This Row],[Date]])</f>
        <v>2025</v>
      </c>
      <c r="H8591" s="9">
        <f>_xlfn.ISOWEEKNUM(Tableau2[[#This Row],[Date]])</f>
        <v>36</v>
      </c>
    </row>
    <row r="8592" spans="1:8" x14ac:dyDescent="0.25">
      <c r="B8592">
        <v>113</v>
      </c>
      <c r="C8592" s="3">
        <v>45901</v>
      </c>
      <c r="D8592">
        <v>8</v>
      </c>
      <c r="E8592" s="9" t="str">
        <f>IF(Tableau2[[#This Row],[Project]]="","pas de projet",Tableau2[[#This Row],[Project]])</f>
        <v>pas de projet</v>
      </c>
      <c r="F8592" s="9">
        <f>MONTH(Tableau2[[#This Row],[Date]])</f>
        <v>9</v>
      </c>
      <c r="G8592" s="9">
        <f>YEAR(Tableau2[[#This Row],[Date]])</f>
        <v>2025</v>
      </c>
      <c r="H8592" s="9">
        <f>_xlfn.ISOWEEKNUM(Tableau2[[#This Row],[Date]])</f>
        <v>36</v>
      </c>
    </row>
    <row r="8593" spans="1:8" x14ac:dyDescent="0.25">
      <c r="B8593">
        <v>113</v>
      </c>
      <c r="C8593" s="3">
        <v>45901</v>
      </c>
      <c r="D8593">
        <v>10</v>
      </c>
      <c r="E8593" s="9" t="str">
        <f>IF(Tableau2[[#This Row],[Project]]="","pas de projet",Tableau2[[#This Row],[Project]])</f>
        <v>pas de projet</v>
      </c>
      <c r="F8593" s="9">
        <f>MONTH(Tableau2[[#This Row],[Date]])</f>
        <v>9</v>
      </c>
      <c r="G8593" s="9">
        <f>YEAR(Tableau2[[#This Row],[Date]])</f>
        <v>2025</v>
      </c>
      <c r="H8593" s="9">
        <f>_xlfn.ISOWEEKNUM(Tableau2[[#This Row],[Date]])</f>
        <v>36</v>
      </c>
    </row>
    <row r="8594" spans="1:8" x14ac:dyDescent="0.25">
      <c r="B8594">
        <v>113</v>
      </c>
      <c r="C8594" s="3">
        <v>45901</v>
      </c>
      <c r="D8594">
        <v>10</v>
      </c>
      <c r="E8594" s="9" t="str">
        <f>IF(Tableau2[[#This Row],[Project]]="","pas de projet",Tableau2[[#This Row],[Project]])</f>
        <v>pas de projet</v>
      </c>
      <c r="F8594" s="9">
        <f>MONTH(Tableau2[[#This Row],[Date]])</f>
        <v>9</v>
      </c>
      <c r="G8594" s="9">
        <f>YEAR(Tableau2[[#This Row],[Date]])</f>
        <v>2025</v>
      </c>
      <c r="H8594" s="9">
        <f>_xlfn.ISOWEEKNUM(Tableau2[[#This Row],[Date]])</f>
        <v>36</v>
      </c>
    </row>
    <row r="8595" spans="1:8" hidden="1" x14ac:dyDescent="0.25">
      <c r="A8595" t="s">
        <v>8</v>
      </c>
      <c r="B8595">
        <v>6</v>
      </c>
      <c r="C8595" s="3">
        <v>45899</v>
      </c>
      <c r="D8595">
        <v>11</v>
      </c>
      <c r="E8595" s="9" t="str">
        <f>IF(Tableau2[[#This Row],[Project]]="","pas de projet",Tableau2[[#This Row],[Project]])</f>
        <v>Fara proiect</v>
      </c>
      <c r="F8595" s="9">
        <f>MONTH(Tableau2[[#This Row],[Date]])</f>
        <v>8</v>
      </c>
      <c r="G8595" s="9">
        <f>YEAR(Tableau2[[#This Row],[Date]])</f>
        <v>2025</v>
      </c>
      <c r="H8595" s="9">
        <f>_xlfn.ISOWEEKNUM(Tableau2[[#This Row],[Date]])</f>
        <v>35</v>
      </c>
    </row>
    <row r="8596" spans="1:8" hidden="1" x14ac:dyDescent="0.25">
      <c r="A8596" t="s">
        <v>32</v>
      </c>
      <c r="B8596">
        <v>6</v>
      </c>
      <c r="C8596" s="3">
        <v>45899</v>
      </c>
      <c r="D8596">
        <v>58</v>
      </c>
      <c r="E8596" s="9" t="str">
        <f>IF(Tableau2[[#This Row],[Project]]="","pas de projet",Tableau2[[#This Row],[Project]])</f>
        <v>0NC378</v>
      </c>
      <c r="F8596" s="9">
        <f>MONTH(Tableau2[[#This Row],[Date]])</f>
        <v>8</v>
      </c>
      <c r="G8596" s="9">
        <f>YEAR(Tableau2[[#This Row],[Date]])</f>
        <v>2025</v>
      </c>
      <c r="H8596" s="9">
        <f>_xlfn.ISOWEEKNUM(Tableau2[[#This Row],[Date]])</f>
        <v>35</v>
      </c>
    </row>
    <row r="8597" spans="1:8" hidden="1" x14ac:dyDescent="0.25">
      <c r="A8597" t="s">
        <v>32</v>
      </c>
      <c r="B8597">
        <v>6</v>
      </c>
      <c r="C8597" s="3">
        <v>45898</v>
      </c>
      <c r="D8597">
        <v>100</v>
      </c>
      <c r="E8597" s="9" t="str">
        <f>IF(Tableau2[[#This Row],[Project]]="","pas de projet",Tableau2[[#This Row],[Project]])</f>
        <v>0NC378</v>
      </c>
      <c r="F8597" s="9">
        <f>MONTH(Tableau2[[#This Row],[Date]])</f>
        <v>8</v>
      </c>
      <c r="G8597" s="9">
        <f>YEAR(Tableau2[[#This Row],[Date]])</f>
        <v>2025</v>
      </c>
      <c r="H8597" s="9">
        <f>_xlfn.ISOWEEKNUM(Tableau2[[#This Row],[Date]])</f>
        <v>35</v>
      </c>
    </row>
    <row r="8598" spans="1:8" hidden="1" x14ac:dyDescent="0.25">
      <c r="A8598" t="s">
        <v>32</v>
      </c>
      <c r="B8598">
        <v>6</v>
      </c>
      <c r="C8598" s="3">
        <v>45898</v>
      </c>
      <c r="D8598">
        <v>16</v>
      </c>
      <c r="E8598" s="9" t="str">
        <f>IF(Tableau2[[#This Row],[Project]]="","pas de projet",Tableau2[[#This Row],[Project]])</f>
        <v>0NC378</v>
      </c>
      <c r="F8598" s="9">
        <f>MONTH(Tableau2[[#This Row],[Date]])</f>
        <v>8</v>
      </c>
      <c r="G8598" s="9">
        <f>YEAR(Tableau2[[#This Row],[Date]])</f>
        <v>2025</v>
      </c>
      <c r="H8598" s="9">
        <f>_xlfn.ISOWEEKNUM(Tableau2[[#This Row],[Date]])</f>
        <v>35</v>
      </c>
    </row>
    <row r="8599" spans="1:8" hidden="1" x14ac:dyDescent="0.25">
      <c r="A8599" t="s">
        <v>13</v>
      </c>
      <c r="B8599">
        <v>6</v>
      </c>
      <c r="C8599" s="3">
        <v>45898</v>
      </c>
      <c r="D8599">
        <v>34</v>
      </c>
      <c r="E8599" s="9" t="str">
        <f>IF(Tableau2[[#This Row],[Project]]="","pas de projet",Tableau2[[#This Row],[Project]])</f>
        <v>0DC378</v>
      </c>
      <c r="F8599" s="9">
        <f>MONTH(Tableau2[[#This Row],[Date]])</f>
        <v>8</v>
      </c>
      <c r="G8599" s="9">
        <f>YEAR(Tableau2[[#This Row],[Date]])</f>
        <v>2025</v>
      </c>
      <c r="H8599" s="9">
        <f>_xlfn.ISOWEEKNUM(Tableau2[[#This Row],[Date]])</f>
        <v>35</v>
      </c>
    </row>
    <row r="8600" spans="1:8" hidden="1" x14ac:dyDescent="0.25">
      <c r="A8600" t="s">
        <v>22</v>
      </c>
      <c r="B8600">
        <v>6</v>
      </c>
      <c r="C8600" s="3">
        <v>45898</v>
      </c>
      <c r="D8600">
        <v>8</v>
      </c>
      <c r="E8600" s="9" t="str">
        <f>IF(Tableau2[[#This Row],[Project]]="","pas de projet",Tableau2[[#This Row],[Project]])</f>
        <v>0DC376</v>
      </c>
      <c r="F8600" s="9">
        <f>MONTH(Tableau2[[#This Row],[Date]])</f>
        <v>8</v>
      </c>
      <c r="G8600" s="9">
        <f>YEAR(Tableau2[[#This Row],[Date]])</f>
        <v>2025</v>
      </c>
      <c r="H8600" s="9">
        <f>_xlfn.ISOWEEKNUM(Tableau2[[#This Row],[Date]])</f>
        <v>35</v>
      </c>
    </row>
    <row r="8601" spans="1:8" hidden="1" x14ac:dyDescent="0.25">
      <c r="A8601" t="s">
        <v>8</v>
      </c>
      <c r="B8601">
        <v>6</v>
      </c>
      <c r="C8601" s="3">
        <v>45898</v>
      </c>
      <c r="D8601">
        <v>8</v>
      </c>
      <c r="E8601" s="9" t="str">
        <f>IF(Tableau2[[#This Row],[Project]]="","pas de projet",Tableau2[[#This Row],[Project]])</f>
        <v>Fara proiect</v>
      </c>
      <c r="F8601" s="9">
        <f>MONTH(Tableau2[[#This Row],[Date]])</f>
        <v>8</v>
      </c>
      <c r="G8601" s="9">
        <f>YEAR(Tableau2[[#This Row],[Date]])</f>
        <v>2025</v>
      </c>
      <c r="H8601" s="9">
        <f>_xlfn.ISOWEEKNUM(Tableau2[[#This Row],[Date]])</f>
        <v>35</v>
      </c>
    </row>
    <row r="8602" spans="1:8" hidden="1" x14ac:dyDescent="0.25">
      <c r="A8602" t="s">
        <v>32</v>
      </c>
      <c r="B8602">
        <v>6</v>
      </c>
      <c r="C8602" s="3">
        <v>45898</v>
      </c>
      <c r="D8602">
        <v>8.5</v>
      </c>
      <c r="E8602" s="9" t="str">
        <f>IF(Tableau2[[#This Row],[Project]]="","pas de projet",Tableau2[[#This Row],[Project]])</f>
        <v>0NC378</v>
      </c>
      <c r="F8602" s="9">
        <f>MONTH(Tableau2[[#This Row],[Date]])</f>
        <v>8</v>
      </c>
      <c r="G8602" s="9">
        <f>YEAR(Tableau2[[#This Row],[Date]])</f>
        <v>2025</v>
      </c>
      <c r="H8602" s="9">
        <f>_xlfn.ISOWEEKNUM(Tableau2[[#This Row],[Date]])</f>
        <v>35</v>
      </c>
    </row>
    <row r="8603" spans="1:8" hidden="1" x14ac:dyDescent="0.25">
      <c r="A8603" t="s">
        <v>32</v>
      </c>
      <c r="B8603">
        <v>6</v>
      </c>
      <c r="C8603" s="3">
        <v>45898</v>
      </c>
      <c r="D8603">
        <v>8.5</v>
      </c>
      <c r="E8603" s="9" t="str">
        <f>IF(Tableau2[[#This Row],[Project]]="","pas de projet",Tableau2[[#This Row],[Project]])</f>
        <v>0NC378</v>
      </c>
      <c r="F8603" s="9">
        <f>MONTH(Tableau2[[#This Row],[Date]])</f>
        <v>8</v>
      </c>
      <c r="G8603" s="9">
        <f>YEAR(Tableau2[[#This Row],[Date]])</f>
        <v>2025</v>
      </c>
      <c r="H8603" s="9">
        <f>_xlfn.ISOWEEKNUM(Tableau2[[#This Row],[Date]])</f>
        <v>35</v>
      </c>
    </row>
    <row r="8604" spans="1:8" hidden="1" x14ac:dyDescent="0.25">
      <c r="A8604" t="s">
        <v>32</v>
      </c>
      <c r="B8604">
        <v>6</v>
      </c>
      <c r="C8604" s="3">
        <v>45898</v>
      </c>
      <c r="D8604">
        <v>8.5</v>
      </c>
      <c r="E8604" s="9" t="str">
        <f>IF(Tableau2[[#This Row],[Project]]="","pas de projet",Tableau2[[#This Row],[Project]])</f>
        <v>0NC378</v>
      </c>
      <c r="F8604" s="9">
        <f>MONTH(Tableau2[[#This Row],[Date]])</f>
        <v>8</v>
      </c>
      <c r="G8604" s="9">
        <f>YEAR(Tableau2[[#This Row],[Date]])</f>
        <v>2025</v>
      </c>
      <c r="H8604" s="9">
        <f>_xlfn.ISOWEEKNUM(Tableau2[[#This Row],[Date]])</f>
        <v>35</v>
      </c>
    </row>
    <row r="8605" spans="1:8" hidden="1" x14ac:dyDescent="0.25">
      <c r="A8605" t="s">
        <v>32</v>
      </c>
      <c r="B8605">
        <v>6</v>
      </c>
      <c r="C8605" s="3">
        <v>45898</v>
      </c>
      <c r="D8605">
        <v>8.5</v>
      </c>
      <c r="E8605" s="9" t="str">
        <f>IF(Tableau2[[#This Row],[Project]]="","pas de projet",Tableau2[[#This Row],[Project]])</f>
        <v>0NC378</v>
      </c>
      <c r="F8605" s="9">
        <f>MONTH(Tableau2[[#This Row],[Date]])</f>
        <v>8</v>
      </c>
      <c r="G8605" s="9">
        <f>YEAR(Tableau2[[#This Row],[Date]])</f>
        <v>2025</v>
      </c>
      <c r="H8605" s="9">
        <f>_xlfn.ISOWEEKNUM(Tableau2[[#This Row],[Date]])</f>
        <v>35</v>
      </c>
    </row>
    <row r="8606" spans="1:8" hidden="1" x14ac:dyDescent="0.25">
      <c r="A8606" t="s">
        <v>13</v>
      </c>
      <c r="B8606">
        <v>4</v>
      </c>
      <c r="C8606" s="3">
        <v>45899</v>
      </c>
      <c r="D8606">
        <v>20</v>
      </c>
      <c r="E8606" s="9" t="str">
        <f>IF(Tableau2[[#This Row],[Project]]="","pas de projet",Tableau2[[#This Row],[Project]])</f>
        <v>0DC378</v>
      </c>
      <c r="F8606" s="9">
        <f>MONTH(Tableau2[[#This Row],[Date]])</f>
        <v>8</v>
      </c>
      <c r="G8606" s="9">
        <f>YEAR(Tableau2[[#This Row],[Date]])</f>
        <v>2025</v>
      </c>
      <c r="H8606" s="9">
        <f>_xlfn.ISOWEEKNUM(Tableau2[[#This Row],[Date]])</f>
        <v>35</v>
      </c>
    </row>
    <row r="8607" spans="1:8" hidden="1" x14ac:dyDescent="0.25">
      <c r="A8607" t="s">
        <v>12</v>
      </c>
      <c r="B8607">
        <v>4</v>
      </c>
      <c r="C8607" s="3">
        <v>45899</v>
      </c>
      <c r="D8607">
        <v>10</v>
      </c>
      <c r="E8607" s="9" t="str">
        <f>IF(Tableau2[[#This Row],[Project]]="","pas de projet",Tableau2[[#This Row],[Project]])</f>
        <v>0DC377</v>
      </c>
      <c r="F8607" s="9">
        <f>MONTH(Tableau2[[#This Row],[Date]])</f>
        <v>8</v>
      </c>
      <c r="G8607" s="9">
        <f>YEAR(Tableau2[[#This Row],[Date]])</f>
        <v>2025</v>
      </c>
      <c r="H8607" s="9">
        <f>_xlfn.ISOWEEKNUM(Tableau2[[#This Row],[Date]])</f>
        <v>35</v>
      </c>
    </row>
    <row r="8608" spans="1:8" hidden="1" x14ac:dyDescent="0.25">
      <c r="A8608" t="s">
        <v>13</v>
      </c>
      <c r="B8608">
        <v>4</v>
      </c>
      <c r="C8608" s="3">
        <v>45899</v>
      </c>
      <c r="D8608">
        <v>10</v>
      </c>
      <c r="E8608" s="9" t="str">
        <f>IF(Tableau2[[#This Row],[Project]]="","pas de projet",Tableau2[[#This Row],[Project]])</f>
        <v>0DC378</v>
      </c>
      <c r="F8608" s="9">
        <f>MONTH(Tableau2[[#This Row],[Date]])</f>
        <v>8</v>
      </c>
      <c r="G8608" s="9">
        <f>YEAR(Tableau2[[#This Row],[Date]])</f>
        <v>2025</v>
      </c>
      <c r="H8608" s="9">
        <f>_xlfn.ISOWEEKNUM(Tableau2[[#This Row],[Date]])</f>
        <v>35</v>
      </c>
    </row>
    <row r="8609" spans="1:8" hidden="1" x14ac:dyDescent="0.25">
      <c r="A8609" t="s">
        <v>22</v>
      </c>
      <c r="B8609">
        <v>8</v>
      </c>
      <c r="C8609" s="3">
        <v>45899</v>
      </c>
      <c r="D8609">
        <v>45</v>
      </c>
      <c r="E8609" s="9" t="str">
        <f>IF(Tableau2[[#This Row],[Project]]="","pas de projet",Tableau2[[#This Row],[Project]])</f>
        <v>0DC376</v>
      </c>
      <c r="F8609" s="9">
        <f>MONTH(Tableau2[[#This Row],[Date]])</f>
        <v>8</v>
      </c>
      <c r="G8609" s="9">
        <f>YEAR(Tableau2[[#This Row],[Date]])</f>
        <v>2025</v>
      </c>
      <c r="H8609" s="9">
        <f>_xlfn.ISOWEEKNUM(Tableau2[[#This Row],[Date]])</f>
        <v>35</v>
      </c>
    </row>
    <row r="8610" spans="1:8" hidden="1" x14ac:dyDescent="0.25">
      <c r="A8610" t="s">
        <v>12</v>
      </c>
      <c r="B8610">
        <f t="shared" ref="B8610:B8611" si="378">111111+1</f>
        <v>111112</v>
      </c>
      <c r="C8610" s="3">
        <v>45899</v>
      </c>
      <c r="D8610">
        <v>5</v>
      </c>
      <c r="E8610" s="9" t="str">
        <f>IF(Tableau2[[#This Row],[Project]]="","pas de projet",Tableau2[[#This Row],[Project]])</f>
        <v>0DC377</v>
      </c>
      <c r="F8610" s="9">
        <f>MONTH(Tableau2[[#This Row],[Date]])</f>
        <v>8</v>
      </c>
      <c r="G8610" s="9">
        <f>YEAR(Tableau2[[#This Row],[Date]])</f>
        <v>2025</v>
      </c>
      <c r="H8610" s="9">
        <f>_xlfn.ISOWEEKNUM(Tableau2[[#This Row],[Date]])</f>
        <v>35</v>
      </c>
    </row>
    <row r="8611" spans="1:8" hidden="1" x14ac:dyDescent="0.25">
      <c r="A8611" t="s">
        <v>12</v>
      </c>
      <c r="B8611">
        <f t="shared" si="378"/>
        <v>111112</v>
      </c>
      <c r="C8611" s="3">
        <v>45898</v>
      </c>
      <c r="D8611">
        <v>8</v>
      </c>
      <c r="E8611" s="9" t="str">
        <f>IF(Tableau2[[#This Row],[Project]]="","pas de projet",Tableau2[[#This Row],[Project]])</f>
        <v>0DC377</v>
      </c>
      <c r="F8611" s="9">
        <f>MONTH(Tableau2[[#This Row],[Date]])</f>
        <v>8</v>
      </c>
      <c r="G8611" s="9">
        <f>YEAR(Tableau2[[#This Row],[Date]])</f>
        <v>2025</v>
      </c>
      <c r="H8611" s="9">
        <f>_xlfn.ISOWEEKNUM(Tableau2[[#This Row],[Date]])</f>
        <v>35</v>
      </c>
    </row>
    <row r="8612" spans="1:8" hidden="1" x14ac:dyDescent="0.25">
      <c r="A8612" t="s">
        <v>32</v>
      </c>
      <c r="B8612">
        <v>7</v>
      </c>
      <c r="C8612" s="3">
        <v>45898</v>
      </c>
      <c r="D8612">
        <v>18</v>
      </c>
      <c r="E8612" s="9" t="str">
        <f>IF(Tableau2[[#This Row],[Project]]="","pas de projet",Tableau2[[#This Row],[Project]])</f>
        <v>0NC378</v>
      </c>
      <c r="F8612" s="9">
        <f>MONTH(Tableau2[[#This Row],[Date]])</f>
        <v>8</v>
      </c>
      <c r="G8612" s="9">
        <f>YEAR(Tableau2[[#This Row],[Date]])</f>
        <v>2025</v>
      </c>
      <c r="H8612" s="9">
        <f>_xlfn.ISOWEEKNUM(Tableau2[[#This Row],[Date]])</f>
        <v>35</v>
      </c>
    </row>
    <row r="8613" spans="1:8" hidden="1" x14ac:dyDescent="0.25">
      <c r="A8613" t="s">
        <v>32</v>
      </c>
      <c r="B8613">
        <v>7</v>
      </c>
      <c r="C8613" s="3">
        <v>45898</v>
      </c>
      <c r="D8613">
        <v>10</v>
      </c>
      <c r="E8613" s="9" t="str">
        <f>IF(Tableau2[[#This Row],[Project]]="","pas de projet",Tableau2[[#This Row],[Project]])</f>
        <v>0NC378</v>
      </c>
      <c r="F8613" s="9">
        <f>MONTH(Tableau2[[#This Row],[Date]])</f>
        <v>8</v>
      </c>
      <c r="G8613" s="9">
        <f>YEAR(Tableau2[[#This Row],[Date]])</f>
        <v>2025</v>
      </c>
      <c r="H8613" s="9">
        <f>_xlfn.ISOWEEKNUM(Tableau2[[#This Row],[Date]])</f>
        <v>35</v>
      </c>
    </row>
    <row r="8614" spans="1:8" hidden="1" x14ac:dyDescent="0.25">
      <c r="A8614" t="s">
        <v>12</v>
      </c>
      <c r="B8614">
        <v>7</v>
      </c>
      <c r="C8614" s="3">
        <v>45898</v>
      </c>
      <c r="D8614">
        <v>16</v>
      </c>
      <c r="E8614" s="9" t="str">
        <f>IF(Tableau2[[#This Row],[Project]]="","pas de projet",Tableau2[[#This Row],[Project]])</f>
        <v>0DC377</v>
      </c>
      <c r="F8614" s="9">
        <f>MONTH(Tableau2[[#This Row],[Date]])</f>
        <v>8</v>
      </c>
      <c r="G8614" s="9">
        <f>YEAR(Tableau2[[#This Row],[Date]])</f>
        <v>2025</v>
      </c>
      <c r="H8614" s="9">
        <f>_xlfn.ISOWEEKNUM(Tableau2[[#This Row],[Date]])</f>
        <v>35</v>
      </c>
    </row>
    <row r="8615" spans="1:8" hidden="1" x14ac:dyDescent="0.25">
      <c r="A8615" t="s">
        <v>12</v>
      </c>
      <c r="B8615">
        <v>7</v>
      </c>
      <c r="C8615" s="3">
        <v>45898</v>
      </c>
      <c r="D8615">
        <v>18</v>
      </c>
      <c r="E8615" s="9" t="str">
        <f>IF(Tableau2[[#This Row],[Project]]="","pas de projet",Tableau2[[#This Row],[Project]])</f>
        <v>0DC377</v>
      </c>
      <c r="F8615" s="9">
        <f>MONTH(Tableau2[[#This Row],[Date]])</f>
        <v>8</v>
      </c>
      <c r="G8615" s="9">
        <f>YEAR(Tableau2[[#This Row],[Date]])</f>
        <v>2025</v>
      </c>
      <c r="H8615" s="9">
        <f>_xlfn.ISOWEEKNUM(Tableau2[[#This Row],[Date]])</f>
        <v>35</v>
      </c>
    </row>
    <row r="8616" spans="1:8" hidden="1" x14ac:dyDescent="0.25">
      <c r="A8616" t="s">
        <v>12</v>
      </c>
      <c r="B8616">
        <v>7</v>
      </c>
      <c r="C8616" s="3">
        <v>45898</v>
      </c>
      <c r="D8616">
        <v>18</v>
      </c>
      <c r="E8616" s="9" t="str">
        <f>IF(Tableau2[[#This Row],[Project]]="","pas de projet",Tableau2[[#This Row],[Project]])</f>
        <v>0DC377</v>
      </c>
      <c r="F8616" s="9">
        <f>MONTH(Tableau2[[#This Row],[Date]])</f>
        <v>8</v>
      </c>
      <c r="G8616" s="9">
        <f>YEAR(Tableau2[[#This Row],[Date]])</f>
        <v>2025</v>
      </c>
      <c r="H8616" s="9">
        <f>_xlfn.ISOWEEKNUM(Tableau2[[#This Row],[Date]])</f>
        <v>35</v>
      </c>
    </row>
    <row r="8617" spans="1:8" hidden="1" x14ac:dyDescent="0.25">
      <c r="A8617" t="s">
        <v>22</v>
      </c>
      <c r="B8617">
        <v>7</v>
      </c>
      <c r="C8617" s="3">
        <v>45898</v>
      </c>
      <c r="D8617">
        <v>32</v>
      </c>
      <c r="E8617" s="9" t="str">
        <f>IF(Tableau2[[#This Row],[Project]]="","pas de projet",Tableau2[[#This Row],[Project]])</f>
        <v>0DC376</v>
      </c>
      <c r="F8617" s="9">
        <f>MONTH(Tableau2[[#This Row],[Date]])</f>
        <v>8</v>
      </c>
      <c r="G8617" s="9">
        <f>YEAR(Tableau2[[#This Row],[Date]])</f>
        <v>2025</v>
      </c>
      <c r="H8617" s="9">
        <f>_xlfn.ISOWEEKNUM(Tableau2[[#This Row],[Date]])</f>
        <v>35</v>
      </c>
    </row>
    <row r="8618" spans="1:8" hidden="1" x14ac:dyDescent="0.25">
      <c r="A8618" t="s">
        <v>12</v>
      </c>
      <c r="B8618">
        <v>7</v>
      </c>
      <c r="C8618" s="3">
        <v>45898</v>
      </c>
      <c r="D8618">
        <v>24</v>
      </c>
      <c r="E8618" s="9" t="str">
        <f>IF(Tableau2[[#This Row],[Project]]="","pas de projet",Tableau2[[#This Row],[Project]])</f>
        <v>0DC377</v>
      </c>
      <c r="F8618" s="9">
        <f>MONTH(Tableau2[[#This Row],[Date]])</f>
        <v>8</v>
      </c>
      <c r="G8618" s="9">
        <f>YEAR(Tableau2[[#This Row],[Date]])</f>
        <v>2025</v>
      </c>
      <c r="H8618" s="9">
        <f>_xlfn.ISOWEEKNUM(Tableau2[[#This Row],[Date]])</f>
        <v>35</v>
      </c>
    </row>
    <row r="8619" spans="1:8" hidden="1" x14ac:dyDescent="0.25">
      <c r="A8619" t="s">
        <v>22</v>
      </c>
      <c r="B8619">
        <f t="shared" ref="B8619:B8621" si="379">111111+1</f>
        <v>111112</v>
      </c>
      <c r="C8619" s="3">
        <v>45898</v>
      </c>
      <c r="D8619">
        <v>1</v>
      </c>
      <c r="E8619" s="9" t="str">
        <f>IF(Tableau2[[#This Row],[Project]]="","pas de projet",Tableau2[[#This Row],[Project]])</f>
        <v>0DC376</v>
      </c>
      <c r="F8619" s="9">
        <f>MONTH(Tableau2[[#This Row],[Date]])</f>
        <v>8</v>
      </c>
      <c r="G8619" s="9">
        <f>YEAR(Tableau2[[#This Row],[Date]])</f>
        <v>2025</v>
      </c>
      <c r="H8619" s="9">
        <f>_xlfn.ISOWEEKNUM(Tableau2[[#This Row],[Date]])</f>
        <v>35</v>
      </c>
    </row>
    <row r="8620" spans="1:8" hidden="1" x14ac:dyDescent="0.25">
      <c r="A8620" t="s">
        <v>32</v>
      </c>
      <c r="B8620">
        <f t="shared" si="379"/>
        <v>111112</v>
      </c>
      <c r="C8620" s="3">
        <v>45898</v>
      </c>
      <c r="D8620">
        <v>4</v>
      </c>
      <c r="E8620" s="9" t="str">
        <f>IF(Tableau2[[#This Row],[Project]]="","pas de projet",Tableau2[[#This Row],[Project]])</f>
        <v>0NC378</v>
      </c>
      <c r="F8620" s="9">
        <f>MONTH(Tableau2[[#This Row],[Date]])</f>
        <v>8</v>
      </c>
      <c r="G8620" s="9">
        <f>YEAR(Tableau2[[#This Row],[Date]])</f>
        <v>2025</v>
      </c>
      <c r="H8620" s="9">
        <f>_xlfn.ISOWEEKNUM(Tableau2[[#This Row],[Date]])</f>
        <v>35</v>
      </c>
    </row>
    <row r="8621" spans="1:8" hidden="1" x14ac:dyDescent="0.25">
      <c r="A8621" t="s">
        <v>12</v>
      </c>
      <c r="B8621">
        <f t="shared" si="379"/>
        <v>111112</v>
      </c>
      <c r="C8621" s="3">
        <v>45898</v>
      </c>
      <c r="D8621">
        <v>3</v>
      </c>
      <c r="E8621" s="9" t="str">
        <f>IF(Tableau2[[#This Row],[Project]]="","pas de projet",Tableau2[[#This Row],[Project]])</f>
        <v>0DC377</v>
      </c>
      <c r="F8621" s="9">
        <f>MONTH(Tableau2[[#This Row],[Date]])</f>
        <v>8</v>
      </c>
      <c r="G8621" s="9">
        <f>YEAR(Tableau2[[#This Row],[Date]])</f>
        <v>2025</v>
      </c>
      <c r="H8621" s="9">
        <f>_xlfn.ISOWEEKNUM(Tableau2[[#This Row],[Date]])</f>
        <v>35</v>
      </c>
    </row>
    <row r="8622" spans="1:8" hidden="1" x14ac:dyDescent="0.25">
      <c r="A8622" t="s">
        <v>10</v>
      </c>
      <c r="B8622">
        <v>9</v>
      </c>
      <c r="C8622" s="3">
        <v>45898</v>
      </c>
      <c r="D8622">
        <v>20</v>
      </c>
      <c r="E8622" s="9" t="str">
        <f>IF(Tableau2[[#This Row],[Project]]="","pas de projet",Tableau2[[#This Row],[Project]])</f>
        <v>0NC377</v>
      </c>
      <c r="F8622" s="9">
        <f>MONTH(Tableau2[[#This Row],[Date]])</f>
        <v>8</v>
      </c>
      <c r="G8622" s="9">
        <f>YEAR(Tableau2[[#This Row],[Date]])</f>
        <v>2025</v>
      </c>
      <c r="H8622" s="9">
        <f>_xlfn.ISOWEEKNUM(Tableau2[[#This Row],[Date]])</f>
        <v>35</v>
      </c>
    </row>
    <row r="8623" spans="1:8" hidden="1" x14ac:dyDescent="0.25">
      <c r="A8623" t="s">
        <v>11</v>
      </c>
      <c r="B8623">
        <v>9</v>
      </c>
      <c r="C8623" s="3">
        <v>45898</v>
      </c>
      <c r="D8623">
        <v>26</v>
      </c>
      <c r="E8623" s="9" t="str">
        <f>IF(Tableau2[[#This Row],[Project]]="","pas de projet",Tableau2[[#This Row],[Project]])</f>
        <v>0NC376</v>
      </c>
      <c r="F8623" s="9">
        <f>MONTH(Tableau2[[#This Row],[Date]])</f>
        <v>8</v>
      </c>
      <c r="G8623" s="9">
        <f>YEAR(Tableau2[[#This Row],[Date]])</f>
        <v>2025</v>
      </c>
      <c r="H8623" s="9">
        <f>_xlfn.ISOWEEKNUM(Tableau2[[#This Row],[Date]])</f>
        <v>35</v>
      </c>
    </row>
    <row r="8624" spans="1:8" hidden="1" x14ac:dyDescent="0.25">
      <c r="B8624">
        <f t="shared" ref="B8624:B8629" si="380">111111+1</f>
        <v>111112</v>
      </c>
      <c r="C8624" s="3">
        <v>45898</v>
      </c>
      <c r="D8624">
        <v>8</v>
      </c>
      <c r="E8624" s="9" t="str">
        <f>IF(Tableau2[[#This Row],[Project]]="","pas de projet",Tableau2[[#This Row],[Project]])</f>
        <v>pas de projet</v>
      </c>
      <c r="F8624" s="9">
        <f>MONTH(Tableau2[[#This Row],[Date]])</f>
        <v>8</v>
      </c>
      <c r="G8624" s="9">
        <f>YEAR(Tableau2[[#This Row],[Date]])</f>
        <v>2025</v>
      </c>
      <c r="H8624" s="9">
        <f>_xlfn.ISOWEEKNUM(Tableau2[[#This Row],[Date]])</f>
        <v>35</v>
      </c>
    </row>
    <row r="8625" spans="1:8" hidden="1" x14ac:dyDescent="0.25">
      <c r="B8625">
        <f t="shared" si="380"/>
        <v>111112</v>
      </c>
      <c r="C8625" s="3">
        <v>45898</v>
      </c>
      <c r="D8625">
        <v>8</v>
      </c>
      <c r="E8625" s="9" t="str">
        <f>IF(Tableau2[[#This Row],[Project]]="","pas de projet",Tableau2[[#This Row],[Project]])</f>
        <v>pas de projet</v>
      </c>
      <c r="F8625" s="9">
        <f>MONTH(Tableau2[[#This Row],[Date]])</f>
        <v>8</v>
      </c>
      <c r="G8625" s="9">
        <f>YEAR(Tableau2[[#This Row],[Date]])</f>
        <v>2025</v>
      </c>
      <c r="H8625" s="9">
        <f>_xlfn.ISOWEEKNUM(Tableau2[[#This Row],[Date]])</f>
        <v>35</v>
      </c>
    </row>
    <row r="8626" spans="1:8" hidden="1" x14ac:dyDescent="0.25">
      <c r="B8626">
        <f t="shared" si="380"/>
        <v>111112</v>
      </c>
      <c r="C8626" s="3">
        <v>45898</v>
      </c>
      <c r="D8626">
        <v>8</v>
      </c>
      <c r="E8626" s="9" t="str">
        <f>IF(Tableau2[[#This Row],[Project]]="","pas de projet",Tableau2[[#This Row],[Project]])</f>
        <v>pas de projet</v>
      </c>
      <c r="F8626" s="9">
        <f>MONTH(Tableau2[[#This Row],[Date]])</f>
        <v>8</v>
      </c>
      <c r="G8626" s="9">
        <f>YEAR(Tableau2[[#This Row],[Date]])</f>
        <v>2025</v>
      </c>
      <c r="H8626" s="9">
        <f>_xlfn.ISOWEEKNUM(Tableau2[[#This Row],[Date]])</f>
        <v>35</v>
      </c>
    </row>
    <row r="8627" spans="1:8" hidden="1" x14ac:dyDescent="0.25">
      <c r="B8627">
        <f t="shared" si="380"/>
        <v>111112</v>
      </c>
      <c r="C8627" s="3">
        <v>45898</v>
      </c>
      <c r="D8627">
        <v>8</v>
      </c>
      <c r="E8627" s="9" t="str">
        <f>IF(Tableau2[[#This Row],[Project]]="","pas de projet",Tableau2[[#This Row],[Project]])</f>
        <v>pas de projet</v>
      </c>
      <c r="F8627" s="9">
        <f>MONTH(Tableau2[[#This Row],[Date]])</f>
        <v>8</v>
      </c>
      <c r="G8627" s="9">
        <f>YEAR(Tableau2[[#This Row],[Date]])</f>
        <v>2025</v>
      </c>
      <c r="H8627" s="9">
        <f>_xlfn.ISOWEEKNUM(Tableau2[[#This Row],[Date]])</f>
        <v>35</v>
      </c>
    </row>
    <row r="8628" spans="1:8" hidden="1" x14ac:dyDescent="0.25">
      <c r="B8628">
        <f t="shared" si="380"/>
        <v>111112</v>
      </c>
      <c r="C8628" s="3">
        <v>45898</v>
      </c>
      <c r="D8628">
        <v>0</v>
      </c>
      <c r="E8628" s="9" t="str">
        <f>IF(Tableau2[[#This Row],[Project]]="","pas de projet",Tableau2[[#This Row],[Project]])</f>
        <v>pas de projet</v>
      </c>
      <c r="F8628" s="9">
        <f>MONTH(Tableau2[[#This Row],[Date]])</f>
        <v>8</v>
      </c>
      <c r="G8628" s="9">
        <f>YEAR(Tableau2[[#This Row],[Date]])</f>
        <v>2025</v>
      </c>
      <c r="H8628" s="9">
        <f>_xlfn.ISOWEEKNUM(Tableau2[[#This Row],[Date]])</f>
        <v>35</v>
      </c>
    </row>
    <row r="8629" spans="1:8" hidden="1" x14ac:dyDescent="0.25">
      <c r="B8629">
        <f t="shared" si="380"/>
        <v>111112</v>
      </c>
      <c r="C8629" s="3">
        <v>45898</v>
      </c>
      <c r="D8629">
        <v>0</v>
      </c>
      <c r="E8629" s="9" t="str">
        <f>IF(Tableau2[[#This Row],[Project]]="","pas de projet",Tableau2[[#This Row],[Project]])</f>
        <v>pas de projet</v>
      </c>
      <c r="F8629" s="9">
        <f>MONTH(Tableau2[[#This Row],[Date]])</f>
        <v>8</v>
      </c>
      <c r="G8629" s="9">
        <f>YEAR(Tableau2[[#This Row],[Date]])</f>
        <v>2025</v>
      </c>
      <c r="H8629" s="9">
        <f>_xlfn.ISOWEEKNUM(Tableau2[[#This Row],[Date]])</f>
        <v>35</v>
      </c>
    </row>
    <row r="8630" spans="1:8" hidden="1" x14ac:dyDescent="0.25">
      <c r="A8630" t="s">
        <v>13</v>
      </c>
      <c r="B8630">
        <v>4</v>
      </c>
      <c r="C8630" s="3">
        <v>45898</v>
      </c>
      <c r="D8630">
        <v>12</v>
      </c>
      <c r="E8630" s="9" t="str">
        <f>IF(Tableau2[[#This Row],[Project]]="","pas de projet",Tableau2[[#This Row],[Project]])</f>
        <v>0DC378</v>
      </c>
      <c r="F8630" s="9">
        <f>MONTH(Tableau2[[#This Row],[Date]])</f>
        <v>8</v>
      </c>
      <c r="G8630" s="9">
        <f>YEAR(Tableau2[[#This Row],[Date]])</f>
        <v>2025</v>
      </c>
      <c r="H8630" s="9">
        <f>_xlfn.ISOWEEKNUM(Tableau2[[#This Row],[Date]])</f>
        <v>35</v>
      </c>
    </row>
    <row r="8631" spans="1:8" hidden="1" x14ac:dyDescent="0.25">
      <c r="B8631">
        <f t="shared" ref="B8631:B8651" si="381">111111+1</f>
        <v>111112</v>
      </c>
      <c r="C8631" s="3">
        <v>45898</v>
      </c>
      <c r="D8631">
        <v>8</v>
      </c>
      <c r="E8631" s="9" t="str">
        <f>IF(Tableau2[[#This Row],[Project]]="","pas de projet",Tableau2[[#This Row],[Project]])</f>
        <v>pas de projet</v>
      </c>
      <c r="F8631" s="9">
        <f>MONTH(Tableau2[[#This Row],[Date]])</f>
        <v>8</v>
      </c>
      <c r="G8631" s="9">
        <f>YEAR(Tableau2[[#This Row],[Date]])</f>
        <v>2025</v>
      </c>
      <c r="H8631" s="9">
        <f>_xlfn.ISOWEEKNUM(Tableau2[[#This Row],[Date]])</f>
        <v>35</v>
      </c>
    </row>
    <row r="8632" spans="1:8" hidden="1" x14ac:dyDescent="0.25">
      <c r="B8632">
        <f t="shared" si="381"/>
        <v>111112</v>
      </c>
      <c r="C8632" s="3">
        <v>45898</v>
      </c>
      <c r="D8632">
        <v>0</v>
      </c>
      <c r="E8632" s="9" t="str">
        <f>IF(Tableau2[[#This Row],[Project]]="","pas de projet",Tableau2[[#This Row],[Project]])</f>
        <v>pas de projet</v>
      </c>
      <c r="F8632" s="9">
        <f>MONTH(Tableau2[[#This Row],[Date]])</f>
        <v>8</v>
      </c>
      <c r="G8632" s="9">
        <f>YEAR(Tableau2[[#This Row],[Date]])</f>
        <v>2025</v>
      </c>
      <c r="H8632" s="9">
        <f>_xlfn.ISOWEEKNUM(Tableau2[[#This Row],[Date]])</f>
        <v>35</v>
      </c>
    </row>
    <row r="8633" spans="1:8" hidden="1" x14ac:dyDescent="0.25">
      <c r="B8633">
        <f t="shared" si="381"/>
        <v>111112</v>
      </c>
      <c r="C8633" s="3">
        <v>45898</v>
      </c>
      <c r="D8633">
        <v>0</v>
      </c>
      <c r="E8633" s="9" t="str">
        <f>IF(Tableau2[[#This Row],[Project]]="","pas de projet",Tableau2[[#This Row],[Project]])</f>
        <v>pas de projet</v>
      </c>
      <c r="F8633" s="9">
        <f>MONTH(Tableau2[[#This Row],[Date]])</f>
        <v>8</v>
      </c>
      <c r="G8633" s="9">
        <f>YEAR(Tableau2[[#This Row],[Date]])</f>
        <v>2025</v>
      </c>
      <c r="H8633" s="9">
        <f>_xlfn.ISOWEEKNUM(Tableau2[[#This Row],[Date]])</f>
        <v>35</v>
      </c>
    </row>
    <row r="8634" spans="1:8" hidden="1" x14ac:dyDescent="0.25">
      <c r="B8634">
        <f t="shared" si="381"/>
        <v>111112</v>
      </c>
      <c r="C8634" s="3">
        <v>45897</v>
      </c>
      <c r="D8634">
        <v>8</v>
      </c>
      <c r="E8634" s="9" t="str">
        <f>IF(Tableau2[[#This Row],[Project]]="","pas de projet",Tableau2[[#This Row],[Project]])</f>
        <v>pas de projet</v>
      </c>
      <c r="F8634" s="9">
        <f>MONTH(Tableau2[[#This Row],[Date]])</f>
        <v>8</v>
      </c>
      <c r="G8634" s="9">
        <f>YEAR(Tableau2[[#This Row],[Date]])</f>
        <v>2025</v>
      </c>
      <c r="H8634" s="9">
        <f>_xlfn.ISOWEEKNUM(Tableau2[[#This Row],[Date]])</f>
        <v>35</v>
      </c>
    </row>
    <row r="8635" spans="1:8" hidden="1" x14ac:dyDescent="0.25">
      <c r="B8635">
        <f t="shared" si="381"/>
        <v>111112</v>
      </c>
      <c r="C8635" s="3">
        <v>45897</v>
      </c>
      <c r="D8635">
        <v>0</v>
      </c>
      <c r="E8635" s="9" t="str">
        <f>IF(Tableau2[[#This Row],[Project]]="","pas de projet",Tableau2[[#This Row],[Project]])</f>
        <v>pas de projet</v>
      </c>
      <c r="F8635" s="9">
        <f>MONTH(Tableau2[[#This Row],[Date]])</f>
        <v>8</v>
      </c>
      <c r="G8635" s="9">
        <f>YEAR(Tableau2[[#This Row],[Date]])</f>
        <v>2025</v>
      </c>
      <c r="H8635" s="9">
        <f>_xlfn.ISOWEEKNUM(Tableau2[[#This Row],[Date]])</f>
        <v>35</v>
      </c>
    </row>
    <row r="8636" spans="1:8" hidden="1" x14ac:dyDescent="0.25">
      <c r="B8636">
        <f t="shared" si="381"/>
        <v>111112</v>
      </c>
      <c r="C8636" s="3">
        <v>45897</v>
      </c>
      <c r="D8636">
        <v>0</v>
      </c>
      <c r="E8636" s="9" t="str">
        <f>IF(Tableau2[[#This Row],[Project]]="","pas de projet",Tableau2[[#This Row],[Project]])</f>
        <v>pas de projet</v>
      </c>
      <c r="F8636" s="9">
        <f>MONTH(Tableau2[[#This Row],[Date]])</f>
        <v>8</v>
      </c>
      <c r="G8636" s="9">
        <f>YEAR(Tableau2[[#This Row],[Date]])</f>
        <v>2025</v>
      </c>
      <c r="H8636" s="9">
        <f>_xlfn.ISOWEEKNUM(Tableau2[[#This Row],[Date]])</f>
        <v>35</v>
      </c>
    </row>
    <row r="8637" spans="1:8" hidden="1" x14ac:dyDescent="0.25">
      <c r="B8637">
        <f t="shared" si="381"/>
        <v>111112</v>
      </c>
      <c r="C8637" s="3">
        <v>45888</v>
      </c>
      <c r="D8637">
        <v>8</v>
      </c>
      <c r="E8637" s="9" t="str">
        <f>IF(Tableau2[[#This Row],[Project]]="","pas de projet",Tableau2[[#This Row],[Project]])</f>
        <v>pas de projet</v>
      </c>
      <c r="F8637" s="9">
        <f>MONTH(Tableau2[[#This Row],[Date]])</f>
        <v>8</v>
      </c>
      <c r="G8637" s="9">
        <f>YEAR(Tableau2[[#This Row],[Date]])</f>
        <v>2025</v>
      </c>
      <c r="H8637" s="9">
        <f>_xlfn.ISOWEEKNUM(Tableau2[[#This Row],[Date]])</f>
        <v>34</v>
      </c>
    </row>
    <row r="8638" spans="1:8" hidden="1" x14ac:dyDescent="0.25">
      <c r="B8638">
        <f t="shared" si="381"/>
        <v>111112</v>
      </c>
      <c r="C8638" s="3">
        <v>45888</v>
      </c>
      <c r="D8638">
        <v>0</v>
      </c>
      <c r="E8638" s="9" t="str">
        <f>IF(Tableau2[[#This Row],[Project]]="","pas de projet",Tableau2[[#This Row],[Project]])</f>
        <v>pas de projet</v>
      </c>
      <c r="F8638" s="9">
        <f>MONTH(Tableau2[[#This Row],[Date]])</f>
        <v>8</v>
      </c>
      <c r="G8638" s="9">
        <f>YEAR(Tableau2[[#This Row],[Date]])</f>
        <v>2025</v>
      </c>
      <c r="H8638" s="9">
        <f>_xlfn.ISOWEEKNUM(Tableau2[[#This Row],[Date]])</f>
        <v>34</v>
      </c>
    </row>
    <row r="8639" spans="1:8" hidden="1" x14ac:dyDescent="0.25">
      <c r="B8639">
        <f t="shared" si="381"/>
        <v>111112</v>
      </c>
      <c r="C8639" s="3">
        <v>45888</v>
      </c>
      <c r="D8639">
        <v>0</v>
      </c>
      <c r="E8639" s="9" t="str">
        <f>IF(Tableau2[[#This Row],[Project]]="","pas de projet",Tableau2[[#This Row],[Project]])</f>
        <v>pas de projet</v>
      </c>
      <c r="F8639" s="9">
        <f>MONTH(Tableau2[[#This Row],[Date]])</f>
        <v>8</v>
      </c>
      <c r="G8639" s="9">
        <f>YEAR(Tableau2[[#This Row],[Date]])</f>
        <v>2025</v>
      </c>
      <c r="H8639" s="9">
        <f>_xlfn.ISOWEEKNUM(Tableau2[[#This Row],[Date]])</f>
        <v>34</v>
      </c>
    </row>
    <row r="8640" spans="1:8" hidden="1" x14ac:dyDescent="0.25">
      <c r="B8640">
        <f t="shared" si="381"/>
        <v>111112</v>
      </c>
      <c r="C8640" s="3">
        <v>45896</v>
      </c>
      <c r="D8640">
        <v>8</v>
      </c>
      <c r="E8640" s="9" t="str">
        <f>IF(Tableau2[[#This Row],[Project]]="","pas de projet",Tableau2[[#This Row],[Project]])</f>
        <v>pas de projet</v>
      </c>
      <c r="F8640" s="9">
        <f>MONTH(Tableau2[[#This Row],[Date]])</f>
        <v>8</v>
      </c>
      <c r="G8640" s="9">
        <f>YEAR(Tableau2[[#This Row],[Date]])</f>
        <v>2025</v>
      </c>
      <c r="H8640" s="9">
        <f>_xlfn.ISOWEEKNUM(Tableau2[[#This Row],[Date]])</f>
        <v>35</v>
      </c>
    </row>
    <row r="8641" spans="1:8" hidden="1" x14ac:dyDescent="0.25">
      <c r="B8641">
        <f t="shared" si="381"/>
        <v>111112</v>
      </c>
      <c r="C8641" s="3">
        <v>45896</v>
      </c>
      <c r="D8641">
        <v>0</v>
      </c>
      <c r="E8641" s="9" t="str">
        <f>IF(Tableau2[[#This Row],[Project]]="","pas de projet",Tableau2[[#This Row],[Project]])</f>
        <v>pas de projet</v>
      </c>
      <c r="F8641" s="9">
        <f>MONTH(Tableau2[[#This Row],[Date]])</f>
        <v>8</v>
      </c>
      <c r="G8641" s="9">
        <f>YEAR(Tableau2[[#This Row],[Date]])</f>
        <v>2025</v>
      </c>
      <c r="H8641" s="9">
        <f>_xlfn.ISOWEEKNUM(Tableau2[[#This Row],[Date]])</f>
        <v>35</v>
      </c>
    </row>
    <row r="8642" spans="1:8" hidden="1" x14ac:dyDescent="0.25">
      <c r="B8642">
        <f t="shared" si="381"/>
        <v>111112</v>
      </c>
      <c r="C8642" s="3">
        <v>45896</v>
      </c>
      <c r="D8642">
        <v>0</v>
      </c>
      <c r="E8642" s="9" t="str">
        <f>IF(Tableau2[[#This Row],[Project]]="","pas de projet",Tableau2[[#This Row],[Project]])</f>
        <v>pas de projet</v>
      </c>
      <c r="F8642" s="9">
        <f>MONTH(Tableau2[[#This Row],[Date]])</f>
        <v>8</v>
      </c>
      <c r="G8642" s="9">
        <f>YEAR(Tableau2[[#This Row],[Date]])</f>
        <v>2025</v>
      </c>
      <c r="H8642" s="9">
        <f>_xlfn.ISOWEEKNUM(Tableau2[[#This Row],[Date]])</f>
        <v>35</v>
      </c>
    </row>
    <row r="8643" spans="1:8" hidden="1" x14ac:dyDescent="0.25">
      <c r="B8643">
        <f t="shared" si="381"/>
        <v>111112</v>
      </c>
      <c r="C8643" s="3">
        <v>45894</v>
      </c>
      <c r="D8643">
        <v>8</v>
      </c>
      <c r="E8643" s="9" t="str">
        <f>IF(Tableau2[[#This Row],[Project]]="","pas de projet",Tableau2[[#This Row],[Project]])</f>
        <v>pas de projet</v>
      </c>
      <c r="F8643" s="9">
        <f>MONTH(Tableau2[[#This Row],[Date]])</f>
        <v>8</v>
      </c>
      <c r="G8643" s="9">
        <f>YEAR(Tableau2[[#This Row],[Date]])</f>
        <v>2025</v>
      </c>
      <c r="H8643" s="9">
        <f>_xlfn.ISOWEEKNUM(Tableau2[[#This Row],[Date]])</f>
        <v>35</v>
      </c>
    </row>
    <row r="8644" spans="1:8" hidden="1" x14ac:dyDescent="0.25">
      <c r="B8644">
        <f t="shared" si="381"/>
        <v>111112</v>
      </c>
      <c r="C8644" s="3">
        <v>45894</v>
      </c>
      <c r="D8644">
        <v>0</v>
      </c>
      <c r="E8644" s="9" t="str">
        <f>IF(Tableau2[[#This Row],[Project]]="","pas de projet",Tableau2[[#This Row],[Project]])</f>
        <v>pas de projet</v>
      </c>
      <c r="F8644" s="9">
        <f>MONTH(Tableau2[[#This Row],[Date]])</f>
        <v>8</v>
      </c>
      <c r="G8644" s="9">
        <f>YEAR(Tableau2[[#This Row],[Date]])</f>
        <v>2025</v>
      </c>
      <c r="H8644" s="9">
        <f>_xlfn.ISOWEEKNUM(Tableau2[[#This Row],[Date]])</f>
        <v>35</v>
      </c>
    </row>
    <row r="8645" spans="1:8" hidden="1" x14ac:dyDescent="0.25">
      <c r="B8645">
        <f t="shared" si="381"/>
        <v>111112</v>
      </c>
      <c r="C8645" s="3">
        <v>45894</v>
      </c>
      <c r="D8645">
        <v>0</v>
      </c>
      <c r="E8645" s="9" t="str">
        <f>IF(Tableau2[[#This Row],[Project]]="","pas de projet",Tableau2[[#This Row],[Project]])</f>
        <v>pas de projet</v>
      </c>
      <c r="F8645" s="9">
        <f>MONTH(Tableau2[[#This Row],[Date]])</f>
        <v>8</v>
      </c>
      <c r="G8645" s="9">
        <f>YEAR(Tableau2[[#This Row],[Date]])</f>
        <v>2025</v>
      </c>
      <c r="H8645" s="9">
        <f>_xlfn.ISOWEEKNUM(Tableau2[[#This Row],[Date]])</f>
        <v>35</v>
      </c>
    </row>
    <row r="8646" spans="1:8" hidden="1" x14ac:dyDescent="0.25">
      <c r="B8646">
        <f t="shared" si="381"/>
        <v>111112</v>
      </c>
      <c r="C8646" s="3">
        <v>45890</v>
      </c>
      <c r="D8646">
        <v>10</v>
      </c>
      <c r="E8646" s="9" t="str">
        <f>IF(Tableau2[[#This Row],[Project]]="","pas de projet",Tableau2[[#This Row],[Project]])</f>
        <v>pas de projet</v>
      </c>
      <c r="F8646" s="9">
        <f>MONTH(Tableau2[[#This Row],[Date]])</f>
        <v>8</v>
      </c>
      <c r="G8646" s="9">
        <f>YEAR(Tableau2[[#This Row],[Date]])</f>
        <v>2025</v>
      </c>
      <c r="H8646" s="9">
        <f>_xlfn.ISOWEEKNUM(Tableau2[[#This Row],[Date]])</f>
        <v>34</v>
      </c>
    </row>
    <row r="8647" spans="1:8" hidden="1" x14ac:dyDescent="0.25">
      <c r="B8647">
        <f t="shared" si="381"/>
        <v>111112</v>
      </c>
      <c r="C8647" s="3">
        <v>45890</v>
      </c>
      <c r="D8647">
        <v>0</v>
      </c>
      <c r="E8647" s="9" t="str">
        <f>IF(Tableau2[[#This Row],[Project]]="","pas de projet",Tableau2[[#This Row],[Project]])</f>
        <v>pas de projet</v>
      </c>
      <c r="F8647" s="9">
        <f>MONTH(Tableau2[[#This Row],[Date]])</f>
        <v>8</v>
      </c>
      <c r="G8647" s="9">
        <f>YEAR(Tableau2[[#This Row],[Date]])</f>
        <v>2025</v>
      </c>
      <c r="H8647" s="9">
        <f>_xlfn.ISOWEEKNUM(Tableau2[[#This Row],[Date]])</f>
        <v>34</v>
      </c>
    </row>
    <row r="8648" spans="1:8" hidden="1" x14ac:dyDescent="0.25">
      <c r="B8648">
        <f t="shared" si="381"/>
        <v>111112</v>
      </c>
      <c r="C8648" s="3">
        <v>45890</v>
      </c>
      <c r="D8648">
        <v>0</v>
      </c>
      <c r="E8648" s="9" t="str">
        <f>IF(Tableau2[[#This Row],[Project]]="","pas de projet",Tableau2[[#This Row],[Project]])</f>
        <v>pas de projet</v>
      </c>
      <c r="F8648" s="9">
        <f>MONTH(Tableau2[[#This Row],[Date]])</f>
        <v>8</v>
      </c>
      <c r="G8648" s="9">
        <f>YEAR(Tableau2[[#This Row],[Date]])</f>
        <v>2025</v>
      </c>
      <c r="H8648" s="9">
        <f>_xlfn.ISOWEEKNUM(Tableau2[[#This Row],[Date]])</f>
        <v>34</v>
      </c>
    </row>
    <row r="8649" spans="1:8" hidden="1" x14ac:dyDescent="0.25">
      <c r="B8649">
        <f t="shared" si="381"/>
        <v>111112</v>
      </c>
      <c r="C8649" s="3">
        <v>45887</v>
      </c>
      <c r="D8649">
        <v>10</v>
      </c>
      <c r="E8649" s="9" t="str">
        <f>IF(Tableau2[[#This Row],[Project]]="","pas de projet",Tableau2[[#This Row],[Project]])</f>
        <v>pas de projet</v>
      </c>
      <c r="F8649" s="9">
        <f>MONTH(Tableau2[[#This Row],[Date]])</f>
        <v>8</v>
      </c>
      <c r="G8649" s="9">
        <f>YEAR(Tableau2[[#This Row],[Date]])</f>
        <v>2025</v>
      </c>
      <c r="H8649" s="9">
        <f>_xlfn.ISOWEEKNUM(Tableau2[[#This Row],[Date]])</f>
        <v>34</v>
      </c>
    </row>
    <row r="8650" spans="1:8" hidden="1" x14ac:dyDescent="0.25">
      <c r="B8650">
        <f t="shared" si="381"/>
        <v>111112</v>
      </c>
      <c r="C8650" s="3">
        <v>45887</v>
      </c>
      <c r="D8650">
        <v>0</v>
      </c>
      <c r="E8650" s="9" t="str">
        <f>IF(Tableau2[[#This Row],[Project]]="","pas de projet",Tableau2[[#This Row],[Project]])</f>
        <v>pas de projet</v>
      </c>
      <c r="F8650" s="9">
        <f>MONTH(Tableau2[[#This Row],[Date]])</f>
        <v>8</v>
      </c>
      <c r="G8650" s="9">
        <f>YEAR(Tableau2[[#This Row],[Date]])</f>
        <v>2025</v>
      </c>
      <c r="H8650" s="9">
        <f>_xlfn.ISOWEEKNUM(Tableau2[[#This Row],[Date]])</f>
        <v>34</v>
      </c>
    </row>
    <row r="8651" spans="1:8" hidden="1" x14ac:dyDescent="0.25">
      <c r="B8651">
        <f t="shared" si="381"/>
        <v>111112</v>
      </c>
      <c r="C8651" s="3">
        <v>45887</v>
      </c>
      <c r="D8651">
        <v>0</v>
      </c>
      <c r="E8651" s="9" t="str">
        <f>IF(Tableau2[[#This Row],[Project]]="","pas de projet",Tableau2[[#This Row],[Project]])</f>
        <v>pas de projet</v>
      </c>
      <c r="F8651" s="9">
        <f>MONTH(Tableau2[[#This Row],[Date]])</f>
        <v>8</v>
      </c>
      <c r="G8651" s="9">
        <f>YEAR(Tableau2[[#This Row],[Date]])</f>
        <v>2025</v>
      </c>
      <c r="H8651" s="9">
        <f>_xlfn.ISOWEEKNUM(Tableau2[[#This Row],[Date]])</f>
        <v>34</v>
      </c>
    </row>
    <row r="8652" spans="1:8" hidden="1" x14ac:dyDescent="0.25">
      <c r="A8652" t="s">
        <v>13</v>
      </c>
      <c r="B8652">
        <v>4</v>
      </c>
      <c r="C8652" s="3">
        <v>45898</v>
      </c>
      <c r="D8652">
        <v>13</v>
      </c>
      <c r="E8652" s="9" t="str">
        <f>IF(Tableau2[[#This Row],[Project]]="","pas de projet",Tableau2[[#This Row],[Project]])</f>
        <v>0DC378</v>
      </c>
      <c r="F8652" s="9">
        <f>MONTH(Tableau2[[#This Row],[Date]])</f>
        <v>8</v>
      </c>
      <c r="G8652" s="9">
        <f>YEAR(Tableau2[[#This Row],[Date]])</f>
        <v>2025</v>
      </c>
      <c r="H8652" s="9">
        <f>_xlfn.ISOWEEKNUM(Tableau2[[#This Row],[Date]])</f>
        <v>35</v>
      </c>
    </row>
    <row r="8653" spans="1:8" hidden="1" x14ac:dyDescent="0.25">
      <c r="A8653" t="s">
        <v>13</v>
      </c>
      <c r="B8653">
        <v>4</v>
      </c>
      <c r="C8653" s="3">
        <v>45898</v>
      </c>
      <c r="D8653">
        <v>18</v>
      </c>
      <c r="E8653" s="9" t="str">
        <f>IF(Tableau2[[#This Row],[Project]]="","pas de projet",Tableau2[[#This Row],[Project]])</f>
        <v>0DC378</v>
      </c>
      <c r="F8653" s="9">
        <f>MONTH(Tableau2[[#This Row],[Date]])</f>
        <v>8</v>
      </c>
      <c r="G8653" s="9">
        <f>YEAR(Tableau2[[#This Row],[Date]])</f>
        <v>2025</v>
      </c>
      <c r="H8653" s="9">
        <f>_xlfn.ISOWEEKNUM(Tableau2[[#This Row],[Date]])</f>
        <v>35</v>
      </c>
    </row>
    <row r="8654" spans="1:8" hidden="1" x14ac:dyDescent="0.25">
      <c r="A8654" t="s">
        <v>22</v>
      </c>
      <c r="B8654">
        <v>4</v>
      </c>
      <c r="C8654" s="3">
        <v>45898</v>
      </c>
      <c r="D8654">
        <v>8</v>
      </c>
      <c r="E8654" s="9" t="str">
        <f>IF(Tableau2[[#This Row],[Project]]="","pas de projet",Tableau2[[#This Row],[Project]])</f>
        <v>0DC376</v>
      </c>
      <c r="F8654" s="9">
        <f>MONTH(Tableau2[[#This Row],[Date]])</f>
        <v>8</v>
      </c>
      <c r="G8654" s="9">
        <f>YEAR(Tableau2[[#This Row],[Date]])</f>
        <v>2025</v>
      </c>
      <c r="H8654" s="9">
        <f>_xlfn.ISOWEEKNUM(Tableau2[[#This Row],[Date]])</f>
        <v>35</v>
      </c>
    </row>
    <row r="8655" spans="1:8" hidden="1" x14ac:dyDescent="0.25">
      <c r="A8655" t="s">
        <v>22</v>
      </c>
      <c r="B8655">
        <v>4</v>
      </c>
      <c r="C8655" s="3">
        <v>45898</v>
      </c>
      <c r="D8655">
        <v>8</v>
      </c>
      <c r="E8655" s="9" t="str">
        <f>IF(Tableau2[[#This Row],[Project]]="","pas de projet",Tableau2[[#This Row],[Project]])</f>
        <v>0DC376</v>
      </c>
      <c r="F8655" s="9">
        <f>MONTH(Tableau2[[#This Row],[Date]])</f>
        <v>8</v>
      </c>
      <c r="G8655" s="9">
        <f>YEAR(Tableau2[[#This Row],[Date]])</f>
        <v>2025</v>
      </c>
      <c r="H8655" s="9">
        <f>_xlfn.ISOWEEKNUM(Tableau2[[#This Row],[Date]])</f>
        <v>35</v>
      </c>
    </row>
    <row r="8656" spans="1:8" hidden="1" x14ac:dyDescent="0.25">
      <c r="A8656" t="s">
        <v>12</v>
      </c>
      <c r="B8656">
        <v>4</v>
      </c>
      <c r="C8656" s="3">
        <v>45898</v>
      </c>
      <c r="D8656">
        <v>4</v>
      </c>
      <c r="E8656" s="9" t="str">
        <f>IF(Tableau2[[#This Row],[Project]]="","pas de projet",Tableau2[[#This Row],[Project]])</f>
        <v>0DC377</v>
      </c>
      <c r="F8656" s="9">
        <f>MONTH(Tableau2[[#This Row],[Date]])</f>
        <v>8</v>
      </c>
      <c r="G8656" s="9">
        <f>YEAR(Tableau2[[#This Row],[Date]])</f>
        <v>2025</v>
      </c>
      <c r="H8656" s="9">
        <f>_xlfn.ISOWEEKNUM(Tableau2[[#This Row],[Date]])</f>
        <v>35</v>
      </c>
    </row>
    <row r="8657" spans="1:8" hidden="1" x14ac:dyDescent="0.25">
      <c r="A8657" t="s">
        <v>22</v>
      </c>
      <c r="B8657">
        <v>4</v>
      </c>
      <c r="C8657" s="3">
        <v>45898</v>
      </c>
      <c r="D8657">
        <v>26</v>
      </c>
      <c r="E8657" s="9" t="str">
        <f>IF(Tableau2[[#This Row],[Project]]="","pas de projet",Tableau2[[#This Row],[Project]])</f>
        <v>0DC376</v>
      </c>
      <c r="F8657" s="9">
        <f>MONTH(Tableau2[[#This Row],[Date]])</f>
        <v>8</v>
      </c>
      <c r="G8657" s="9">
        <f>YEAR(Tableau2[[#This Row],[Date]])</f>
        <v>2025</v>
      </c>
      <c r="H8657" s="9">
        <f>_xlfn.ISOWEEKNUM(Tableau2[[#This Row],[Date]])</f>
        <v>35</v>
      </c>
    </row>
    <row r="8658" spans="1:8" hidden="1" x14ac:dyDescent="0.25">
      <c r="A8658" t="s">
        <v>12</v>
      </c>
      <c r="B8658">
        <v>4</v>
      </c>
      <c r="C8658" s="3">
        <v>45898</v>
      </c>
      <c r="D8658">
        <v>34</v>
      </c>
      <c r="E8658" s="9" t="str">
        <f>IF(Tableau2[[#This Row],[Project]]="","pas de projet",Tableau2[[#This Row],[Project]])</f>
        <v>0DC377</v>
      </c>
      <c r="F8658" s="9">
        <f>MONTH(Tableau2[[#This Row],[Date]])</f>
        <v>8</v>
      </c>
      <c r="G8658" s="9">
        <f>YEAR(Tableau2[[#This Row],[Date]])</f>
        <v>2025</v>
      </c>
      <c r="H8658" s="9">
        <f>_xlfn.ISOWEEKNUM(Tableau2[[#This Row],[Date]])</f>
        <v>35</v>
      </c>
    </row>
    <row r="8659" spans="1:8" hidden="1" x14ac:dyDescent="0.25">
      <c r="A8659" t="s">
        <v>40</v>
      </c>
      <c r="B8659">
        <v>4</v>
      </c>
      <c r="C8659" s="3">
        <v>45898</v>
      </c>
      <c r="D8659">
        <v>28</v>
      </c>
      <c r="E8659" s="9" t="str">
        <f>IF(Tableau2[[#This Row],[Project]]="","pas de projet",Tableau2[[#This Row],[Project]])</f>
        <v>0SC376</v>
      </c>
      <c r="F8659" s="9">
        <f>MONTH(Tableau2[[#This Row],[Date]])</f>
        <v>8</v>
      </c>
      <c r="G8659" s="9">
        <f>YEAR(Tableau2[[#This Row],[Date]])</f>
        <v>2025</v>
      </c>
      <c r="H8659" s="9">
        <f>_xlfn.ISOWEEKNUM(Tableau2[[#This Row],[Date]])</f>
        <v>35</v>
      </c>
    </row>
    <row r="8660" spans="1:8" x14ac:dyDescent="0.25">
      <c r="B8660">
        <f t="shared" ref="B8660:B8672" si="382">111111+1</f>
        <v>111112</v>
      </c>
      <c r="C8660" s="3">
        <v>45911</v>
      </c>
      <c r="D8660">
        <v>8</v>
      </c>
      <c r="E8660" s="9" t="str">
        <f>IF(Tableau2[[#This Row],[Project]]="","pas de projet",Tableau2[[#This Row],[Project]])</f>
        <v>pas de projet</v>
      </c>
      <c r="F8660" s="9">
        <f>MONTH(Tableau2[[#This Row],[Date]])</f>
        <v>9</v>
      </c>
      <c r="G8660" s="9">
        <f>YEAR(Tableau2[[#This Row],[Date]])</f>
        <v>2025</v>
      </c>
      <c r="H8660" s="9">
        <f>_xlfn.ISOWEEKNUM(Tableau2[[#This Row],[Date]])</f>
        <v>37</v>
      </c>
    </row>
    <row r="8661" spans="1:8" x14ac:dyDescent="0.25">
      <c r="B8661">
        <f t="shared" si="382"/>
        <v>111112</v>
      </c>
      <c r="C8661" s="3">
        <v>45910</v>
      </c>
      <c r="D8661">
        <v>8</v>
      </c>
      <c r="E8661" s="9" t="str">
        <f>IF(Tableau2[[#This Row],[Project]]="","pas de projet",Tableau2[[#This Row],[Project]])</f>
        <v>pas de projet</v>
      </c>
      <c r="F8661" s="9">
        <f>MONTH(Tableau2[[#This Row],[Date]])</f>
        <v>9</v>
      </c>
      <c r="G8661" s="9">
        <f>YEAR(Tableau2[[#This Row],[Date]])</f>
        <v>2025</v>
      </c>
      <c r="H8661" s="9">
        <f>_xlfn.ISOWEEKNUM(Tableau2[[#This Row],[Date]])</f>
        <v>37</v>
      </c>
    </row>
    <row r="8662" spans="1:8" x14ac:dyDescent="0.25">
      <c r="B8662">
        <f t="shared" si="382"/>
        <v>111112</v>
      </c>
      <c r="C8662" s="3">
        <v>45909</v>
      </c>
      <c r="D8662">
        <v>8</v>
      </c>
      <c r="E8662" s="9" t="str">
        <f>IF(Tableau2[[#This Row],[Project]]="","pas de projet",Tableau2[[#This Row],[Project]])</f>
        <v>pas de projet</v>
      </c>
      <c r="F8662" s="9">
        <f>MONTH(Tableau2[[#This Row],[Date]])</f>
        <v>9</v>
      </c>
      <c r="G8662" s="9">
        <f>YEAR(Tableau2[[#This Row],[Date]])</f>
        <v>2025</v>
      </c>
      <c r="H8662" s="9">
        <f>_xlfn.ISOWEEKNUM(Tableau2[[#This Row],[Date]])</f>
        <v>37</v>
      </c>
    </row>
    <row r="8663" spans="1:8" x14ac:dyDescent="0.25">
      <c r="B8663">
        <f t="shared" si="382"/>
        <v>111112</v>
      </c>
      <c r="C8663" s="3">
        <v>45908</v>
      </c>
      <c r="D8663">
        <v>8</v>
      </c>
      <c r="E8663" s="9" t="str">
        <f>IF(Tableau2[[#This Row],[Project]]="","pas de projet",Tableau2[[#This Row],[Project]])</f>
        <v>pas de projet</v>
      </c>
      <c r="F8663" s="9">
        <f>MONTH(Tableau2[[#This Row],[Date]])</f>
        <v>9</v>
      </c>
      <c r="G8663" s="9">
        <f>YEAR(Tableau2[[#This Row],[Date]])</f>
        <v>2025</v>
      </c>
      <c r="H8663" s="9">
        <f>_xlfn.ISOWEEKNUM(Tableau2[[#This Row],[Date]])</f>
        <v>37</v>
      </c>
    </row>
    <row r="8664" spans="1:8" x14ac:dyDescent="0.25">
      <c r="B8664">
        <f t="shared" si="382"/>
        <v>111112</v>
      </c>
      <c r="C8664" s="3">
        <v>45905</v>
      </c>
      <c r="D8664">
        <v>8</v>
      </c>
      <c r="E8664" s="9" t="str">
        <f>IF(Tableau2[[#This Row],[Project]]="","pas de projet",Tableau2[[#This Row],[Project]])</f>
        <v>pas de projet</v>
      </c>
      <c r="F8664" s="9">
        <f>MONTH(Tableau2[[#This Row],[Date]])</f>
        <v>9</v>
      </c>
      <c r="G8664" s="9">
        <f>YEAR(Tableau2[[#This Row],[Date]])</f>
        <v>2025</v>
      </c>
      <c r="H8664" s="9">
        <f>_xlfn.ISOWEEKNUM(Tableau2[[#This Row],[Date]])</f>
        <v>36</v>
      </c>
    </row>
    <row r="8665" spans="1:8" x14ac:dyDescent="0.25">
      <c r="B8665">
        <f t="shared" si="382"/>
        <v>111112</v>
      </c>
      <c r="C8665" s="3">
        <v>45904</v>
      </c>
      <c r="D8665">
        <v>8</v>
      </c>
      <c r="E8665" s="9" t="str">
        <f>IF(Tableau2[[#This Row],[Project]]="","pas de projet",Tableau2[[#This Row],[Project]])</f>
        <v>pas de projet</v>
      </c>
      <c r="F8665" s="9">
        <f>MONTH(Tableau2[[#This Row],[Date]])</f>
        <v>9</v>
      </c>
      <c r="G8665" s="9">
        <f>YEAR(Tableau2[[#This Row],[Date]])</f>
        <v>2025</v>
      </c>
      <c r="H8665" s="9">
        <f>_xlfn.ISOWEEKNUM(Tableau2[[#This Row],[Date]])</f>
        <v>36</v>
      </c>
    </row>
    <row r="8666" spans="1:8" x14ac:dyDescent="0.25">
      <c r="B8666">
        <f t="shared" si="382"/>
        <v>111112</v>
      </c>
      <c r="C8666" s="3">
        <v>45903</v>
      </c>
      <c r="D8666">
        <v>8</v>
      </c>
      <c r="E8666" s="9" t="str">
        <f>IF(Tableau2[[#This Row],[Project]]="","pas de projet",Tableau2[[#This Row],[Project]])</f>
        <v>pas de projet</v>
      </c>
      <c r="F8666" s="9">
        <f>MONTH(Tableau2[[#This Row],[Date]])</f>
        <v>9</v>
      </c>
      <c r="G8666" s="9">
        <f>YEAR(Tableau2[[#This Row],[Date]])</f>
        <v>2025</v>
      </c>
      <c r="H8666" s="9">
        <f>_xlfn.ISOWEEKNUM(Tableau2[[#This Row],[Date]])</f>
        <v>36</v>
      </c>
    </row>
    <row r="8667" spans="1:8" x14ac:dyDescent="0.25">
      <c r="B8667">
        <f t="shared" si="382"/>
        <v>111112</v>
      </c>
      <c r="C8667" s="3">
        <v>45902</v>
      </c>
      <c r="D8667">
        <v>8</v>
      </c>
      <c r="E8667" s="9" t="str">
        <f>IF(Tableau2[[#This Row],[Project]]="","pas de projet",Tableau2[[#This Row],[Project]])</f>
        <v>pas de projet</v>
      </c>
      <c r="F8667" s="9">
        <f>MONTH(Tableau2[[#This Row],[Date]])</f>
        <v>9</v>
      </c>
      <c r="G8667" s="9">
        <f>YEAR(Tableau2[[#This Row],[Date]])</f>
        <v>2025</v>
      </c>
      <c r="H8667" s="9">
        <f>_xlfn.ISOWEEKNUM(Tableau2[[#This Row],[Date]])</f>
        <v>36</v>
      </c>
    </row>
    <row r="8668" spans="1:8" x14ac:dyDescent="0.25">
      <c r="B8668">
        <f t="shared" si="382"/>
        <v>111112</v>
      </c>
      <c r="C8668" s="3">
        <v>45901</v>
      </c>
      <c r="D8668">
        <v>8</v>
      </c>
      <c r="E8668" s="9" t="str">
        <f>IF(Tableau2[[#This Row],[Project]]="","pas de projet",Tableau2[[#This Row],[Project]])</f>
        <v>pas de projet</v>
      </c>
      <c r="F8668" s="9">
        <f>MONTH(Tableau2[[#This Row],[Date]])</f>
        <v>9</v>
      </c>
      <c r="G8668" s="9">
        <f>YEAR(Tableau2[[#This Row],[Date]])</f>
        <v>2025</v>
      </c>
      <c r="H8668" s="9">
        <f>_xlfn.ISOWEEKNUM(Tableau2[[#This Row],[Date]])</f>
        <v>36</v>
      </c>
    </row>
    <row r="8669" spans="1:8" hidden="1" x14ac:dyDescent="0.25">
      <c r="A8669" t="s">
        <v>12</v>
      </c>
      <c r="B8669">
        <f t="shared" si="382"/>
        <v>111112</v>
      </c>
      <c r="C8669" s="3">
        <v>45896</v>
      </c>
      <c r="D8669">
        <v>4</v>
      </c>
      <c r="E8669" s="9" t="str">
        <f>IF(Tableau2[[#This Row],[Project]]="","pas de projet",Tableau2[[#This Row],[Project]])</f>
        <v>0DC377</v>
      </c>
      <c r="F8669" s="9">
        <f>MONTH(Tableau2[[#This Row],[Date]])</f>
        <v>8</v>
      </c>
      <c r="G8669" s="9">
        <f>YEAR(Tableau2[[#This Row],[Date]])</f>
        <v>2025</v>
      </c>
      <c r="H8669" s="9">
        <f>_xlfn.ISOWEEKNUM(Tableau2[[#This Row],[Date]])</f>
        <v>35</v>
      </c>
    </row>
    <row r="8670" spans="1:8" hidden="1" x14ac:dyDescent="0.25">
      <c r="A8670" t="s">
        <v>22</v>
      </c>
      <c r="B8670">
        <f t="shared" si="382"/>
        <v>111112</v>
      </c>
      <c r="C8670" s="3">
        <v>45896</v>
      </c>
      <c r="D8670">
        <v>4</v>
      </c>
      <c r="E8670" s="9" t="str">
        <f>IF(Tableau2[[#This Row],[Project]]="","pas de projet",Tableau2[[#This Row],[Project]])</f>
        <v>0DC376</v>
      </c>
      <c r="F8670" s="9">
        <f>MONTH(Tableau2[[#This Row],[Date]])</f>
        <v>8</v>
      </c>
      <c r="G8670" s="9">
        <f>YEAR(Tableau2[[#This Row],[Date]])</f>
        <v>2025</v>
      </c>
      <c r="H8670" s="9">
        <f>_xlfn.ISOWEEKNUM(Tableau2[[#This Row],[Date]])</f>
        <v>35</v>
      </c>
    </row>
    <row r="8671" spans="1:8" hidden="1" x14ac:dyDescent="0.25">
      <c r="A8671" t="s">
        <v>12</v>
      </c>
      <c r="B8671">
        <f t="shared" si="382"/>
        <v>111112</v>
      </c>
      <c r="C8671" s="3">
        <v>45897</v>
      </c>
      <c r="D8671">
        <v>8</v>
      </c>
      <c r="E8671" s="9" t="str">
        <f>IF(Tableau2[[#This Row],[Project]]="","pas de projet",Tableau2[[#This Row],[Project]])</f>
        <v>0DC377</v>
      </c>
      <c r="F8671" s="9">
        <f>MONTH(Tableau2[[#This Row],[Date]])</f>
        <v>8</v>
      </c>
      <c r="G8671" s="9">
        <f>YEAR(Tableau2[[#This Row],[Date]])</f>
        <v>2025</v>
      </c>
      <c r="H8671" s="9">
        <f>_xlfn.ISOWEEKNUM(Tableau2[[#This Row],[Date]])</f>
        <v>35</v>
      </c>
    </row>
    <row r="8672" spans="1:8" hidden="1" x14ac:dyDescent="0.25">
      <c r="A8672" t="s">
        <v>22</v>
      </c>
      <c r="B8672">
        <f t="shared" si="382"/>
        <v>111112</v>
      </c>
      <c r="C8672" s="3">
        <v>45898</v>
      </c>
      <c r="D8672">
        <v>8</v>
      </c>
      <c r="E8672" s="9" t="str">
        <f>IF(Tableau2[[#This Row],[Project]]="","pas de projet",Tableau2[[#This Row],[Project]])</f>
        <v>0DC376</v>
      </c>
      <c r="F8672" s="9">
        <f>MONTH(Tableau2[[#This Row],[Date]])</f>
        <v>8</v>
      </c>
      <c r="G8672" s="9">
        <f>YEAR(Tableau2[[#This Row],[Date]])</f>
        <v>2025</v>
      </c>
      <c r="H8672" s="9">
        <f>_xlfn.ISOWEEKNUM(Tableau2[[#This Row],[Date]])</f>
        <v>35</v>
      </c>
    </row>
    <row r="8673" spans="1:8" hidden="1" x14ac:dyDescent="0.25">
      <c r="A8673" t="s">
        <v>32</v>
      </c>
      <c r="B8673">
        <v>12</v>
      </c>
      <c r="C8673" s="3">
        <v>45888</v>
      </c>
      <c r="D8673">
        <v>32</v>
      </c>
      <c r="E8673" s="9" t="str">
        <f>IF(Tableau2[[#This Row],[Project]]="","pas de projet",Tableau2[[#This Row],[Project]])</f>
        <v>0NC378</v>
      </c>
      <c r="F8673" s="9">
        <f>MONTH(Tableau2[[#This Row],[Date]])</f>
        <v>8</v>
      </c>
      <c r="G8673" s="9">
        <f>YEAR(Tableau2[[#This Row],[Date]])</f>
        <v>2025</v>
      </c>
      <c r="H8673" s="9">
        <f>_xlfn.ISOWEEKNUM(Tableau2[[#This Row],[Date]])</f>
        <v>34</v>
      </c>
    </row>
    <row r="8674" spans="1:8" hidden="1" x14ac:dyDescent="0.25">
      <c r="A8674" t="s">
        <v>8</v>
      </c>
      <c r="B8674">
        <v>12</v>
      </c>
      <c r="C8674" s="3">
        <v>45898</v>
      </c>
      <c r="D8674">
        <v>32</v>
      </c>
      <c r="E8674" s="9" t="str">
        <f>IF(Tableau2[[#This Row],[Project]]="","pas de projet",Tableau2[[#This Row],[Project]])</f>
        <v>Fara proiect</v>
      </c>
      <c r="F8674" s="9">
        <f>MONTH(Tableau2[[#This Row],[Date]])</f>
        <v>8</v>
      </c>
      <c r="G8674" s="9">
        <f>YEAR(Tableau2[[#This Row],[Date]])</f>
        <v>2025</v>
      </c>
      <c r="H8674" s="9">
        <f>_xlfn.ISOWEEKNUM(Tableau2[[#This Row],[Date]])</f>
        <v>35</v>
      </c>
    </row>
    <row r="8675" spans="1:8" hidden="1" x14ac:dyDescent="0.25">
      <c r="A8675" t="s">
        <v>11</v>
      </c>
      <c r="B8675">
        <v>12</v>
      </c>
      <c r="C8675" s="3">
        <v>45898</v>
      </c>
      <c r="D8675">
        <v>32</v>
      </c>
      <c r="E8675" s="9" t="str">
        <f>IF(Tableau2[[#This Row],[Project]]="","pas de projet",Tableau2[[#This Row],[Project]])</f>
        <v>0NC376</v>
      </c>
      <c r="F8675" s="9">
        <f>MONTH(Tableau2[[#This Row],[Date]])</f>
        <v>8</v>
      </c>
      <c r="G8675" s="9">
        <f>YEAR(Tableau2[[#This Row],[Date]])</f>
        <v>2025</v>
      </c>
      <c r="H8675" s="9">
        <f>_xlfn.ISOWEEKNUM(Tableau2[[#This Row],[Date]])</f>
        <v>35</v>
      </c>
    </row>
    <row r="8676" spans="1:8" hidden="1" x14ac:dyDescent="0.25">
      <c r="A8676" t="s">
        <v>11</v>
      </c>
      <c r="B8676">
        <v>12</v>
      </c>
      <c r="C8676" s="3">
        <v>45897</v>
      </c>
      <c r="D8676">
        <v>80</v>
      </c>
      <c r="E8676" s="9" t="str">
        <f>IF(Tableau2[[#This Row],[Project]]="","pas de projet",Tableau2[[#This Row],[Project]])</f>
        <v>0NC376</v>
      </c>
      <c r="F8676" s="9">
        <f>MONTH(Tableau2[[#This Row],[Date]])</f>
        <v>8</v>
      </c>
      <c r="G8676" s="9">
        <f>YEAR(Tableau2[[#This Row],[Date]])</f>
        <v>2025</v>
      </c>
      <c r="H8676" s="9">
        <f>_xlfn.ISOWEEKNUM(Tableau2[[#This Row],[Date]])</f>
        <v>35</v>
      </c>
    </row>
    <row r="8677" spans="1:8" hidden="1" x14ac:dyDescent="0.25">
      <c r="A8677" t="s">
        <v>11</v>
      </c>
      <c r="B8677">
        <v>12</v>
      </c>
      <c r="C8677" s="3">
        <v>45896</v>
      </c>
      <c r="D8677">
        <v>64</v>
      </c>
      <c r="E8677" s="9" t="str">
        <f>IF(Tableau2[[#This Row],[Project]]="","pas de projet",Tableau2[[#This Row],[Project]])</f>
        <v>0NC376</v>
      </c>
      <c r="F8677" s="9">
        <f>MONTH(Tableau2[[#This Row],[Date]])</f>
        <v>8</v>
      </c>
      <c r="G8677" s="9">
        <f>YEAR(Tableau2[[#This Row],[Date]])</f>
        <v>2025</v>
      </c>
      <c r="H8677" s="9">
        <f>_xlfn.ISOWEEKNUM(Tableau2[[#This Row],[Date]])</f>
        <v>35</v>
      </c>
    </row>
    <row r="8678" spans="1:8" hidden="1" x14ac:dyDescent="0.25">
      <c r="A8678" t="s">
        <v>11</v>
      </c>
      <c r="B8678">
        <v>12</v>
      </c>
      <c r="C8678" s="3">
        <v>45895</v>
      </c>
      <c r="D8678">
        <v>64</v>
      </c>
      <c r="E8678" s="9" t="str">
        <f>IF(Tableau2[[#This Row],[Project]]="","pas de projet",Tableau2[[#This Row],[Project]])</f>
        <v>0NC376</v>
      </c>
      <c r="F8678" s="9">
        <f>MONTH(Tableau2[[#This Row],[Date]])</f>
        <v>8</v>
      </c>
      <c r="G8678" s="9">
        <f>YEAR(Tableau2[[#This Row],[Date]])</f>
        <v>2025</v>
      </c>
      <c r="H8678" s="9">
        <f>_xlfn.ISOWEEKNUM(Tableau2[[#This Row],[Date]])</f>
        <v>35</v>
      </c>
    </row>
    <row r="8679" spans="1:8" hidden="1" x14ac:dyDescent="0.25">
      <c r="A8679" t="s">
        <v>11</v>
      </c>
      <c r="B8679">
        <v>12</v>
      </c>
      <c r="C8679" s="3">
        <v>45894</v>
      </c>
      <c r="D8679">
        <v>64</v>
      </c>
      <c r="E8679" s="9" t="str">
        <f>IF(Tableau2[[#This Row],[Project]]="","pas de projet",Tableau2[[#This Row],[Project]])</f>
        <v>0NC376</v>
      </c>
      <c r="F8679" s="9">
        <f>MONTH(Tableau2[[#This Row],[Date]])</f>
        <v>8</v>
      </c>
      <c r="G8679" s="9">
        <f>YEAR(Tableau2[[#This Row],[Date]])</f>
        <v>2025</v>
      </c>
      <c r="H8679" s="9">
        <f>_xlfn.ISOWEEKNUM(Tableau2[[#This Row],[Date]])</f>
        <v>35</v>
      </c>
    </row>
    <row r="8680" spans="1:8" hidden="1" x14ac:dyDescent="0.25">
      <c r="A8680" t="s">
        <v>22</v>
      </c>
      <c r="B8680">
        <v>8</v>
      </c>
      <c r="C8680" s="3">
        <v>45898</v>
      </c>
      <c r="D8680">
        <v>118</v>
      </c>
      <c r="E8680" s="9" t="str">
        <f>IF(Tableau2[[#This Row],[Project]]="","pas de projet",Tableau2[[#This Row],[Project]])</f>
        <v>0DC376</v>
      </c>
      <c r="F8680" s="9">
        <f>MONTH(Tableau2[[#This Row],[Date]])</f>
        <v>8</v>
      </c>
      <c r="G8680" s="9">
        <f>YEAR(Tableau2[[#This Row],[Date]])</f>
        <v>2025</v>
      </c>
      <c r="H8680" s="9">
        <f>_xlfn.ISOWEEKNUM(Tableau2[[#This Row],[Date]])</f>
        <v>35</v>
      </c>
    </row>
    <row r="8681" spans="1:8" hidden="1" x14ac:dyDescent="0.25">
      <c r="B8681">
        <f t="shared" ref="B8681:B8686" si="383">111111+1</f>
        <v>111112</v>
      </c>
      <c r="C8681" s="3">
        <v>45897</v>
      </c>
      <c r="D8681">
        <v>8</v>
      </c>
      <c r="E8681" s="9" t="str">
        <f>IF(Tableau2[[#This Row],[Project]]="","pas de projet",Tableau2[[#This Row],[Project]])</f>
        <v>pas de projet</v>
      </c>
      <c r="F8681" s="9">
        <f>MONTH(Tableau2[[#This Row],[Date]])</f>
        <v>8</v>
      </c>
      <c r="G8681" s="9">
        <f>YEAR(Tableau2[[#This Row],[Date]])</f>
        <v>2025</v>
      </c>
      <c r="H8681" s="9">
        <f>_xlfn.ISOWEEKNUM(Tableau2[[#This Row],[Date]])</f>
        <v>35</v>
      </c>
    </row>
    <row r="8682" spans="1:8" hidden="1" x14ac:dyDescent="0.25">
      <c r="B8682">
        <f t="shared" si="383"/>
        <v>111112</v>
      </c>
      <c r="C8682" s="3">
        <v>45896</v>
      </c>
      <c r="D8682">
        <v>8</v>
      </c>
      <c r="E8682" s="9" t="str">
        <f>IF(Tableau2[[#This Row],[Project]]="","pas de projet",Tableau2[[#This Row],[Project]])</f>
        <v>pas de projet</v>
      </c>
      <c r="F8682" s="9">
        <f>MONTH(Tableau2[[#This Row],[Date]])</f>
        <v>8</v>
      </c>
      <c r="G8682" s="9">
        <f>YEAR(Tableau2[[#This Row],[Date]])</f>
        <v>2025</v>
      </c>
      <c r="H8682" s="9">
        <f>_xlfn.ISOWEEKNUM(Tableau2[[#This Row],[Date]])</f>
        <v>35</v>
      </c>
    </row>
    <row r="8683" spans="1:8" hidden="1" x14ac:dyDescent="0.25">
      <c r="B8683">
        <f t="shared" si="383"/>
        <v>111112</v>
      </c>
      <c r="C8683" s="3">
        <v>45895</v>
      </c>
      <c r="D8683">
        <v>8</v>
      </c>
      <c r="E8683" s="9" t="str">
        <f>IF(Tableau2[[#This Row],[Project]]="","pas de projet",Tableau2[[#This Row],[Project]])</f>
        <v>pas de projet</v>
      </c>
      <c r="F8683" s="9">
        <f>MONTH(Tableau2[[#This Row],[Date]])</f>
        <v>8</v>
      </c>
      <c r="G8683" s="9">
        <f>YEAR(Tableau2[[#This Row],[Date]])</f>
        <v>2025</v>
      </c>
      <c r="H8683" s="9">
        <f>_xlfn.ISOWEEKNUM(Tableau2[[#This Row],[Date]])</f>
        <v>35</v>
      </c>
    </row>
    <row r="8684" spans="1:8" hidden="1" x14ac:dyDescent="0.25">
      <c r="B8684">
        <f t="shared" si="383"/>
        <v>111112</v>
      </c>
      <c r="C8684" s="3">
        <v>45894</v>
      </c>
      <c r="D8684">
        <v>8</v>
      </c>
      <c r="E8684" s="9" t="str">
        <f>IF(Tableau2[[#This Row],[Project]]="","pas de projet",Tableau2[[#This Row],[Project]])</f>
        <v>pas de projet</v>
      </c>
      <c r="F8684" s="9">
        <f>MONTH(Tableau2[[#This Row],[Date]])</f>
        <v>8</v>
      </c>
      <c r="G8684" s="9">
        <f>YEAR(Tableau2[[#This Row],[Date]])</f>
        <v>2025</v>
      </c>
      <c r="H8684" s="9">
        <f>_xlfn.ISOWEEKNUM(Tableau2[[#This Row],[Date]])</f>
        <v>35</v>
      </c>
    </row>
    <row r="8685" spans="1:8" hidden="1" x14ac:dyDescent="0.25">
      <c r="B8685">
        <f t="shared" si="383"/>
        <v>111112</v>
      </c>
      <c r="C8685" s="3">
        <v>45891</v>
      </c>
      <c r="D8685">
        <v>8</v>
      </c>
      <c r="E8685" s="9" t="str">
        <f>IF(Tableau2[[#This Row],[Project]]="","pas de projet",Tableau2[[#This Row],[Project]])</f>
        <v>pas de projet</v>
      </c>
      <c r="F8685" s="9">
        <f>MONTH(Tableau2[[#This Row],[Date]])</f>
        <v>8</v>
      </c>
      <c r="G8685" s="9">
        <f>YEAR(Tableau2[[#This Row],[Date]])</f>
        <v>2025</v>
      </c>
      <c r="H8685" s="9">
        <f>_xlfn.ISOWEEKNUM(Tableau2[[#This Row],[Date]])</f>
        <v>34</v>
      </c>
    </row>
    <row r="8686" spans="1:8" hidden="1" x14ac:dyDescent="0.25">
      <c r="B8686">
        <f t="shared" si="383"/>
        <v>111112</v>
      </c>
      <c r="C8686" s="3">
        <v>45890</v>
      </c>
      <c r="D8686">
        <v>8</v>
      </c>
      <c r="E8686" s="9" t="str">
        <f>IF(Tableau2[[#This Row],[Project]]="","pas de projet",Tableau2[[#This Row],[Project]])</f>
        <v>pas de projet</v>
      </c>
      <c r="F8686" s="9">
        <f>MONTH(Tableau2[[#This Row],[Date]])</f>
        <v>8</v>
      </c>
      <c r="G8686" s="9">
        <f>YEAR(Tableau2[[#This Row],[Date]])</f>
        <v>2025</v>
      </c>
      <c r="H8686" s="9">
        <f>_xlfn.ISOWEEKNUM(Tableau2[[#This Row],[Date]])</f>
        <v>34</v>
      </c>
    </row>
    <row r="8687" spans="1:8" hidden="1" x14ac:dyDescent="0.25">
      <c r="A8687">
        <v>30234</v>
      </c>
      <c r="B8687">
        <v>113</v>
      </c>
      <c r="C8687" s="3">
        <v>45891</v>
      </c>
      <c r="D8687">
        <v>8</v>
      </c>
      <c r="E8687" s="9">
        <f>IF(Tableau2[[#This Row],[Project]]="","pas de projet",Tableau2[[#This Row],[Project]])</f>
        <v>30234</v>
      </c>
      <c r="F8687" s="9">
        <f>MONTH(Tableau2[[#This Row],[Date]])</f>
        <v>8</v>
      </c>
      <c r="G8687" s="9">
        <f>YEAR(Tableau2[[#This Row],[Date]])</f>
        <v>2025</v>
      </c>
      <c r="H8687" s="9">
        <f>_xlfn.ISOWEEKNUM(Tableau2[[#This Row],[Date]])</f>
        <v>34</v>
      </c>
    </row>
    <row r="8688" spans="1:8" hidden="1" x14ac:dyDescent="0.25">
      <c r="A8688">
        <v>30234</v>
      </c>
      <c r="B8688">
        <v>113</v>
      </c>
      <c r="C8688" s="3">
        <v>45891</v>
      </c>
      <c r="D8688">
        <v>8</v>
      </c>
      <c r="E8688" s="9">
        <f>IF(Tableau2[[#This Row],[Project]]="","pas de projet",Tableau2[[#This Row],[Project]])</f>
        <v>30234</v>
      </c>
      <c r="F8688" s="9">
        <f>MONTH(Tableau2[[#This Row],[Date]])</f>
        <v>8</v>
      </c>
      <c r="G8688" s="9">
        <f>YEAR(Tableau2[[#This Row],[Date]])</f>
        <v>2025</v>
      </c>
      <c r="H8688" s="9">
        <f>_xlfn.ISOWEEKNUM(Tableau2[[#This Row],[Date]])</f>
        <v>34</v>
      </c>
    </row>
    <row r="8689" spans="1:8" hidden="1" x14ac:dyDescent="0.25">
      <c r="A8689">
        <v>30234</v>
      </c>
      <c r="B8689">
        <v>113</v>
      </c>
      <c r="C8689" s="3">
        <v>45891</v>
      </c>
      <c r="D8689">
        <v>8</v>
      </c>
      <c r="E8689" s="9">
        <f>IF(Tableau2[[#This Row],[Project]]="","pas de projet",Tableau2[[#This Row],[Project]])</f>
        <v>30234</v>
      </c>
      <c r="F8689" s="9">
        <f>MONTH(Tableau2[[#This Row],[Date]])</f>
        <v>8</v>
      </c>
      <c r="G8689" s="9">
        <f>YEAR(Tableau2[[#This Row],[Date]])</f>
        <v>2025</v>
      </c>
      <c r="H8689" s="9">
        <f>_xlfn.ISOWEEKNUM(Tableau2[[#This Row],[Date]])</f>
        <v>34</v>
      </c>
    </row>
    <row r="8690" spans="1:8" hidden="1" x14ac:dyDescent="0.25">
      <c r="A8690">
        <v>30234</v>
      </c>
      <c r="B8690">
        <v>113</v>
      </c>
      <c r="C8690" s="3">
        <v>45891</v>
      </c>
      <c r="D8690">
        <v>8</v>
      </c>
      <c r="E8690" s="9">
        <f>IF(Tableau2[[#This Row],[Project]]="","pas de projet",Tableau2[[#This Row],[Project]])</f>
        <v>30234</v>
      </c>
      <c r="F8690" s="9">
        <f>MONTH(Tableau2[[#This Row],[Date]])</f>
        <v>8</v>
      </c>
      <c r="G8690" s="9">
        <f>YEAR(Tableau2[[#This Row],[Date]])</f>
        <v>2025</v>
      </c>
      <c r="H8690" s="9">
        <f>_xlfn.ISOWEEKNUM(Tableau2[[#This Row],[Date]])</f>
        <v>34</v>
      </c>
    </row>
    <row r="8691" spans="1:8" hidden="1" x14ac:dyDescent="0.25">
      <c r="B8691">
        <f t="shared" ref="B8691:B8692" si="384">111111+1</f>
        <v>111112</v>
      </c>
      <c r="C8691" s="3">
        <v>45898</v>
      </c>
      <c r="D8691">
        <v>8</v>
      </c>
      <c r="E8691" s="9" t="str">
        <f>IF(Tableau2[[#This Row],[Project]]="","pas de projet",Tableau2[[#This Row],[Project]])</f>
        <v>pas de projet</v>
      </c>
      <c r="F8691" s="9">
        <f>MONTH(Tableau2[[#This Row],[Date]])</f>
        <v>8</v>
      </c>
      <c r="G8691" s="9">
        <f>YEAR(Tableau2[[#This Row],[Date]])</f>
        <v>2025</v>
      </c>
      <c r="H8691" s="9">
        <f>_xlfn.ISOWEEKNUM(Tableau2[[#This Row],[Date]])</f>
        <v>35</v>
      </c>
    </row>
    <row r="8692" spans="1:8" hidden="1" x14ac:dyDescent="0.25">
      <c r="A8692" t="s">
        <v>32</v>
      </c>
      <c r="B8692">
        <f t="shared" si="384"/>
        <v>111112</v>
      </c>
      <c r="C8692" s="3">
        <v>45898</v>
      </c>
      <c r="D8692">
        <v>8</v>
      </c>
      <c r="E8692" s="9" t="str">
        <f>IF(Tableau2[[#This Row],[Project]]="","pas de projet",Tableau2[[#This Row],[Project]])</f>
        <v>0NC378</v>
      </c>
      <c r="F8692" s="9">
        <f>MONTH(Tableau2[[#This Row],[Date]])</f>
        <v>8</v>
      </c>
      <c r="G8692" s="9">
        <f>YEAR(Tableau2[[#This Row],[Date]])</f>
        <v>2025</v>
      </c>
      <c r="H8692" s="9">
        <f>_xlfn.ISOWEEKNUM(Tableau2[[#This Row],[Date]])</f>
        <v>35</v>
      </c>
    </row>
    <row r="8693" spans="1:8" hidden="1" x14ac:dyDescent="0.25">
      <c r="A8693" t="s">
        <v>10</v>
      </c>
      <c r="B8693">
        <f>1</f>
        <v>1</v>
      </c>
      <c r="C8693" s="3">
        <v>45898</v>
      </c>
      <c r="D8693">
        <v>4</v>
      </c>
      <c r="E8693" s="9" t="str">
        <f>IF(Tableau2[[#This Row],[Project]]="","pas de projet",Tableau2[[#This Row],[Project]])</f>
        <v>0NC377</v>
      </c>
      <c r="F8693" s="9">
        <f>MONTH(Tableau2[[#This Row],[Date]])</f>
        <v>8</v>
      </c>
      <c r="G8693" s="9">
        <f>YEAR(Tableau2[[#This Row],[Date]])</f>
        <v>2025</v>
      </c>
      <c r="H8693" s="9">
        <f>_xlfn.ISOWEEKNUM(Tableau2[[#This Row],[Date]])</f>
        <v>35</v>
      </c>
    </row>
    <row r="8694" spans="1:8" hidden="1" x14ac:dyDescent="0.25">
      <c r="A8694" t="s">
        <v>11</v>
      </c>
      <c r="B8694">
        <f>1</f>
        <v>1</v>
      </c>
      <c r="C8694" s="3">
        <v>45898</v>
      </c>
      <c r="D8694">
        <v>16</v>
      </c>
      <c r="E8694" s="9" t="str">
        <f>IF(Tableau2[[#This Row],[Project]]="","pas de projet",Tableau2[[#This Row],[Project]])</f>
        <v>0NC376</v>
      </c>
      <c r="F8694" s="9">
        <f>MONTH(Tableau2[[#This Row],[Date]])</f>
        <v>8</v>
      </c>
      <c r="G8694" s="9">
        <f>YEAR(Tableau2[[#This Row],[Date]])</f>
        <v>2025</v>
      </c>
      <c r="H8694" s="9">
        <f>_xlfn.ISOWEEKNUM(Tableau2[[#This Row],[Date]])</f>
        <v>35</v>
      </c>
    </row>
    <row r="8695" spans="1:8" hidden="1" x14ac:dyDescent="0.25">
      <c r="A8695" t="s">
        <v>10</v>
      </c>
      <c r="B8695">
        <f>1</f>
        <v>1</v>
      </c>
      <c r="C8695" s="3">
        <v>45898</v>
      </c>
      <c r="D8695">
        <v>16</v>
      </c>
      <c r="E8695" s="9" t="str">
        <f>IF(Tableau2[[#This Row],[Project]]="","pas de projet",Tableau2[[#This Row],[Project]])</f>
        <v>0NC377</v>
      </c>
      <c r="F8695" s="9">
        <f>MONTH(Tableau2[[#This Row],[Date]])</f>
        <v>8</v>
      </c>
      <c r="G8695" s="9">
        <f>YEAR(Tableau2[[#This Row],[Date]])</f>
        <v>2025</v>
      </c>
      <c r="H8695" s="9">
        <f>_xlfn.ISOWEEKNUM(Tableau2[[#This Row],[Date]])</f>
        <v>35</v>
      </c>
    </row>
    <row r="8696" spans="1:8" hidden="1" x14ac:dyDescent="0.25">
      <c r="A8696" t="s">
        <v>10</v>
      </c>
      <c r="B8696">
        <f>1</f>
        <v>1</v>
      </c>
      <c r="C8696" s="3">
        <v>45898</v>
      </c>
      <c r="D8696">
        <v>12</v>
      </c>
      <c r="E8696" s="9" t="str">
        <f>IF(Tableau2[[#This Row],[Project]]="","pas de projet",Tableau2[[#This Row],[Project]])</f>
        <v>0NC377</v>
      </c>
      <c r="F8696" s="9">
        <f>MONTH(Tableau2[[#This Row],[Date]])</f>
        <v>8</v>
      </c>
      <c r="G8696" s="9">
        <f>YEAR(Tableau2[[#This Row],[Date]])</f>
        <v>2025</v>
      </c>
      <c r="H8696" s="9">
        <f>_xlfn.ISOWEEKNUM(Tableau2[[#This Row],[Date]])</f>
        <v>35</v>
      </c>
    </row>
    <row r="8697" spans="1:8" hidden="1" x14ac:dyDescent="0.25">
      <c r="A8697" t="s">
        <v>9</v>
      </c>
      <c r="B8697">
        <f>1</f>
        <v>1</v>
      </c>
      <c r="C8697" s="3">
        <v>45898</v>
      </c>
      <c r="D8697">
        <v>40</v>
      </c>
      <c r="E8697" s="9" t="str">
        <f>IF(Tableau2[[#This Row],[Project]]="","pas de projet",Tableau2[[#This Row],[Project]])</f>
        <v>0SC377</v>
      </c>
      <c r="F8697" s="9">
        <f>MONTH(Tableau2[[#This Row],[Date]])</f>
        <v>8</v>
      </c>
      <c r="G8697" s="9">
        <f>YEAR(Tableau2[[#This Row],[Date]])</f>
        <v>2025</v>
      </c>
      <c r="H8697" s="9">
        <f>_xlfn.ISOWEEKNUM(Tableau2[[#This Row],[Date]])</f>
        <v>35</v>
      </c>
    </row>
    <row r="8698" spans="1:8" hidden="1" x14ac:dyDescent="0.25">
      <c r="A8698" t="s">
        <v>10</v>
      </c>
      <c r="B8698">
        <f>1</f>
        <v>1</v>
      </c>
      <c r="C8698" s="3">
        <v>45898</v>
      </c>
      <c r="D8698">
        <v>16</v>
      </c>
      <c r="E8698" s="9" t="str">
        <f>IF(Tableau2[[#This Row],[Project]]="","pas de projet",Tableau2[[#This Row],[Project]])</f>
        <v>0NC377</v>
      </c>
      <c r="F8698" s="9">
        <f>MONTH(Tableau2[[#This Row],[Date]])</f>
        <v>8</v>
      </c>
      <c r="G8698" s="9">
        <f>YEAR(Tableau2[[#This Row],[Date]])</f>
        <v>2025</v>
      </c>
      <c r="H8698" s="9">
        <f>_xlfn.ISOWEEKNUM(Tableau2[[#This Row],[Date]])</f>
        <v>35</v>
      </c>
    </row>
    <row r="8699" spans="1:8" hidden="1" x14ac:dyDescent="0.25">
      <c r="A8699" t="s">
        <v>10</v>
      </c>
      <c r="B8699">
        <f>1</f>
        <v>1</v>
      </c>
      <c r="C8699" s="3">
        <v>45898</v>
      </c>
      <c r="D8699">
        <v>16</v>
      </c>
      <c r="E8699" s="9" t="str">
        <f>IF(Tableau2[[#This Row],[Project]]="","pas de projet",Tableau2[[#This Row],[Project]])</f>
        <v>0NC377</v>
      </c>
      <c r="F8699" s="9">
        <f>MONTH(Tableau2[[#This Row],[Date]])</f>
        <v>8</v>
      </c>
      <c r="G8699" s="9">
        <f>YEAR(Tableau2[[#This Row],[Date]])</f>
        <v>2025</v>
      </c>
      <c r="H8699" s="9">
        <f>_xlfn.ISOWEEKNUM(Tableau2[[#This Row],[Date]])</f>
        <v>35</v>
      </c>
    </row>
    <row r="8700" spans="1:8" hidden="1" x14ac:dyDescent="0.25">
      <c r="A8700" t="s">
        <v>12</v>
      </c>
      <c r="B8700">
        <f t="shared" ref="B8700:B8701" si="385">111111+1</f>
        <v>111112</v>
      </c>
      <c r="C8700" s="3">
        <v>45898</v>
      </c>
      <c r="D8700">
        <v>4</v>
      </c>
      <c r="E8700" s="9" t="str">
        <f>IF(Tableau2[[#This Row],[Project]]="","pas de projet",Tableau2[[#This Row],[Project]])</f>
        <v>0DC377</v>
      </c>
      <c r="F8700" s="9">
        <f>MONTH(Tableau2[[#This Row],[Date]])</f>
        <v>8</v>
      </c>
      <c r="G8700" s="9">
        <f>YEAR(Tableau2[[#This Row],[Date]])</f>
        <v>2025</v>
      </c>
      <c r="H8700" s="9">
        <f>_xlfn.ISOWEEKNUM(Tableau2[[#This Row],[Date]])</f>
        <v>35</v>
      </c>
    </row>
    <row r="8701" spans="1:8" hidden="1" x14ac:dyDescent="0.25">
      <c r="A8701" t="s">
        <v>22</v>
      </c>
      <c r="B8701">
        <f t="shared" si="385"/>
        <v>111112</v>
      </c>
      <c r="C8701" s="3">
        <v>45898</v>
      </c>
      <c r="D8701">
        <v>4</v>
      </c>
      <c r="E8701" s="9" t="str">
        <f>IF(Tableau2[[#This Row],[Project]]="","pas de projet",Tableau2[[#This Row],[Project]])</f>
        <v>0DC376</v>
      </c>
      <c r="F8701" s="9">
        <f>MONTH(Tableau2[[#This Row],[Date]])</f>
        <v>8</v>
      </c>
      <c r="G8701" s="9">
        <f>YEAR(Tableau2[[#This Row],[Date]])</f>
        <v>2025</v>
      </c>
      <c r="H8701" s="9">
        <f>_xlfn.ISOWEEKNUM(Tableau2[[#This Row],[Date]])</f>
        <v>35</v>
      </c>
    </row>
    <row r="8702" spans="1:8" hidden="1" x14ac:dyDescent="0.25">
      <c r="B8702">
        <v>111</v>
      </c>
      <c r="C8702" s="3">
        <v>45898</v>
      </c>
      <c r="D8702">
        <v>8</v>
      </c>
      <c r="E8702" s="9" t="str">
        <f>IF(Tableau2[[#This Row],[Project]]="","pas de projet",Tableau2[[#This Row],[Project]])</f>
        <v>pas de projet</v>
      </c>
      <c r="F8702" s="9">
        <f>MONTH(Tableau2[[#This Row],[Date]])</f>
        <v>8</v>
      </c>
      <c r="G8702" s="9">
        <f>YEAR(Tableau2[[#This Row],[Date]])</f>
        <v>2025</v>
      </c>
      <c r="H8702" s="9">
        <f>_xlfn.ISOWEEKNUM(Tableau2[[#This Row],[Date]])</f>
        <v>35</v>
      </c>
    </row>
    <row r="8703" spans="1:8" hidden="1" x14ac:dyDescent="0.25">
      <c r="B8703">
        <v>111</v>
      </c>
      <c r="C8703" s="3">
        <v>45898</v>
      </c>
      <c r="D8703">
        <v>8</v>
      </c>
      <c r="E8703" s="9" t="str">
        <f>IF(Tableau2[[#This Row],[Project]]="","pas de projet",Tableau2[[#This Row],[Project]])</f>
        <v>pas de projet</v>
      </c>
      <c r="F8703" s="9">
        <f>MONTH(Tableau2[[#This Row],[Date]])</f>
        <v>8</v>
      </c>
      <c r="G8703" s="9">
        <f>YEAR(Tableau2[[#This Row],[Date]])</f>
        <v>2025</v>
      </c>
      <c r="H8703" s="9">
        <f>_xlfn.ISOWEEKNUM(Tableau2[[#This Row],[Date]])</f>
        <v>35</v>
      </c>
    </row>
    <row r="8704" spans="1:8" hidden="1" x14ac:dyDescent="0.25">
      <c r="B8704">
        <v>111</v>
      </c>
      <c r="C8704" s="3">
        <v>45898</v>
      </c>
      <c r="D8704">
        <v>1</v>
      </c>
      <c r="E8704" s="9" t="str">
        <f>IF(Tableau2[[#This Row],[Project]]="","pas de projet",Tableau2[[#This Row],[Project]])</f>
        <v>pas de projet</v>
      </c>
      <c r="F8704" s="9">
        <f>MONTH(Tableau2[[#This Row],[Date]])</f>
        <v>8</v>
      </c>
      <c r="G8704" s="9">
        <f>YEAR(Tableau2[[#This Row],[Date]])</f>
        <v>2025</v>
      </c>
      <c r="H8704" s="9">
        <f>_xlfn.ISOWEEKNUM(Tableau2[[#This Row],[Date]])</f>
        <v>35</v>
      </c>
    </row>
    <row r="8705" spans="1:8" hidden="1" x14ac:dyDescent="0.25">
      <c r="B8705">
        <v>111</v>
      </c>
      <c r="C8705" s="3">
        <v>45898</v>
      </c>
      <c r="D8705">
        <v>8</v>
      </c>
      <c r="E8705" s="9" t="str">
        <f>IF(Tableau2[[#This Row],[Project]]="","pas de projet",Tableau2[[#This Row],[Project]])</f>
        <v>pas de projet</v>
      </c>
      <c r="F8705" s="9">
        <f>MONTH(Tableau2[[#This Row],[Date]])</f>
        <v>8</v>
      </c>
      <c r="G8705" s="9">
        <f>YEAR(Tableau2[[#This Row],[Date]])</f>
        <v>2025</v>
      </c>
      <c r="H8705" s="9">
        <f>_xlfn.ISOWEEKNUM(Tableau2[[#This Row],[Date]])</f>
        <v>35</v>
      </c>
    </row>
    <row r="8706" spans="1:8" hidden="1" x14ac:dyDescent="0.25">
      <c r="B8706">
        <v>111</v>
      </c>
      <c r="C8706" s="3">
        <v>45898</v>
      </c>
      <c r="D8706">
        <v>8</v>
      </c>
      <c r="E8706" s="9" t="str">
        <f>IF(Tableau2[[#This Row],[Project]]="","pas de projet",Tableau2[[#This Row],[Project]])</f>
        <v>pas de projet</v>
      </c>
      <c r="F8706" s="9">
        <f>MONTH(Tableau2[[#This Row],[Date]])</f>
        <v>8</v>
      </c>
      <c r="G8706" s="9">
        <f>YEAR(Tableau2[[#This Row],[Date]])</f>
        <v>2025</v>
      </c>
      <c r="H8706" s="9">
        <f>_xlfn.ISOWEEKNUM(Tableau2[[#This Row],[Date]])</f>
        <v>35</v>
      </c>
    </row>
    <row r="8707" spans="1:8" hidden="1" x14ac:dyDescent="0.25">
      <c r="B8707">
        <v>111</v>
      </c>
      <c r="C8707" s="3">
        <v>45898</v>
      </c>
      <c r="D8707">
        <v>8</v>
      </c>
      <c r="E8707" s="9" t="str">
        <f>IF(Tableau2[[#This Row],[Project]]="","pas de projet",Tableau2[[#This Row],[Project]])</f>
        <v>pas de projet</v>
      </c>
      <c r="F8707" s="9">
        <f>MONTH(Tableau2[[#This Row],[Date]])</f>
        <v>8</v>
      </c>
      <c r="G8707" s="9">
        <f>YEAR(Tableau2[[#This Row],[Date]])</f>
        <v>2025</v>
      </c>
      <c r="H8707" s="9">
        <f>_xlfn.ISOWEEKNUM(Tableau2[[#This Row],[Date]])</f>
        <v>35</v>
      </c>
    </row>
    <row r="8708" spans="1:8" hidden="1" x14ac:dyDescent="0.25">
      <c r="A8708" t="s">
        <v>10</v>
      </c>
      <c r="B8708">
        <f t="shared" ref="B8708:B8710" si="386">111111+1</f>
        <v>111112</v>
      </c>
      <c r="C8708" s="3">
        <v>45898</v>
      </c>
      <c r="D8708">
        <v>3</v>
      </c>
      <c r="E8708" s="9" t="str">
        <f>IF(Tableau2[[#This Row],[Project]]="","pas de projet",Tableau2[[#This Row],[Project]])</f>
        <v>0NC377</v>
      </c>
      <c r="F8708" s="9">
        <f>MONTH(Tableau2[[#This Row],[Date]])</f>
        <v>8</v>
      </c>
      <c r="G8708" s="9">
        <f>YEAR(Tableau2[[#This Row],[Date]])</f>
        <v>2025</v>
      </c>
      <c r="H8708" s="9">
        <f>_xlfn.ISOWEEKNUM(Tableau2[[#This Row],[Date]])</f>
        <v>35</v>
      </c>
    </row>
    <row r="8709" spans="1:8" hidden="1" x14ac:dyDescent="0.25">
      <c r="A8709" t="s">
        <v>32</v>
      </c>
      <c r="B8709">
        <f t="shared" si="386"/>
        <v>111112</v>
      </c>
      <c r="C8709" s="3">
        <v>45898</v>
      </c>
      <c r="D8709">
        <v>3</v>
      </c>
      <c r="E8709" s="9" t="str">
        <f>IF(Tableau2[[#This Row],[Project]]="","pas de projet",Tableau2[[#This Row],[Project]])</f>
        <v>0NC378</v>
      </c>
      <c r="F8709" s="9">
        <f>MONTH(Tableau2[[#This Row],[Date]])</f>
        <v>8</v>
      </c>
      <c r="G8709" s="9">
        <f>YEAR(Tableau2[[#This Row],[Date]])</f>
        <v>2025</v>
      </c>
      <c r="H8709" s="9">
        <f>_xlfn.ISOWEEKNUM(Tableau2[[#This Row],[Date]])</f>
        <v>35</v>
      </c>
    </row>
    <row r="8710" spans="1:8" hidden="1" x14ac:dyDescent="0.25">
      <c r="A8710" t="s">
        <v>15</v>
      </c>
      <c r="B8710">
        <f t="shared" si="386"/>
        <v>111112</v>
      </c>
      <c r="C8710" s="3">
        <v>45898</v>
      </c>
      <c r="D8710">
        <v>2</v>
      </c>
      <c r="E8710" s="9" t="str">
        <f>IF(Tableau2[[#This Row],[Project]]="","pas de projet",Tableau2[[#This Row],[Project]])</f>
        <v>C379ASH</v>
      </c>
      <c r="F8710" s="9">
        <f>MONTH(Tableau2[[#This Row],[Date]])</f>
        <v>8</v>
      </c>
      <c r="G8710" s="9">
        <f>YEAR(Tableau2[[#This Row],[Date]])</f>
        <v>2025</v>
      </c>
      <c r="H8710" s="9">
        <f>_xlfn.ISOWEEKNUM(Tableau2[[#This Row],[Date]])</f>
        <v>35</v>
      </c>
    </row>
    <row r="8711" spans="1:8" hidden="1" x14ac:dyDescent="0.25">
      <c r="A8711">
        <v>30215</v>
      </c>
      <c r="B8711">
        <v>114</v>
      </c>
      <c r="C8711" s="3">
        <v>45897</v>
      </c>
      <c r="D8711">
        <v>14</v>
      </c>
      <c r="E8711" s="9">
        <f>IF(Tableau2[[#This Row],[Project]]="","pas de projet",Tableau2[[#This Row],[Project]])</f>
        <v>30215</v>
      </c>
      <c r="F8711" s="9">
        <f>MONTH(Tableau2[[#This Row],[Date]])</f>
        <v>8</v>
      </c>
      <c r="G8711" s="9">
        <f>YEAR(Tableau2[[#This Row],[Date]])</f>
        <v>2025</v>
      </c>
      <c r="H8711" s="9">
        <f>_xlfn.ISOWEEKNUM(Tableau2[[#This Row],[Date]])</f>
        <v>35</v>
      </c>
    </row>
    <row r="8712" spans="1:8" hidden="1" x14ac:dyDescent="0.25">
      <c r="A8712">
        <v>30215</v>
      </c>
      <c r="B8712">
        <v>114</v>
      </c>
      <c r="C8712" s="3">
        <v>45898</v>
      </c>
      <c r="D8712">
        <v>16</v>
      </c>
      <c r="E8712" s="9">
        <f>IF(Tableau2[[#This Row],[Project]]="","pas de projet",Tableau2[[#This Row],[Project]])</f>
        <v>30215</v>
      </c>
      <c r="F8712" s="9">
        <f>MONTH(Tableau2[[#This Row],[Date]])</f>
        <v>8</v>
      </c>
      <c r="G8712" s="9">
        <f>YEAR(Tableau2[[#This Row],[Date]])</f>
        <v>2025</v>
      </c>
      <c r="H8712" s="9">
        <f>_xlfn.ISOWEEKNUM(Tableau2[[#This Row],[Date]])</f>
        <v>35</v>
      </c>
    </row>
    <row r="8713" spans="1:8" hidden="1" x14ac:dyDescent="0.25">
      <c r="A8713" t="s">
        <v>22</v>
      </c>
      <c r="B8713">
        <v>114</v>
      </c>
      <c r="C8713" s="3">
        <v>45898</v>
      </c>
      <c r="D8713">
        <v>24</v>
      </c>
      <c r="E8713" s="9" t="str">
        <f>IF(Tableau2[[#This Row],[Project]]="","pas de projet",Tableau2[[#This Row],[Project]])</f>
        <v>0DC376</v>
      </c>
      <c r="F8713" s="9">
        <f>MONTH(Tableau2[[#This Row],[Date]])</f>
        <v>8</v>
      </c>
      <c r="G8713" s="9">
        <f>YEAR(Tableau2[[#This Row],[Date]])</f>
        <v>2025</v>
      </c>
      <c r="H8713" s="9">
        <f>_xlfn.ISOWEEKNUM(Tableau2[[#This Row],[Date]])</f>
        <v>35</v>
      </c>
    </row>
    <row r="8714" spans="1:8" hidden="1" x14ac:dyDescent="0.25">
      <c r="A8714" t="s">
        <v>22</v>
      </c>
      <c r="B8714">
        <v>114</v>
      </c>
      <c r="C8714" s="3">
        <v>45897</v>
      </c>
      <c r="D8714">
        <v>24</v>
      </c>
      <c r="E8714" s="9" t="str">
        <f>IF(Tableau2[[#This Row],[Project]]="","pas de projet",Tableau2[[#This Row],[Project]])</f>
        <v>0DC376</v>
      </c>
      <c r="F8714" s="9">
        <f>MONTH(Tableau2[[#This Row],[Date]])</f>
        <v>8</v>
      </c>
      <c r="G8714" s="9">
        <f>YEAR(Tableau2[[#This Row],[Date]])</f>
        <v>2025</v>
      </c>
      <c r="H8714" s="9">
        <f>_xlfn.ISOWEEKNUM(Tableau2[[#This Row],[Date]])</f>
        <v>35</v>
      </c>
    </row>
    <row r="8715" spans="1:8" hidden="1" x14ac:dyDescent="0.25">
      <c r="A8715" t="s">
        <v>22</v>
      </c>
      <c r="B8715">
        <v>114</v>
      </c>
      <c r="C8715" s="3">
        <v>45897</v>
      </c>
      <c r="D8715">
        <v>12</v>
      </c>
      <c r="E8715" s="9" t="str">
        <f>IF(Tableau2[[#This Row],[Project]]="","pas de projet",Tableau2[[#This Row],[Project]])</f>
        <v>0DC376</v>
      </c>
      <c r="F8715" s="9">
        <f>MONTH(Tableau2[[#This Row],[Date]])</f>
        <v>8</v>
      </c>
      <c r="G8715" s="9">
        <f>YEAR(Tableau2[[#This Row],[Date]])</f>
        <v>2025</v>
      </c>
      <c r="H8715" s="9">
        <f>_xlfn.ISOWEEKNUM(Tableau2[[#This Row],[Date]])</f>
        <v>35</v>
      </c>
    </row>
    <row r="8716" spans="1:8" hidden="1" x14ac:dyDescent="0.25">
      <c r="A8716" t="s">
        <v>22</v>
      </c>
      <c r="B8716">
        <v>114</v>
      </c>
      <c r="C8716" s="3">
        <v>45898</v>
      </c>
      <c r="D8716">
        <v>12</v>
      </c>
      <c r="E8716" s="9" t="str">
        <f>IF(Tableau2[[#This Row],[Project]]="","pas de projet",Tableau2[[#This Row],[Project]])</f>
        <v>0DC376</v>
      </c>
      <c r="F8716" s="9">
        <f>MONTH(Tableau2[[#This Row],[Date]])</f>
        <v>8</v>
      </c>
      <c r="G8716" s="9">
        <f>YEAR(Tableau2[[#This Row],[Date]])</f>
        <v>2025</v>
      </c>
      <c r="H8716" s="9">
        <f>_xlfn.ISOWEEKNUM(Tableau2[[#This Row],[Date]])</f>
        <v>35</v>
      </c>
    </row>
    <row r="8717" spans="1:8" hidden="1" x14ac:dyDescent="0.25">
      <c r="A8717" t="s">
        <v>11</v>
      </c>
      <c r="B8717">
        <v>114</v>
      </c>
      <c r="C8717" s="3">
        <v>45898</v>
      </c>
      <c r="D8717">
        <v>20</v>
      </c>
      <c r="E8717" s="9" t="str">
        <f>IF(Tableau2[[#This Row],[Project]]="","pas de projet",Tableau2[[#This Row],[Project]])</f>
        <v>0NC376</v>
      </c>
      <c r="F8717" s="9">
        <f>MONTH(Tableau2[[#This Row],[Date]])</f>
        <v>8</v>
      </c>
      <c r="G8717" s="9">
        <f>YEAR(Tableau2[[#This Row],[Date]])</f>
        <v>2025</v>
      </c>
      <c r="H8717" s="9">
        <f>_xlfn.ISOWEEKNUM(Tableau2[[#This Row],[Date]])</f>
        <v>35</v>
      </c>
    </row>
    <row r="8718" spans="1:8" hidden="1" x14ac:dyDescent="0.25">
      <c r="A8718" t="s">
        <v>10</v>
      </c>
      <c r="B8718">
        <v>114</v>
      </c>
      <c r="C8718" s="3">
        <v>45898</v>
      </c>
      <c r="D8718">
        <v>20</v>
      </c>
      <c r="E8718" s="9" t="str">
        <f>IF(Tableau2[[#This Row],[Project]]="","pas de projet",Tableau2[[#This Row],[Project]])</f>
        <v>0NC377</v>
      </c>
      <c r="F8718" s="9">
        <f>MONTH(Tableau2[[#This Row],[Date]])</f>
        <v>8</v>
      </c>
      <c r="G8718" s="9">
        <f>YEAR(Tableau2[[#This Row],[Date]])</f>
        <v>2025</v>
      </c>
      <c r="H8718" s="9">
        <f>_xlfn.ISOWEEKNUM(Tableau2[[#This Row],[Date]])</f>
        <v>35</v>
      </c>
    </row>
    <row r="8719" spans="1:8" hidden="1" x14ac:dyDescent="0.25">
      <c r="A8719" t="s">
        <v>11</v>
      </c>
      <c r="B8719">
        <v>114</v>
      </c>
      <c r="C8719" s="3">
        <v>45897</v>
      </c>
      <c r="D8719">
        <v>20</v>
      </c>
      <c r="E8719" s="9" t="str">
        <f>IF(Tableau2[[#This Row],[Project]]="","pas de projet",Tableau2[[#This Row],[Project]])</f>
        <v>0NC376</v>
      </c>
      <c r="F8719" s="9">
        <f>MONTH(Tableau2[[#This Row],[Date]])</f>
        <v>8</v>
      </c>
      <c r="G8719" s="9">
        <f>YEAR(Tableau2[[#This Row],[Date]])</f>
        <v>2025</v>
      </c>
      <c r="H8719" s="9">
        <f>_xlfn.ISOWEEKNUM(Tableau2[[#This Row],[Date]])</f>
        <v>35</v>
      </c>
    </row>
    <row r="8720" spans="1:8" hidden="1" x14ac:dyDescent="0.25">
      <c r="A8720" t="s">
        <v>10</v>
      </c>
      <c r="B8720">
        <v>114</v>
      </c>
      <c r="C8720" s="3">
        <v>45897</v>
      </c>
      <c r="D8720">
        <v>20</v>
      </c>
      <c r="E8720" s="9" t="str">
        <f>IF(Tableau2[[#This Row],[Project]]="","pas de projet",Tableau2[[#This Row],[Project]])</f>
        <v>0NC377</v>
      </c>
      <c r="F8720" s="9">
        <f>MONTH(Tableau2[[#This Row],[Date]])</f>
        <v>8</v>
      </c>
      <c r="G8720" s="9">
        <f>YEAR(Tableau2[[#This Row],[Date]])</f>
        <v>2025</v>
      </c>
      <c r="H8720" s="9">
        <f>_xlfn.ISOWEEKNUM(Tableau2[[#This Row],[Date]])</f>
        <v>35</v>
      </c>
    </row>
    <row r="8721" spans="2:8" hidden="1" x14ac:dyDescent="0.25">
      <c r="B8721">
        <f t="shared" ref="B8721:B8723" si="387">111111+1</f>
        <v>111112</v>
      </c>
      <c r="C8721" s="3">
        <v>45897</v>
      </c>
      <c r="D8721">
        <v>8</v>
      </c>
      <c r="E8721" s="9" t="str">
        <f>IF(Tableau2[[#This Row],[Project]]="","pas de projet",Tableau2[[#This Row],[Project]])</f>
        <v>pas de projet</v>
      </c>
      <c r="F8721" s="9">
        <f>MONTH(Tableau2[[#This Row],[Date]])</f>
        <v>8</v>
      </c>
      <c r="G8721" s="9">
        <f>YEAR(Tableau2[[#This Row],[Date]])</f>
        <v>2025</v>
      </c>
      <c r="H8721" s="9">
        <f>_xlfn.ISOWEEKNUM(Tableau2[[#This Row],[Date]])</f>
        <v>35</v>
      </c>
    </row>
    <row r="8722" spans="2:8" hidden="1" x14ac:dyDescent="0.25">
      <c r="B8722">
        <f t="shared" si="387"/>
        <v>111112</v>
      </c>
      <c r="C8722" s="3">
        <v>45897</v>
      </c>
      <c r="D8722">
        <v>0</v>
      </c>
      <c r="E8722" s="9" t="str">
        <f>IF(Tableau2[[#This Row],[Project]]="","pas de projet",Tableau2[[#This Row],[Project]])</f>
        <v>pas de projet</v>
      </c>
      <c r="F8722" s="9">
        <f>MONTH(Tableau2[[#This Row],[Date]])</f>
        <v>8</v>
      </c>
      <c r="G8722" s="9">
        <f>YEAR(Tableau2[[#This Row],[Date]])</f>
        <v>2025</v>
      </c>
      <c r="H8722" s="9">
        <f>_xlfn.ISOWEEKNUM(Tableau2[[#This Row],[Date]])</f>
        <v>35</v>
      </c>
    </row>
    <row r="8723" spans="2:8" hidden="1" x14ac:dyDescent="0.25">
      <c r="B8723">
        <f t="shared" si="387"/>
        <v>111112</v>
      </c>
      <c r="C8723" s="3">
        <v>45897</v>
      </c>
      <c r="D8723">
        <v>0</v>
      </c>
      <c r="E8723" s="9" t="str">
        <f>IF(Tableau2[[#This Row],[Project]]="","pas de projet",Tableau2[[#This Row],[Project]])</f>
        <v>pas de projet</v>
      </c>
      <c r="F8723" s="9">
        <f>MONTH(Tableau2[[#This Row],[Date]])</f>
        <v>8</v>
      </c>
      <c r="G8723" s="9">
        <f>YEAR(Tableau2[[#This Row],[Date]])</f>
        <v>2025</v>
      </c>
      <c r="H8723" s="9">
        <f>_xlfn.ISOWEEKNUM(Tableau2[[#This Row],[Date]])</f>
        <v>35</v>
      </c>
    </row>
    <row r="8724" spans="2:8" hidden="1" x14ac:dyDescent="0.25">
      <c r="B8724">
        <v>113</v>
      </c>
      <c r="C8724" s="3">
        <v>45897</v>
      </c>
      <c r="D8724">
        <v>8</v>
      </c>
      <c r="E8724" s="9" t="str">
        <f>IF(Tableau2[[#This Row],[Project]]="","pas de projet",Tableau2[[#This Row],[Project]])</f>
        <v>pas de projet</v>
      </c>
      <c r="F8724" s="9">
        <f>MONTH(Tableau2[[#This Row],[Date]])</f>
        <v>8</v>
      </c>
      <c r="G8724" s="9">
        <f>YEAR(Tableau2[[#This Row],[Date]])</f>
        <v>2025</v>
      </c>
      <c r="H8724" s="9">
        <f>_xlfn.ISOWEEKNUM(Tableau2[[#This Row],[Date]])</f>
        <v>35</v>
      </c>
    </row>
    <row r="8725" spans="2:8" hidden="1" x14ac:dyDescent="0.25">
      <c r="B8725">
        <v>113</v>
      </c>
      <c r="C8725" s="3">
        <v>45897</v>
      </c>
      <c r="D8725">
        <v>9</v>
      </c>
      <c r="E8725" s="9" t="str">
        <f>IF(Tableau2[[#This Row],[Project]]="","pas de projet",Tableau2[[#This Row],[Project]])</f>
        <v>pas de projet</v>
      </c>
      <c r="F8725" s="9">
        <f>MONTH(Tableau2[[#This Row],[Date]])</f>
        <v>8</v>
      </c>
      <c r="G8725" s="9">
        <f>YEAR(Tableau2[[#This Row],[Date]])</f>
        <v>2025</v>
      </c>
      <c r="H8725" s="9">
        <f>_xlfn.ISOWEEKNUM(Tableau2[[#This Row],[Date]])</f>
        <v>35</v>
      </c>
    </row>
    <row r="8726" spans="2:8" hidden="1" x14ac:dyDescent="0.25">
      <c r="B8726">
        <v>113</v>
      </c>
      <c r="C8726" s="3">
        <v>45897</v>
      </c>
      <c r="D8726">
        <v>0</v>
      </c>
      <c r="E8726" s="9" t="str">
        <f>IF(Tableau2[[#This Row],[Project]]="","pas de projet",Tableau2[[#This Row],[Project]])</f>
        <v>pas de projet</v>
      </c>
      <c r="F8726" s="9">
        <f>MONTH(Tableau2[[#This Row],[Date]])</f>
        <v>8</v>
      </c>
      <c r="G8726" s="9">
        <f>YEAR(Tableau2[[#This Row],[Date]])</f>
        <v>2025</v>
      </c>
      <c r="H8726" s="9">
        <f>_xlfn.ISOWEEKNUM(Tableau2[[#This Row],[Date]])</f>
        <v>35</v>
      </c>
    </row>
    <row r="8727" spans="2:8" hidden="1" x14ac:dyDescent="0.25">
      <c r="B8727">
        <v>113</v>
      </c>
      <c r="C8727" s="3">
        <v>45897</v>
      </c>
      <c r="D8727">
        <v>10</v>
      </c>
      <c r="E8727" s="9" t="str">
        <f>IF(Tableau2[[#This Row],[Project]]="","pas de projet",Tableau2[[#This Row],[Project]])</f>
        <v>pas de projet</v>
      </c>
      <c r="F8727" s="9">
        <f>MONTH(Tableau2[[#This Row],[Date]])</f>
        <v>8</v>
      </c>
      <c r="G8727" s="9">
        <f>YEAR(Tableau2[[#This Row],[Date]])</f>
        <v>2025</v>
      </c>
      <c r="H8727" s="9">
        <f>_xlfn.ISOWEEKNUM(Tableau2[[#This Row],[Date]])</f>
        <v>35</v>
      </c>
    </row>
    <row r="8728" spans="2:8" hidden="1" x14ac:dyDescent="0.25">
      <c r="B8728">
        <f t="shared" ref="B8728:B8743" si="388">111111+1</f>
        <v>111112</v>
      </c>
      <c r="C8728" s="3">
        <v>45898</v>
      </c>
      <c r="D8728">
        <v>8</v>
      </c>
      <c r="E8728" s="9" t="str">
        <f>IF(Tableau2[[#This Row],[Project]]="","pas de projet",Tableau2[[#This Row],[Project]])</f>
        <v>pas de projet</v>
      </c>
      <c r="F8728" s="9">
        <f>MONTH(Tableau2[[#This Row],[Date]])</f>
        <v>8</v>
      </c>
      <c r="G8728" s="9">
        <f>YEAR(Tableau2[[#This Row],[Date]])</f>
        <v>2025</v>
      </c>
      <c r="H8728" s="9">
        <f>_xlfn.ISOWEEKNUM(Tableau2[[#This Row],[Date]])</f>
        <v>35</v>
      </c>
    </row>
    <row r="8729" spans="2:8" hidden="1" x14ac:dyDescent="0.25">
      <c r="B8729">
        <f t="shared" si="388"/>
        <v>111112</v>
      </c>
      <c r="C8729" s="3">
        <v>45898</v>
      </c>
      <c r="D8729">
        <v>8</v>
      </c>
      <c r="E8729" s="9" t="str">
        <f>IF(Tableau2[[#This Row],[Project]]="","pas de projet",Tableau2[[#This Row],[Project]])</f>
        <v>pas de projet</v>
      </c>
      <c r="F8729" s="9">
        <f>MONTH(Tableau2[[#This Row],[Date]])</f>
        <v>8</v>
      </c>
      <c r="G8729" s="9">
        <f>YEAR(Tableau2[[#This Row],[Date]])</f>
        <v>2025</v>
      </c>
      <c r="H8729" s="9">
        <f>_xlfn.ISOWEEKNUM(Tableau2[[#This Row],[Date]])</f>
        <v>35</v>
      </c>
    </row>
    <row r="8730" spans="2:8" hidden="1" x14ac:dyDescent="0.25">
      <c r="B8730">
        <f t="shared" si="388"/>
        <v>111112</v>
      </c>
      <c r="C8730" s="3">
        <v>45898</v>
      </c>
      <c r="D8730">
        <v>8</v>
      </c>
      <c r="E8730" s="9" t="str">
        <f>IF(Tableau2[[#This Row],[Project]]="","pas de projet",Tableau2[[#This Row],[Project]])</f>
        <v>pas de projet</v>
      </c>
      <c r="F8730" s="9">
        <f>MONTH(Tableau2[[#This Row],[Date]])</f>
        <v>8</v>
      </c>
      <c r="G8730" s="9">
        <f>YEAR(Tableau2[[#This Row],[Date]])</f>
        <v>2025</v>
      </c>
      <c r="H8730" s="9">
        <f>_xlfn.ISOWEEKNUM(Tableau2[[#This Row],[Date]])</f>
        <v>35</v>
      </c>
    </row>
    <row r="8731" spans="2:8" hidden="1" x14ac:dyDescent="0.25">
      <c r="B8731">
        <f t="shared" si="388"/>
        <v>111112</v>
      </c>
      <c r="C8731" s="3">
        <v>45898</v>
      </c>
      <c r="D8731">
        <v>8</v>
      </c>
      <c r="E8731" s="9" t="str">
        <f>IF(Tableau2[[#This Row],[Project]]="","pas de projet",Tableau2[[#This Row],[Project]])</f>
        <v>pas de projet</v>
      </c>
      <c r="F8731" s="9">
        <f>MONTH(Tableau2[[#This Row],[Date]])</f>
        <v>8</v>
      </c>
      <c r="G8731" s="9">
        <f>YEAR(Tableau2[[#This Row],[Date]])</f>
        <v>2025</v>
      </c>
      <c r="H8731" s="9">
        <f>_xlfn.ISOWEEKNUM(Tableau2[[#This Row],[Date]])</f>
        <v>35</v>
      </c>
    </row>
    <row r="8732" spans="2:8" hidden="1" x14ac:dyDescent="0.25">
      <c r="B8732">
        <f t="shared" si="388"/>
        <v>111112</v>
      </c>
      <c r="C8732" s="3">
        <v>45898</v>
      </c>
      <c r="D8732">
        <v>8</v>
      </c>
      <c r="E8732" s="9" t="str">
        <f>IF(Tableau2[[#This Row],[Project]]="","pas de projet",Tableau2[[#This Row],[Project]])</f>
        <v>pas de projet</v>
      </c>
      <c r="F8732" s="9">
        <f>MONTH(Tableau2[[#This Row],[Date]])</f>
        <v>8</v>
      </c>
      <c r="G8732" s="9">
        <f>YEAR(Tableau2[[#This Row],[Date]])</f>
        <v>2025</v>
      </c>
      <c r="H8732" s="9">
        <f>_xlfn.ISOWEEKNUM(Tableau2[[#This Row],[Date]])</f>
        <v>35</v>
      </c>
    </row>
    <row r="8733" spans="2:8" hidden="1" x14ac:dyDescent="0.25">
      <c r="B8733">
        <f t="shared" si="388"/>
        <v>111112</v>
      </c>
      <c r="C8733" s="3">
        <v>45898</v>
      </c>
      <c r="D8733">
        <v>8</v>
      </c>
      <c r="E8733" s="9" t="str">
        <f>IF(Tableau2[[#This Row],[Project]]="","pas de projet",Tableau2[[#This Row],[Project]])</f>
        <v>pas de projet</v>
      </c>
      <c r="F8733" s="9">
        <f>MONTH(Tableau2[[#This Row],[Date]])</f>
        <v>8</v>
      </c>
      <c r="G8733" s="9">
        <f>YEAR(Tableau2[[#This Row],[Date]])</f>
        <v>2025</v>
      </c>
      <c r="H8733" s="9">
        <f>_xlfn.ISOWEEKNUM(Tableau2[[#This Row],[Date]])</f>
        <v>35</v>
      </c>
    </row>
    <row r="8734" spans="2:8" hidden="1" x14ac:dyDescent="0.25">
      <c r="B8734">
        <f t="shared" si="388"/>
        <v>111112</v>
      </c>
      <c r="C8734" s="3">
        <v>45898</v>
      </c>
      <c r="D8734">
        <v>8</v>
      </c>
      <c r="E8734" s="9" t="str">
        <f>IF(Tableau2[[#This Row],[Project]]="","pas de projet",Tableau2[[#This Row],[Project]])</f>
        <v>pas de projet</v>
      </c>
      <c r="F8734" s="9">
        <f>MONTH(Tableau2[[#This Row],[Date]])</f>
        <v>8</v>
      </c>
      <c r="G8734" s="9">
        <f>YEAR(Tableau2[[#This Row],[Date]])</f>
        <v>2025</v>
      </c>
      <c r="H8734" s="9">
        <f>_xlfn.ISOWEEKNUM(Tableau2[[#This Row],[Date]])</f>
        <v>35</v>
      </c>
    </row>
    <row r="8735" spans="2:8" hidden="1" x14ac:dyDescent="0.25">
      <c r="B8735">
        <f t="shared" si="388"/>
        <v>111112</v>
      </c>
      <c r="C8735" s="3">
        <v>45890</v>
      </c>
      <c r="D8735">
        <v>8</v>
      </c>
      <c r="E8735" s="9" t="str">
        <f>IF(Tableau2[[#This Row],[Project]]="","pas de projet",Tableau2[[#This Row],[Project]])</f>
        <v>pas de projet</v>
      </c>
      <c r="F8735" s="9">
        <f>MONTH(Tableau2[[#This Row],[Date]])</f>
        <v>8</v>
      </c>
      <c r="G8735" s="9">
        <f>YEAR(Tableau2[[#This Row],[Date]])</f>
        <v>2025</v>
      </c>
      <c r="H8735" s="9">
        <f>_xlfn.ISOWEEKNUM(Tableau2[[#This Row],[Date]])</f>
        <v>34</v>
      </c>
    </row>
    <row r="8736" spans="2:8" hidden="1" x14ac:dyDescent="0.25">
      <c r="B8736">
        <f t="shared" si="388"/>
        <v>111112</v>
      </c>
      <c r="C8736" s="3">
        <v>45890</v>
      </c>
      <c r="D8736">
        <v>8</v>
      </c>
      <c r="E8736" s="9" t="str">
        <f>IF(Tableau2[[#This Row],[Project]]="","pas de projet",Tableau2[[#This Row],[Project]])</f>
        <v>pas de projet</v>
      </c>
      <c r="F8736" s="9">
        <f>MONTH(Tableau2[[#This Row],[Date]])</f>
        <v>8</v>
      </c>
      <c r="G8736" s="9">
        <f>YEAR(Tableau2[[#This Row],[Date]])</f>
        <v>2025</v>
      </c>
      <c r="H8736" s="9">
        <f>_xlfn.ISOWEEKNUM(Tableau2[[#This Row],[Date]])</f>
        <v>34</v>
      </c>
    </row>
    <row r="8737" spans="1:8" hidden="1" x14ac:dyDescent="0.25">
      <c r="B8737">
        <f t="shared" si="388"/>
        <v>111112</v>
      </c>
      <c r="C8737" s="3">
        <v>45890</v>
      </c>
      <c r="D8737">
        <v>8</v>
      </c>
      <c r="E8737" s="9" t="str">
        <f>IF(Tableau2[[#This Row],[Project]]="","pas de projet",Tableau2[[#This Row],[Project]])</f>
        <v>pas de projet</v>
      </c>
      <c r="F8737" s="9">
        <f>MONTH(Tableau2[[#This Row],[Date]])</f>
        <v>8</v>
      </c>
      <c r="G8737" s="9">
        <f>YEAR(Tableau2[[#This Row],[Date]])</f>
        <v>2025</v>
      </c>
      <c r="H8737" s="9">
        <f>_xlfn.ISOWEEKNUM(Tableau2[[#This Row],[Date]])</f>
        <v>34</v>
      </c>
    </row>
    <row r="8738" spans="1:8" hidden="1" x14ac:dyDescent="0.25">
      <c r="B8738">
        <f t="shared" si="388"/>
        <v>111112</v>
      </c>
      <c r="C8738" s="3">
        <v>45890</v>
      </c>
      <c r="D8738">
        <v>8</v>
      </c>
      <c r="E8738" s="9" t="str">
        <f>IF(Tableau2[[#This Row],[Project]]="","pas de projet",Tableau2[[#This Row],[Project]])</f>
        <v>pas de projet</v>
      </c>
      <c r="F8738" s="9">
        <f>MONTH(Tableau2[[#This Row],[Date]])</f>
        <v>8</v>
      </c>
      <c r="G8738" s="9">
        <f>YEAR(Tableau2[[#This Row],[Date]])</f>
        <v>2025</v>
      </c>
      <c r="H8738" s="9">
        <f>_xlfn.ISOWEEKNUM(Tableau2[[#This Row],[Date]])</f>
        <v>34</v>
      </c>
    </row>
    <row r="8739" spans="1:8" hidden="1" x14ac:dyDescent="0.25">
      <c r="B8739">
        <f t="shared" si="388"/>
        <v>111112</v>
      </c>
      <c r="C8739" s="3">
        <v>45890</v>
      </c>
      <c r="D8739">
        <v>8</v>
      </c>
      <c r="E8739" s="9" t="str">
        <f>IF(Tableau2[[#This Row],[Project]]="","pas de projet",Tableau2[[#This Row],[Project]])</f>
        <v>pas de projet</v>
      </c>
      <c r="F8739" s="9">
        <f>MONTH(Tableau2[[#This Row],[Date]])</f>
        <v>8</v>
      </c>
      <c r="G8739" s="9">
        <f>YEAR(Tableau2[[#This Row],[Date]])</f>
        <v>2025</v>
      </c>
      <c r="H8739" s="9">
        <f>_xlfn.ISOWEEKNUM(Tableau2[[#This Row],[Date]])</f>
        <v>34</v>
      </c>
    </row>
    <row r="8740" spans="1:8" hidden="1" x14ac:dyDescent="0.25">
      <c r="B8740">
        <f t="shared" si="388"/>
        <v>111112</v>
      </c>
      <c r="C8740" s="3">
        <v>45890</v>
      </c>
      <c r="D8740">
        <v>4</v>
      </c>
      <c r="E8740" s="9" t="str">
        <f>IF(Tableau2[[#This Row],[Project]]="","pas de projet",Tableau2[[#This Row],[Project]])</f>
        <v>pas de projet</v>
      </c>
      <c r="F8740" s="9">
        <f>MONTH(Tableau2[[#This Row],[Date]])</f>
        <v>8</v>
      </c>
      <c r="G8740" s="9">
        <f>YEAR(Tableau2[[#This Row],[Date]])</f>
        <v>2025</v>
      </c>
      <c r="H8740" s="9">
        <f>_xlfn.ISOWEEKNUM(Tableau2[[#This Row],[Date]])</f>
        <v>34</v>
      </c>
    </row>
    <row r="8741" spans="1:8" hidden="1" x14ac:dyDescent="0.25">
      <c r="B8741">
        <f t="shared" si="388"/>
        <v>111112</v>
      </c>
      <c r="C8741" s="3">
        <v>45890</v>
      </c>
      <c r="D8741">
        <v>8</v>
      </c>
      <c r="E8741" s="9" t="str">
        <f>IF(Tableau2[[#This Row],[Project]]="","pas de projet",Tableau2[[#This Row],[Project]])</f>
        <v>pas de projet</v>
      </c>
      <c r="F8741" s="9">
        <f>MONTH(Tableau2[[#This Row],[Date]])</f>
        <v>8</v>
      </c>
      <c r="G8741" s="9">
        <f>YEAR(Tableau2[[#This Row],[Date]])</f>
        <v>2025</v>
      </c>
      <c r="H8741" s="9">
        <f>_xlfn.ISOWEEKNUM(Tableau2[[#This Row],[Date]])</f>
        <v>34</v>
      </c>
    </row>
    <row r="8742" spans="1:8" hidden="1" x14ac:dyDescent="0.25">
      <c r="A8742" t="s">
        <v>10</v>
      </c>
      <c r="B8742">
        <f t="shared" si="388"/>
        <v>111112</v>
      </c>
      <c r="C8742" s="3">
        <v>45898</v>
      </c>
      <c r="D8742">
        <v>4</v>
      </c>
      <c r="E8742" s="9" t="str">
        <f>IF(Tableau2[[#This Row],[Project]]="","pas de projet",Tableau2[[#This Row],[Project]])</f>
        <v>0NC377</v>
      </c>
      <c r="F8742" s="9">
        <f>MONTH(Tableau2[[#This Row],[Date]])</f>
        <v>8</v>
      </c>
      <c r="G8742" s="9">
        <f>YEAR(Tableau2[[#This Row],[Date]])</f>
        <v>2025</v>
      </c>
      <c r="H8742" s="9">
        <f>_xlfn.ISOWEEKNUM(Tableau2[[#This Row],[Date]])</f>
        <v>35</v>
      </c>
    </row>
    <row r="8743" spans="1:8" hidden="1" x14ac:dyDescent="0.25">
      <c r="A8743" t="s">
        <v>22</v>
      </c>
      <c r="B8743">
        <f t="shared" si="388"/>
        <v>111112</v>
      </c>
      <c r="C8743" s="3">
        <v>45898</v>
      </c>
      <c r="D8743">
        <v>1</v>
      </c>
      <c r="E8743" s="9" t="str">
        <f>IF(Tableau2[[#This Row],[Project]]="","pas de projet",Tableau2[[#This Row],[Project]])</f>
        <v>0DC376</v>
      </c>
      <c r="F8743" s="9">
        <f>MONTH(Tableau2[[#This Row],[Date]])</f>
        <v>8</v>
      </c>
      <c r="G8743" s="9">
        <f>YEAR(Tableau2[[#This Row],[Date]])</f>
        <v>2025</v>
      </c>
      <c r="H8743" s="9">
        <f>_xlfn.ISOWEEKNUM(Tableau2[[#This Row],[Date]])</f>
        <v>35</v>
      </c>
    </row>
    <row r="8744" spans="1:8" hidden="1" x14ac:dyDescent="0.25">
      <c r="A8744" t="s">
        <v>12</v>
      </c>
      <c r="B8744">
        <v>7</v>
      </c>
      <c r="C8744" s="3">
        <v>45897</v>
      </c>
      <c r="D8744">
        <v>16</v>
      </c>
      <c r="E8744" s="9" t="str">
        <f>IF(Tableau2[[#This Row],[Project]]="","pas de projet",Tableau2[[#This Row],[Project]])</f>
        <v>0DC377</v>
      </c>
      <c r="F8744" s="9">
        <f>MONTH(Tableau2[[#This Row],[Date]])</f>
        <v>8</v>
      </c>
      <c r="G8744" s="9">
        <f>YEAR(Tableau2[[#This Row],[Date]])</f>
        <v>2025</v>
      </c>
      <c r="H8744" s="9">
        <f>_xlfn.ISOWEEKNUM(Tableau2[[#This Row],[Date]])</f>
        <v>35</v>
      </c>
    </row>
    <row r="8745" spans="1:8" hidden="1" x14ac:dyDescent="0.25">
      <c r="A8745" t="s">
        <v>22</v>
      </c>
      <c r="B8745">
        <f t="shared" ref="B8745:B8746" si="389">111111+1</f>
        <v>111112</v>
      </c>
      <c r="C8745" s="3">
        <v>45898</v>
      </c>
      <c r="D8745">
        <v>4</v>
      </c>
      <c r="E8745" s="9" t="str">
        <f>IF(Tableau2[[#This Row],[Project]]="","pas de projet",Tableau2[[#This Row],[Project]])</f>
        <v>0DC376</v>
      </c>
      <c r="F8745" s="9">
        <f>MONTH(Tableau2[[#This Row],[Date]])</f>
        <v>8</v>
      </c>
      <c r="G8745" s="9">
        <f>YEAR(Tableau2[[#This Row],[Date]])</f>
        <v>2025</v>
      </c>
      <c r="H8745" s="9">
        <f>_xlfn.ISOWEEKNUM(Tableau2[[#This Row],[Date]])</f>
        <v>35</v>
      </c>
    </row>
    <row r="8746" spans="1:8" hidden="1" x14ac:dyDescent="0.25">
      <c r="A8746" t="s">
        <v>12</v>
      </c>
      <c r="B8746">
        <f t="shared" si="389"/>
        <v>111112</v>
      </c>
      <c r="C8746" s="3">
        <v>45898</v>
      </c>
      <c r="D8746">
        <v>4</v>
      </c>
      <c r="E8746" s="9" t="str">
        <f>IF(Tableau2[[#This Row],[Project]]="","pas de projet",Tableau2[[#This Row],[Project]])</f>
        <v>0DC377</v>
      </c>
      <c r="F8746" s="9">
        <f>MONTH(Tableau2[[#This Row],[Date]])</f>
        <v>8</v>
      </c>
      <c r="G8746" s="9">
        <f>YEAR(Tableau2[[#This Row],[Date]])</f>
        <v>2025</v>
      </c>
      <c r="H8746" s="9">
        <f>_xlfn.ISOWEEKNUM(Tableau2[[#This Row],[Date]])</f>
        <v>35</v>
      </c>
    </row>
    <row r="8747" spans="1:8" hidden="1" x14ac:dyDescent="0.25">
      <c r="A8747" t="s">
        <v>10</v>
      </c>
      <c r="B8747">
        <v>9</v>
      </c>
      <c r="C8747" s="3">
        <v>45897</v>
      </c>
      <c r="D8747">
        <v>25</v>
      </c>
      <c r="E8747" s="9" t="str">
        <f>IF(Tableau2[[#This Row],[Project]]="","pas de projet",Tableau2[[#This Row],[Project]])</f>
        <v>0NC377</v>
      </c>
      <c r="F8747" s="9">
        <f>MONTH(Tableau2[[#This Row],[Date]])</f>
        <v>8</v>
      </c>
      <c r="G8747" s="9">
        <f>YEAR(Tableau2[[#This Row],[Date]])</f>
        <v>2025</v>
      </c>
      <c r="H8747" s="9">
        <f>_xlfn.ISOWEEKNUM(Tableau2[[#This Row],[Date]])</f>
        <v>35</v>
      </c>
    </row>
    <row r="8748" spans="1:8" hidden="1" x14ac:dyDescent="0.25">
      <c r="A8748" t="s">
        <v>11</v>
      </c>
      <c r="B8748">
        <v>9</v>
      </c>
      <c r="C8748" s="3">
        <v>45897</v>
      </c>
      <c r="D8748">
        <v>15</v>
      </c>
      <c r="E8748" s="9" t="str">
        <f>IF(Tableau2[[#This Row],[Project]]="","pas de projet",Tableau2[[#This Row],[Project]])</f>
        <v>0NC376</v>
      </c>
      <c r="F8748" s="9">
        <f>MONTH(Tableau2[[#This Row],[Date]])</f>
        <v>8</v>
      </c>
      <c r="G8748" s="9">
        <f>YEAR(Tableau2[[#This Row],[Date]])</f>
        <v>2025</v>
      </c>
      <c r="H8748" s="9">
        <f>_xlfn.ISOWEEKNUM(Tableau2[[#This Row],[Date]])</f>
        <v>35</v>
      </c>
    </row>
    <row r="8749" spans="1:8" hidden="1" x14ac:dyDescent="0.25">
      <c r="A8749" t="s">
        <v>32</v>
      </c>
      <c r="B8749">
        <v>7</v>
      </c>
      <c r="C8749" s="3">
        <v>45897</v>
      </c>
      <c r="D8749">
        <v>28</v>
      </c>
      <c r="E8749" s="9" t="str">
        <f>IF(Tableau2[[#This Row],[Project]]="","pas de projet",Tableau2[[#This Row],[Project]])</f>
        <v>0NC378</v>
      </c>
      <c r="F8749" s="9">
        <f>MONTH(Tableau2[[#This Row],[Date]])</f>
        <v>8</v>
      </c>
      <c r="G8749" s="9">
        <f>YEAR(Tableau2[[#This Row],[Date]])</f>
        <v>2025</v>
      </c>
      <c r="H8749" s="9">
        <f>_xlfn.ISOWEEKNUM(Tableau2[[#This Row],[Date]])</f>
        <v>35</v>
      </c>
    </row>
    <row r="8750" spans="1:8" hidden="1" x14ac:dyDescent="0.25">
      <c r="A8750" t="s">
        <v>12</v>
      </c>
      <c r="B8750">
        <v>7</v>
      </c>
      <c r="C8750" s="3">
        <v>45897</v>
      </c>
      <c r="D8750">
        <v>7</v>
      </c>
      <c r="E8750" s="9" t="str">
        <f>IF(Tableau2[[#This Row],[Project]]="","pas de projet",Tableau2[[#This Row],[Project]])</f>
        <v>0DC377</v>
      </c>
      <c r="F8750" s="9">
        <f>MONTH(Tableau2[[#This Row],[Date]])</f>
        <v>8</v>
      </c>
      <c r="G8750" s="9">
        <f>YEAR(Tableau2[[#This Row],[Date]])</f>
        <v>2025</v>
      </c>
      <c r="H8750" s="9">
        <f>_xlfn.ISOWEEKNUM(Tableau2[[#This Row],[Date]])</f>
        <v>35</v>
      </c>
    </row>
    <row r="8751" spans="1:8" hidden="1" x14ac:dyDescent="0.25">
      <c r="A8751" t="s">
        <v>12</v>
      </c>
      <c r="B8751">
        <v>7</v>
      </c>
      <c r="C8751" s="3">
        <v>45897</v>
      </c>
      <c r="D8751">
        <v>14</v>
      </c>
      <c r="E8751" s="9" t="str">
        <f>IF(Tableau2[[#This Row],[Project]]="","pas de projet",Tableau2[[#This Row],[Project]])</f>
        <v>0DC377</v>
      </c>
      <c r="F8751" s="9">
        <f>MONTH(Tableau2[[#This Row],[Date]])</f>
        <v>8</v>
      </c>
      <c r="G8751" s="9">
        <f>YEAR(Tableau2[[#This Row],[Date]])</f>
        <v>2025</v>
      </c>
      <c r="H8751" s="9">
        <f>_xlfn.ISOWEEKNUM(Tableau2[[#This Row],[Date]])</f>
        <v>35</v>
      </c>
    </row>
    <row r="8752" spans="1:8" hidden="1" x14ac:dyDescent="0.25">
      <c r="A8752" t="s">
        <v>12</v>
      </c>
      <c r="B8752">
        <v>7</v>
      </c>
      <c r="C8752" s="3">
        <v>45897</v>
      </c>
      <c r="D8752">
        <v>7</v>
      </c>
      <c r="E8752" s="9" t="str">
        <f>IF(Tableau2[[#This Row],[Project]]="","pas de projet",Tableau2[[#This Row],[Project]])</f>
        <v>0DC377</v>
      </c>
      <c r="F8752" s="9">
        <f>MONTH(Tableau2[[#This Row],[Date]])</f>
        <v>8</v>
      </c>
      <c r="G8752" s="9">
        <f>YEAR(Tableau2[[#This Row],[Date]])</f>
        <v>2025</v>
      </c>
      <c r="H8752" s="9">
        <f>_xlfn.ISOWEEKNUM(Tableau2[[#This Row],[Date]])</f>
        <v>35</v>
      </c>
    </row>
    <row r="8753" spans="1:8" hidden="1" x14ac:dyDescent="0.25">
      <c r="A8753" t="s">
        <v>12</v>
      </c>
      <c r="B8753">
        <v>7</v>
      </c>
      <c r="C8753" s="3">
        <v>45897</v>
      </c>
      <c r="D8753">
        <v>7</v>
      </c>
      <c r="E8753" s="9" t="str">
        <f>IF(Tableau2[[#This Row],[Project]]="","pas de projet",Tableau2[[#This Row],[Project]])</f>
        <v>0DC377</v>
      </c>
      <c r="F8753" s="9">
        <f>MONTH(Tableau2[[#This Row],[Date]])</f>
        <v>8</v>
      </c>
      <c r="G8753" s="9">
        <f>YEAR(Tableau2[[#This Row],[Date]])</f>
        <v>2025</v>
      </c>
      <c r="H8753" s="9">
        <f>_xlfn.ISOWEEKNUM(Tableau2[[#This Row],[Date]])</f>
        <v>35</v>
      </c>
    </row>
    <row r="8754" spans="1:8" hidden="1" x14ac:dyDescent="0.25">
      <c r="A8754" t="s">
        <v>22</v>
      </c>
      <c r="B8754">
        <v>7</v>
      </c>
      <c r="C8754" s="3">
        <v>45897</v>
      </c>
      <c r="D8754">
        <v>28</v>
      </c>
      <c r="E8754" s="9" t="str">
        <f>IF(Tableau2[[#This Row],[Project]]="","pas de projet",Tableau2[[#This Row],[Project]])</f>
        <v>0DC376</v>
      </c>
      <c r="F8754" s="9">
        <f>MONTH(Tableau2[[#This Row],[Date]])</f>
        <v>8</v>
      </c>
      <c r="G8754" s="9">
        <f>YEAR(Tableau2[[#This Row],[Date]])</f>
        <v>2025</v>
      </c>
      <c r="H8754" s="9">
        <f>_xlfn.ISOWEEKNUM(Tableau2[[#This Row],[Date]])</f>
        <v>35</v>
      </c>
    </row>
    <row r="8755" spans="1:8" hidden="1" x14ac:dyDescent="0.25">
      <c r="A8755" t="s">
        <v>12</v>
      </c>
      <c r="B8755">
        <v>7</v>
      </c>
      <c r="C8755" s="3">
        <v>45897</v>
      </c>
      <c r="D8755">
        <v>21</v>
      </c>
      <c r="E8755" s="9" t="str">
        <f>IF(Tableau2[[#This Row],[Project]]="","pas de projet",Tableau2[[#This Row],[Project]])</f>
        <v>0DC377</v>
      </c>
      <c r="F8755" s="9">
        <f>MONTH(Tableau2[[#This Row],[Date]])</f>
        <v>8</v>
      </c>
      <c r="G8755" s="9">
        <f>YEAR(Tableau2[[#This Row],[Date]])</f>
        <v>2025</v>
      </c>
      <c r="H8755" s="9">
        <f>_xlfn.ISOWEEKNUM(Tableau2[[#This Row],[Date]])</f>
        <v>35</v>
      </c>
    </row>
    <row r="8756" spans="1:8" hidden="1" x14ac:dyDescent="0.25">
      <c r="A8756" t="s">
        <v>13</v>
      </c>
      <c r="B8756">
        <f t="shared" ref="B8756:B8768" si="390">111111+1</f>
        <v>111112</v>
      </c>
      <c r="C8756" s="3">
        <v>45898</v>
      </c>
      <c r="D8756">
        <v>6</v>
      </c>
      <c r="E8756" s="9" t="str">
        <f>IF(Tableau2[[#This Row],[Project]]="","pas de projet",Tableau2[[#This Row],[Project]])</f>
        <v>0DC378</v>
      </c>
      <c r="F8756" s="9">
        <f>MONTH(Tableau2[[#This Row],[Date]])</f>
        <v>8</v>
      </c>
      <c r="G8756" s="9">
        <f>YEAR(Tableau2[[#This Row],[Date]])</f>
        <v>2025</v>
      </c>
      <c r="H8756" s="9">
        <f>_xlfn.ISOWEEKNUM(Tableau2[[#This Row],[Date]])</f>
        <v>35</v>
      </c>
    </row>
    <row r="8757" spans="1:8" hidden="1" x14ac:dyDescent="0.25">
      <c r="A8757" t="s">
        <v>13</v>
      </c>
      <c r="B8757">
        <f t="shared" si="390"/>
        <v>111112</v>
      </c>
      <c r="C8757" s="3">
        <v>45897</v>
      </c>
      <c r="D8757">
        <v>6</v>
      </c>
      <c r="E8757" s="9" t="str">
        <f>IF(Tableau2[[#This Row],[Project]]="","pas de projet",Tableau2[[#This Row],[Project]])</f>
        <v>0DC378</v>
      </c>
      <c r="F8757" s="9">
        <f>MONTH(Tableau2[[#This Row],[Date]])</f>
        <v>8</v>
      </c>
      <c r="G8757" s="9">
        <f>YEAR(Tableau2[[#This Row],[Date]])</f>
        <v>2025</v>
      </c>
      <c r="H8757" s="9">
        <f>_xlfn.ISOWEEKNUM(Tableau2[[#This Row],[Date]])</f>
        <v>35</v>
      </c>
    </row>
    <row r="8758" spans="1:8" hidden="1" x14ac:dyDescent="0.25">
      <c r="B8758">
        <f t="shared" si="390"/>
        <v>111112</v>
      </c>
      <c r="C8758" s="3">
        <v>45898</v>
      </c>
      <c r="D8758">
        <v>8</v>
      </c>
      <c r="E8758" s="9" t="str">
        <f>IF(Tableau2[[#This Row],[Project]]="","pas de projet",Tableau2[[#This Row],[Project]])</f>
        <v>pas de projet</v>
      </c>
      <c r="F8758" s="9">
        <f>MONTH(Tableau2[[#This Row],[Date]])</f>
        <v>8</v>
      </c>
      <c r="G8758" s="9">
        <f>YEAR(Tableau2[[#This Row],[Date]])</f>
        <v>2025</v>
      </c>
      <c r="H8758" s="9">
        <f>_xlfn.ISOWEEKNUM(Tableau2[[#This Row],[Date]])</f>
        <v>35</v>
      </c>
    </row>
    <row r="8759" spans="1:8" hidden="1" x14ac:dyDescent="0.25">
      <c r="B8759">
        <f t="shared" si="390"/>
        <v>111112</v>
      </c>
      <c r="C8759" s="3">
        <v>45898</v>
      </c>
      <c r="D8759">
        <v>8</v>
      </c>
      <c r="E8759" s="9" t="str">
        <f>IF(Tableau2[[#This Row],[Project]]="","pas de projet",Tableau2[[#This Row],[Project]])</f>
        <v>pas de projet</v>
      </c>
      <c r="F8759" s="9">
        <f>MONTH(Tableau2[[#This Row],[Date]])</f>
        <v>8</v>
      </c>
      <c r="G8759" s="9">
        <f>YEAR(Tableau2[[#This Row],[Date]])</f>
        <v>2025</v>
      </c>
      <c r="H8759" s="9">
        <f>_xlfn.ISOWEEKNUM(Tableau2[[#This Row],[Date]])</f>
        <v>35</v>
      </c>
    </row>
    <row r="8760" spans="1:8" hidden="1" x14ac:dyDescent="0.25">
      <c r="B8760">
        <f t="shared" si="390"/>
        <v>111112</v>
      </c>
      <c r="C8760" s="3">
        <v>45898</v>
      </c>
      <c r="D8760">
        <v>0</v>
      </c>
      <c r="E8760" s="9" t="str">
        <f>IF(Tableau2[[#This Row],[Project]]="","pas de projet",Tableau2[[#This Row],[Project]])</f>
        <v>pas de projet</v>
      </c>
      <c r="F8760" s="9">
        <f>MONTH(Tableau2[[#This Row],[Date]])</f>
        <v>8</v>
      </c>
      <c r="G8760" s="9">
        <f>YEAR(Tableau2[[#This Row],[Date]])</f>
        <v>2025</v>
      </c>
      <c r="H8760" s="9">
        <f>_xlfn.ISOWEEKNUM(Tableau2[[#This Row],[Date]])</f>
        <v>35</v>
      </c>
    </row>
    <row r="8761" spans="1:8" hidden="1" x14ac:dyDescent="0.25">
      <c r="B8761">
        <f t="shared" si="390"/>
        <v>111112</v>
      </c>
      <c r="C8761" s="3">
        <v>45898</v>
      </c>
      <c r="D8761">
        <v>0</v>
      </c>
      <c r="E8761" s="9" t="str">
        <f>IF(Tableau2[[#This Row],[Project]]="","pas de projet",Tableau2[[#This Row],[Project]])</f>
        <v>pas de projet</v>
      </c>
      <c r="F8761" s="9">
        <f>MONTH(Tableau2[[#This Row],[Date]])</f>
        <v>8</v>
      </c>
      <c r="G8761" s="9">
        <f>YEAR(Tableau2[[#This Row],[Date]])</f>
        <v>2025</v>
      </c>
      <c r="H8761" s="9">
        <f>_xlfn.ISOWEEKNUM(Tableau2[[#This Row],[Date]])</f>
        <v>35</v>
      </c>
    </row>
    <row r="8762" spans="1:8" hidden="1" x14ac:dyDescent="0.25">
      <c r="A8762" t="s">
        <v>22</v>
      </c>
      <c r="B8762">
        <f t="shared" si="390"/>
        <v>111112</v>
      </c>
      <c r="C8762" s="3">
        <v>45898</v>
      </c>
      <c r="D8762">
        <v>8</v>
      </c>
      <c r="E8762" s="9" t="str">
        <f>IF(Tableau2[[#This Row],[Project]]="","pas de projet",Tableau2[[#This Row],[Project]])</f>
        <v>0DC376</v>
      </c>
      <c r="F8762" s="9">
        <f>MONTH(Tableau2[[#This Row],[Date]])</f>
        <v>8</v>
      </c>
      <c r="G8762" s="9">
        <f>YEAR(Tableau2[[#This Row],[Date]])</f>
        <v>2025</v>
      </c>
      <c r="H8762" s="9">
        <f>_xlfn.ISOWEEKNUM(Tableau2[[#This Row],[Date]])</f>
        <v>35</v>
      </c>
    </row>
    <row r="8763" spans="1:8" hidden="1" x14ac:dyDescent="0.25">
      <c r="A8763" t="s">
        <v>11</v>
      </c>
      <c r="B8763">
        <f t="shared" si="390"/>
        <v>111112</v>
      </c>
      <c r="C8763" s="3">
        <v>45898</v>
      </c>
      <c r="D8763">
        <v>8</v>
      </c>
      <c r="E8763" s="9" t="str">
        <f>IF(Tableau2[[#This Row],[Project]]="","pas de projet",Tableau2[[#This Row],[Project]])</f>
        <v>0NC376</v>
      </c>
      <c r="F8763" s="9">
        <f>MONTH(Tableau2[[#This Row],[Date]])</f>
        <v>8</v>
      </c>
      <c r="G8763" s="9">
        <f>YEAR(Tableau2[[#This Row],[Date]])</f>
        <v>2025</v>
      </c>
      <c r="H8763" s="9">
        <f>_xlfn.ISOWEEKNUM(Tableau2[[#This Row],[Date]])</f>
        <v>35</v>
      </c>
    </row>
    <row r="8764" spans="1:8" hidden="1" x14ac:dyDescent="0.25">
      <c r="B8764">
        <f t="shared" si="390"/>
        <v>111112</v>
      </c>
      <c r="C8764" s="3">
        <v>45898</v>
      </c>
      <c r="D8764">
        <v>8</v>
      </c>
      <c r="E8764" s="9" t="str">
        <f>IF(Tableau2[[#This Row],[Project]]="","pas de projet",Tableau2[[#This Row],[Project]])</f>
        <v>pas de projet</v>
      </c>
      <c r="F8764" s="9">
        <f>MONTH(Tableau2[[#This Row],[Date]])</f>
        <v>8</v>
      </c>
      <c r="G8764" s="9">
        <f>YEAR(Tableau2[[#This Row],[Date]])</f>
        <v>2025</v>
      </c>
      <c r="H8764" s="9">
        <f>_xlfn.ISOWEEKNUM(Tableau2[[#This Row],[Date]])</f>
        <v>35</v>
      </c>
    </row>
    <row r="8765" spans="1:8" hidden="1" x14ac:dyDescent="0.25">
      <c r="B8765">
        <f t="shared" si="390"/>
        <v>111112</v>
      </c>
      <c r="C8765" s="3">
        <v>45898</v>
      </c>
      <c r="D8765">
        <v>8</v>
      </c>
      <c r="E8765" s="9" t="str">
        <f>IF(Tableau2[[#This Row],[Project]]="","pas de projet",Tableau2[[#This Row],[Project]])</f>
        <v>pas de projet</v>
      </c>
      <c r="F8765" s="9">
        <f>MONTH(Tableau2[[#This Row],[Date]])</f>
        <v>8</v>
      </c>
      <c r="G8765" s="9">
        <f>YEAR(Tableau2[[#This Row],[Date]])</f>
        <v>2025</v>
      </c>
      <c r="H8765" s="9">
        <f>_xlfn.ISOWEEKNUM(Tableau2[[#This Row],[Date]])</f>
        <v>35</v>
      </c>
    </row>
    <row r="8766" spans="1:8" hidden="1" x14ac:dyDescent="0.25">
      <c r="B8766">
        <f t="shared" si="390"/>
        <v>111112</v>
      </c>
      <c r="C8766" s="3">
        <v>45898</v>
      </c>
      <c r="D8766">
        <v>8</v>
      </c>
      <c r="E8766" s="9" t="str">
        <f>IF(Tableau2[[#This Row],[Project]]="","pas de projet",Tableau2[[#This Row],[Project]])</f>
        <v>pas de projet</v>
      </c>
      <c r="F8766" s="9">
        <f>MONTH(Tableau2[[#This Row],[Date]])</f>
        <v>8</v>
      </c>
      <c r="G8766" s="9">
        <f>YEAR(Tableau2[[#This Row],[Date]])</f>
        <v>2025</v>
      </c>
      <c r="H8766" s="9">
        <f>_xlfn.ISOWEEKNUM(Tableau2[[#This Row],[Date]])</f>
        <v>35</v>
      </c>
    </row>
    <row r="8767" spans="1:8" hidden="1" x14ac:dyDescent="0.25">
      <c r="B8767">
        <f t="shared" si="390"/>
        <v>111112</v>
      </c>
      <c r="C8767" s="3">
        <v>45898</v>
      </c>
      <c r="D8767">
        <v>8</v>
      </c>
      <c r="E8767" s="9" t="str">
        <f>IF(Tableau2[[#This Row],[Project]]="","pas de projet",Tableau2[[#This Row],[Project]])</f>
        <v>pas de projet</v>
      </c>
      <c r="F8767" s="9">
        <f>MONTH(Tableau2[[#This Row],[Date]])</f>
        <v>8</v>
      </c>
      <c r="G8767" s="9">
        <f>YEAR(Tableau2[[#This Row],[Date]])</f>
        <v>2025</v>
      </c>
      <c r="H8767" s="9">
        <f>_xlfn.ISOWEEKNUM(Tableau2[[#This Row],[Date]])</f>
        <v>35</v>
      </c>
    </row>
    <row r="8768" spans="1:8" hidden="1" x14ac:dyDescent="0.25">
      <c r="B8768">
        <f t="shared" si="390"/>
        <v>111112</v>
      </c>
      <c r="C8768" s="3">
        <v>45898</v>
      </c>
      <c r="D8768">
        <v>8</v>
      </c>
      <c r="E8768" s="9" t="str">
        <f>IF(Tableau2[[#This Row],[Project]]="","pas de projet",Tableau2[[#This Row],[Project]])</f>
        <v>pas de projet</v>
      </c>
      <c r="F8768" s="9">
        <f>MONTH(Tableau2[[#This Row],[Date]])</f>
        <v>8</v>
      </c>
      <c r="G8768" s="9">
        <f>YEAR(Tableau2[[#This Row],[Date]])</f>
        <v>2025</v>
      </c>
      <c r="H8768" s="9">
        <f>_xlfn.ISOWEEKNUM(Tableau2[[#This Row],[Date]])</f>
        <v>35</v>
      </c>
    </row>
    <row r="8769" spans="1:8" hidden="1" x14ac:dyDescent="0.25">
      <c r="A8769" t="s">
        <v>13</v>
      </c>
      <c r="B8769">
        <v>5</v>
      </c>
      <c r="C8769" s="3">
        <v>45897</v>
      </c>
      <c r="D8769">
        <v>10</v>
      </c>
      <c r="E8769" s="9" t="str">
        <f>IF(Tableau2[[#This Row],[Project]]="","pas de projet",Tableau2[[#This Row],[Project]])</f>
        <v>0DC378</v>
      </c>
      <c r="F8769" s="9">
        <f>MONTH(Tableau2[[#This Row],[Date]])</f>
        <v>8</v>
      </c>
      <c r="G8769" s="9">
        <f>YEAR(Tableau2[[#This Row],[Date]])</f>
        <v>2025</v>
      </c>
      <c r="H8769" s="9">
        <f>_xlfn.ISOWEEKNUM(Tableau2[[#This Row],[Date]])</f>
        <v>35</v>
      </c>
    </row>
    <row r="8770" spans="1:8" hidden="1" x14ac:dyDescent="0.25">
      <c r="A8770" t="s">
        <v>10</v>
      </c>
      <c r="B8770">
        <v>5</v>
      </c>
      <c r="C8770" s="3">
        <v>45897</v>
      </c>
      <c r="D8770">
        <v>16</v>
      </c>
      <c r="E8770" s="9" t="str">
        <f>IF(Tableau2[[#This Row],[Project]]="","pas de projet",Tableau2[[#This Row],[Project]])</f>
        <v>0NC377</v>
      </c>
      <c r="F8770" s="9">
        <f>MONTH(Tableau2[[#This Row],[Date]])</f>
        <v>8</v>
      </c>
      <c r="G8770" s="9">
        <f>YEAR(Tableau2[[#This Row],[Date]])</f>
        <v>2025</v>
      </c>
      <c r="H8770" s="9">
        <f>_xlfn.ISOWEEKNUM(Tableau2[[#This Row],[Date]])</f>
        <v>35</v>
      </c>
    </row>
    <row r="8771" spans="1:8" hidden="1" x14ac:dyDescent="0.25">
      <c r="A8771" t="s">
        <v>12</v>
      </c>
      <c r="B8771">
        <v>5</v>
      </c>
      <c r="C8771" s="3">
        <v>45897</v>
      </c>
      <c r="D8771">
        <v>16</v>
      </c>
      <c r="E8771" s="9" t="str">
        <f>IF(Tableau2[[#This Row],[Project]]="","pas de projet",Tableau2[[#This Row],[Project]])</f>
        <v>0DC377</v>
      </c>
      <c r="F8771" s="9">
        <f>MONTH(Tableau2[[#This Row],[Date]])</f>
        <v>8</v>
      </c>
      <c r="G8771" s="9">
        <f>YEAR(Tableau2[[#This Row],[Date]])</f>
        <v>2025</v>
      </c>
      <c r="H8771" s="9">
        <f>_xlfn.ISOWEEKNUM(Tableau2[[#This Row],[Date]])</f>
        <v>35</v>
      </c>
    </row>
    <row r="8772" spans="1:8" hidden="1" x14ac:dyDescent="0.25">
      <c r="A8772">
        <v>10300</v>
      </c>
      <c r="B8772">
        <v>5</v>
      </c>
      <c r="C8772" s="3">
        <v>45897</v>
      </c>
      <c r="D8772">
        <v>16</v>
      </c>
      <c r="E8772" s="9">
        <f>IF(Tableau2[[#This Row],[Project]]="","pas de projet",Tableau2[[#This Row],[Project]])</f>
        <v>10300</v>
      </c>
      <c r="F8772" s="9">
        <f>MONTH(Tableau2[[#This Row],[Date]])</f>
        <v>8</v>
      </c>
      <c r="G8772" s="9">
        <f>YEAR(Tableau2[[#This Row],[Date]])</f>
        <v>2025</v>
      </c>
      <c r="H8772" s="9">
        <f>_xlfn.ISOWEEKNUM(Tableau2[[#This Row],[Date]])</f>
        <v>35</v>
      </c>
    </row>
    <row r="8773" spans="1:8" hidden="1" x14ac:dyDescent="0.25">
      <c r="A8773" t="s">
        <v>12</v>
      </c>
      <c r="B8773">
        <v>5</v>
      </c>
      <c r="C8773" s="3">
        <v>45897</v>
      </c>
      <c r="D8773">
        <v>6</v>
      </c>
      <c r="E8773" s="9" t="str">
        <f>IF(Tableau2[[#This Row],[Project]]="","pas de projet",Tableau2[[#This Row],[Project]])</f>
        <v>0DC377</v>
      </c>
      <c r="F8773" s="9">
        <f>MONTH(Tableau2[[#This Row],[Date]])</f>
        <v>8</v>
      </c>
      <c r="G8773" s="9">
        <f>YEAR(Tableau2[[#This Row],[Date]])</f>
        <v>2025</v>
      </c>
      <c r="H8773" s="9">
        <f>_xlfn.ISOWEEKNUM(Tableau2[[#This Row],[Date]])</f>
        <v>35</v>
      </c>
    </row>
    <row r="8774" spans="1:8" hidden="1" x14ac:dyDescent="0.25">
      <c r="A8774" t="s">
        <v>8</v>
      </c>
      <c r="B8774">
        <v>5</v>
      </c>
      <c r="C8774" s="3">
        <v>45897</v>
      </c>
      <c r="D8774">
        <v>12</v>
      </c>
      <c r="E8774" s="9" t="str">
        <f>IF(Tableau2[[#This Row],[Project]]="","pas de projet",Tableau2[[#This Row],[Project]])</f>
        <v>Fara proiect</v>
      </c>
      <c r="F8774" s="9">
        <f>MONTH(Tableau2[[#This Row],[Date]])</f>
        <v>8</v>
      </c>
      <c r="G8774" s="9">
        <f>YEAR(Tableau2[[#This Row],[Date]])</f>
        <v>2025</v>
      </c>
      <c r="H8774" s="9">
        <f>_xlfn.ISOWEEKNUM(Tableau2[[#This Row],[Date]])</f>
        <v>35</v>
      </c>
    </row>
    <row r="8775" spans="1:8" hidden="1" x14ac:dyDescent="0.25">
      <c r="A8775" t="s">
        <v>13</v>
      </c>
      <c r="B8775">
        <v>5</v>
      </c>
      <c r="C8775" s="3">
        <v>45897</v>
      </c>
      <c r="D8775">
        <v>12</v>
      </c>
      <c r="E8775" s="9" t="str">
        <f>IF(Tableau2[[#This Row],[Project]]="","pas de projet",Tableau2[[#This Row],[Project]])</f>
        <v>0DC378</v>
      </c>
      <c r="F8775" s="9">
        <f>MONTH(Tableau2[[#This Row],[Date]])</f>
        <v>8</v>
      </c>
      <c r="G8775" s="9">
        <f>YEAR(Tableau2[[#This Row],[Date]])</f>
        <v>2025</v>
      </c>
      <c r="H8775" s="9">
        <f>_xlfn.ISOWEEKNUM(Tableau2[[#This Row],[Date]])</f>
        <v>35</v>
      </c>
    </row>
    <row r="8776" spans="1:8" hidden="1" x14ac:dyDescent="0.25">
      <c r="A8776" t="s">
        <v>22</v>
      </c>
      <c r="B8776">
        <f t="shared" ref="B8776:B8780" si="391">111111+1</f>
        <v>111112</v>
      </c>
      <c r="C8776" s="3">
        <v>45898</v>
      </c>
      <c r="D8776">
        <v>8</v>
      </c>
      <c r="E8776" s="9" t="str">
        <f>IF(Tableau2[[#This Row],[Project]]="","pas de projet",Tableau2[[#This Row],[Project]])</f>
        <v>0DC376</v>
      </c>
      <c r="F8776" s="9">
        <f>MONTH(Tableau2[[#This Row],[Date]])</f>
        <v>8</v>
      </c>
      <c r="G8776" s="9">
        <f>YEAR(Tableau2[[#This Row],[Date]])</f>
        <v>2025</v>
      </c>
      <c r="H8776" s="9">
        <f>_xlfn.ISOWEEKNUM(Tableau2[[#This Row],[Date]])</f>
        <v>35</v>
      </c>
    </row>
    <row r="8777" spans="1:8" hidden="1" x14ac:dyDescent="0.25">
      <c r="B8777">
        <f t="shared" si="391"/>
        <v>111112</v>
      </c>
      <c r="C8777" s="3">
        <v>45898</v>
      </c>
      <c r="D8777">
        <v>8</v>
      </c>
      <c r="E8777" s="9" t="str">
        <f>IF(Tableau2[[#This Row],[Project]]="","pas de projet",Tableau2[[#This Row],[Project]])</f>
        <v>pas de projet</v>
      </c>
      <c r="F8777" s="9">
        <f>MONTH(Tableau2[[#This Row],[Date]])</f>
        <v>8</v>
      </c>
      <c r="G8777" s="9">
        <f>YEAR(Tableau2[[#This Row],[Date]])</f>
        <v>2025</v>
      </c>
      <c r="H8777" s="9">
        <f>_xlfn.ISOWEEKNUM(Tableau2[[#This Row],[Date]])</f>
        <v>35</v>
      </c>
    </row>
    <row r="8778" spans="1:8" hidden="1" x14ac:dyDescent="0.25">
      <c r="B8778">
        <f t="shared" si="391"/>
        <v>111112</v>
      </c>
      <c r="C8778" s="3">
        <v>45898</v>
      </c>
      <c r="D8778">
        <v>8</v>
      </c>
      <c r="E8778" s="9" t="str">
        <f>IF(Tableau2[[#This Row],[Project]]="","pas de projet",Tableau2[[#This Row],[Project]])</f>
        <v>pas de projet</v>
      </c>
      <c r="F8778" s="9">
        <f>MONTH(Tableau2[[#This Row],[Date]])</f>
        <v>8</v>
      </c>
      <c r="G8778" s="9">
        <f>YEAR(Tableau2[[#This Row],[Date]])</f>
        <v>2025</v>
      </c>
      <c r="H8778" s="9">
        <f>_xlfn.ISOWEEKNUM(Tableau2[[#This Row],[Date]])</f>
        <v>35</v>
      </c>
    </row>
    <row r="8779" spans="1:8" hidden="1" x14ac:dyDescent="0.25">
      <c r="B8779">
        <f t="shared" si="391"/>
        <v>111112</v>
      </c>
      <c r="C8779" s="3">
        <v>45898</v>
      </c>
      <c r="D8779">
        <v>8</v>
      </c>
      <c r="E8779" s="9" t="str">
        <f>IF(Tableau2[[#This Row],[Project]]="","pas de projet",Tableau2[[#This Row],[Project]])</f>
        <v>pas de projet</v>
      </c>
      <c r="F8779" s="9">
        <f>MONTH(Tableau2[[#This Row],[Date]])</f>
        <v>8</v>
      </c>
      <c r="G8779" s="9">
        <f>YEAR(Tableau2[[#This Row],[Date]])</f>
        <v>2025</v>
      </c>
      <c r="H8779" s="9">
        <f>_xlfn.ISOWEEKNUM(Tableau2[[#This Row],[Date]])</f>
        <v>35</v>
      </c>
    </row>
    <row r="8780" spans="1:8" hidden="1" x14ac:dyDescent="0.25">
      <c r="B8780">
        <f t="shared" si="391"/>
        <v>111112</v>
      </c>
      <c r="C8780" s="3">
        <v>45898</v>
      </c>
      <c r="D8780">
        <v>8</v>
      </c>
      <c r="E8780" s="9" t="str">
        <f>IF(Tableau2[[#This Row],[Project]]="","pas de projet",Tableau2[[#This Row],[Project]])</f>
        <v>pas de projet</v>
      </c>
      <c r="F8780" s="9">
        <f>MONTH(Tableau2[[#This Row],[Date]])</f>
        <v>8</v>
      </c>
      <c r="G8780" s="9">
        <f>YEAR(Tableau2[[#This Row],[Date]])</f>
        <v>2025</v>
      </c>
      <c r="H8780" s="9">
        <f>_xlfn.ISOWEEKNUM(Tableau2[[#This Row],[Date]])</f>
        <v>35</v>
      </c>
    </row>
    <row r="8781" spans="1:8" hidden="1" x14ac:dyDescent="0.25">
      <c r="A8781" t="s">
        <v>22</v>
      </c>
      <c r="B8781">
        <v>8</v>
      </c>
      <c r="C8781" s="3">
        <v>45897</v>
      </c>
      <c r="D8781">
        <v>128</v>
      </c>
      <c r="E8781" s="9" t="str">
        <f>IF(Tableau2[[#This Row],[Project]]="","pas de projet",Tableau2[[#This Row],[Project]])</f>
        <v>0DC376</v>
      </c>
      <c r="F8781" s="9">
        <f>MONTH(Tableau2[[#This Row],[Date]])</f>
        <v>8</v>
      </c>
      <c r="G8781" s="9">
        <f>YEAR(Tableau2[[#This Row],[Date]])</f>
        <v>2025</v>
      </c>
      <c r="H8781" s="9">
        <f>_xlfn.ISOWEEKNUM(Tableau2[[#This Row],[Date]])</f>
        <v>35</v>
      </c>
    </row>
    <row r="8782" spans="1:8" hidden="1" x14ac:dyDescent="0.25">
      <c r="A8782" t="s">
        <v>12</v>
      </c>
      <c r="B8782">
        <v>8</v>
      </c>
      <c r="C8782" s="3">
        <v>45897</v>
      </c>
      <c r="D8782">
        <v>16</v>
      </c>
      <c r="E8782" s="9" t="str">
        <f>IF(Tableau2[[#This Row],[Project]]="","pas de projet",Tableau2[[#This Row],[Project]])</f>
        <v>0DC377</v>
      </c>
      <c r="F8782" s="9">
        <f>MONTH(Tableau2[[#This Row],[Date]])</f>
        <v>8</v>
      </c>
      <c r="G8782" s="9">
        <f>YEAR(Tableau2[[#This Row],[Date]])</f>
        <v>2025</v>
      </c>
      <c r="H8782" s="9">
        <f>_xlfn.ISOWEEKNUM(Tableau2[[#This Row],[Date]])</f>
        <v>35</v>
      </c>
    </row>
    <row r="8783" spans="1:8" hidden="1" x14ac:dyDescent="0.25">
      <c r="B8783">
        <v>113</v>
      </c>
      <c r="C8783" s="3">
        <v>45898</v>
      </c>
      <c r="D8783">
        <v>8</v>
      </c>
      <c r="E8783" s="9" t="str">
        <f>IF(Tableau2[[#This Row],[Project]]="","pas de projet",Tableau2[[#This Row],[Project]])</f>
        <v>pas de projet</v>
      </c>
      <c r="F8783" s="9">
        <f>MONTH(Tableau2[[#This Row],[Date]])</f>
        <v>8</v>
      </c>
      <c r="G8783" s="9">
        <f>YEAR(Tableau2[[#This Row],[Date]])</f>
        <v>2025</v>
      </c>
      <c r="H8783" s="9">
        <f>_xlfn.ISOWEEKNUM(Tableau2[[#This Row],[Date]])</f>
        <v>35</v>
      </c>
    </row>
    <row r="8784" spans="1:8" hidden="1" x14ac:dyDescent="0.25">
      <c r="B8784">
        <v>113</v>
      </c>
      <c r="C8784" s="3">
        <v>45898</v>
      </c>
      <c r="D8784">
        <v>8</v>
      </c>
      <c r="E8784" s="9" t="str">
        <f>IF(Tableau2[[#This Row],[Project]]="","pas de projet",Tableau2[[#This Row],[Project]])</f>
        <v>pas de projet</v>
      </c>
      <c r="F8784" s="9">
        <f>MONTH(Tableau2[[#This Row],[Date]])</f>
        <v>8</v>
      </c>
      <c r="G8784" s="9">
        <f>YEAR(Tableau2[[#This Row],[Date]])</f>
        <v>2025</v>
      </c>
      <c r="H8784" s="9">
        <f>_xlfn.ISOWEEKNUM(Tableau2[[#This Row],[Date]])</f>
        <v>35</v>
      </c>
    </row>
    <row r="8785" spans="1:8" hidden="1" x14ac:dyDescent="0.25">
      <c r="B8785">
        <v>113</v>
      </c>
      <c r="C8785" s="3">
        <v>45898</v>
      </c>
      <c r="D8785">
        <v>10</v>
      </c>
      <c r="E8785" s="9" t="str">
        <f>IF(Tableau2[[#This Row],[Project]]="","pas de projet",Tableau2[[#This Row],[Project]])</f>
        <v>pas de projet</v>
      </c>
      <c r="F8785" s="9">
        <f>MONTH(Tableau2[[#This Row],[Date]])</f>
        <v>8</v>
      </c>
      <c r="G8785" s="9">
        <f>YEAR(Tableau2[[#This Row],[Date]])</f>
        <v>2025</v>
      </c>
      <c r="H8785" s="9">
        <f>_xlfn.ISOWEEKNUM(Tableau2[[#This Row],[Date]])</f>
        <v>35</v>
      </c>
    </row>
    <row r="8786" spans="1:8" hidden="1" x14ac:dyDescent="0.25">
      <c r="B8786">
        <v>113</v>
      </c>
      <c r="C8786" s="3">
        <v>45898</v>
      </c>
      <c r="D8786">
        <v>8</v>
      </c>
      <c r="E8786" s="9" t="str">
        <f>IF(Tableau2[[#This Row],[Project]]="","pas de projet",Tableau2[[#This Row],[Project]])</f>
        <v>pas de projet</v>
      </c>
      <c r="F8786" s="9">
        <f>MONTH(Tableau2[[#This Row],[Date]])</f>
        <v>8</v>
      </c>
      <c r="G8786" s="9">
        <f>YEAR(Tableau2[[#This Row],[Date]])</f>
        <v>2025</v>
      </c>
      <c r="H8786" s="9">
        <f>_xlfn.ISOWEEKNUM(Tableau2[[#This Row],[Date]])</f>
        <v>35</v>
      </c>
    </row>
    <row r="8787" spans="1:8" hidden="1" x14ac:dyDescent="0.25">
      <c r="A8787">
        <v>30234</v>
      </c>
      <c r="B8787">
        <v>113</v>
      </c>
      <c r="C8787" s="3">
        <v>45898</v>
      </c>
      <c r="D8787">
        <v>8</v>
      </c>
      <c r="E8787" s="9">
        <f>IF(Tableau2[[#This Row],[Project]]="","pas de projet",Tableau2[[#This Row],[Project]])</f>
        <v>30234</v>
      </c>
      <c r="F8787" s="9">
        <f>MONTH(Tableau2[[#This Row],[Date]])</f>
        <v>8</v>
      </c>
      <c r="G8787" s="9">
        <f>YEAR(Tableau2[[#This Row],[Date]])</f>
        <v>2025</v>
      </c>
      <c r="H8787" s="9">
        <f>_xlfn.ISOWEEKNUM(Tableau2[[#This Row],[Date]])</f>
        <v>35</v>
      </c>
    </row>
    <row r="8788" spans="1:8" hidden="1" x14ac:dyDescent="0.25">
      <c r="A8788">
        <v>30234</v>
      </c>
      <c r="B8788">
        <v>113</v>
      </c>
      <c r="C8788" s="3">
        <v>45898</v>
      </c>
      <c r="D8788">
        <v>8</v>
      </c>
      <c r="E8788" s="9">
        <f>IF(Tableau2[[#This Row],[Project]]="","pas de projet",Tableau2[[#This Row],[Project]])</f>
        <v>30234</v>
      </c>
      <c r="F8788" s="9">
        <f>MONTH(Tableau2[[#This Row],[Date]])</f>
        <v>8</v>
      </c>
      <c r="G8788" s="9">
        <f>YEAR(Tableau2[[#This Row],[Date]])</f>
        <v>2025</v>
      </c>
      <c r="H8788" s="9">
        <f>_xlfn.ISOWEEKNUM(Tableau2[[#This Row],[Date]])</f>
        <v>35</v>
      </c>
    </row>
    <row r="8789" spans="1:8" hidden="1" x14ac:dyDescent="0.25">
      <c r="A8789">
        <v>30234</v>
      </c>
      <c r="B8789">
        <v>113</v>
      </c>
      <c r="C8789" s="3">
        <v>45898</v>
      </c>
      <c r="D8789">
        <v>8</v>
      </c>
      <c r="E8789" s="9">
        <f>IF(Tableau2[[#This Row],[Project]]="","pas de projet",Tableau2[[#This Row],[Project]])</f>
        <v>30234</v>
      </c>
      <c r="F8789" s="9">
        <f>MONTH(Tableau2[[#This Row],[Date]])</f>
        <v>8</v>
      </c>
      <c r="G8789" s="9">
        <f>YEAR(Tableau2[[#This Row],[Date]])</f>
        <v>2025</v>
      </c>
      <c r="H8789" s="9">
        <f>_xlfn.ISOWEEKNUM(Tableau2[[#This Row],[Date]])</f>
        <v>35</v>
      </c>
    </row>
    <row r="8790" spans="1:8" hidden="1" x14ac:dyDescent="0.25">
      <c r="A8790">
        <v>30234</v>
      </c>
      <c r="B8790">
        <v>113</v>
      </c>
      <c r="C8790" s="3">
        <v>45898</v>
      </c>
      <c r="D8790">
        <v>8</v>
      </c>
      <c r="E8790" s="9">
        <f>IF(Tableau2[[#This Row],[Project]]="","pas de projet",Tableau2[[#This Row],[Project]])</f>
        <v>30234</v>
      </c>
      <c r="F8790" s="9">
        <f>MONTH(Tableau2[[#This Row],[Date]])</f>
        <v>8</v>
      </c>
      <c r="G8790" s="9">
        <f>YEAR(Tableau2[[#This Row],[Date]])</f>
        <v>2025</v>
      </c>
      <c r="H8790" s="9">
        <f>_xlfn.ISOWEEKNUM(Tableau2[[#This Row],[Date]])</f>
        <v>35</v>
      </c>
    </row>
    <row r="8791" spans="1:8" hidden="1" x14ac:dyDescent="0.25">
      <c r="A8791">
        <v>30234</v>
      </c>
      <c r="B8791">
        <v>113</v>
      </c>
      <c r="C8791" s="3">
        <v>45898</v>
      </c>
      <c r="D8791">
        <v>8</v>
      </c>
      <c r="E8791" s="9">
        <f>IF(Tableau2[[#This Row],[Project]]="","pas de projet",Tableau2[[#This Row],[Project]])</f>
        <v>30234</v>
      </c>
      <c r="F8791" s="9">
        <f>MONTH(Tableau2[[#This Row],[Date]])</f>
        <v>8</v>
      </c>
      <c r="G8791" s="9">
        <f>YEAR(Tableau2[[#This Row],[Date]])</f>
        <v>2025</v>
      </c>
      <c r="H8791" s="9">
        <f>_xlfn.ISOWEEKNUM(Tableau2[[#This Row],[Date]])</f>
        <v>35</v>
      </c>
    </row>
    <row r="8792" spans="1:8" hidden="1" x14ac:dyDescent="0.25">
      <c r="A8792">
        <v>30234</v>
      </c>
      <c r="B8792">
        <v>113</v>
      </c>
      <c r="C8792" s="3">
        <v>45898</v>
      </c>
      <c r="D8792">
        <v>8</v>
      </c>
      <c r="E8792" s="9">
        <f>IF(Tableau2[[#This Row],[Project]]="","pas de projet",Tableau2[[#This Row],[Project]])</f>
        <v>30234</v>
      </c>
      <c r="F8792" s="9">
        <f>MONTH(Tableau2[[#This Row],[Date]])</f>
        <v>8</v>
      </c>
      <c r="G8792" s="9">
        <f>YEAR(Tableau2[[#This Row],[Date]])</f>
        <v>2025</v>
      </c>
      <c r="H8792" s="9">
        <f>_xlfn.ISOWEEKNUM(Tableau2[[#This Row],[Date]])</f>
        <v>35</v>
      </c>
    </row>
    <row r="8793" spans="1:8" hidden="1" x14ac:dyDescent="0.25">
      <c r="A8793" t="s">
        <v>12</v>
      </c>
      <c r="B8793">
        <f t="shared" ref="B8793:B8808" si="392">111111+1</f>
        <v>111112</v>
      </c>
      <c r="C8793" s="3">
        <v>45897</v>
      </c>
      <c r="D8793">
        <v>8</v>
      </c>
      <c r="E8793" s="9" t="str">
        <f>IF(Tableau2[[#This Row],[Project]]="","pas de projet",Tableau2[[#This Row],[Project]])</f>
        <v>0DC377</v>
      </c>
      <c r="F8793" s="9">
        <f>MONTH(Tableau2[[#This Row],[Date]])</f>
        <v>8</v>
      </c>
      <c r="G8793" s="9">
        <f>YEAR(Tableau2[[#This Row],[Date]])</f>
        <v>2025</v>
      </c>
      <c r="H8793" s="9">
        <f>_xlfn.ISOWEEKNUM(Tableau2[[#This Row],[Date]])</f>
        <v>35</v>
      </c>
    </row>
    <row r="8794" spans="1:8" hidden="1" x14ac:dyDescent="0.25">
      <c r="A8794" t="s">
        <v>13</v>
      </c>
      <c r="B8794">
        <f t="shared" si="392"/>
        <v>111112</v>
      </c>
      <c r="C8794" s="3">
        <v>45897</v>
      </c>
      <c r="D8794">
        <v>2</v>
      </c>
      <c r="E8794" s="9" t="str">
        <f>IF(Tableau2[[#This Row],[Project]]="","pas de projet",Tableau2[[#This Row],[Project]])</f>
        <v>0DC378</v>
      </c>
      <c r="F8794" s="9">
        <f>MONTH(Tableau2[[#This Row],[Date]])</f>
        <v>8</v>
      </c>
      <c r="G8794" s="9">
        <f>YEAR(Tableau2[[#This Row],[Date]])</f>
        <v>2025</v>
      </c>
      <c r="H8794" s="9">
        <f>_xlfn.ISOWEEKNUM(Tableau2[[#This Row],[Date]])</f>
        <v>35</v>
      </c>
    </row>
    <row r="8795" spans="1:8" hidden="1" x14ac:dyDescent="0.25">
      <c r="A8795" t="s">
        <v>12</v>
      </c>
      <c r="B8795">
        <f t="shared" si="392"/>
        <v>111112</v>
      </c>
      <c r="C8795" s="3">
        <v>45897</v>
      </c>
      <c r="D8795">
        <v>4</v>
      </c>
      <c r="E8795" s="9" t="str">
        <f>IF(Tableau2[[#This Row],[Project]]="","pas de projet",Tableau2[[#This Row],[Project]])</f>
        <v>0DC377</v>
      </c>
      <c r="F8795" s="9">
        <f>MONTH(Tableau2[[#This Row],[Date]])</f>
        <v>8</v>
      </c>
      <c r="G8795" s="9">
        <f>YEAR(Tableau2[[#This Row],[Date]])</f>
        <v>2025</v>
      </c>
      <c r="H8795" s="9">
        <f>_xlfn.ISOWEEKNUM(Tableau2[[#This Row],[Date]])</f>
        <v>35</v>
      </c>
    </row>
    <row r="8796" spans="1:8" hidden="1" x14ac:dyDescent="0.25">
      <c r="A8796" t="s">
        <v>22</v>
      </c>
      <c r="B8796">
        <f t="shared" si="392"/>
        <v>111112</v>
      </c>
      <c r="C8796" s="3">
        <v>45897</v>
      </c>
      <c r="D8796">
        <v>3</v>
      </c>
      <c r="E8796" s="9" t="str">
        <f>IF(Tableau2[[#This Row],[Project]]="","pas de projet",Tableau2[[#This Row],[Project]])</f>
        <v>0DC376</v>
      </c>
      <c r="F8796" s="9">
        <f>MONTH(Tableau2[[#This Row],[Date]])</f>
        <v>8</v>
      </c>
      <c r="G8796" s="9">
        <f>YEAR(Tableau2[[#This Row],[Date]])</f>
        <v>2025</v>
      </c>
      <c r="H8796" s="9">
        <f>_xlfn.ISOWEEKNUM(Tableau2[[#This Row],[Date]])</f>
        <v>35</v>
      </c>
    </row>
    <row r="8797" spans="1:8" hidden="1" x14ac:dyDescent="0.25">
      <c r="A8797" t="s">
        <v>13</v>
      </c>
      <c r="B8797">
        <f t="shared" si="392"/>
        <v>111112</v>
      </c>
      <c r="C8797" s="3">
        <v>45896</v>
      </c>
      <c r="D8797">
        <v>4</v>
      </c>
      <c r="E8797" s="9" t="str">
        <f>IF(Tableau2[[#This Row],[Project]]="","pas de projet",Tableau2[[#This Row],[Project]])</f>
        <v>0DC378</v>
      </c>
      <c r="F8797" s="9">
        <f>MONTH(Tableau2[[#This Row],[Date]])</f>
        <v>8</v>
      </c>
      <c r="G8797" s="9">
        <f>YEAR(Tableau2[[#This Row],[Date]])</f>
        <v>2025</v>
      </c>
      <c r="H8797" s="9">
        <f>_xlfn.ISOWEEKNUM(Tableau2[[#This Row],[Date]])</f>
        <v>35</v>
      </c>
    </row>
    <row r="8798" spans="1:8" hidden="1" x14ac:dyDescent="0.25">
      <c r="A8798" t="s">
        <v>12</v>
      </c>
      <c r="B8798">
        <f t="shared" si="392"/>
        <v>111112</v>
      </c>
      <c r="C8798" s="3">
        <v>45896</v>
      </c>
      <c r="D8798">
        <v>4</v>
      </c>
      <c r="E8798" s="9" t="str">
        <f>IF(Tableau2[[#This Row],[Project]]="","pas de projet",Tableau2[[#This Row],[Project]])</f>
        <v>0DC377</v>
      </c>
      <c r="F8798" s="9">
        <f>MONTH(Tableau2[[#This Row],[Date]])</f>
        <v>8</v>
      </c>
      <c r="G8798" s="9">
        <f>YEAR(Tableau2[[#This Row],[Date]])</f>
        <v>2025</v>
      </c>
      <c r="H8798" s="9">
        <f>_xlfn.ISOWEEKNUM(Tableau2[[#This Row],[Date]])</f>
        <v>35</v>
      </c>
    </row>
    <row r="8799" spans="1:8" hidden="1" x14ac:dyDescent="0.25">
      <c r="A8799" t="s">
        <v>22</v>
      </c>
      <c r="B8799">
        <f t="shared" si="392"/>
        <v>111112</v>
      </c>
      <c r="C8799" s="3">
        <v>45896</v>
      </c>
      <c r="D8799">
        <v>2</v>
      </c>
      <c r="E8799" s="9" t="str">
        <f>IF(Tableau2[[#This Row],[Project]]="","pas de projet",Tableau2[[#This Row],[Project]])</f>
        <v>0DC376</v>
      </c>
      <c r="F8799" s="9">
        <f>MONTH(Tableau2[[#This Row],[Date]])</f>
        <v>8</v>
      </c>
      <c r="G8799" s="9">
        <f>YEAR(Tableau2[[#This Row],[Date]])</f>
        <v>2025</v>
      </c>
      <c r="H8799" s="9">
        <f>_xlfn.ISOWEEKNUM(Tableau2[[#This Row],[Date]])</f>
        <v>35</v>
      </c>
    </row>
    <row r="8800" spans="1:8" hidden="1" x14ac:dyDescent="0.25">
      <c r="A8800" t="s">
        <v>13</v>
      </c>
      <c r="B8800">
        <f t="shared" si="392"/>
        <v>111112</v>
      </c>
      <c r="C8800" s="3">
        <v>45895</v>
      </c>
      <c r="D8800">
        <v>3</v>
      </c>
      <c r="E8800" s="9" t="str">
        <f>IF(Tableau2[[#This Row],[Project]]="","pas de projet",Tableau2[[#This Row],[Project]])</f>
        <v>0DC378</v>
      </c>
      <c r="F8800" s="9">
        <f>MONTH(Tableau2[[#This Row],[Date]])</f>
        <v>8</v>
      </c>
      <c r="G8800" s="9">
        <f>YEAR(Tableau2[[#This Row],[Date]])</f>
        <v>2025</v>
      </c>
      <c r="H8800" s="9">
        <f>_xlfn.ISOWEEKNUM(Tableau2[[#This Row],[Date]])</f>
        <v>35</v>
      </c>
    </row>
    <row r="8801" spans="1:8" hidden="1" x14ac:dyDescent="0.25">
      <c r="A8801" t="s">
        <v>12</v>
      </c>
      <c r="B8801">
        <f t="shared" si="392"/>
        <v>111112</v>
      </c>
      <c r="C8801" s="3">
        <v>45895</v>
      </c>
      <c r="D8801">
        <v>4</v>
      </c>
      <c r="E8801" s="9" t="str">
        <f>IF(Tableau2[[#This Row],[Project]]="","pas de projet",Tableau2[[#This Row],[Project]])</f>
        <v>0DC377</v>
      </c>
      <c r="F8801" s="9">
        <f>MONTH(Tableau2[[#This Row],[Date]])</f>
        <v>8</v>
      </c>
      <c r="G8801" s="9">
        <f>YEAR(Tableau2[[#This Row],[Date]])</f>
        <v>2025</v>
      </c>
      <c r="H8801" s="9">
        <f>_xlfn.ISOWEEKNUM(Tableau2[[#This Row],[Date]])</f>
        <v>35</v>
      </c>
    </row>
    <row r="8802" spans="1:8" hidden="1" x14ac:dyDescent="0.25">
      <c r="A8802" t="s">
        <v>22</v>
      </c>
      <c r="B8802">
        <f t="shared" si="392"/>
        <v>111112</v>
      </c>
      <c r="C8802" s="3">
        <v>45895</v>
      </c>
      <c r="D8802">
        <v>2</v>
      </c>
      <c r="E8802" s="9" t="str">
        <f>IF(Tableau2[[#This Row],[Project]]="","pas de projet",Tableau2[[#This Row],[Project]])</f>
        <v>0DC376</v>
      </c>
      <c r="F8802" s="9">
        <f>MONTH(Tableau2[[#This Row],[Date]])</f>
        <v>8</v>
      </c>
      <c r="G8802" s="9">
        <f>YEAR(Tableau2[[#This Row],[Date]])</f>
        <v>2025</v>
      </c>
      <c r="H8802" s="9">
        <f>_xlfn.ISOWEEKNUM(Tableau2[[#This Row],[Date]])</f>
        <v>35</v>
      </c>
    </row>
    <row r="8803" spans="1:8" hidden="1" x14ac:dyDescent="0.25">
      <c r="A8803" t="s">
        <v>32</v>
      </c>
      <c r="B8803">
        <f t="shared" si="392"/>
        <v>111112</v>
      </c>
      <c r="C8803" s="3">
        <v>45897</v>
      </c>
      <c r="D8803">
        <v>2</v>
      </c>
      <c r="E8803" s="9" t="str">
        <f>IF(Tableau2[[#This Row],[Project]]="","pas de projet",Tableau2[[#This Row],[Project]])</f>
        <v>0NC378</v>
      </c>
      <c r="F8803" s="9">
        <f>MONTH(Tableau2[[#This Row],[Date]])</f>
        <v>8</v>
      </c>
      <c r="G8803" s="9">
        <f>YEAR(Tableau2[[#This Row],[Date]])</f>
        <v>2025</v>
      </c>
      <c r="H8803" s="9">
        <f>_xlfn.ISOWEEKNUM(Tableau2[[#This Row],[Date]])</f>
        <v>35</v>
      </c>
    </row>
    <row r="8804" spans="1:8" hidden="1" x14ac:dyDescent="0.25">
      <c r="A8804" t="s">
        <v>12</v>
      </c>
      <c r="B8804">
        <f t="shared" si="392"/>
        <v>111112</v>
      </c>
      <c r="C8804" s="3">
        <v>45897</v>
      </c>
      <c r="D8804">
        <v>6</v>
      </c>
      <c r="E8804" s="9" t="str">
        <f>IF(Tableau2[[#This Row],[Project]]="","pas de projet",Tableau2[[#This Row],[Project]])</f>
        <v>0DC377</v>
      </c>
      <c r="F8804" s="9">
        <f>MONTH(Tableau2[[#This Row],[Date]])</f>
        <v>8</v>
      </c>
      <c r="G8804" s="9">
        <f>YEAR(Tableau2[[#This Row],[Date]])</f>
        <v>2025</v>
      </c>
      <c r="H8804" s="9">
        <f>_xlfn.ISOWEEKNUM(Tableau2[[#This Row],[Date]])</f>
        <v>35</v>
      </c>
    </row>
    <row r="8805" spans="1:8" hidden="1" x14ac:dyDescent="0.25">
      <c r="A8805" t="s">
        <v>13</v>
      </c>
      <c r="B8805">
        <f t="shared" si="392"/>
        <v>111112</v>
      </c>
      <c r="C8805" s="3">
        <v>45897</v>
      </c>
      <c r="D8805">
        <v>9</v>
      </c>
      <c r="E8805" s="9" t="str">
        <f>IF(Tableau2[[#This Row],[Project]]="","pas de projet",Tableau2[[#This Row],[Project]])</f>
        <v>0DC378</v>
      </c>
      <c r="F8805" s="9">
        <f>MONTH(Tableau2[[#This Row],[Date]])</f>
        <v>8</v>
      </c>
      <c r="G8805" s="9">
        <f>YEAR(Tableau2[[#This Row],[Date]])</f>
        <v>2025</v>
      </c>
      <c r="H8805" s="9">
        <f>_xlfn.ISOWEEKNUM(Tableau2[[#This Row],[Date]])</f>
        <v>35</v>
      </c>
    </row>
    <row r="8806" spans="1:8" hidden="1" x14ac:dyDescent="0.25">
      <c r="A8806" t="s">
        <v>12</v>
      </c>
      <c r="B8806">
        <f t="shared" si="392"/>
        <v>111112</v>
      </c>
      <c r="C8806" s="3">
        <v>45897</v>
      </c>
      <c r="D8806">
        <v>2</v>
      </c>
      <c r="E8806" s="9" t="str">
        <f>IF(Tableau2[[#This Row],[Project]]="","pas de projet",Tableau2[[#This Row],[Project]])</f>
        <v>0DC377</v>
      </c>
      <c r="F8806" s="9">
        <f>MONTH(Tableau2[[#This Row],[Date]])</f>
        <v>8</v>
      </c>
      <c r="G8806" s="9">
        <f>YEAR(Tableau2[[#This Row],[Date]])</f>
        <v>2025</v>
      </c>
      <c r="H8806" s="9">
        <f>_xlfn.ISOWEEKNUM(Tableau2[[#This Row],[Date]])</f>
        <v>35</v>
      </c>
    </row>
    <row r="8807" spans="1:8" hidden="1" x14ac:dyDescent="0.25">
      <c r="A8807" t="s">
        <v>22</v>
      </c>
      <c r="B8807">
        <f t="shared" si="392"/>
        <v>111112</v>
      </c>
      <c r="C8807" s="3">
        <v>45897</v>
      </c>
      <c r="D8807">
        <v>2</v>
      </c>
      <c r="E8807" s="9" t="str">
        <f>IF(Tableau2[[#This Row],[Project]]="","pas de projet",Tableau2[[#This Row],[Project]])</f>
        <v>0DC376</v>
      </c>
      <c r="F8807" s="9">
        <f>MONTH(Tableau2[[#This Row],[Date]])</f>
        <v>8</v>
      </c>
      <c r="G8807" s="9">
        <f>YEAR(Tableau2[[#This Row],[Date]])</f>
        <v>2025</v>
      </c>
      <c r="H8807" s="9">
        <f>_xlfn.ISOWEEKNUM(Tableau2[[#This Row],[Date]])</f>
        <v>35</v>
      </c>
    </row>
    <row r="8808" spans="1:8" hidden="1" x14ac:dyDescent="0.25">
      <c r="A8808" t="s">
        <v>13</v>
      </c>
      <c r="B8808">
        <f t="shared" si="392"/>
        <v>111112</v>
      </c>
      <c r="C8808" s="3">
        <v>45897</v>
      </c>
      <c r="D8808">
        <v>4</v>
      </c>
      <c r="E8808" s="9" t="str">
        <f>IF(Tableau2[[#This Row],[Project]]="","pas de projet",Tableau2[[#This Row],[Project]])</f>
        <v>0DC378</v>
      </c>
      <c r="F8808" s="9">
        <f>MONTH(Tableau2[[#This Row],[Date]])</f>
        <v>8</v>
      </c>
      <c r="G8808" s="9">
        <f>YEAR(Tableau2[[#This Row],[Date]])</f>
        <v>2025</v>
      </c>
      <c r="H8808" s="9">
        <f>_xlfn.ISOWEEKNUM(Tableau2[[#This Row],[Date]])</f>
        <v>35</v>
      </c>
    </row>
    <row r="8809" spans="1:8" hidden="1" x14ac:dyDescent="0.25">
      <c r="A8809" t="s">
        <v>13</v>
      </c>
      <c r="B8809">
        <v>4</v>
      </c>
      <c r="C8809" s="3">
        <v>45897</v>
      </c>
      <c r="D8809">
        <v>18</v>
      </c>
      <c r="E8809" s="9" t="str">
        <f>IF(Tableau2[[#This Row],[Project]]="","pas de projet",Tableau2[[#This Row],[Project]])</f>
        <v>0DC378</v>
      </c>
      <c r="F8809" s="9">
        <f>MONTH(Tableau2[[#This Row],[Date]])</f>
        <v>8</v>
      </c>
      <c r="G8809" s="9">
        <f>YEAR(Tableau2[[#This Row],[Date]])</f>
        <v>2025</v>
      </c>
      <c r="H8809" s="9">
        <f>_xlfn.ISOWEEKNUM(Tableau2[[#This Row],[Date]])</f>
        <v>35</v>
      </c>
    </row>
    <row r="8810" spans="1:8" hidden="1" x14ac:dyDescent="0.25">
      <c r="A8810" t="s">
        <v>13</v>
      </c>
      <c r="B8810">
        <v>4</v>
      </c>
      <c r="C8810" s="3">
        <v>45897</v>
      </c>
      <c r="D8810">
        <v>24</v>
      </c>
      <c r="E8810" s="9" t="str">
        <f>IF(Tableau2[[#This Row],[Project]]="","pas de projet",Tableau2[[#This Row],[Project]])</f>
        <v>0DC378</v>
      </c>
      <c r="F8810" s="9">
        <f>MONTH(Tableau2[[#This Row],[Date]])</f>
        <v>8</v>
      </c>
      <c r="G8810" s="9">
        <f>YEAR(Tableau2[[#This Row],[Date]])</f>
        <v>2025</v>
      </c>
      <c r="H8810" s="9">
        <f>_xlfn.ISOWEEKNUM(Tableau2[[#This Row],[Date]])</f>
        <v>35</v>
      </c>
    </row>
    <row r="8811" spans="1:8" hidden="1" x14ac:dyDescent="0.25">
      <c r="A8811" t="s">
        <v>13</v>
      </c>
      <c r="B8811">
        <v>4</v>
      </c>
      <c r="C8811" s="3">
        <v>45897</v>
      </c>
      <c r="D8811">
        <v>16</v>
      </c>
      <c r="E8811" s="9" t="str">
        <f>IF(Tableau2[[#This Row],[Project]]="","pas de projet",Tableau2[[#This Row],[Project]])</f>
        <v>0DC378</v>
      </c>
      <c r="F8811" s="9">
        <f>MONTH(Tableau2[[#This Row],[Date]])</f>
        <v>8</v>
      </c>
      <c r="G8811" s="9">
        <f>YEAR(Tableau2[[#This Row],[Date]])</f>
        <v>2025</v>
      </c>
      <c r="H8811" s="9">
        <f>_xlfn.ISOWEEKNUM(Tableau2[[#This Row],[Date]])</f>
        <v>35</v>
      </c>
    </row>
    <row r="8812" spans="1:8" hidden="1" x14ac:dyDescent="0.25">
      <c r="A8812" t="s">
        <v>13</v>
      </c>
      <c r="B8812">
        <v>4</v>
      </c>
      <c r="C8812" s="3">
        <v>45897</v>
      </c>
      <c r="D8812">
        <v>26</v>
      </c>
      <c r="E8812" s="9" t="str">
        <f>IF(Tableau2[[#This Row],[Project]]="","pas de projet",Tableau2[[#This Row],[Project]])</f>
        <v>0DC378</v>
      </c>
      <c r="F8812" s="9">
        <f>MONTH(Tableau2[[#This Row],[Date]])</f>
        <v>8</v>
      </c>
      <c r="G8812" s="9">
        <f>YEAR(Tableau2[[#This Row],[Date]])</f>
        <v>2025</v>
      </c>
      <c r="H8812" s="9">
        <f>_xlfn.ISOWEEKNUM(Tableau2[[#This Row],[Date]])</f>
        <v>35</v>
      </c>
    </row>
    <row r="8813" spans="1:8" hidden="1" x14ac:dyDescent="0.25">
      <c r="A8813" t="s">
        <v>13</v>
      </c>
      <c r="B8813">
        <v>4</v>
      </c>
      <c r="C8813" s="3">
        <v>45897</v>
      </c>
      <c r="D8813">
        <v>6</v>
      </c>
      <c r="E8813" s="9" t="str">
        <f>IF(Tableau2[[#This Row],[Project]]="","pas de projet",Tableau2[[#This Row],[Project]])</f>
        <v>0DC378</v>
      </c>
      <c r="F8813" s="9">
        <f>MONTH(Tableau2[[#This Row],[Date]])</f>
        <v>8</v>
      </c>
      <c r="G8813" s="9">
        <f>YEAR(Tableau2[[#This Row],[Date]])</f>
        <v>2025</v>
      </c>
      <c r="H8813" s="9">
        <f>_xlfn.ISOWEEKNUM(Tableau2[[#This Row],[Date]])</f>
        <v>35</v>
      </c>
    </row>
    <row r="8814" spans="1:8" hidden="1" x14ac:dyDescent="0.25">
      <c r="A8814" t="s">
        <v>13</v>
      </c>
      <c r="B8814">
        <v>4</v>
      </c>
      <c r="C8814" s="3">
        <v>45897</v>
      </c>
      <c r="D8814">
        <v>8</v>
      </c>
      <c r="E8814" s="9" t="str">
        <f>IF(Tableau2[[#This Row],[Project]]="","pas de projet",Tableau2[[#This Row],[Project]])</f>
        <v>0DC378</v>
      </c>
      <c r="F8814" s="9">
        <f>MONTH(Tableau2[[#This Row],[Date]])</f>
        <v>8</v>
      </c>
      <c r="G8814" s="9">
        <f>YEAR(Tableau2[[#This Row],[Date]])</f>
        <v>2025</v>
      </c>
      <c r="H8814" s="9">
        <f>_xlfn.ISOWEEKNUM(Tableau2[[#This Row],[Date]])</f>
        <v>35</v>
      </c>
    </row>
    <row r="8815" spans="1:8" hidden="1" x14ac:dyDescent="0.25">
      <c r="A8815" t="s">
        <v>12</v>
      </c>
      <c r="B8815">
        <v>4</v>
      </c>
      <c r="C8815" s="3">
        <v>45897</v>
      </c>
      <c r="D8815">
        <v>12</v>
      </c>
      <c r="E8815" s="9" t="str">
        <f>IF(Tableau2[[#This Row],[Project]]="","pas de projet",Tableau2[[#This Row],[Project]])</f>
        <v>0DC377</v>
      </c>
      <c r="F8815" s="9">
        <f>MONTH(Tableau2[[#This Row],[Date]])</f>
        <v>8</v>
      </c>
      <c r="G8815" s="9">
        <f>YEAR(Tableau2[[#This Row],[Date]])</f>
        <v>2025</v>
      </c>
      <c r="H8815" s="9">
        <f>_xlfn.ISOWEEKNUM(Tableau2[[#This Row],[Date]])</f>
        <v>35</v>
      </c>
    </row>
    <row r="8816" spans="1:8" hidden="1" x14ac:dyDescent="0.25">
      <c r="A8816" t="s">
        <v>22</v>
      </c>
      <c r="B8816">
        <v>4</v>
      </c>
      <c r="C8816" s="3">
        <v>45897</v>
      </c>
      <c r="D8816">
        <v>28</v>
      </c>
      <c r="E8816" s="9" t="str">
        <f>IF(Tableau2[[#This Row],[Project]]="","pas de projet",Tableau2[[#This Row],[Project]])</f>
        <v>0DC376</v>
      </c>
      <c r="F8816" s="9">
        <f>MONTH(Tableau2[[#This Row],[Date]])</f>
        <v>8</v>
      </c>
      <c r="G8816" s="9">
        <f>YEAR(Tableau2[[#This Row],[Date]])</f>
        <v>2025</v>
      </c>
      <c r="H8816" s="9">
        <f>_xlfn.ISOWEEKNUM(Tableau2[[#This Row],[Date]])</f>
        <v>35</v>
      </c>
    </row>
    <row r="8817" spans="1:8" hidden="1" x14ac:dyDescent="0.25">
      <c r="A8817" t="s">
        <v>8</v>
      </c>
      <c r="B8817">
        <v>4</v>
      </c>
      <c r="C8817" s="3">
        <v>45897</v>
      </c>
      <c r="D8817">
        <v>20</v>
      </c>
      <c r="E8817" s="9" t="str">
        <f>IF(Tableau2[[#This Row],[Project]]="","pas de projet",Tableau2[[#This Row],[Project]])</f>
        <v>Fara proiect</v>
      </c>
      <c r="F8817" s="9">
        <f>MONTH(Tableau2[[#This Row],[Date]])</f>
        <v>8</v>
      </c>
      <c r="G8817" s="9">
        <f>YEAR(Tableau2[[#This Row],[Date]])</f>
        <v>2025</v>
      </c>
      <c r="H8817" s="9">
        <f>_xlfn.ISOWEEKNUM(Tableau2[[#This Row],[Date]])</f>
        <v>35</v>
      </c>
    </row>
    <row r="8818" spans="1:8" hidden="1" x14ac:dyDescent="0.25">
      <c r="A8818" t="s">
        <v>32</v>
      </c>
      <c r="B8818">
        <v>6</v>
      </c>
      <c r="C8818" s="3">
        <v>45896</v>
      </c>
      <c r="D8818">
        <v>6.5</v>
      </c>
      <c r="E8818" s="9" t="str">
        <f>IF(Tableau2[[#This Row],[Project]]="","pas de projet",Tableau2[[#This Row],[Project]])</f>
        <v>0NC378</v>
      </c>
      <c r="F8818" s="9">
        <f>MONTH(Tableau2[[#This Row],[Date]])</f>
        <v>8</v>
      </c>
      <c r="G8818" s="9">
        <f>YEAR(Tableau2[[#This Row],[Date]])</f>
        <v>2025</v>
      </c>
      <c r="H8818" s="9">
        <f>_xlfn.ISOWEEKNUM(Tableau2[[#This Row],[Date]])</f>
        <v>35</v>
      </c>
    </row>
    <row r="8819" spans="1:8" hidden="1" x14ac:dyDescent="0.25">
      <c r="A8819" t="s">
        <v>32</v>
      </c>
      <c r="B8819">
        <v>6</v>
      </c>
      <c r="C8819" s="3">
        <v>45896</v>
      </c>
      <c r="D8819">
        <v>6.5</v>
      </c>
      <c r="E8819" s="9" t="str">
        <f>IF(Tableau2[[#This Row],[Project]]="","pas de projet",Tableau2[[#This Row],[Project]])</f>
        <v>0NC378</v>
      </c>
      <c r="F8819" s="9">
        <f>MONTH(Tableau2[[#This Row],[Date]])</f>
        <v>8</v>
      </c>
      <c r="G8819" s="9">
        <f>YEAR(Tableau2[[#This Row],[Date]])</f>
        <v>2025</v>
      </c>
      <c r="H8819" s="9">
        <f>_xlfn.ISOWEEKNUM(Tableau2[[#This Row],[Date]])</f>
        <v>35</v>
      </c>
    </row>
    <row r="8820" spans="1:8" hidden="1" x14ac:dyDescent="0.25">
      <c r="A8820" t="s">
        <v>32</v>
      </c>
      <c r="B8820">
        <v>6</v>
      </c>
      <c r="C8820" s="3">
        <v>45896</v>
      </c>
      <c r="D8820">
        <v>6.5</v>
      </c>
      <c r="E8820" s="9" t="str">
        <f>IF(Tableau2[[#This Row],[Project]]="","pas de projet",Tableau2[[#This Row],[Project]])</f>
        <v>0NC378</v>
      </c>
      <c r="F8820" s="9">
        <f>MONTH(Tableau2[[#This Row],[Date]])</f>
        <v>8</v>
      </c>
      <c r="G8820" s="9">
        <f>YEAR(Tableau2[[#This Row],[Date]])</f>
        <v>2025</v>
      </c>
      <c r="H8820" s="9">
        <f>_xlfn.ISOWEEKNUM(Tableau2[[#This Row],[Date]])</f>
        <v>35</v>
      </c>
    </row>
    <row r="8821" spans="1:8" hidden="1" x14ac:dyDescent="0.25">
      <c r="A8821" t="s">
        <v>32</v>
      </c>
      <c r="B8821">
        <v>6</v>
      </c>
      <c r="C8821" s="3">
        <v>45896</v>
      </c>
      <c r="D8821">
        <v>6.5</v>
      </c>
      <c r="E8821" s="9" t="str">
        <f>IF(Tableau2[[#This Row],[Project]]="","pas de projet",Tableau2[[#This Row],[Project]])</f>
        <v>0NC378</v>
      </c>
      <c r="F8821" s="9">
        <f>MONTH(Tableau2[[#This Row],[Date]])</f>
        <v>8</v>
      </c>
      <c r="G8821" s="9">
        <f>YEAR(Tableau2[[#This Row],[Date]])</f>
        <v>2025</v>
      </c>
      <c r="H8821" s="9">
        <f>_xlfn.ISOWEEKNUM(Tableau2[[#This Row],[Date]])</f>
        <v>35</v>
      </c>
    </row>
    <row r="8822" spans="1:8" hidden="1" x14ac:dyDescent="0.25">
      <c r="A8822" t="s">
        <v>32</v>
      </c>
      <c r="B8822">
        <v>6</v>
      </c>
      <c r="C8822" s="3">
        <v>45897</v>
      </c>
      <c r="D8822">
        <v>6.25</v>
      </c>
      <c r="E8822" s="9" t="str">
        <f>IF(Tableau2[[#This Row],[Project]]="","pas de projet",Tableau2[[#This Row],[Project]])</f>
        <v>0NC378</v>
      </c>
      <c r="F8822" s="9">
        <f>MONTH(Tableau2[[#This Row],[Date]])</f>
        <v>8</v>
      </c>
      <c r="G8822" s="9">
        <f>YEAR(Tableau2[[#This Row],[Date]])</f>
        <v>2025</v>
      </c>
      <c r="H8822" s="9">
        <f>_xlfn.ISOWEEKNUM(Tableau2[[#This Row],[Date]])</f>
        <v>35</v>
      </c>
    </row>
    <row r="8823" spans="1:8" hidden="1" x14ac:dyDescent="0.25">
      <c r="A8823" t="s">
        <v>32</v>
      </c>
      <c r="B8823">
        <v>6</v>
      </c>
      <c r="C8823" s="3">
        <v>45897</v>
      </c>
      <c r="D8823">
        <v>6.25</v>
      </c>
      <c r="E8823" s="9" t="str">
        <f>IF(Tableau2[[#This Row],[Project]]="","pas de projet",Tableau2[[#This Row],[Project]])</f>
        <v>0NC378</v>
      </c>
      <c r="F8823" s="9">
        <f>MONTH(Tableau2[[#This Row],[Date]])</f>
        <v>8</v>
      </c>
      <c r="G8823" s="9">
        <f>YEAR(Tableau2[[#This Row],[Date]])</f>
        <v>2025</v>
      </c>
      <c r="H8823" s="9">
        <f>_xlfn.ISOWEEKNUM(Tableau2[[#This Row],[Date]])</f>
        <v>35</v>
      </c>
    </row>
    <row r="8824" spans="1:8" hidden="1" x14ac:dyDescent="0.25">
      <c r="A8824" t="s">
        <v>32</v>
      </c>
      <c r="B8824">
        <v>6</v>
      </c>
      <c r="C8824" s="3">
        <v>45897</v>
      </c>
      <c r="D8824">
        <v>6.25</v>
      </c>
      <c r="E8824" s="9" t="str">
        <f>IF(Tableau2[[#This Row],[Project]]="","pas de projet",Tableau2[[#This Row],[Project]])</f>
        <v>0NC378</v>
      </c>
      <c r="F8824" s="9">
        <f>MONTH(Tableau2[[#This Row],[Date]])</f>
        <v>8</v>
      </c>
      <c r="G8824" s="9">
        <f>YEAR(Tableau2[[#This Row],[Date]])</f>
        <v>2025</v>
      </c>
      <c r="H8824" s="9">
        <f>_xlfn.ISOWEEKNUM(Tableau2[[#This Row],[Date]])</f>
        <v>35</v>
      </c>
    </row>
    <row r="8825" spans="1:8" hidden="1" x14ac:dyDescent="0.25">
      <c r="A8825" t="s">
        <v>32</v>
      </c>
      <c r="B8825">
        <v>6</v>
      </c>
      <c r="C8825" s="3">
        <v>45897</v>
      </c>
      <c r="D8825">
        <v>6.25</v>
      </c>
      <c r="E8825" s="9" t="str">
        <f>IF(Tableau2[[#This Row],[Project]]="","pas de projet",Tableau2[[#This Row],[Project]])</f>
        <v>0NC378</v>
      </c>
      <c r="F8825" s="9">
        <f>MONTH(Tableau2[[#This Row],[Date]])</f>
        <v>8</v>
      </c>
      <c r="G8825" s="9">
        <f>YEAR(Tableau2[[#This Row],[Date]])</f>
        <v>2025</v>
      </c>
      <c r="H8825" s="9">
        <f>_xlfn.ISOWEEKNUM(Tableau2[[#This Row],[Date]])</f>
        <v>35</v>
      </c>
    </row>
    <row r="8826" spans="1:8" hidden="1" x14ac:dyDescent="0.25">
      <c r="A8826" t="s">
        <v>8</v>
      </c>
      <c r="B8826">
        <v>6</v>
      </c>
      <c r="C8826" s="3">
        <v>45897</v>
      </c>
      <c r="D8826">
        <v>16</v>
      </c>
      <c r="E8826" s="9" t="str">
        <f>IF(Tableau2[[#This Row],[Project]]="","pas de projet",Tableau2[[#This Row],[Project]])</f>
        <v>Fara proiect</v>
      </c>
      <c r="F8826" s="9">
        <f>MONTH(Tableau2[[#This Row],[Date]])</f>
        <v>8</v>
      </c>
      <c r="G8826" s="9">
        <f>YEAR(Tableau2[[#This Row],[Date]])</f>
        <v>2025</v>
      </c>
      <c r="H8826" s="9">
        <f>_xlfn.ISOWEEKNUM(Tableau2[[#This Row],[Date]])</f>
        <v>35</v>
      </c>
    </row>
    <row r="8827" spans="1:8" hidden="1" x14ac:dyDescent="0.25">
      <c r="A8827" t="s">
        <v>22</v>
      </c>
      <c r="B8827">
        <v>6</v>
      </c>
      <c r="C8827" s="3">
        <v>45896</v>
      </c>
      <c r="D8827">
        <v>8</v>
      </c>
      <c r="E8827" s="9" t="str">
        <f>IF(Tableau2[[#This Row],[Project]]="","pas de projet",Tableau2[[#This Row],[Project]])</f>
        <v>0DC376</v>
      </c>
      <c r="F8827" s="9">
        <f>MONTH(Tableau2[[#This Row],[Date]])</f>
        <v>8</v>
      </c>
      <c r="G8827" s="9">
        <f>YEAR(Tableau2[[#This Row],[Date]])</f>
        <v>2025</v>
      </c>
      <c r="H8827" s="9">
        <f>_xlfn.ISOWEEKNUM(Tableau2[[#This Row],[Date]])</f>
        <v>35</v>
      </c>
    </row>
    <row r="8828" spans="1:8" hidden="1" x14ac:dyDescent="0.25">
      <c r="A8828" t="s">
        <v>8</v>
      </c>
      <c r="B8828">
        <v>6</v>
      </c>
      <c r="C8828" s="3">
        <v>45896</v>
      </c>
      <c r="D8828">
        <v>24</v>
      </c>
      <c r="E8828" s="9" t="str">
        <f>IF(Tableau2[[#This Row],[Project]]="","pas de projet",Tableau2[[#This Row],[Project]])</f>
        <v>Fara proiect</v>
      </c>
      <c r="F8828" s="9">
        <f>MONTH(Tableau2[[#This Row],[Date]])</f>
        <v>8</v>
      </c>
      <c r="G8828" s="9">
        <f>YEAR(Tableau2[[#This Row],[Date]])</f>
        <v>2025</v>
      </c>
      <c r="H8828" s="9">
        <f>_xlfn.ISOWEEKNUM(Tableau2[[#This Row],[Date]])</f>
        <v>35</v>
      </c>
    </row>
    <row r="8829" spans="1:8" hidden="1" x14ac:dyDescent="0.25">
      <c r="A8829" t="s">
        <v>12</v>
      </c>
      <c r="B8829">
        <v>6</v>
      </c>
      <c r="C8829" s="3">
        <v>45896</v>
      </c>
      <c r="D8829">
        <v>18</v>
      </c>
      <c r="E8829" s="9" t="str">
        <f>IF(Tableau2[[#This Row],[Project]]="","pas de projet",Tableau2[[#This Row],[Project]])</f>
        <v>0DC377</v>
      </c>
      <c r="F8829" s="9">
        <f>MONTH(Tableau2[[#This Row],[Date]])</f>
        <v>8</v>
      </c>
      <c r="G8829" s="9">
        <f>YEAR(Tableau2[[#This Row],[Date]])</f>
        <v>2025</v>
      </c>
      <c r="H8829" s="9">
        <f>_xlfn.ISOWEEKNUM(Tableau2[[#This Row],[Date]])</f>
        <v>35</v>
      </c>
    </row>
    <row r="8830" spans="1:8" hidden="1" x14ac:dyDescent="0.25">
      <c r="A8830" t="s">
        <v>13</v>
      </c>
      <c r="B8830">
        <v>6</v>
      </c>
      <c r="C8830" s="3">
        <v>45897</v>
      </c>
      <c r="D8830">
        <v>17</v>
      </c>
      <c r="E8830" s="9" t="str">
        <f>IF(Tableau2[[#This Row],[Project]]="","pas de projet",Tableau2[[#This Row],[Project]])</f>
        <v>0DC378</v>
      </c>
      <c r="F8830" s="9">
        <f>MONTH(Tableau2[[#This Row],[Date]])</f>
        <v>8</v>
      </c>
      <c r="G8830" s="9">
        <f>YEAR(Tableau2[[#This Row],[Date]])</f>
        <v>2025</v>
      </c>
      <c r="H8830" s="9">
        <f>_xlfn.ISOWEEKNUM(Tableau2[[#This Row],[Date]])</f>
        <v>35</v>
      </c>
    </row>
    <row r="8831" spans="1:8" hidden="1" x14ac:dyDescent="0.25">
      <c r="A8831" t="s">
        <v>13</v>
      </c>
      <c r="B8831">
        <v>6</v>
      </c>
      <c r="C8831" s="3">
        <v>45897</v>
      </c>
      <c r="D8831">
        <v>34</v>
      </c>
      <c r="E8831" s="9" t="str">
        <f>IF(Tableau2[[#This Row],[Project]]="","pas de projet",Tableau2[[#This Row],[Project]])</f>
        <v>0DC378</v>
      </c>
      <c r="F8831" s="9">
        <f>MONTH(Tableau2[[#This Row],[Date]])</f>
        <v>8</v>
      </c>
      <c r="G8831" s="9">
        <f>YEAR(Tableau2[[#This Row],[Date]])</f>
        <v>2025</v>
      </c>
      <c r="H8831" s="9">
        <f>_xlfn.ISOWEEKNUM(Tableau2[[#This Row],[Date]])</f>
        <v>35</v>
      </c>
    </row>
    <row r="8832" spans="1:8" hidden="1" x14ac:dyDescent="0.25">
      <c r="A8832" t="s">
        <v>13</v>
      </c>
      <c r="B8832">
        <v>6</v>
      </c>
      <c r="C8832" s="3">
        <v>45896</v>
      </c>
      <c r="D8832">
        <v>26</v>
      </c>
      <c r="E8832" s="9" t="str">
        <f>IF(Tableau2[[#This Row],[Project]]="","pas de projet",Tableau2[[#This Row],[Project]])</f>
        <v>0DC378</v>
      </c>
      <c r="F8832" s="9">
        <f>MONTH(Tableau2[[#This Row],[Date]])</f>
        <v>8</v>
      </c>
      <c r="G8832" s="9">
        <f>YEAR(Tableau2[[#This Row],[Date]])</f>
        <v>2025</v>
      </c>
      <c r="H8832" s="9">
        <f>_xlfn.ISOWEEKNUM(Tableau2[[#This Row],[Date]])</f>
        <v>35</v>
      </c>
    </row>
    <row r="8833" spans="1:8" hidden="1" x14ac:dyDescent="0.25">
      <c r="A8833" t="s">
        <v>32</v>
      </c>
      <c r="B8833">
        <v>6</v>
      </c>
      <c r="C8833" s="3">
        <v>45896</v>
      </c>
      <c r="D8833">
        <v>25</v>
      </c>
      <c r="E8833" s="9" t="str">
        <f>IF(Tableau2[[#This Row],[Project]]="","pas de projet",Tableau2[[#This Row],[Project]])</f>
        <v>0NC378</v>
      </c>
      <c r="F8833" s="9">
        <f>MONTH(Tableau2[[#This Row],[Date]])</f>
        <v>8</v>
      </c>
      <c r="G8833" s="9">
        <f>YEAR(Tableau2[[#This Row],[Date]])</f>
        <v>2025</v>
      </c>
      <c r="H8833" s="9">
        <f>_xlfn.ISOWEEKNUM(Tableau2[[#This Row],[Date]])</f>
        <v>35</v>
      </c>
    </row>
    <row r="8834" spans="1:8" hidden="1" x14ac:dyDescent="0.25">
      <c r="A8834" t="s">
        <v>32</v>
      </c>
      <c r="B8834">
        <v>6</v>
      </c>
      <c r="C8834" s="3">
        <v>45897</v>
      </c>
      <c r="D8834">
        <v>16</v>
      </c>
      <c r="E8834" s="9" t="str">
        <f>IF(Tableau2[[#This Row],[Project]]="","pas de projet",Tableau2[[#This Row],[Project]])</f>
        <v>0NC378</v>
      </c>
      <c r="F8834" s="9">
        <f>MONTH(Tableau2[[#This Row],[Date]])</f>
        <v>8</v>
      </c>
      <c r="G8834" s="9">
        <f>YEAR(Tableau2[[#This Row],[Date]])</f>
        <v>2025</v>
      </c>
      <c r="H8834" s="9">
        <f>_xlfn.ISOWEEKNUM(Tableau2[[#This Row],[Date]])</f>
        <v>35</v>
      </c>
    </row>
    <row r="8835" spans="1:8" hidden="1" x14ac:dyDescent="0.25">
      <c r="A8835" t="s">
        <v>32</v>
      </c>
      <c r="B8835">
        <v>6</v>
      </c>
      <c r="C8835" s="3">
        <v>45897</v>
      </c>
      <c r="D8835">
        <v>84</v>
      </c>
      <c r="E8835" s="9" t="str">
        <f>IF(Tableau2[[#This Row],[Project]]="","pas de projet",Tableau2[[#This Row],[Project]])</f>
        <v>0NC378</v>
      </c>
      <c r="F8835" s="9">
        <f>MONTH(Tableau2[[#This Row],[Date]])</f>
        <v>8</v>
      </c>
      <c r="G8835" s="9">
        <f>YEAR(Tableau2[[#This Row],[Date]])</f>
        <v>2025</v>
      </c>
      <c r="H8835" s="9">
        <f>_xlfn.ISOWEEKNUM(Tableau2[[#This Row],[Date]])</f>
        <v>35</v>
      </c>
    </row>
    <row r="8836" spans="1:8" hidden="1" x14ac:dyDescent="0.25">
      <c r="A8836" t="s">
        <v>32</v>
      </c>
      <c r="B8836">
        <v>6</v>
      </c>
      <c r="C8836" s="3">
        <v>45896</v>
      </c>
      <c r="D8836">
        <v>64</v>
      </c>
      <c r="E8836" s="9" t="str">
        <f>IF(Tableau2[[#This Row],[Project]]="","pas de projet",Tableau2[[#This Row],[Project]])</f>
        <v>0NC378</v>
      </c>
      <c r="F8836" s="9">
        <f>MONTH(Tableau2[[#This Row],[Date]])</f>
        <v>8</v>
      </c>
      <c r="G8836" s="9">
        <f>YEAR(Tableau2[[#This Row],[Date]])</f>
        <v>2025</v>
      </c>
      <c r="H8836" s="9">
        <f>_xlfn.ISOWEEKNUM(Tableau2[[#This Row],[Date]])</f>
        <v>35</v>
      </c>
    </row>
    <row r="8837" spans="1:8" hidden="1" x14ac:dyDescent="0.25">
      <c r="A8837" t="s">
        <v>10</v>
      </c>
      <c r="B8837">
        <f>1</f>
        <v>1</v>
      </c>
      <c r="C8837" s="3">
        <v>45897</v>
      </c>
      <c r="D8837">
        <v>14</v>
      </c>
      <c r="E8837" s="9" t="str">
        <f>IF(Tableau2[[#This Row],[Project]]="","pas de projet",Tableau2[[#This Row],[Project]])</f>
        <v>0NC377</v>
      </c>
      <c r="F8837" s="9">
        <f>MONTH(Tableau2[[#This Row],[Date]])</f>
        <v>8</v>
      </c>
      <c r="G8837" s="9">
        <f>YEAR(Tableau2[[#This Row],[Date]])</f>
        <v>2025</v>
      </c>
      <c r="H8837" s="9">
        <f>_xlfn.ISOWEEKNUM(Tableau2[[#This Row],[Date]])</f>
        <v>35</v>
      </c>
    </row>
    <row r="8838" spans="1:8" hidden="1" x14ac:dyDescent="0.25">
      <c r="A8838" t="s">
        <v>12</v>
      </c>
      <c r="B8838">
        <f t="shared" ref="B8838:B8846" si="393">111111+1</f>
        <v>111112</v>
      </c>
      <c r="C8838" s="3">
        <v>45897</v>
      </c>
      <c r="D8838">
        <v>5</v>
      </c>
      <c r="E8838" s="9" t="str">
        <f>IF(Tableau2[[#This Row],[Project]]="","pas de projet",Tableau2[[#This Row],[Project]])</f>
        <v>0DC377</v>
      </c>
      <c r="F8838" s="9">
        <f>MONTH(Tableau2[[#This Row],[Date]])</f>
        <v>8</v>
      </c>
      <c r="G8838" s="9">
        <f>YEAR(Tableau2[[#This Row],[Date]])</f>
        <v>2025</v>
      </c>
      <c r="H8838" s="9">
        <f>_xlfn.ISOWEEKNUM(Tableau2[[#This Row],[Date]])</f>
        <v>35</v>
      </c>
    </row>
    <row r="8839" spans="1:8" hidden="1" x14ac:dyDescent="0.25">
      <c r="A8839" t="s">
        <v>22</v>
      </c>
      <c r="B8839">
        <f t="shared" si="393"/>
        <v>111112</v>
      </c>
      <c r="C8839" s="3">
        <v>45897</v>
      </c>
      <c r="D8839">
        <v>3</v>
      </c>
      <c r="E8839" s="9" t="str">
        <f>IF(Tableau2[[#This Row],[Project]]="","pas de projet",Tableau2[[#This Row],[Project]])</f>
        <v>0DC376</v>
      </c>
      <c r="F8839" s="9">
        <f>MONTH(Tableau2[[#This Row],[Date]])</f>
        <v>8</v>
      </c>
      <c r="G8839" s="9">
        <f>YEAR(Tableau2[[#This Row],[Date]])</f>
        <v>2025</v>
      </c>
      <c r="H8839" s="9">
        <f>_xlfn.ISOWEEKNUM(Tableau2[[#This Row],[Date]])</f>
        <v>35</v>
      </c>
    </row>
    <row r="8840" spans="1:8" hidden="1" x14ac:dyDescent="0.25">
      <c r="B8840">
        <f t="shared" si="393"/>
        <v>111112</v>
      </c>
      <c r="C8840" s="3">
        <v>45891</v>
      </c>
      <c r="D8840">
        <v>8</v>
      </c>
      <c r="E8840" s="9" t="str">
        <f>IF(Tableau2[[#This Row],[Project]]="","pas de projet",Tableau2[[#This Row],[Project]])</f>
        <v>pas de projet</v>
      </c>
      <c r="F8840" s="9">
        <f>MONTH(Tableau2[[#This Row],[Date]])</f>
        <v>8</v>
      </c>
      <c r="G8840" s="9">
        <f>YEAR(Tableau2[[#This Row],[Date]])</f>
        <v>2025</v>
      </c>
      <c r="H8840" s="9">
        <f>_xlfn.ISOWEEKNUM(Tableau2[[#This Row],[Date]])</f>
        <v>34</v>
      </c>
    </row>
    <row r="8841" spans="1:8" hidden="1" x14ac:dyDescent="0.25">
      <c r="B8841">
        <f t="shared" si="393"/>
        <v>111112</v>
      </c>
      <c r="C8841" s="3">
        <v>45891</v>
      </c>
      <c r="D8841">
        <v>8</v>
      </c>
      <c r="E8841" s="9" t="str">
        <f>IF(Tableau2[[#This Row],[Project]]="","pas de projet",Tableau2[[#This Row],[Project]])</f>
        <v>pas de projet</v>
      </c>
      <c r="F8841" s="9">
        <f>MONTH(Tableau2[[#This Row],[Date]])</f>
        <v>8</v>
      </c>
      <c r="G8841" s="9">
        <f>YEAR(Tableau2[[#This Row],[Date]])</f>
        <v>2025</v>
      </c>
      <c r="H8841" s="9">
        <f>_xlfn.ISOWEEKNUM(Tableau2[[#This Row],[Date]])</f>
        <v>34</v>
      </c>
    </row>
    <row r="8842" spans="1:8" hidden="1" x14ac:dyDescent="0.25">
      <c r="B8842">
        <f t="shared" si="393"/>
        <v>111112</v>
      </c>
      <c r="C8842" s="3">
        <v>45891</v>
      </c>
      <c r="D8842">
        <v>8</v>
      </c>
      <c r="E8842" s="9" t="str">
        <f>IF(Tableau2[[#This Row],[Project]]="","pas de projet",Tableau2[[#This Row],[Project]])</f>
        <v>pas de projet</v>
      </c>
      <c r="F8842" s="9">
        <f>MONTH(Tableau2[[#This Row],[Date]])</f>
        <v>8</v>
      </c>
      <c r="G8842" s="9">
        <f>YEAR(Tableau2[[#This Row],[Date]])</f>
        <v>2025</v>
      </c>
      <c r="H8842" s="9">
        <f>_xlfn.ISOWEEKNUM(Tableau2[[#This Row],[Date]])</f>
        <v>34</v>
      </c>
    </row>
    <row r="8843" spans="1:8" hidden="1" x14ac:dyDescent="0.25">
      <c r="B8843">
        <f t="shared" si="393"/>
        <v>111112</v>
      </c>
      <c r="C8843" s="3">
        <v>45891</v>
      </c>
      <c r="D8843">
        <v>8</v>
      </c>
      <c r="E8843" s="9" t="str">
        <f>IF(Tableau2[[#This Row],[Project]]="","pas de projet",Tableau2[[#This Row],[Project]])</f>
        <v>pas de projet</v>
      </c>
      <c r="F8843" s="9">
        <f>MONTH(Tableau2[[#This Row],[Date]])</f>
        <v>8</v>
      </c>
      <c r="G8843" s="9">
        <f>YEAR(Tableau2[[#This Row],[Date]])</f>
        <v>2025</v>
      </c>
      <c r="H8843" s="9">
        <f>_xlfn.ISOWEEKNUM(Tableau2[[#This Row],[Date]])</f>
        <v>34</v>
      </c>
    </row>
    <row r="8844" spans="1:8" hidden="1" x14ac:dyDescent="0.25">
      <c r="B8844">
        <f t="shared" si="393"/>
        <v>111112</v>
      </c>
      <c r="C8844" s="3">
        <v>45891</v>
      </c>
      <c r="D8844">
        <v>8</v>
      </c>
      <c r="E8844" s="9" t="str">
        <f>IF(Tableau2[[#This Row],[Project]]="","pas de projet",Tableau2[[#This Row],[Project]])</f>
        <v>pas de projet</v>
      </c>
      <c r="F8844" s="9">
        <f>MONTH(Tableau2[[#This Row],[Date]])</f>
        <v>8</v>
      </c>
      <c r="G8844" s="9">
        <f>YEAR(Tableau2[[#This Row],[Date]])</f>
        <v>2025</v>
      </c>
      <c r="H8844" s="9">
        <f>_xlfn.ISOWEEKNUM(Tableau2[[#This Row],[Date]])</f>
        <v>34</v>
      </c>
    </row>
    <row r="8845" spans="1:8" hidden="1" x14ac:dyDescent="0.25">
      <c r="B8845">
        <f t="shared" si="393"/>
        <v>111112</v>
      </c>
      <c r="C8845" s="3">
        <v>45891</v>
      </c>
      <c r="D8845">
        <v>8</v>
      </c>
      <c r="E8845" s="9" t="str">
        <f>IF(Tableau2[[#This Row],[Project]]="","pas de projet",Tableau2[[#This Row],[Project]])</f>
        <v>pas de projet</v>
      </c>
      <c r="F8845" s="9">
        <f>MONTH(Tableau2[[#This Row],[Date]])</f>
        <v>8</v>
      </c>
      <c r="G8845" s="9">
        <f>YEAR(Tableau2[[#This Row],[Date]])</f>
        <v>2025</v>
      </c>
      <c r="H8845" s="9">
        <f>_xlfn.ISOWEEKNUM(Tableau2[[#This Row],[Date]])</f>
        <v>34</v>
      </c>
    </row>
    <row r="8846" spans="1:8" hidden="1" x14ac:dyDescent="0.25">
      <c r="B8846">
        <f t="shared" si="393"/>
        <v>111112</v>
      </c>
      <c r="C8846" s="3">
        <v>45891</v>
      </c>
      <c r="D8846">
        <v>8</v>
      </c>
      <c r="E8846" s="9" t="str">
        <f>IF(Tableau2[[#This Row],[Project]]="","pas de projet",Tableau2[[#This Row],[Project]])</f>
        <v>pas de projet</v>
      </c>
      <c r="F8846" s="9">
        <f>MONTH(Tableau2[[#This Row],[Date]])</f>
        <v>8</v>
      </c>
      <c r="G8846" s="9">
        <f>YEAR(Tableau2[[#This Row],[Date]])</f>
        <v>2025</v>
      </c>
      <c r="H8846" s="9">
        <f>_xlfn.ISOWEEKNUM(Tableau2[[#This Row],[Date]])</f>
        <v>34</v>
      </c>
    </row>
    <row r="8847" spans="1:8" hidden="1" x14ac:dyDescent="0.25">
      <c r="A8847" t="s">
        <v>8</v>
      </c>
      <c r="B8847">
        <f>1</f>
        <v>1</v>
      </c>
      <c r="C8847" s="3">
        <v>45897</v>
      </c>
      <c r="D8847">
        <v>17</v>
      </c>
      <c r="E8847" s="9" t="str">
        <f>IF(Tableau2[[#This Row],[Project]]="","pas de projet",Tableau2[[#This Row],[Project]])</f>
        <v>Fara proiect</v>
      </c>
      <c r="F8847" s="9">
        <f>MONTH(Tableau2[[#This Row],[Date]])</f>
        <v>8</v>
      </c>
      <c r="G8847" s="9">
        <f>YEAR(Tableau2[[#This Row],[Date]])</f>
        <v>2025</v>
      </c>
      <c r="H8847" s="9">
        <f>_xlfn.ISOWEEKNUM(Tableau2[[#This Row],[Date]])</f>
        <v>35</v>
      </c>
    </row>
    <row r="8848" spans="1:8" hidden="1" x14ac:dyDescent="0.25">
      <c r="A8848" t="s">
        <v>32</v>
      </c>
      <c r="B8848">
        <f t="shared" ref="B8848:B8852" si="394">111111+1</f>
        <v>111112</v>
      </c>
      <c r="C8848" s="3">
        <v>45897</v>
      </c>
      <c r="D8848">
        <v>8</v>
      </c>
      <c r="E8848" s="9" t="str">
        <f>IF(Tableau2[[#This Row],[Project]]="","pas de projet",Tableau2[[#This Row],[Project]])</f>
        <v>0NC378</v>
      </c>
      <c r="F8848" s="9">
        <f>MONTH(Tableau2[[#This Row],[Date]])</f>
        <v>8</v>
      </c>
      <c r="G8848" s="9">
        <f>YEAR(Tableau2[[#This Row],[Date]])</f>
        <v>2025</v>
      </c>
      <c r="H8848" s="9">
        <f>_xlfn.ISOWEEKNUM(Tableau2[[#This Row],[Date]])</f>
        <v>35</v>
      </c>
    </row>
    <row r="8849" spans="1:8" hidden="1" x14ac:dyDescent="0.25">
      <c r="A8849" t="s">
        <v>32</v>
      </c>
      <c r="B8849">
        <f t="shared" si="394"/>
        <v>111112</v>
      </c>
      <c r="C8849" s="3">
        <v>45896</v>
      </c>
      <c r="D8849">
        <v>2</v>
      </c>
      <c r="E8849" s="9" t="str">
        <f>IF(Tableau2[[#This Row],[Project]]="","pas de projet",Tableau2[[#This Row],[Project]])</f>
        <v>0NC378</v>
      </c>
      <c r="F8849" s="9">
        <f>MONTH(Tableau2[[#This Row],[Date]])</f>
        <v>8</v>
      </c>
      <c r="G8849" s="9">
        <f>YEAR(Tableau2[[#This Row],[Date]])</f>
        <v>2025</v>
      </c>
      <c r="H8849" s="9">
        <f>_xlfn.ISOWEEKNUM(Tableau2[[#This Row],[Date]])</f>
        <v>35</v>
      </c>
    </row>
    <row r="8850" spans="1:8" hidden="1" x14ac:dyDescent="0.25">
      <c r="A8850" t="s">
        <v>38</v>
      </c>
      <c r="B8850">
        <f t="shared" si="394"/>
        <v>111112</v>
      </c>
      <c r="C8850" s="3">
        <v>45896</v>
      </c>
      <c r="D8850">
        <v>2</v>
      </c>
      <c r="E8850" s="9" t="str">
        <f>IF(Tableau2[[#This Row],[Project]]="","pas de projet",Tableau2[[#This Row],[Project]])</f>
        <v>0SC378</v>
      </c>
      <c r="F8850" s="9">
        <f>MONTH(Tableau2[[#This Row],[Date]])</f>
        <v>8</v>
      </c>
      <c r="G8850" s="9">
        <f>YEAR(Tableau2[[#This Row],[Date]])</f>
        <v>2025</v>
      </c>
      <c r="H8850" s="9">
        <f>_xlfn.ISOWEEKNUM(Tableau2[[#This Row],[Date]])</f>
        <v>35</v>
      </c>
    </row>
    <row r="8851" spans="1:8" hidden="1" x14ac:dyDescent="0.25">
      <c r="A8851" t="s">
        <v>9</v>
      </c>
      <c r="B8851">
        <f t="shared" si="394"/>
        <v>111112</v>
      </c>
      <c r="C8851" s="3">
        <v>45896</v>
      </c>
      <c r="D8851">
        <v>2</v>
      </c>
      <c r="E8851" s="9" t="str">
        <f>IF(Tableau2[[#This Row],[Project]]="","pas de projet",Tableau2[[#This Row],[Project]])</f>
        <v>0SC377</v>
      </c>
      <c r="F8851" s="9">
        <f>MONTH(Tableau2[[#This Row],[Date]])</f>
        <v>8</v>
      </c>
      <c r="G8851" s="9">
        <f>YEAR(Tableau2[[#This Row],[Date]])</f>
        <v>2025</v>
      </c>
      <c r="H8851" s="9">
        <f>_xlfn.ISOWEEKNUM(Tableau2[[#This Row],[Date]])</f>
        <v>35</v>
      </c>
    </row>
    <row r="8852" spans="1:8" hidden="1" x14ac:dyDescent="0.25">
      <c r="A8852" t="s">
        <v>10</v>
      </c>
      <c r="B8852">
        <f t="shared" si="394"/>
        <v>111112</v>
      </c>
      <c r="C8852" s="3">
        <v>45896</v>
      </c>
      <c r="D8852">
        <v>2</v>
      </c>
      <c r="E8852" s="9" t="str">
        <f>IF(Tableau2[[#This Row],[Project]]="","pas de projet",Tableau2[[#This Row],[Project]])</f>
        <v>0NC377</v>
      </c>
      <c r="F8852" s="9">
        <f>MONTH(Tableau2[[#This Row],[Date]])</f>
        <v>8</v>
      </c>
      <c r="G8852" s="9">
        <f>YEAR(Tableau2[[#This Row],[Date]])</f>
        <v>2025</v>
      </c>
      <c r="H8852" s="9">
        <f>_xlfn.ISOWEEKNUM(Tableau2[[#This Row],[Date]])</f>
        <v>35</v>
      </c>
    </row>
    <row r="8853" spans="1:8" hidden="1" x14ac:dyDescent="0.25">
      <c r="A8853" t="s">
        <v>10</v>
      </c>
      <c r="B8853">
        <f>1</f>
        <v>1</v>
      </c>
      <c r="C8853" s="3">
        <v>45897</v>
      </c>
      <c r="D8853">
        <v>14</v>
      </c>
      <c r="E8853" s="9" t="str">
        <f>IF(Tableau2[[#This Row],[Project]]="","pas de projet",Tableau2[[#This Row],[Project]])</f>
        <v>0NC377</v>
      </c>
      <c r="F8853" s="9">
        <f>MONTH(Tableau2[[#This Row],[Date]])</f>
        <v>8</v>
      </c>
      <c r="G8853" s="9">
        <f>YEAR(Tableau2[[#This Row],[Date]])</f>
        <v>2025</v>
      </c>
      <c r="H8853" s="9">
        <f>_xlfn.ISOWEEKNUM(Tableau2[[#This Row],[Date]])</f>
        <v>35</v>
      </c>
    </row>
    <row r="8854" spans="1:8" hidden="1" x14ac:dyDescent="0.25">
      <c r="A8854" t="s">
        <v>10</v>
      </c>
      <c r="B8854">
        <f>1</f>
        <v>1</v>
      </c>
      <c r="C8854" s="3">
        <v>45897</v>
      </c>
      <c r="D8854">
        <v>28</v>
      </c>
      <c r="E8854" s="9" t="str">
        <f>IF(Tableau2[[#This Row],[Project]]="","pas de projet",Tableau2[[#This Row],[Project]])</f>
        <v>0NC377</v>
      </c>
      <c r="F8854" s="9">
        <f>MONTH(Tableau2[[#This Row],[Date]])</f>
        <v>8</v>
      </c>
      <c r="G8854" s="9">
        <f>YEAR(Tableau2[[#This Row],[Date]])</f>
        <v>2025</v>
      </c>
      <c r="H8854" s="9">
        <f>_xlfn.ISOWEEKNUM(Tableau2[[#This Row],[Date]])</f>
        <v>35</v>
      </c>
    </row>
    <row r="8855" spans="1:8" hidden="1" x14ac:dyDescent="0.25">
      <c r="A8855" t="s">
        <v>12</v>
      </c>
      <c r="B8855">
        <f>1</f>
        <v>1</v>
      </c>
      <c r="C8855" s="3">
        <v>45897</v>
      </c>
      <c r="D8855">
        <v>14</v>
      </c>
      <c r="E8855" s="9" t="str">
        <f>IF(Tableau2[[#This Row],[Project]]="","pas de projet",Tableau2[[#This Row],[Project]])</f>
        <v>0DC377</v>
      </c>
      <c r="F8855" s="9">
        <f>MONTH(Tableau2[[#This Row],[Date]])</f>
        <v>8</v>
      </c>
      <c r="G8855" s="9">
        <f>YEAR(Tableau2[[#This Row],[Date]])</f>
        <v>2025</v>
      </c>
      <c r="H8855" s="9">
        <f>_xlfn.ISOWEEKNUM(Tableau2[[#This Row],[Date]])</f>
        <v>35</v>
      </c>
    </row>
    <row r="8856" spans="1:8" hidden="1" x14ac:dyDescent="0.25">
      <c r="A8856" t="s">
        <v>9</v>
      </c>
      <c r="B8856">
        <f>1</f>
        <v>1</v>
      </c>
      <c r="C8856" s="3">
        <v>45897</v>
      </c>
      <c r="D8856">
        <v>49</v>
      </c>
      <c r="E8856" s="9" t="str">
        <f>IF(Tableau2[[#This Row],[Project]]="","pas de projet",Tableau2[[#This Row],[Project]])</f>
        <v>0SC377</v>
      </c>
      <c r="F8856" s="9">
        <f>MONTH(Tableau2[[#This Row],[Date]])</f>
        <v>8</v>
      </c>
      <c r="G8856" s="9">
        <f>YEAR(Tableau2[[#This Row],[Date]])</f>
        <v>2025</v>
      </c>
      <c r="H8856" s="9">
        <f>_xlfn.ISOWEEKNUM(Tableau2[[#This Row],[Date]])</f>
        <v>35</v>
      </c>
    </row>
    <row r="8857" spans="1:8" hidden="1" x14ac:dyDescent="0.25">
      <c r="A8857" t="s">
        <v>22</v>
      </c>
      <c r="B8857">
        <f t="shared" ref="B8857:B8873" si="395">111111+1</f>
        <v>111112</v>
      </c>
      <c r="C8857" s="3">
        <v>45895</v>
      </c>
      <c r="D8857">
        <v>8</v>
      </c>
      <c r="E8857" s="9" t="str">
        <f>IF(Tableau2[[#This Row],[Project]]="","pas de projet",Tableau2[[#This Row],[Project]])</f>
        <v>0DC376</v>
      </c>
      <c r="F8857" s="9">
        <f>MONTH(Tableau2[[#This Row],[Date]])</f>
        <v>8</v>
      </c>
      <c r="G8857" s="9">
        <f>YEAR(Tableau2[[#This Row],[Date]])</f>
        <v>2025</v>
      </c>
      <c r="H8857" s="9">
        <f>_xlfn.ISOWEEKNUM(Tableau2[[#This Row],[Date]])</f>
        <v>35</v>
      </c>
    </row>
    <row r="8858" spans="1:8" hidden="1" x14ac:dyDescent="0.25">
      <c r="A8858" t="s">
        <v>22</v>
      </c>
      <c r="B8858">
        <f t="shared" si="395"/>
        <v>111112</v>
      </c>
      <c r="C8858" s="3">
        <v>45896</v>
      </c>
      <c r="D8858">
        <v>8</v>
      </c>
      <c r="E8858" s="9" t="str">
        <f>IF(Tableau2[[#This Row],[Project]]="","pas de projet",Tableau2[[#This Row],[Project]])</f>
        <v>0DC376</v>
      </c>
      <c r="F8858" s="9">
        <f>MONTH(Tableau2[[#This Row],[Date]])</f>
        <v>8</v>
      </c>
      <c r="G8858" s="9">
        <f>YEAR(Tableau2[[#This Row],[Date]])</f>
        <v>2025</v>
      </c>
      <c r="H8858" s="9">
        <f>_xlfn.ISOWEEKNUM(Tableau2[[#This Row],[Date]])</f>
        <v>35</v>
      </c>
    </row>
    <row r="8859" spans="1:8" hidden="1" x14ac:dyDescent="0.25">
      <c r="A8859" t="s">
        <v>12</v>
      </c>
      <c r="B8859">
        <f t="shared" si="395"/>
        <v>111112</v>
      </c>
      <c r="C8859" s="3">
        <v>45897</v>
      </c>
      <c r="D8859">
        <v>8</v>
      </c>
      <c r="E8859" s="9" t="str">
        <f>IF(Tableau2[[#This Row],[Project]]="","pas de projet",Tableau2[[#This Row],[Project]])</f>
        <v>0DC377</v>
      </c>
      <c r="F8859" s="9">
        <f>MONTH(Tableau2[[#This Row],[Date]])</f>
        <v>8</v>
      </c>
      <c r="G8859" s="9">
        <f>YEAR(Tableau2[[#This Row],[Date]])</f>
        <v>2025</v>
      </c>
      <c r="H8859" s="9">
        <f>_xlfn.ISOWEEKNUM(Tableau2[[#This Row],[Date]])</f>
        <v>35</v>
      </c>
    </row>
    <row r="8860" spans="1:8" hidden="1" x14ac:dyDescent="0.25">
      <c r="A8860" t="s">
        <v>10</v>
      </c>
      <c r="B8860">
        <f t="shared" si="395"/>
        <v>111112</v>
      </c>
      <c r="C8860" s="3">
        <v>45897</v>
      </c>
      <c r="D8860">
        <v>3</v>
      </c>
      <c r="E8860" s="9" t="str">
        <f>IF(Tableau2[[#This Row],[Project]]="","pas de projet",Tableau2[[#This Row],[Project]])</f>
        <v>0NC377</v>
      </c>
      <c r="F8860" s="9">
        <f>MONTH(Tableau2[[#This Row],[Date]])</f>
        <v>8</v>
      </c>
      <c r="G8860" s="9">
        <f>YEAR(Tableau2[[#This Row],[Date]])</f>
        <v>2025</v>
      </c>
      <c r="H8860" s="9">
        <f>_xlfn.ISOWEEKNUM(Tableau2[[#This Row],[Date]])</f>
        <v>35</v>
      </c>
    </row>
    <row r="8861" spans="1:8" hidden="1" x14ac:dyDescent="0.25">
      <c r="A8861" t="s">
        <v>32</v>
      </c>
      <c r="B8861">
        <f t="shared" si="395"/>
        <v>111112</v>
      </c>
      <c r="C8861" s="3">
        <v>45897</v>
      </c>
      <c r="D8861">
        <v>3</v>
      </c>
      <c r="E8861" s="9" t="str">
        <f>IF(Tableau2[[#This Row],[Project]]="","pas de projet",Tableau2[[#This Row],[Project]])</f>
        <v>0NC378</v>
      </c>
      <c r="F8861" s="9">
        <f>MONTH(Tableau2[[#This Row],[Date]])</f>
        <v>8</v>
      </c>
      <c r="G8861" s="9">
        <f>YEAR(Tableau2[[#This Row],[Date]])</f>
        <v>2025</v>
      </c>
      <c r="H8861" s="9">
        <f>_xlfn.ISOWEEKNUM(Tableau2[[#This Row],[Date]])</f>
        <v>35</v>
      </c>
    </row>
    <row r="8862" spans="1:8" hidden="1" x14ac:dyDescent="0.25">
      <c r="A8862" t="s">
        <v>15</v>
      </c>
      <c r="B8862">
        <f t="shared" si="395"/>
        <v>111112</v>
      </c>
      <c r="C8862" s="3">
        <v>45897</v>
      </c>
      <c r="D8862">
        <v>2</v>
      </c>
      <c r="E8862" s="9" t="str">
        <f>IF(Tableau2[[#This Row],[Project]]="","pas de projet",Tableau2[[#This Row],[Project]])</f>
        <v>C379ASH</v>
      </c>
      <c r="F8862" s="9">
        <f>MONTH(Tableau2[[#This Row],[Date]])</f>
        <v>8</v>
      </c>
      <c r="G8862" s="9">
        <f>YEAR(Tableau2[[#This Row],[Date]])</f>
        <v>2025</v>
      </c>
      <c r="H8862" s="9">
        <f>_xlfn.ISOWEEKNUM(Tableau2[[#This Row],[Date]])</f>
        <v>35</v>
      </c>
    </row>
    <row r="8863" spans="1:8" hidden="1" x14ac:dyDescent="0.25">
      <c r="B8863">
        <f t="shared" si="395"/>
        <v>111112</v>
      </c>
      <c r="C8863" s="3">
        <v>45898</v>
      </c>
      <c r="D8863">
        <v>8</v>
      </c>
      <c r="E8863" s="9" t="str">
        <f>IF(Tableau2[[#This Row],[Project]]="","pas de projet",Tableau2[[#This Row],[Project]])</f>
        <v>pas de projet</v>
      </c>
      <c r="F8863" s="9">
        <f>MONTH(Tableau2[[#This Row],[Date]])</f>
        <v>8</v>
      </c>
      <c r="G8863" s="9">
        <f>YEAR(Tableau2[[#This Row],[Date]])</f>
        <v>2025</v>
      </c>
      <c r="H8863" s="9">
        <f>_xlfn.ISOWEEKNUM(Tableau2[[#This Row],[Date]])</f>
        <v>35</v>
      </c>
    </row>
    <row r="8864" spans="1:8" hidden="1" x14ac:dyDescent="0.25">
      <c r="B8864">
        <f t="shared" si="395"/>
        <v>111112</v>
      </c>
      <c r="C8864" s="3">
        <v>45898</v>
      </c>
      <c r="D8864">
        <v>8</v>
      </c>
      <c r="E8864" s="9" t="str">
        <f>IF(Tableau2[[#This Row],[Project]]="","pas de projet",Tableau2[[#This Row],[Project]])</f>
        <v>pas de projet</v>
      </c>
      <c r="F8864" s="9">
        <f>MONTH(Tableau2[[#This Row],[Date]])</f>
        <v>8</v>
      </c>
      <c r="G8864" s="9">
        <f>YEAR(Tableau2[[#This Row],[Date]])</f>
        <v>2025</v>
      </c>
      <c r="H8864" s="9">
        <f>_xlfn.ISOWEEKNUM(Tableau2[[#This Row],[Date]])</f>
        <v>35</v>
      </c>
    </row>
    <row r="8865" spans="1:8" hidden="1" x14ac:dyDescent="0.25">
      <c r="B8865">
        <f t="shared" si="395"/>
        <v>111112</v>
      </c>
      <c r="C8865" s="3">
        <v>45898</v>
      </c>
      <c r="D8865">
        <v>0</v>
      </c>
      <c r="E8865" s="9" t="str">
        <f>IF(Tableau2[[#This Row],[Project]]="","pas de projet",Tableau2[[#This Row],[Project]])</f>
        <v>pas de projet</v>
      </c>
      <c r="F8865" s="9">
        <f>MONTH(Tableau2[[#This Row],[Date]])</f>
        <v>8</v>
      </c>
      <c r="G8865" s="9">
        <f>YEAR(Tableau2[[#This Row],[Date]])</f>
        <v>2025</v>
      </c>
      <c r="H8865" s="9">
        <f>_xlfn.ISOWEEKNUM(Tableau2[[#This Row],[Date]])</f>
        <v>35</v>
      </c>
    </row>
    <row r="8866" spans="1:8" hidden="1" x14ac:dyDescent="0.25">
      <c r="B8866">
        <f t="shared" si="395"/>
        <v>111112</v>
      </c>
      <c r="C8866" s="3">
        <v>45898</v>
      </c>
      <c r="D8866">
        <v>0</v>
      </c>
      <c r="E8866" s="9" t="str">
        <f>IF(Tableau2[[#This Row],[Project]]="","pas de projet",Tableau2[[#This Row],[Project]])</f>
        <v>pas de projet</v>
      </c>
      <c r="F8866" s="9">
        <f>MONTH(Tableau2[[#This Row],[Date]])</f>
        <v>8</v>
      </c>
      <c r="G8866" s="9">
        <f>YEAR(Tableau2[[#This Row],[Date]])</f>
        <v>2025</v>
      </c>
      <c r="H8866" s="9">
        <f>_xlfn.ISOWEEKNUM(Tableau2[[#This Row],[Date]])</f>
        <v>35</v>
      </c>
    </row>
    <row r="8867" spans="1:8" hidden="1" x14ac:dyDescent="0.25">
      <c r="A8867" t="s">
        <v>13</v>
      </c>
      <c r="B8867">
        <f t="shared" si="395"/>
        <v>111112</v>
      </c>
      <c r="C8867" s="3">
        <v>45896</v>
      </c>
      <c r="D8867">
        <v>8</v>
      </c>
      <c r="E8867" s="9" t="str">
        <f>IF(Tableau2[[#This Row],[Project]]="","pas de projet",Tableau2[[#This Row],[Project]])</f>
        <v>0DC378</v>
      </c>
      <c r="F8867" s="9">
        <f>MONTH(Tableau2[[#This Row],[Date]])</f>
        <v>8</v>
      </c>
      <c r="G8867" s="9">
        <f>YEAR(Tableau2[[#This Row],[Date]])</f>
        <v>2025</v>
      </c>
      <c r="H8867" s="9">
        <f>_xlfn.ISOWEEKNUM(Tableau2[[#This Row],[Date]])</f>
        <v>35</v>
      </c>
    </row>
    <row r="8868" spans="1:8" hidden="1" x14ac:dyDescent="0.25">
      <c r="A8868" t="s">
        <v>13</v>
      </c>
      <c r="B8868">
        <f t="shared" si="395"/>
        <v>111112</v>
      </c>
      <c r="C8868" s="3">
        <v>45895</v>
      </c>
      <c r="D8868">
        <v>8</v>
      </c>
      <c r="E8868" s="9" t="str">
        <f>IF(Tableau2[[#This Row],[Project]]="","pas de projet",Tableau2[[#This Row],[Project]])</f>
        <v>0DC378</v>
      </c>
      <c r="F8868" s="9">
        <f>MONTH(Tableau2[[#This Row],[Date]])</f>
        <v>8</v>
      </c>
      <c r="G8868" s="9">
        <f>YEAR(Tableau2[[#This Row],[Date]])</f>
        <v>2025</v>
      </c>
      <c r="H8868" s="9">
        <f>_xlfn.ISOWEEKNUM(Tableau2[[#This Row],[Date]])</f>
        <v>35</v>
      </c>
    </row>
    <row r="8869" spans="1:8" hidden="1" x14ac:dyDescent="0.25">
      <c r="A8869" t="s">
        <v>13</v>
      </c>
      <c r="B8869">
        <f t="shared" si="395"/>
        <v>111112</v>
      </c>
      <c r="C8869" s="3">
        <v>45894</v>
      </c>
      <c r="D8869">
        <v>8</v>
      </c>
      <c r="E8869" s="9" t="str">
        <f>IF(Tableau2[[#This Row],[Project]]="","pas de projet",Tableau2[[#This Row],[Project]])</f>
        <v>0DC378</v>
      </c>
      <c r="F8869" s="9">
        <f>MONTH(Tableau2[[#This Row],[Date]])</f>
        <v>8</v>
      </c>
      <c r="G8869" s="9">
        <f>YEAR(Tableau2[[#This Row],[Date]])</f>
        <v>2025</v>
      </c>
      <c r="H8869" s="9">
        <f>_xlfn.ISOWEEKNUM(Tableau2[[#This Row],[Date]])</f>
        <v>35</v>
      </c>
    </row>
    <row r="8870" spans="1:8" hidden="1" x14ac:dyDescent="0.25">
      <c r="B8870">
        <f t="shared" si="395"/>
        <v>111112</v>
      </c>
      <c r="C8870" s="3">
        <v>45897</v>
      </c>
      <c r="D8870">
        <v>8</v>
      </c>
      <c r="E8870" s="9" t="str">
        <f>IF(Tableau2[[#This Row],[Project]]="","pas de projet",Tableau2[[#This Row],[Project]])</f>
        <v>pas de projet</v>
      </c>
      <c r="F8870" s="9">
        <f>MONTH(Tableau2[[#This Row],[Date]])</f>
        <v>8</v>
      </c>
      <c r="G8870" s="9">
        <f>YEAR(Tableau2[[#This Row],[Date]])</f>
        <v>2025</v>
      </c>
      <c r="H8870" s="9">
        <f>_xlfn.ISOWEEKNUM(Tableau2[[#This Row],[Date]])</f>
        <v>35</v>
      </c>
    </row>
    <row r="8871" spans="1:8" hidden="1" x14ac:dyDescent="0.25">
      <c r="B8871">
        <f t="shared" si="395"/>
        <v>111112</v>
      </c>
      <c r="C8871" s="3">
        <v>45897</v>
      </c>
      <c r="D8871">
        <v>8</v>
      </c>
      <c r="E8871" s="9" t="str">
        <f>IF(Tableau2[[#This Row],[Project]]="","pas de projet",Tableau2[[#This Row],[Project]])</f>
        <v>pas de projet</v>
      </c>
      <c r="F8871" s="9">
        <f>MONTH(Tableau2[[#This Row],[Date]])</f>
        <v>8</v>
      </c>
      <c r="G8871" s="9">
        <f>YEAR(Tableau2[[#This Row],[Date]])</f>
        <v>2025</v>
      </c>
      <c r="H8871" s="9">
        <f>_xlfn.ISOWEEKNUM(Tableau2[[#This Row],[Date]])</f>
        <v>35</v>
      </c>
    </row>
    <row r="8872" spans="1:8" hidden="1" x14ac:dyDescent="0.25">
      <c r="B8872">
        <f t="shared" si="395"/>
        <v>111112</v>
      </c>
      <c r="C8872" s="3">
        <v>45897</v>
      </c>
      <c r="D8872">
        <v>8</v>
      </c>
      <c r="E8872" s="9" t="str">
        <f>IF(Tableau2[[#This Row],[Project]]="","pas de projet",Tableau2[[#This Row],[Project]])</f>
        <v>pas de projet</v>
      </c>
      <c r="F8872" s="9">
        <f>MONTH(Tableau2[[#This Row],[Date]])</f>
        <v>8</v>
      </c>
      <c r="G8872" s="9">
        <f>YEAR(Tableau2[[#This Row],[Date]])</f>
        <v>2025</v>
      </c>
      <c r="H8872" s="9">
        <f>_xlfn.ISOWEEKNUM(Tableau2[[#This Row],[Date]])</f>
        <v>35</v>
      </c>
    </row>
    <row r="8873" spans="1:8" hidden="1" x14ac:dyDescent="0.25">
      <c r="B8873">
        <f t="shared" si="395"/>
        <v>111112</v>
      </c>
      <c r="C8873" s="3">
        <v>45897</v>
      </c>
      <c r="D8873">
        <v>8</v>
      </c>
      <c r="E8873" s="9" t="str">
        <f>IF(Tableau2[[#This Row],[Project]]="","pas de projet",Tableau2[[#This Row],[Project]])</f>
        <v>pas de projet</v>
      </c>
      <c r="F8873" s="9">
        <f>MONTH(Tableau2[[#This Row],[Date]])</f>
        <v>8</v>
      </c>
      <c r="G8873" s="9">
        <f>YEAR(Tableau2[[#This Row],[Date]])</f>
        <v>2025</v>
      </c>
      <c r="H8873" s="9">
        <f>_xlfn.ISOWEEKNUM(Tableau2[[#This Row],[Date]])</f>
        <v>35</v>
      </c>
    </row>
    <row r="8874" spans="1:8" hidden="1" x14ac:dyDescent="0.25">
      <c r="A8874" t="s">
        <v>32</v>
      </c>
      <c r="B8874">
        <v>7</v>
      </c>
      <c r="C8874" s="3">
        <v>45896</v>
      </c>
      <c r="D8874">
        <v>16</v>
      </c>
      <c r="E8874" s="9" t="str">
        <f>IF(Tableau2[[#This Row],[Project]]="","pas de projet",Tableau2[[#This Row],[Project]])</f>
        <v>0NC378</v>
      </c>
      <c r="F8874" s="9">
        <f>MONTH(Tableau2[[#This Row],[Date]])</f>
        <v>8</v>
      </c>
      <c r="G8874" s="9">
        <f>YEAR(Tableau2[[#This Row],[Date]])</f>
        <v>2025</v>
      </c>
      <c r="H8874" s="9">
        <f>_xlfn.ISOWEEKNUM(Tableau2[[#This Row],[Date]])</f>
        <v>35</v>
      </c>
    </row>
    <row r="8875" spans="1:8" hidden="1" x14ac:dyDescent="0.25">
      <c r="A8875" t="s">
        <v>12</v>
      </c>
      <c r="B8875">
        <v>7</v>
      </c>
      <c r="C8875" s="3">
        <v>45896</v>
      </c>
      <c r="D8875">
        <v>16</v>
      </c>
      <c r="E8875" s="9" t="str">
        <f>IF(Tableau2[[#This Row],[Project]]="","pas de projet",Tableau2[[#This Row],[Project]])</f>
        <v>0DC377</v>
      </c>
      <c r="F8875" s="9">
        <f>MONTH(Tableau2[[#This Row],[Date]])</f>
        <v>8</v>
      </c>
      <c r="G8875" s="9">
        <f>YEAR(Tableau2[[#This Row],[Date]])</f>
        <v>2025</v>
      </c>
      <c r="H8875" s="9">
        <f>_xlfn.ISOWEEKNUM(Tableau2[[#This Row],[Date]])</f>
        <v>35</v>
      </c>
    </row>
    <row r="8876" spans="1:8" hidden="1" x14ac:dyDescent="0.25">
      <c r="A8876" t="s">
        <v>12</v>
      </c>
      <c r="B8876">
        <v>7</v>
      </c>
      <c r="C8876" s="3">
        <v>45896</v>
      </c>
      <c r="D8876">
        <v>8</v>
      </c>
      <c r="E8876" s="9" t="str">
        <f>IF(Tableau2[[#This Row],[Project]]="","pas de projet",Tableau2[[#This Row],[Project]])</f>
        <v>0DC377</v>
      </c>
      <c r="F8876" s="9">
        <f>MONTH(Tableau2[[#This Row],[Date]])</f>
        <v>8</v>
      </c>
      <c r="G8876" s="9">
        <f>YEAR(Tableau2[[#This Row],[Date]])</f>
        <v>2025</v>
      </c>
      <c r="H8876" s="9">
        <f>_xlfn.ISOWEEKNUM(Tableau2[[#This Row],[Date]])</f>
        <v>35</v>
      </c>
    </row>
    <row r="8877" spans="1:8" hidden="1" x14ac:dyDescent="0.25">
      <c r="A8877" t="s">
        <v>12</v>
      </c>
      <c r="B8877">
        <v>7</v>
      </c>
      <c r="C8877" s="3">
        <v>45896</v>
      </c>
      <c r="D8877">
        <v>8</v>
      </c>
      <c r="E8877" s="9" t="str">
        <f>IF(Tableau2[[#This Row],[Project]]="","pas de projet",Tableau2[[#This Row],[Project]])</f>
        <v>0DC377</v>
      </c>
      <c r="F8877" s="9">
        <f>MONTH(Tableau2[[#This Row],[Date]])</f>
        <v>8</v>
      </c>
      <c r="G8877" s="9">
        <f>YEAR(Tableau2[[#This Row],[Date]])</f>
        <v>2025</v>
      </c>
      <c r="H8877" s="9">
        <f>_xlfn.ISOWEEKNUM(Tableau2[[#This Row],[Date]])</f>
        <v>35</v>
      </c>
    </row>
    <row r="8878" spans="1:8" hidden="1" x14ac:dyDescent="0.25">
      <c r="A8878" t="s">
        <v>12</v>
      </c>
      <c r="B8878">
        <v>7</v>
      </c>
      <c r="C8878" s="3">
        <v>45896</v>
      </c>
      <c r="D8878">
        <v>24</v>
      </c>
      <c r="E8878" s="9" t="str">
        <f>IF(Tableau2[[#This Row],[Project]]="","pas de projet",Tableau2[[#This Row],[Project]])</f>
        <v>0DC377</v>
      </c>
      <c r="F8878" s="9">
        <f>MONTH(Tableau2[[#This Row],[Date]])</f>
        <v>8</v>
      </c>
      <c r="G8878" s="9">
        <f>YEAR(Tableau2[[#This Row],[Date]])</f>
        <v>2025</v>
      </c>
      <c r="H8878" s="9">
        <f>_xlfn.ISOWEEKNUM(Tableau2[[#This Row],[Date]])</f>
        <v>35</v>
      </c>
    </row>
    <row r="8879" spans="1:8" hidden="1" x14ac:dyDescent="0.25">
      <c r="A8879" t="s">
        <v>12</v>
      </c>
      <c r="B8879">
        <v>7</v>
      </c>
      <c r="C8879" s="3">
        <v>45896</v>
      </c>
      <c r="D8879">
        <v>8</v>
      </c>
      <c r="E8879" s="9" t="str">
        <f>IF(Tableau2[[#This Row],[Project]]="","pas de projet",Tableau2[[#This Row],[Project]])</f>
        <v>0DC377</v>
      </c>
      <c r="F8879" s="9">
        <f>MONTH(Tableau2[[#This Row],[Date]])</f>
        <v>8</v>
      </c>
      <c r="G8879" s="9">
        <f>YEAR(Tableau2[[#This Row],[Date]])</f>
        <v>2025</v>
      </c>
      <c r="H8879" s="9">
        <f>_xlfn.ISOWEEKNUM(Tableau2[[#This Row],[Date]])</f>
        <v>35</v>
      </c>
    </row>
    <row r="8880" spans="1:8" hidden="1" x14ac:dyDescent="0.25">
      <c r="A8880" t="s">
        <v>12</v>
      </c>
      <c r="B8880">
        <v>7</v>
      </c>
      <c r="C8880" s="3">
        <v>45896</v>
      </c>
      <c r="D8880">
        <v>8</v>
      </c>
      <c r="E8880" s="9" t="str">
        <f>IF(Tableau2[[#This Row],[Project]]="","pas de projet",Tableau2[[#This Row],[Project]])</f>
        <v>0DC377</v>
      </c>
      <c r="F8880" s="9">
        <f>MONTH(Tableau2[[#This Row],[Date]])</f>
        <v>8</v>
      </c>
      <c r="G8880" s="9">
        <f>YEAR(Tableau2[[#This Row],[Date]])</f>
        <v>2025</v>
      </c>
      <c r="H8880" s="9">
        <f>_xlfn.ISOWEEKNUM(Tableau2[[#This Row],[Date]])</f>
        <v>35</v>
      </c>
    </row>
    <row r="8881" spans="1:8" hidden="1" x14ac:dyDescent="0.25">
      <c r="A8881" t="s">
        <v>12</v>
      </c>
      <c r="B8881">
        <v>5</v>
      </c>
      <c r="C8881" s="3">
        <v>45896</v>
      </c>
      <c r="D8881">
        <v>4</v>
      </c>
      <c r="E8881" s="9" t="str">
        <f>IF(Tableau2[[#This Row],[Project]]="","pas de projet",Tableau2[[#This Row],[Project]])</f>
        <v>0DC377</v>
      </c>
      <c r="F8881" s="9">
        <f>MONTH(Tableau2[[#This Row],[Date]])</f>
        <v>8</v>
      </c>
      <c r="G8881" s="9">
        <f>YEAR(Tableau2[[#This Row],[Date]])</f>
        <v>2025</v>
      </c>
      <c r="H8881" s="9">
        <f>_xlfn.ISOWEEKNUM(Tableau2[[#This Row],[Date]])</f>
        <v>35</v>
      </c>
    </row>
    <row r="8882" spans="1:8" hidden="1" x14ac:dyDescent="0.25">
      <c r="A8882" t="s">
        <v>12</v>
      </c>
      <c r="B8882">
        <v>5</v>
      </c>
      <c r="C8882" s="3">
        <v>45896</v>
      </c>
      <c r="D8882">
        <v>4</v>
      </c>
      <c r="E8882" s="9" t="str">
        <f>IF(Tableau2[[#This Row],[Project]]="","pas de projet",Tableau2[[#This Row],[Project]])</f>
        <v>0DC377</v>
      </c>
      <c r="F8882" s="9">
        <f>MONTH(Tableau2[[#This Row],[Date]])</f>
        <v>8</v>
      </c>
      <c r="G8882" s="9">
        <f>YEAR(Tableau2[[#This Row],[Date]])</f>
        <v>2025</v>
      </c>
      <c r="H8882" s="9">
        <f>_xlfn.ISOWEEKNUM(Tableau2[[#This Row],[Date]])</f>
        <v>35</v>
      </c>
    </row>
    <row r="8883" spans="1:8" hidden="1" x14ac:dyDescent="0.25">
      <c r="A8883" t="s">
        <v>22</v>
      </c>
      <c r="B8883">
        <v>7</v>
      </c>
      <c r="C8883" s="3">
        <v>45896</v>
      </c>
      <c r="D8883">
        <v>32</v>
      </c>
      <c r="E8883" s="9" t="str">
        <f>IF(Tableau2[[#This Row],[Project]]="","pas de projet",Tableau2[[#This Row],[Project]])</f>
        <v>0DC376</v>
      </c>
      <c r="F8883" s="9">
        <f>MONTH(Tableau2[[#This Row],[Date]])</f>
        <v>8</v>
      </c>
      <c r="G8883" s="9">
        <f>YEAR(Tableau2[[#This Row],[Date]])</f>
        <v>2025</v>
      </c>
      <c r="H8883" s="9">
        <f>_xlfn.ISOWEEKNUM(Tableau2[[#This Row],[Date]])</f>
        <v>35</v>
      </c>
    </row>
    <row r="8884" spans="1:8" hidden="1" x14ac:dyDescent="0.25">
      <c r="B8884">
        <f t="shared" ref="B8884:B8895" si="396">111111+1</f>
        <v>111112</v>
      </c>
      <c r="C8884" s="3">
        <v>45897</v>
      </c>
      <c r="D8884">
        <v>8</v>
      </c>
      <c r="E8884" s="9" t="str">
        <f>IF(Tableau2[[#This Row],[Project]]="","pas de projet",Tableau2[[#This Row],[Project]])</f>
        <v>pas de projet</v>
      </c>
      <c r="F8884" s="9">
        <f>MONTH(Tableau2[[#This Row],[Date]])</f>
        <v>8</v>
      </c>
      <c r="G8884" s="9">
        <f>YEAR(Tableau2[[#This Row],[Date]])</f>
        <v>2025</v>
      </c>
      <c r="H8884" s="9">
        <f>_xlfn.ISOWEEKNUM(Tableau2[[#This Row],[Date]])</f>
        <v>35</v>
      </c>
    </row>
    <row r="8885" spans="1:8" hidden="1" x14ac:dyDescent="0.25">
      <c r="B8885">
        <f t="shared" si="396"/>
        <v>111112</v>
      </c>
      <c r="C8885" s="3">
        <v>45897</v>
      </c>
      <c r="D8885">
        <v>8</v>
      </c>
      <c r="E8885" s="9" t="str">
        <f>IF(Tableau2[[#This Row],[Project]]="","pas de projet",Tableau2[[#This Row],[Project]])</f>
        <v>pas de projet</v>
      </c>
      <c r="F8885" s="9">
        <f>MONTH(Tableau2[[#This Row],[Date]])</f>
        <v>8</v>
      </c>
      <c r="G8885" s="9">
        <f>YEAR(Tableau2[[#This Row],[Date]])</f>
        <v>2025</v>
      </c>
      <c r="H8885" s="9">
        <f>_xlfn.ISOWEEKNUM(Tableau2[[#This Row],[Date]])</f>
        <v>35</v>
      </c>
    </row>
    <row r="8886" spans="1:8" hidden="1" x14ac:dyDescent="0.25">
      <c r="B8886">
        <f t="shared" si="396"/>
        <v>111112</v>
      </c>
      <c r="C8886" s="3">
        <v>45897</v>
      </c>
      <c r="D8886">
        <v>8</v>
      </c>
      <c r="E8886" s="9" t="str">
        <f>IF(Tableau2[[#This Row],[Project]]="","pas de projet",Tableau2[[#This Row],[Project]])</f>
        <v>pas de projet</v>
      </c>
      <c r="F8886" s="9">
        <f>MONTH(Tableau2[[#This Row],[Date]])</f>
        <v>8</v>
      </c>
      <c r="G8886" s="9">
        <f>YEAR(Tableau2[[#This Row],[Date]])</f>
        <v>2025</v>
      </c>
      <c r="H8886" s="9">
        <f>_xlfn.ISOWEEKNUM(Tableau2[[#This Row],[Date]])</f>
        <v>35</v>
      </c>
    </row>
    <row r="8887" spans="1:8" hidden="1" x14ac:dyDescent="0.25">
      <c r="B8887">
        <f t="shared" si="396"/>
        <v>111112</v>
      </c>
      <c r="C8887" s="3">
        <v>45897</v>
      </c>
      <c r="D8887">
        <v>8</v>
      </c>
      <c r="E8887" s="9" t="str">
        <f>IF(Tableau2[[#This Row],[Project]]="","pas de projet",Tableau2[[#This Row],[Project]])</f>
        <v>pas de projet</v>
      </c>
      <c r="F8887" s="9">
        <f>MONTH(Tableau2[[#This Row],[Date]])</f>
        <v>8</v>
      </c>
      <c r="G8887" s="9">
        <f>YEAR(Tableau2[[#This Row],[Date]])</f>
        <v>2025</v>
      </c>
      <c r="H8887" s="9">
        <f>_xlfn.ISOWEEKNUM(Tableau2[[#This Row],[Date]])</f>
        <v>35</v>
      </c>
    </row>
    <row r="8888" spans="1:8" hidden="1" x14ac:dyDescent="0.25">
      <c r="B8888">
        <f t="shared" si="396"/>
        <v>111112</v>
      </c>
      <c r="C8888" s="3">
        <v>45897</v>
      </c>
      <c r="D8888">
        <v>8</v>
      </c>
      <c r="E8888" s="9" t="str">
        <f>IF(Tableau2[[#This Row],[Project]]="","pas de projet",Tableau2[[#This Row],[Project]])</f>
        <v>pas de projet</v>
      </c>
      <c r="F8888" s="9">
        <f>MONTH(Tableau2[[#This Row],[Date]])</f>
        <v>8</v>
      </c>
      <c r="G8888" s="9">
        <f>YEAR(Tableau2[[#This Row],[Date]])</f>
        <v>2025</v>
      </c>
      <c r="H8888" s="9">
        <f>_xlfn.ISOWEEKNUM(Tableau2[[#This Row],[Date]])</f>
        <v>35</v>
      </c>
    </row>
    <row r="8889" spans="1:8" hidden="1" x14ac:dyDescent="0.25">
      <c r="B8889">
        <f t="shared" si="396"/>
        <v>111112</v>
      </c>
      <c r="C8889" s="3">
        <v>45897</v>
      </c>
      <c r="D8889">
        <v>8</v>
      </c>
      <c r="E8889" s="9" t="str">
        <f>IF(Tableau2[[#This Row],[Project]]="","pas de projet",Tableau2[[#This Row],[Project]])</f>
        <v>pas de projet</v>
      </c>
      <c r="F8889" s="9">
        <f>MONTH(Tableau2[[#This Row],[Date]])</f>
        <v>8</v>
      </c>
      <c r="G8889" s="9">
        <f>YEAR(Tableau2[[#This Row],[Date]])</f>
        <v>2025</v>
      </c>
      <c r="H8889" s="9">
        <f>_xlfn.ISOWEEKNUM(Tableau2[[#This Row],[Date]])</f>
        <v>35</v>
      </c>
    </row>
    <row r="8890" spans="1:8" hidden="1" x14ac:dyDescent="0.25">
      <c r="B8890">
        <f t="shared" si="396"/>
        <v>111112</v>
      </c>
      <c r="C8890" s="3">
        <v>45897</v>
      </c>
      <c r="D8890">
        <v>8</v>
      </c>
      <c r="E8890" s="9" t="str">
        <f>IF(Tableau2[[#This Row],[Project]]="","pas de projet",Tableau2[[#This Row],[Project]])</f>
        <v>pas de projet</v>
      </c>
      <c r="F8890" s="9">
        <f>MONTH(Tableau2[[#This Row],[Date]])</f>
        <v>8</v>
      </c>
      <c r="G8890" s="9">
        <f>YEAR(Tableau2[[#This Row],[Date]])</f>
        <v>2025</v>
      </c>
      <c r="H8890" s="9">
        <f>_xlfn.ISOWEEKNUM(Tableau2[[#This Row],[Date]])</f>
        <v>35</v>
      </c>
    </row>
    <row r="8891" spans="1:8" hidden="1" x14ac:dyDescent="0.25">
      <c r="B8891">
        <f t="shared" si="396"/>
        <v>111112</v>
      </c>
      <c r="C8891" s="3">
        <v>45897</v>
      </c>
      <c r="D8891">
        <v>8</v>
      </c>
      <c r="E8891" s="9" t="str">
        <f>IF(Tableau2[[#This Row],[Project]]="","pas de projet",Tableau2[[#This Row],[Project]])</f>
        <v>pas de projet</v>
      </c>
      <c r="F8891" s="9">
        <f>MONTH(Tableau2[[#This Row],[Date]])</f>
        <v>8</v>
      </c>
      <c r="G8891" s="9">
        <f>YEAR(Tableau2[[#This Row],[Date]])</f>
        <v>2025</v>
      </c>
      <c r="H8891" s="9">
        <f>_xlfn.ISOWEEKNUM(Tableau2[[#This Row],[Date]])</f>
        <v>35</v>
      </c>
    </row>
    <row r="8892" spans="1:8" hidden="1" x14ac:dyDescent="0.25">
      <c r="B8892">
        <f t="shared" si="396"/>
        <v>111112</v>
      </c>
      <c r="C8892" s="3">
        <v>45897</v>
      </c>
      <c r="D8892">
        <v>8</v>
      </c>
      <c r="E8892" s="9" t="str">
        <f>IF(Tableau2[[#This Row],[Project]]="","pas de projet",Tableau2[[#This Row],[Project]])</f>
        <v>pas de projet</v>
      </c>
      <c r="F8892" s="9">
        <f>MONTH(Tableau2[[#This Row],[Date]])</f>
        <v>8</v>
      </c>
      <c r="G8892" s="9">
        <f>YEAR(Tableau2[[#This Row],[Date]])</f>
        <v>2025</v>
      </c>
      <c r="H8892" s="9">
        <f>_xlfn.ISOWEEKNUM(Tableau2[[#This Row],[Date]])</f>
        <v>35</v>
      </c>
    </row>
    <row r="8893" spans="1:8" hidden="1" x14ac:dyDescent="0.25">
      <c r="B8893">
        <f t="shared" si="396"/>
        <v>111112</v>
      </c>
      <c r="C8893" s="3">
        <v>45897</v>
      </c>
      <c r="D8893">
        <v>8</v>
      </c>
      <c r="E8893" s="9" t="str">
        <f>IF(Tableau2[[#This Row],[Project]]="","pas de projet",Tableau2[[#This Row],[Project]])</f>
        <v>pas de projet</v>
      </c>
      <c r="F8893" s="9">
        <f>MONTH(Tableau2[[#This Row],[Date]])</f>
        <v>8</v>
      </c>
      <c r="G8893" s="9">
        <f>YEAR(Tableau2[[#This Row],[Date]])</f>
        <v>2025</v>
      </c>
      <c r="H8893" s="9">
        <f>_xlfn.ISOWEEKNUM(Tableau2[[#This Row],[Date]])</f>
        <v>35</v>
      </c>
    </row>
    <row r="8894" spans="1:8" hidden="1" x14ac:dyDescent="0.25">
      <c r="B8894">
        <f t="shared" si="396"/>
        <v>111112</v>
      </c>
      <c r="C8894" s="3">
        <v>45897</v>
      </c>
      <c r="D8894">
        <v>8</v>
      </c>
      <c r="E8894" s="9" t="str">
        <f>IF(Tableau2[[#This Row],[Project]]="","pas de projet",Tableau2[[#This Row],[Project]])</f>
        <v>pas de projet</v>
      </c>
      <c r="F8894" s="9">
        <f>MONTH(Tableau2[[#This Row],[Date]])</f>
        <v>8</v>
      </c>
      <c r="G8894" s="9">
        <f>YEAR(Tableau2[[#This Row],[Date]])</f>
        <v>2025</v>
      </c>
      <c r="H8894" s="9">
        <f>_xlfn.ISOWEEKNUM(Tableau2[[#This Row],[Date]])</f>
        <v>35</v>
      </c>
    </row>
    <row r="8895" spans="1:8" hidden="1" x14ac:dyDescent="0.25">
      <c r="B8895">
        <f t="shared" si="396"/>
        <v>111112</v>
      </c>
      <c r="C8895" s="3">
        <v>45897</v>
      </c>
      <c r="D8895">
        <v>8</v>
      </c>
      <c r="E8895" s="9" t="str">
        <f>IF(Tableau2[[#This Row],[Project]]="","pas de projet",Tableau2[[#This Row],[Project]])</f>
        <v>pas de projet</v>
      </c>
      <c r="F8895" s="9">
        <f>MONTH(Tableau2[[#This Row],[Date]])</f>
        <v>8</v>
      </c>
      <c r="G8895" s="9">
        <f>YEAR(Tableau2[[#This Row],[Date]])</f>
        <v>2025</v>
      </c>
      <c r="H8895" s="9">
        <f>_xlfn.ISOWEEKNUM(Tableau2[[#This Row],[Date]])</f>
        <v>35</v>
      </c>
    </row>
    <row r="8896" spans="1:8" hidden="1" x14ac:dyDescent="0.25">
      <c r="A8896" t="s">
        <v>12</v>
      </c>
      <c r="B8896">
        <v>5</v>
      </c>
      <c r="C8896" s="3">
        <v>45896</v>
      </c>
      <c r="D8896">
        <v>16</v>
      </c>
      <c r="E8896" s="9" t="str">
        <f>IF(Tableau2[[#This Row],[Project]]="","pas de projet",Tableau2[[#This Row],[Project]])</f>
        <v>0DC377</v>
      </c>
      <c r="F8896" s="9">
        <f>MONTH(Tableau2[[#This Row],[Date]])</f>
        <v>8</v>
      </c>
      <c r="G8896" s="9">
        <f>YEAR(Tableau2[[#This Row],[Date]])</f>
        <v>2025</v>
      </c>
      <c r="H8896" s="9">
        <f>_xlfn.ISOWEEKNUM(Tableau2[[#This Row],[Date]])</f>
        <v>35</v>
      </c>
    </row>
    <row r="8897" spans="1:8" hidden="1" x14ac:dyDescent="0.25">
      <c r="A8897" t="s">
        <v>13</v>
      </c>
      <c r="B8897">
        <v>5</v>
      </c>
      <c r="C8897" s="3">
        <v>45896</v>
      </c>
      <c r="D8897">
        <v>8</v>
      </c>
      <c r="E8897" s="9" t="str">
        <f>IF(Tableau2[[#This Row],[Project]]="","pas de projet",Tableau2[[#This Row],[Project]])</f>
        <v>0DC378</v>
      </c>
      <c r="F8897" s="9">
        <f>MONTH(Tableau2[[#This Row],[Date]])</f>
        <v>8</v>
      </c>
      <c r="G8897" s="9">
        <f>YEAR(Tableau2[[#This Row],[Date]])</f>
        <v>2025</v>
      </c>
      <c r="H8897" s="9">
        <f>_xlfn.ISOWEEKNUM(Tableau2[[#This Row],[Date]])</f>
        <v>35</v>
      </c>
    </row>
    <row r="8898" spans="1:8" hidden="1" x14ac:dyDescent="0.25">
      <c r="A8898">
        <v>10300</v>
      </c>
      <c r="B8898">
        <v>5</v>
      </c>
      <c r="C8898" s="3">
        <v>45896</v>
      </c>
      <c r="D8898">
        <v>24</v>
      </c>
      <c r="E8898" s="9">
        <f>IF(Tableau2[[#This Row],[Project]]="","pas de projet",Tableau2[[#This Row],[Project]])</f>
        <v>10300</v>
      </c>
      <c r="F8898" s="9">
        <f>MONTH(Tableau2[[#This Row],[Date]])</f>
        <v>8</v>
      </c>
      <c r="G8898" s="9">
        <f>YEAR(Tableau2[[#This Row],[Date]])</f>
        <v>2025</v>
      </c>
      <c r="H8898" s="9">
        <f>_xlfn.ISOWEEKNUM(Tableau2[[#This Row],[Date]])</f>
        <v>35</v>
      </c>
    </row>
    <row r="8899" spans="1:8" hidden="1" x14ac:dyDescent="0.25">
      <c r="A8899" t="s">
        <v>8</v>
      </c>
      <c r="B8899">
        <v>5</v>
      </c>
      <c r="C8899" s="3">
        <v>45896</v>
      </c>
      <c r="D8899">
        <v>8</v>
      </c>
      <c r="E8899" s="9" t="str">
        <f>IF(Tableau2[[#This Row],[Project]]="","pas de projet",Tableau2[[#This Row],[Project]])</f>
        <v>Fara proiect</v>
      </c>
      <c r="F8899" s="9">
        <f>MONTH(Tableau2[[#This Row],[Date]])</f>
        <v>8</v>
      </c>
      <c r="G8899" s="9">
        <f>YEAR(Tableau2[[#This Row],[Date]])</f>
        <v>2025</v>
      </c>
      <c r="H8899" s="9">
        <f>_xlfn.ISOWEEKNUM(Tableau2[[#This Row],[Date]])</f>
        <v>35</v>
      </c>
    </row>
    <row r="8900" spans="1:8" hidden="1" x14ac:dyDescent="0.25">
      <c r="A8900" t="s">
        <v>10</v>
      </c>
      <c r="B8900">
        <v>5</v>
      </c>
      <c r="C8900" s="3">
        <v>45896</v>
      </c>
      <c r="D8900">
        <v>24</v>
      </c>
      <c r="E8900" s="9" t="str">
        <f>IF(Tableau2[[#This Row],[Project]]="","pas de projet",Tableau2[[#This Row],[Project]])</f>
        <v>0NC377</v>
      </c>
      <c r="F8900" s="9">
        <f>MONTH(Tableau2[[#This Row],[Date]])</f>
        <v>8</v>
      </c>
      <c r="G8900" s="9">
        <f>YEAR(Tableau2[[#This Row],[Date]])</f>
        <v>2025</v>
      </c>
      <c r="H8900" s="9">
        <f>_xlfn.ISOWEEKNUM(Tableau2[[#This Row],[Date]])</f>
        <v>35</v>
      </c>
    </row>
    <row r="8901" spans="1:8" hidden="1" x14ac:dyDescent="0.25">
      <c r="B8901">
        <f t="shared" ref="B8901:B8907" si="397">111111+1</f>
        <v>111112</v>
      </c>
      <c r="C8901" s="3">
        <v>45896</v>
      </c>
      <c r="D8901">
        <v>0</v>
      </c>
      <c r="E8901" s="9" t="str">
        <f>IF(Tableau2[[#This Row],[Project]]="","pas de projet",Tableau2[[#This Row],[Project]])</f>
        <v>pas de projet</v>
      </c>
      <c r="F8901" s="9">
        <f>MONTH(Tableau2[[#This Row],[Date]])</f>
        <v>8</v>
      </c>
      <c r="G8901" s="9">
        <f>YEAR(Tableau2[[#This Row],[Date]])</f>
        <v>2025</v>
      </c>
      <c r="H8901" s="9">
        <f>_xlfn.ISOWEEKNUM(Tableau2[[#This Row],[Date]])</f>
        <v>35</v>
      </c>
    </row>
    <row r="8902" spans="1:8" hidden="1" x14ac:dyDescent="0.25">
      <c r="B8902">
        <f t="shared" si="397"/>
        <v>111112</v>
      </c>
      <c r="C8902" s="3">
        <v>45896</v>
      </c>
      <c r="D8902">
        <v>0</v>
      </c>
      <c r="E8902" s="9" t="str">
        <f>IF(Tableau2[[#This Row],[Project]]="","pas de projet",Tableau2[[#This Row],[Project]])</f>
        <v>pas de projet</v>
      </c>
      <c r="F8902" s="9">
        <f>MONTH(Tableau2[[#This Row],[Date]])</f>
        <v>8</v>
      </c>
      <c r="G8902" s="9">
        <f>YEAR(Tableau2[[#This Row],[Date]])</f>
        <v>2025</v>
      </c>
      <c r="H8902" s="9">
        <f>_xlfn.ISOWEEKNUM(Tableau2[[#This Row],[Date]])</f>
        <v>35</v>
      </c>
    </row>
    <row r="8903" spans="1:8" hidden="1" x14ac:dyDescent="0.25">
      <c r="B8903">
        <f t="shared" si="397"/>
        <v>111112</v>
      </c>
      <c r="C8903" s="3">
        <v>45896</v>
      </c>
      <c r="D8903">
        <v>0</v>
      </c>
      <c r="E8903" s="9" t="str">
        <f>IF(Tableau2[[#This Row],[Project]]="","pas de projet",Tableau2[[#This Row],[Project]])</f>
        <v>pas de projet</v>
      </c>
      <c r="F8903" s="9">
        <f>MONTH(Tableau2[[#This Row],[Date]])</f>
        <v>8</v>
      </c>
      <c r="G8903" s="9">
        <f>YEAR(Tableau2[[#This Row],[Date]])</f>
        <v>2025</v>
      </c>
      <c r="H8903" s="9">
        <f>_xlfn.ISOWEEKNUM(Tableau2[[#This Row],[Date]])</f>
        <v>35</v>
      </c>
    </row>
    <row r="8904" spans="1:8" hidden="1" x14ac:dyDescent="0.25">
      <c r="B8904">
        <f t="shared" si="397"/>
        <v>111112</v>
      </c>
      <c r="C8904" s="3">
        <v>45891</v>
      </c>
      <c r="D8904">
        <v>8</v>
      </c>
      <c r="E8904" s="9" t="str">
        <f>IF(Tableau2[[#This Row],[Project]]="","pas de projet",Tableau2[[#This Row],[Project]])</f>
        <v>pas de projet</v>
      </c>
      <c r="F8904" s="9">
        <f>MONTH(Tableau2[[#This Row],[Date]])</f>
        <v>8</v>
      </c>
      <c r="G8904" s="9">
        <f>YEAR(Tableau2[[#This Row],[Date]])</f>
        <v>2025</v>
      </c>
      <c r="H8904" s="9">
        <f>_xlfn.ISOWEEKNUM(Tableau2[[#This Row],[Date]])</f>
        <v>34</v>
      </c>
    </row>
    <row r="8905" spans="1:8" hidden="1" x14ac:dyDescent="0.25">
      <c r="B8905">
        <f t="shared" si="397"/>
        <v>111112</v>
      </c>
      <c r="C8905" s="3">
        <v>45891</v>
      </c>
      <c r="D8905">
        <v>0</v>
      </c>
      <c r="E8905" s="9" t="str">
        <f>IF(Tableau2[[#This Row],[Project]]="","pas de projet",Tableau2[[#This Row],[Project]])</f>
        <v>pas de projet</v>
      </c>
      <c r="F8905" s="9">
        <f>MONTH(Tableau2[[#This Row],[Date]])</f>
        <v>8</v>
      </c>
      <c r="G8905" s="9">
        <f>YEAR(Tableau2[[#This Row],[Date]])</f>
        <v>2025</v>
      </c>
      <c r="H8905" s="9">
        <f>_xlfn.ISOWEEKNUM(Tableau2[[#This Row],[Date]])</f>
        <v>34</v>
      </c>
    </row>
    <row r="8906" spans="1:8" hidden="1" x14ac:dyDescent="0.25">
      <c r="B8906">
        <f t="shared" si="397"/>
        <v>111112</v>
      </c>
      <c r="C8906" s="3">
        <v>45891</v>
      </c>
      <c r="D8906">
        <v>0</v>
      </c>
      <c r="E8906" s="9" t="str">
        <f>IF(Tableau2[[#This Row],[Project]]="","pas de projet",Tableau2[[#This Row],[Project]])</f>
        <v>pas de projet</v>
      </c>
      <c r="F8906" s="9">
        <f>MONTH(Tableau2[[#This Row],[Date]])</f>
        <v>8</v>
      </c>
      <c r="G8906" s="9">
        <f>YEAR(Tableau2[[#This Row],[Date]])</f>
        <v>2025</v>
      </c>
      <c r="H8906" s="9">
        <f>_xlfn.ISOWEEKNUM(Tableau2[[#This Row],[Date]])</f>
        <v>34</v>
      </c>
    </row>
    <row r="8907" spans="1:8" hidden="1" x14ac:dyDescent="0.25">
      <c r="A8907" t="s">
        <v>11</v>
      </c>
      <c r="B8907">
        <f t="shared" si="397"/>
        <v>111112</v>
      </c>
      <c r="C8907" s="3">
        <v>45897</v>
      </c>
      <c r="D8907">
        <v>8</v>
      </c>
      <c r="E8907" s="9" t="str">
        <f>IF(Tableau2[[#This Row],[Project]]="","pas de projet",Tableau2[[#This Row],[Project]])</f>
        <v>0NC376</v>
      </c>
      <c r="F8907" s="9">
        <f>MONTH(Tableau2[[#This Row],[Date]])</f>
        <v>8</v>
      </c>
      <c r="G8907" s="9">
        <f>YEAR(Tableau2[[#This Row],[Date]])</f>
        <v>2025</v>
      </c>
      <c r="H8907" s="9">
        <f>_xlfn.ISOWEEKNUM(Tableau2[[#This Row],[Date]])</f>
        <v>35</v>
      </c>
    </row>
    <row r="8908" spans="1:8" hidden="1" x14ac:dyDescent="0.25">
      <c r="B8908">
        <v>111</v>
      </c>
      <c r="C8908" s="3">
        <v>45897</v>
      </c>
      <c r="D8908">
        <v>8</v>
      </c>
      <c r="E8908" s="9" t="str">
        <f>IF(Tableau2[[#This Row],[Project]]="","pas de projet",Tableau2[[#This Row],[Project]])</f>
        <v>pas de projet</v>
      </c>
      <c r="F8908" s="9">
        <f>MONTH(Tableau2[[#This Row],[Date]])</f>
        <v>8</v>
      </c>
      <c r="G8908" s="9">
        <f>YEAR(Tableau2[[#This Row],[Date]])</f>
        <v>2025</v>
      </c>
      <c r="H8908" s="9">
        <f>_xlfn.ISOWEEKNUM(Tableau2[[#This Row],[Date]])</f>
        <v>35</v>
      </c>
    </row>
    <row r="8909" spans="1:8" hidden="1" x14ac:dyDescent="0.25">
      <c r="B8909">
        <v>111</v>
      </c>
      <c r="C8909" s="3">
        <v>45897</v>
      </c>
      <c r="D8909">
        <v>8</v>
      </c>
      <c r="E8909" s="9" t="str">
        <f>IF(Tableau2[[#This Row],[Project]]="","pas de projet",Tableau2[[#This Row],[Project]])</f>
        <v>pas de projet</v>
      </c>
      <c r="F8909" s="9">
        <f>MONTH(Tableau2[[#This Row],[Date]])</f>
        <v>8</v>
      </c>
      <c r="G8909" s="9">
        <f>YEAR(Tableau2[[#This Row],[Date]])</f>
        <v>2025</v>
      </c>
      <c r="H8909" s="9">
        <f>_xlfn.ISOWEEKNUM(Tableau2[[#This Row],[Date]])</f>
        <v>35</v>
      </c>
    </row>
    <row r="8910" spans="1:8" hidden="1" x14ac:dyDescent="0.25">
      <c r="B8910">
        <v>111</v>
      </c>
      <c r="C8910" s="3">
        <v>45897</v>
      </c>
      <c r="D8910">
        <v>1</v>
      </c>
      <c r="E8910" s="9" t="str">
        <f>IF(Tableau2[[#This Row],[Project]]="","pas de projet",Tableau2[[#This Row],[Project]])</f>
        <v>pas de projet</v>
      </c>
      <c r="F8910" s="9">
        <f>MONTH(Tableau2[[#This Row],[Date]])</f>
        <v>8</v>
      </c>
      <c r="G8910" s="9">
        <f>YEAR(Tableau2[[#This Row],[Date]])</f>
        <v>2025</v>
      </c>
      <c r="H8910" s="9">
        <f>_xlfn.ISOWEEKNUM(Tableau2[[#This Row],[Date]])</f>
        <v>35</v>
      </c>
    </row>
    <row r="8911" spans="1:8" hidden="1" x14ac:dyDescent="0.25">
      <c r="B8911">
        <v>111</v>
      </c>
      <c r="C8911" s="3">
        <v>45897</v>
      </c>
      <c r="D8911">
        <v>8</v>
      </c>
      <c r="E8911" s="9" t="str">
        <f>IF(Tableau2[[#This Row],[Project]]="","pas de projet",Tableau2[[#This Row],[Project]])</f>
        <v>pas de projet</v>
      </c>
      <c r="F8911" s="9">
        <f>MONTH(Tableau2[[#This Row],[Date]])</f>
        <v>8</v>
      </c>
      <c r="G8911" s="9">
        <f>YEAR(Tableau2[[#This Row],[Date]])</f>
        <v>2025</v>
      </c>
      <c r="H8911" s="9">
        <f>_xlfn.ISOWEEKNUM(Tableau2[[#This Row],[Date]])</f>
        <v>35</v>
      </c>
    </row>
    <row r="8912" spans="1:8" hidden="1" x14ac:dyDescent="0.25">
      <c r="B8912">
        <v>111</v>
      </c>
      <c r="C8912" s="3">
        <v>45897</v>
      </c>
      <c r="D8912">
        <v>8</v>
      </c>
      <c r="E8912" s="9" t="str">
        <f>IF(Tableau2[[#This Row],[Project]]="","pas de projet",Tableau2[[#This Row],[Project]])</f>
        <v>pas de projet</v>
      </c>
      <c r="F8912" s="9">
        <f>MONTH(Tableau2[[#This Row],[Date]])</f>
        <v>8</v>
      </c>
      <c r="G8912" s="9">
        <f>YEAR(Tableau2[[#This Row],[Date]])</f>
        <v>2025</v>
      </c>
      <c r="H8912" s="9">
        <f>_xlfn.ISOWEEKNUM(Tableau2[[#This Row],[Date]])</f>
        <v>35</v>
      </c>
    </row>
    <row r="8913" spans="1:8" hidden="1" x14ac:dyDescent="0.25">
      <c r="B8913">
        <v>111</v>
      </c>
      <c r="C8913" s="3">
        <v>45897</v>
      </c>
      <c r="D8913">
        <v>8</v>
      </c>
      <c r="E8913" s="9" t="str">
        <f>IF(Tableau2[[#This Row],[Project]]="","pas de projet",Tableau2[[#This Row],[Project]])</f>
        <v>pas de projet</v>
      </c>
      <c r="F8913" s="9">
        <f>MONTH(Tableau2[[#This Row],[Date]])</f>
        <v>8</v>
      </c>
      <c r="G8913" s="9">
        <f>YEAR(Tableau2[[#This Row],[Date]])</f>
        <v>2025</v>
      </c>
      <c r="H8913" s="9">
        <f>_xlfn.ISOWEEKNUM(Tableau2[[#This Row],[Date]])</f>
        <v>35</v>
      </c>
    </row>
    <row r="8914" spans="1:8" hidden="1" x14ac:dyDescent="0.25">
      <c r="B8914">
        <f t="shared" ref="B8914:B8924" si="398">111111+1</f>
        <v>111112</v>
      </c>
      <c r="C8914" s="3">
        <v>45897</v>
      </c>
      <c r="D8914">
        <v>8</v>
      </c>
      <c r="E8914" s="9" t="str">
        <f>IF(Tableau2[[#This Row],[Project]]="","pas de projet",Tableau2[[#This Row],[Project]])</f>
        <v>pas de projet</v>
      </c>
      <c r="F8914" s="9">
        <f>MONTH(Tableau2[[#This Row],[Date]])</f>
        <v>8</v>
      </c>
      <c r="G8914" s="9">
        <f>YEAR(Tableau2[[#This Row],[Date]])</f>
        <v>2025</v>
      </c>
      <c r="H8914" s="9">
        <f>_xlfn.ISOWEEKNUM(Tableau2[[#This Row],[Date]])</f>
        <v>35</v>
      </c>
    </row>
    <row r="8915" spans="1:8" hidden="1" x14ac:dyDescent="0.25">
      <c r="B8915">
        <f t="shared" si="398"/>
        <v>111112</v>
      </c>
      <c r="C8915" s="3">
        <v>45897</v>
      </c>
      <c r="D8915">
        <v>8</v>
      </c>
      <c r="E8915" s="9" t="str">
        <f>IF(Tableau2[[#This Row],[Project]]="","pas de projet",Tableau2[[#This Row],[Project]])</f>
        <v>pas de projet</v>
      </c>
      <c r="F8915" s="9">
        <f>MONTH(Tableau2[[#This Row],[Date]])</f>
        <v>8</v>
      </c>
      <c r="G8915" s="9">
        <f>YEAR(Tableau2[[#This Row],[Date]])</f>
        <v>2025</v>
      </c>
      <c r="H8915" s="9">
        <f>_xlfn.ISOWEEKNUM(Tableau2[[#This Row],[Date]])</f>
        <v>35</v>
      </c>
    </row>
    <row r="8916" spans="1:8" hidden="1" x14ac:dyDescent="0.25">
      <c r="B8916">
        <f t="shared" si="398"/>
        <v>111112</v>
      </c>
      <c r="C8916" s="3">
        <v>45897</v>
      </c>
      <c r="D8916">
        <v>8</v>
      </c>
      <c r="E8916" s="9" t="str">
        <f>IF(Tableau2[[#This Row],[Project]]="","pas de projet",Tableau2[[#This Row],[Project]])</f>
        <v>pas de projet</v>
      </c>
      <c r="F8916" s="9">
        <f>MONTH(Tableau2[[#This Row],[Date]])</f>
        <v>8</v>
      </c>
      <c r="G8916" s="9">
        <f>YEAR(Tableau2[[#This Row],[Date]])</f>
        <v>2025</v>
      </c>
      <c r="H8916" s="9">
        <f>_xlfn.ISOWEEKNUM(Tableau2[[#This Row],[Date]])</f>
        <v>35</v>
      </c>
    </row>
    <row r="8917" spans="1:8" hidden="1" x14ac:dyDescent="0.25">
      <c r="B8917">
        <f t="shared" si="398"/>
        <v>111112</v>
      </c>
      <c r="C8917" s="3">
        <v>45897</v>
      </c>
      <c r="D8917">
        <v>8</v>
      </c>
      <c r="E8917" s="9" t="str">
        <f>IF(Tableau2[[#This Row],[Project]]="","pas de projet",Tableau2[[#This Row],[Project]])</f>
        <v>pas de projet</v>
      </c>
      <c r="F8917" s="9">
        <f>MONTH(Tableau2[[#This Row],[Date]])</f>
        <v>8</v>
      </c>
      <c r="G8917" s="9">
        <f>YEAR(Tableau2[[#This Row],[Date]])</f>
        <v>2025</v>
      </c>
      <c r="H8917" s="9">
        <f>_xlfn.ISOWEEKNUM(Tableau2[[#This Row],[Date]])</f>
        <v>35</v>
      </c>
    </row>
    <row r="8918" spans="1:8" hidden="1" x14ac:dyDescent="0.25">
      <c r="B8918">
        <f t="shared" si="398"/>
        <v>111112</v>
      </c>
      <c r="C8918" s="3">
        <v>45897</v>
      </c>
      <c r="D8918">
        <v>8</v>
      </c>
      <c r="E8918" s="9" t="str">
        <f>IF(Tableau2[[#This Row],[Project]]="","pas de projet",Tableau2[[#This Row],[Project]])</f>
        <v>pas de projet</v>
      </c>
      <c r="F8918" s="9">
        <f>MONTH(Tableau2[[#This Row],[Date]])</f>
        <v>8</v>
      </c>
      <c r="G8918" s="9">
        <f>YEAR(Tableau2[[#This Row],[Date]])</f>
        <v>2025</v>
      </c>
      <c r="H8918" s="9">
        <f>_xlfn.ISOWEEKNUM(Tableau2[[#This Row],[Date]])</f>
        <v>35</v>
      </c>
    </row>
    <row r="8919" spans="1:8" hidden="1" x14ac:dyDescent="0.25">
      <c r="B8919">
        <f t="shared" si="398"/>
        <v>111112</v>
      </c>
      <c r="C8919" s="3">
        <v>45897</v>
      </c>
      <c r="D8919">
        <v>8</v>
      </c>
      <c r="E8919" s="9" t="str">
        <f>IF(Tableau2[[#This Row],[Project]]="","pas de projet",Tableau2[[#This Row],[Project]])</f>
        <v>pas de projet</v>
      </c>
      <c r="F8919" s="9">
        <f>MONTH(Tableau2[[#This Row],[Date]])</f>
        <v>8</v>
      </c>
      <c r="G8919" s="9">
        <f>YEAR(Tableau2[[#This Row],[Date]])</f>
        <v>2025</v>
      </c>
      <c r="H8919" s="9">
        <f>_xlfn.ISOWEEKNUM(Tableau2[[#This Row],[Date]])</f>
        <v>35</v>
      </c>
    </row>
    <row r="8920" spans="1:8" hidden="1" x14ac:dyDescent="0.25">
      <c r="B8920">
        <f t="shared" si="398"/>
        <v>111112</v>
      </c>
      <c r="C8920" s="3">
        <v>45897</v>
      </c>
      <c r="D8920">
        <v>8</v>
      </c>
      <c r="E8920" s="9" t="str">
        <f>IF(Tableau2[[#This Row],[Project]]="","pas de projet",Tableau2[[#This Row],[Project]])</f>
        <v>pas de projet</v>
      </c>
      <c r="F8920" s="9">
        <f>MONTH(Tableau2[[#This Row],[Date]])</f>
        <v>8</v>
      </c>
      <c r="G8920" s="9">
        <f>YEAR(Tableau2[[#This Row],[Date]])</f>
        <v>2025</v>
      </c>
      <c r="H8920" s="9">
        <f>_xlfn.ISOWEEKNUM(Tableau2[[#This Row],[Date]])</f>
        <v>35</v>
      </c>
    </row>
    <row r="8921" spans="1:8" hidden="1" x14ac:dyDescent="0.25">
      <c r="B8921">
        <f t="shared" si="398"/>
        <v>111112</v>
      </c>
      <c r="C8921" s="3">
        <v>45897</v>
      </c>
      <c r="D8921">
        <v>8</v>
      </c>
      <c r="E8921" s="9" t="str">
        <f>IF(Tableau2[[#This Row],[Project]]="","pas de projet",Tableau2[[#This Row],[Project]])</f>
        <v>pas de projet</v>
      </c>
      <c r="F8921" s="9">
        <f>MONTH(Tableau2[[#This Row],[Date]])</f>
        <v>8</v>
      </c>
      <c r="G8921" s="9">
        <f>YEAR(Tableau2[[#This Row],[Date]])</f>
        <v>2025</v>
      </c>
      <c r="H8921" s="9">
        <f>_xlfn.ISOWEEKNUM(Tableau2[[#This Row],[Date]])</f>
        <v>35</v>
      </c>
    </row>
    <row r="8922" spans="1:8" hidden="1" x14ac:dyDescent="0.25">
      <c r="B8922">
        <f t="shared" si="398"/>
        <v>111112</v>
      </c>
      <c r="C8922" s="3">
        <v>45897</v>
      </c>
      <c r="D8922">
        <v>8</v>
      </c>
      <c r="E8922" s="9" t="str">
        <f>IF(Tableau2[[#This Row],[Project]]="","pas de projet",Tableau2[[#This Row],[Project]])</f>
        <v>pas de projet</v>
      </c>
      <c r="F8922" s="9">
        <f>MONTH(Tableau2[[#This Row],[Date]])</f>
        <v>8</v>
      </c>
      <c r="G8922" s="9">
        <f>YEAR(Tableau2[[#This Row],[Date]])</f>
        <v>2025</v>
      </c>
      <c r="H8922" s="9">
        <f>_xlfn.ISOWEEKNUM(Tableau2[[#This Row],[Date]])</f>
        <v>35</v>
      </c>
    </row>
    <row r="8923" spans="1:8" hidden="1" x14ac:dyDescent="0.25">
      <c r="B8923">
        <f t="shared" si="398"/>
        <v>111112</v>
      </c>
      <c r="C8923" s="3">
        <v>45897</v>
      </c>
      <c r="D8923">
        <v>8</v>
      </c>
      <c r="E8923" s="9" t="str">
        <f>IF(Tableau2[[#This Row],[Project]]="","pas de projet",Tableau2[[#This Row],[Project]])</f>
        <v>pas de projet</v>
      </c>
      <c r="F8923" s="9">
        <f>MONTH(Tableau2[[#This Row],[Date]])</f>
        <v>8</v>
      </c>
      <c r="G8923" s="9">
        <f>YEAR(Tableau2[[#This Row],[Date]])</f>
        <v>2025</v>
      </c>
      <c r="H8923" s="9">
        <f>_xlfn.ISOWEEKNUM(Tableau2[[#This Row],[Date]])</f>
        <v>35</v>
      </c>
    </row>
    <row r="8924" spans="1:8" hidden="1" x14ac:dyDescent="0.25">
      <c r="B8924">
        <f t="shared" si="398"/>
        <v>111112</v>
      </c>
      <c r="C8924" s="3">
        <v>45897</v>
      </c>
      <c r="D8924">
        <v>0</v>
      </c>
      <c r="E8924" s="9" t="str">
        <f>IF(Tableau2[[#This Row],[Project]]="","pas de projet",Tableau2[[#This Row],[Project]])</f>
        <v>pas de projet</v>
      </c>
      <c r="F8924" s="9">
        <f>MONTH(Tableau2[[#This Row],[Date]])</f>
        <v>8</v>
      </c>
      <c r="G8924" s="9">
        <f>YEAR(Tableau2[[#This Row],[Date]])</f>
        <v>2025</v>
      </c>
      <c r="H8924" s="9">
        <f>_xlfn.ISOWEEKNUM(Tableau2[[#This Row],[Date]])</f>
        <v>35</v>
      </c>
    </row>
    <row r="8925" spans="1:8" hidden="1" x14ac:dyDescent="0.25">
      <c r="A8925">
        <v>30234</v>
      </c>
      <c r="B8925">
        <v>113</v>
      </c>
      <c r="C8925" s="3">
        <v>45897</v>
      </c>
      <c r="D8925">
        <v>8</v>
      </c>
      <c r="E8925" s="9">
        <f>IF(Tableau2[[#This Row],[Project]]="","pas de projet",Tableau2[[#This Row],[Project]])</f>
        <v>30234</v>
      </c>
      <c r="F8925" s="9">
        <f>MONTH(Tableau2[[#This Row],[Date]])</f>
        <v>8</v>
      </c>
      <c r="G8925" s="9">
        <f>YEAR(Tableau2[[#This Row],[Date]])</f>
        <v>2025</v>
      </c>
      <c r="H8925" s="9">
        <f>_xlfn.ISOWEEKNUM(Tableau2[[#This Row],[Date]])</f>
        <v>35</v>
      </c>
    </row>
    <row r="8926" spans="1:8" hidden="1" x14ac:dyDescent="0.25">
      <c r="A8926">
        <v>30234</v>
      </c>
      <c r="B8926">
        <v>113</v>
      </c>
      <c r="C8926" s="3">
        <v>45897</v>
      </c>
      <c r="D8926">
        <v>8</v>
      </c>
      <c r="E8926" s="9">
        <f>IF(Tableau2[[#This Row],[Project]]="","pas de projet",Tableau2[[#This Row],[Project]])</f>
        <v>30234</v>
      </c>
      <c r="F8926" s="9">
        <f>MONTH(Tableau2[[#This Row],[Date]])</f>
        <v>8</v>
      </c>
      <c r="G8926" s="9">
        <f>YEAR(Tableau2[[#This Row],[Date]])</f>
        <v>2025</v>
      </c>
      <c r="H8926" s="9">
        <f>_xlfn.ISOWEEKNUM(Tableau2[[#This Row],[Date]])</f>
        <v>35</v>
      </c>
    </row>
    <row r="8927" spans="1:8" hidden="1" x14ac:dyDescent="0.25">
      <c r="A8927">
        <v>30234</v>
      </c>
      <c r="B8927">
        <v>113</v>
      </c>
      <c r="C8927" s="3">
        <v>45897</v>
      </c>
      <c r="D8927">
        <v>8</v>
      </c>
      <c r="E8927" s="9">
        <f>IF(Tableau2[[#This Row],[Project]]="","pas de projet",Tableau2[[#This Row],[Project]])</f>
        <v>30234</v>
      </c>
      <c r="F8927" s="9">
        <f>MONTH(Tableau2[[#This Row],[Date]])</f>
        <v>8</v>
      </c>
      <c r="G8927" s="9">
        <f>YEAR(Tableau2[[#This Row],[Date]])</f>
        <v>2025</v>
      </c>
      <c r="H8927" s="9">
        <f>_xlfn.ISOWEEKNUM(Tableau2[[#This Row],[Date]])</f>
        <v>35</v>
      </c>
    </row>
    <row r="8928" spans="1:8" hidden="1" x14ac:dyDescent="0.25">
      <c r="A8928">
        <v>30234</v>
      </c>
      <c r="B8928">
        <v>113</v>
      </c>
      <c r="C8928" s="3">
        <v>45897</v>
      </c>
      <c r="D8928">
        <v>8</v>
      </c>
      <c r="E8928" s="9">
        <f>IF(Tableau2[[#This Row],[Project]]="","pas de projet",Tableau2[[#This Row],[Project]])</f>
        <v>30234</v>
      </c>
      <c r="F8928" s="9">
        <f>MONTH(Tableau2[[#This Row],[Date]])</f>
        <v>8</v>
      </c>
      <c r="G8928" s="9">
        <f>YEAR(Tableau2[[#This Row],[Date]])</f>
        <v>2025</v>
      </c>
      <c r="H8928" s="9">
        <f>_xlfn.ISOWEEKNUM(Tableau2[[#This Row],[Date]])</f>
        <v>35</v>
      </c>
    </row>
    <row r="8929" spans="1:8" hidden="1" x14ac:dyDescent="0.25">
      <c r="A8929">
        <v>30234</v>
      </c>
      <c r="B8929">
        <v>113</v>
      </c>
      <c r="C8929" s="3">
        <v>45897</v>
      </c>
      <c r="D8929">
        <v>8</v>
      </c>
      <c r="E8929" s="9">
        <f>IF(Tableau2[[#This Row],[Project]]="","pas de projet",Tableau2[[#This Row],[Project]])</f>
        <v>30234</v>
      </c>
      <c r="F8929" s="9">
        <f>MONTH(Tableau2[[#This Row],[Date]])</f>
        <v>8</v>
      </c>
      <c r="G8929" s="9">
        <f>YEAR(Tableau2[[#This Row],[Date]])</f>
        <v>2025</v>
      </c>
      <c r="H8929" s="9">
        <f>_xlfn.ISOWEEKNUM(Tableau2[[#This Row],[Date]])</f>
        <v>35</v>
      </c>
    </row>
    <row r="8930" spans="1:8" hidden="1" x14ac:dyDescent="0.25">
      <c r="A8930">
        <v>30234</v>
      </c>
      <c r="B8930">
        <v>113</v>
      </c>
      <c r="C8930" s="3">
        <v>45897</v>
      </c>
      <c r="D8930">
        <v>8</v>
      </c>
      <c r="E8930" s="9">
        <f>IF(Tableau2[[#This Row],[Project]]="","pas de projet",Tableau2[[#This Row],[Project]])</f>
        <v>30234</v>
      </c>
      <c r="F8930" s="9">
        <f>MONTH(Tableau2[[#This Row],[Date]])</f>
        <v>8</v>
      </c>
      <c r="G8930" s="9">
        <f>YEAR(Tableau2[[#This Row],[Date]])</f>
        <v>2025</v>
      </c>
      <c r="H8930" s="9">
        <f>_xlfn.ISOWEEKNUM(Tableau2[[#This Row],[Date]])</f>
        <v>35</v>
      </c>
    </row>
    <row r="8931" spans="1:8" hidden="1" x14ac:dyDescent="0.25">
      <c r="A8931" t="s">
        <v>22</v>
      </c>
      <c r="B8931">
        <v>8</v>
      </c>
      <c r="C8931" s="3">
        <v>45894</v>
      </c>
      <c r="D8931">
        <v>106</v>
      </c>
      <c r="E8931" s="9" t="str">
        <f>IF(Tableau2[[#This Row],[Project]]="","pas de projet",Tableau2[[#This Row],[Project]])</f>
        <v>0DC376</v>
      </c>
      <c r="F8931" s="9">
        <f>MONTH(Tableau2[[#This Row],[Date]])</f>
        <v>8</v>
      </c>
      <c r="G8931" s="9">
        <f>YEAR(Tableau2[[#This Row],[Date]])</f>
        <v>2025</v>
      </c>
      <c r="H8931" s="9">
        <f>_xlfn.ISOWEEKNUM(Tableau2[[#This Row],[Date]])</f>
        <v>35</v>
      </c>
    </row>
    <row r="8932" spans="1:8" hidden="1" x14ac:dyDescent="0.25">
      <c r="A8932" t="s">
        <v>22</v>
      </c>
      <c r="B8932">
        <v>8</v>
      </c>
      <c r="C8932" s="3">
        <v>45894</v>
      </c>
      <c r="D8932">
        <v>24</v>
      </c>
      <c r="E8932" s="9" t="str">
        <f>IF(Tableau2[[#This Row],[Project]]="","pas de projet",Tableau2[[#This Row],[Project]])</f>
        <v>0DC376</v>
      </c>
      <c r="F8932" s="9">
        <f>MONTH(Tableau2[[#This Row],[Date]])</f>
        <v>8</v>
      </c>
      <c r="G8932" s="9">
        <f>YEAR(Tableau2[[#This Row],[Date]])</f>
        <v>2025</v>
      </c>
      <c r="H8932" s="9">
        <f>_xlfn.ISOWEEKNUM(Tableau2[[#This Row],[Date]])</f>
        <v>35</v>
      </c>
    </row>
    <row r="8933" spans="1:8" hidden="1" x14ac:dyDescent="0.25">
      <c r="A8933" t="s">
        <v>12</v>
      </c>
      <c r="B8933">
        <v>8</v>
      </c>
      <c r="C8933" s="3">
        <v>45894</v>
      </c>
      <c r="D8933">
        <v>32</v>
      </c>
      <c r="E8933" s="9" t="str">
        <f>IF(Tableau2[[#This Row],[Project]]="","pas de projet",Tableau2[[#This Row],[Project]])</f>
        <v>0DC377</v>
      </c>
      <c r="F8933" s="9">
        <f>MONTH(Tableau2[[#This Row],[Date]])</f>
        <v>8</v>
      </c>
      <c r="G8933" s="9">
        <f>YEAR(Tableau2[[#This Row],[Date]])</f>
        <v>2025</v>
      </c>
      <c r="H8933" s="9">
        <f>_xlfn.ISOWEEKNUM(Tableau2[[#This Row],[Date]])</f>
        <v>35</v>
      </c>
    </row>
    <row r="8934" spans="1:8" hidden="1" x14ac:dyDescent="0.25">
      <c r="A8934" t="s">
        <v>32</v>
      </c>
      <c r="B8934">
        <f t="shared" ref="B8934:B8935" si="399">111111+1</f>
        <v>111112</v>
      </c>
      <c r="C8934" s="3">
        <v>45896</v>
      </c>
      <c r="D8934">
        <v>8</v>
      </c>
      <c r="E8934" s="9" t="str">
        <f>IF(Tableau2[[#This Row],[Project]]="","pas de projet",Tableau2[[#This Row],[Project]])</f>
        <v>0NC378</v>
      </c>
      <c r="F8934" s="9">
        <f>MONTH(Tableau2[[#This Row],[Date]])</f>
        <v>8</v>
      </c>
      <c r="G8934" s="9">
        <f>YEAR(Tableau2[[#This Row],[Date]])</f>
        <v>2025</v>
      </c>
      <c r="H8934" s="9">
        <f>_xlfn.ISOWEEKNUM(Tableau2[[#This Row],[Date]])</f>
        <v>35</v>
      </c>
    </row>
    <row r="8935" spans="1:8" hidden="1" x14ac:dyDescent="0.25">
      <c r="A8935" t="s">
        <v>13</v>
      </c>
      <c r="B8935">
        <f t="shared" si="399"/>
        <v>111112</v>
      </c>
      <c r="C8935" s="3">
        <v>45896</v>
      </c>
      <c r="D8935">
        <v>9</v>
      </c>
      <c r="E8935" s="9" t="str">
        <f>IF(Tableau2[[#This Row],[Project]]="","pas de projet",Tableau2[[#This Row],[Project]])</f>
        <v>0DC378</v>
      </c>
      <c r="F8935" s="9">
        <f>MONTH(Tableau2[[#This Row],[Date]])</f>
        <v>8</v>
      </c>
      <c r="G8935" s="9">
        <f>YEAR(Tableau2[[#This Row],[Date]])</f>
        <v>2025</v>
      </c>
      <c r="H8935" s="9">
        <f>_xlfn.ISOWEEKNUM(Tableau2[[#This Row],[Date]])</f>
        <v>35</v>
      </c>
    </row>
    <row r="8936" spans="1:8" hidden="1" x14ac:dyDescent="0.25">
      <c r="A8936" t="s">
        <v>12</v>
      </c>
      <c r="B8936">
        <v>8</v>
      </c>
      <c r="C8936" s="3">
        <v>45896</v>
      </c>
      <c r="D8936">
        <v>85</v>
      </c>
      <c r="E8936" s="9" t="str">
        <f>IF(Tableau2[[#This Row],[Project]]="","pas de projet",Tableau2[[#This Row],[Project]])</f>
        <v>0DC377</v>
      </c>
      <c r="F8936" s="9">
        <f>MONTH(Tableau2[[#This Row],[Date]])</f>
        <v>8</v>
      </c>
      <c r="G8936" s="9">
        <f>YEAR(Tableau2[[#This Row],[Date]])</f>
        <v>2025</v>
      </c>
      <c r="H8936" s="9">
        <f>_xlfn.ISOWEEKNUM(Tableau2[[#This Row],[Date]])</f>
        <v>35</v>
      </c>
    </row>
    <row r="8937" spans="1:8" hidden="1" x14ac:dyDescent="0.25">
      <c r="A8937" t="s">
        <v>22</v>
      </c>
      <c r="B8937">
        <v>8</v>
      </c>
      <c r="C8937" s="3">
        <v>45896</v>
      </c>
      <c r="D8937">
        <v>40</v>
      </c>
      <c r="E8937" s="9" t="str">
        <f>IF(Tableau2[[#This Row],[Project]]="","pas de projet",Tableau2[[#This Row],[Project]])</f>
        <v>0DC376</v>
      </c>
      <c r="F8937" s="9">
        <f>MONTH(Tableau2[[#This Row],[Date]])</f>
        <v>8</v>
      </c>
      <c r="G8937" s="9">
        <f>YEAR(Tableau2[[#This Row],[Date]])</f>
        <v>2025</v>
      </c>
      <c r="H8937" s="9">
        <f>_xlfn.ISOWEEKNUM(Tableau2[[#This Row],[Date]])</f>
        <v>35</v>
      </c>
    </row>
    <row r="8938" spans="1:8" hidden="1" x14ac:dyDescent="0.25">
      <c r="A8938" t="s">
        <v>22</v>
      </c>
      <c r="B8938">
        <v>8</v>
      </c>
      <c r="C8938" s="3">
        <v>45896</v>
      </c>
      <c r="D8938">
        <v>24</v>
      </c>
      <c r="E8938" s="9" t="str">
        <f>IF(Tableau2[[#This Row],[Project]]="","pas de projet",Tableau2[[#This Row],[Project]])</f>
        <v>0DC376</v>
      </c>
      <c r="F8938" s="9">
        <f>MONTH(Tableau2[[#This Row],[Date]])</f>
        <v>8</v>
      </c>
      <c r="G8938" s="9">
        <f>YEAR(Tableau2[[#This Row],[Date]])</f>
        <v>2025</v>
      </c>
      <c r="H8938" s="9">
        <f>_xlfn.ISOWEEKNUM(Tableau2[[#This Row],[Date]])</f>
        <v>35</v>
      </c>
    </row>
    <row r="8939" spans="1:8" hidden="1" x14ac:dyDescent="0.25">
      <c r="A8939" t="s">
        <v>32</v>
      </c>
      <c r="B8939">
        <f t="shared" ref="B8939:B8945" si="400">111111+1</f>
        <v>111112</v>
      </c>
      <c r="C8939" s="3">
        <v>45896</v>
      </c>
      <c r="D8939">
        <v>5</v>
      </c>
      <c r="E8939" s="9" t="str">
        <f>IF(Tableau2[[#This Row],[Project]]="","pas de projet",Tableau2[[#This Row],[Project]])</f>
        <v>0NC378</v>
      </c>
      <c r="F8939" s="9">
        <f>MONTH(Tableau2[[#This Row],[Date]])</f>
        <v>8</v>
      </c>
      <c r="G8939" s="9">
        <f>YEAR(Tableau2[[#This Row],[Date]])</f>
        <v>2025</v>
      </c>
      <c r="H8939" s="9">
        <f>_xlfn.ISOWEEKNUM(Tableau2[[#This Row],[Date]])</f>
        <v>35</v>
      </c>
    </row>
    <row r="8940" spans="1:8" hidden="1" x14ac:dyDescent="0.25">
      <c r="A8940" t="s">
        <v>12</v>
      </c>
      <c r="B8940">
        <f t="shared" si="400"/>
        <v>111112</v>
      </c>
      <c r="C8940" s="3">
        <v>45896</v>
      </c>
      <c r="D8940">
        <v>3</v>
      </c>
      <c r="E8940" s="9" t="str">
        <f>IF(Tableau2[[#This Row],[Project]]="","pas de projet",Tableau2[[#This Row],[Project]])</f>
        <v>0DC377</v>
      </c>
      <c r="F8940" s="9">
        <f>MONTH(Tableau2[[#This Row],[Date]])</f>
        <v>8</v>
      </c>
      <c r="G8940" s="9">
        <f>YEAR(Tableau2[[#This Row],[Date]])</f>
        <v>2025</v>
      </c>
      <c r="H8940" s="9">
        <f>_xlfn.ISOWEEKNUM(Tableau2[[#This Row],[Date]])</f>
        <v>35</v>
      </c>
    </row>
    <row r="8941" spans="1:8" hidden="1" x14ac:dyDescent="0.25">
      <c r="A8941" t="s">
        <v>12</v>
      </c>
      <c r="B8941">
        <f t="shared" si="400"/>
        <v>111112</v>
      </c>
      <c r="C8941" s="3">
        <v>45896</v>
      </c>
      <c r="D8941">
        <v>4</v>
      </c>
      <c r="E8941" s="9" t="str">
        <f>IF(Tableau2[[#This Row],[Project]]="","pas de projet",Tableau2[[#This Row],[Project]])</f>
        <v>0DC377</v>
      </c>
      <c r="F8941" s="9">
        <f>MONTH(Tableau2[[#This Row],[Date]])</f>
        <v>8</v>
      </c>
      <c r="G8941" s="9">
        <f>YEAR(Tableau2[[#This Row],[Date]])</f>
        <v>2025</v>
      </c>
      <c r="H8941" s="9">
        <f>_xlfn.ISOWEEKNUM(Tableau2[[#This Row],[Date]])</f>
        <v>35</v>
      </c>
    </row>
    <row r="8942" spans="1:8" hidden="1" x14ac:dyDescent="0.25">
      <c r="A8942" t="s">
        <v>13</v>
      </c>
      <c r="B8942">
        <f t="shared" si="400"/>
        <v>111112</v>
      </c>
      <c r="C8942" s="3">
        <v>45896</v>
      </c>
      <c r="D8942">
        <v>4</v>
      </c>
      <c r="E8942" s="9" t="str">
        <f>IF(Tableau2[[#This Row],[Project]]="","pas de projet",Tableau2[[#This Row],[Project]])</f>
        <v>0DC378</v>
      </c>
      <c r="F8942" s="9">
        <f>MONTH(Tableau2[[#This Row],[Date]])</f>
        <v>8</v>
      </c>
      <c r="G8942" s="9">
        <f>YEAR(Tableau2[[#This Row],[Date]])</f>
        <v>2025</v>
      </c>
      <c r="H8942" s="9">
        <f>_xlfn.ISOWEEKNUM(Tableau2[[#This Row],[Date]])</f>
        <v>35</v>
      </c>
    </row>
    <row r="8943" spans="1:8" hidden="1" x14ac:dyDescent="0.25">
      <c r="B8943">
        <f t="shared" si="400"/>
        <v>111112</v>
      </c>
      <c r="C8943" s="3">
        <v>45895</v>
      </c>
      <c r="D8943">
        <v>8</v>
      </c>
      <c r="E8943" s="9" t="str">
        <f>IF(Tableau2[[#This Row],[Project]]="","pas de projet",Tableau2[[#This Row],[Project]])</f>
        <v>pas de projet</v>
      </c>
      <c r="F8943" s="9">
        <f>MONTH(Tableau2[[#This Row],[Date]])</f>
        <v>8</v>
      </c>
      <c r="G8943" s="9">
        <f>YEAR(Tableau2[[#This Row],[Date]])</f>
        <v>2025</v>
      </c>
      <c r="H8943" s="9">
        <f>_xlfn.ISOWEEKNUM(Tableau2[[#This Row],[Date]])</f>
        <v>35</v>
      </c>
    </row>
    <row r="8944" spans="1:8" hidden="1" x14ac:dyDescent="0.25">
      <c r="B8944">
        <f t="shared" si="400"/>
        <v>111112</v>
      </c>
      <c r="C8944" s="3">
        <v>45895</v>
      </c>
      <c r="D8944">
        <v>0</v>
      </c>
      <c r="E8944" s="9" t="str">
        <f>IF(Tableau2[[#This Row],[Project]]="","pas de projet",Tableau2[[#This Row],[Project]])</f>
        <v>pas de projet</v>
      </c>
      <c r="F8944" s="9">
        <f>MONTH(Tableau2[[#This Row],[Date]])</f>
        <v>8</v>
      </c>
      <c r="G8944" s="9">
        <f>YEAR(Tableau2[[#This Row],[Date]])</f>
        <v>2025</v>
      </c>
      <c r="H8944" s="9">
        <f>_xlfn.ISOWEEKNUM(Tableau2[[#This Row],[Date]])</f>
        <v>35</v>
      </c>
    </row>
    <row r="8945" spans="1:8" hidden="1" x14ac:dyDescent="0.25">
      <c r="B8945">
        <f t="shared" si="400"/>
        <v>111112</v>
      </c>
      <c r="C8945" s="3">
        <v>45895</v>
      </c>
      <c r="D8945">
        <v>0</v>
      </c>
      <c r="E8945" s="9" t="str">
        <f>IF(Tableau2[[#This Row],[Project]]="","pas de projet",Tableau2[[#This Row],[Project]])</f>
        <v>pas de projet</v>
      </c>
      <c r="F8945" s="9">
        <f>MONTH(Tableau2[[#This Row],[Date]])</f>
        <v>8</v>
      </c>
      <c r="G8945" s="9">
        <f>YEAR(Tableau2[[#This Row],[Date]])</f>
        <v>2025</v>
      </c>
      <c r="H8945" s="9">
        <f>_xlfn.ISOWEEKNUM(Tableau2[[#This Row],[Date]])</f>
        <v>35</v>
      </c>
    </row>
    <row r="8946" spans="1:8" hidden="1" x14ac:dyDescent="0.25">
      <c r="A8946" t="s">
        <v>10</v>
      </c>
      <c r="B8946">
        <v>9</v>
      </c>
      <c r="C8946" s="3">
        <v>45896</v>
      </c>
      <c r="D8946">
        <v>30</v>
      </c>
      <c r="E8946" s="9" t="str">
        <f>IF(Tableau2[[#This Row],[Project]]="","pas de projet",Tableau2[[#This Row],[Project]])</f>
        <v>0NC377</v>
      </c>
      <c r="F8946" s="9">
        <f>MONTH(Tableau2[[#This Row],[Date]])</f>
        <v>8</v>
      </c>
      <c r="G8946" s="9">
        <f>YEAR(Tableau2[[#This Row],[Date]])</f>
        <v>2025</v>
      </c>
      <c r="H8946" s="9">
        <f>_xlfn.ISOWEEKNUM(Tableau2[[#This Row],[Date]])</f>
        <v>35</v>
      </c>
    </row>
    <row r="8947" spans="1:8" hidden="1" x14ac:dyDescent="0.25">
      <c r="A8947" t="s">
        <v>11</v>
      </c>
      <c r="B8947">
        <v>9</v>
      </c>
      <c r="C8947" s="3">
        <v>45896</v>
      </c>
      <c r="D8947">
        <v>10</v>
      </c>
      <c r="E8947" s="9" t="str">
        <f>IF(Tableau2[[#This Row],[Project]]="","pas de projet",Tableau2[[#This Row],[Project]])</f>
        <v>0NC376</v>
      </c>
      <c r="F8947" s="9">
        <f>MONTH(Tableau2[[#This Row],[Date]])</f>
        <v>8</v>
      </c>
      <c r="G8947" s="9">
        <f>YEAR(Tableau2[[#This Row],[Date]])</f>
        <v>2025</v>
      </c>
      <c r="H8947" s="9">
        <f>_xlfn.ISOWEEKNUM(Tableau2[[#This Row],[Date]])</f>
        <v>35</v>
      </c>
    </row>
    <row r="8948" spans="1:8" hidden="1" x14ac:dyDescent="0.25">
      <c r="A8948" t="s">
        <v>22</v>
      </c>
      <c r="B8948">
        <v>4</v>
      </c>
      <c r="C8948" s="3">
        <v>45896</v>
      </c>
      <c r="D8948">
        <v>13</v>
      </c>
      <c r="E8948" s="9" t="str">
        <f>IF(Tableau2[[#This Row],[Project]]="","pas de projet",Tableau2[[#This Row],[Project]])</f>
        <v>0DC376</v>
      </c>
      <c r="F8948" s="9">
        <f>MONTH(Tableau2[[#This Row],[Date]])</f>
        <v>8</v>
      </c>
      <c r="G8948" s="9">
        <f>YEAR(Tableau2[[#This Row],[Date]])</f>
        <v>2025</v>
      </c>
      <c r="H8948" s="9">
        <f>_xlfn.ISOWEEKNUM(Tableau2[[#This Row],[Date]])</f>
        <v>35</v>
      </c>
    </row>
    <row r="8949" spans="1:8" hidden="1" x14ac:dyDescent="0.25">
      <c r="A8949" t="s">
        <v>13</v>
      </c>
      <c r="B8949">
        <v>4</v>
      </c>
      <c r="C8949" s="3">
        <v>45896</v>
      </c>
      <c r="D8949">
        <v>13</v>
      </c>
      <c r="E8949" s="9" t="str">
        <f>IF(Tableau2[[#This Row],[Project]]="","pas de projet",Tableau2[[#This Row],[Project]])</f>
        <v>0DC378</v>
      </c>
      <c r="F8949" s="9">
        <f>MONTH(Tableau2[[#This Row],[Date]])</f>
        <v>8</v>
      </c>
      <c r="G8949" s="9">
        <f>YEAR(Tableau2[[#This Row],[Date]])</f>
        <v>2025</v>
      </c>
      <c r="H8949" s="9">
        <f>_xlfn.ISOWEEKNUM(Tableau2[[#This Row],[Date]])</f>
        <v>35</v>
      </c>
    </row>
    <row r="8950" spans="1:8" hidden="1" x14ac:dyDescent="0.25">
      <c r="A8950" t="s">
        <v>13</v>
      </c>
      <c r="B8950">
        <v>4</v>
      </c>
      <c r="C8950" s="3">
        <v>45896</v>
      </c>
      <c r="D8950">
        <v>32</v>
      </c>
      <c r="E8950" s="9" t="str">
        <f>IF(Tableau2[[#This Row],[Project]]="","pas de projet",Tableau2[[#This Row],[Project]])</f>
        <v>0DC378</v>
      </c>
      <c r="F8950" s="9">
        <f>MONTH(Tableau2[[#This Row],[Date]])</f>
        <v>8</v>
      </c>
      <c r="G8950" s="9">
        <f>YEAR(Tableau2[[#This Row],[Date]])</f>
        <v>2025</v>
      </c>
      <c r="H8950" s="9">
        <f>_xlfn.ISOWEEKNUM(Tableau2[[#This Row],[Date]])</f>
        <v>35</v>
      </c>
    </row>
    <row r="8951" spans="1:8" hidden="1" x14ac:dyDescent="0.25">
      <c r="A8951" t="s">
        <v>13</v>
      </c>
      <c r="B8951">
        <v>4</v>
      </c>
      <c r="C8951" s="3">
        <v>45896</v>
      </c>
      <c r="D8951">
        <v>8</v>
      </c>
      <c r="E8951" s="9" t="str">
        <f>IF(Tableau2[[#This Row],[Project]]="","pas de projet",Tableau2[[#This Row],[Project]])</f>
        <v>0DC378</v>
      </c>
      <c r="F8951" s="9">
        <f>MONTH(Tableau2[[#This Row],[Date]])</f>
        <v>8</v>
      </c>
      <c r="G8951" s="9">
        <f>YEAR(Tableau2[[#This Row],[Date]])</f>
        <v>2025</v>
      </c>
      <c r="H8951" s="9">
        <f>_xlfn.ISOWEEKNUM(Tableau2[[#This Row],[Date]])</f>
        <v>35</v>
      </c>
    </row>
    <row r="8952" spans="1:8" hidden="1" x14ac:dyDescent="0.25">
      <c r="A8952" t="s">
        <v>12</v>
      </c>
      <c r="B8952">
        <v>4</v>
      </c>
      <c r="C8952" s="3">
        <v>45896</v>
      </c>
      <c r="D8952">
        <v>8</v>
      </c>
      <c r="E8952" s="9" t="str">
        <f>IF(Tableau2[[#This Row],[Project]]="","pas de projet",Tableau2[[#This Row],[Project]])</f>
        <v>0DC377</v>
      </c>
      <c r="F8952" s="9">
        <f>MONTH(Tableau2[[#This Row],[Date]])</f>
        <v>8</v>
      </c>
      <c r="G8952" s="9">
        <f>YEAR(Tableau2[[#This Row],[Date]])</f>
        <v>2025</v>
      </c>
      <c r="H8952" s="9">
        <f>_xlfn.ISOWEEKNUM(Tableau2[[#This Row],[Date]])</f>
        <v>35</v>
      </c>
    </row>
    <row r="8953" spans="1:8" hidden="1" x14ac:dyDescent="0.25">
      <c r="A8953" t="s">
        <v>13</v>
      </c>
      <c r="B8953">
        <v>4</v>
      </c>
      <c r="C8953" s="3">
        <v>45896</v>
      </c>
      <c r="D8953">
        <v>3</v>
      </c>
      <c r="E8953" s="9" t="str">
        <f>IF(Tableau2[[#This Row],[Project]]="","pas de projet",Tableau2[[#This Row],[Project]])</f>
        <v>0DC378</v>
      </c>
      <c r="F8953" s="9">
        <f>MONTH(Tableau2[[#This Row],[Date]])</f>
        <v>8</v>
      </c>
      <c r="G8953" s="9">
        <f>YEAR(Tableau2[[#This Row],[Date]])</f>
        <v>2025</v>
      </c>
      <c r="H8953" s="9">
        <f>_xlfn.ISOWEEKNUM(Tableau2[[#This Row],[Date]])</f>
        <v>35</v>
      </c>
    </row>
    <row r="8954" spans="1:8" hidden="1" x14ac:dyDescent="0.25">
      <c r="A8954" t="s">
        <v>13</v>
      </c>
      <c r="B8954">
        <v>4</v>
      </c>
      <c r="C8954" s="3">
        <v>45896</v>
      </c>
      <c r="D8954">
        <v>2</v>
      </c>
      <c r="E8954" s="9" t="str">
        <f>IF(Tableau2[[#This Row],[Project]]="","pas de projet",Tableau2[[#This Row],[Project]])</f>
        <v>0DC378</v>
      </c>
      <c r="F8954" s="9">
        <f>MONTH(Tableau2[[#This Row],[Date]])</f>
        <v>8</v>
      </c>
      <c r="G8954" s="9">
        <f>YEAR(Tableau2[[#This Row],[Date]])</f>
        <v>2025</v>
      </c>
      <c r="H8954" s="9">
        <f>_xlfn.ISOWEEKNUM(Tableau2[[#This Row],[Date]])</f>
        <v>35</v>
      </c>
    </row>
    <row r="8955" spans="1:8" hidden="1" x14ac:dyDescent="0.25">
      <c r="A8955" t="s">
        <v>13</v>
      </c>
      <c r="B8955">
        <v>4</v>
      </c>
      <c r="C8955" s="3">
        <v>45896</v>
      </c>
      <c r="D8955">
        <v>24</v>
      </c>
      <c r="E8955" s="9" t="str">
        <f>IF(Tableau2[[#This Row],[Project]]="","pas de projet",Tableau2[[#This Row],[Project]])</f>
        <v>0DC378</v>
      </c>
      <c r="F8955" s="9">
        <f>MONTH(Tableau2[[#This Row],[Date]])</f>
        <v>8</v>
      </c>
      <c r="G8955" s="9">
        <f>YEAR(Tableau2[[#This Row],[Date]])</f>
        <v>2025</v>
      </c>
      <c r="H8955" s="9">
        <f>_xlfn.ISOWEEKNUM(Tableau2[[#This Row],[Date]])</f>
        <v>35</v>
      </c>
    </row>
    <row r="8956" spans="1:8" hidden="1" x14ac:dyDescent="0.25">
      <c r="A8956" t="s">
        <v>40</v>
      </c>
      <c r="B8956">
        <v>4</v>
      </c>
      <c r="C8956" s="3">
        <v>45896</v>
      </c>
      <c r="D8956">
        <v>26</v>
      </c>
      <c r="E8956" s="9" t="str">
        <f>IF(Tableau2[[#This Row],[Project]]="","pas de projet",Tableau2[[#This Row],[Project]])</f>
        <v>0SC376</v>
      </c>
      <c r="F8956" s="9">
        <f>MONTH(Tableau2[[#This Row],[Date]])</f>
        <v>8</v>
      </c>
      <c r="G8956" s="9">
        <f>YEAR(Tableau2[[#This Row],[Date]])</f>
        <v>2025</v>
      </c>
      <c r="H8956" s="9">
        <f>_xlfn.ISOWEEKNUM(Tableau2[[#This Row],[Date]])</f>
        <v>35</v>
      </c>
    </row>
    <row r="8957" spans="1:8" hidden="1" x14ac:dyDescent="0.25">
      <c r="A8957" t="s">
        <v>22</v>
      </c>
      <c r="B8957">
        <v>4</v>
      </c>
      <c r="C8957" s="3">
        <v>45896</v>
      </c>
      <c r="D8957">
        <v>28</v>
      </c>
      <c r="E8957" s="9" t="str">
        <f>IF(Tableau2[[#This Row],[Project]]="","pas de projet",Tableau2[[#This Row],[Project]])</f>
        <v>0DC376</v>
      </c>
      <c r="F8957" s="9">
        <f>MONTH(Tableau2[[#This Row],[Date]])</f>
        <v>8</v>
      </c>
      <c r="G8957" s="9">
        <f>YEAR(Tableau2[[#This Row],[Date]])</f>
        <v>2025</v>
      </c>
      <c r="H8957" s="9">
        <f>_xlfn.ISOWEEKNUM(Tableau2[[#This Row],[Date]])</f>
        <v>35</v>
      </c>
    </row>
    <row r="8958" spans="1:8" hidden="1" x14ac:dyDescent="0.25">
      <c r="A8958" t="s">
        <v>22</v>
      </c>
      <c r="B8958">
        <v>8</v>
      </c>
      <c r="C8958" s="3">
        <v>45892</v>
      </c>
      <c r="D8958">
        <v>75</v>
      </c>
      <c r="E8958" s="9" t="str">
        <f>IF(Tableau2[[#This Row],[Project]]="","pas de projet",Tableau2[[#This Row],[Project]])</f>
        <v>0DC376</v>
      </c>
      <c r="F8958" s="9">
        <f>MONTH(Tableau2[[#This Row],[Date]])</f>
        <v>8</v>
      </c>
      <c r="G8958" s="9">
        <f>YEAR(Tableau2[[#This Row],[Date]])</f>
        <v>2025</v>
      </c>
      <c r="H8958" s="9">
        <f>_xlfn.ISOWEEKNUM(Tableau2[[#This Row],[Date]])</f>
        <v>34</v>
      </c>
    </row>
    <row r="8959" spans="1:8" hidden="1" x14ac:dyDescent="0.25">
      <c r="A8959" t="s">
        <v>22</v>
      </c>
      <c r="B8959">
        <v>8</v>
      </c>
      <c r="C8959" s="3">
        <v>45891</v>
      </c>
      <c r="D8959">
        <v>141</v>
      </c>
      <c r="E8959" s="9" t="str">
        <f>IF(Tableau2[[#This Row],[Project]]="","pas de projet",Tableau2[[#This Row],[Project]])</f>
        <v>0DC376</v>
      </c>
      <c r="F8959" s="9">
        <f>MONTH(Tableau2[[#This Row],[Date]])</f>
        <v>8</v>
      </c>
      <c r="G8959" s="9">
        <f>YEAR(Tableau2[[#This Row],[Date]])</f>
        <v>2025</v>
      </c>
      <c r="H8959" s="9">
        <f>_xlfn.ISOWEEKNUM(Tableau2[[#This Row],[Date]])</f>
        <v>34</v>
      </c>
    </row>
    <row r="8960" spans="1:8" hidden="1" x14ac:dyDescent="0.25">
      <c r="A8960" t="s">
        <v>22</v>
      </c>
      <c r="B8960">
        <v>8</v>
      </c>
      <c r="C8960" s="3">
        <v>45890</v>
      </c>
      <c r="D8960">
        <v>129</v>
      </c>
      <c r="E8960" s="9" t="str">
        <f>IF(Tableau2[[#This Row],[Project]]="","pas de projet",Tableau2[[#This Row],[Project]])</f>
        <v>0DC376</v>
      </c>
      <c r="F8960" s="9">
        <f>MONTH(Tableau2[[#This Row],[Date]])</f>
        <v>8</v>
      </c>
      <c r="G8960" s="9">
        <f>YEAR(Tableau2[[#This Row],[Date]])</f>
        <v>2025</v>
      </c>
      <c r="H8960" s="9">
        <f>_xlfn.ISOWEEKNUM(Tableau2[[#This Row],[Date]])</f>
        <v>34</v>
      </c>
    </row>
    <row r="8961" spans="1:8" hidden="1" x14ac:dyDescent="0.25">
      <c r="A8961" t="s">
        <v>22</v>
      </c>
      <c r="B8961">
        <v>8</v>
      </c>
      <c r="C8961" s="3">
        <v>45889</v>
      </c>
      <c r="D8961">
        <v>113</v>
      </c>
      <c r="E8961" s="9" t="str">
        <f>IF(Tableau2[[#This Row],[Project]]="","pas de projet",Tableau2[[#This Row],[Project]])</f>
        <v>0DC376</v>
      </c>
      <c r="F8961" s="9">
        <f>MONTH(Tableau2[[#This Row],[Date]])</f>
        <v>8</v>
      </c>
      <c r="G8961" s="9">
        <f>YEAR(Tableau2[[#This Row],[Date]])</f>
        <v>2025</v>
      </c>
      <c r="H8961" s="9">
        <f>_xlfn.ISOWEEKNUM(Tableau2[[#This Row],[Date]])</f>
        <v>34</v>
      </c>
    </row>
    <row r="8962" spans="1:8" hidden="1" x14ac:dyDescent="0.25">
      <c r="A8962" t="s">
        <v>22</v>
      </c>
      <c r="B8962">
        <v>8</v>
      </c>
      <c r="C8962" s="3">
        <v>45888</v>
      </c>
      <c r="D8962">
        <v>28</v>
      </c>
      <c r="E8962" s="9" t="str">
        <f>IF(Tableau2[[#This Row],[Project]]="","pas de projet",Tableau2[[#This Row],[Project]])</f>
        <v>0DC376</v>
      </c>
      <c r="F8962" s="9">
        <f>MONTH(Tableau2[[#This Row],[Date]])</f>
        <v>8</v>
      </c>
      <c r="G8962" s="9">
        <f>YEAR(Tableau2[[#This Row],[Date]])</f>
        <v>2025</v>
      </c>
      <c r="H8962" s="9">
        <f>_xlfn.ISOWEEKNUM(Tableau2[[#This Row],[Date]])</f>
        <v>34</v>
      </c>
    </row>
    <row r="8963" spans="1:8" hidden="1" x14ac:dyDescent="0.25">
      <c r="A8963" t="s">
        <v>22</v>
      </c>
      <c r="B8963">
        <v>8</v>
      </c>
      <c r="C8963" s="3">
        <v>45877</v>
      </c>
      <c r="D8963">
        <v>80</v>
      </c>
      <c r="E8963" s="9" t="str">
        <f>IF(Tableau2[[#This Row],[Project]]="","pas de projet",Tableau2[[#This Row],[Project]])</f>
        <v>0DC376</v>
      </c>
      <c r="F8963" s="9">
        <f>MONTH(Tableau2[[#This Row],[Date]])</f>
        <v>8</v>
      </c>
      <c r="G8963" s="9">
        <f>YEAR(Tableau2[[#This Row],[Date]])</f>
        <v>2025</v>
      </c>
      <c r="H8963" s="9">
        <f>_xlfn.ISOWEEKNUM(Tableau2[[#This Row],[Date]])</f>
        <v>32</v>
      </c>
    </row>
    <row r="8964" spans="1:8" hidden="1" x14ac:dyDescent="0.25">
      <c r="A8964" t="s">
        <v>22</v>
      </c>
      <c r="B8964">
        <v>8</v>
      </c>
      <c r="C8964" s="3">
        <v>45870</v>
      </c>
      <c r="D8964">
        <v>152</v>
      </c>
      <c r="E8964" s="9" t="str">
        <f>IF(Tableau2[[#This Row],[Project]]="","pas de projet",Tableau2[[#This Row],[Project]])</f>
        <v>0DC376</v>
      </c>
      <c r="F8964" s="9">
        <f>MONTH(Tableau2[[#This Row],[Date]])</f>
        <v>8</v>
      </c>
      <c r="G8964" s="9">
        <f>YEAR(Tableau2[[#This Row],[Date]])</f>
        <v>2025</v>
      </c>
      <c r="H8964" s="9">
        <f>_xlfn.ISOWEEKNUM(Tableau2[[#This Row],[Date]])</f>
        <v>31</v>
      </c>
    </row>
    <row r="8965" spans="1:8" hidden="1" x14ac:dyDescent="0.25">
      <c r="A8965" t="s">
        <v>11</v>
      </c>
      <c r="B8965">
        <f>1</f>
        <v>1</v>
      </c>
      <c r="C8965" s="3">
        <v>45896</v>
      </c>
      <c r="D8965">
        <v>24</v>
      </c>
      <c r="E8965" s="9" t="str">
        <f>IF(Tableau2[[#This Row],[Project]]="","pas de projet",Tableau2[[#This Row],[Project]])</f>
        <v>0NC376</v>
      </c>
      <c r="F8965" s="9">
        <f>MONTH(Tableau2[[#This Row],[Date]])</f>
        <v>8</v>
      </c>
      <c r="G8965" s="9">
        <f>YEAR(Tableau2[[#This Row],[Date]])</f>
        <v>2025</v>
      </c>
      <c r="H8965" s="9">
        <f>_xlfn.ISOWEEKNUM(Tableau2[[#This Row],[Date]])</f>
        <v>35</v>
      </c>
    </row>
    <row r="8966" spans="1:8" hidden="1" x14ac:dyDescent="0.25">
      <c r="A8966" t="s">
        <v>11</v>
      </c>
      <c r="B8966">
        <f>1</f>
        <v>1</v>
      </c>
      <c r="C8966" s="3">
        <v>45896</v>
      </c>
      <c r="D8966">
        <v>8</v>
      </c>
      <c r="E8966" s="9" t="str">
        <f>IF(Tableau2[[#This Row],[Project]]="","pas de projet",Tableau2[[#This Row],[Project]])</f>
        <v>0NC376</v>
      </c>
      <c r="F8966" s="9">
        <f>MONTH(Tableau2[[#This Row],[Date]])</f>
        <v>8</v>
      </c>
      <c r="G8966" s="9">
        <f>YEAR(Tableau2[[#This Row],[Date]])</f>
        <v>2025</v>
      </c>
      <c r="H8966" s="9">
        <f>_xlfn.ISOWEEKNUM(Tableau2[[#This Row],[Date]])</f>
        <v>35</v>
      </c>
    </row>
    <row r="8967" spans="1:8" hidden="1" x14ac:dyDescent="0.25">
      <c r="A8967" t="s">
        <v>10</v>
      </c>
      <c r="B8967">
        <f>1</f>
        <v>1</v>
      </c>
      <c r="C8967" s="3">
        <v>45896</v>
      </c>
      <c r="D8967">
        <v>32</v>
      </c>
      <c r="E8967" s="9" t="str">
        <f>IF(Tableau2[[#This Row],[Project]]="","pas de projet",Tableau2[[#This Row],[Project]])</f>
        <v>0NC377</v>
      </c>
      <c r="F8967" s="9">
        <f>MONTH(Tableau2[[#This Row],[Date]])</f>
        <v>8</v>
      </c>
      <c r="G8967" s="9">
        <f>YEAR(Tableau2[[#This Row],[Date]])</f>
        <v>2025</v>
      </c>
      <c r="H8967" s="9">
        <f>_xlfn.ISOWEEKNUM(Tableau2[[#This Row],[Date]])</f>
        <v>35</v>
      </c>
    </row>
    <row r="8968" spans="1:8" hidden="1" x14ac:dyDescent="0.25">
      <c r="A8968" t="s">
        <v>12</v>
      </c>
      <c r="B8968">
        <f>1</f>
        <v>1</v>
      </c>
      <c r="C8968" s="3">
        <v>45896</v>
      </c>
      <c r="D8968">
        <v>8</v>
      </c>
      <c r="E8968" s="9" t="str">
        <f>IF(Tableau2[[#This Row],[Project]]="","pas de projet",Tableau2[[#This Row],[Project]])</f>
        <v>0DC377</v>
      </c>
      <c r="F8968" s="9">
        <f>MONTH(Tableau2[[#This Row],[Date]])</f>
        <v>8</v>
      </c>
      <c r="G8968" s="9">
        <f>YEAR(Tableau2[[#This Row],[Date]])</f>
        <v>2025</v>
      </c>
      <c r="H8968" s="9">
        <f>_xlfn.ISOWEEKNUM(Tableau2[[#This Row],[Date]])</f>
        <v>35</v>
      </c>
    </row>
    <row r="8969" spans="1:8" hidden="1" x14ac:dyDescent="0.25">
      <c r="A8969" t="s">
        <v>10</v>
      </c>
      <c r="B8969">
        <f>1</f>
        <v>1</v>
      </c>
      <c r="C8969" s="3">
        <v>45896</v>
      </c>
      <c r="D8969">
        <v>16</v>
      </c>
      <c r="E8969" s="9" t="str">
        <f>IF(Tableau2[[#This Row],[Project]]="","pas de projet",Tableau2[[#This Row],[Project]])</f>
        <v>0NC377</v>
      </c>
      <c r="F8969" s="9">
        <f>MONTH(Tableau2[[#This Row],[Date]])</f>
        <v>8</v>
      </c>
      <c r="G8969" s="9">
        <f>YEAR(Tableau2[[#This Row],[Date]])</f>
        <v>2025</v>
      </c>
      <c r="H8969" s="9">
        <f>_xlfn.ISOWEEKNUM(Tableau2[[#This Row],[Date]])</f>
        <v>35</v>
      </c>
    </row>
    <row r="8970" spans="1:8" hidden="1" x14ac:dyDescent="0.25">
      <c r="A8970" t="s">
        <v>9</v>
      </c>
      <c r="B8970">
        <f>1</f>
        <v>1</v>
      </c>
      <c r="C8970" s="3">
        <v>45896</v>
      </c>
      <c r="D8970">
        <v>31</v>
      </c>
      <c r="E8970" s="9" t="str">
        <f>IF(Tableau2[[#This Row],[Project]]="","pas de projet",Tableau2[[#This Row],[Project]])</f>
        <v>0SC377</v>
      </c>
      <c r="F8970" s="9">
        <f>MONTH(Tableau2[[#This Row],[Date]])</f>
        <v>8</v>
      </c>
      <c r="G8970" s="9">
        <f>YEAR(Tableau2[[#This Row],[Date]])</f>
        <v>2025</v>
      </c>
      <c r="H8970" s="9">
        <f>_xlfn.ISOWEEKNUM(Tableau2[[#This Row],[Date]])</f>
        <v>35</v>
      </c>
    </row>
    <row r="8971" spans="1:8" hidden="1" x14ac:dyDescent="0.25">
      <c r="A8971" t="s">
        <v>10</v>
      </c>
      <c r="B8971">
        <f>1</f>
        <v>1</v>
      </c>
      <c r="C8971" s="3">
        <v>45896</v>
      </c>
      <c r="D8971">
        <v>16</v>
      </c>
      <c r="E8971" s="9" t="str">
        <f>IF(Tableau2[[#This Row],[Project]]="","pas de projet",Tableau2[[#This Row],[Project]])</f>
        <v>0NC377</v>
      </c>
      <c r="F8971" s="9">
        <f>MONTH(Tableau2[[#This Row],[Date]])</f>
        <v>8</v>
      </c>
      <c r="G8971" s="9">
        <f>YEAR(Tableau2[[#This Row],[Date]])</f>
        <v>2025</v>
      </c>
      <c r="H8971" s="9">
        <f>_xlfn.ISOWEEKNUM(Tableau2[[#This Row],[Date]])</f>
        <v>35</v>
      </c>
    </row>
    <row r="8972" spans="1:8" x14ac:dyDescent="0.25">
      <c r="B8972">
        <f t="shared" ref="B8972:B8975" si="401">111111+1</f>
        <v>111112</v>
      </c>
      <c r="C8972" s="3">
        <v>45901</v>
      </c>
      <c r="D8972">
        <v>0</v>
      </c>
      <c r="E8972" s="9" t="str">
        <f>IF(Tableau2[[#This Row],[Project]]="","pas de projet",Tableau2[[#This Row],[Project]])</f>
        <v>pas de projet</v>
      </c>
      <c r="F8972" s="9">
        <f>MONTH(Tableau2[[#This Row],[Date]])</f>
        <v>9</v>
      </c>
      <c r="G8972" s="9">
        <f>YEAR(Tableau2[[#This Row],[Date]])</f>
        <v>2025</v>
      </c>
      <c r="H8972" s="9">
        <f>_xlfn.ISOWEEKNUM(Tableau2[[#This Row],[Date]])</f>
        <v>36</v>
      </c>
    </row>
    <row r="8973" spans="1:8" hidden="1" x14ac:dyDescent="0.25">
      <c r="B8973">
        <f t="shared" si="401"/>
        <v>111112</v>
      </c>
      <c r="C8973" s="3">
        <v>45898</v>
      </c>
      <c r="D8973">
        <v>0</v>
      </c>
      <c r="E8973" s="9" t="str">
        <f>IF(Tableau2[[#This Row],[Project]]="","pas de projet",Tableau2[[#This Row],[Project]])</f>
        <v>pas de projet</v>
      </c>
      <c r="F8973" s="9">
        <f>MONTH(Tableau2[[#This Row],[Date]])</f>
        <v>8</v>
      </c>
      <c r="G8973" s="9">
        <f>YEAR(Tableau2[[#This Row],[Date]])</f>
        <v>2025</v>
      </c>
      <c r="H8973" s="9">
        <f>_xlfn.ISOWEEKNUM(Tableau2[[#This Row],[Date]])</f>
        <v>35</v>
      </c>
    </row>
    <row r="8974" spans="1:8" hidden="1" x14ac:dyDescent="0.25">
      <c r="A8974" t="s">
        <v>22</v>
      </c>
      <c r="B8974">
        <f t="shared" si="401"/>
        <v>111112</v>
      </c>
      <c r="C8974" s="3">
        <v>45897</v>
      </c>
      <c r="D8974">
        <v>8</v>
      </c>
      <c r="E8974" s="9" t="str">
        <f>IF(Tableau2[[#This Row],[Project]]="","pas de projet",Tableau2[[#This Row],[Project]])</f>
        <v>0DC376</v>
      </c>
      <c r="F8974" s="9">
        <f>MONTH(Tableau2[[#This Row],[Date]])</f>
        <v>8</v>
      </c>
      <c r="G8974" s="9">
        <f>YEAR(Tableau2[[#This Row],[Date]])</f>
        <v>2025</v>
      </c>
      <c r="H8974" s="9">
        <f>_xlfn.ISOWEEKNUM(Tableau2[[#This Row],[Date]])</f>
        <v>35</v>
      </c>
    </row>
    <row r="8975" spans="1:8" hidden="1" x14ac:dyDescent="0.25">
      <c r="A8975" t="s">
        <v>22</v>
      </c>
      <c r="B8975">
        <f t="shared" si="401"/>
        <v>111112</v>
      </c>
      <c r="C8975" s="3">
        <v>45896</v>
      </c>
      <c r="D8975">
        <v>6</v>
      </c>
      <c r="E8975" s="9" t="str">
        <f>IF(Tableau2[[#This Row],[Project]]="","pas de projet",Tableau2[[#This Row],[Project]])</f>
        <v>0DC376</v>
      </c>
      <c r="F8975" s="9">
        <f>MONTH(Tableau2[[#This Row],[Date]])</f>
        <v>8</v>
      </c>
      <c r="G8975" s="9">
        <f>YEAR(Tableau2[[#This Row],[Date]])</f>
        <v>2025</v>
      </c>
      <c r="H8975" s="9">
        <f>_xlfn.ISOWEEKNUM(Tableau2[[#This Row],[Date]])</f>
        <v>35</v>
      </c>
    </row>
    <row r="8976" spans="1:8" hidden="1" x14ac:dyDescent="0.25">
      <c r="A8976">
        <v>30215</v>
      </c>
      <c r="B8976">
        <v>114</v>
      </c>
      <c r="C8976" s="3">
        <v>45896</v>
      </c>
      <c r="D8976">
        <v>16</v>
      </c>
      <c r="E8976" s="9">
        <f>IF(Tableau2[[#This Row],[Project]]="","pas de projet",Tableau2[[#This Row],[Project]])</f>
        <v>30215</v>
      </c>
      <c r="F8976" s="9">
        <f>MONTH(Tableau2[[#This Row],[Date]])</f>
        <v>8</v>
      </c>
      <c r="G8976" s="9">
        <f>YEAR(Tableau2[[#This Row],[Date]])</f>
        <v>2025</v>
      </c>
      <c r="H8976" s="9">
        <f>_xlfn.ISOWEEKNUM(Tableau2[[#This Row],[Date]])</f>
        <v>35</v>
      </c>
    </row>
    <row r="8977" spans="1:8" hidden="1" x14ac:dyDescent="0.25">
      <c r="A8977">
        <v>30215</v>
      </c>
      <c r="B8977">
        <v>114</v>
      </c>
      <c r="C8977" s="3">
        <v>45895</v>
      </c>
      <c r="D8977">
        <v>28</v>
      </c>
      <c r="E8977" s="9">
        <f>IF(Tableau2[[#This Row],[Project]]="","pas de projet",Tableau2[[#This Row],[Project]])</f>
        <v>30215</v>
      </c>
      <c r="F8977" s="9">
        <f>MONTH(Tableau2[[#This Row],[Date]])</f>
        <v>8</v>
      </c>
      <c r="G8977" s="9">
        <f>YEAR(Tableau2[[#This Row],[Date]])</f>
        <v>2025</v>
      </c>
      <c r="H8977" s="9">
        <f>_xlfn.ISOWEEKNUM(Tableau2[[#This Row],[Date]])</f>
        <v>35</v>
      </c>
    </row>
    <row r="8978" spans="1:8" hidden="1" x14ac:dyDescent="0.25">
      <c r="A8978">
        <v>30215</v>
      </c>
      <c r="B8978">
        <v>114</v>
      </c>
      <c r="C8978" s="3">
        <v>45894</v>
      </c>
      <c r="D8978">
        <v>8</v>
      </c>
      <c r="E8978" s="9">
        <f>IF(Tableau2[[#This Row],[Project]]="","pas de projet",Tableau2[[#This Row],[Project]])</f>
        <v>30215</v>
      </c>
      <c r="F8978" s="9">
        <f>MONTH(Tableau2[[#This Row],[Date]])</f>
        <v>8</v>
      </c>
      <c r="G8978" s="9">
        <f>YEAR(Tableau2[[#This Row],[Date]])</f>
        <v>2025</v>
      </c>
      <c r="H8978" s="9">
        <f>_xlfn.ISOWEEKNUM(Tableau2[[#This Row],[Date]])</f>
        <v>35</v>
      </c>
    </row>
    <row r="8979" spans="1:8" hidden="1" x14ac:dyDescent="0.25">
      <c r="A8979" t="s">
        <v>22</v>
      </c>
      <c r="B8979">
        <v>114</v>
      </c>
      <c r="C8979" s="3">
        <v>45891</v>
      </c>
      <c r="D8979">
        <v>12</v>
      </c>
      <c r="E8979" s="9" t="str">
        <f>IF(Tableau2[[#This Row],[Project]]="","pas de projet",Tableau2[[#This Row],[Project]])</f>
        <v>0DC376</v>
      </c>
      <c r="F8979" s="9">
        <f>MONTH(Tableau2[[#This Row],[Date]])</f>
        <v>8</v>
      </c>
      <c r="G8979" s="9">
        <f>YEAR(Tableau2[[#This Row],[Date]])</f>
        <v>2025</v>
      </c>
      <c r="H8979" s="9">
        <f>_xlfn.ISOWEEKNUM(Tableau2[[#This Row],[Date]])</f>
        <v>34</v>
      </c>
    </row>
    <row r="8980" spans="1:8" hidden="1" x14ac:dyDescent="0.25">
      <c r="A8980" t="s">
        <v>22</v>
      </c>
      <c r="B8980">
        <v>114</v>
      </c>
      <c r="C8980" s="3">
        <v>45894</v>
      </c>
      <c r="D8980">
        <v>12</v>
      </c>
      <c r="E8980" s="9" t="str">
        <f>IF(Tableau2[[#This Row],[Project]]="","pas de projet",Tableau2[[#This Row],[Project]])</f>
        <v>0DC376</v>
      </c>
      <c r="F8980" s="9">
        <f>MONTH(Tableau2[[#This Row],[Date]])</f>
        <v>8</v>
      </c>
      <c r="G8980" s="9">
        <f>YEAR(Tableau2[[#This Row],[Date]])</f>
        <v>2025</v>
      </c>
      <c r="H8980" s="9">
        <f>_xlfn.ISOWEEKNUM(Tableau2[[#This Row],[Date]])</f>
        <v>35</v>
      </c>
    </row>
    <row r="8981" spans="1:8" hidden="1" x14ac:dyDescent="0.25">
      <c r="A8981" t="s">
        <v>22</v>
      </c>
      <c r="B8981">
        <v>114</v>
      </c>
      <c r="C8981" s="3">
        <v>45896</v>
      </c>
      <c r="D8981">
        <v>12</v>
      </c>
      <c r="E8981" s="9" t="str">
        <f>IF(Tableau2[[#This Row],[Project]]="","pas de projet",Tableau2[[#This Row],[Project]])</f>
        <v>0DC376</v>
      </c>
      <c r="F8981" s="9">
        <f>MONTH(Tableau2[[#This Row],[Date]])</f>
        <v>8</v>
      </c>
      <c r="G8981" s="9">
        <f>YEAR(Tableau2[[#This Row],[Date]])</f>
        <v>2025</v>
      </c>
      <c r="H8981" s="9">
        <f>_xlfn.ISOWEEKNUM(Tableau2[[#This Row],[Date]])</f>
        <v>35</v>
      </c>
    </row>
    <row r="8982" spans="1:8" hidden="1" x14ac:dyDescent="0.25">
      <c r="A8982" t="s">
        <v>12</v>
      </c>
      <c r="B8982">
        <v>114</v>
      </c>
      <c r="C8982" s="3">
        <v>45896</v>
      </c>
      <c r="D8982">
        <v>32</v>
      </c>
      <c r="E8982" s="9" t="str">
        <f>IF(Tableau2[[#This Row],[Project]]="","pas de projet",Tableau2[[#This Row],[Project]])</f>
        <v>0DC377</v>
      </c>
      <c r="F8982" s="9">
        <f>MONTH(Tableau2[[#This Row],[Date]])</f>
        <v>8</v>
      </c>
      <c r="G8982" s="9">
        <f>YEAR(Tableau2[[#This Row],[Date]])</f>
        <v>2025</v>
      </c>
      <c r="H8982" s="9">
        <f>_xlfn.ISOWEEKNUM(Tableau2[[#This Row],[Date]])</f>
        <v>35</v>
      </c>
    </row>
    <row r="8983" spans="1:8" hidden="1" x14ac:dyDescent="0.25">
      <c r="A8983" t="s">
        <v>12</v>
      </c>
      <c r="B8983">
        <v>114</v>
      </c>
      <c r="C8983" s="3">
        <v>45895</v>
      </c>
      <c r="D8983">
        <v>32</v>
      </c>
      <c r="E8983" s="9" t="str">
        <f>IF(Tableau2[[#This Row],[Project]]="","pas de projet",Tableau2[[#This Row],[Project]])</f>
        <v>0DC377</v>
      </c>
      <c r="F8983" s="9">
        <f>MONTH(Tableau2[[#This Row],[Date]])</f>
        <v>8</v>
      </c>
      <c r="G8983" s="9">
        <f>YEAR(Tableau2[[#This Row],[Date]])</f>
        <v>2025</v>
      </c>
      <c r="H8983" s="9">
        <f>_xlfn.ISOWEEKNUM(Tableau2[[#This Row],[Date]])</f>
        <v>35</v>
      </c>
    </row>
    <row r="8984" spans="1:8" hidden="1" x14ac:dyDescent="0.25">
      <c r="A8984" t="s">
        <v>12</v>
      </c>
      <c r="B8984">
        <v>114</v>
      </c>
      <c r="C8984" s="3">
        <v>45894</v>
      </c>
      <c r="D8984">
        <v>32</v>
      </c>
      <c r="E8984" s="9" t="str">
        <f>IF(Tableau2[[#This Row],[Project]]="","pas de projet",Tableau2[[#This Row],[Project]])</f>
        <v>0DC377</v>
      </c>
      <c r="F8984" s="9">
        <f>MONTH(Tableau2[[#This Row],[Date]])</f>
        <v>8</v>
      </c>
      <c r="G8984" s="9">
        <f>YEAR(Tableau2[[#This Row],[Date]])</f>
        <v>2025</v>
      </c>
      <c r="H8984" s="9">
        <f>_xlfn.ISOWEEKNUM(Tableau2[[#This Row],[Date]])</f>
        <v>35</v>
      </c>
    </row>
    <row r="8985" spans="1:8" hidden="1" x14ac:dyDescent="0.25">
      <c r="A8985" t="s">
        <v>12</v>
      </c>
      <c r="B8985">
        <v>114</v>
      </c>
      <c r="C8985" s="3">
        <v>45891</v>
      </c>
      <c r="D8985">
        <v>32</v>
      </c>
      <c r="E8985" s="9" t="str">
        <f>IF(Tableau2[[#This Row],[Project]]="","pas de projet",Tableau2[[#This Row],[Project]])</f>
        <v>0DC377</v>
      </c>
      <c r="F8985" s="9">
        <f>MONTH(Tableau2[[#This Row],[Date]])</f>
        <v>8</v>
      </c>
      <c r="G8985" s="9">
        <f>YEAR(Tableau2[[#This Row],[Date]])</f>
        <v>2025</v>
      </c>
      <c r="H8985" s="9">
        <f>_xlfn.ISOWEEKNUM(Tableau2[[#This Row],[Date]])</f>
        <v>34</v>
      </c>
    </row>
    <row r="8986" spans="1:8" hidden="1" x14ac:dyDescent="0.25">
      <c r="A8986" t="s">
        <v>11</v>
      </c>
      <c r="B8986">
        <v>114</v>
      </c>
      <c r="C8986" s="3">
        <v>45896</v>
      </c>
      <c r="D8986">
        <v>20</v>
      </c>
      <c r="E8986" s="9" t="str">
        <f>IF(Tableau2[[#This Row],[Project]]="","pas de projet",Tableau2[[#This Row],[Project]])</f>
        <v>0NC376</v>
      </c>
      <c r="F8986" s="9">
        <f>MONTH(Tableau2[[#This Row],[Date]])</f>
        <v>8</v>
      </c>
      <c r="G8986" s="9">
        <f>YEAR(Tableau2[[#This Row],[Date]])</f>
        <v>2025</v>
      </c>
      <c r="H8986" s="9">
        <f>_xlfn.ISOWEEKNUM(Tableau2[[#This Row],[Date]])</f>
        <v>35</v>
      </c>
    </row>
    <row r="8987" spans="1:8" hidden="1" x14ac:dyDescent="0.25">
      <c r="A8987" t="s">
        <v>10</v>
      </c>
      <c r="B8987">
        <v>114</v>
      </c>
      <c r="C8987" s="3">
        <v>45896</v>
      </c>
      <c r="D8987">
        <v>20</v>
      </c>
      <c r="E8987" s="9" t="str">
        <f>IF(Tableau2[[#This Row],[Project]]="","pas de projet",Tableau2[[#This Row],[Project]])</f>
        <v>0NC377</v>
      </c>
      <c r="F8987" s="9">
        <f>MONTH(Tableau2[[#This Row],[Date]])</f>
        <v>8</v>
      </c>
      <c r="G8987" s="9">
        <f>YEAR(Tableau2[[#This Row],[Date]])</f>
        <v>2025</v>
      </c>
      <c r="H8987" s="9">
        <f>_xlfn.ISOWEEKNUM(Tableau2[[#This Row],[Date]])</f>
        <v>35</v>
      </c>
    </row>
    <row r="8988" spans="1:8" hidden="1" x14ac:dyDescent="0.25">
      <c r="A8988" t="s">
        <v>15</v>
      </c>
      <c r="B8988">
        <f t="shared" ref="B8988:B8990" si="402">111111+1</f>
        <v>111112</v>
      </c>
      <c r="C8988" s="3">
        <v>45896</v>
      </c>
      <c r="D8988">
        <v>2</v>
      </c>
      <c r="E8988" s="9" t="str">
        <f>IF(Tableau2[[#This Row],[Project]]="","pas de projet",Tableau2[[#This Row],[Project]])</f>
        <v>C379ASH</v>
      </c>
      <c r="F8988" s="9">
        <f>MONTH(Tableau2[[#This Row],[Date]])</f>
        <v>8</v>
      </c>
      <c r="G8988" s="9">
        <f>YEAR(Tableau2[[#This Row],[Date]])</f>
        <v>2025</v>
      </c>
      <c r="H8988" s="9">
        <f>_xlfn.ISOWEEKNUM(Tableau2[[#This Row],[Date]])</f>
        <v>35</v>
      </c>
    </row>
    <row r="8989" spans="1:8" hidden="1" x14ac:dyDescent="0.25">
      <c r="A8989" t="s">
        <v>32</v>
      </c>
      <c r="B8989">
        <f t="shared" si="402"/>
        <v>111112</v>
      </c>
      <c r="C8989" s="3">
        <v>45896</v>
      </c>
      <c r="D8989">
        <v>3</v>
      </c>
      <c r="E8989" s="9" t="str">
        <f>IF(Tableau2[[#This Row],[Project]]="","pas de projet",Tableau2[[#This Row],[Project]])</f>
        <v>0NC378</v>
      </c>
      <c r="F8989" s="9">
        <f>MONTH(Tableau2[[#This Row],[Date]])</f>
        <v>8</v>
      </c>
      <c r="G8989" s="9">
        <f>YEAR(Tableau2[[#This Row],[Date]])</f>
        <v>2025</v>
      </c>
      <c r="H8989" s="9">
        <f>_xlfn.ISOWEEKNUM(Tableau2[[#This Row],[Date]])</f>
        <v>35</v>
      </c>
    </row>
    <row r="8990" spans="1:8" hidden="1" x14ac:dyDescent="0.25">
      <c r="A8990" t="s">
        <v>32</v>
      </c>
      <c r="B8990">
        <f t="shared" si="402"/>
        <v>111112</v>
      </c>
      <c r="C8990" s="3">
        <v>45896</v>
      </c>
      <c r="D8990">
        <v>3</v>
      </c>
      <c r="E8990" s="9" t="str">
        <f>IF(Tableau2[[#This Row],[Project]]="","pas de projet",Tableau2[[#This Row],[Project]])</f>
        <v>0NC378</v>
      </c>
      <c r="F8990" s="9">
        <f>MONTH(Tableau2[[#This Row],[Date]])</f>
        <v>8</v>
      </c>
      <c r="G8990" s="9">
        <f>YEAR(Tableau2[[#This Row],[Date]])</f>
        <v>2025</v>
      </c>
      <c r="H8990" s="9">
        <f>_xlfn.ISOWEEKNUM(Tableau2[[#This Row],[Date]])</f>
        <v>35</v>
      </c>
    </row>
    <row r="8991" spans="1:8" hidden="1" x14ac:dyDescent="0.25">
      <c r="A8991" t="s">
        <v>11</v>
      </c>
      <c r="B8991">
        <v>114</v>
      </c>
      <c r="C8991" s="3">
        <v>45895</v>
      </c>
      <c r="D8991">
        <v>20</v>
      </c>
      <c r="E8991" s="9" t="str">
        <f>IF(Tableau2[[#This Row],[Project]]="","pas de projet",Tableau2[[#This Row],[Project]])</f>
        <v>0NC376</v>
      </c>
      <c r="F8991" s="9">
        <f>MONTH(Tableau2[[#This Row],[Date]])</f>
        <v>8</v>
      </c>
      <c r="G8991" s="9">
        <f>YEAR(Tableau2[[#This Row],[Date]])</f>
        <v>2025</v>
      </c>
      <c r="H8991" s="9">
        <f>_xlfn.ISOWEEKNUM(Tableau2[[#This Row],[Date]])</f>
        <v>35</v>
      </c>
    </row>
    <row r="8992" spans="1:8" hidden="1" x14ac:dyDescent="0.25">
      <c r="A8992" t="s">
        <v>10</v>
      </c>
      <c r="B8992">
        <v>114</v>
      </c>
      <c r="C8992" s="3">
        <v>45895</v>
      </c>
      <c r="D8992">
        <v>20</v>
      </c>
      <c r="E8992" s="9" t="str">
        <f>IF(Tableau2[[#This Row],[Project]]="","pas de projet",Tableau2[[#This Row],[Project]])</f>
        <v>0NC377</v>
      </c>
      <c r="F8992" s="9">
        <f>MONTH(Tableau2[[#This Row],[Date]])</f>
        <v>8</v>
      </c>
      <c r="G8992" s="9">
        <f>YEAR(Tableau2[[#This Row],[Date]])</f>
        <v>2025</v>
      </c>
      <c r="H8992" s="9">
        <f>_xlfn.ISOWEEKNUM(Tableau2[[#This Row],[Date]])</f>
        <v>35</v>
      </c>
    </row>
    <row r="8993" spans="1:8" hidden="1" x14ac:dyDescent="0.25">
      <c r="A8993" t="s">
        <v>11</v>
      </c>
      <c r="B8993">
        <v>114</v>
      </c>
      <c r="C8993" s="3">
        <v>45894</v>
      </c>
      <c r="D8993">
        <v>20</v>
      </c>
      <c r="E8993" s="9" t="str">
        <f>IF(Tableau2[[#This Row],[Project]]="","pas de projet",Tableau2[[#This Row],[Project]])</f>
        <v>0NC376</v>
      </c>
      <c r="F8993" s="9">
        <f>MONTH(Tableau2[[#This Row],[Date]])</f>
        <v>8</v>
      </c>
      <c r="G8993" s="9">
        <f>YEAR(Tableau2[[#This Row],[Date]])</f>
        <v>2025</v>
      </c>
      <c r="H8993" s="9">
        <f>_xlfn.ISOWEEKNUM(Tableau2[[#This Row],[Date]])</f>
        <v>35</v>
      </c>
    </row>
    <row r="8994" spans="1:8" hidden="1" x14ac:dyDescent="0.25">
      <c r="A8994" t="s">
        <v>10</v>
      </c>
      <c r="B8994">
        <v>114</v>
      </c>
      <c r="C8994" s="3">
        <v>45894</v>
      </c>
      <c r="D8994">
        <v>20</v>
      </c>
      <c r="E8994" s="9" t="str">
        <f>IF(Tableau2[[#This Row],[Project]]="","pas de projet",Tableau2[[#This Row],[Project]])</f>
        <v>0NC377</v>
      </c>
      <c r="F8994" s="9">
        <f>MONTH(Tableau2[[#This Row],[Date]])</f>
        <v>8</v>
      </c>
      <c r="G8994" s="9">
        <f>YEAR(Tableau2[[#This Row],[Date]])</f>
        <v>2025</v>
      </c>
      <c r="H8994" s="9">
        <f>_xlfn.ISOWEEKNUM(Tableau2[[#This Row],[Date]])</f>
        <v>35</v>
      </c>
    </row>
    <row r="8995" spans="1:8" hidden="1" x14ac:dyDescent="0.25">
      <c r="A8995" t="s">
        <v>11</v>
      </c>
      <c r="B8995">
        <v>114</v>
      </c>
      <c r="C8995" s="3">
        <v>45892</v>
      </c>
      <c r="D8995">
        <v>5</v>
      </c>
      <c r="E8995" s="9" t="str">
        <f>IF(Tableau2[[#This Row],[Project]]="","pas de projet",Tableau2[[#This Row],[Project]])</f>
        <v>0NC376</v>
      </c>
      <c r="F8995" s="9">
        <f>MONTH(Tableau2[[#This Row],[Date]])</f>
        <v>8</v>
      </c>
      <c r="G8995" s="9">
        <f>YEAR(Tableau2[[#This Row],[Date]])</f>
        <v>2025</v>
      </c>
      <c r="H8995" s="9">
        <f>_xlfn.ISOWEEKNUM(Tableau2[[#This Row],[Date]])</f>
        <v>34</v>
      </c>
    </row>
    <row r="8996" spans="1:8" hidden="1" x14ac:dyDescent="0.25">
      <c r="A8996" t="s">
        <v>10</v>
      </c>
      <c r="B8996">
        <v>114</v>
      </c>
      <c r="C8996" s="3">
        <v>45892</v>
      </c>
      <c r="D8996">
        <v>10</v>
      </c>
      <c r="E8996" s="9" t="str">
        <f>IF(Tableau2[[#This Row],[Project]]="","pas de projet",Tableau2[[#This Row],[Project]])</f>
        <v>0NC377</v>
      </c>
      <c r="F8996" s="9">
        <f>MONTH(Tableau2[[#This Row],[Date]])</f>
        <v>8</v>
      </c>
      <c r="G8996" s="9">
        <f>YEAR(Tableau2[[#This Row],[Date]])</f>
        <v>2025</v>
      </c>
      <c r="H8996" s="9">
        <f>_xlfn.ISOWEEKNUM(Tableau2[[#This Row],[Date]])</f>
        <v>34</v>
      </c>
    </row>
    <row r="8997" spans="1:8" hidden="1" x14ac:dyDescent="0.25">
      <c r="A8997" t="s">
        <v>11</v>
      </c>
      <c r="B8997">
        <v>114</v>
      </c>
      <c r="C8997" s="3">
        <v>45891</v>
      </c>
      <c r="D8997">
        <v>20</v>
      </c>
      <c r="E8997" s="9" t="str">
        <f>IF(Tableau2[[#This Row],[Project]]="","pas de projet",Tableau2[[#This Row],[Project]])</f>
        <v>0NC376</v>
      </c>
      <c r="F8997" s="9">
        <f>MONTH(Tableau2[[#This Row],[Date]])</f>
        <v>8</v>
      </c>
      <c r="G8997" s="9">
        <f>YEAR(Tableau2[[#This Row],[Date]])</f>
        <v>2025</v>
      </c>
      <c r="H8997" s="9">
        <f>_xlfn.ISOWEEKNUM(Tableau2[[#This Row],[Date]])</f>
        <v>34</v>
      </c>
    </row>
    <row r="8998" spans="1:8" hidden="1" x14ac:dyDescent="0.25">
      <c r="A8998" t="s">
        <v>10</v>
      </c>
      <c r="B8998">
        <v>114</v>
      </c>
      <c r="C8998" s="3">
        <v>45891</v>
      </c>
      <c r="D8998">
        <v>20</v>
      </c>
      <c r="E8998" s="9" t="str">
        <f>IF(Tableau2[[#This Row],[Project]]="","pas de projet",Tableau2[[#This Row],[Project]])</f>
        <v>0NC377</v>
      </c>
      <c r="F8998" s="9">
        <f>MONTH(Tableau2[[#This Row],[Date]])</f>
        <v>8</v>
      </c>
      <c r="G8998" s="9">
        <f>YEAR(Tableau2[[#This Row],[Date]])</f>
        <v>2025</v>
      </c>
      <c r="H8998" s="9">
        <f>_xlfn.ISOWEEKNUM(Tableau2[[#This Row],[Date]])</f>
        <v>34</v>
      </c>
    </row>
    <row r="8999" spans="1:8" hidden="1" x14ac:dyDescent="0.25">
      <c r="A8999" t="s">
        <v>10</v>
      </c>
      <c r="B8999">
        <v>114</v>
      </c>
      <c r="C8999" s="3">
        <v>45890</v>
      </c>
      <c r="D8999">
        <v>8</v>
      </c>
      <c r="E8999" s="9" t="str">
        <f>IF(Tableau2[[#This Row],[Project]]="","pas de projet",Tableau2[[#This Row],[Project]])</f>
        <v>0NC377</v>
      </c>
      <c r="F8999" s="9">
        <f>MONTH(Tableau2[[#This Row],[Date]])</f>
        <v>8</v>
      </c>
      <c r="G8999" s="9">
        <f>YEAR(Tableau2[[#This Row],[Date]])</f>
        <v>2025</v>
      </c>
      <c r="H8999" s="9">
        <f>_xlfn.ISOWEEKNUM(Tableau2[[#This Row],[Date]])</f>
        <v>34</v>
      </c>
    </row>
    <row r="9000" spans="1:8" hidden="1" x14ac:dyDescent="0.25">
      <c r="A9000" t="s">
        <v>12</v>
      </c>
      <c r="B9000">
        <f t="shared" ref="B9000:B9007" si="403">111111+1</f>
        <v>111112</v>
      </c>
      <c r="C9000" s="3">
        <v>45896</v>
      </c>
      <c r="D9000">
        <v>4</v>
      </c>
      <c r="E9000" s="9" t="str">
        <f>IF(Tableau2[[#This Row],[Project]]="","pas de projet",Tableau2[[#This Row],[Project]])</f>
        <v>0DC377</v>
      </c>
      <c r="F9000" s="9">
        <f>MONTH(Tableau2[[#This Row],[Date]])</f>
        <v>8</v>
      </c>
      <c r="G9000" s="9">
        <f>YEAR(Tableau2[[#This Row],[Date]])</f>
        <v>2025</v>
      </c>
      <c r="H9000" s="9">
        <f>_xlfn.ISOWEEKNUM(Tableau2[[#This Row],[Date]])</f>
        <v>35</v>
      </c>
    </row>
    <row r="9001" spans="1:8" hidden="1" x14ac:dyDescent="0.25">
      <c r="A9001" t="s">
        <v>22</v>
      </c>
      <c r="B9001">
        <f t="shared" si="403"/>
        <v>111112</v>
      </c>
      <c r="C9001" s="3">
        <v>45896</v>
      </c>
      <c r="D9001">
        <v>4</v>
      </c>
      <c r="E9001" s="9" t="str">
        <f>IF(Tableau2[[#This Row],[Project]]="","pas de projet",Tableau2[[#This Row],[Project]])</f>
        <v>0DC376</v>
      </c>
      <c r="F9001" s="9">
        <f>MONTH(Tableau2[[#This Row],[Date]])</f>
        <v>8</v>
      </c>
      <c r="G9001" s="9">
        <f>YEAR(Tableau2[[#This Row],[Date]])</f>
        <v>2025</v>
      </c>
      <c r="H9001" s="9">
        <f>_xlfn.ISOWEEKNUM(Tableau2[[#This Row],[Date]])</f>
        <v>35</v>
      </c>
    </row>
    <row r="9002" spans="1:8" hidden="1" x14ac:dyDescent="0.25">
      <c r="A9002" t="s">
        <v>12</v>
      </c>
      <c r="B9002">
        <f t="shared" si="403"/>
        <v>111112</v>
      </c>
      <c r="C9002" s="3">
        <v>45895</v>
      </c>
      <c r="D9002">
        <v>4</v>
      </c>
      <c r="E9002" s="9" t="str">
        <f>IF(Tableau2[[#This Row],[Project]]="","pas de projet",Tableau2[[#This Row],[Project]])</f>
        <v>0DC377</v>
      </c>
      <c r="F9002" s="9">
        <f>MONTH(Tableau2[[#This Row],[Date]])</f>
        <v>8</v>
      </c>
      <c r="G9002" s="9">
        <f>YEAR(Tableau2[[#This Row],[Date]])</f>
        <v>2025</v>
      </c>
      <c r="H9002" s="9">
        <f>_xlfn.ISOWEEKNUM(Tableau2[[#This Row],[Date]])</f>
        <v>35</v>
      </c>
    </row>
    <row r="9003" spans="1:8" hidden="1" x14ac:dyDescent="0.25">
      <c r="A9003" t="s">
        <v>22</v>
      </c>
      <c r="B9003">
        <f t="shared" si="403"/>
        <v>111112</v>
      </c>
      <c r="C9003" s="3">
        <v>45895</v>
      </c>
      <c r="D9003">
        <v>5</v>
      </c>
      <c r="E9003" s="9" t="str">
        <f>IF(Tableau2[[#This Row],[Project]]="","pas de projet",Tableau2[[#This Row],[Project]])</f>
        <v>0DC376</v>
      </c>
      <c r="F9003" s="9">
        <f>MONTH(Tableau2[[#This Row],[Date]])</f>
        <v>8</v>
      </c>
      <c r="G9003" s="9">
        <f>YEAR(Tableau2[[#This Row],[Date]])</f>
        <v>2025</v>
      </c>
      <c r="H9003" s="9">
        <f>_xlfn.ISOWEEKNUM(Tableau2[[#This Row],[Date]])</f>
        <v>35</v>
      </c>
    </row>
    <row r="9004" spans="1:8" hidden="1" x14ac:dyDescent="0.25">
      <c r="B9004">
        <f t="shared" si="403"/>
        <v>111112</v>
      </c>
      <c r="C9004" s="3">
        <v>45896</v>
      </c>
      <c r="D9004">
        <v>8</v>
      </c>
      <c r="E9004" s="9" t="str">
        <f>IF(Tableau2[[#This Row],[Project]]="","pas de projet",Tableau2[[#This Row],[Project]])</f>
        <v>pas de projet</v>
      </c>
      <c r="F9004" s="9">
        <f>MONTH(Tableau2[[#This Row],[Date]])</f>
        <v>8</v>
      </c>
      <c r="G9004" s="9">
        <f>YEAR(Tableau2[[#This Row],[Date]])</f>
        <v>2025</v>
      </c>
      <c r="H9004" s="9">
        <f>_xlfn.ISOWEEKNUM(Tableau2[[#This Row],[Date]])</f>
        <v>35</v>
      </c>
    </row>
    <row r="9005" spans="1:8" hidden="1" x14ac:dyDescent="0.25">
      <c r="B9005">
        <f t="shared" si="403"/>
        <v>111112</v>
      </c>
      <c r="C9005" s="3">
        <v>45896</v>
      </c>
      <c r="D9005">
        <v>8</v>
      </c>
      <c r="E9005" s="9" t="str">
        <f>IF(Tableau2[[#This Row],[Project]]="","pas de projet",Tableau2[[#This Row],[Project]])</f>
        <v>pas de projet</v>
      </c>
      <c r="F9005" s="9">
        <f>MONTH(Tableau2[[#This Row],[Date]])</f>
        <v>8</v>
      </c>
      <c r="G9005" s="9">
        <f>YEAR(Tableau2[[#This Row],[Date]])</f>
        <v>2025</v>
      </c>
      <c r="H9005" s="9">
        <f>_xlfn.ISOWEEKNUM(Tableau2[[#This Row],[Date]])</f>
        <v>35</v>
      </c>
    </row>
    <row r="9006" spans="1:8" hidden="1" x14ac:dyDescent="0.25">
      <c r="B9006">
        <f t="shared" si="403"/>
        <v>111112</v>
      </c>
      <c r="C9006" s="3">
        <v>45896</v>
      </c>
      <c r="D9006">
        <v>8</v>
      </c>
      <c r="E9006" s="9" t="str">
        <f>IF(Tableau2[[#This Row],[Project]]="","pas de projet",Tableau2[[#This Row],[Project]])</f>
        <v>pas de projet</v>
      </c>
      <c r="F9006" s="9">
        <f>MONTH(Tableau2[[#This Row],[Date]])</f>
        <v>8</v>
      </c>
      <c r="G9006" s="9">
        <f>YEAR(Tableau2[[#This Row],[Date]])</f>
        <v>2025</v>
      </c>
      <c r="H9006" s="9">
        <f>_xlfn.ISOWEEKNUM(Tableau2[[#This Row],[Date]])</f>
        <v>35</v>
      </c>
    </row>
    <row r="9007" spans="1:8" hidden="1" x14ac:dyDescent="0.25">
      <c r="B9007">
        <f t="shared" si="403"/>
        <v>111112</v>
      </c>
      <c r="C9007" s="3">
        <v>45896</v>
      </c>
      <c r="D9007">
        <v>8</v>
      </c>
      <c r="E9007" s="9" t="str">
        <f>IF(Tableau2[[#This Row],[Project]]="","pas de projet",Tableau2[[#This Row],[Project]])</f>
        <v>pas de projet</v>
      </c>
      <c r="F9007" s="9">
        <f>MONTH(Tableau2[[#This Row],[Date]])</f>
        <v>8</v>
      </c>
      <c r="G9007" s="9">
        <f>YEAR(Tableau2[[#This Row],[Date]])</f>
        <v>2025</v>
      </c>
      <c r="H9007" s="9">
        <f>_xlfn.ISOWEEKNUM(Tableau2[[#This Row],[Date]])</f>
        <v>35</v>
      </c>
    </row>
    <row r="9008" spans="1:8" hidden="1" x14ac:dyDescent="0.25">
      <c r="A9008" t="s">
        <v>10</v>
      </c>
      <c r="B9008">
        <v>114</v>
      </c>
      <c r="C9008" s="3">
        <v>45889</v>
      </c>
      <c r="D9008">
        <v>16</v>
      </c>
      <c r="E9008" s="9" t="str">
        <f>IF(Tableau2[[#This Row],[Project]]="","pas de projet",Tableau2[[#This Row],[Project]])</f>
        <v>0NC377</v>
      </c>
      <c r="F9008" s="9">
        <f>MONTH(Tableau2[[#This Row],[Date]])</f>
        <v>8</v>
      </c>
      <c r="G9008" s="9">
        <f>YEAR(Tableau2[[#This Row],[Date]])</f>
        <v>2025</v>
      </c>
      <c r="H9008" s="9">
        <f>_xlfn.ISOWEEKNUM(Tableau2[[#This Row],[Date]])</f>
        <v>34</v>
      </c>
    </row>
    <row r="9009" spans="1:8" hidden="1" x14ac:dyDescent="0.25">
      <c r="A9009" t="s">
        <v>10</v>
      </c>
      <c r="B9009">
        <v>114</v>
      </c>
      <c r="C9009" s="3">
        <v>45888</v>
      </c>
      <c r="D9009">
        <v>16</v>
      </c>
      <c r="E9009" s="9" t="str">
        <f>IF(Tableau2[[#This Row],[Project]]="","pas de projet",Tableau2[[#This Row],[Project]])</f>
        <v>0NC377</v>
      </c>
      <c r="F9009" s="9">
        <f>MONTH(Tableau2[[#This Row],[Date]])</f>
        <v>8</v>
      </c>
      <c r="G9009" s="9">
        <f>YEAR(Tableau2[[#This Row],[Date]])</f>
        <v>2025</v>
      </c>
      <c r="H9009" s="9">
        <f>_xlfn.ISOWEEKNUM(Tableau2[[#This Row],[Date]])</f>
        <v>34</v>
      </c>
    </row>
    <row r="9010" spans="1:8" hidden="1" x14ac:dyDescent="0.25">
      <c r="A9010" t="s">
        <v>10</v>
      </c>
      <c r="B9010">
        <v>114</v>
      </c>
      <c r="C9010" s="3">
        <v>45887</v>
      </c>
      <c r="D9010">
        <v>16</v>
      </c>
      <c r="E9010" s="9" t="str">
        <f>IF(Tableau2[[#This Row],[Project]]="","pas de projet",Tableau2[[#This Row],[Project]])</f>
        <v>0NC377</v>
      </c>
      <c r="F9010" s="9">
        <f>MONTH(Tableau2[[#This Row],[Date]])</f>
        <v>8</v>
      </c>
      <c r="G9010" s="9">
        <f>YEAR(Tableau2[[#This Row],[Date]])</f>
        <v>2025</v>
      </c>
      <c r="H9010" s="9">
        <f>_xlfn.ISOWEEKNUM(Tableau2[[#This Row],[Date]])</f>
        <v>34</v>
      </c>
    </row>
    <row r="9011" spans="1:8" hidden="1" x14ac:dyDescent="0.25">
      <c r="A9011" t="s">
        <v>22</v>
      </c>
      <c r="B9011">
        <f t="shared" ref="B9011:B9013" si="404">111111+1</f>
        <v>111112</v>
      </c>
      <c r="C9011" s="3">
        <v>45895</v>
      </c>
      <c r="D9011">
        <v>3</v>
      </c>
      <c r="E9011" s="9" t="str">
        <f>IF(Tableau2[[#This Row],[Project]]="","pas de projet",Tableau2[[#This Row],[Project]])</f>
        <v>0DC376</v>
      </c>
      <c r="F9011" s="9">
        <f>MONTH(Tableau2[[#This Row],[Date]])</f>
        <v>8</v>
      </c>
      <c r="G9011" s="9">
        <f>YEAR(Tableau2[[#This Row],[Date]])</f>
        <v>2025</v>
      </c>
      <c r="H9011" s="9">
        <f>_xlfn.ISOWEEKNUM(Tableau2[[#This Row],[Date]])</f>
        <v>35</v>
      </c>
    </row>
    <row r="9012" spans="1:8" hidden="1" x14ac:dyDescent="0.25">
      <c r="A9012" t="s">
        <v>12</v>
      </c>
      <c r="B9012">
        <f t="shared" si="404"/>
        <v>111112</v>
      </c>
      <c r="C9012" s="3">
        <v>45895</v>
      </c>
      <c r="D9012">
        <v>3</v>
      </c>
      <c r="E9012" s="9" t="str">
        <f>IF(Tableau2[[#This Row],[Project]]="","pas de projet",Tableau2[[#This Row],[Project]])</f>
        <v>0DC377</v>
      </c>
      <c r="F9012" s="9">
        <f>MONTH(Tableau2[[#This Row],[Date]])</f>
        <v>8</v>
      </c>
      <c r="G9012" s="9">
        <f>YEAR(Tableau2[[#This Row],[Date]])</f>
        <v>2025</v>
      </c>
      <c r="H9012" s="9">
        <f>_xlfn.ISOWEEKNUM(Tableau2[[#This Row],[Date]])</f>
        <v>35</v>
      </c>
    </row>
    <row r="9013" spans="1:8" hidden="1" x14ac:dyDescent="0.25">
      <c r="A9013" t="s">
        <v>13</v>
      </c>
      <c r="B9013">
        <f t="shared" si="404"/>
        <v>111112</v>
      </c>
      <c r="C9013" s="3">
        <v>45895</v>
      </c>
      <c r="D9013">
        <v>2</v>
      </c>
      <c r="E9013" s="9" t="str">
        <f>IF(Tableau2[[#This Row],[Project]]="","pas de projet",Tableau2[[#This Row],[Project]])</f>
        <v>0DC378</v>
      </c>
      <c r="F9013" s="9">
        <f>MONTH(Tableau2[[#This Row],[Date]])</f>
        <v>8</v>
      </c>
      <c r="G9013" s="9">
        <f>YEAR(Tableau2[[#This Row],[Date]])</f>
        <v>2025</v>
      </c>
      <c r="H9013" s="9">
        <f>_xlfn.ISOWEEKNUM(Tableau2[[#This Row],[Date]])</f>
        <v>35</v>
      </c>
    </row>
    <row r="9014" spans="1:8" hidden="1" x14ac:dyDescent="0.25">
      <c r="A9014" t="s">
        <v>9</v>
      </c>
      <c r="B9014">
        <v>2</v>
      </c>
      <c r="C9014" s="3">
        <v>45895</v>
      </c>
      <c r="D9014">
        <v>16</v>
      </c>
      <c r="E9014" s="9" t="str">
        <f>IF(Tableau2[[#This Row],[Project]]="","pas de projet",Tableau2[[#This Row],[Project]])</f>
        <v>0SC377</v>
      </c>
      <c r="F9014" s="9">
        <f>MONTH(Tableau2[[#This Row],[Date]])</f>
        <v>8</v>
      </c>
      <c r="G9014" s="9">
        <f>YEAR(Tableau2[[#This Row],[Date]])</f>
        <v>2025</v>
      </c>
      <c r="H9014" s="9">
        <f>_xlfn.ISOWEEKNUM(Tableau2[[#This Row],[Date]])</f>
        <v>35</v>
      </c>
    </row>
    <row r="9015" spans="1:8" hidden="1" x14ac:dyDescent="0.25">
      <c r="A9015" t="s">
        <v>10</v>
      </c>
      <c r="B9015">
        <v>2</v>
      </c>
      <c r="C9015" s="3">
        <v>45895</v>
      </c>
      <c r="D9015">
        <v>16</v>
      </c>
      <c r="E9015" s="9" t="str">
        <f>IF(Tableau2[[#This Row],[Project]]="","pas de projet",Tableau2[[#This Row],[Project]])</f>
        <v>0NC377</v>
      </c>
      <c r="F9015" s="9">
        <f>MONTH(Tableau2[[#This Row],[Date]])</f>
        <v>8</v>
      </c>
      <c r="G9015" s="9">
        <f>YEAR(Tableau2[[#This Row],[Date]])</f>
        <v>2025</v>
      </c>
      <c r="H9015" s="9">
        <f>_xlfn.ISOWEEKNUM(Tableau2[[#This Row],[Date]])</f>
        <v>35</v>
      </c>
    </row>
    <row r="9016" spans="1:8" hidden="1" x14ac:dyDescent="0.25">
      <c r="B9016">
        <f>111111+1</f>
        <v>111112</v>
      </c>
      <c r="C9016" s="3">
        <v>45896</v>
      </c>
      <c r="D9016">
        <v>8</v>
      </c>
      <c r="E9016" s="9" t="str">
        <f>IF(Tableau2[[#This Row],[Project]]="","pas de projet",Tableau2[[#This Row],[Project]])</f>
        <v>pas de projet</v>
      </c>
      <c r="F9016" s="9">
        <f>MONTH(Tableau2[[#This Row],[Date]])</f>
        <v>8</v>
      </c>
      <c r="G9016" s="9">
        <f>YEAR(Tableau2[[#This Row],[Date]])</f>
        <v>2025</v>
      </c>
      <c r="H9016" s="9">
        <f>_xlfn.ISOWEEKNUM(Tableau2[[#This Row],[Date]])</f>
        <v>35</v>
      </c>
    </row>
    <row r="9017" spans="1:8" hidden="1" x14ac:dyDescent="0.25">
      <c r="A9017" t="s">
        <v>10</v>
      </c>
      <c r="B9017">
        <v>2</v>
      </c>
      <c r="C9017" s="3">
        <v>45895</v>
      </c>
      <c r="D9017">
        <v>8</v>
      </c>
      <c r="E9017" s="9" t="str">
        <f>IF(Tableau2[[#This Row],[Project]]="","pas de projet",Tableau2[[#This Row],[Project]])</f>
        <v>0NC377</v>
      </c>
      <c r="F9017" s="9">
        <f>MONTH(Tableau2[[#This Row],[Date]])</f>
        <v>8</v>
      </c>
      <c r="G9017" s="9">
        <f>YEAR(Tableau2[[#This Row],[Date]])</f>
        <v>2025</v>
      </c>
      <c r="H9017" s="9">
        <f>_xlfn.ISOWEEKNUM(Tableau2[[#This Row],[Date]])</f>
        <v>35</v>
      </c>
    </row>
    <row r="9018" spans="1:8" hidden="1" x14ac:dyDescent="0.25">
      <c r="A9018" t="s">
        <v>10</v>
      </c>
      <c r="B9018">
        <v>2</v>
      </c>
      <c r="C9018" s="3">
        <v>45895</v>
      </c>
      <c r="D9018">
        <v>40</v>
      </c>
      <c r="E9018" s="9" t="str">
        <f>IF(Tableau2[[#This Row],[Project]]="","pas de projet",Tableau2[[#This Row],[Project]])</f>
        <v>0NC377</v>
      </c>
      <c r="F9018" s="9">
        <f>MONTH(Tableau2[[#This Row],[Date]])</f>
        <v>8</v>
      </c>
      <c r="G9018" s="9">
        <f>YEAR(Tableau2[[#This Row],[Date]])</f>
        <v>2025</v>
      </c>
      <c r="H9018" s="9">
        <f>_xlfn.ISOWEEKNUM(Tableau2[[#This Row],[Date]])</f>
        <v>35</v>
      </c>
    </row>
    <row r="9019" spans="1:8" hidden="1" x14ac:dyDescent="0.25">
      <c r="A9019" t="s">
        <v>10</v>
      </c>
      <c r="B9019">
        <v>2</v>
      </c>
      <c r="C9019" s="3">
        <v>45895</v>
      </c>
      <c r="D9019">
        <v>16</v>
      </c>
      <c r="E9019" s="9" t="str">
        <f>IF(Tableau2[[#This Row],[Project]]="","pas de projet",Tableau2[[#This Row],[Project]])</f>
        <v>0NC377</v>
      </c>
      <c r="F9019" s="9">
        <f>MONTH(Tableau2[[#This Row],[Date]])</f>
        <v>8</v>
      </c>
      <c r="G9019" s="9">
        <f>YEAR(Tableau2[[#This Row],[Date]])</f>
        <v>2025</v>
      </c>
      <c r="H9019" s="9">
        <f>_xlfn.ISOWEEKNUM(Tableau2[[#This Row],[Date]])</f>
        <v>35</v>
      </c>
    </row>
    <row r="9020" spans="1:8" hidden="1" x14ac:dyDescent="0.25">
      <c r="A9020" t="s">
        <v>11</v>
      </c>
      <c r="B9020">
        <v>2</v>
      </c>
      <c r="C9020" s="3">
        <v>45895</v>
      </c>
      <c r="D9020">
        <v>8</v>
      </c>
      <c r="E9020" s="9" t="str">
        <f>IF(Tableau2[[#This Row],[Project]]="","pas de projet",Tableau2[[#This Row],[Project]])</f>
        <v>0NC376</v>
      </c>
      <c r="F9020" s="9">
        <f>MONTH(Tableau2[[#This Row],[Date]])</f>
        <v>8</v>
      </c>
      <c r="G9020" s="9">
        <f>YEAR(Tableau2[[#This Row],[Date]])</f>
        <v>2025</v>
      </c>
      <c r="H9020" s="9">
        <f>_xlfn.ISOWEEKNUM(Tableau2[[#This Row],[Date]])</f>
        <v>35</v>
      </c>
    </row>
    <row r="9021" spans="1:8" hidden="1" x14ac:dyDescent="0.25">
      <c r="A9021" t="s">
        <v>8</v>
      </c>
      <c r="B9021">
        <v>2</v>
      </c>
      <c r="C9021" s="3">
        <v>45894</v>
      </c>
      <c r="D9021">
        <v>8</v>
      </c>
      <c r="E9021" s="9" t="str">
        <f>IF(Tableau2[[#This Row],[Project]]="","pas de projet",Tableau2[[#This Row],[Project]])</f>
        <v>Fara proiect</v>
      </c>
      <c r="F9021" s="9">
        <f>MONTH(Tableau2[[#This Row],[Date]])</f>
        <v>8</v>
      </c>
      <c r="G9021" s="9">
        <f>YEAR(Tableau2[[#This Row],[Date]])</f>
        <v>2025</v>
      </c>
      <c r="H9021" s="9">
        <f>_xlfn.ISOWEEKNUM(Tableau2[[#This Row],[Date]])</f>
        <v>35</v>
      </c>
    </row>
    <row r="9022" spans="1:8" hidden="1" x14ac:dyDescent="0.25">
      <c r="A9022" t="s">
        <v>10</v>
      </c>
      <c r="B9022">
        <v>2</v>
      </c>
      <c r="C9022" s="3">
        <v>45894</v>
      </c>
      <c r="D9022">
        <v>16</v>
      </c>
      <c r="E9022" s="9" t="str">
        <f>IF(Tableau2[[#This Row],[Project]]="","pas de projet",Tableau2[[#This Row],[Project]])</f>
        <v>0NC377</v>
      </c>
      <c r="F9022" s="9">
        <f>MONTH(Tableau2[[#This Row],[Date]])</f>
        <v>8</v>
      </c>
      <c r="G9022" s="9">
        <f>YEAR(Tableau2[[#This Row],[Date]])</f>
        <v>2025</v>
      </c>
      <c r="H9022" s="9">
        <f>_xlfn.ISOWEEKNUM(Tableau2[[#This Row],[Date]])</f>
        <v>35</v>
      </c>
    </row>
    <row r="9023" spans="1:8" hidden="1" x14ac:dyDescent="0.25">
      <c r="A9023" t="s">
        <v>9</v>
      </c>
      <c r="B9023">
        <v>2</v>
      </c>
      <c r="C9023" s="3">
        <v>45894</v>
      </c>
      <c r="D9023">
        <v>16</v>
      </c>
      <c r="E9023" s="9" t="str">
        <f>IF(Tableau2[[#This Row],[Project]]="","pas de projet",Tableau2[[#This Row],[Project]])</f>
        <v>0SC377</v>
      </c>
      <c r="F9023" s="9">
        <f>MONTH(Tableau2[[#This Row],[Date]])</f>
        <v>8</v>
      </c>
      <c r="G9023" s="9">
        <f>YEAR(Tableau2[[#This Row],[Date]])</f>
        <v>2025</v>
      </c>
      <c r="H9023" s="9">
        <f>_xlfn.ISOWEEKNUM(Tableau2[[#This Row],[Date]])</f>
        <v>35</v>
      </c>
    </row>
    <row r="9024" spans="1:8" hidden="1" x14ac:dyDescent="0.25">
      <c r="A9024" t="s">
        <v>10</v>
      </c>
      <c r="B9024">
        <v>2</v>
      </c>
      <c r="C9024" s="3">
        <v>45894</v>
      </c>
      <c r="D9024">
        <v>40</v>
      </c>
      <c r="E9024" s="9" t="str">
        <f>IF(Tableau2[[#This Row],[Project]]="","pas de projet",Tableau2[[#This Row],[Project]])</f>
        <v>0NC377</v>
      </c>
      <c r="F9024" s="9">
        <f>MONTH(Tableau2[[#This Row],[Date]])</f>
        <v>8</v>
      </c>
      <c r="G9024" s="9">
        <f>YEAR(Tableau2[[#This Row],[Date]])</f>
        <v>2025</v>
      </c>
      <c r="H9024" s="9">
        <f>_xlfn.ISOWEEKNUM(Tableau2[[#This Row],[Date]])</f>
        <v>35</v>
      </c>
    </row>
    <row r="9025" spans="1:8" hidden="1" x14ac:dyDescent="0.25">
      <c r="A9025" t="s">
        <v>10</v>
      </c>
      <c r="B9025">
        <v>2</v>
      </c>
      <c r="C9025" s="3">
        <v>45894</v>
      </c>
      <c r="D9025">
        <v>16</v>
      </c>
      <c r="E9025" s="9" t="str">
        <f>IF(Tableau2[[#This Row],[Project]]="","pas de projet",Tableau2[[#This Row],[Project]])</f>
        <v>0NC377</v>
      </c>
      <c r="F9025" s="9">
        <f>MONTH(Tableau2[[#This Row],[Date]])</f>
        <v>8</v>
      </c>
      <c r="G9025" s="9">
        <f>YEAR(Tableau2[[#This Row],[Date]])</f>
        <v>2025</v>
      </c>
      <c r="H9025" s="9">
        <f>_xlfn.ISOWEEKNUM(Tableau2[[#This Row],[Date]])</f>
        <v>35</v>
      </c>
    </row>
    <row r="9026" spans="1:8" hidden="1" x14ac:dyDescent="0.25">
      <c r="A9026" t="s">
        <v>11</v>
      </c>
      <c r="B9026">
        <v>2</v>
      </c>
      <c r="C9026" s="3">
        <v>45894</v>
      </c>
      <c r="D9026">
        <v>8</v>
      </c>
      <c r="E9026" s="9" t="str">
        <f>IF(Tableau2[[#This Row],[Project]]="","pas de projet",Tableau2[[#This Row],[Project]])</f>
        <v>0NC376</v>
      </c>
      <c r="F9026" s="9">
        <f>MONTH(Tableau2[[#This Row],[Date]])</f>
        <v>8</v>
      </c>
      <c r="G9026" s="9">
        <f>YEAR(Tableau2[[#This Row],[Date]])</f>
        <v>2025</v>
      </c>
      <c r="H9026" s="9">
        <f>_xlfn.ISOWEEKNUM(Tableau2[[#This Row],[Date]])</f>
        <v>35</v>
      </c>
    </row>
    <row r="9027" spans="1:8" hidden="1" x14ac:dyDescent="0.25">
      <c r="A9027" t="s">
        <v>40</v>
      </c>
      <c r="B9027">
        <v>4</v>
      </c>
      <c r="C9027" s="3">
        <v>45895</v>
      </c>
      <c r="D9027">
        <v>12</v>
      </c>
      <c r="E9027" s="9" t="str">
        <f>IF(Tableau2[[#This Row],[Project]]="","pas de projet",Tableau2[[#This Row],[Project]])</f>
        <v>0SC376</v>
      </c>
      <c r="F9027" s="9">
        <f>MONTH(Tableau2[[#This Row],[Date]])</f>
        <v>8</v>
      </c>
      <c r="G9027" s="9">
        <f>YEAR(Tableau2[[#This Row],[Date]])</f>
        <v>2025</v>
      </c>
      <c r="H9027" s="9">
        <f>_xlfn.ISOWEEKNUM(Tableau2[[#This Row],[Date]])</f>
        <v>35</v>
      </c>
    </row>
    <row r="9028" spans="1:8" hidden="1" x14ac:dyDescent="0.25">
      <c r="A9028" t="s">
        <v>22</v>
      </c>
      <c r="B9028">
        <v>4</v>
      </c>
      <c r="C9028" s="3">
        <v>45895</v>
      </c>
      <c r="D9028">
        <v>26</v>
      </c>
      <c r="E9028" s="9" t="str">
        <f>IF(Tableau2[[#This Row],[Project]]="","pas de projet",Tableau2[[#This Row],[Project]])</f>
        <v>0DC376</v>
      </c>
      <c r="F9028" s="9">
        <f>MONTH(Tableau2[[#This Row],[Date]])</f>
        <v>8</v>
      </c>
      <c r="G9028" s="9">
        <f>YEAR(Tableau2[[#This Row],[Date]])</f>
        <v>2025</v>
      </c>
      <c r="H9028" s="9">
        <f>_xlfn.ISOWEEKNUM(Tableau2[[#This Row],[Date]])</f>
        <v>35</v>
      </c>
    </row>
    <row r="9029" spans="1:8" hidden="1" x14ac:dyDescent="0.25">
      <c r="A9029" t="s">
        <v>32</v>
      </c>
      <c r="B9029">
        <v>7</v>
      </c>
      <c r="C9029" s="3">
        <v>45894</v>
      </c>
      <c r="D9029">
        <v>10</v>
      </c>
      <c r="E9029" s="9" t="str">
        <f>IF(Tableau2[[#This Row],[Project]]="","pas de projet",Tableau2[[#This Row],[Project]])</f>
        <v>0NC378</v>
      </c>
      <c r="F9029" s="9">
        <f>MONTH(Tableau2[[#This Row],[Date]])</f>
        <v>8</v>
      </c>
      <c r="G9029" s="9">
        <f>YEAR(Tableau2[[#This Row],[Date]])</f>
        <v>2025</v>
      </c>
      <c r="H9029" s="9">
        <f>_xlfn.ISOWEEKNUM(Tableau2[[#This Row],[Date]])</f>
        <v>35</v>
      </c>
    </row>
    <row r="9030" spans="1:8" hidden="1" x14ac:dyDescent="0.25">
      <c r="A9030" t="s">
        <v>32</v>
      </c>
      <c r="B9030">
        <v>7</v>
      </c>
      <c r="C9030" s="3">
        <v>45895</v>
      </c>
      <c r="D9030">
        <v>10</v>
      </c>
      <c r="E9030" s="9" t="str">
        <f>IF(Tableau2[[#This Row],[Project]]="","pas de projet",Tableau2[[#This Row],[Project]])</f>
        <v>0NC378</v>
      </c>
      <c r="F9030" s="9">
        <f>MONTH(Tableau2[[#This Row],[Date]])</f>
        <v>8</v>
      </c>
      <c r="G9030" s="9">
        <f>YEAR(Tableau2[[#This Row],[Date]])</f>
        <v>2025</v>
      </c>
      <c r="H9030" s="9">
        <f>_xlfn.ISOWEEKNUM(Tableau2[[#This Row],[Date]])</f>
        <v>35</v>
      </c>
    </row>
    <row r="9031" spans="1:8" hidden="1" x14ac:dyDescent="0.25">
      <c r="B9031">
        <f>111111+1</f>
        <v>111112</v>
      </c>
      <c r="C9031" s="3">
        <v>45896</v>
      </c>
      <c r="D9031">
        <v>8</v>
      </c>
      <c r="E9031" s="9" t="str">
        <f>IF(Tableau2[[#This Row],[Project]]="","pas de projet",Tableau2[[#This Row],[Project]])</f>
        <v>pas de projet</v>
      </c>
      <c r="F9031" s="9">
        <f>MONTH(Tableau2[[#This Row],[Date]])</f>
        <v>8</v>
      </c>
      <c r="G9031" s="9">
        <f>YEAR(Tableau2[[#This Row],[Date]])</f>
        <v>2025</v>
      </c>
      <c r="H9031" s="9">
        <f>_xlfn.ISOWEEKNUM(Tableau2[[#This Row],[Date]])</f>
        <v>35</v>
      </c>
    </row>
    <row r="9032" spans="1:8" hidden="1" x14ac:dyDescent="0.25">
      <c r="B9032">
        <v>111</v>
      </c>
      <c r="C9032" s="3">
        <v>45896</v>
      </c>
      <c r="D9032">
        <v>8</v>
      </c>
      <c r="E9032" s="9" t="str">
        <f>IF(Tableau2[[#This Row],[Project]]="","pas de projet",Tableau2[[#This Row],[Project]])</f>
        <v>pas de projet</v>
      </c>
      <c r="F9032" s="9">
        <f>MONTH(Tableau2[[#This Row],[Date]])</f>
        <v>8</v>
      </c>
      <c r="G9032" s="9">
        <f>YEAR(Tableau2[[#This Row],[Date]])</f>
        <v>2025</v>
      </c>
      <c r="H9032" s="9">
        <f>_xlfn.ISOWEEKNUM(Tableau2[[#This Row],[Date]])</f>
        <v>35</v>
      </c>
    </row>
    <row r="9033" spans="1:8" hidden="1" x14ac:dyDescent="0.25">
      <c r="B9033">
        <v>111</v>
      </c>
      <c r="C9033" s="3">
        <v>45896</v>
      </c>
      <c r="D9033">
        <v>8</v>
      </c>
      <c r="E9033" s="9" t="str">
        <f>IF(Tableau2[[#This Row],[Project]]="","pas de projet",Tableau2[[#This Row],[Project]])</f>
        <v>pas de projet</v>
      </c>
      <c r="F9033" s="9">
        <f>MONTH(Tableau2[[#This Row],[Date]])</f>
        <v>8</v>
      </c>
      <c r="G9033" s="9">
        <f>YEAR(Tableau2[[#This Row],[Date]])</f>
        <v>2025</v>
      </c>
      <c r="H9033" s="9">
        <f>_xlfn.ISOWEEKNUM(Tableau2[[#This Row],[Date]])</f>
        <v>35</v>
      </c>
    </row>
    <row r="9034" spans="1:8" hidden="1" x14ac:dyDescent="0.25">
      <c r="B9034">
        <v>111</v>
      </c>
      <c r="C9034" s="3">
        <v>45896</v>
      </c>
      <c r="D9034">
        <v>1</v>
      </c>
      <c r="E9034" s="9" t="str">
        <f>IF(Tableau2[[#This Row],[Project]]="","pas de projet",Tableau2[[#This Row],[Project]])</f>
        <v>pas de projet</v>
      </c>
      <c r="F9034" s="9">
        <f>MONTH(Tableau2[[#This Row],[Date]])</f>
        <v>8</v>
      </c>
      <c r="G9034" s="9">
        <f>YEAR(Tableau2[[#This Row],[Date]])</f>
        <v>2025</v>
      </c>
      <c r="H9034" s="9">
        <f>_xlfn.ISOWEEKNUM(Tableau2[[#This Row],[Date]])</f>
        <v>35</v>
      </c>
    </row>
    <row r="9035" spans="1:8" hidden="1" x14ac:dyDescent="0.25">
      <c r="B9035">
        <v>111</v>
      </c>
      <c r="C9035" s="3">
        <v>45896</v>
      </c>
      <c r="D9035">
        <v>8</v>
      </c>
      <c r="E9035" s="9" t="str">
        <f>IF(Tableau2[[#This Row],[Project]]="","pas de projet",Tableau2[[#This Row],[Project]])</f>
        <v>pas de projet</v>
      </c>
      <c r="F9035" s="9">
        <f>MONTH(Tableau2[[#This Row],[Date]])</f>
        <v>8</v>
      </c>
      <c r="G9035" s="9">
        <f>YEAR(Tableau2[[#This Row],[Date]])</f>
        <v>2025</v>
      </c>
      <c r="H9035" s="9">
        <f>_xlfn.ISOWEEKNUM(Tableau2[[#This Row],[Date]])</f>
        <v>35</v>
      </c>
    </row>
    <row r="9036" spans="1:8" hidden="1" x14ac:dyDescent="0.25">
      <c r="B9036">
        <v>111</v>
      </c>
      <c r="C9036" s="3">
        <v>45896</v>
      </c>
      <c r="D9036">
        <v>8</v>
      </c>
      <c r="E9036" s="9" t="str">
        <f>IF(Tableau2[[#This Row],[Project]]="","pas de projet",Tableau2[[#This Row],[Project]])</f>
        <v>pas de projet</v>
      </c>
      <c r="F9036" s="9">
        <f>MONTH(Tableau2[[#This Row],[Date]])</f>
        <v>8</v>
      </c>
      <c r="G9036" s="9">
        <f>YEAR(Tableau2[[#This Row],[Date]])</f>
        <v>2025</v>
      </c>
      <c r="H9036" s="9">
        <f>_xlfn.ISOWEEKNUM(Tableau2[[#This Row],[Date]])</f>
        <v>35</v>
      </c>
    </row>
    <row r="9037" spans="1:8" hidden="1" x14ac:dyDescent="0.25">
      <c r="B9037">
        <v>111</v>
      </c>
      <c r="C9037" s="3">
        <v>45896</v>
      </c>
      <c r="D9037">
        <v>8</v>
      </c>
      <c r="E9037" s="9" t="str">
        <f>IF(Tableau2[[#This Row],[Project]]="","pas de projet",Tableau2[[#This Row],[Project]])</f>
        <v>pas de projet</v>
      </c>
      <c r="F9037" s="9">
        <f>MONTH(Tableau2[[#This Row],[Date]])</f>
        <v>8</v>
      </c>
      <c r="G9037" s="9">
        <f>YEAR(Tableau2[[#This Row],[Date]])</f>
        <v>2025</v>
      </c>
      <c r="H9037" s="9">
        <f>_xlfn.ISOWEEKNUM(Tableau2[[#This Row],[Date]])</f>
        <v>35</v>
      </c>
    </row>
    <row r="9038" spans="1:8" hidden="1" x14ac:dyDescent="0.25">
      <c r="B9038">
        <f t="shared" ref="B9038:B9047" si="405">111111+1</f>
        <v>111112</v>
      </c>
      <c r="C9038" s="3">
        <v>45896</v>
      </c>
      <c r="D9038">
        <v>8</v>
      </c>
      <c r="E9038" s="9" t="str">
        <f>IF(Tableau2[[#This Row],[Project]]="","pas de projet",Tableau2[[#This Row],[Project]])</f>
        <v>pas de projet</v>
      </c>
      <c r="F9038" s="9">
        <f>MONTH(Tableau2[[#This Row],[Date]])</f>
        <v>8</v>
      </c>
      <c r="G9038" s="9">
        <f>YEAR(Tableau2[[#This Row],[Date]])</f>
        <v>2025</v>
      </c>
      <c r="H9038" s="9">
        <f>_xlfn.ISOWEEKNUM(Tableau2[[#This Row],[Date]])</f>
        <v>35</v>
      </c>
    </row>
    <row r="9039" spans="1:8" hidden="1" x14ac:dyDescent="0.25">
      <c r="B9039">
        <f t="shared" si="405"/>
        <v>111112</v>
      </c>
      <c r="C9039" s="3">
        <v>45896</v>
      </c>
      <c r="D9039">
        <v>8</v>
      </c>
      <c r="E9039" s="9" t="str">
        <f>IF(Tableau2[[#This Row],[Project]]="","pas de projet",Tableau2[[#This Row],[Project]])</f>
        <v>pas de projet</v>
      </c>
      <c r="F9039" s="9">
        <f>MONTH(Tableau2[[#This Row],[Date]])</f>
        <v>8</v>
      </c>
      <c r="G9039" s="9">
        <f>YEAR(Tableau2[[#This Row],[Date]])</f>
        <v>2025</v>
      </c>
      <c r="H9039" s="9">
        <f>_xlfn.ISOWEEKNUM(Tableau2[[#This Row],[Date]])</f>
        <v>35</v>
      </c>
    </row>
    <row r="9040" spans="1:8" hidden="1" x14ac:dyDescent="0.25">
      <c r="B9040">
        <f t="shared" si="405"/>
        <v>111112</v>
      </c>
      <c r="C9040" s="3">
        <v>45896</v>
      </c>
      <c r="D9040">
        <v>8</v>
      </c>
      <c r="E9040" s="9" t="str">
        <f>IF(Tableau2[[#This Row],[Project]]="","pas de projet",Tableau2[[#This Row],[Project]])</f>
        <v>pas de projet</v>
      </c>
      <c r="F9040" s="9">
        <f>MONTH(Tableau2[[#This Row],[Date]])</f>
        <v>8</v>
      </c>
      <c r="G9040" s="9">
        <f>YEAR(Tableau2[[#This Row],[Date]])</f>
        <v>2025</v>
      </c>
      <c r="H9040" s="9">
        <f>_xlfn.ISOWEEKNUM(Tableau2[[#This Row],[Date]])</f>
        <v>35</v>
      </c>
    </row>
    <row r="9041" spans="1:8" hidden="1" x14ac:dyDescent="0.25">
      <c r="B9041">
        <f t="shared" si="405"/>
        <v>111112</v>
      </c>
      <c r="C9041" s="3">
        <v>45896</v>
      </c>
      <c r="D9041">
        <v>8</v>
      </c>
      <c r="E9041" s="9" t="str">
        <f>IF(Tableau2[[#This Row],[Project]]="","pas de projet",Tableau2[[#This Row],[Project]])</f>
        <v>pas de projet</v>
      </c>
      <c r="F9041" s="9">
        <f>MONTH(Tableau2[[#This Row],[Date]])</f>
        <v>8</v>
      </c>
      <c r="G9041" s="9">
        <f>YEAR(Tableau2[[#This Row],[Date]])</f>
        <v>2025</v>
      </c>
      <c r="H9041" s="9">
        <f>_xlfn.ISOWEEKNUM(Tableau2[[#This Row],[Date]])</f>
        <v>35</v>
      </c>
    </row>
    <row r="9042" spans="1:8" hidden="1" x14ac:dyDescent="0.25">
      <c r="B9042">
        <f t="shared" si="405"/>
        <v>111112</v>
      </c>
      <c r="C9042" s="3">
        <v>45896</v>
      </c>
      <c r="D9042">
        <v>8</v>
      </c>
      <c r="E9042" s="9" t="str">
        <f>IF(Tableau2[[#This Row],[Project]]="","pas de projet",Tableau2[[#This Row],[Project]])</f>
        <v>pas de projet</v>
      </c>
      <c r="F9042" s="9">
        <f>MONTH(Tableau2[[#This Row],[Date]])</f>
        <v>8</v>
      </c>
      <c r="G9042" s="9">
        <f>YEAR(Tableau2[[#This Row],[Date]])</f>
        <v>2025</v>
      </c>
      <c r="H9042" s="9">
        <f>_xlfn.ISOWEEKNUM(Tableau2[[#This Row],[Date]])</f>
        <v>35</v>
      </c>
    </row>
    <row r="9043" spans="1:8" hidden="1" x14ac:dyDescent="0.25">
      <c r="B9043">
        <f t="shared" si="405"/>
        <v>111112</v>
      </c>
      <c r="C9043" s="3">
        <v>45896</v>
      </c>
      <c r="D9043">
        <v>8</v>
      </c>
      <c r="E9043" s="9" t="str">
        <f>IF(Tableau2[[#This Row],[Project]]="","pas de projet",Tableau2[[#This Row],[Project]])</f>
        <v>pas de projet</v>
      </c>
      <c r="F9043" s="9">
        <f>MONTH(Tableau2[[#This Row],[Date]])</f>
        <v>8</v>
      </c>
      <c r="G9043" s="9">
        <f>YEAR(Tableau2[[#This Row],[Date]])</f>
        <v>2025</v>
      </c>
      <c r="H9043" s="9">
        <f>_xlfn.ISOWEEKNUM(Tableau2[[#This Row],[Date]])</f>
        <v>35</v>
      </c>
    </row>
    <row r="9044" spans="1:8" hidden="1" x14ac:dyDescent="0.25">
      <c r="B9044">
        <f t="shared" si="405"/>
        <v>111112</v>
      </c>
      <c r="C9044" s="3">
        <v>45896</v>
      </c>
      <c r="D9044">
        <v>8</v>
      </c>
      <c r="E9044" s="9" t="str">
        <f>IF(Tableau2[[#This Row],[Project]]="","pas de projet",Tableau2[[#This Row],[Project]])</f>
        <v>pas de projet</v>
      </c>
      <c r="F9044" s="9">
        <f>MONTH(Tableau2[[#This Row],[Date]])</f>
        <v>8</v>
      </c>
      <c r="G9044" s="9">
        <f>YEAR(Tableau2[[#This Row],[Date]])</f>
        <v>2025</v>
      </c>
      <c r="H9044" s="9">
        <f>_xlfn.ISOWEEKNUM(Tableau2[[#This Row],[Date]])</f>
        <v>35</v>
      </c>
    </row>
    <row r="9045" spans="1:8" hidden="1" x14ac:dyDescent="0.25">
      <c r="B9045">
        <f t="shared" si="405"/>
        <v>111112</v>
      </c>
      <c r="C9045" s="3">
        <v>45896</v>
      </c>
      <c r="D9045">
        <v>8</v>
      </c>
      <c r="E9045" s="9" t="str">
        <f>IF(Tableau2[[#This Row],[Project]]="","pas de projet",Tableau2[[#This Row],[Project]])</f>
        <v>pas de projet</v>
      </c>
      <c r="F9045" s="9">
        <f>MONTH(Tableau2[[#This Row],[Date]])</f>
        <v>8</v>
      </c>
      <c r="G9045" s="9">
        <f>YEAR(Tableau2[[#This Row],[Date]])</f>
        <v>2025</v>
      </c>
      <c r="H9045" s="9">
        <f>_xlfn.ISOWEEKNUM(Tableau2[[#This Row],[Date]])</f>
        <v>35</v>
      </c>
    </row>
    <row r="9046" spans="1:8" hidden="1" x14ac:dyDescent="0.25">
      <c r="B9046">
        <f t="shared" si="405"/>
        <v>111112</v>
      </c>
      <c r="C9046" s="3">
        <v>45895</v>
      </c>
      <c r="D9046">
        <v>0</v>
      </c>
      <c r="E9046" s="9" t="str">
        <f>IF(Tableau2[[#This Row],[Project]]="","pas de projet",Tableau2[[#This Row],[Project]])</f>
        <v>pas de projet</v>
      </c>
      <c r="F9046" s="9">
        <f>MONTH(Tableau2[[#This Row],[Date]])</f>
        <v>8</v>
      </c>
      <c r="G9046" s="9">
        <f>YEAR(Tableau2[[#This Row],[Date]])</f>
        <v>2025</v>
      </c>
      <c r="H9046" s="9">
        <f>_xlfn.ISOWEEKNUM(Tableau2[[#This Row],[Date]])</f>
        <v>35</v>
      </c>
    </row>
    <row r="9047" spans="1:8" hidden="1" x14ac:dyDescent="0.25">
      <c r="B9047">
        <f t="shared" si="405"/>
        <v>111112</v>
      </c>
      <c r="C9047" s="3">
        <v>45896</v>
      </c>
      <c r="D9047">
        <v>8</v>
      </c>
      <c r="E9047" s="9" t="str">
        <f>IF(Tableau2[[#This Row],[Project]]="","pas de projet",Tableau2[[#This Row],[Project]])</f>
        <v>pas de projet</v>
      </c>
      <c r="F9047" s="9">
        <f>MONTH(Tableau2[[#This Row],[Date]])</f>
        <v>8</v>
      </c>
      <c r="G9047" s="9">
        <f>YEAR(Tableau2[[#This Row],[Date]])</f>
        <v>2025</v>
      </c>
      <c r="H9047" s="9">
        <f>_xlfn.ISOWEEKNUM(Tableau2[[#This Row],[Date]])</f>
        <v>35</v>
      </c>
    </row>
    <row r="9048" spans="1:8" hidden="1" x14ac:dyDescent="0.25">
      <c r="A9048" t="s">
        <v>32</v>
      </c>
      <c r="B9048">
        <v>7</v>
      </c>
      <c r="C9048" s="3">
        <v>45895</v>
      </c>
      <c r="D9048">
        <v>18</v>
      </c>
      <c r="E9048" s="9" t="str">
        <f>IF(Tableau2[[#This Row],[Project]]="","pas de projet",Tableau2[[#This Row],[Project]])</f>
        <v>0NC378</v>
      </c>
      <c r="F9048" s="9">
        <f>MONTH(Tableau2[[#This Row],[Date]])</f>
        <v>8</v>
      </c>
      <c r="G9048" s="9">
        <f>YEAR(Tableau2[[#This Row],[Date]])</f>
        <v>2025</v>
      </c>
      <c r="H9048" s="9">
        <f>_xlfn.ISOWEEKNUM(Tableau2[[#This Row],[Date]])</f>
        <v>35</v>
      </c>
    </row>
    <row r="9049" spans="1:8" hidden="1" x14ac:dyDescent="0.25">
      <c r="B9049">
        <f>111111+1</f>
        <v>111112</v>
      </c>
      <c r="C9049" s="3">
        <v>45896</v>
      </c>
      <c r="D9049">
        <v>8</v>
      </c>
      <c r="E9049" s="9" t="str">
        <f>IF(Tableau2[[#This Row],[Project]]="","pas de projet",Tableau2[[#This Row],[Project]])</f>
        <v>pas de projet</v>
      </c>
      <c r="F9049" s="9">
        <f>MONTH(Tableau2[[#This Row],[Date]])</f>
        <v>8</v>
      </c>
      <c r="G9049" s="9">
        <f>YEAR(Tableau2[[#This Row],[Date]])</f>
        <v>2025</v>
      </c>
      <c r="H9049" s="9">
        <f>_xlfn.ISOWEEKNUM(Tableau2[[#This Row],[Date]])</f>
        <v>35</v>
      </c>
    </row>
    <row r="9050" spans="1:8" hidden="1" x14ac:dyDescent="0.25">
      <c r="A9050" t="s">
        <v>12</v>
      </c>
      <c r="B9050">
        <v>7</v>
      </c>
      <c r="C9050" s="3">
        <v>45895</v>
      </c>
      <c r="D9050">
        <v>9</v>
      </c>
      <c r="E9050" s="9" t="str">
        <f>IF(Tableau2[[#This Row],[Project]]="","pas de projet",Tableau2[[#This Row],[Project]])</f>
        <v>0DC377</v>
      </c>
      <c r="F9050" s="9">
        <f>MONTH(Tableau2[[#This Row],[Date]])</f>
        <v>8</v>
      </c>
      <c r="G9050" s="9">
        <f>YEAR(Tableau2[[#This Row],[Date]])</f>
        <v>2025</v>
      </c>
      <c r="H9050" s="9">
        <f>_xlfn.ISOWEEKNUM(Tableau2[[#This Row],[Date]])</f>
        <v>35</v>
      </c>
    </row>
    <row r="9051" spans="1:8" hidden="1" x14ac:dyDescent="0.25">
      <c r="A9051" t="s">
        <v>12</v>
      </c>
      <c r="B9051">
        <v>7</v>
      </c>
      <c r="C9051" s="3">
        <v>45895</v>
      </c>
      <c r="D9051">
        <v>8</v>
      </c>
      <c r="E9051" s="9" t="str">
        <f>IF(Tableau2[[#This Row],[Project]]="","pas de projet",Tableau2[[#This Row],[Project]])</f>
        <v>0DC377</v>
      </c>
      <c r="F9051" s="9">
        <f>MONTH(Tableau2[[#This Row],[Date]])</f>
        <v>8</v>
      </c>
      <c r="G9051" s="9">
        <f>YEAR(Tableau2[[#This Row],[Date]])</f>
        <v>2025</v>
      </c>
      <c r="H9051" s="9">
        <f>_xlfn.ISOWEEKNUM(Tableau2[[#This Row],[Date]])</f>
        <v>35</v>
      </c>
    </row>
    <row r="9052" spans="1:8" hidden="1" x14ac:dyDescent="0.25">
      <c r="A9052" t="s">
        <v>12</v>
      </c>
      <c r="B9052">
        <v>7</v>
      </c>
      <c r="C9052" s="3">
        <v>45895</v>
      </c>
      <c r="D9052">
        <v>9</v>
      </c>
      <c r="E9052" s="9" t="str">
        <f>IF(Tableau2[[#This Row],[Project]]="","pas de projet",Tableau2[[#This Row],[Project]])</f>
        <v>0DC377</v>
      </c>
      <c r="F9052" s="9">
        <f>MONTH(Tableau2[[#This Row],[Date]])</f>
        <v>8</v>
      </c>
      <c r="G9052" s="9">
        <f>YEAR(Tableau2[[#This Row],[Date]])</f>
        <v>2025</v>
      </c>
      <c r="H9052" s="9">
        <f>_xlfn.ISOWEEKNUM(Tableau2[[#This Row],[Date]])</f>
        <v>35</v>
      </c>
    </row>
    <row r="9053" spans="1:8" hidden="1" x14ac:dyDescent="0.25">
      <c r="A9053" t="s">
        <v>12</v>
      </c>
      <c r="B9053">
        <v>7</v>
      </c>
      <c r="C9053" s="3">
        <v>45895</v>
      </c>
      <c r="D9053">
        <v>9</v>
      </c>
      <c r="E9053" s="9" t="str">
        <f>IF(Tableau2[[#This Row],[Project]]="","pas de projet",Tableau2[[#This Row],[Project]])</f>
        <v>0DC377</v>
      </c>
      <c r="F9053" s="9">
        <f>MONTH(Tableau2[[#This Row],[Date]])</f>
        <v>8</v>
      </c>
      <c r="G9053" s="9">
        <f>YEAR(Tableau2[[#This Row],[Date]])</f>
        <v>2025</v>
      </c>
      <c r="H9053" s="9">
        <f>_xlfn.ISOWEEKNUM(Tableau2[[#This Row],[Date]])</f>
        <v>35</v>
      </c>
    </row>
    <row r="9054" spans="1:8" hidden="1" x14ac:dyDescent="0.25">
      <c r="A9054" t="s">
        <v>12</v>
      </c>
      <c r="B9054">
        <v>7</v>
      </c>
      <c r="C9054" s="3">
        <v>45895</v>
      </c>
      <c r="D9054">
        <v>17</v>
      </c>
      <c r="E9054" s="9" t="str">
        <f>IF(Tableau2[[#This Row],[Project]]="","pas de projet",Tableau2[[#This Row],[Project]])</f>
        <v>0DC377</v>
      </c>
      <c r="F9054" s="9">
        <f>MONTH(Tableau2[[#This Row],[Date]])</f>
        <v>8</v>
      </c>
      <c r="G9054" s="9">
        <f>YEAR(Tableau2[[#This Row],[Date]])</f>
        <v>2025</v>
      </c>
      <c r="H9054" s="9">
        <f>_xlfn.ISOWEEKNUM(Tableau2[[#This Row],[Date]])</f>
        <v>35</v>
      </c>
    </row>
    <row r="9055" spans="1:8" hidden="1" x14ac:dyDescent="0.25">
      <c r="A9055" t="s">
        <v>12</v>
      </c>
      <c r="B9055">
        <v>7</v>
      </c>
      <c r="C9055" s="3">
        <v>45895</v>
      </c>
      <c r="D9055">
        <v>24</v>
      </c>
      <c r="E9055" s="9" t="str">
        <f>IF(Tableau2[[#This Row],[Project]]="","pas de projet",Tableau2[[#This Row],[Project]])</f>
        <v>0DC377</v>
      </c>
      <c r="F9055" s="9">
        <f>MONTH(Tableau2[[#This Row],[Date]])</f>
        <v>8</v>
      </c>
      <c r="G9055" s="9">
        <f>YEAR(Tableau2[[#This Row],[Date]])</f>
        <v>2025</v>
      </c>
      <c r="H9055" s="9">
        <f>_xlfn.ISOWEEKNUM(Tableau2[[#This Row],[Date]])</f>
        <v>35</v>
      </c>
    </row>
    <row r="9056" spans="1:8" hidden="1" x14ac:dyDescent="0.25">
      <c r="A9056" t="s">
        <v>22</v>
      </c>
      <c r="B9056">
        <v>7</v>
      </c>
      <c r="C9056" s="3">
        <v>45895</v>
      </c>
      <c r="D9056">
        <v>32</v>
      </c>
      <c r="E9056" s="9" t="str">
        <f>IF(Tableau2[[#This Row],[Project]]="","pas de projet",Tableau2[[#This Row],[Project]])</f>
        <v>0DC376</v>
      </c>
      <c r="F9056" s="9">
        <f>MONTH(Tableau2[[#This Row],[Date]])</f>
        <v>8</v>
      </c>
      <c r="G9056" s="9">
        <f>YEAR(Tableau2[[#This Row],[Date]])</f>
        <v>2025</v>
      </c>
      <c r="H9056" s="9">
        <f>_xlfn.ISOWEEKNUM(Tableau2[[#This Row],[Date]])</f>
        <v>35</v>
      </c>
    </row>
    <row r="9057" spans="1:8" hidden="1" x14ac:dyDescent="0.25">
      <c r="B9057">
        <f t="shared" ref="B9057:B9058" si="406">111111+1</f>
        <v>111112</v>
      </c>
      <c r="C9057" s="3">
        <v>45896</v>
      </c>
      <c r="D9057">
        <v>8</v>
      </c>
      <c r="E9057" s="9" t="str">
        <f>IF(Tableau2[[#This Row],[Project]]="","pas de projet",Tableau2[[#This Row],[Project]])</f>
        <v>pas de projet</v>
      </c>
      <c r="F9057" s="9">
        <f>MONTH(Tableau2[[#This Row],[Date]])</f>
        <v>8</v>
      </c>
      <c r="G9057" s="9">
        <f>YEAR(Tableau2[[#This Row],[Date]])</f>
        <v>2025</v>
      </c>
      <c r="H9057" s="9">
        <f>_xlfn.ISOWEEKNUM(Tableau2[[#This Row],[Date]])</f>
        <v>35</v>
      </c>
    </row>
    <row r="9058" spans="1:8" hidden="1" x14ac:dyDescent="0.25">
      <c r="B9058">
        <f t="shared" si="406"/>
        <v>111112</v>
      </c>
      <c r="C9058" s="3">
        <v>45896</v>
      </c>
      <c r="D9058">
        <v>8</v>
      </c>
      <c r="E9058" s="9" t="str">
        <f>IF(Tableau2[[#This Row],[Project]]="","pas de projet",Tableau2[[#This Row],[Project]])</f>
        <v>pas de projet</v>
      </c>
      <c r="F9058" s="9">
        <f>MONTH(Tableau2[[#This Row],[Date]])</f>
        <v>8</v>
      </c>
      <c r="G9058" s="9">
        <f>YEAR(Tableau2[[#This Row],[Date]])</f>
        <v>2025</v>
      </c>
      <c r="H9058" s="9">
        <f>_xlfn.ISOWEEKNUM(Tableau2[[#This Row],[Date]])</f>
        <v>35</v>
      </c>
    </row>
    <row r="9059" spans="1:8" hidden="1" x14ac:dyDescent="0.25">
      <c r="A9059" t="s">
        <v>13</v>
      </c>
      <c r="B9059">
        <v>5</v>
      </c>
      <c r="C9059" s="3">
        <v>45895</v>
      </c>
      <c r="D9059">
        <v>8</v>
      </c>
      <c r="E9059" s="9" t="str">
        <f>IF(Tableau2[[#This Row],[Project]]="","pas de projet",Tableau2[[#This Row],[Project]])</f>
        <v>0DC378</v>
      </c>
      <c r="F9059" s="9">
        <f>MONTH(Tableau2[[#This Row],[Date]])</f>
        <v>8</v>
      </c>
      <c r="G9059" s="9">
        <f>YEAR(Tableau2[[#This Row],[Date]])</f>
        <v>2025</v>
      </c>
      <c r="H9059" s="9">
        <f>_xlfn.ISOWEEKNUM(Tableau2[[#This Row],[Date]])</f>
        <v>35</v>
      </c>
    </row>
    <row r="9060" spans="1:8" hidden="1" x14ac:dyDescent="0.25">
      <c r="A9060" t="s">
        <v>12</v>
      </c>
      <c r="B9060">
        <v>5</v>
      </c>
      <c r="C9060" s="3">
        <v>45895</v>
      </c>
      <c r="D9060">
        <v>4</v>
      </c>
      <c r="E9060" s="9" t="str">
        <f>IF(Tableau2[[#This Row],[Project]]="","pas de projet",Tableau2[[#This Row],[Project]])</f>
        <v>0DC377</v>
      </c>
      <c r="F9060" s="9">
        <f>MONTH(Tableau2[[#This Row],[Date]])</f>
        <v>8</v>
      </c>
      <c r="G9060" s="9">
        <f>YEAR(Tableau2[[#This Row],[Date]])</f>
        <v>2025</v>
      </c>
      <c r="H9060" s="9">
        <f>_xlfn.ISOWEEKNUM(Tableau2[[#This Row],[Date]])</f>
        <v>35</v>
      </c>
    </row>
    <row r="9061" spans="1:8" hidden="1" x14ac:dyDescent="0.25">
      <c r="A9061" t="s">
        <v>12</v>
      </c>
      <c r="B9061">
        <v>5</v>
      </c>
      <c r="C9061" s="3">
        <v>45895</v>
      </c>
      <c r="D9061">
        <v>4</v>
      </c>
      <c r="E9061" s="9" t="str">
        <f>IF(Tableau2[[#This Row],[Project]]="","pas de projet",Tableau2[[#This Row],[Project]])</f>
        <v>0DC377</v>
      </c>
      <c r="F9061" s="9">
        <f>MONTH(Tableau2[[#This Row],[Date]])</f>
        <v>8</v>
      </c>
      <c r="G9061" s="9">
        <f>YEAR(Tableau2[[#This Row],[Date]])</f>
        <v>2025</v>
      </c>
      <c r="H9061" s="9">
        <f>_xlfn.ISOWEEKNUM(Tableau2[[#This Row],[Date]])</f>
        <v>35</v>
      </c>
    </row>
    <row r="9062" spans="1:8" hidden="1" x14ac:dyDescent="0.25">
      <c r="A9062" t="s">
        <v>13</v>
      </c>
      <c r="B9062">
        <v>5</v>
      </c>
      <c r="C9062" s="3">
        <v>45895</v>
      </c>
      <c r="D9062">
        <v>8</v>
      </c>
      <c r="E9062" s="9" t="str">
        <f>IF(Tableau2[[#This Row],[Project]]="","pas de projet",Tableau2[[#This Row],[Project]])</f>
        <v>0DC378</v>
      </c>
      <c r="F9062" s="9">
        <f>MONTH(Tableau2[[#This Row],[Date]])</f>
        <v>8</v>
      </c>
      <c r="G9062" s="9">
        <f>YEAR(Tableau2[[#This Row],[Date]])</f>
        <v>2025</v>
      </c>
      <c r="H9062" s="9">
        <f>_xlfn.ISOWEEKNUM(Tableau2[[#This Row],[Date]])</f>
        <v>35</v>
      </c>
    </row>
    <row r="9063" spans="1:8" hidden="1" x14ac:dyDescent="0.25">
      <c r="A9063" t="s">
        <v>12</v>
      </c>
      <c r="B9063">
        <v>5</v>
      </c>
      <c r="C9063" s="3">
        <v>45895</v>
      </c>
      <c r="D9063">
        <v>0.52</v>
      </c>
      <c r="E9063" s="9" t="str">
        <f>IF(Tableau2[[#This Row],[Project]]="","pas de projet",Tableau2[[#This Row],[Project]])</f>
        <v>0DC377</v>
      </c>
      <c r="F9063" s="9">
        <f>MONTH(Tableau2[[#This Row],[Date]])</f>
        <v>8</v>
      </c>
      <c r="G9063" s="9">
        <f>YEAR(Tableau2[[#This Row],[Date]])</f>
        <v>2025</v>
      </c>
      <c r="H9063" s="9">
        <f>_xlfn.ISOWEEKNUM(Tableau2[[#This Row],[Date]])</f>
        <v>35</v>
      </c>
    </row>
    <row r="9064" spans="1:8" hidden="1" x14ac:dyDescent="0.25">
      <c r="A9064" t="s">
        <v>12</v>
      </c>
      <c r="B9064">
        <v>5</v>
      </c>
      <c r="C9064" s="3">
        <v>45895</v>
      </c>
      <c r="D9064">
        <v>0.43</v>
      </c>
      <c r="E9064" s="9" t="str">
        <f>IF(Tableau2[[#This Row],[Project]]="","pas de projet",Tableau2[[#This Row],[Project]])</f>
        <v>0DC377</v>
      </c>
      <c r="F9064" s="9">
        <f>MONTH(Tableau2[[#This Row],[Date]])</f>
        <v>8</v>
      </c>
      <c r="G9064" s="9">
        <f>YEAR(Tableau2[[#This Row],[Date]])</f>
        <v>2025</v>
      </c>
      <c r="H9064" s="9">
        <f>_xlfn.ISOWEEKNUM(Tableau2[[#This Row],[Date]])</f>
        <v>35</v>
      </c>
    </row>
    <row r="9065" spans="1:8" hidden="1" x14ac:dyDescent="0.25">
      <c r="A9065" t="s">
        <v>12</v>
      </c>
      <c r="B9065">
        <v>5</v>
      </c>
      <c r="C9065" s="3">
        <v>45895</v>
      </c>
      <c r="D9065">
        <v>0.43</v>
      </c>
      <c r="E9065" s="9" t="str">
        <f>IF(Tableau2[[#This Row],[Project]]="","pas de projet",Tableau2[[#This Row],[Project]])</f>
        <v>0DC377</v>
      </c>
      <c r="F9065" s="9">
        <f>MONTH(Tableau2[[#This Row],[Date]])</f>
        <v>8</v>
      </c>
      <c r="G9065" s="9">
        <f>YEAR(Tableau2[[#This Row],[Date]])</f>
        <v>2025</v>
      </c>
      <c r="H9065" s="9">
        <f>_xlfn.ISOWEEKNUM(Tableau2[[#This Row],[Date]])</f>
        <v>35</v>
      </c>
    </row>
    <row r="9066" spans="1:8" hidden="1" x14ac:dyDescent="0.25">
      <c r="A9066" t="s">
        <v>12</v>
      </c>
      <c r="B9066">
        <v>5</v>
      </c>
      <c r="C9066" s="3">
        <v>45895</v>
      </c>
      <c r="D9066">
        <v>0.43</v>
      </c>
      <c r="E9066" s="9" t="str">
        <f>IF(Tableau2[[#This Row],[Project]]="","pas de projet",Tableau2[[#This Row],[Project]])</f>
        <v>0DC377</v>
      </c>
      <c r="F9066" s="9">
        <f>MONTH(Tableau2[[#This Row],[Date]])</f>
        <v>8</v>
      </c>
      <c r="G9066" s="9">
        <f>YEAR(Tableau2[[#This Row],[Date]])</f>
        <v>2025</v>
      </c>
      <c r="H9066" s="9">
        <f>_xlfn.ISOWEEKNUM(Tableau2[[#This Row],[Date]])</f>
        <v>35</v>
      </c>
    </row>
    <row r="9067" spans="1:8" hidden="1" x14ac:dyDescent="0.25">
      <c r="A9067" t="s">
        <v>12</v>
      </c>
      <c r="B9067">
        <v>5</v>
      </c>
      <c r="C9067" s="3">
        <v>45895</v>
      </c>
      <c r="D9067">
        <v>0.43</v>
      </c>
      <c r="E9067" s="9" t="str">
        <f>IF(Tableau2[[#This Row],[Project]]="","pas de projet",Tableau2[[#This Row],[Project]])</f>
        <v>0DC377</v>
      </c>
      <c r="F9067" s="9">
        <f>MONTH(Tableau2[[#This Row],[Date]])</f>
        <v>8</v>
      </c>
      <c r="G9067" s="9">
        <f>YEAR(Tableau2[[#This Row],[Date]])</f>
        <v>2025</v>
      </c>
      <c r="H9067" s="9">
        <f>_xlfn.ISOWEEKNUM(Tableau2[[#This Row],[Date]])</f>
        <v>35</v>
      </c>
    </row>
    <row r="9068" spans="1:8" hidden="1" x14ac:dyDescent="0.25">
      <c r="A9068" t="s">
        <v>12</v>
      </c>
      <c r="B9068">
        <v>5</v>
      </c>
      <c r="C9068" s="3">
        <v>45895</v>
      </c>
      <c r="D9068">
        <v>0.43</v>
      </c>
      <c r="E9068" s="9" t="str">
        <f>IF(Tableau2[[#This Row],[Project]]="","pas de projet",Tableau2[[#This Row],[Project]])</f>
        <v>0DC377</v>
      </c>
      <c r="F9068" s="9">
        <f>MONTH(Tableau2[[#This Row],[Date]])</f>
        <v>8</v>
      </c>
      <c r="G9068" s="9">
        <f>YEAR(Tableau2[[#This Row],[Date]])</f>
        <v>2025</v>
      </c>
      <c r="H9068" s="9">
        <f>_xlfn.ISOWEEKNUM(Tableau2[[#This Row],[Date]])</f>
        <v>35</v>
      </c>
    </row>
    <row r="9069" spans="1:8" hidden="1" x14ac:dyDescent="0.25">
      <c r="A9069" t="s">
        <v>12</v>
      </c>
      <c r="B9069">
        <v>5</v>
      </c>
      <c r="C9069" s="3">
        <v>45895</v>
      </c>
      <c r="D9069">
        <v>0.43</v>
      </c>
      <c r="E9069" s="9" t="str">
        <f>IF(Tableau2[[#This Row],[Project]]="","pas de projet",Tableau2[[#This Row],[Project]])</f>
        <v>0DC377</v>
      </c>
      <c r="F9069" s="9">
        <f>MONTH(Tableau2[[#This Row],[Date]])</f>
        <v>8</v>
      </c>
      <c r="G9069" s="9">
        <f>YEAR(Tableau2[[#This Row],[Date]])</f>
        <v>2025</v>
      </c>
      <c r="H9069" s="9">
        <f>_xlfn.ISOWEEKNUM(Tableau2[[#This Row],[Date]])</f>
        <v>35</v>
      </c>
    </row>
    <row r="9070" spans="1:8" hidden="1" x14ac:dyDescent="0.25">
      <c r="A9070" t="s">
        <v>12</v>
      </c>
      <c r="B9070">
        <v>5</v>
      </c>
      <c r="C9070" s="3">
        <v>45895</v>
      </c>
      <c r="D9070">
        <v>0.43</v>
      </c>
      <c r="E9070" s="9" t="str">
        <f>IF(Tableau2[[#This Row],[Project]]="","pas de projet",Tableau2[[#This Row],[Project]])</f>
        <v>0DC377</v>
      </c>
      <c r="F9070" s="9">
        <f>MONTH(Tableau2[[#This Row],[Date]])</f>
        <v>8</v>
      </c>
      <c r="G9070" s="9">
        <f>YEAR(Tableau2[[#This Row],[Date]])</f>
        <v>2025</v>
      </c>
      <c r="H9070" s="9">
        <f>_xlfn.ISOWEEKNUM(Tableau2[[#This Row],[Date]])</f>
        <v>35</v>
      </c>
    </row>
    <row r="9071" spans="1:8" hidden="1" x14ac:dyDescent="0.25">
      <c r="A9071" t="s">
        <v>12</v>
      </c>
      <c r="B9071">
        <v>5</v>
      </c>
      <c r="C9071" s="3">
        <v>45895</v>
      </c>
      <c r="D9071">
        <v>0.43</v>
      </c>
      <c r="E9071" s="9" t="str">
        <f>IF(Tableau2[[#This Row],[Project]]="","pas de projet",Tableau2[[#This Row],[Project]])</f>
        <v>0DC377</v>
      </c>
      <c r="F9071" s="9">
        <f>MONTH(Tableau2[[#This Row],[Date]])</f>
        <v>8</v>
      </c>
      <c r="G9071" s="9">
        <f>YEAR(Tableau2[[#This Row],[Date]])</f>
        <v>2025</v>
      </c>
      <c r="H9071" s="9">
        <f>_xlfn.ISOWEEKNUM(Tableau2[[#This Row],[Date]])</f>
        <v>35</v>
      </c>
    </row>
    <row r="9072" spans="1:8" hidden="1" x14ac:dyDescent="0.25">
      <c r="A9072" t="s">
        <v>12</v>
      </c>
      <c r="B9072">
        <v>5</v>
      </c>
      <c r="C9072" s="3">
        <v>45895</v>
      </c>
      <c r="D9072">
        <v>0.43</v>
      </c>
      <c r="E9072" s="9" t="str">
        <f>IF(Tableau2[[#This Row],[Project]]="","pas de projet",Tableau2[[#This Row],[Project]])</f>
        <v>0DC377</v>
      </c>
      <c r="F9072" s="9">
        <f>MONTH(Tableau2[[#This Row],[Date]])</f>
        <v>8</v>
      </c>
      <c r="G9072" s="9">
        <f>YEAR(Tableau2[[#This Row],[Date]])</f>
        <v>2025</v>
      </c>
      <c r="H9072" s="9">
        <f>_xlfn.ISOWEEKNUM(Tableau2[[#This Row],[Date]])</f>
        <v>35</v>
      </c>
    </row>
    <row r="9073" spans="1:8" hidden="1" x14ac:dyDescent="0.25">
      <c r="A9073" t="s">
        <v>12</v>
      </c>
      <c r="B9073">
        <v>5</v>
      </c>
      <c r="C9073" s="3">
        <v>45895</v>
      </c>
      <c r="D9073">
        <v>0.43</v>
      </c>
      <c r="E9073" s="9" t="str">
        <f>IF(Tableau2[[#This Row],[Project]]="","pas de projet",Tableau2[[#This Row],[Project]])</f>
        <v>0DC377</v>
      </c>
      <c r="F9073" s="9">
        <f>MONTH(Tableau2[[#This Row],[Date]])</f>
        <v>8</v>
      </c>
      <c r="G9073" s="9">
        <f>YEAR(Tableau2[[#This Row],[Date]])</f>
        <v>2025</v>
      </c>
      <c r="H9073" s="9">
        <f>_xlfn.ISOWEEKNUM(Tableau2[[#This Row],[Date]])</f>
        <v>35</v>
      </c>
    </row>
    <row r="9074" spans="1:8" hidden="1" x14ac:dyDescent="0.25">
      <c r="A9074" t="s">
        <v>12</v>
      </c>
      <c r="B9074">
        <v>5</v>
      </c>
      <c r="C9074" s="3">
        <v>45895</v>
      </c>
      <c r="D9074">
        <v>0.43</v>
      </c>
      <c r="E9074" s="9" t="str">
        <f>IF(Tableau2[[#This Row],[Project]]="","pas de projet",Tableau2[[#This Row],[Project]])</f>
        <v>0DC377</v>
      </c>
      <c r="F9074" s="9">
        <f>MONTH(Tableau2[[#This Row],[Date]])</f>
        <v>8</v>
      </c>
      <c r="G9074" s="9">
        <f>YEAR(Tableau2[[#This Row],[Date]])</f>
        <v>2025</v>
      </c>
      <c r="H9074" s="9">
        <f>_xlfn.ISOWEEKNUM(Tableau2[[#This Row],[Date]])</f>
        <v>35</v>
      </c>
    </row>
    <row r="9075" spans="1:8" hidden="1" x14ac:dyDescent="0.25">
      <c r="A9075" t="s">
        <v>12</v>
      </c>
      <c r="B9075">
        <v>5</v>
      </c>
      <c r="C9075" s="3">
        <v>45895</v>
      </c>
      <c r="D9075">
        <v>0.43</v>
      </c>
      <c r="E9075" s="9" t="str">
        <f>IF(Tableau2[[#This Row],[Project]]="","pas de projet",Tableau2[[#This Row],[Project]])</f>
        <v>0DC377</v>
      </c>
      <c r="F9075" s="9">
        <f>MONTH(Tableau2[[#This Row],[Date]])</f>
        <v>8</v>
      </c>
      <c r="G9075" s="9">
        <f>YEAR(Tableau2[[#This Row],[Date]])</f>
        <v>2025</v>
      </c>
      <c r="H9075" s="9">
        <f>_xlfn.ISOWEEKNUM(Tableau2[[#This Row],[Date]])</f>
        <v>35</v>
      </c>
    </row>
    <row r="9076" spans="1:8" hidden="1" x14ac:dyDescent="0.25">
      <c r="A9076" t="s">
        <v>12</v>
      </c>
      <c r="B9076">
        <v>5</v>
      </c>
      <c r="C9076" s="3">
        <v>45895</v>
      </c>
      <c r="D9076">
        <v>0.43</v>
      </c>
      <c r="E9076" s="9" t="str">
        <f>IF(Tableau2[[#This Row],[Project]]="","pas de projet",Tableau2[[#This Row],[Project]])</f>
        <v>0DC377</v>
      </c>
      <c r="F9076" s="9">
        <f>MONTH(Tableau2[[#This Row],[Date]])</f>
        <v>8</v>
      </c>
      <c r="G9076" s="9">
        <f>YEAR(Tableau2[[#This Row],[Date]])</f>
        <v>2025</v>
      </c>
      <c r="H9076" s="9">
        <f>_xlfn.ISOWEEKNUM(Tableau2[[#This Row],[Date]])</f>
        <v>35</v>
      </c>
    </row>
    <row r="9077" spans="1:8" hidden="1" x14ac:dyDescent="0.25">
      <c r="A9077" t="s">
        <v>12</v>
      </c>
      <c r="B9077">
        <v>5</v>
      </c>
      <c r="C9077" s="3">
        <v>45895</v>
      </c>
      <c r="D9077">
        <v>0.43</v>
      </c>
      <c r="E9077" s="9" t="str">
        <f>IF(Tableau2[[#This Row],[Project]]="","pas de projet",Tableau2[[#This Row],[Project]])</f>
        <v>0DC377</v>
      </c>
      <c r="F9077" s="9">
        <f>MONTH(Tableau2[[#This Row],[Date]])</f>
        <v>8</v>
      </c>
      <c r="G9077" s="9">
        <f>YEAR(Tableau2[[#This Row],[Date]])</f>
        <v>2025</v>
      </c>
      <c r="H9077" s="9">
        <f>_xlfn.ISOWEEKNUM(Tableau2[[#This Row],[Date]])</f>
        <v>35</v>
      </c>
    </row>
    <row r="9078" spans="1:8" hidden="1" x14ac:dyDescent="0.25">
      <c r="A9078" t="s">
        <v>12</v>
      </c>
      <c r="B9078">
        <v>5</v>
      </c>
      <c r="C9078" s="3">
        <v>45895</v>
      </c>
      <c r="D9078">
        <v>0.43</v>
      </c>
      <c r="E9078" s="9" t="str">
        <f>IF(Tableau2[[#This Row],[Project]]="","pas de projet",Tableau2[[#This Row],[Project]])</f>
        <v>0DC377</v>
      </c>
      <c r="F9078" s="9">
        <f>MONTH(Tableau2[[#This Row],[Date]])</f>
        <v>8</v>
      </c>
      <c r="G9078" s="9">
        <f>YEAR(Tableau2[[#This Row],[Date]])</f>
        <v>2025</v>
      </c>
      <c r="H9078" s="9">
        <f>_xlfn.ISOWEEKNUM(Tableau2[[#This Row],[Date]])</f>
        <v>35</v>
      </c>
    </row>
    <row r="9079" spans="1:8" hidden="1" x14ac:dyDescent="0.25">
      <c r="A9079" t="s">
        <v>12</v>
      </c>
      <c r="B9079">
        <v>5</v>
      </c>
      <c r="C9079" s="3">
        <v>45895</v>
      </c>
      <c r="D9079">
        <v>0.43</v>
      </c>
      <c r="E9079" s="9" t="str">
        <f>IF(Tableau2[[#This Row],[Project]]="","pas de projet",Tableau2[[#This Row],[Project]])</f>
        <v>0DC377</v>
      </c>
      <c r="F9079" s="9">
        <f>MONTH(Tableau2[[#This Row],[Date]])</f>
        <v>8</v>
      </c>
      <c r="G9079" s="9">
        <f>YEAR(Tableau2[[#This Row],[Date]])</f>
        <v>2025</v>
      </c>
      <c r="H9079" s="9">
        <f>_xlfn.ISOWEEKNUM(Tableau2[[#This Row],[Date]])</f>
        <v>35</v>
      </c>
    </row>
    <row r="9080" spans="1:8" hidden="1" x14ac:dyDescent="0.25">
      <c r="A9080" t="s">
        <v>12</v>
      </c>
      <c r="B9080">
        <v>5</v>
      </c>
      <c r="C9080" s="3">
        <v>45895</v>
      </c>
      <c r="D9080">
        <v>0.43</v>
      </c>
      <c r="E9080" s="9" t="str">
        <f>IF(Tableau2[[#This Row],[Project]]="","pas de projet",Tableau2[[#This Row],[Project]])</f>
        <v>0DC377</v>
      </c>
      <c r="F9080" s="9">
        <f>MONTH(Tableau2[[#This Row],[Date]])</f>
        <v>8</v>
      </c>
      <c r="G9080" s="9">
        <f>YEAR(Tableau2[[#This Row],[Date]])</f>
        <v>2025</v>
      </c>
      <c r="H9080" s="9">
        <f>_xlfn.ISOWEEKNUM(Tableau2[[#This Row],[Date]])</f>
        <v>35</v>
      </c>
    </row>
    <row r="9081" spans="1:8" hidden="1" x14ac:dyDescent="0.25">
      <c r="A9081" t="s">
        <v>12</v>
      </c>
      <c r="B9081">
        <v>5</v>
      </c>
      <c r="C9081" s="3">
        <v>45895</v>
      </c>
      <c r="D9081">
        <v>0.43</v>
      </c>
      <c r="E9081" s="9" t="str">
        <f>IF(Tableau2[[#This Row],[Project]]="","pas de projet",Tableau2[[#This Row],[Project]])</f>
        <v>0DC377</v>
      </c>
      <c r="F9081" s="9">
        <f>MONTH(Tableau2[[#This Row],[Date]])</f>
        <v>8</v>
      </c>
      <c r="G9081" s="9">
        <f>YEAR(Tableau2[[#This Row],[Date]])</f>
        <v>2025</v>
      </c>
      <c r="H9081" s="9">
        <f>_xlfn.ISOWEEKNUM(Tableau2[[#This Row],[Date]])</f>
        <v>35</v>
      </c>
    </row>
    <row r="9082" spans="1:8" hidden="1" x14ac:dyDescent="0.25">
      <c r="A9082" t="s">
        <v>12</v>
      </c>
      <c r="B9082">
        <v>5</v>
      </c>
      <c r="C9082" s="3">
        <v>45895</v>
      </c>
      <c r="D9082">
        <v>0.43</v>
      </c>
      <c r="E9082" s="9" t="str">
        <f>IF(Tableau2[[#This Row],[Project]]="","pas de projet",Tableau2[[#This Row],[Project]])</f>
        <v>0DC377</v>
      </c>
      <c r="F9082" s="9">
        <f>MONTH(Tableau2[[#This Row],[Date]])</f>
        <v>8</v>
      </c>
      <c r="G9082" s="9">
        <f>YEAR(Tableau2[[#This Row],[Date]])</f>
        <v>2025</v>
      </c>
      <c r="H9082" s="9">
        <f>_xlfn.ISOWEEKNUM(Tableau2[[#This Row],[Date]])</f>
        <v>35</v>
      </c>
    </row>
    <row r="9083" spans="1:8" hidden="1" x14ac:dyDescent="0.25">
      <c r="A9083" t="s">
        <v>12</v>
      </c>
      <c r="B9083">
        <v>5</v>
      </c>
      <c r="C9083" s="3">
        <v>45895</v>
      </c>
      <c r="D9083">
        <v>0.43</v>
      </c>
      <c r="E9083" s="9" t="str">
        <f>IF(Tableau2[[#This Row],[Project]]="","pas de projet",Tableau2[[#This Row],[Project]])</f>
        <v>0DC377</v>
      </c>
      <c r="F9083" s="9">
        <f>MONTH(Tableau2[[#This Row],[Date]])</f>
        <v>8</v>
      </c>
      <c r="G9083" s="9">
        <f>YEAR(Tableau2[[#This Row],[Date]])</f>
        <v>2025</v>
      </c>
      <c r="H9083" s="9">
        <f>_xlfn.ISOWEEKNUM(Tableau2[[#This Row],[Date]])</f>
        <v>35</v>
      </c>
    </row>
    <row r="9084" spans="1:8" hidden="1" x14ac:dyDescent="0.25">
      <c r="A9084" t="s">
        <v>12</v>
      </c>
      <c r="B9084">
        <v>5</v>
      </c>
      <c r="C9084" s="3">
        <v>45895</v>
      </c>
      <c r="D9084">
        <v>0.43</v>
      </c>
      <c r="E9084" s="9" t="str">
        <f>IF(Tableau2[[#This Row],[Project]]="","pas de projet",Tableau2[[#This Row],[Project]])</f>
        <v>0DC377</v>
      </c>
      <c r="F9084" s="9">
        <f>MONTH(Tableau2[[#This Row],[Date]])</f>
        <v>8</v>
      </c>
      <c r="G9084" s="9">
        <f>YEAR(Tableau2[[#This Row],[Date]])</f>
        <v>2025</v>
      </c>
      <c r="H9084" s="9">
        <f>_xlfn.ISOWEEKNUM(Tableau2[[#This Row],[Date]])</f>
        <v>35</v>
      </c>
    </row>
    <row r="9085" spans="1:8" hidden="1" x14ac:dyDescent="0.25">
      <c r="A9085" t="s">
        <v>12</v>
      </c>
      <c r="B9085">
        <v>5</v>
      </c>
      <c r="C9085" s="3">
        <v>45895</v>
      </c>
      <c r="D9085">
        <v>0.43</v>
      </c>
      <c r="E9085" s="9" t="str">
        <f>IF(Tableau2[[#This Row],[Project]]="","pas de projet",Tableau2[[#This Row],[Project]])</f>
        <v>0DC377</v>
      </c>
      <c r="F9085" s="9">
        <f>MONTH(Tableau2[[#This Row],[Date]])</f>
        <v>8</v>
      </c>
      <c r="G9085" s="9">
        <f>YEAR(Tableau2[[#This Row],[Date]])</f>
        <v>2025</v>
      </c>
      <c r="H9085" s="9">
        <f>_xlfn.ISOWEEKNUM(Tableau2[[#This Row],[Date]])</f>
        <v>35</v>
      </c>
    </row>
    <row r="9086" spans="1:8" hidden="1" x14ac:dyDescent="0.25">
      <c r="A9086" t="s">
        <v>12</v>
      </c>
      <c r="B9086">
        <v>5</v>
      </c>
      <c r="C9086" s="3">
        <v>45895</v>
      </c>
      <c r="D9086">
        <v>0.43</v>
      </c>
      <c r="E9086" s="9" t="str">
        <f>IF(Tableau2[[#This Row],[Project]]="","pas de projet",Tableau2[[#This Row],[Project]])</f>
        <v>0DC377</v>
      </c>
      <c r="F9086" s="9">
        <f>MONTH(Tableau2[[#This Row],[Date]])</f>
        <v>8</v>
      </c>
      <c r="G9086" s="9">
        <f>YEAR(Tableau2[[#This Row],[Date]])</f>
        <v>2025</v>
      </c>
      <c r="H9086" s="9">
        <f>_xlfn.ISOWEEKNUM(Tableau2[[#This Row],[Date]])</f>
        <v>35</v>
      </c>
    </row>
    <row r="9087" spans="1:8" hidden="1" x14ac:dyDescent="0.25">
      <c r="A9087" t="s">
        <v>12</v>
      </c>
      <c r="B9087">
        <v>5</v>
      </c>
      <c r="C9087" s="3">
        <v>45895</v>
      </c>
      <c r="D9087">
        <v>0.43</v>
      </c>
      <c r="E9087" s="9" t="str">
        <f>IF(Tableau2[[#This Row],[Project]]="","pas de projet",Tableau2[[#This Row],[Project]])</f>
        <v>0DC377</v>
      </c>
      <c r="F9087" s="9">
        <f>MONTH(Tableau2[[#This Row],[Date]])</f>
        <v>8</v>
      </c>
      <c r="G9087" s="9">
        <f>YEAR(Tableau2[[#This Row],[Date]])</f>
        <v>2025</v>
      </c>
      <c r="H9087" s="9">
        <f>_xlfn.ISOWEEKNUM(Tableau2[[#This Row],[Date]])</f>
        <v>35</v>
      </c>
    </row>
    <row r="9088" spans="1:8" hidden="1" x14ac:dyDescent="0.25">
      <c r="A9088" t="s">
        <v>12</v>
      </c>
      <c r="B9088">
        <v>5</v>
      </c>
      <c r="C9088" s="3">
        <v>45895</v>
      </c>
      <c r="D9088">
        <v>0.43</v>
      </c>
      <c r="E9088" s="9" t="str">
        <f>IF(Tableau2[[#This Row],[Project]]="","pas de projet",Tableau2[[#This Row],[Project]])</f>
        <v>0DC377</v>
      </c>
      <c r="F9088" s="9">
        <f>MONTH(Tableau2[[#This Row],[Date]])</f>
        <v>8</v>
      </c>
      <c r="G9088" s="9">
        <f>YEAR(Tableau2[[#This Row],[Date]])</f>
        <v>2025</v>
      </c>
      <c r="H9088" s="9">
        <f>_xlfn.ISOWEEKNUM(Tableau2[[#This Row],[Date]])</f>
        <v>35</v>
      </c>
    </row>
    <row r="9089" spans="1:8" hidden="1" x14ac:dyDescent="0.25">
      <c r="A9089" t="s">
        <v>12</v>
      </c>
      <c r="B9089">
        <v>5</v>
      </c>
      <c r="C9089" s="3">
        <v>45895</v>
      </c>
      <c r="D9089">
        <v>0.43</v>
      </c>
      <c r="E9089" s="9" t="str">
        <f>IF(Tableau2[[#This Row],[Project]]="","pas de projet",Tableau2[[#This Row],[Project]])</f>
        <v>0DC377</v>
      </c>
      <c r="F9089" s="9">
        <f>MONTH(Tableau2[[#This Row],[Date]])</f>
        <v>8</v>
      </c>
      <c r="G9089" s="9">
        <f>YEAR(Tableau2[[#This Row],[Date]])</f>
        <v>2025</v>
      </c>
      <c r="H9089" s="9">
        <f>_xlfn.ISOWEEKNUM(Tableau2[[#This Row],[Date]])</f>
        <v>35</v>
      </c>
    </row>
    <row r="9090" spans="1:8" hidden="1" x14ac:dyDescent="0.25">
      <c r="A9090" t="s">
        <v>12</v>
      </c>
      <c r="B9090">
        <v>5</v>
      </c>
      <c r="C9090" s="3">
        <v>45895</v>
      </c>
      <c r="D9090">
        <v>0.43</v>
      </c>
      <c r="E9090" s="9" t="str">
        <f>IF(Tableau2[[#This Row],[Project]]="","pas de projet",Tableau2[[#This Row],[Project]])</f>
        <v>0DC377</v>
      </c>
      <c r="F9090" s="9">
        <f>MONTH(Tableau2[[#This Row],[Date]])</f>
        <v>8</v>
      </c>
      <c r="G9090" s="9">
        <f>YEAR(Tableau2[[#This Row],[Date]])</f>
        <v>2025</v>
      </c>
      <c r="H9090" s="9">
        <f>_xlfn.ISOWEEKNUM(Tableau2[[#This Row],[Date]])</f>
        <v>35</v>
      </c>
    </row>
    <row r="9091" spans="1:8" hidden="1" x14ac:dyDescent="0.25">
      <c r="A9091" t="s">
        <v>12</v>
      </c>
      <c r="B9091">
        <v>5</v>
      </c>
      <c r="C9091" s="3">
        <v>45895</v>
      </c>
      <c r="D9091">
        <v>0.43</v>
      </c>
      <c r="E9091" s="9" t="str">
        <f>IF(Tableau2[[#This Row],[Project]]="","pas de projet",Tableau2[[#This Row],[Project]])</f>
        <v>0DC377</v>
      </c>
      <c r="F9091" s="9">
        <f>MONTH(Tableau2[[#This Row],[Date]])</f>
        <v>8</v>
      </c>
      <c r="G9091" s="9">
        <f>YEAR(Tableau2[[#This Row],[Date]])</f>
        <v>2025</v>
      </c>
      <c r="H9091" s="9">
        <f>_xlfn.ISOWEEKNUM(Tableau2[[#This Row],[Date]])</f>
        <v>35</v>
      </c>
    </row>
    <row r="9092" spans="1:8" hidden="1" x14ac:dyDescent="0.25">
      <c r="A9092" t="s">
        <v>12</v>
      </c>
      <c r="B9092">
        <v>5</v>
      </c>
      <c r="C9092" s="3">
        <v>45895</v>
      </c>
      <c r="D9092">
        <v>0.43</v>
      </c>
      <c r="E9092" s="9" t="str">
        <f>IF(Tableau2[[#This Row],[Project]]="","pas de projet",Tableau2[[#This Row],[Project]])</f>
        <v>0DC377</v>
      </c>
      <c r="F9092" s="9">
        <f>MONTH(Tableau2[[#This Row],[Date]])</f>
        <v>8</v>
      </c>
      <c r="G9092" s="9">
        <f>YEAR(Tableau2[[#This Row],[Date]])</f>
        <v>2025</v>
      </c>
      <c r="H9092" s="9">
        <f>_xlfn.ISOWEEKNUM(Tableau2[[#This Row],[Date]])</f>
        <v>35</v>
      </c>
    </row>
    <row r="9093" spans="1:8" hidden="1" x14ac:dyDescent="0.25">
      <c r="A9093" t="s">
        <v>12</v>
      </c>
      <c r="B9093">
        <v>5</v>
      </c>
      <c r="C9093" s="3">
        <v>45895</v>
      </c>
      <c r="D9093">
        <v>0.43</v>
      </c>
      <c r="E9093" s="9" t="str">
        <f>IF(Tableau2[[#This Row],[Project]]="","pas de projet",Tableau2[[#This Row],[Project]])</f>
        <v>0DC377</v>
      </c>
      <c r="F9093" s="9">
        <f>MONTH(Tableau2[[#This Row],[Date]])</f>
        <v>8</v>
      </c>
      <c r="G9093" s="9">
        <f>YEAR(Tableau2[[#This Row],[Date]])</f>
        <v>2025</v>
      </c>
      <c r="H9093" s="9">
        <f>_xlfn.ISOWEEKNUM(Tableau2[[#This Row],[Date]])</f>
        <v>35</v>
      </c>
    </row>
    <row r="9094" spans="1:8" hidden="1" x14ac:dyDescent="0.25">
      <c r="A9094" t="s">
        <v>12</v>
      </c>
      <c r="B9094">
        <v>5</v>
      </c>
      <c r="C9094" s="3">
        <v>45895</v>
      </c>
      <c r="D9094">
        <v>0.43</v>
      </c>
      <c r="E9094" s="9" t="str">
        <f>IF(Tableau2[[#This Row],[Project]]="","pas de projet",Tableau2[[#This Row],[Project]])</f>
        <v>0DC377</v>
      </c>
      <c r="F9094" s="9">
        <f>MONTH(Tableau2[[#This Row],[Date]])</f>
        <v>8</v>
      </c>
      <c r="G9094" s="9">
        <f>YEAR(Tableau2[[#This Row],[Date]])</f>
        <v>2025</v>
      </c>
      <c r="H9094" s="9">
        <f>_xlfn.ISOWEEKNUM(Tableau2[[#This Row],[Date]])</f>
        <v>35</v>
      </c>
    </row>
    <row r="9095" spans="1:8" hidden="1" x14ac:dyDescent="0.25">
      <c r="A9095" t="s">
        <v>12</v>
      </c>
      <c r="B9095">
        <v>5</v>
      </c>
      <c r="C9095" s="3">
        <v>45895</v>
      </c>
      <c r="D9095">
        <v>0.43</v>
      </c>
      <c r="E9095" s="9" t="str">
        <f>IF(Tableau2[[#This Row],[Project]]="","pas de projet",Tableau2[[#This Row],[Project]])</f>
        <v>0DC377</v>
      </c>
      <c r="F9095" s="9">
        <f>MONTH(Tableau2[[#This Row],[Date]])</f>
        <v>8</v>
      </c>
      <c r="G9095" s="9">
        <f>YEAR(Tableau2[[#This Row],[Date]])</f>
        <v>2025</v>
      </c>
      <c r="H9095" s="9">
        <f>_xlfn.ISOWEEKNUM(Tableau2[[#This Row],[Date]])</f>
        <v>35</v>
      </c>
    </row>
    <row r="9096" spans="1:8" hidden="1" x14ac:dyDescent="0.25">
      <c r="A9096" t="s">
        <v>12</v>
      </c>
      <c r="B9096">
        <v>5</v>
      </c>
      <c r="C9096" s="3">
        <v>45895</v>
      </c>
      <c r="D9096">
        <v>0.43</v>
      </c>
      <c r="E9096" s="9" t="str">
        <f>IF(Tableau2[[#This Row],[Project]]="","pas de projet",Tableau2[[#This Row],[Project]])</f>
        <v>0DC377</v>
      </c>
      <c r="F9096" s="9">
        <f>MONTH(Tableau2[[#This Row],[Date]])</f>
        <v>8</v>
      </c>
      <c r="G9096" s="9">
        <f>YEAR(Tableau2[[#This Row],[Date]])</f>
        <v>2025</v>
      </c>
      <c r="H9096" s="9">
        <f>_xlfn.ISOWEEKNUM(Tableau2[[#This Row],[Date]])</f>
        <v>35</v>
      </c>
    </row>
    <row r="9097" spans="1:8" hidden="1" x14ac:dyDescent="0.25">
      <c r="A9097" t="s">
        <v>12</v>
      </c>
      <c r="B9097">
        <v>5</v>
      </c>
      <c r="C9097" s="3">
        <v>45895</v>
      </c>
      <c r="D9097">
        <v>0.43</v>
      </c>
      <c r="E9097" s="9" t="str">
        <f>IF(Tableau2[[#This Row],[Project]]="","pas de projet",Tableau2[[#This Row],[Project]])</f>
        <v>0DC377</v>
      </c>
      <c r="F9097" s="9">
        <f>MONTH(Tableau2[[#This Row],[Date]])</f>
        <v>8</v>
      </c>
      <c r="G9097" s="9">
        <f>YEAR(Tableau2[[#This Row],[Date]])</f>
        <v>2025</v>
      </c>
      <c r="H9097" s="9">
        <f>_xlfn.ISOWEEKNUM(Tableau2[[#This Row],[Date]])</f>
        <v>35</v>
      </c>
    </row>
    <row r="9098" spans="1:8" hidden="1" x14ac:dyDescent="0.25">
      <c r="A9098" t="s">
        <v>12</v>
      </c>
      <c r="B9098">
        <v>5</v>
      </c>
      <c r="C9098" s="3">
        <v>45895</v>
      </c>
      <c r="D9098">
        <v>0.43</v>
      </c>
      <c r="E9098" s="9" t="str">
        <f>IF(Tableau2[[#This Row],[Project]]="","pas de projet",Tableau2[[#This Row],[Project]])</f>
        <v>0DC377</v>
      </c>
      <c r="F9098" s="9">
        <f>MONTH(Tableau2[[#This Row],[Date]])</f>
        <v>8</v>
      </c>
      <c r="G9098" s="9">
        <f>YEAR(Tableau2[[#This Row],[Date]])</f>
        <v>2025</v>
      </c>
      <c r="H9098" s="9">
        <f>_xlfn.ISOWEEKNUM(Tableau2[[#This Row],[Date]])</f>
        <v>35</v>
      </c>
    </row>
    <row r="9099" spans="1:8" hidden="1" x14ac:dyDescent="0.25">
      <c r="A9099" t="s">
        <v>12</v>
      </c>
      <c r="B9099">
        <v>5</v>
      </c>
      <c r="C9099" s="3">
        <v>45895</v>
      </c>
      <c r="D9099">
        <v>0.43</v>
      </c>
      <c r="E9099" s="9" t="str">
        <f>IF(Tableau2[[#This Row],[Project]]="","pas de projet",Tableau2[[#This Row],[Project]])</f>
        <v>0DC377</v>
      </c>
      <c r="F9099" s="9">
        <f>MONTH(Tableau2[[#This Row],[Date]])</f>
        <v>8</v>
      </c>
      <c r="G9099" s="9">
        <f>YEAR(Tableau2[[#This Row],[Date]])</f>
        <v>2025</v>
      </c>
      <c r="H9099" s="9">
        <f>_xlfn.ISOWEEKNUM(Tableau2[[#This Row],[Date]])</f>
        <v>35</v>
      </c>
    </row>
    <row r="9100" spans="1:8" hidden="1" x14ac:dyDescent="0.25">
      <c r="A9100" t="s">
        <v>11</v>
      </c>
      <c r="B9100">
        <f t="shared" ref="B9100:B9103" si="407">111111+1</f>
        <v>111112</v>
      </c>
      <c r="C9100" s="3">
        <v>45896</v>
      </c>
      <c r="D9100">
        <v>8</v>
      </c>
      <c r="E9100" s="9" t="str">
        <f>IF(Tableau2[[#This Row],[Project]]="","pas de projet",Tableau2[[#This Row],[Project]])</f>
        <v>0NC376</v>
      </c>
      <c r="F9100" s="9">
        <f>MONTH(Tableau2[[#This Row],[Date]])</f>
        <v>8</v>
      </c>
      <c r="G9100" s="9">
        <f>YEAR(Tableau2[[#This Row],[Date]])</f>
        <v>2025</v>
      </c>
      <c r="H9100" s="9">
        <f>_xlfn.ISOWEEKNUM(Tableau2[[#This Row],[Date]])</f>
        <v>35</v>
      </c>
    </row>
    <row r="9101" spans="1:8" hidden="1" x14ac:dyDescent="0.25">
      <c r="B9101">
        <f t="shared" si="407"/>
        <v>111112</v>
      </c>
      <c r="C9101" s="3">
        <v>45896</v>
      </c>
      <c r="D9101">
        <v>8</v>
      </c>
      <c r="E9101" s="9" t="str">
        <f>IF(Tableau2[[#This Row],[Project]]="","pas de projet",Tableau2[[#This Row],[Project]])</f>
        <v>pas de projet</v>
      </c>
      <c r="F9101" s="9">
        <f>MONTH(Tableau2[[#This Row],[Date]])</f>
        <v>8</v>
      </c>
      <c r="G9101" s="9">
        <f>YEAR(Tableau2[[#This Row],[Date]])</f>
        <v>2025</v>
      </c>
      <c r="H9101" s="9">
        <f>_xlfn.ISOWEEKNUM(Tableau2[[#This Row],[Date]])</f>
        <v>35</v>
      </c>
    </row>
    <row r="9102" spans="1:8" hidden="1" x14ac:dyDescent="0.25">
      <c r="B9102">
        <f t="shared" si="407"/>
        <v>111112</v>
      </c>
      <c r="C9102" s="3">
        <v>45896</v>
      </c>
      <c r="D9102">
        <v>8</v>
      </c>
      <c r="E9102" s="9" t="str">
        <f>IF(Tableau2[[#This Row],[Project]]="","pas de projet",Tableau2[[#This Row],[Project]])</f>
        <v>pas de projet</v>
      </c>
      <c r="F9102" s="9">
        <f>MONTH(Tableau2[[#This Row],[Date]])</f>
        <v>8</v>
      </c>
      <c r="G9102" s="9">
        <f>YEAR(Tableau2[[#This Row],[Date]])</f>
        <v>2025</v>
      </c>
      <c r="H9102" s="9">
        <f>_xlfn.ISOWEEKNUM(Tableau2[[#This Row],[Date]])</f>
        <v>35</v>
      </c>
    </row>
    <row r="9103" spans="1:8" hidden="1" x14ac:dyDescent="0.25">
      <c r="B9103">
        <f t="shared" si="407"/>
        <v>111112</v>
      </c>
      <c r="C9103" s="3">
        <v>45896</v>
      </c>
      <c r="D9103">
        <v>8</v>
      </c>
      <c r="E9103" s="9" t="str">
        <f>IF(Tableau2[[#This Row],[Project]]="","pas de projet",Tableau2[[#This Row],[Project]])</f>
        <v>pas de projet</v>
      </c>
      <c r="F9103" s="9">
        <f>MONTH(Tableau2[[#This Row],[Date]])</f>
        <v>8</v>
      </c>
      <c r="G9103" s="9">
        <f>YEAR(Tableau2[[#This Row],[Date]])</f>
        <v>2025</v>
      </c>
      <c r="H9103" s="9">
        <f>_xlfn.ISOWEEKNUM(Tableau2[[#This Row],[Date]])</f>
        <v>35</v>
      </c>
    </row>
    <row r="9104" spans="1:8" hidden="1" x14ac:dyDescent="0.25">
      <c r="A9104" t="s">
        <v>12</v>
      </c>
      <c r="B9104">
        <v>5</v>
      </c>
      <c r="C9104" s="3">
        <v>45895</v>
      </c>
      <c r="D9104">
        <v>12</v>
      </c>
      <c r="E9104" s="9" t="str">
        <f>IF(Tableau2[[#This Row],[Project]]="","pas de projet",Tableau2[[#This Row],[Project]])</f>
        <v>0DC377</v>
      </c>
      <c r="F9104" s="9">
        <f>MONTH(Tableau2[[#This Row],[Date]])</f>
        <v>8</v>
      </c>
      <c r="G9104" s="9">
        <f>YEAR(Tableau2[[#This Row],[Date]])</f>
        <v>2025</v>
      </c>
      <c r="H9104" s="9">
        <f>_xlfn.ISOWEEKNUM(Tableau2[[#This Row],[Date]])</f>
        <v>35</v>
      </c>
    </row>
    <row r="9105" spans="1:8" hidden="1" x14ac:dyDescent="0.25">
      <c r="A9105">
        <v>10300</v>
      </c>
      <c r="B9105">
        <v>5</v>
      </c>
      <c r="C9105" s="3">
        <v>45895</v>
      </c>
      <c r="D9105">
        <v>16</v>
      </c>
      <c r="E9105" s="9">
        <f>IF(Tableau2[[#This Row],[Project]]="","pas de projet",Tableau2[[#This Row],[Project]])</f>
        <v>10300</v>
      </c>
      <c r="F9105" s="9">
        <f>MONTH(Tableau2[[#This Row],[Date]])</f>
        <v>8</v>
      </c>
      <c r="G9105" s="9">
        <f>YEAR(Tableau2[[#This Row],[Date]])</f>
        <v>2025</v>
      </c>
      <c r="H9105" s="9">
        <f>_xlfn.ISOWEEKNUM(Tableau2[[#This Row],[Date]])</f>
        <v>35</v>
      </c>
    </row>
    <row r="9106" spans="1:8" hidden="1" x14ac:dyDescent="0.25">
      <c r="A9106" t="s">
        <v>8</v>
      </c>
      <c r="B9106">
        <v>5</v>
      </c>
      <c r="C9106" s="3">
        <v>45895</v>
      </c>
      <c r="D9106">
        <v>12</v>
      </c>
      <c r="E9106" s="9" t="str">
        <f>IF(Tableau2[[#This Row],[Project]]="","pas de projet",Tableau2[[#This Row],[Project]])</f>
        <v>Fara proiect</v>
      </c>
      <c r="F9106" s="9">
        <f>MONTH(Tableau2[[#This Row],[Date]])</f>
        <v>8</v>
      </c>
      <c r="G9106" s="9">
        <f>YEAR(Tableau2[[#This Row],[Date]])</f>
        <v>2025</v>
      </c>
      <c r="H9106" s="9">
        <f>_xlfn.ISOWEEKNUM(Tableau2[[#This Row],[Date]])</f>
        <v>35</v>
      </c>
    </row>
    <row r="9107" spans="1:8" hidden="1" x14ac:dyDescent="0.25">
      <c r="A9107" t="s">
        <v>22</v>
      </c>
      <c r="B9107">
        <v>7</v>
      </c>
      <c r="C9107" s="3">
        <v>45877</v>
      </c>
      <c r="D9107">
        <v>17</v>
      </c>
      <c r="E9107" s="9" t="str">
        <f>IF(Tableau2[[#This Row],[Project]]="","pas de projet",Tableau2[[#This Row],[Project]])</f>
        <v>0DC376</v>
      </c>
      <c r="F9107" s="9">
        <f>MONTH(Tableau2[[#This Row],[Date]])</f>
        <v>8</v>
      </c>
      <c r="G9107" s="9">
        <f>YEAR(Tableau2[[#This Row],[Date]])</f>
        <v>2025</v>
      </c>
      <c r="H9107" s="9">
        <f>_xlfn.ISOWEEKNUM(Tableau2[[#This Row],[Date]])</f>
        <v>32</v>
      </c>
    </row>
    <row r="9108" spans="1:8" hidden="1" x14ac:dyDescent="0.25">
      <c r="A9108" t="s">
        <v>32</v>
      </c>
      <c r="B9108">
        <v>7</v>
      </c>
      <c r="C9108" s="3">
        <v>45877</v>
      </c>
      <c r="D9108">
        <v>17</v>
      </c>
      <c r="E9108" s="9" t="str">
        <f>IF(Tableau2[[#This Row],[Project]]="","pas de projet",Tableau2[[#This Row],[Project]])</f>
        <v>0NC378</v>
      </c>
      <c r="F9108" s="9">
        <f>MONTH(Tableau2[[#This Row],[Date]])</f>
        <v>8</v>
      </c>
      <c r="G9108" s="9">
        <f>YEAR(Tableau2[[#This Row],[Date]])</f>
        <v>2025</v>
      </c>
      <c r="H9108" s="9">
        <f>_xlfn.ISOWEEKNUM(Tableau2[[#This Row],[Date]])</f>
        <v>32</v>
      </c>
    </row>
    <row r="9109" spans="1:8" hidden="1" x14ac:dyDescent="0.25">
      <c r="A9109" t="s">
        <v>22</v>
      </c>
      <c r="B9109">
        <v>7</v>
      </c>
      <c r="C9109" s="3">
        <v>45877</v>
      </c>
      <c r="D9109">
        <v>23</v>
      </c>
      <c r="E9109" s="9" t="str">
        <f>IF(Tableau2[[#This Row],[Project]]="","pas de projet",Tableau2[[#This Row],[Project]])</f>
        <v>0DC376</v>
      </c>
      <c r="F9109" s="9">
        <f>MONTH(Tableau2[[#This Row],[Date]])</f>
        <v>8</v>
      </c>
      <c r="G9109" s="9">
        <f>YEAR(Tableau2[[#This Row],[Date]])</f>
        <v>2025</v>
      </c>
      <c r="H9109" s="9">
        <f>_xlfn.ISOWEEKNUM(Tableau2[[#This Row],[Date]])</f>
        <v>32</v>
      </c>
    </row>
    <row r="9110" spans="1:8" hidden="1" x14ac:dyDescent="0.25">
      <c r="A9110" t="s">
        <v>12</v>
      </c>
      <c r="B9110">
        <v>7</v>
      </c>
      <c r="C9110" s="3">
        <v>45877</v>
      </c>
      <c r="D9110">
        <v>14</v>
      </c>
      <c r="E9110" s="9" t="str">
        <f>IF(Tableau2[[#This Row],[Project]]="","pas de projet",Tableau2[[#This Row],[Project]])</f>
        <v>0DC377</v>
      </c>
      <c r="F9110" s="9">
        <f>MONTH(Tableau2[[#This Row],[Date]])</f>
        <v>8</v>
      </c>
      <c r="G9110" s="9">
        <f>YEAR(Tableau2[[#This Row],[Date]])</f>
        <v>2025</v>
      </c>
      <c r="H9110" s="9">
        <f>_xlfn.ISOWEEKNUM(Tableau2[[#This Row],[Date]])</f>
        <v>32</v>
      </c>
    </row>
    <row r="9111" spans="1:8" hidden="1" x14ac:dyDescent="0.25">
      <c r="A9111" t="s">
        <v>12</v>
      </c>
      <c r="B9111">
        <v>7</v>
      </c>
      <c r="C9111" s="3">
        <v>45877</v>
      </c>
      <c r="D9111">
        <v>16</v>
      </c>
      <c r="E9111" s="9" t="str">
        <f>IF(Tableau2[[#This Row],[Project]]="","pas de projet",Tableau2[[#This Row],[Project]])</f>
        <v>0DC377</v>
      </c>
      <c r="F9111" s="9">
        <f>MONTH(Tableau2[[#This Row],[Date]])</f>
        <v>8</v>
      </c>
      <c r="G9111" s="9">
        <f>YEAR(Tableau2[[#This Row],[Date]])</f>
        <v>2025</v>
      </c>
      <c r="H9111" s="9">
        <f>_xlfn.ISOWEEKNUM(Tableau2[[#This Row],[Date]])</f>
        <v>32</v>
      </c>
    </row>
    <row r="9112" spans="1:8" hidden="1" x14ac:dyDescent="0.25">
      <c r="A9112" t="s">
        <v>12</v>
      </c>
      <c r="B9112">
        <v>7</v>
      </c>
      <c r="C9112" s="3">
        <v>45877</v>
      </c>
      <c r="D9112">
        <v>14</v>
      </c>
      <c r="E9112" s="9" t="str">
        <f>IF(Tableau2[[#This Row],[Project]]="","pas de projet",Tableau2[[#This Row],[Project]])</f>
        <v>0DC377</v>
      </c>
      <c r="F9112" s="9">
        <f>MONTH(Tableau2[[#This Row],[Date]])</f>
        <v>8</v>
      </c>
      <c r="G9112" s="9">
        <f>YEAR(Tableau2[[#This Row],[Date]])</f>
        <v>2025</v>
      </c>
      <c r="H9112" s="9">
        <f>_xlfn.ISOWEEKNUM(Tableau2[[#This Row],[Date]])</f>
        <v>32</v>
      </c>
    </row>
    <row r="9113" spans="1:8" hidden="1" x14ac:dyDescent="0.25">
      <c r="A9113" t="s">
        <v>22</v>
      </c>
      <c r="B9113">
        <v>7</v>
      </c>
      <c r="C9113" s="3">
        <v>45877</v>
      </c>
      <c r="D9113">
        <v>14</v>
      </c>
      <c r="E9113" s="9" t="str">
        <f>IF(Tableau2[[#This Row],[Project]]="","pas de projet",Tableau2[[#This Row],[Project]])</f>
        <v>0DC376</v>
      </c>
      <c r="F9113" s="9">
        <f>MONTH(Tableau2[[#This Row],[Date]])</f>
        <v>8</v>
      </c>
      <c r="G9113" s="9">
        <f>YEAR(Tableau2[[#This Row],[Date]])</f>
        <v>2025</v>
      </c>
      <c r="H9113" s="9">
        <f>_xlfn.ISOWEEKNUM(Tableau2[[#This Row],[Date]])</f>
        <v>32</v>
      </c>
    </row>
    <row r="9114" spans="1:8" hidden="1" x14ac:dyDescent="0.25">
      <c r="A9114" t="s">
        <v>12</v>
      </c>
      <c r="B9114">
        <v>7</v>
      </c>
      <c r="C9114" s="3">
        <v>45877</v>
      </c>
      <c r="D9114">
        <v>10</v>
      </c>
      <c r="E9114" s="9" t="str">
        <f>IF(Tableau2[[#This Row],[Project]]="","pas de projet",Tableau2[[#This Row],[Project]])</f>
        <v>0DC377</v>
      </c>
      <c r="F9114" s="9">
        <f>MONTH(Tableau2[[#This Row],[Date]])</f>
        <v>8</v>
      </c>
      <c r="G9114" s="9">
        <f>YEAR(Tableau2[[#This Row],[Date]])</f>
        <v>2025</v>
      </c>
      <c r="H9114" s="9">
        <f>_xlfn.ISOWEEKNUM(Tableau2[[#This Row],[Date]])</f>
        <v>32</v>
      </c>
    </row>
    <row r="9115" spans="1:8" hidden="1" x14ac:dyDescent="0.25">
      <c r="A9115" t="s">
        <v>12</v>
      </c>
      <c r="B9115">
        <v>7</v>
      </c>
      <c r="C9115" s="3">
        <v>45877</v>
      </c>
      <c r="D9115">
        <v>11</v>
      </c>
      <c r="E9115" s="9" t="str">
        <f>IF(Tableau2[[#This Row],[Project]]="","pas de projet",Tableau2[[#This Row],[Project]])</f>
        <v>0DC377</v>
      </c>
      <c r="F9115" s="9">
        <f>MONTH(Tableau2[[#This Row],[Date]])</f>
        <v>8</v>
      </c>
      <c r="G9115" s="9">
        <f>YEAR(Tableau2[[#This Row],[Date]])</f>
        <v>2025</v>
      </c>
      <c r="H9115" s="9">
        <f>_xlfn.ISOWEEKNUM(Tableau2[[#This Row],[Date]])</f>
        <v>32</v>
      </c>
    </row>
    <row r="9116" spans="1:8" hidden="1" x14ac:dyDescent="0.25">
      <c r="B9116">
        <f t="shared" ref="B9116:B9121" si="408">111111+1</f>
        <v>111112</v>
      </c>
      <c r="C9116" s="3">
        <v>45896</v>
      </c>
      <c r="D9116">
        <v>8</v>
      </c>
      <c r="E9116" s="9" t="str">
        <f>IF(Tableau2[[#This Row],[Project]]="","pas de projet",Tableau2[[#This Row],[Project]])</f>
        <v>pas de projet</v>
      </c>
      <c r="F9116" s="9">
        <f>MONTH(Tableau2[[#This Row],[Date]])</f>
        <v>8</v>
      </c>
      <c r="G9116" s="9">
        <f>YEAR(Tableau2[[#This Row],[Date]])</f>
        <v>2025</v>
      </c>
      <c r="H9116" s="9">
        <f>_xlfn.ISOWEEKNUM(Tableau2[[#This Row],[Date]])</f>
        <v>35</v>
      </c>
    </row>
    <row r="9117" spans="1:8" hidden="1" x14ac:dyDescent="0.25">
      <c r="B9117">
        <f t="shared" si="408"/>
        <v>111112</v>
      </c>
      <c r="C9117" s="3">
        <v>45896</v>
      </c>
      <c r="D9117">
        <v>8</v>
      </c>
      <c r="E9117" s="9" t="str">
        <f>IF(Tableau2[[#This Row],[Project]]="","pas de projet",Tableau2[[#This Row],[Project]])</f>
        <v>pas de projet</v>
      </c>
      <c r="F9117" s="9">
        <f>MONTH(Tableau2[[#This Row],[Date]])</f>
        <v>8</v>
      </c>
      <c r="G9117" s="9">
        <f>YEAR(Tableau2[[#This Row],[Date]])</f>
        <v>2025</v>
      </c>
      <c r="H9117" s="9">
        <f>_xlfn.ISOWEEKNUM(Tableau2[[#This Row],[Date]])</f>
        <v>35</v>
      </c>
    </row>
    <row r="9118" spans="1:8" hidden="1" x14ac:dyDescent="0.25">
      <c r="B9118">
        <f t="shared" si="408"/>
        <v>111112</v>
      </c>
      <c r="C9118" s="3">
        <v>45896</v>
      </c>
      <c r="D9118">
        <v>8</v>
      </c>
      <c r="E9118" s="9" t="str">
        <f>IF(Tableau2[[#This Row],[Project]]="","pas de projet",Tableau2[[#This Row],[Project]])</f>
        <v>pas de projet</v>
      </c>
      <c r="F9118" s="9">
        <f>MONTH(Tableau2[[#This Row],[Date]])</f>
        <v>8</v>
      </c>
      <c r="G9118" s="9">
        <f>YEAR(Tableau2[[#This Row],[Date]])</f>
        <v>2025</v>
      </c>
      <c r="H9118" s="9">
        <f>_xlfn.ISOWEEKNUM(Tableau2[[#This Row],[Date]])</f>
        <v>35</v>
      </c>
    </row>
    <row r="9119" spans="1:8" hidden="1" x14ac:dyDescent="0.25">
      <c r="B9119">
        <f t="shared" si="408"/>
        <v>111112</v>
      </c>
      <c r="C9119" s="3">
        <v>45896</v>
      </c>
      <c r="D9119">
        <v>8</v>
      </c>
      <c r="E9119" s="9" t="str">
        <f>IF(Tableau2[[#This Row],[Project]]="","pas de projet",Tableau2[[#This Row],[Project]])</f>
        <v>pas de projet</v>
      </c>
      <c r="F9119" s="9">
        <f>MONTH(Tableau2[[#This Row],[Date]])</f>
        <v>8</v>
      </c>
      <c r="G9119" s="9">
        <f>YEAR(Tableau2[[#This Row],[Date]])</f>
        <v>2025</v>
      </c>
      <c r="H9119" s="9">
        <f>_xlfn.ISOWEEKNUM(Tableau2[[#This Row],[Date]])</f>
        <v>35</v>
      </c>
    </row>
    <row r="9120" spans="1:8" hidden="1" x14ac:dyDescent="0.25">
      <c r="B9120">
        <f t="shared" si="408"/>
        <v>111112</v>
      </c>
      <c r="C9120" s="3">
        <v>45896</v>
      </c>
      <c r="D9120">
        <v>8</v>
      </c>
      <c r="E9120" s="9" t="str">
        <f>IF(Tableau2[[#This Row],[Project]]="","pas de projet",Tableau2[[#This Row],[Project]])</f>
        <v>pas de projet</v>
      </c>
      <c r="F9120" s="9">
        <f>MONTH(Tableau2[[#This Row],[Date]])</f>
        <v>8</v>
      </c>
      <c r="G9120" s="9">
        <f>YEAR(Tableau2[[#This Row],[Date]])</f>
        <v>2025</v>
      </c>
      <c r="H9120" s="9">
        <f>_xlfn.ISOWEEKNUM(Tableau2[[#This Row],[Date]])</f>
        <v>35</v>
      </c>
    </row>
    <row r="9121" spans="1:8" hidden="1" x14ac:dyDescent="0.25">
      <c r="B9121">
        <f t="shared" si="408"/>
        <v>111112</v>
      </c>
      <c r="C9121" s="3">
        <v>45896</v>
      </c>
      <c r="D9121">
        <v>0</v>
      </c>
      <c r="E9121" s="9" t="str">
        <f>IF(Tableau2[[#This Row],[Project]]="","pas de projet",Tableau2[[#This Row],[Project]])</f>
        <v>pas de projet</v>
      </c>
      <c r="F9121" s="9">
        <f>MONTH(Tableau2[[#This Row],[Date]])</f>
        <v>8</v>
      </c>
      <c r="G9121" s="9">
        <f>YEAR(Tableau2[[#This Row],[Date]])</f>
        <v>2025</v>
      </c>
      <c r="H9121" s="9">
        <f>_xlfn.ISOWEEKNUM(Tableau2[[#This Row],[Date]])</f>
        <v>35</v>
      </c>
    </row>
    <row r="9122" spans="1:8" hidden="1" x14ac:dyDescent="0.25">
      <c r="A9122">
        <v>30234</v>
      </c>
      <c r="B9122">
        <v>113</v>
      </c>
      <c r="C9122" s="3">
        <v>45896</v>
      </c>
      <c r="D9122">
        <v>8</v>
      </c>
      <c r="E9122" s="9">
        <f>IF(Tableau2[[#This Row],[Project]]="","pas de projet",Tableau2[[#This Row],[Project]])</f>
        <v>30234</v>
      </c>
      <c r="F9122" s="9">
        <f>MONTH(Tableau2[[#This Row],[Date]])</f>
        <v>8</v>
      </c>
      <c r="G9122" s="9">
        <f>YEAR(Tableau2[[#This Row],[Date]])</f>
        <v>2025</v>
      </c>
      <c r="H9122" s="9">
        <f>_xlfn.ISOWEEKNUM(Tableau2[[#This Row],[Date]])</f>
        <v>35</v>
      </c>
    </row>
    <row r="9123" spans="1:8" hidden="1" x14ac:dyDescent="0.25">
      <c r="A9123">
        <v>30234</v>
      </c>
      <c r="B9123">
        <v>113</v>
      </c>
      <c r="C9123" s="3">
        <v>45896</v>
      </c>
      <c r="D9123">
        <v>8</v>
      </c>
      <c r="E9123" s="9">
        <f>IF(Tableau2[[#This Row],[Project]]="","pas de projet",Tableau2[[#This Row],[Project]])</f>
        <v>30234</v>
      </c>
      <c r="F9123" s="9">
        <f>MONTH(Tableau2[[#This Row],[Date]])</f>
        <v>8</v>
      </c>
      <c r="G9123" s="9">
        <f>YEAR(Tableau2[[#This Row],[Date]])</f>
        <v>2025</v>
      </c>
      <c r="H9123" s="9">
        <f>_xlfn.ISOWEEKNUM(Tableau2[[#This Row],[Date]])</f>
        <v>35</v>
      </c>
    </row>
    <row r="9124" spans="1:8" hidden="1" x14ac:dyDescent="0.25">
      <c r="A9124">
        <v>30234</v>
      </c>
      <c r="B9124">
        <v>113</v>
      </c>
      <c r="C9124" s="3">
        <v>45896</v>
      </c>
      <c r="D9124">
        <v>8</v>
      </c>
      <c r="E9124" s="9">
        <f>IF(Tableau2[[#This Row],[Project]]="","pas de projet",Tableau2[[#This Row],[Project]])</f>
        <v>30234</v>
      </c>
      <c r="F9124" s="9">
        <f>MONTH(Tableau2[[#This Row],[Date]])</f>
        <v>8</v>
      </c>
      <c r="G9124" s="9">
        <f>YEAR(Tableau2[[#This Row],[Date]])</f>
        <v>2025</v>
      </c>
      <c r="H9124" s="9">
        <f>_xlfn.ISOWEEKNUM(Tableau2[[#This Row],[Date]])</f>
        <v>35</v>
      </c>
    </row>
    <row r="9125" spans="1:8" hidden="1" x14ac:dyDescent="0.25">
      <c r="A9125">
        <v>30234</v>
      </c>
      <c r="B9125">
        <v>113</v>
      </c>
      <c r="C9125" s="3">
        <v>45896</v>
      </c>
      <c r="D9125">
        <v>8</v>
      </c>
      <c r="E9125" s="9">
        <f>IF(Tableau2[[#This Row],[Project]]="","pas de projet",Tableau2[[#This Row],[Project]])</f>
        <v>30234</v>
      </c>
      <c r="F9125" s="9">
        <f>MONTH(Tableau2[[#This Row],[Date]])</f>
        <v>8</v>
      </c>
      <c r="G9125" s="9">
        <f>YEAR(Tableau2[[#This Row],[Date]])</f>
        <v>2025</v>
      </c>
      <c r="H9125" s="9">
        <f>_xlfn.ISOWEEKNUM(Tableau2[[#This Row],[Date]])</f>
        <v>35</v>
      </c>
    </row>
    <row r="9126" spans="1:8" hidden="1" x14ac:dyDescent="0.25">
      <c r="A9126">
        <v>30234</v>
      </c>
      <c r="B9126">
        <v>113</v>
      </c>
      <c r="C9126" s="3">
        <v>45896</v>
      </c>
      <c r="D9126">
        <v>8</v>
      </c>
      <c r="E9126" s="9">
        <f>IF(Tableau2[[#This Row],[Project]]="","pas de projet",Tableau2[[#This Row],[Project]])</f>
        <v>30234</v>
      </c>
      <c r="F9126" s="9">
        <f>MONTH(Tableau2[[#This Row],[Date]])</f>
        <v>8</v>
      </c>
      <c r="G9126" s="9">
        <f>YEAR(Tableau2[[#This Row],[Date]])</f>
        <v>2025</v>
      </c>
      <c r="H9126" s="9">
        <f>_xlfn.ISOWEEKNUM(Tableau2[[#This Row],[Date]])</f>
        <v>35</v>
      </c>
    </row>
    <row r="9127" spans="1:8" hidden="1" x14ac:dyDescent="0.25">
      <c r="A9127">
        <v>30234</v>
      </c>
      <c r="B9127">
        <v>113</v>
      </c>
      <c r="C9127" s="3">
        <v>45896</v>
      </c>
      <c r="D9127">
        <v>8</v>
      </c>
      <c r="E9127" s="9">
        <f>IF(Tableau2[[#This Row],[Project]]="","pas de projet",Tableau2[[#This Row],[Project]])</f>
        <v>30234</v>
      </c>
      <c r="F9127" s="9">
        <f>MONTH(Tableau2[[#This Row],[Date]])</f>
        <v>8</v>
      </c>
      <c r="G9127" s="9">
        <f>YEAR(Tableau2[[#This Row],[Date]])</f>
        <v>2025</v>
      </c>
      <c r="H9127" s="9">
        <f>_xlfn.ISOWEEKNUM(Tableau2[[#This Row],[Date]])</f>
        <v>35</v>
      </c>
    </row>
    <row r="9128" spans="1:8" hidden="1" x14ac:dyDescent="0.25">
      <c r="B9128">
        <v>113</v>
      </c>
      <c r="C9128" s="3">
        <v>45896</v>
      </c>
      <c r="D9128">
        <v>8</v>
      </c>
      <c r="E9128" s="9" t="str">
        <f>IF(Tableau2[[#This Row],[Project]]="","pas de projet",Tableau2[[#This Row],[Project]])</f>
        <v>pas de projet</v>
      </c>
      <c r="F9128" s="9">
        <f>MONTH(Tableau2[[#This Row],[Date]])</f>
        <v>8</v>
      </c>
      <c r="G9128" s="9">
        <f>YEAR(Tableau2[[#This Row],[Date]])</f>
        <v>2025</v>
      </c>
      <c r="H9128" s="9">
        <f>_xlfn.ISOWEEKNUM(Tableau2[[#This Row],[Date]])</f>
        <v>35</v>
      </c>
    </row>
    <row r="9129" spans="1:8" hidden="1" x14ac:dyDescent="0.25">
      <c r="B9129">
        <v>113</v>
      </c>
      <c r="C9129" s="3">
        <v>45896</v>
      </c>
      <c r="D9129">
        <v>8</v>
      </c>
      <c r="E9129" s="9" t="str">
        <f>IF(Tableau2[[#This Row],[Project]]="","pas de projet",Tableau2[[#This Row],[Project]])</f>
        <v>pas de projet</v>
      </c>
      <c r="F9129" s="9">
        <f>MONTH(Tableau2[[#This Row],[Date]])</f>
        <v>8</v>
      </c>
      <c r="G9129" s="9">
        <f>YEAR(Tableau2[[#This Row],[Date]])</f>
        <v>2025</v>
      </c>
      <c r="H9129" s="9">
        <f>_xlfn.ISOWEEKNUM(Tableau2[[#This Row],[Date]])</f>
        <v>35</v>
      </c>
    </row>
    <row r="9130" spans="1:8" hidden="1" x14ac:dyDescent="0.25">
      <c r="B9130">
        <v>113</v>
      </c>
      <c r="C9130" s="3">
        <v>45896</v>
      </c>
      <c r="D9130">
        <v>10</v>
      </c>
      <c r="E9130" s="9" t="str">
        <f>IF(Tableau2[[#This Row],[Project]]="","pas de projet",Tableau2[[#This Row],[Project]])</f>
        <v>pas de projet</v>
      </c>
      <c r="F9130" s="9">
        <f>MONTH(Tableau2[[#This Row],[Date]])</f>
        <v>8</v>
      </c>
      <c r="G9130" s="9">
        <f>YEAR(Tableau2[[#This Row],[Date]])</f>
        <v>2025</v>
      </c>
      <c r="H9130" s="9">
        <f>_xlfn.ISOWEEKNUM(Tableau2[[#This Row],[Date]])</f>
        <v>35</v>
      </c>
    </row>
    <row r="9131" spans="1:8" hidden="1" x14ac:dyDescent="0.25">
      <c r="B9131">
        <v>113</v>
      </c>
      <c r="C9131" s="3">
        <v>45896</v>
      </c>
      <c r="D9131">
        <v>10</v>
      </c>
      <c r="E9131" s="9" t="str">
        <f>IF(Tableau2[[#This Row],[Project]]="","pas de projet",Tableau2[[#This Row],[Project]])</f>
        <v>pas de projet</v>
      </c>
      <c r="F9131" s="9">
        <f>MONTH(Tableau2[[#This Row],[Date]])</f>
        <v>8</v>
      </c>
      <c r="G9131" s="9">
        <f>YEAR(Tableau2[[#This Row],[Date]])</f>
        <v>2025</v>
      </c>
      <c r="H9131" s="9">
        <f>_xlfn.ISOWEEKNUM(Tableau2[[#This Row],[Date]])</f>
        <v>35</v>
      </c>
    </row>
    <row r="9132" spans="1:8" hidden="1" x14ac:dyDescent="0.25">
      <c r="A9132" t="s">
        <v>32</v>
      </c>
      <c r="B9132">
        <f t="shared" ref="B9132:B9133" si="409">111111+1</f>
        <v>111112</v>
      </c>
      <c r="C9132" s="3">
        <v>45895</v>
      </c>
      <c r="D9132">
        <v>8</v>
      </c>
      <c r="E9132" s="9" t="str">
        <f>IF(Tableau2[[#This Row],[Project]]="","pas de projet",Tableau2[[#This Row],[Project]])</f>
        <v>0NC378</v>
      </c>
      <c r="F9132" s="9">
        <f>MONTH(Tableau2[[#This Row],[Date]])</f>
        <v>8</v>
      </c>
      <c r="G9132" s="9">
        <f>YEAR(Tableau2[[#This Row],[Date]])</f>
        <v>2025</v>
      </c>
      <c r="H9132" s="9">
        <f>_xlfn.ISOWEEKNUM(Tableau2[[#This Row],[Date]])</f>
        <v>35</v>
      </c>
    </row>
    <row r="9133" spans="1:8" hidden="1" x14ac:dyDescent="0.25">
      <c r="A9133" t="s">
        <v>12</v>
      </c>
      <c r="B9133">
        <f t="shared" si="409"/>
        <v>111112</v>
      </c>
      <c r="C9133" s="3">
        <v>45894</v>
      </c>
      <c r="D9133">
        <v>9</v>
      </c>
      <c r="E9133" s="9" t="str">
        <f>IF(Tableau2[[#This Row],[Project]]="","pas de projet",Tableau2[[#This Row],[Project]])</f>
        <v>0DC377</v>
      </c>
      <c r="F9133" s="9">
        <f>MONTH(Tableau2[[#This Row],[Date]])</f>
        <v>8</v>
      </c>
      <c r="G9133" s="9">
        <f>YEAR(Tableau2[[#This Row],[Date]])</f>
        <v>2025</v>
      </c>
      <c r="H9133" s="9">
        <f>_xlfn.ISOWEEKNUM(Tableau2[[#This Row],[Date]])</f>
        <v>35</v>
      </c>
    </row>
    <row r="9134" spans="1:8" hidden="1" x14ac:dyDescent="0.25">
      <c r="A9134" t="s">
        <v>22</v>
      </c>
      <c r="B9134">
        <v>8</v>
      </c>
      <c r="C9134" s="3">
        <v>45895</v>
      </c>
      <c r="D9134">
        <v>83</v>
      </c>
      <c r="E9134" s="9" t="str">
        <f>IF(Tableau2[[#This Row],[Project]]="","pas de projet",Tableau2[[#This Row],[Project]])</f>
        <v>0DC376</v>
      </c>
      <c r="F9134" s="9">
        <f>MONTH(Tableau2[[#This Row],[Date]])</f>
        <v>8</v>
      </c>
      <c r="G9134" s="9">
        <f>YEAR(Tableau2[[#This Row],[Date]])</f>
        <v>2025</v>
      </c>
      <c r="H9134" s="9">
        <f>_xlfn.ISOWEEKNUM(Tableau2[[#This Row],[Date]])</f>
        <v>35</v>
      </c>
    </row>
    <row r="9135" spans="1:8" hidden="1" x14ac:dyDescent="0.25">
      <c r="A9135" t="s">
        <v>12</v>
      </c>
      <c r="B9135">
        <v>8</v>
      </c>
      <c r="C9135" s="3">
        <v>45895</v>
      </c>
      <c r="D9135">
        <v>32</v>
      </c>
      <c r="E9135" s="9" t="str">
        <f>IF(Tableau2[[#This Row],[Project]]="","pas de projet",Tableau2[[#This Row],[Project]])</f>
        <v>0DC377</v>
      </c>
      <c r="F9135" s="9">
        <f>MONTH(Tableau2[[#This Row],[Date]])</f>
        <v>8</v>
      </c>
      <c r="G9135" s="9">
        <f>YEAR(Tableau2[[#This Row],[Date]])</f>
        <v>2025</v>
      </c>
      <c r="H9135" s="9">
        <f>_xlfn.ISOWEEKNUM(Tableau2[[#This Row],[Date]])</f>
        <v>35</v>
      </c>
    </row>
    <row r="9136" spans="1:8" hidden="1" x14ac:dyDescent="0.25">
      <c r="A9136" t="s">
        <v>12</v>
      </c>
      <c r="B9136">
        <v>8</v>
      </c>
      <c r="C9136" s="3">
        <v>45895</v>
      </c>
      <c r="D9136">
        <v>20</v>
      </c>
      <c r="E9136" s="9" t="str">
        <f>IF(Tableau2[[#This Row],[Project]]="","pas de projet",Tableau2[[#This Row],[Project]])</f>
        <v>0DC377</v>
      </c>
      <c r="F9136" s="9">
        <f>MONTH(Tableau2[[#This Row],[Date]])</f>
        <v>8</v>
      </c>
      <c r="G9136" s="9">
        <f>YEAR(Tableau2[[#This Row],[Date]])</f>
        <v>2025</v>
      </c>
      <c r="H9136" s="9">
        <f>_xlfn.ISOWEEKNUM(Tableau2[[#This Row],[Date]])</f>
        <v>35</v>
      </c>
    </row>
    <row r="9137" spans="1:8" hidden="1" x14ac:dyDescent="0.25">
      <c r="A9137" t="s">
        <v>22</v>
      </c>
      <c r="B9137">
        <v>8</v>
      </c>
      <c r="C9137" s="3">
        <v>45895</v>
      </c>
      <c r="D9137">
        <v>24</v>
      </c>
      <c r="E9137" s="9" t="str">
        <f>IF(Tableau2[[#This Row],[Project]]="","pas de projet",Tableau2[[#This Row],[Project]])</f>
        <v>0DC376</v>
      </c>
      <c r="F9137" s="9">
        <f>MONTH(Tableau2[[#This Row],[Date]])</f>
        <v>8</v>
      </c>
      <c r="G9137" s="9">
        <f>YEAR(Tableau2[[#This Row],[Date]])</f>
        <v>2025</v>
      </c>
      <c r="H9137" s="9">
        <f>_xlfn.ISOWEEKNUM(Tableau2[[#This Row],[Date]])</f>
        <v>35</v>
      </c>
    </row>
    <row r="9138" spans="1:8" hidden="1" x14ac:dyDescent="0.25">
      <c r="B9138">
        <f t="shared" ref="B9138:B9142" si="410">111111+1</f>
        <v>111112</v>
      </c>
      <c r="C9138" s="3">
        <v>45895</v>
      </c>
      <c r="D9138">
        <v>8</v>
      </c>
      <c r="E9138" s="9" t="str">
        <f>IF(Tableau2[[#This Row],[Project]]="","pas de projet",Tableau2[[#This Row],[Project]])</f>
        <v>pas de projet</v>
      </c>
      <c r="F9138" s="9">
        <f>MONTH(Tableau2[[#This Row],[Date]])</f>
        <v>8</v>
      </c>
      <c r="G9138" s="9">
        <f>YEAR(Tableau2[[#This Row],[Date]])</f>
        <v>2025</v>
      </c>
      <c r="H9138" s="9">
        <f>_xlfn.ISOWEEKNUM(Tableau2[[#This Row],[Date]])</f>
        <v>35</v>
      </c>
    </row>
    <row r="9139" spans="1:8" hidden="1" x14ac:dyDescent="0.25">
      <c r="B9139">
        <f t="shared" si="410"/>
        <v>111112</v>
      </c>
      <c r="C9139" s="3">
        <v>45895</v>
      </c>
      <c r="D9139">
        <v>0</v>
      </c>
      <c r="E9139" s="9" t="str">
        <f>IF(Tableau2[[#This Row],[Project]]="","pas de projet",Tableau2[[#This Row],[Project]])</f>
        <v>pas de projet</v>
      </c>
      <c r="F9139" s="9">
        <f>MONTH(Tableau2[[#This Row],[Date]])</f>
        <v>8</v>
      </c>
      <c r="G9139" s="9">
        <f>YEAR(Tableau2[[#This Row],[Date]])</f>
        <v>2025</v>
      </c>
      <c r="H9139" s="9">
        <f>_xlfn.ISOWEEKNUM(Tableau2[[#This Row],[Date]])</f>
        <v>35</v>
      </c>
    </row>
    <row r="9140" spans="1:8" hidden="1" x14ac:dyDescent="0.25">
      <c r="B9140">
        <f t="shared" si="410"/>
        <v>111112</v>
      </c>
      <c r="C9140" s="3">
        <v>45895</v>
      </c>
      <c r="D9140">
        <v>0</v>
      </c>
      <c r="E9140" s="9" t="str">
        <f>IF(Tableau2[[#This Row],[Project]]="","pas de projet",Tableau2[[#This Row],[Project]])</f>
        <v>pas de projet</v>
      </c>
      <c r="F9140" s="9">
        <f>MONTH(Tableau2[[#This Row],[Date]])</f>
        <v>8</v>
      </c>
      <c r="G9140" s="9">
        <f>YEAR(Tableau2[[#This Row],[Date]])</f>
        <v>2025</v>
      </c>
      <c r="H9140" s="9">
        <f>_xlfn.ISOWEEKNUM(Tableau2[[#This Row],[Date]])</f>
        <v>35</v>
      </c>
    </row>
    <row r="9141" spans="1:8" hidden="1" x14ac:dyDescent="0.25">
      <c r="A9141" t="s">
        <v>12</v>
      </c>
      <c r="B9141">
        <f t="shared" si="410"/>
        <v>111112</v>
      </c>
      <c r="C9141" s="3">
        <v>45895</v>
      </c>
      <c r="D9141">
        <v>8</v>
      </c>
      <c r="E9141" s="9" t="str">
        <f>IF(Tableau2[[#This Row],[Project]]="","pas de projet",Tableau2[[#This Row],[Project]])</f>
        <v>0DC377</v>
      </c>
      <c r="F9141" s="9">
        <f>MONTH(Tableau2[[#This Row],[Date]])</f>
        <v>8</v>
      </c>
      <c r="G9141" s="9">
        <f>YEAR(Tableau2[[#This Row],[Date]])</f>
        <v>2025</v>
      </c>
      <c r="H9141" s="9">
        <f>_xlfn.ISOWEEKNUM(Tableau2[[#This Row],[Date]])</f>
        <v>35</v>
      </c>
    </row>
    <row r="9142" spans="1:8" hidden="1" x14ac:dyDescent="0.25">
      <c r="A9142" t="s">
        <v>13</v>
      </c>
      <c r="B9142">
        <f t="shared" si="410"/>
        <v>111112</v>
      </c>
      <c r="C9142" s="3">
        <v>45895</v>
      </c>
      <c r="D9142">
        <v>8</v>
      </c>
      <c r="E9142" s="9" t="str">
        <f>IF(Tableau2[[#This Row],[Project]]="","pas de projet",Tableau2[[#This Row],[Project]])</f>
        <v>0DC378</v>
      </c>
      <c r="F9142" s="9">
        <f>MONTH(Tableau2[[#This Row],[Date]])</f>
        <v>8</v>
      </c>
      <c r="G9142" s="9">
        <f>YEAR(Tableau2[[#This Row],[Date]])</f>
        <v>2025</v>
      </c>
      <c r="H9142" s="9">
        <f>_xlfn.ISOWEEKNUM(Tableau2[[#This Row],[Date]])</f>
        <v>35</v>
      </c>
    </row>
    <row r="9143" spans="1:8" hidden="1" x14ac:dyDescent="0.25">
      <c r="A9143" t="s">
        <v>13</v>
      </c>
      <c r="B9143">
        <v>4</v>
      </c>
      <c r="C9143" s="3">
        <v>45895</v>
      </c>
      <c r="D9143">
        <v>14</v>
      </c>
      <c r="E9143" s="9" t="str">
        <f>IF(Tableau2[[#This Row],[Project]]="","pas de projet",Tableau2[[#This Row],[Project]])</f>
        <v>0DC378</v>
      </c>
      <c r="F9143" s="9">
        <f>MONTH(Tableau2[[#This Row],[Date]])</f>
        <v>8</v>
      </c>
      <c r="G9143" s="9">
        <f>YEAR(Tableau2[[#This Row],[Date]])</f>
        <v>2025</v>
      </c>
      <c r="H9143" s="9">
        <f>_xlfn.ISOWEEKNUM(Tableau2[[#This Row],[Date]])</f>
        <v>35</v>
      </c>
    </row>
    <row r="9144" spans="1:8" hidden="1" x14ac:dyDescent="0.25">
      <c r="A9144" t="s">
        <v>12</v>
      </c>
      <c r="B9144">
        <v>4</v>
      </c>
      <c r="C9144" s="3">
        <v>45895</v>
      </c>
      <c r="D9144">
        <v>36</v>
      </c>
      <c r="E9144" s="9" t="str">
        <f>IF(Tableau2[[#This Row],[Project]]="","pas de projet",Tableau2[[#This Row],[Project]])</f>
        <v>0DC377</v>
      </c>
      <c r="F9144" s="9">
        <f>MONTH(Tableau2[[#This Row],[Date]])</f>
        <v>8</v>
      </c>
      <c r="G9144" s="9">
        <f>YEAR(Tableau2[[#This Row],[Date]])</f>
        <v>2025</v>
      </c>
      <c r="H9144" s="9">
        <f>_xlfn.ISOWEEKNUM(Tableau2[[#This Row],[Date]])</f>
        <v>35</v>
      </c>
    </row>
    <row r="9145" spans="1:8" hidden="1" x14ac:dyDescent="0.25">
      <c r="A9145" t="s">
        <v>10</v>
      </c>
      <c r="B9145">
        <v>9</v>
      </c>
      <c r="C9145" s="3">
        <v>45895</v>
      </c>
      <c r="D9145">
        <v>8</v>
      </c>
      <c r="E9145" s="9" t="str">
        <f>IF(Tableau2[[#This Row],[Project]]="","pas de projet",Tableau2[[#This Row],[Project]])</f>
        <v>0NC377</v>
      </c>
      <c r="F9145" s="9">
        <f>MONTH(Tableau2[[#This Row],[Date]])</f>
        <v>8</v>
      </c>
      <c r="G9145" s="9">
        <f>YEAR(Tableau2[[#This Row],[Date]])</f>
        <v>2025</v>
      </c>
      <c r="H9145" s="9">
        <f>_xlfn.ISOWEEKNUM(Tableau2[[#This Row],[Date]])</f>
        <v>35</v>
      </c>
    </row>
    <row r="9146" spans="1:8" hidden="1" x14ac:dyDescent="0.25">
      <c r="A9146" t="s">
        <v>11</v>
      </c>
      <c r="B9146">
        <v>9</v>
      </c>
      <c r="C9146" s="3">
        <v>45895</v>
      </c>
      <c r="D9146">
        <v>24</v>
      </c>
      <c r="E9146" s="9" t="str">
        <f>IF(Tableau2[[#This Row],[Project]]="","pas de projet",Tableau2[[#This Row],[Project]])</f>
        <v>0NC376</v>
      </c>
      <c r="F9146" s="9">
        <f>MONTH(Tableau2[[#This Row],[Date]])</f>
        <v>8</v>
      </c>
      <c r="G9146" s="9">
        <f>YEAR(Tableau2[[#This Row],[Date]])</f>
        <v>2025</v>
      </c>
      <c r="H9146" s="9">
        <f>_xlfn.ISOWEEKNUM(Tableau2[[#This Row],[Date]])</f>
        <v>35</v>
      </c>
    </row>
    <row r="9147" spans="1:8" hidden="1" x14ac:dyDescent="0.25">
      <c r="A9147" t="s">
        <v>13</v>
      </c>
      <c r="B9147">
        <v>4</v>
      </c>
      <c r="C9147" s="3">
        <v>45895</v>
      </c>
      <c r="D9147">
        <v>16</v>
      </c>
      <c r="E9147" s="9" t="str">
        <f>IF(Tableau2[[#This Row],[Project]]="","pas de projet",Tableau2[[#This Row],[Project]])</f>
        <v>0DC378</v>
      </c>
      <c r="F9147" s="9">
        <f>MONTH(Tableau2[[#This Row],[Date]])</f>
        <v>8</v>
      </c>
      <c r="G9147" s="9">
        <f>YEAR(Tableau2[[#This Row],[Date]])</f>
        <v>2025</v>
      </c>
      <c r="H9147" s="9">
        <f>_xlfn.ISOWEEKNUM(Tableau2[[#This Row],[Date]])</f>
        <v>35</v>
      </c>
    </row>
    <row r="9148" spans="1:8" hidden="1" x14ac:dyDescent="0.25">
      <c r="A9148" t="s">
        <v>13</v>
      </c>
      <c r="B9148">
        <v>4</v>
      </c>
      <c r="C9148" s="3">
        <v>45895</v>
      </c>
      <c r="D9148">
        <v>34</v>
      </c>
      <c r="E9148" s="9" t="str">
        <f>IF(Tableau2[[#This Row],[Project]]="","pas de projet",Tableau2[[#This Row],[Project]])</f>
        <v>0DC378</v>
      </c>
      <c r="F9148" s="9">
        <f>MONTH(Tableau2[[#This Row],[Date]])</f>
        <v>8</v>
      </c>
      <c r="G9148" s="9">
        <f>YEAR(Tableau2[[#This Row],[Date]])</f>
        <v>2025</v>
      </c>
      <c r="H9148" s="9">
        <f>_xlfn.ISOWEEKNUM(Tableau2[[#This Row],[Date]])</f>
        <v>35</v>
      </c>
    </row>
    <row r="9149" spans="1:8" hidden="1" x14ac:dyDescent="0.25">
      <c r="A9149" t="s">
        <v>8</v>
      </c>
      <c r="B9149">
        <v>4</v>
      </c>
      <c r="C9149" s="3">
        <v>45895</v>
      </c>
      <c r="D9149">
        <v>6</v>
      </c>
      <c r="E9149" s="9" t="str">
        <f>IF(Tableau2[[#This Row],[Project]]="","pas de projet",Tableau2[[#This Row],[Project]])</f>
        <v>Fara proiect</v>
      </c>
      <c r="F9149" s="9">
        <f>MONTH(Tableau2[[#This Row],[Date]])</f>
        <v>8</v>
      </c>
      <c r="G9149" s="9">
        <f>YEAR(Tableau2[[#This Row],[Date]])</f>
        <v>2025</v>
      </c>
      <c r="H9149" s="9">
        <f>_xlfn.ISOWEEKNUM(Tableau2[[#This Row],[Date]])</f>
        <v>35</v>
      </c>
    </row>
    <row r="9150" spans="1:8" hidden="1" x14ac:dyDescent="0.25">
      <c r="A9150" t="s">
        <v>32</v>
      </c>
      <c r="B9150">
        <v>6</v>
      </c>
      <c r="C9150" s="3">
        <v>45895</v>
      </c>
      <c r="D9150">
        <v>42</v>
      </c>
      <c r="E9150" s="9" t="str">
        <f>IF(Tableau2[[#This Row],[Project]]="","pas de projet",Tableau2[[#This Row],[Project]])</f>
        <v>0NC378</v>
      </c>
      <c r="F9150" s="9">
        <f>MONTH(Tableau2[[#This Row],[Date]])</f>
        <v>8</v>
      </c>
      <c r="G9150" s="9">
        <f>YEAR(Tableau2[[#This Row],[Date]])</f>
        <v>2025</v>
      </c>
      <c r="H9150" s="9">
        <f>_xlfn.ISOWEEKNUM(Tableau2[[#This Row],[Date]])</f>
        <v>35</v>
      </c>
    </row>
    <row r="9151" spans="1:8" hidden="1" x14ac:dyDescent="0.25">
      <c r="A9151" t="s">
        <v>40</v>
      </c>
      <c r="B9151">
        <f>1</f>
        <v>1</v>
      </c>
      <c r="C9151" s="3">
        <v>45895</v>
      </c>
      <c r="D9151">
        <v>16</v>
      </c>
      <c r="E9151" s="9" t="str">
        <f>IF(Tableau2[[#This Row],[Project]]="","pas de projet",Tableau2[[#This Row],[Project]])</f>
        <v>0SC376</v>
      </c>
      <c r="F9151" s="9">
        <f>MONTH(Tableau2[[#This Row],[Date]])</f>
        <v>8</v>
      </c>
      <c r="G9151" s="9">
        <f>YEAR(Tableau2[[#This Row],[Date]])</f>
        <v>2025</v>
      </c>
      <c r="H9151" s="9">
        <f>_xlfn.ISOWEEKNUM(Tableau2[[#This Row],[Date]])</f>
        <v>35</v>
      </c>
    </row>
    <row r="9152" spans="1:8" hidden="1" x14ac:dyDescent="0.25">
      <c r="A9152" t="s">
        <v>10</v>
      </c>
      <c r="B9152">
        <f>1</f>
        <v>1</v>
      </c>
      <c r="C9152" s="3">
        <v>45895</v>
      </c>
      <c r="D9152">
        <v>32</v>
      </c>
      <c r="E9152" s="9" t="str">
        <f>IF(Tableau2[[#This Row],[Project]]="","pas de projet",Tableau2[[#This Row],[Project]])</f>
        <v>0NC377</v>
      </c>
      <c r="F9152" s="9">
        <f>MONTH(Tableau2[[#This Row],[Date]])</f>
        <v>8</v>
      </c>
      <c r="G9152" s="9">
        <f>YEAR(Tableau2[[#This Row],[Date]])</f>
        <v>2025</v>
      </c>
      <c r="H9152" s="9">
        <f>_xlfn.ISOWEEKNUM(Tableau2[[#This Row],[Date]])</f>
        <v>35</v>
      </c>
    </row>
    <row r="9153" spans="1:8" hidden="1" x14ac:dyDescent="0.25">
      <c r="A9153" t="s">
        <v>9</v>
      </c>
      <c r="B9153">
        <f>1</f>
        <v>1</v>
      </c>
      <c r="C9153" s="3">
        <v>45895</v>
      </c>
      <c r="D9153">
        <v>56</v>
      </c>
      <c r="E9153" s="9" t="str">
        <f>IF(Tableau2[[#This Row],[Project]]="","pas de projet",Tableau2[[#This Row],[Project]])</f>
        <v>0SC377</v>
      </c>
      <c r="F9153" s="9">
        <f>MONTH(Tableau2[[#This Row],[Date]])</f>
        <v>8</v>
      </c>
      <c r="G9153" s="9">
        <f>YEAR(Tableau2[[#This Row],[Date]])</f>
        <v>2025</v>
      </c>
      <c r="H9153" s="9">
        <f>_xlfn.ISOWEEKNUM(Tableau2[[#This Row],[Date]])</f>
        <v>35</v>
      </c>
    </row>
    <row r="9154" spans="1:8" hidden="1" x14ac:dyDescent="0.25">
      <c r="A9154" t="s">
        <v>10</v>
      </c>
      <c r="B9154">
        <f>1</f>
        <v>1</v>
      </c>
      <c r="C9154" s="3">
        <v>45895</v>
      </c>
      <c r="D9154">
        <v>40</v>
      </c>
      <c r="E9154" s="9" t="str">
        <f>IF(Tableau2[[#This Row],[Project]]="","pas de projet",Tableau2[[#This Row],[Project]])</f>
        <v>0NC377</v>
      </c>
      <c r="F9154" s="9">
        <f>MONTH(Tableau2[[#This Row],[Date]])</f>
        <v>8</v>
      </c>
      <c r="G9154" s="9">
        <f>YEAR(Tableau2[[#This Row],[Date]])</f>
        <v>2025</v>
      </c>
      <c r="H9154" s="9">
        <f>_xlfn.ISOWEEKNUM(Tableau2[[#This Row],[Date]])</f>
        <v>35</v>
      </c>
    </row>
    <row r="9155" spans="1:8" hidden="1" x14ac:dyDescent="0.25">
      <c r="A9155" t="s">
        <v>12</v>
      </c>
      <c r="B9155">
        <v>6</v>
      </c>
      <c r="C9155" s="3">
        <v>45895</v>
      </c>
      <c r="D9155">
        <v>18</v>
      </c>
      <c r="E9155" s="9" t="str">
        <f>IF(Tableau2[[#This Row],[Project]]="","pas de projet",Tableau2[[#This Row],[Project]])</f>
        <v>0DC377</v>
      </c>
      <c r="F9155" s="9">
        <f>MONTH(Tableau2[[#This Row],[Date]])</f>
        <v>8</v>
      </c>
      <c r="G9155" s="9">
        <f>YEAR(Tableau2[[#This Row],[Date]])</f>
        <v>2025</v>
      </c>
      <c r="H9155" s="9">
        <f>_xlfn.ISOWEEKNUM(Tableau2[[#This Row],[Date]])</f>
        <v>35</v>
      </c>
    </row>
    <row r="9156" spans="1:8" hidden="1" x14ac:dyDescent="0.25">
      <c r="A9156" t="s">
        <v>13</v>
      </c>
      <c r="B9156">
        <v>6</v>
      </c>
      <c r="C9156" s="3">
        <v>45895</v>
      </c>
      <c r="D9156">
        <v>18</v>
      </c>
      <c r="E9156" s="9" t="str">
        <f>IF(Tableau2[[#This Row],[Project]]="","pas de projet",Tableau2[[#This Row],[Project]])</f>
        <v>0DC378</v>
      </c>
      <c r="F9156" s="9">
        <f>MONTH(Tableau2[[#This Row],[Date]])</f>
        <v>8</v>
      </c>
      <c r="G9156" s="9">
        <f>YEAR(Tableau2[[#This Row],[Date]])</f>
        <v>2025</v>
      </c>
      <c r="H9156" s="9">
        <f>_xlfn.ISOWEEKNUM(Tableau2[[#This Row],[Date]])</f>
        <v>35</v>
      </c>
    </row>
    <row r="9157" spans="1:8" hidden="1" x14ac:dyDescent="0.25">
      <c r="A9157" t="s">
        <v>32</v>
      </c>
      <c r="B9157">
        <v>6</v>
      </c>
      <c r="C9157" s="3">
        <v>45895</v>
      </c>
      <c r="D9157">
        <v>64</v>
      </c>
      <c r="E9157" s="9" t="str">
        <f>IF(Tableau2[[#This Row],[Project]]="","pas de projet",Tableau2[[#This Row],[Project]])</f>
        <v>0NC378</v>
      </c>
      <c r="F9157" s="9">
        <f>MONTH(Tableau2[[#This Row],[Date]])</f>
        <v>8</v>
      </c>
      <c r="G9157" s="9">
        <f>YEAR(Tableau2[[#This Row],[Date]])</f>
        <v>2025</v>
      </c>
      <c r="H9157" s="9">
        <f>_xlfn.ISOWEEKNUM(Tableau2[[#This Row],[Date]])</f>
        <v>35</v>
      </c>
    </row>
    <row r="9158" spans="1:8" hidden="1" x14ac:dyDescent="0.25">
      <c r="A9158" t="s">
        <v>32</v>
      </c>
      <c r="B9158">
        <v>6</v>
      </c>
      <c r="C9158" s="3">
        <v>45894</v>
      </c>
      <c r="D9158">
        <v>107</v>
      </c>
      <c r="E9158" s="9" t="str">
        <f>IF(Tableau2[[#This Row],[Project]]="","pas de projet",Tableau2[[#This Row],[Project]])</f>
        <v>0NC378</v>
      </c>
      <c r="F9158" s="9">
        <f>MONTH(Tableau2[[#This Row],[Date]])</f>
        <v>8</v>
      </c>
      <c r="G9158" s="9">
        <f>YEAR(Tableau2[[#This Row],[Date]])</f>
        <v>2025</v>
      </c>
      <c r="H9158" s="9">
        <f>_xlfn.ISOWEEKNUM(Tableau2[[#This Row],[Date]])</f>
        <v>35</v>
      </c>
    </row>
    <row r="9159" spans="1:8" hidden="1" x14ac:dyDescent="0.25">
      <c r="A9159" t="s">
        <v>13</v>
      </c>
      <c r="B9159">
        <v>6</v>
      </c>
      <c r="C9159" s="3">
        <v>45894</v>
      </c>
      <c r="D9159">
        <v>34</v>
      </c>
      <c r="E9159" s="9" t="str">
        <f>IF(Tableau2[[#This Row],[Project]]="","pas de projet",Tableau2[[#This Row],[Project]])</f>
        <v>0DC378</v>
      </c>
      <c r="F9159" s="9">
        <f>MONTH(Tableau2[[#This Row],[Date]])</f>
        <v>8</v>
      </c>
      <c r="G9159" s="9">
        <f>YEAR(Tableau2[[#This Row],[Date]])</f>
        <v>2025</v>
      </c>
      <c r="H9159" s="9">
        <f>_xlfn.ISOWEEKNUM(Tableau2[[#This Row],[Date]])</f>
        <v>35</v>
      </c>
    </row>
    <row r="9160" spans="1:8" hidden="1" x14ac:dyDescent="0.25">
      <c r="A9160" t="s">
        <v>13</v>
      </c>
      <c r="B9160">
        <v>6</v>
      </c>
      <c r="C9160" s="3">
        <v>45894</v>
      </c>
      <c r="D9160">
        <v>17</v>
      </c>
      <c r="E9160" s="9" t="str">
        <f>IF(Tableau2[[#This Row],[Project]]="","pas de projet",Tableau2[[#This Row],[Project]])</f>
        <v>0DC378</v>
      </c>
      <c r="F9160" s="9">
        <f>MONTH(Tableau2[[#This Row],[Date]])</f>
        <v>8</v>
      </c>
      <c r="G9160" s="9">
        <f>YEAR(Tableau2[[#This Row],[Date]])</f>
        <v>2025</v>
      </c>
      <c r="H9160" s="9">
        <f>_xlfn.ISOWEEKNUM(Tableau2[[#This Row],[Date]])</f>
        <v>35</v>
      </c>
    </row>
    <row r="9161" spans="1:8" hidden="1" x14ac:dyDescent="0.25">
      <c r="A9161" t="s">
        <v>40</v>
      </c>
      <c r="B9161">
        <v>6</v>
      </c>
      <c r="C9161" s="3">
        <v>45895</v>
      </c>
      <c r="D9161">
        <v>16</v>
      </c>
      <c r="E9161" s="9" t="str">
        <f>IF(Tableau2[[#This Row],[Project]]="","pas de projet",Tableau2[[#This Row],[Project]])</f>
        <v>0SC376</v>
      </c>
      <c r="F9161" s="9">
        <f>MONTH(Tableau2[[#This Row],[Date]])</f>
        <v>8</v>
      </c>
      <c r="G9161" s="9">
        <f>YEAR(Tableau2[[#This Row],[Date]])</f>
        <v>2025</v>
      </c>
      <c r="H9161" s="9">
        <f>_xlfn.ISOWEEKNUM(Tableau2[[#This Row],[Date]])</f>
        <v>35</v>
      </c>
    </row>
    <row r="9162" spans="1:8" hidden="1" x14ac:dyDescent="0.25">
      <c r="A9162" t="s">
        <v>40</v>
      </c>
      <c r="B9162">
        <v>6</v>
      </c>
      <c r="C9162" s="3">
        <v>45894</v>
      </c>
      <c r="D9162">
        <v>17</v>
      </c>
      <c r="E9162" s="9" t="str">
        <f>IF(Tableau2[[#This Row],[Project]]="","pas de projet",Tableau2[[#This Row],[Project]])</f>
        <v>0SC376</v>
      </c>
      <c r="F9162" s="9">
        <f>MONTH(Tableau2[[#This Row],[Date]])</f>
        <v>8</v>
      </c>
      <c r="G9162" s="9">
        <f>YEAR(Tableau2[[#This Row],[Date]])</f>
        <v>2025</v>
      </c>
      <c r="H9162" s="9">
        <f>_xlfn.ISOWEEKNUM(Tableau2[[#This Row],[Date]])</f>
        <v>35</v>
      </c>
    </row>
    <row r="9163" spans="1:8" hidden="1" x14ac:dyDescent="0.25">
      <c r="A9163" t="s">
        <v>22</v>
      </c>
      <c r="B9163">
        <v>6</v>
      </c>
      <c r="C9163" s="3">
        <v>45895</v>
      </c>
      <c r="D9163">
        <v>8</v>
      </c>
      <c r="E9163" s="9" t="str">
        <f>IF(Tableau2[[#This Row],[Project]]="","pas de projet",Tableau2[[#This Row],[Project]])</f>
        <v>0DC376</v>
      </c>
      <c r="F9163" s="9">
        <f>MONTH(Tableau2[[#This Row],[Date]])</f>
        <v>8</v>
      </c>
      <c r="G9163" s="9">
        <f>YEAR(Tableau2[[#This Row],[Date]])</f>
        <v>2025</v>
      </c>
      <c r="H9163" s="9">
        <f>_xlfn.ISOWEEKNUM(Tableau2[[#This Row],[Date]])</f>
        <v>35</v>
      </c>
    </row>
    <row r="9164" spans="1:8" hidden="1" x14ac:dyDescent="0.25">
      <c r="A9164" t="s">
        <v>22</v>
      </c>
      <c r="B9164">
        <v>6</v>
      </c>
      <c r="C9164" s="3">
        <v>45894</v>
      </c>
      <c r="D9164">
        <v>8</v>
      </c>
      <c r="E9164" s="9" t="str">
        <f>IF(Tableau2[[#This Row],[Project]]="","pas de projet",Tableau2[[#This Row],[Project]])</f>
        <v>0DC376</v>
      </c>
      <c r="F9164" s="9">
        <f>MONTH(Tableau2[[#This Row],[Date]])</f>
        <v>8</v>
      </c>
      <c r="G9164" s="9">
        <f>YEAR(Tableau2[[#This Row],[Date]])</f>
        <v>2025</v>
      </c>
      <c r="H9164" s="9">
        <f>_xlfn.ISOWEEKNUM(Tableau2[[#This Row],[Date]])</f>
        <v>35</v>
      </c>
    </row>
    <row r="9165" spans="1:8" hidden="1" x14ac:dyDescent="0.25">
      <c r="A9165" t="s">
        <v>32</v>
      </c>
      <c r="B9165">
        <v>6</v>
      </c>
      <c r="C9165" s="3">
        <v>45895</v>
      </c>
      <c r="D9165">
        <v>6</v>
      </c>
      <c r="E9165" s="9" t="str">
        <f>IF(Tableau2[[#This Row],[Project]]="","pas de projet",Tableau2[[#This Row],[Project]])</f>
        <v>0NC378</v>
      </c>
      <c r="F9165" s="9">
        <f>MONTH(Tableau2[[#This Row],[Date]])</f>
        <v>8</v>
      </c>
      <c r="G9165" s="9">
        <f>YEAR(Tableau2[[#This Row],[Date]])</f>
        <v>2025</v>
      </c>
      <c r="H9165" s="9">
        <f>_xlfn.ISOWEEKNUM(Tableau2[[#This Row],[Date]])</f>
        <v>35</v>
      </c>
    </row>
    <row r="9166" spans="1:8" hidden="1" x14ac:dyDescent="0.25">
      <c r="A9166" t="s">
        <v>32</v>
      </c>
      <c r="B9166">
        <v>6</v>
      </c>
      <c r="C9166" s="3">
        <v>45895</v>
      </c>
      <c r="D9166">
        <v>6</v>
      </c>
      <c r="E9166" s="9" t="str">
        <f>IF(Tableau2[[#This Row],[Project]]="","pas de projet",Tableau2[[#This Row],[Project]])</f>
        <v>0NC378</v>
      </c>
      <c r="F9166" s="9">
        <f>MONTH(Tableau2[[#This Row],[Date]])</f>
        <v>8</v>
      </c>
      <c r="G9166" s="9">
        <f>YEAR(Tableau2[[#This Row],[Date]])</f>
        <v>2025</v>
      </c>
      <c r="H9166" s="9">
        <f>_xlfn.ISOWEEKNUM(Tableau2[[#This Row],[Date]])</f>
        <v>35</v>
      </c>
    </row>
    <row r="9167" spans="1:8" hidden="1" x14ac:dyDescent="0.25">
      <c r="A9167" t="s">
        <v>32</v>
      </c>
      <c r="B9167">
        <v>6</v>
      </c>
      <c r="C9167" s="3">
        <v>45895</v>
      </c>
      <c r="D9167">
        <v>6</v>
      </c>
      <c r="E9167" s="9" t="str">
        <f>IF(Tableau2[[#This Row],[Project]]="","pas de projet",Tableau2[[#This Row],[Project]])</f>
        <v>0NC378</v>
      </c>
      <c r="F9167" s="9">
        <f>MONTH(Tableau2[[#This Row],[Date]])</f>
        <v>8</v>
      </c>
      <c r="G9167" s="9">
        <f>YEAR(Tableau2[[#This Row],[Date]])</f>
        <v>2025</v>
      </c>
      <c r="H9167" s="9">
        <f>_xlfn.ISOWEEKNUM(Tableau2[[#This Row],[Date]])</f>
        <v>35</v>
      </c>
    </row>
    <row r="9168" spans="1:8" hidden="1" x14ac:dyDescent="0.25">
      <c r="A9168" t="s">
        <v>32</v>
      </c>
      <c r="B9168">
        <v>6</v>
      </c>
      <c r="C9168" s="3">
        <v>45895</v>
      </c>
      <c r="D9168">
        <v>6</v>
      </c>
      <c r="E9168" s="9" t="str">
        <f>IF(Tableau2[[#This Row],[Project]]="","pas de projet",Tableau2[[#This Row],[Project]])</f>
        <v>0NC378</v>
      </c>
      <c r="F9168" s="9">
        <f>MONTH(Tableau2[[#This Row],[Date]])</f>
        <v>8</v>
      </c>
      <c r="G9168" s="9">
        <f>YEAR(Tableau2[[#This Row],[Date]])</f>
        <v>2025</v>
      </c>
      <c r="H9168" s="9">
        <f>_xlfn.ISOWEEKNUM(Tableau2[[#This Row],[Date]])</f>
        <v>35</v>
      </c>
    </row>
    <row r="9169" spans="1:8" hidden="1" x14ac:dyDescent="0.25">
      <c r="A9169" t="s">
        <v>32</v>
      </c>
      <c r="B9169">
        <v>6</v>
      </c>
      <c r="C9169" s="3">
        <v>45895</v>
      </c>
      <c r="D9169">
        <v>6</v>
      </c>
      <c r="E9169" s="9" t="str">
        <f>IF(Tableau2[[#This Row],[Project]]="","pas de projet",Tableau2[[#This Row],[Project]])</f>
        <v>0NC378</v>
      </c>
      <c r="F9169" s="9">
        <f>MONTH(Tableau2[[#This Row],[Date]])</f>
        <v>8</v>
      </c>
      <c r="G9169" s="9">
        <f>YEAR(Tableau2[[#This Row],[Date]])</f>
        <v>2025</v>
      </c>
      <c r="H9169" s="9">
        <f>_xlfn.ISOWEEKNUM(Tableau2[[#This Row],[Date]])</f>
        <v>35</v>
      </c>
    </row>
    <row r="9170" spans="1:8" hidden="1" x14ac:dyDescent="0.25">
      <c r="A9170" t="s">
        <v>32</v>
      </c>
      <c r="B9170">
        <v>6</v>
      </c>
      <c r="C9170" s="3">
        <v>45895</v>
      </c>
      <c r="D9170">
        <v>6</v>
      </c>
      <c r="E9170" s="9" t="str">
        <f>IF(Tableau2[[#This Row],[Project]]="","pas de projet",Tableau2[[#This Row],[Project]])</f>
        <v>0NC378</v>
      </c>
      <c r="F9170" s="9">
        <f>MONTH(Tableau2[[#This Row],[Date]])</f>
        <v>8</v>
      </c>
      <c r="G9170" s="9">
        <f>YEAR(Tableau2[[#This Row],[Date]])</f>
        <v>2025</v>
      </c>
      <c r="H9170" s="9">
        <f>_xlfn.ISOWEEKNUM(Tableau2[[#This Row],[Date]])</f>
        <v>35</v>
      </c>
    </row>
    <row r="9171" spans="1:8" hidden="1" x14ac:dyDescent="0.25">
      <c r="A9171" t="s">
        <v>32</v>
      </c>
      <c r="B9171">
        <v>6</v>
      </c>
      <c r="C9171" s="3">
        <v>45895</v>
      </c>
      <c r="D9171">
        <v>6</v>
      </c>
      <c r="E9171" s="9" t="str">
        <f>IF(Tableau2[[#This Row],[Project]]="","pas de projet",Tableau2[[#This Row],[Project]])</f>
        <v>0NC378</v>
      </c>
      <c r="F9171" s="9">
        <f>MONTH(Tableau2[[#This Row],[Date]])</f>
        <v>8</v>
      </c>
      <c r="G9171" s="9">
        <f>YEAR(Tableau2[[#This Row],[Date]])</f>
        <v>2025</v>
      </c>
      <c r="H9171" s="9">
        <f>_xlfn.ISOWEEKNUM(Tableau2[[#This Row],[Date]])</f>
        <v>35</v>
      </c>
    </row>
    <row r="9172" spans="1:8" hidden="1" x14ac:dyDescent="0.25">
      <c r="A9172" t="s">
        <v>32</v>
      </c>
      <c r="B9172">
        <v>6</v>
      </c>
      <c r="C9172" s="3">
        <v>45894</v>
      </c>
      <c r="D9172">
        <v>5.66</v>
      </c>
      <c r="E9172" s="9" t="str">
        <f>IF(Tableau2[[#This Row],[Project]]="","pas de projet",Tableau2[[#This Row],[Project]])</f>
        <v>0NC378</v>
      </c>
      <c r="F9172" s="9">
        <f>MONTH(Tableau2[[#This Row],[Date]])</f>
        <v>8</v>
      </c>
      <c r="G9172" s="9">
        <f>YEAR(Tableau2[[#This Row],[Date]])</f>
        <v>2025</v>
      </c>
      <c r="H9172" s="9">
        <f>_xlfn.ISOWEEKNUM(Tableau2[[#This Row],[Date]])</f>
        <v>35</v>
      </c>
    </row>
    <row r="9173" spans="1:8" hidden="1" x14ac:dyDescent="0.25">
      <c r="A9173" t="s">
        <v>32</v>
      </c>
      <c r="B9173">
        <v>6</v>
      </c>
      <c r="C9173" s="3">
        <v>45894</v>
      </c>
      <c r="D9173">
        <v>5.67</v>
      </c>
      <c r="E9173" s="9" t="str">
        <f>IF(Tableau2[[#This Row],[Project]]="","pas de projet",Tableau2[[#This Row],[Project]])</f>
        <v>0NC378</v>
      </c>
      <c r="F9173" s="9">
        <f>MONTH(Tableau2[[#This Row],[Date]])</f>
        <v>8</v>
      </c>
      <c r="G9173" s="9">
        <f>YEAR(Tableau2[[#This Row],[Date]])</f>
        <v>2025</v>
      </c>
      <c r="H9173" s="9">
        <f>_xlfn.ISOWEEKNUM(Tableau2[[#This Row],[Date]])</f>
        <v>35</v>
      </c>
    </row>
    <row r="9174" spans="1:8" hidden="1" x14ac:dyDescent="0.25">
      <c r="A9174" t="s">
        <v>32</v>
      </c>
      <c r="B9174">
        <v>6</v>
      </c>
      <c r="C9174" s="3">
        <v>45894</v>
      </c>
      <c r="D9174">
        <v>5.67</v>
      </c>
      <c r="E9174" s="9" t="str">
        <f>IF(Tableau2[[#This Row],[Project]]="","pas de projet",Tableau2[[#This Row],[Project]])</f>
        <v>0NC378</v>
      </c>
      <c r="F9174" s="9">
        <f>MONTH(Tableau2[[#This Row],[Date]])</f>
        <v>8</v>
      </c>
      <c r="G9174" s="9">
        <f>YEAR(Tableau2[[#This Row],[Date]])</f>
        <v>2025</v>
      </c>
      <c r="H9174" s="9">
        <f>_xlfn.ISOWEEKNUM(Tableau2[[#This Row],[Date]])</f>
        <v>35</v>
      </c>
    </row>
    <row r="9175" spans="1:8" hidden="1" x14ac:dyDescent="0.25">
      <c r="B9175">
        <f t="shared" ref="B9175:B9180" si="411">111111+1</f>
        <v>111112</v>
      </c>
      <c r="C9175" s="3">
        <v>45895</v>
      </c>
      <c r="D9175">
        <v>8</v>
      </c>
      <c r="E9175" s="9" t="str">
        <f>IF(Tableau2[[#This Row],[Project]]="","pas de projet",Tableau2[[#This Row],[Project]])</f>
        <v>pas de projet</v>
      </c>
      <c r="F9175" s="9">
        <f>MONTH(Tableau2[[#This Row],[Date]])</f>
        <v>8</v>
      </c>
      <c r="G9175" s="9">
        <f>YEAR(Tableau2[[#This Row],[Date]])</f>
        <v>2025</v>
      </c>
      <c r="H9175" s="9">
        <f>_xlfn.ISOWEEKNUM(Tableau2[[#This Row],[Date]])</f>
        <v>35</v>
      </c>
    </row>
    <row r="9176" spans="1:8" hidden="1" x14ac:dyDescent="0.25">
      <c r="B9176">
        <f t="shared" si="411"/>
        <v>111112</v>
      </c>
      <c r="C9176" s="3">
        <v>45895</v>
      </c>
      <c r="D9176">
        <v>8</v>
      </c>
      <c r="E9176" s="9" t="str">
        <f>IF(Tableau2[[#This Row],[Project]]="","pas de projet",Tableau2[[#This Row],[Project]])</f>
        <v>pas de projet</v>
      </c>
      <c r="F9176" s="9">
        <f>MONTH(Tableau2[[#This Row],[Date]])</f>
        <v>8</v>
      </c>
      <c r="G9176" s="9">
        <f>YEAR(Tableau2[[#This Row],[Date]])</f>
        <v>2025</v>
      </c>
      <c r="H9176" s="9">
        <f>_xlfn.ISOWEEKNUM(Tableau2[[#This Row],[Date]])</f>
        <v>35</v>
      </c>
    </row>
    <row r="9177" spans="1:8" hidden="1" x14ac:dyDescent="0.25">
      <c r="B9177">
        <f t="shared" si="411"/>
        <v>111112</v>
      </c>
      <c r="C9177" s="3">
        <v>45895</v>
      </c>
      <c r="D9177">
        <v>8</v>
      </c>
      <c r="E9177" s="9" t="str">
        <f>IF(Tableau2[[#This Row],[Project]]="","pas de projet",Tableau2[[#This Row],[Project]])</f>
        <v>pas de projet</v>
      </c>
      <c r="F9177" s="9">
        <f>MONTH(Tableau2[[#This Row],[Date]])</f>
        <v>8</v>
      </c>
      <c r="G9177" s="9">
        <f>YEAR(Tableau2[[#This Row],[Date]])</f>
        <v>2025</v>
      </c>
      <c r="H9177" s="9">
        <f>_xlfn.ISOWEEKNUM(Tableau2[[#This Row],[Date]])</f>
        <v>35</v>
      </c>
    </row>
    <row r="9178" spans="1:8" hidden="1" x14ac:dyDescent="0.25">
      <c r="B9178">
        <f t="shared" si="411"/>
        <v>111112</v>
      </c>
      <c r="C9178" s="3">
        <v>45895</v>
      </c>
      <c r="D9178">
        <v>8</v>
      </c>
      <c r="E9178" s="9" t="str">
        <f>IF(Tableau2[[#This Row],[Project]]="","pas de projet",Tableau2[[#This Row],[Project]])</f>
        <v>pas de projet</v>
      </c>
      <c r="F9178" s="9">
        <f>MONTH(Tableau2[[#This Row],[Date]])</f>
        <v>8</v>
      </c>
      <c r="G9178" s="9">
        <f>YEAR(Tableau2[[#This Row],[Date]])</f>
        <v>2025</v>
      </c>
      <c r="H9178" s="9">
        <f>_xlfn.ISOWEEKNUM(Tableau2[[#This Row],[Date]])</f>
        <v>35</v>
      </c>
    </row>
    <row r="9179" spans="1:8" hidden="1" x14ac:dyDescent="0.25">
      <c r="B9179">
        <f t="shared" si="411"/>
        <v>111112</v>
      </c>
      <c r="C9179" s="3">
        <v>45895</v>
      </c>
      <c r="D9179">
        <v>8</v>
      </c>
      <c r="E9179" s="9" t="str">
        <f>IF(Tableau2[[#This Row],[Project]]="","pas de projet",Tableau2[[#This Row],[Project]])</f>
        <v>pas de projet</v>
      </c>
      <c r="F9179" s="9">
        <f>MONTH(Tableau2[[#This Row],[Date]])</f>
        <v>8</v>
      </c>
      <c r="G9179" s="9">
        <f>YEAR(Tableau2[[#This Row],[Date]])</f>
        <v>2025</v>
      </c>
      <c r="H9179" s="9">
        <f>_xlfn.ISOWEEKNUM(Tableau2[[#This Row],[Date]])</f>
        <v>35</v>
      </c>
    </row>
    <row r="9180" spans="1:8" hidden="1" x14ac:dyDescent="0.25">
      <c r="B9180">
        <f t="shared" si="411"/>
        <v>111112</v>
      </c>
      <c r="C9180" s="3">
        <v>45895</v>
      </c>
      <c r="D9180">
        <v>0</v>
      </c>
      <c r="E9180" s="9" t="str">
        <f>IF(Tableau2[[#This Row],[Project]]="","pas de projet",Tableau2[[#This Row],[Project]])</f>
        <v>pas de projet</v>
      </c>
      <c r="F9180" s="9">
        <f>MONTH(Tableau2[[#This Row],[Date]])</f>
        <v>8</v>
      </c>
      <c r="G9180" s="9">
        <f>YEAR(Tableau2[[#This Row],[Date]])</f>
        <v>2025</v>
      </c>
      <c r="H9180" s="9">
        <f>_xlfn.ISOWEEKNUM(Tableau2[[#This Row],[Date]])</f>
        <v>35</v>
      </c>
    </row>
    <row r="9181" spans="1:8" hidden="1" x14ac:dyDescent="0.25">
      <c r="B9181">
        <v>113</v>
      </c>
      <c r="C9181" s="3">
        <v>45895</v>
      </c>
      <c r="D9181">
        <v>8</v>
      </c>
      <c r="E9181" s="9" t="str">
        <f>IF(Tableau2[[#This Row],[Project]]="","pas de projet",Tableau2[[#This Row],[Project]])</f>
        <v>pas de projet</v>
      </c>
      <c r="F9181" s="9">
        <f>MONTH(Tableau2[[#This Row],[Date]])</f>
        <v>8</v>
      </c>
      <c r="G9181" s="9">
        <f>YEAR(Tableau2[[#This Row],[Date]])</f>
        <v>2025</v>
      </c>
      <c r="H9181" s="9">
        <f>_xlfn.ISOWEEKNUM(Tableau2[[#This Row],[Date]])</f>
        <v>35</v>
      </c>
    </row>
    <row r="9182" spans="1:8" hidden="1" x14ac:dyDescent="0.25">
      <c r="B9182">
        <v>113</v>
      </c>
      <c r="C9182" s="3">
        <v>45895</v>
      </c>
      <c r="D9182">
        <v>8</v>
      </c>
      <c r="E9182" s="9" t="str">
        <f>IF(Tableau2[[#This Row],[Project]]="","pas de projet",Tableau2[[#This Row],[Project]])</f>
        <v>pas de projet</v>
      </c>
      <c r="F9182" s="9">
        <f>MONTH(Tableau2[[#This Row],[Date]])</f>
        <v>8</v>
      </c>
      <c r="G9182" s="9">
        <f>YEAR(Tableau2[[#This Row],[Date]])</f>
        <v>2025</v>
      </c>
      <c r="H9182" s="9">
        <f>_xlfn.ISOWEEKNUM(Tableau2[[#This Row],[Date]])</f>
        <v>35</v>
      </c>
    </row>
    <row r="9183" spans="1:8" hidden="1" x14ac:dyDescent="0.25">
      <c r="B9183">
        <v>113</v>
      </c>
      <c r="C9183" s="3">
        <v>45895</v>
      </c>
      <c r="D9183">
        <v>10</v>
      </c>
      <c r="E9183" s="9" t="str">
        <f>IF(Tableau2[[#This Row],[Project]]="","pas de projet",Tableau2[[#This Row],[Project]])</f>
        <v>pas de projet</v>
      </c>
      <c r="F9183" s="9">
        <f>MONTH(Tableau2[[#This Row],[Date]])</f>
        <v>8</v>
      </c>
      <c r="G9183" s="9">
        <f>YEAR(Tableau2[[#This Row],[Date]])</f>
        <v>2025</v>
      </c>
      <c r="H9183" s="9">
        <f>_xlfn.ISOWEEKNUM(Tableau2[[#This Row],[Date]])</f>
        <v>35</v>
      </c>
    </row>
    <row r="9184" spans="1:8" hidden="1" x14ac:dyDescent="0.25">
      <c r="B9184">
        <v>113</v>
      </c>
      <c r="C9184" s="3">
        <v>45895</v>
      </c>
      <c r="D9184">
        <v>10</v>
      </c>
      <c r="E9184" s="9" t="str">
        <f>IF(Tableau2[[#This Row],[Project]]="","pas de projet",Tableau2[[#This Row],[Project]])</f>
        <v>pas de projet</v>
      </c>
      <c r="F9184" s="9">
        <f>MONTH(Tableau2[[#This Row],[Date]])</f>
        <v>8</v>
      </c>
      <c r="G9184" s="9">
        <f>YEAR(Tableau2[[#This Row],[Date]])</f>
        <v>2025</v>
      </c>
      <c r="H9184" s="9">
        <f>_xlfn.ISOWEEKNUM(Tableau2[[#This Row],[Date]])</f>
        <v>35</v>
      </c>
    </row>
    <row r="9185" spans="1:8" hidden="1" x14ac:dyDescent="0.25">
      <c r="A9185" t="s">
        <v>11</v>
      </c>
      <c r="B9185">
        <f t="shared" ref="B9185:B9193" si="412">111111+1</f>
        <v>111112</v>
      </c>
      <c r="C9185" s="3">
        <v>45895</v>
      </c>
      <c r="D9185">
        <v>8</v>
      </c>
      <c r="E9185" s="9" t="str">
        <f>IF(Tableau2[[#This Row],[Project]]="","pas de projet",Tableau2[[#This Row],[Project]])</f>
        <v>0NC376</v>
      </c>
      <c r="F9185" s="9">
        <f>MONTH(Tableau2[[#This Row],[Date]])</f>
        <v>8</v>
      </c>
      <c r="G9185" s="9">
        <f>YEAR(Tableau2[[#This Row],[Date]])</f>
        <v>2025</v>
      </c>
      <c r="H9185" s="9">
        <f>_xlfn.ISOWEEKNUM(Tableau2[[#This Row],[Date]])</f>
        <v>35</v>
      </c>
    </row>
    <row r="9186" spans="1:8" hidden="1" x14ac:dyDescent="0.25">
      <c r="B9186">
        <f t="shared" si="412"/>
        <v>111112</v>
      </c>
      <c r="C9186" s="3">
        <v>45895</v>
      </c>
      <c r="D9186">
        <v>8</v>
      </c>
      <c r="E9186" s="9" t="str">
        <f>IF(Tableau2[[#This Row],[Project]]="","pas de projet",Tableau2[[#This Row],[Project]])</f>
        <v>pas de projet</v>
      </c>
      <c r="F9186" s="9">
        <f>MONTH(Tableau2[[#This Row],[Date]])</f>
        <v>8</v>
      </c>
      <c r="G9186" s="9">
        <f>YEAR(Tableau2[[#This Row],[Date]])</f>
        <v>2025</v>
      </c>
      <c r="H9186" s="9">
        <f>_xlfn.ISOWEEKNUM(Tableau2[[#This Row],[Date]])</f>
        <v>35</v>
      </c>
    </row>
    <row r="9187" spans="1:8" hidden="1" x14ac:dyDescent="0.25">
      <c r="A9187" t="s">
        <v>32</v>
      </c>
      <c r="B9187">
        <f t="shared" si="412"/>
        <v>111112</v>
      </c>
      <c r="C9187" s="3">
        <v>45891</v>
      </c>
      <c r="D9187">
        <v>8</v>
      </c>
      <c r="E9187" s="9" t="str">
        <f>IF(Tableau2[[#This Row],[Project]]="","pas de projet",Tableau2[[#This Row],[Project]])</f>
        <v>0NC378</v>
      </c>
      <c r="F9187" s="9">
        <f>MONTH(Tableau2[[#This Row],[Date]])</f>
        <v>8</v>
      </c>
      <c r="G9187" s="9">
        <f>YEAR(Tableau2[[#This Row],[Date]])</f>
        <v>2025</v>
      </c>
      <c r="H9187" s="9">
        <f>_xlfn.ISOWEEKNUM(Tableau2[[#This Row],[Date]])</f>
        <v>34</v>
      </c>
    </row>
    <row r="9188" spans="1:8" hidden="1" x14ac:dyDescent="0.25">
      <c r="A9188" t="s">
        <v>13</v>
      </c>
      <c r="B9188">
        <f t="shared" si="412"/>
        <v>111112</v>
      </c>
      <c r="C9188" s="3">
        <v>45890</v>
      </c>
      <c r="D9188">
        <v>2</v>
      </c>
      <c r="E9188" s="9" t="str">
        <f>IF(Tableau2[[#This Row],[Project]]="","pas de projet",Tableau2[[#This Row],[Project]])</f>
        <v>0DC378</v>
      </c>
      <c r="F9188" s="9">
        <f>MONTH(Tableau2[[#This Row],[Date]])</f>
        <v>8</v>
      </c>
      <c r="G9188" s="9">
        <f>YEAR(Tableau2[[#This Row],[Date]])</f>
        <v>2025</v>
      </c>
      <c r="H9188" s="9">
        <f>_xlfn.ISOWEEKNUM(Tableau2[[#This Row],[Date]])</f>
        <v>34</v>
      </c>
    </row>
    <row r="9189" spans="1:8" hidden="1" x14ac:dyDescent="0.25">
      <c r="A9189" t="s">
        <v>32</v>
      </c>
      <c r="B9189">
        <f t="shared" si="412"/>
        <v>111112</v>
      </c>
      <c r="C9189" s="3">
        <v>45890</v>
      </c>
      <c r="D9189">
        <v>4</v>
      </c>
      <c r="E9189" s="9" t="str">
        <f>IF(Tableau2[[#This Row],[Project]]="","pas de projet",Tableau2[[#This Row],[Project]])</f>
        <v>0NC378</v>
      </c>
      <c r="F9189" s="9">
        <f>MONTH(Tableau2[[#This Row],[Date]])</f>
        <v>8</v>
      </c>
      <c r="G9189" s="9">
        <f>YEAR(Tableau2[[#This Row],[Date]])</f>
        <v>2025</v>
      </c>
      <c r="H9189" s="9">
        <f>_xlfn.ISOWEEKNUM(Tableau2[[#This Row],[Date]])</f>
        <v>34</v>
      </c>
    </row>
    <row r="9190" spans="1:8" hidden="1" x14ac:dyDescent="0.25">
      <c r="A9190" t="s">
        <v>9</v>
      </c>
      <c r="B9190">
        <f t="shared" si="412"/>
        <v>111112</v>
      </c>
      <c r="C9190" s="3">
        <v>45890</v>
      </c>
      <c r="D9190">
        <v>2</v>
      </c>
      <c r="E9190" s="9" t="str">
        <f>IF(Tableau2[[#This Row],[Project]]="","pas de projet",Tableau2[[#This Row],[Project]])</f>
        <v>0SC377</v>
      </c>
      <c r="F9190" s="9">
        <f>MONTH(Tableau2[[#This Row],[Date]])</f>
        <v>8</v>
      </c>
      <c r="G9190" s="9">
        <f>YEAR(Tableau2[[#This Row],[Date]])</f>
        <v>2025</v>
      </c>
      <c r="H9190" s="9">
        <f>_xlfn.ISOWEEKNUM(Tableau2[[#This Row],[Date]])</f>
        <v>34</v>
      </c>
    </row>
    <row r="9191" spans="1:8" hidden="1" x14ac:dyDescent="0.25">
      <c r="A9191" t="s">
        <v>32</v>
      </c>
      <c r="B9191">
        <f t="shared" si="412"/>
        <v>111112</v>
      </c>
      <c r="C9191" s="3">
        <v>45889</v>
      </c>
      <c r="D9191">
        <v>8</v>
      </c>
      <c r="E9191" s="9" t="str">
        <f>IF(Tableau2[[#This Row],[Project]]="","pas de projet",Tableau2[[#This Row],[Project]])</f>
        <v>0NC378</v>
      </c>
      <c r="F9191" s="9">
        <f>MONTH(Tableau2[[#This Row],[Date]])</f>
        <v>8</v>
      </c>
      <c r="G9191" s="9">
        <f>YEAR(Tableau2[[#This Row],[Date]])</f>
        <v>2025</v>
      </c>
      <c r="H9191" s="9">
        <f>_xlfn.ISOWEEKNUM(Tableau2[[#This Row],[Date]])</f>
        <v>34</v>
      </c>
    </row>
    <row r="9192" spans="1:8" hidden="1" x14ac:dyDescent="0.25">
      <c r="A9192" t="s">
        <v>32</v>
      </c>
      <c r="B9192">
        <f t="shared" si="412"/>
        <v>111112</v>
      </c>
      <c r="C9192" s="3">
        <v>45888</v>
      </c>
      <c r="D9192">
        <v>8</v>
      </c>
      <c r="E9192" s="9" t="str">
        <f>IF(Tableau2[[#This Row],[Project]]="","pas de projet",Tableau2[[#This Row],[Project]])</f>
        <v>0NC378</v>
      </c>
      <c r="F9192" s="9">
        <f>MONTH(Tableau2[[#This Row],[Date]])</f>
        <v>8</v>
      </c>
      <c r="G9192" s="9">
        <f>YEAR(Tableau2[[#This Row],[Date]])</f>
        <v>2025</v>
      </c>
      <c r="H9192" s="9">
        <f>_xlfn.ISOWEEKNUM(Tableau2[[#This Row],[Date]])</f>
        <v>34</v>
      </c>
    </row>
    <row r="9193" spans="1:8" hidden="1" x14ac:dyDescent="0.25">
      <c r="B9193">
        <f t="shared" si="412"/>
        <v>111112</v>
      </c>
      <c r="C9193" s="3">
        <v>45894</v>
      </c>
      <c r="D9193">
        <v>0</v>
      </c>
      <c r="E9193" s="9" t="str">
        <f>IF(Tableau2[[#This Row],[Project]]="","pas de projet",Tableau2[[#This Row],[Project]])</f>
        <v>pas de projet</v>
      </c>
      <c r="F9193" s="9">
        <f>MONTH(Tableau2[[#This Row],[Date]])</f>
        <v>8</v>
      </c>
      <c r="G9193" s="9">
        <f>YEAR(Tableau2[[#This Row],[Date]])</f>
        <v>2025</v>
      </c>
      <c r="H9193" s="9">
        <f>_xlfn.ISOWEEKNUM(Tableau2[[#This Row],[Date]])</f>
        <v>35</v>
      </c>
    </row>
    <row r="9194" spans="1:8" hidden="1" x14ac:dyDescent="0.25">
      <c r="A9194" t="s">
        <v>32</v>
      </c>
      <c r="B9194">
        <v>7</v>
      </c>
      <c r="C9194" s="3">
        <v>45894</v>
      </c>
      <c r="D9194">
        <v>18</v>
      </c>
      <c r="E9194" s="9" t="str">
        <f>IF(Tableau2[[#This Row],[Project]]="","pas de projet",Tableau2[[#This Row],[Project]])</f>
        <v>0NC378</v>
      </c>
      <c r="F9194" s="9">
        <f>MONTH(Tableau2[[#This Row],[Date]])</f>
        <v>8</v>
      </c>
      <c r="G9194" s="9">
        <f>YEAR(Tableau2[[#This Row],[Date]])</f>
        <v>2025</v>
      </c>
      <c r="H9194" s="9">
        <f>_xlfn.ISOWEEKNUM(Tableau2[[#This Row],[Date]])</f>
        <v>35</v>
      </c>
    </row>
    <row r="9195" spans="1:8" hidden="1" x14ac:dyDescent="0.25">
      <c r="A9195" t="s">
        <v>12</v>
      </c>
      <c r="B9195">
        <v>7</v>
      </c>
      <c r="C9195" s="3">
        <v>45894</v>
      </c>
      <c r="D9195">
        <v>12</v>
      </c>
      <c r="E9195" s="9" t="str">
        <f>IF(Tableau2[[#This Row],[Project]]="","pas de projet",Tableau2[[#This Row],[Project]])</f>
        <v>0DC377</v>
      </c>
      <c r="F9195" s="9">
        <f>MONTH(Tableau2[[#This Row],[Date]])</f>
        <v>8</v>
      </c>
      <c r="G9195" s="9">
        <f>YEAR(Tableau2[[#This Row],[Date]])</f>
        <v>2025</v>
      </c>
      <c r="H9195" s="9">
        <f>_xlfn.ISOWEEKNUM(Tableau2[[#This Row],[Date]])</f>
        <v>35</v>
      </c>
    </row>
    <row r="9196" spans="1:8" hidden="1" x14ac:dyDescent="0.25">
      <c r="A9196" t="s">
        <v>12</v>
      </c>
      <c r="B9196">
        <v>7</v>
      </c>
      <c r="C9196" s="3">
        <v>45894</v>
      </c>
      <c r="D9196">
        <v>16</v>
      </c>
      <c r="E9196" s="9" t="str">
        <f>IF(Tableau2[[#This Row],[Project]]="","pas de projet",Tableau2[[#This Row],[Project]])</f>
        <v>0DC377</v>
      </c>
      <c r="F9196" s="9">
        <f>MONTH(Tableau2[[#This Row],[Date]])</f>
        <v>8</v>
      </c>
      <c r="G9196" s="9">
        <f>YEAR(Tableau2[[#This Row],[Date]])</f>
        <v>2025</v>
      </c>
      <c r="H9196" s="9">
        <f>_xlfn.ISOWEEKNUM(Tableau2[[#This Row],[Date]])</f>
        <v>35</v>
      </c>
    </row>
    <row r="9197" spans="1:8" hidden="1" x14ac:dyDescent="0.25">
      <c r="A9197" t="s">
        <v>12</v>
      </c>
      <c r="B9197">
        <v>7</v>
      </c>
      <c r="C9197" s="3">
        <v>45894</v>
      </c>
      <c r="D9197">
        <v>16</v>
      </c>
      <c r="E9197" s="9" t="str">
        <f>IF(Tableau2[[#This Row],[Project]]="","pas de projet",Tableau2[[#This Row],[Project]])</f>
        <v>0DC377</v>
      </c>
      <c r="F9197" s="9">
        <f>MONTH(Tableau2[[#This Row],[Date]])</f>
        <v>8</v>
      </c>
      <c r="G9197" s="9">
        <f>YEAR(Tableau2[[#This Row],[Date]])</f>
        <v>2025</v>
      </c>
      <c r="H9197" s="9">
        <f>_xlfn.ISOWEEKNUM(Tableau2[[#This Row],[Date]])</f>
        <v>35</v>
      </c>
    </row>
    <row r="9198" spans="1:8" hidden="1" x14ac:dyDescent="0.25">
      <c r="A9198" t="s">
        <v>12</v>
      </c>
      <c r="B9198">
        <v>7</v>
      </c>
      <c r="C9198" s="3">
        <v>45894</v>
      </c>
      <c r="D9198">
        <v>24</v>
      </c>
      <c r="E9198" s="9" t="str">
        <f>IF(Tableau2[[#This Row],[Project]]="","pas de projet",Tableau2[[#This Row],[Project]])</f>
        <v>0DC377</v>
      </c>
      <c r="F9198" s="9">
        <f>MONTH(Tableau2[[#This Row],[Date]])</f>
        <v>8</v>
      </c>
      <c r="G9198" s="9">
        <f>YEAR(Tableau2[[#This Row],[Date]])</f>
        <v>2025</v>
      </c>
      <c r="H9198" s="9">
        <f>_xlfn.ISOWEEKNUM(Tableau2[[#This Row],[Date]])</f>
        <v>35</v>
      </c>
    </row>
    <row r="9199" spans="1:8" hidden="1" x14ac:dyDescent="0.25">
      <c r="A9199" t="s">
        <v>22</v>
      </c>
      <c r="B9199">
        <v>7</v>
      </c>
      <c r="C9199" s="3">
        <v>45894</v>
      </c>
      <c r="D9199">
        <v>24</v>
      </c>
      <c r="E9199" s="9" t="str">
        <f>IF(Tableau2[[#This Row],[Project]]="","pas de projet",Tableau2[[#This Row],[Project]])</f>
        <v>0DC376</v>
      </c>
      <c r="F9199" s="9">
        <f>MONTH(Tableau2[[#This Row],[Date]])</f>
        <v>8</v>
      </c>
      <c r="G9199" s="9">
        <f>YEAR(Tableau2[[#This Row],[Date]])</f>
        <v>2025</v>
      </c>
      <c r="H9199" s="9">
        <f>_xlfn.ISOWEEKNUM(Tableau2[[#This Row],[Date]])</f>
        <v>35</v>
      </c>
    </row>
    <row r="9200" spans="1:8" hidden="1" x14ac:dyDescent="0.25">
      <c r="A9200" t="s">
        <v>13</v>
      </c>
      <c r="B9200">
        <f t="shared" ref="B9200:B9214" si="413">111111+1</f>
        <v>111112</v>
      </c>
      <c r="C9200" s="3">
        <v>45891</v>
      </c>
      <c r="D9200">
        <v>4</v>
      </c>
      <c r="E9200" s="9" t="str">
        <f>IF(Tableau2[[#This Row],[Project]]="","pas de projet",Tableau2[[#This Row],[Project]])</f>
        <v>0DC378</v>
      </c>
      <c r="F9200" s="9">
        <f>MONTH(Tableau2[[#This Row],[Date]])</f>
        <v>8</v>
      </c>
      <c r="G9200" s="9">
        <f>YEAR(Tableau2[[#This Row],[Date]])</f>
        <v>2025</v>
      </c>
      <c r="H9200" s="9">
        <f>_xlfn.ISOWEEKNUM(Tableau2[[#This Row],[Date]])</f>
        <v>34</v>
      </c>
    </row>
    <row r="9201" spans="1:8" hidden="1" x14ac:dyDescent="0.25">
      <c r="A9201" t="s">
        <v>12</v>
      </c>
      <c r="B9201">
        <f t="shared" si="413"/>
        <v>111112</v>
      </c>
      <c r="C9201" s="3">
        <v>45891</v>
      </c>
      <c r="D9201">
        <v>4</v>
      </c>
      <c r="E9201" s="9" t="str">
        <f>IF(Tableau2[[#This Row],[Project]]="","pas de projet",Tableau2[[#This Row],[Project]])</f>
        <v>0DC377</v>
      </c>
      <c r="F9201" s="9">
        <f>MONTH(Tableau2[[#This Row],[Date]])</f>
        <v>8</v>
      </c>
      <c r="G9201" s="9">
        <f>YEAR(Tableau2[[#This Row],[Date]])</f>
        <v>2025</v>
      </c>
      <c r="H9201" s="9">
        <f>_xlfn.ISOWEEKNUM(Tableau2[[#This Row],[Date]])</f>
        <v>34</v>
      </c>
    </row>
    <row r="9202" spans="1:8" hidden="1" x14ac:dyDescent="0.25">
      <c r="A9202" t="s">
        <v>12</v>
      </c>
      <c r="B9202">
        <f t="shared" si="413"/>
        <v>111112</v>
      </c>
      <c r="C9202" s="3">
        <v>45894</v>
      </c>
      <c r="D9202">
        <v>4</v>
      </c>
      <c r="E9202" s="9" t="str">
        <f>IF(Tableau2[[#This Row],[Project]]="","pas de projet",Tableau2[[#This Row],[Project]])</f>
        <v>0DC377</v>
      </c>
      <c r="F9202" s="9">
        <f>MONTH(Tableau2[[#This Row],[Date]])</f>
        <v>8</v>
      </c>
      <c r="G9202" s="9">
        <f>YEAR(Tableau2[[#This Row],[Date]])</f>
        <v>2025</v>
      </c>
      <c r="H9202" s="9">
        <f>_xlfn.ISOWEEKNUM(Tableau2[[#This Row],[Date]])</f>
        <v>35</v>
      </c>
    </row>
    <row r="9203" spans="1:8" hidden="1" x14ac:dyDescent="0.25">
      <c r="A9203" t="s">
        <v>13</v>
      </c>
      <c r="B9203">
        <f t="shared" si="413"/>
        <v>111112</v>
      </c>
      <c r="C9203" s="3">
        <v>45894</v>
      </c>
      <c r="D9203">
        <v>4</v>
      </c>
      <c r="E9203" s="9" t="str">
        <f>IF(Tableau2[[#This Row],[Project]]="","pas de projet",Tableau2[[#This Row],[Project]])</f>
        <v>0DC378</v>
      </c>
      <c r="F9203" s="9">
        <f>MONTH(Tableau2[[#This Row],[Date]])</f>
        <v>8</v>
      </c>
      <c r="G9203" s="9">
        <f>YEAR(Tableau2[[#This Row],[Date]])</f>
        <v>2025</v>
      </c>
      <c r="H9203" s="9">
        <f>_xlfn.ISOWEEKNUM(Tableau2[[#This Row],[Date]])</f>
        <v>35</v>
      </c>
    </row>
    <row r="9204" spans="1:8" hidden="1" x14ac:dyDescent="0.25">
      <c r="B9204">
        <f t="shared" si="413"/>
        <v>111112</v>
      </c>
      <c r="C9204" s="3">
        <v>45895</v>
      </c>
      <c r="D9204">
        <v>8</v>
      </c>
      <c r="E9204" s="9" t="str">
        <f>IF(Tableau2[[#This Row],[Project]]="","pas de projet",Tableau2[[#This Row],[Project]])</f>
        <v>pas de projet</v>
      </c>
      <c r="F9204" s="9">
        <f>MONTH(Tableau2[[#This Row],[Date]])</f>
        <v>8</v>
      </c>
      <c r="G9204" s="9">
        <f>YEAR(Tableau2[[#This Row],[Date]])</f>
        <v>2025</v>
      </c>
      <c r="H9204" s="9">
        <f>_xlfn.ISOWEEKNUM(Tableau2[[#This Row],[Date]])</f>
        <v>35</v>
      </c>
    </row>
    <row r="9205" spans="1:8" hidden="1" x14ac:dyDescent="0.25">
      <c r="B9205">
        <f t="shared" si="413"/>
        <v>111112</v>
      </c>
      <c r="C9205" s="3">
        <v>45895</v>
      </c>
      <c r="D9205">
        <v>8</v>
      </c>
      <c r="E9205" s="9" t="str">
        <f>IF(Tableau2[[#This Row],[Project]]="","pas de projet",Tableau2[[#This Row],[Project]])</f>
        <v>pas de projet</v>
      </c>
      <c r="F9205" s="9">
        <f>MONTH(Tableau2[[#This Row],[Date]])</f>
        <v>8</v>
      </c>
      <c r="G9205" s="9">
        <f>YEAR(Tableau2[[#This Row],[Date]])</f>
        <v>2025</v>
      </c>
      <c r="H9205" s="9">
        <f>_xlfn.ISOWEEKNUM(Tableau2[[#This Row],[Date]])</f>
        <v>35</v>
      </c>
    </row>
    <row r="9206" spans="1:8" hidden="1" x14ac:dyDescent="0.25">
      <c r="B9206">
        <f t="shared" si="413"/>
        <v>111112</v>
      </c>
      <c r="C9206" s="3">
        <v>45895</v>
      </c>
      <c r="D9206">
        <v>8</v>
      </c>
      <c r="E9206" s="9" t="str">
        <f>IF(Tableau2[[#This Row],[Project]]="","pas de projet",Tableau2[[#This Row],[Project]])</f>
        <v>pas de projet</v>
      </c>
      <c r="F9206" s="9">
        <f>MONTH(Tableau2[[#This Row],[Date]])</f>
        <v>8</v>
      </c>
      <c r="G9206" s="9">
        <f>YEAR(Tableau2[[#This Row],[Date]])</f>
        <v>2025</v>
      </c>
      <c r="H9206" s="9">
        <f>_xlfn.ISOWEEKNUM(Tableau2[[#This Row],[Date]])</f>
        <v>35</v>
      </c>
    </row>
    <row r="9207" spans="1:8" hidden="1" x14ac:dyDescent="0.25">
      <c r="B9207">
        <f t="shared" si="413"/>
        <v>111112</v>
      </c>
      <c r="C9207" s="3">
        <v>45895</v>
      </c>
      <c r="D9207">
        <v>8</v>
      </c>
      <c r="E9207" s="9" t="str">
        <f>IF(Tableau2[[#This Row],[Project]]="","pas de projet",Tableau2[[#This Row],[Project]])</f>
        <v>pas de projet</v>
      </c>
      <c r="F9207" s="9">
        <f>MONTH(Tableau2[[#This Row],[Date]])</f>
        <v>8</v>
      </c>
      <c r="G9207" s="9">
        <f>YEAR(Tableau2[[#This Row],[Date]])</f>
        <v>2025</v>
      </c>
      <c r="H9207" s="9">
        <f>_xlfn.ISOWEEKNUM(Tableau2[[#This Row],[Date]])</f>
        <v>35</v>
      </c>
    </row>
    <row r="9208" spans="1:8" hidden="1" x14ac:dyDescent="0.25">
      <c r="B9208">
        <f t="shared" si="413"/>
        <v>111112</v>
      </c>
      <c r="C9208" s="3">
        <v>45895</v>
      </c>
      <c r="D9208">
        <v>8</v>
      </c>
      <c r="E9208" s="9" t="str">
        <f>IF(Tableau2[[#This Row],[Project]]="","pas de projet",Tableau2[[#This Row],[Project]])</f>
        <v>pas de projet</v>
      </c>
      <c r="F9208" s="9">
        <f>MONTH(Tableau2[[#This Row],[Date]])</f>
        <v>8</v>
      </c>
      <c r="G9208" s="9">
        <f>YEAR(Tableau2[[#This Row],[Date]])</f>
        <v>2025</v>
      </c>
      <c r="H9208" s="9">
        <f>_xlfn.ISOWEEKNUM(Tableau2[[#This Row],[Date]])</f>
        <v>35</v>
      </c>
    </row>
    <row r="9209" spans="1:8" hidden="1" x14ac:dyDescent="0.25">
      <c r="B9209">
        <f t="shared" si="413"/>
        <v>111112</v>
      </c>
      <c r="C9209" s="3">
        <v>45895</v>
      </c>
      <c r="D9209">
        <v>8</v>
      </c>
      <c r="E9209" s="9" t="str">
        <f>IF(Tableau2[[#This Row],[Project]]="","pas de projet",Tableau2[[#This Row],[Project]])</f>
        <v>pas de projet</v>
      </c>
      <c r="F9209" s="9">
        <f>MONTH(Tableau2[[#This Row],[Date]])</f>
        <v>8</v>
      </c>
      <c r="G9209" s="9">
        <f>YEAR(Tableau2[[#This Row],[Date]])</f>
        <v>2025</v>
      </c>
      <c r="H9209" s="9">
        <f>_xlfn.ISOWEEKNUM(Tableau2[[#This Row],[Date]])</f>
        <v>35</v>
      </c>
    </row>
    <row r="9210" spans="1:8" hidden="1" x14ac:dyDescent="0.25">
      <c r="B9210">
        <f t="shared" si="413"/>
        <v>111112</v>
      </c>
      <c r="C9210" s="3">
        <v>45895</v>
      </c>
      <c r="D9210">
        <v>8</v>
      </c>
      <c r="E9210" s="9" t="str">
        <f>IF(Tableau2[[#This Row],[Project]]="","pas de projet",Tableau2[[#This Row],[Project]])</f>
        <v>pas de projet</v>
      </c>
      <c r="F9210" s="9">
        <f>MONTH(Tableau2[[#This Row],[Date]])</f>
        <v>8</v>
      </c>
      <c r="G9210" s="9">
        <f>YEAR(Tableau2[[#This Row],[Date]])</f>
        <v>2025</v>
      </c>
      <c r="H9210" s="9">
        <f>_xlfn.ISOWEEKNUM(Tableau2[[#This Row],[Date]])</f>
        <v>35</v>
      </c>
    </row>
    <row r="9211" spans="1:8" hidden="1" x14ac:dyDescent="0.25">
      <c r="B9211">
        <f t="shared" si="413"/>
        <v>111112</v>
      </c>
      <c r="C9211" s="3">
        <v>45895</v>
      </c>
      <c r="D9211">
        <v>8</v>
      </c>
      <c r="E9211" s="9" t="str">
        <f>IF(Tableau2[[#This Row],[Project]]="","pas de projet",Tableau2[[#This Row],[Project]])</f>
        <v>pas de projet</v>
      </c>
      <c r="F9211" s="9">
        <f>MONTH(Tableau2[[#This Row],[Date]])</f>
        <v>8</v>
      </c>
      <c r="G9211" s="9">
        <f>YEAR(Tableau2[[#This Row],[Date]])</f>
        <v>2025</v>
      </c>
      <c r="H9211" s="9">
        <f>_xlfn.ISOWEEKNUM(Tableau2[[#This Row],[Date]])</f>
        <v>35</v>
      </c>
    </row>
    <row r="9212" spans="1:8" hidden="1" x14ac:dyDescent="0.25">
      <c r="B9212">
        <f t="shared" si="413"/>
        <v>111112</v>
      </c>
      <c r="C9212" s="3">
        <v>45895</v>
      </c>
      <c r="D9212">
        <v>8</v>
      </c>
      <c r="E9212" s="9" t="str">
        <f>IF(Tableau2[[#This Row],[Project]]="","pas de projet",Tableau2[[#This Row],[Project]])</f>
        <v>pas de projet</v>
      </c>
      <c r="F9212" s="9">
        <f>MONTH(Tableau2[[#This Row],[Date]])</f>
        <v>8</v>
      </c>
      <c r="G9212" s="9">
        <f>YEAR(Tableau2[[#This Row],[Date]])</f>
        <v>2025</v>
      </c>
      <c r="H9212" s="9">
        <f>_xlfn.ISOWEEKNUM(Tableau2[[#This Row],[Date]])</f>
        <v>35</v>
      </c>
    </row>
    <row r="9213" spans="1:8" hidden="1" x14ac:dyDescent="0.25">
      <c r="B9213">
        <f t="shared" si="413"/>
        <v>111112</v>
      </c>
      <c r="C9213" s="3">
        <v>45895</v>
      </c>
      <c r="D9213">
        <v>8</v>
      </c>
      <c r="E9213" s="9" t="str">
        <f>IF(Tableau2[[#This Row],[Project]]="","pas de projet",Tableau2[[#This Row],[Project]])</f>
        <v>pas de projet</v>
      </c>
      <c r="F9213" s="9">
        <f>MONTH(Tableau2[[#This Row],[Date]])</f>
        <v>8</v>
      </c>
      <c r="G9213" s="9">
        <f>YEAR(Tableau2[[#This Row],[Date]])</f>
        <v>2025</v>
      </c>
      <c r="H9213" s="9">
        <f>_xlfn.ISOWEEKNUM(Tableau2[[#This Row],[Date]])</f>
        <v>35</v>
      </c>
    </row>
    <row r="9214" spans="1:8" hidden="1" x14ac:dyDescent="0.25">
      <c r="B9214">
        <f t="shared" si="413"/>
        <v>111112</v>
      </c>
      <c r="C9214" s="3">
        <v>45895</v>
      </c>
      <c r="D9214">
        <v>8</v>
      </c>
      <c r="E9214" s="9" t="str">
        <f>IF(Tableau2[[#This Row],[Project]]="","pas de projet",Tableau2[[#This Row],[Project]])</f>
        <v>pas de projet</v>
      </c>
      <c r="F9214" s="9">
        <f>MONTH(Tableau2[[#This Row],[Date]])</f>
        <v>8</v>
      </c>
      <c r="G9214" s="9">
        <f>YEAR(Tableau2[[#This Row],[Date]])</f>
        <v>2025</v>
      </c>
      <c r="H9214" s="9">
        <f>_xlfn.ISOWEEKNUM(Tableau2[[#This Row],[Date]])</f>
        <v>35</v>
      </c>
    </row>
    <row r="9215" spans="1:8" hidden="1" x14ac:dyDescent="0.25">
      <c r="B9215">
        <v>111</v>
      </c>
      <c r="C9215" s="3">
        <v>45895</v>
      </c>
      <c r="D9215">
        <v>8</v>
      </c>
      <c r="E9215" s="9" t="str">
        <f>IF(Tableau2[[#This Row],[Project]]="","pas de projet",Tableau2[[#This Row],[Project]])</f>
        <v>pas de projet</v>
      </c>
      <c r="F9215" s="9">
        <f>MONTH(Tableau2[[#This Row],[Date]])</f>
        <v>8</v>
      </c>
      <c r="G9215" s="9">
        <f>YEAR(Tableau2[[#This Row],[Date]])</f>
        <v>2025</v>
      </c>
      <c r="H9215" s="9">
        <f>_xlfn.ISOWEEKNUM(Tableau2[[#This Row],[Date]])</f>
        <v>35</v>
      </c>
    </row>
    <row r="9216" spans="1:8" hidden="1" x14ac:dyDescent="0.25">
      <c r="B9216">
        <v>111</v>
      </c>
      <c r="C9216" s="3">
        <v>45895</v>
      </c>
      <c r="D9216">
        <v>8</v>
      </c>
      <c r="E9216" s="9" t="str">
        <f>IF(Tableau2[[#This Row],[Project]]="","pas de projet",Tableau2[[#This Row],[Project]])</f>
        <v>pas de projet</v>
      </c>
      <c r="F9216" s="9">
        <f>MONTH(Tableau2[[#This Row],[Date]])</f>
        <v>8</v>
      </c>
      <c r="G9216" s="9">
        <f>YEAR(Tableau2[[#This Row],[Date]])</f>
        <v>2025</v>
      </c>
      <c r="H9216" s="9">
        <f>_xlfn.ISOWEEKNUM(Tableau2[[#This Row],[Date]])</f>
        <v>35</v>
      </c>
    </row>
    <row r="9217" spans="1:8" hidden="1" x14ac:dyDescent="0.25">
      <c r="B9217">
        <v>111</v>
      </c>
      <c r="C9217" s="3">
        <v>45895</v>
      </c>
      <c r="D9217">
        <v>1</v>
      </c>
      <c r="E9217" s="9" t="str">
        <f>IF(Tableau2[[#This Row],[Project]]="","pas de projet",Tableau2[[#This Row],[Project]])</f>
        <v>pas de projet</v>
      </c>
      <c r="F9217" s="9">
        <f>MONTH(Tableau2[[#This Row],[Date]])</f>
        <v>8</v>
      </c>
      <c r="G9217" s="9">
        <f>YEAR(Tableau2[[#This Row],[Date]])</f>
        <v>2025</v>
      </c>
      <c r="H9217" s="9">
        <f>_xlfn.ISOWEEKNUM(Tableau2[[#This Row],[Date]])</f>
        <v>35</v>
      </c>
    </row>
    <row r="9218" spans="1:8" hidden="1" x14ac:dyDescent="0.25">
      <c r="B9218">
        <v>111</v>
      </c>
      <c r="C9218" s="3">
        <v>45895</v>
      </c>
      <c r="D9218">
        <v>8</v>
      </c>
      <c r="E9218" s="9" t="str">
        <f>IF(Tableau2[[#This Row],[Project]]="","pas de projet",Tableau2[[#This Row],[Project]])</f>
        <v>pas de projet</v>
      </c>
      <c r="F9218" s="9">
        <f>MONTH(Tableau2[[#This Row],[Date]])</f>
        <v>8</v>
      </c>
      <c r="G9218" s="9">
        <f>YEAR(Tableau2[[#This Row],[Date]])</f>
        <v>2025</v>
      </c>
      <c r="H9218" s="9">
        <f>_xlfn.ISOWEEKNUM(Tableau2[[#This Row],[Date]])</f>
        <v>35</v>
      </c>
    </row>
    <row r="9219" spans="1:8" hidden="1" x14ac:dyDescent="0.25">
      <c r="B9219">
        <v>111</v>
      </c>
      <c r="C9219" s="3">
        <v>45895</v>
      </c>
      <c r="D9219">
        <v>8</v>
      </c>
      <c r="E9219" s="9" t="str">
        <f>IF(Tableau2[[#This Row],[Project]]="","pas de projet",Tableau2[[#This Row],[Project]])</f>
        <v>pas de projet</v>
      </c>
      <c r="F9219" s="9">
        <f>MONTH(Tableau2[[#This Row],[Date]])</f>
        <v>8</v>
      </c>
      <c r="G9219" s="9">
        <f>YEAR(Tableau2[[#This Row],[Date]])</f>
        <v>2025</v>
      </c>
      <c r="H9219" s="9">
        <f>_xlfn.ISOWEEKNUM(Tableau2[[#This Row],[Date]])</f>
        <v>35</v>
      </c>
    </row>
    <row r="9220" spans="1:8" hidden="1" x14ac:dyDescent="0.25">
      <c r="B9220">
        <v>111</v>
      </c>
      <c r="C9220" s="3">
        <v>45895</v>
      </c>
      <c r="D9220">
        <v>8</v>
      </c>
      <c r="E9220" s="9" t="str">
        <f>IF(Tableau2[[#This Row],[Project]]="","pas de projet",Tableau2[[#This Row],[Project]])</f>
        <v>pas de projet</v>
      </c>
      <c r="F9220" s="9">
        <f>MONTH(Tableau2[[#This Row],[Date]])</f>
        <v>8</v>
      </c>
      <c r="G9220" s="9">
        <f>YEAR(Tableau2[[#This Row],[Date]])</f>
        <v>2025</v>
      </c>
      <c r="H9220" s="9">
        <f>_xlfn.ISOWEEKNUM(Tableau2[[#This Row],[Date]])</f>
        <v>35</v>
      </c>
    </row>
    <row r="9221" spans="1:8" hidden="1" x14ac:dyDescent="0.25">
      <c r="B9221">
        <f t="shared" ref="B9221:B9224" si="414">111111+1</f>
        <v>111112</v>
      </c>
      <c r="C9221" s="3">
        <v>45895</v>
      </c>
      <c r="D9221">
        <v>8</v>
      </c>
      <c r="E9221" s="9" t="str">
        <f>IF(Tableau2[[#This Row],[Project]]="","pas de projet",Tableau2[[#This Row],[Project]])</f>
        <v>pas de projet</v>
      </c>
      <c r="F9221" s="9">
        <f>MONTH(Tableau2[[#This Row],[Date]])</f>
        <v>8</v>
      </c>
      <c r="G9221" s="9">
        <f>YEAR(Tableau2[[#This Row],[Date]])</f>
        <v>2025</v>
      </c>
      <c r="H9221" s="9">
        <f>_xlfn.ISOWEEKNUM(Tableau2[[#This Row],[Date]])</f>
        <v>35</v>
      </c>
    </row>
    <row r="9222" spans="1:8" hidden="1" x14ac:dyDescent="0.25">
      <c r="B9222">
        <f t="shared" si="414"/>
        <v>111112</v>
      </c>
      <c r="C9222" s="3">
        <v>45895</v>
      </c>
      <c r="D9222">
        <v>8</v>
      </c>
      <c r="E9222" s="9" t="str">
        <f>IF(Tableau2[[#This Row],[Project]]="","pas de projet",Tableau2[[#This Row],[Project]])</f>
        <v>pas de projet</v>
      </c>
      <c r="F9222" s="9">
        <f>MONTH(Tableau2[[#This Row],[Date]])</f>
        <v>8</v>
      </c>
      <c r="G9222" s="9">
        <f>YEAR(Tableau2[[#This Row],[Date]])</f>
        <v>2025</v>
      </c>
      <c r="H9222" s="9">
        <f>_xlfn.ISOWEEKNUM(Tableau2[[#This Row],[Date]])</f>
        <v>35</v>
      </c>
    </row>
    <row r="9223" spans="1:8" hidden="1" x14ac:dyDescent="0.25">
      <c r="B9223">
        <f t="shared" si="414"/>
        <v>111112</v>
      </c>
      <c r="C9223" s="3">
        <v>45895</v>
      </c>
      <c r="D9223">
        <v>8</v>
      </c>
      <c r="E9223" s="9" t="str">
        <f>IF(Tableau2[[#This Row],[Project]]="","pas de projet",Tableau2[[#This Row],[Project]])</f>
        <v>pas de projet</v>
      </c>
      <c r="F9223" s="9">
        <f>MONTH(Tableau2[[#This Row],[Date]])</f>
        <v>8</v>
      </c>
      <c r="G9223" s="9">
        <f>YEAR(Tableau2[[#This Row],[Date]])</f>
        <v>2025</v>
      </c>
      <c r="H9223" s="9">
        <f>_xlfn.ISOWEEKNUM(Tableau2[[#This Row],[Date]])</f>
        <v>35</v>
      </c>
    </row>
    <row r="9224" spans="1:8" hidden="1" x14ac:dyDescent="0.25">
      <c r="B9224">
        <f t="shared" si="414"/>
        <v>111112</v>
      </c>
      <c r="C9224" s="3">
        <v>45895</v>
      </c>
      <c r="D9224">
        <v>8</v>
      </c>
      <c r="E9224" s="9" t="str">
        <f>IF(Tableau2[[#This Row],[Project]]="","pas de projet",Tableau2[[#This Row],[Project]])</f>
        <v>pas de projet</v>
      </c>
      <c r="F9224" s="9">
        <f>MONTH(Tableau2[[#This Row],[Date]])</f>
        <v>8</v>
      </c>
      <c r="G9224" s="9">
        <f>YEAR(Tableau2[[#This Row],[Date]])</f>
        <v>2025</v>
      </c>
      <c r="H9224" s="9">
        <f>_xlfn.ISOWEEKNUM(Tableau2[[#This Row],[Date]])</f>
        <v>35</v>
      </c>
    </row>
    <row r="9225" spans="1:8" hidden="1" x14ac:dyDescent="0.25">
      <c r="A9225" t="s">
        <v>13</v>
      </c>
      <c r="B9225">
        <v>5</v>
      </c>
      <c r="C9225" s="3">
        <v>45894</v>
      </c>
      <c r="D9225">
        <v>8</v>
      </c>
      <c r="E9225" s="9" t="str">
        <f>IF(Tableau2[[#This Row],[Project]]="","pas de projet",Tableau2[[#This Row],[Project]])</f>
        <v>0DC378</v>
      </c>
      <c r="F9225" s="9">
        <f>MONTH(Tableau2[[#This Row],[Date]])</f>
        <v>8</v>
      </c>
      <c r="G9225" s="9">
        <f>YEAR(Tableau2[[#This Row],[Date]])</f>
        <v>2025</v>
      </c>
      <c r="H9225" s="9">
        <f>_xlfn.ISOWEEKNUM(Tableau2[[#This Row],[Date]])</f>
        <v>35</v>
      </c>
    </row>
    <row r="9226" spans="1:8" hidden="1" x14ac:dyDescent="0.25">
      <c r="A9226" t="s">
        <v>12</v>
      </c>
      <c r="B9226">
        <v>5</v>
      </c>
      <c r="C9226" s="3">
        <v>45894</v>
      </c>
      <c r="D9226">
        <v>0.52</v>
      </c>
      <c r="E9226" s="9" t="str">
        <f>IF(Tableau2[[#This Row],[Project]]="","pas de projet",Tableau2[[#This Row],[Project]])</f>
        <v>0DC377</v>
      </c>
      <c r="F9226" s="9">
        <f>MONTH(Tableau2[[#This Row],[Date]])</f>
        <v>8</v>
      </c>
      <c r="G9226" s="9">
        <f>YEAR(Tableau2[[#This Row],[Date]])</f>
        <v>2025</v>
      </c>
      <c r="H9226" s="9">
        <f>_xlfn.ISOWEEKNUM(Tableau2[[#This Row],[Date]])</f>
        <v>35</v>
      </c>
    </row>
    <row r="9227" spans="1:8" hidden="1" x14ac:dyDescent="0.25">
      <c r="A9227" t="s">
        <v>12</v>
      </c>
      <c r="B9227">
        <v>5</v>
      </c>
      <c r="C9227" s="3">
        <v>45894</v>
      </c>
      <c r="D9227">
        <v>0.43</v>
      </c>
      <c r="E9227" s="9" t="str">
        <f>IF(Tableau2[[#This Row],[Project]]="","pas de projet",Tableau2[[#This Row],[Project]])</f>
        <v>0DC377</v>
      </c>
      <c r="F9227" s="9">
        <f>MONTH(Tableau2[[#This Row],[Date]])</f>
        <v>8</v>
      </c>
      <c r="G9227" s="9">
        <f>YEAR(Tableau2[[#This Row],[Date]])</f>
        <v>2025</v>
      </c>
      <c r="H9227" s="9">
        <f>_xlfn.ISOWEEKNUM(Tableau2[[#This Row],[Date]])</f>
        <v>35</v>
      </c>
    </row>
    <row r="9228" spans="1:8" hidden="1" x14ac:dyDescent="0.25">
      <c r="A9228" t="s">
        <v>12</v>
      </c>
      <c r="B9228">
        <v>5</v>
      </c>
      <c r="C9228" s="3">
        <v>45894</v>
      </c>
      <c r="D9228">
        <v>0.43</v>
      </c>
      <c r="E9228" s="9" t="str">
        <f>IF(Tableau2[[#This Row],[Project]]="","pas de projet",Tableau2[[#This Row],[Project]])</f>
        <v>0DC377</v>
      </c>
      <c r="F9228" s="9">
        <f>MONTH(Tableau2[[#This Row],[Date]])</f>
        <v>8</v>
      </c>
      <c r="G9228" s="9">
        <f>YEAR(Tableau2[[#This Row],[Date]])</f>
        <v>2025</v>
      </c>
      <c r="H9228" s="9">
        <f>_xlfn.ISOWEEKNUM(Tableau2[[#This Row],[Date]])</f>
        <v>35</v>
      </c>
    </row>
    <row r="9229" spans="1:8" hidden="1" x14ac:dyDescent="0.25">
      <c r="A9229" t="s">
        <v>12</v>
      </c>
      <c r="B9229">
        <v>5</v>
      </c>
      <c r="C9229" s="3">
        <v>45894</v>
      </c>
      <c r="D9229">
        <v>0.43</v>
      </c>
      <c r="E9229" s="9" t="str">
        <f>IF(Tableau2[[#This Row],[Project]]="","pas de projet",Tableau2[[#This Row],[Project]])</f>
        <v>0DC377</v>
      </c>
      <c r="F9229" s="9">
        <f>MONTH(Tableau2[[#This Row],[Date]])</f>
        <v>8</v>
      </c>
      <c r="G9229" s="9">
        <f>YEAR(Tableau2[[#This Row],[Date]])</f>
        <v>2025</v>
      </c>
      <c r="H9229" s="9">
        <f>_xlfn.ISOWEEKNUM(Tableau2[[#This Row],[Date]])</f>
        <v>35</v>
      </c>
    </row>
    <row r="9230" spans="1:8" hidden="1" x14ac:dyDescent="0.25">
      <c r="A9230" t="s">
        <v>12</v>
      </c>
      <c r="B9230">
        <v>5</v>
      </c>
      <c r="C9230" s="3">
        <v>45894</v>
      </c>
      <c r="D9230">
        <v>0.43</v>
      </c>
      <c r="E9230" s="9" t="str">
        <f>IF(Tableau2[[#This Row],[Project]]="","pas de projet",Tableau2[[#This Row],[Project]])</f>
        <v>0DC377</v>
      </c>
      <c r="F9230" s="9">
        <f>MONTH(Tableau2[[#This Row],[Date]])</f>
        <v>8</v>
      </c>
      <c r="G9230" s="9">
        <f>YEAR(Tableau2[[#This Row],[Date]])</f>
        <v>2025</v>
      </c>
      <c r="H9230" s="9">
        <f>_xlfn.ISOWEEKNUM(Tableau2[[#This Row],[Date]])</f>
        <v>35</v>
      </c>
    </row>
    <row r="9231" spans="1:8" hidden="1" x14ac:dyDescent="0.25">
      <c r="A9231" t="s">
        <v>12</v>
      </c>
      <c r="B9231">
        <v>5</v>
      </c>
      <c r="C9231" s="3">
        <v>45894</v>
      </c>
      <c r="D9231">
        <v>0.43</v>
      </c>
      <c r="E9231" s="9" t="str">
        <f>IF(Tableau2[[#This Row],[Project]]="","pas de projet",Tableau2[[#This Row],[Project]])</f>
        <v>0DC377</v>
      </c>
      <c r="F9231" s="9">
        <f>MONTH(Tableau2[[#This Row],[Date]])</f>
        <v>8</v>
      </c>
      <c r="G9231" s="9">
        <f>YEAR(Tableau2[[#This Row],[Date]])</f>
        <v>2025</v>
      </c>
      <c r="H9231" s="9">
        <f>_xlfn.ISOWEEKNUM(Tableau2[[#This Row],[Date]])</f>
        <v>35</v>
      </c>
    </row>
    <row r="9232" spans="1:8" hidden="1" x14ac:dyDescent="0.25">
      <c r="A9232" t="s">
        <v>12</v>
      </c>
      <c r="B9232">
        <v>5</v>
      </c>
      <c r="C9232" s="3">
        <v>45894</v>
      </c>
      <c r="D9232">
        <v>0.43</v>
      </c>
      <c r="E9232" s="9" t="str">
        <f>IF(Tableau2[[#This Row],[Project]]="","pas de projet",Tableau2[[#This Row],[Project]])</f>
        <v>0DC377</v>
      </c>
      <c r="F9232" s="9">
        <f>MONTH(Tableau2[[#This Row],[Date]])</f>
        <v>8</v>
      </c>
      <c r="G9232" s="9">
        <f>YEAR(Tableau2[[#This Row],[Date]])</f>
        <v>2025</v>
      </c>
      <c r="H9232" s="9">
        <f>_xlfn.ISOWEEKNUM(Tableau2[[#This Row],[Date]])</f>
        <v>35</v>
      </c>
    </row>
    <row r="9233" spans="1:8" hidden="1" x14ac:dyDescent="0.25">
      <c r="A9233" t="s">
        <v>12</v>
      </c>
      <c r="B9233">
        <v>5</v>
      </c>
      <c r="C9233" s="3">
        <v>45894</v>
      </c>
      <c r="D9233">
        <v>0.43</v>
      </c>
      <c r="E9233" s="9" t="str">
        <f>IF(Tableau2[[#This Row],[Project]]="","pas de projet",Tableau2[[#This Row],[Project]])</f>
        <v>0DC377</v>
      </c>
      <c r="F9233" s="9">
        <f>MONTH(Tableau2[[#This Row],[Date]])</f>
        <v>8</v>
      </c>
      <c r="G9233" s="9">
        <f>YEAR(Tableau2[[#This Row],[Date]])</f>
        <v>2025</v>
      </c>
      <c r="H9233" s="9">
        <f>_xlfn.ISOWEEKNUM(Tableau2[[#This Row],[Date]])</f>
        <v>35</v>
      </c>
    </row>
    <row r="9234" spans="1:8" hidden="1" x14ac:dyDescent="0.25">
      <c r="A9234" t="s">
        <v>12</v>
      </c>
      <c r="B9234">
        <v>5</v>
      </c>
      <c r="C9234" s="3">
        <v>45894</v>
      </c>
      <c r="D9234">
        <v>0.43</v>
      </c>
      <c r="E9234" s="9" t="str">
        <f>IF(Tableau2[[#This Row],[Project]]="","pas de projet",Tableau2[[#This Row],[Project]])</f>
        <v>0DC377</v>
      </c>
      <c r="F9234" s="9">
        <f>MONTH(Tableau2[[#This Row],[Date]])</f>
        <v>8</v>
      </c>
      <c r="G9234" s="9">
        <f>YEAR(Tableau2[[#This Row],[Date]])</f>
        <v>2025</v>
      </c>
      <c r="H9234" s="9">
        <f>_xlfn.ISOWEEKNUM(Tableau2[[#This Row],[Date]])</f>
        <v>35</v>
      </c>
    </row>
    <row r="9235" spans="1:8" hidden="1" x14ac:dyDescent="0.25">
      <c r="A9235" t="s">
        <v>12</v>
      </c>
      <c r="B9235">
        <v>5</v>
      </c>
      <c r="C9235" s="3">
        <v>45894</v>
      </c>
      <c r="D9235">
        <v>0.43</v>
      </c>
      <c r="E9235" s="9" t="str">
        <f>IF(Tableau2[[#This Row],[Project]]="","pas de projet",Tableau2[[#This Row],[Project]])</f>
        <v>0DC377</v>
      </c>
      <c r="F9235" s="9">
        <f>MONTH(Tableau2[[#This Row],[Date]])</f>
        <v>8</v>
      </c>
      <c r="G9235" s="9">
        <f>YEAR(Tableau2[[#This Row],[Date]])</f>
        <v>2025</v>
      </c>
      <c r="H9235" s="9">
        <f>_xlfn.ISOWEEKNUM(Tableau2[[#This Row],[Date]])</f>
        <v>35</v>
      </c>
    </row>
    <row r="9236" spans="1:8" hidden="1" x14ac:dyDescent="0.25">
      <c r="A9236" t="s">
        <v>12</v>
      </c>
      <c r="B9236">
        <v>5</v>
      </c>
      <c r="C9236" s="3">
        <v>45894</v>
      </c>
      <c r="D9236">
        <v>0.43</v>
      </c>
      <c r="E9236" s="9" t="str">
        <f>IF(Tableau2[[#This Row],[Project]]="","pas de projet",Tableau2[[#This Row],[Project]])</f>
        <v>0DC377</v>
      </c>
      <c r="F9236" s="9">
        <f>MONTH(Tableau2[[#This Row],[Date]])</f>
        <v>8</v>
      </c>
      <c r="G9236" s="9">
        <f>YEAR(Tableau2[[#This Row],[Date]])</f>
        <v>2025</v>
      </c>
      <c r="H9236" s="9">
        <f>_xlfn.ISOWEEKNUM(Tableau2[[#This Row],[Date]])</f>
        <v>35</v>
      </c>
    </row>
    <row r="9237" spans="1:8" hidden="1" x14ac:dyDescent="0.25">
      <c r="A9237" t="s">
        <v>12</v>
      </c>
      <c r="B9237">
        <v>5</v>
      </c>
      <c r="C9237" s="3">
        <v>45894</v>
      </c>
      <c r="D9237">
        <v>0.43</v>
      </c>
      <c r="E9237" s="9" t="str">
        <f>IF(Tableau2[[#This Row],[Project]]="","pas de projet",Tableau2[[#This Row],[Project]])</f>
        <v>0DC377</v>
      </c>
      <c r="F9237" s="9">
        <f>MONTH(Tableau2[[#This Row],[Date]])</f>
        <v>8</v>
      </c>
      <c r="G9237" s="9">
        <f>YEAR(Tableau2[[#This Row],[Date]])</f>
        <v>2025</v>
      </c>
      <c r="H9237" s="9">
        <f>_xlfn.ISOWEEKNUM(Tableau2[[#This Row],[Date]])</f>
        <v>35</v>
      </c>
    </row>
    <row r="9238" spans="1:8" hidden="1" x14ac:dyDescent="0.25">
      <c r="A9238" t="s">
        <v>12</v>
      </c>
      <c r="B9238">
        <v>5</v>
      </c>
      <c r="C9238" s="3">
        <v>45894</v>
      </c>
      <c r="D9238">
        <v>0.43</v>
      </c>
      <c r="E9238" s="9" t="str">
        <f>IF(Tableau2[[#This Row],[Project]]="","pas de projet",Tableau2[[#This Row],[Project]])</f>
        <v>0DC377</v>
      </c>
      <c r="F9238" s="9">
        <f>MONTH(Tableau2[[#This Row],[Date]])</f>
        <v>8</v>
      </c>
      <c r="G9238" s="9">
        <f>YEAR(Tableau2[[#This Row],[Date]])</f>
        <v>2025</v>
      </c>
      <c r="H9238" s="9">
        <f>_xlfn.ISOWEEKNUM(Tableau2[[#This Row],[Date]])</f>
        <v>35</v>
      </c>
    </row>
    <row r="9239" spans="1:8" hidden="1" x14ac:dyDescent="0.25">
      <c r="A9239" t="s">
        <v>12</v>
      </c>
      <c r="B9239">
        <v>5</v>
      </c>
      <c r="C9239" s="3">
        <v>45894</v>
      </c>
      <c r="D9239">
        <v>0.43</v>
      </c>
      <c r="E9239" s="9" t="str">
        <f>IF(Tableau2[[#This Row],[Project]]="","pas de projet",Tableau2[[#This Row],[Project]])</f>
        <v>0DC377</v>
      </c>
      <c r="F9239" s="9">
        <f>MONTH(Tableau2[[#This Row],[Date]])</f>
        <v>8</v>
      </c>
      <c r="G9239" s="9">
        <f>YEAR(Tableau2[[#This Row],[Date]])</f>
        <v>2025</v>
      </c>
      <c r="H9239" s="9">
        <f>_xlfn.ISOWEEKNUM(Tableau2[[#This Row],[Date]])</f>
        <v>35</v>
      </c>
    </row>
    <row r="9240" spans="1:8" hidden="1" x14ac:dyDescent="0.25">
      <c r="A9240" t="s">
        <v>12</v>
      </c>
      <c r="B9240">
        <v>5</v>
      </c>
      <c r="C9240" s="3">
        <v>45894</v>
      </c>
      <c r="D9240">
        <v>0.43</v>
      </c>
      <c r="E9240" s="9" t="str">
        <f>IF(Tableau2[[#This Row],[Project]]="","pas de projet",Tableau2[[#This Row],[Project]])</f>
        <v>0DC377</v>
      </c>
      <c r="F9240" s="9">
        <f>MONTH(Tableau2[[#This Row],[Date]])</f>
        <v>8</v>
      </c>
      <c r="G9240" s="9">
        <f>YEAR(Tableau2[[#This Row],[Date]])</f>
        <v>2025</v>
      </c>
      <c r="H9240" s="9">
        <f>_xlfn.ISOWEEKNUM(Tableau2[[#This Row],[Date]])</f>
        <v>35</v>
      </c>
    </row>
    <row r="9241" spans="1:8" hidden="1" x14ac:dyDescent="0.25">
      <c r="A9241" t="s">
        <v>12</v>
      </c>
      <c r="B9241">
        <v>5</v>
      </c>
      <c r="C9241" s="3">
        <v>45894</v>
      </c>
      <c r="D9241">
        <v>0.43</v>
      </c>
      <c r="E9241" s="9" t="str">
        <f>IF(Tableau2[[#This Row],[Project]]="","pas de projet",Tableau2[[#This Row],[Project]])</f>
        <v>0DC377</v>
      </c>
      <c r="F9241" s="9">
        <f>MONTH(Tableau2[[#This Row],[Date]])</f>
        <v>8</v>
      </c>
      <c r="G9241" s="9">
        <f>YEAR(Tableau2[[#This Row],[Date]])</f>
        <v>2025</v>
      </c>
      <c r="H9241" s="9">
        <f>_xlfn.ISOWEEKNUM(Tableau2[[#This Row],[Date]])</f>
        <v>35</v>
      </c>
    </row>
    <row r="9242" spans="1:8" hidden="1" x14ac:dyDescent="0.25">
      <c r="A9242" t="s">
        <v>12</v>
      </c>
      <c r="B9242">
        <v>5</v>
      </c>
      <c r="C9242" s="3">
        <v>45894</v>
      </c>
      <c r="D9242">
        <v>0.43</v>
      </c>
      <c r="E9242" s="9" t="str">
        <f>IF(Tableau2[[#This Row],[Project]]="","pas de projet",Tableau2[[#This Row],[Project]])</f>
        <v>0DC377</v>
      </c>
      <c r="F9242" s="9">
        <f>MONTH(Tableau2[[#This Row],[Date]])</f>
        <v>8</v>
      </c>
      <c r="G9242" s="9">
        <f>YEAR(Tableau2[[#This Row],[Date]])</f>
        <v>2025</v>
      </c>
      <c r="H9242" s="9">
        <f>_xlfn.ISOWEEKNUM(Tableau2[[#This Row],[Date]])</f>
        <v>35</v>
      </c>
    </row>
    <row r="9243" spans="1:8" hidden="1" x14ac:dyDescent="0.25">
      <c r="A9243" t="s">
        <v>12</v>
      </c>
      <c r="B9243">
        <v>5</v>
      </c>
      <c r="C9243" s="3">
        <v>45894</v>
      </c>
      <c r="D9243">
        <v>0.43</v>
      </c>
      <c r="E9243" s="9" t="str">
        <f>IF(Tableau2[[#This Row],[Project]]="","pas de projet",Tableau2[[#This Row],[Project]])</f>
        <v>0DC377</v>
      </c>
      <c r="F9243" s="9">
        <f>MONTH(Tableau2[[#This Row],[Date]])</f>
        <v>8</v>
      </c>
      <c r="G9243" s="9">
        <f>YEAR(Tableau2[[#This Row],[Date]])</f>
        <v>2025</v>
      </c>
      <c r="H9243" s="9">
        <f>_xlfn.ISOWEEKNUM(Tableau2[[#This Row],[Date]])</f>
        <v>35</v>
      </c>
    </row>
    <row r="9244" spans="1:8" hidden="1" x14ac:dyDescent="0.25">
      <c r="A9244" t="s">
        <v>12</v>
      </c>
      <c r="B9244">
        <v>5</v>
      </c>
      <c r="C9244" s="3">
        <v>45894</v>
      </c>
      <c r="D9244">
        <v>0.43</v>
      </c>
      <c r="E9244" s="9" t="str">
        <f>IF(Tableau2[[#This Row],[Project]]="","pas de projet",Tableau2[[#This Row],[Project]])</f>
        <v>0DC377</v>
      </c>
      <c r="F9244" s="9">
        <f>MONTH(Tableau2[[#This Row],[Date]])</f>
        <v>8</v>
      </c>
      <c r="G9244" s="9">
        <f>YEAR(Tableau2[[#This Row],[Date]])</f>
        <v>2025</v>
      </c>
      <c r="H9244" s="9">
        <f>_xlfn.ISOWEEKNUM(Tableau2[[#This Row],[Date]])</f>
        <v>35</v>
      </c>
    </row>
    <row r="9245" spans="1:8" hidden="1" x14ac:dyDescent="0.25">
      <c r="A9245" t="s">
        <v>12</v>
      </c>
      <c r="B9245">
        <v>5</v>
      </c>
      <c r="C9245" s="3">
        <v>45894</v>
      </c>
      <c r="D9245">
        <v>0.43</v>
      </c>
      <c r="E9245" s="9" t="str">
        <f>IF(Tableau2[[#This Row],[Project]]="","pas de projet",Tableau2[[#This Row],[Project]])</f>
        <v>0DC377</v>
      </c>
      <c r="F9245" s="9">
        <f>MONTH(Tableau2[[#This Row],[Date]])</f>
        <v>8</v>
      </c>
      <c r="G9245" s="9">
        <f>YEAR(Tableau2[[#This Row],[Date]])</f>
        <v>2025</v>
      </c>
      <c r="H9245" s="9">
        <f>_xlfn.ISOWEEKNUM(Tableau2[[#This Row],[Date]])</f>
        <v>35</v>
      </c>
    </row>
    <row r="9246" spans="1:8" hidden="1" x14ac:dyDescent="0.25">
      <c r="A9246" t="s">
        <v>12</v>
      </c>
      <c r="B9246">
        <v>5</v>
      </c>
      <c r="C9246" s="3">
        <v>45894</v>
      </c>
      <c r="D9246">
        <v>0.43</v>
      </c>
      <c r="E9246" s="9" t="str">
        <f>IF(Tableau2[[#This Row],[Project]]="","pas de projet",Tableau2[[#This Row],[Project]])</f>
        <v>0DC377</v>
      </c>
      <c r="F9246" s="9">
        <f>MONTH(Tableau2[[#This Row],[Date]])</f>
        <v>8</v>
      </c>
      <c r="G9246" s="9">
        <f>YEAR(Tableau2[[#This Row],[Date]])</f>
        <v>2025</v>
      </c>
      <c r="H9246" s="9">
        <f>_xlfn.ISOWEEKNUM(Tableau2[[#This Row],[Date]])</f>
        <v>35</v>
      </c>
    </row>
    <row r="9247" spans="1:8" hidden="1" x14ac:dyDescent="0.25">
      <c r="A9247" t="s">
        <v>12</v>
      </c>
      <c r="B9247">
        <v>5</v>
      </c>
      <c r="C9247" s="3">
        <v>45894</v>
      </c>
      <c r="D9247">
        <v>0.43</v>
      </c>
      <c r="E9247" s="9" t="str">
        <f>IF(Tableau2[[#This Row],[Project]]="","pas de projet",Tableau2[[#This Row],[Project]])</f>
        <v>0DC377</v>
      </c>
      <c r="F9247" s="9">
        <f>MONTH(Tableau2[[#This Row],[Date]])</f>
        <v>8</v>
      </c>
      <c r="G9247" s="9">
        <f>YEAR(Tableau2[[#This Row],[Date]])</f>
        <v>2025</v>
      </c>
      <c r="H9247" s="9">
        <f>_xlfn.ISOWEEKNUM(Tableau2[[#This Row],[Date]])</f>
        <v>35</v>
      </c>
    </row>
    <row r="9248" spans="1:8" hidden="1" x14ac:dyDescent="0.25">
      <c r="A9248" t="s">
        <v>12</v>
      </c>
      <c r="B9248">
        <v>5</v>
      </c>
      <c r="C9248" s="3">
        <v>45894</v>
      </c>
      <c r="D9248">
        <v>0.43</v>
      </c>
      <c r="E9248" s="9" t="str">
        <f>IF(Tableau2[[#This Row],[Project]]="","pas de projet",Tableau2[[#This Row],[Project]])</f>
        <v>0DC377</v>
      </c>
      <c r="F9248" s="9">
        <f>MONTH(Tableau2[[#This Row],[Date]])</f>
        <v>8</v>
      </c>
      <c r="G9248" s="9">
        <f>YEAR(Tableau2[[#This Row],[Date]])</f>
        <v>2025</v>
      </c>
      <c r="H9248" s="9">
        <f>_xlfn.ISOWEEKNUM(Tableau2[[#This Row],[Date]])</f>
        <v>35</v>
      </c>
    </row>
    <row r="9249" spans="1:8" hidden="1" x14ac:dyDescent="0.25">
      <c r="A9249" t="s">
        <v>12</v>
      </c>
      <c r="B9249">
        <v>5</v>
      </c>
      <c r="C9249" s="3">
        <v>45894</v>
      </c>
      <c r="D9249">
        <v>0.43</v>
      </c>
      <c r="E9249" s="9" t="str">
        <f>IF(Tableau2[[#This Row],[Project]]="","pas de projet",Tableau2[[#This Row],[Project]])</f>
        <v>0DC377</v>
      </c>
      <c r="F9249" s="9">
        <f>MONTH(Tableau2[[#This Row],[Date]])</f>
        <v>8</v>
      </c>
      <c r="G9249" s="9">
        <f>YEAR(Tableau2[[#This Row],[Date]])</f>
        <v>2025</v>
      </c>
      <c r="H9249" s="9">
        <f>_xlfn.ISOWEEKNUM(Tableau2[[#This Row],[Date]])</f>
        <v>35</v>
      </c>
    </row>
    <row r="9250" spans="1:8" hidden="1" x14ac:dyDescent="0.25">
      <c r="A9250" t="s">
        <v>12</v>
      </c>
      <c r="B9250">
        <v>5</v>
      </c>
      <c r="C9250" s="3">
        <v>45894</v>
      </c>
      <c r="D9250">
        <v>0.43</v>
      </c>
      <c r="E9250" s="9" t="str">
        <f>IF(Tableau2[[#This Row],[Project]]="","pas de projet",Tableau2[[#This Row],[Project]])</f>
        <v>0DC377</v>
      </c>
      <c r="F9250" s="9">
        <f>MONTH(Tableau2[[#This Row],[Date]])</f>
        <v>8</v>
      </c>
      <c r="G9250" s="9">
        <f>YEAR(Tableau2[[#This Row],[Date]])</f>
        <v>2025</v>
      </c>
      <c r="H9250" s="9">
        <f>_xlfn.ISOWEEKNUM(Tableau2[[#This Row],[Date]])</f>
        <v>35</v>
      </c>
    </row>
    <row r="9251" spans="1:8" hidden="1" x14ac:dyDescent="0.25">
      <c r="A9251" t="s">
        <v>12</v>
      </c>
      <c r="B9251">
        <v>5</v>
      </c>
      <c r="C9251" s="3">
        <v>45894</v>
      </c>
      <c r="D9251">
        <v>0.43</v>
      </c>
      <c r="E9251" s="9" t="str">
        <f>IF(Tableau2[[#This Row],[Project]]="","pas de projet",Tableau2[[#This Row],[Project]])</f>
        <v>0DC377</v>
      </c>
      <c r="F9251" s="9">
        <f>MONTH(Tableau2[[#This Row],[Date]])</f>
        <v>8</v>
      </c>
      <c r="G9251" s="9">
        <f>YEAR(Tableau2[[#This Row],[Date]])</f>
        <v>2025</v>
      </c>
      <c r="H9251" s="9">
        <f>_xlfn.ISOWEEKNUM(Tableau2[[#This Row],[Date]])</f>
        <v>35</v>
      </c>
    </row>
    <row r="9252" spans="1:8" hidden="1" x14ac:dyDescent="0.25">
      <c r="A9252" t="s">
        <v>12</v>
      </c>
      <c r="B9252">
        <v>5</v>
      </c>
      <c r="C9252" s="3">
        <v>45894</v>
      </c>
      <c r="D9252">
        <v>0.43</v>
      </c>
      <c r="E9252" s="9" t="str">
        <f>IF(Tableau2[[#This Row],[Project]]="","pas de projet",Tableau2[[#This Row],[Project]])</f>
        <v>0DC377</v>
      </c>
      <c r="F9252" s="9">
        <f>MONTH(Tableau2[[#This Row],[Date]])</f>
        <v>8</v>
      </c>
      <c r="G9252" s="9">
        <f>YEAR(Tableau2[[#This Row],[Date]])</f>
        <v>2025</v>
      </c>
      <c r="H9252" s="9">
        <f>_xlfn.ISOWEEKNUM(Tableau2[[#This Row],[Date]])</f>
        <v>35</v>
      </c>
    </row>
    <row r="9253" spans="1:8" hidden="1" x14ac:dyDescent="0.25">
      <c r="A9253" t="s">
        <v>12</v>
      </c>
      <c r="B9253">
        <v>5</v>
      </c>
      <c r="C9253" s="3">
        <v>45894</v>
      </c>
      <c r="D9253">
        <v>0.43</v>
      </c>
      <c r="E9253" s="9" t="str">
        <f>IF(Tableau2[[#This Row],[Project]]="","pas de projet",Tableau2[[#This Row],[Project]])</f>
        <v>0DC377</v>
      </c>
      <c r="F9253" s="9">
        <f>MONTH(Tableau2[[#This Row],[Date]])</f>
        <v>8</v>
      </c>
      <c r="G9253" s="9">
        <f>YEAR(Tableau2[[#This Row],[Date]])</f>
        <v>2025</v>
      </c>
      <c r="H9253" s="9">
        <f>_xlfn.ISOWEEKNUM(Tableau2[[#This Row],[Date]])</f>
        <v>35</v>
      </c>
    </row>
    <row r="9254" spans="1:8" hidden="1" x14ac:dyDescent="0.25">
      <c r="A9254" t="s">
        <v>12</v>
      </c>
      <c r="B9254">
        <v>5</v>
      </c>
      <c r="C9254" s="3">
        <v>45894</v>
      </c>
      <c r="D9254">
        <v>0.43</v>
      </c>
      <c r="E9254" s="9" t="str">
        <f>IF(Tableau2[[#This Row],[Project]]="","pas de projet",Tableau2[[#This Row],[Project]])</f>
        <v>0DC377</v>
      </c>
      <c r="F9254" s="9">
        <f>MONTH(Tableau2[[#This Row],[Date]])</f>
        <v>8</v>
      </c>
      <c r="G9254" s="9">
        <f>YEAR(Tableau2[[#This Row],[Date]])</f>
        <v>2025</v>
      </c>
      <c r="H9254" s="9">
        <f>_xlfn.ISOWEEKNUM(Tableau2[[#This Row],[Date]])</f>
        <v>35</v>
      </c>
    </row>
    <row r="9255" spans="1:8" hidden="1" x14ac:dyDescent="0.25">
      <c r="A9255" t="s">
        <v>12</v>
      </c>
      <c r="B9255">
        <v>5</v>
      </c>
      <c r="C9255" s="3">
        <v>45894</v>
      </c>
      <c r="D9255">
        <v>0.43</v>
      </c>
      <c r="E9255" s="9" t="str">
        <f>IF(Tableau2[[#This Row],[Project]]="","pas de projet",Tableau2[[#This Row],[Project]])</f>
        <v>0DC377</v>
      </c>
      <c r="F9255" s="9">
        <f>MONTH(Tableau2[[#This Row],[Date]])</f>
        <v>8</v>
      </c>
      <c r="G9255" s="9">
        <f>YEAR(Tableau2[[#This Row],[Date]])</f>
        <v>2025</v>
      </c>
      <c r="H9255" s="9">
        <f>_xlfn.ISOWEEKNUM(Tableau2[[#This Row],[Date]])</f>
        <v>35</v>
      </c>
    </row>
    <row r="9256" spans="1:8" hidden="1" x14ac:dyDescent="0.25">
      <c r="A9256" t="s">
        <v>12</v>
      </c>
      <c r="B9256">
        <v>5</v>
      </c>
      <c r="C9256" s="3">
        <v>45894</v>
      </c>
      <c r="D9256">
        <v>0.43</v>
      </c>
      <c r="E9256" s="9" t="str">
        <f>IF(Tableau2[[#This Row],[Project]]="","pas de projet",Tableau2[[#This Row],[Project]])</f>
        <v>0DC377</v>
      </c>
      <c r="F9256" s="9">
        <f>MONTH(Tableau2[[#This Row],[Date]])</f>
        <v>8</v>
      </c>
      <c r="G9256" s="9">
        <f>YEAR(Tableau2[[#This Row],[Date]])</f>
        <v>2025</v>
      </c>
      <c r="H9256" s="9">
        <f>_xlfn.ISOWEEKNUM(Tableau2[[#This Row],[Date]])</f>
        <v>35</v>
      </c>
    </row>
    <row r="9257" spans="1:8" hidden="1" x14ac:dyDescent="0.25">
      <c r="A9257" t="s">
        <v>12</v>
      </c>
      <c r="B9257">
        <v>5</v>
      </c>
      <c r="C9257" s="3">
        <v>45894</v>
      </c>
      <c r="D9257">
        <v>0.43</v>
      </c>
      <c r="E9257" s="9" t="str">
        <f>IF(Tableau2[[#This Row],[Project]]="","pas de projet",Tableau2[[#This Row],[Project]])</f>
        <v>0DC377</v>
      </c>
      <c r="F9257" s="9">
        <f>MONTH(Tableau2[[#This Row],[Date]])</f>
        <v>8</v>
      </c>
      <c r="G9257" s="9">
        <f>YEAR(Tableau2[[#This Row],[Date]])</f>
        <v>2025</v>
      </c>
      <c r="H9257" s="9">
        <f>_xlfn.ISOWEEKNUM(Tableau2[[#This Row],[Date]])</f>
        <v>35</v>
      </c>
    </row>
    <row r="9258" spans="1:8" hidden="1" x14ac:dyDescent="0.25">
      <c r="A9258" t="s">
        <v>12</v>
      </c>
      <c r="B9258">
        <v>5</v>
      </c>
      <c r="C9258" s="3">
        <v>45894</v>
      </c>
      <c r="D9258">
        <v>0.43</v>
      </c>
      <c r="E9258" s="9" t="str">
        <f>IF(Tableau2[[#This Row],[Project]]="","pas de projet",Tableau2[[#This Row],[Project]])</f>
        <v>0DC377</v>
      </c>
      <c r="F9258" s="9">
        <f>MONTH(Tableau2[[#This Row],[Date]])</f>
        <v>8</v>
      </c>
      <c r="G9258" s="9">
        <f>YEAR(Tableau2[[#This Row],[Date]])</f>
        <v>2025</v>
      </c>
      <c r="H9258" s="9">
        <f>_xlfn.ISOWEEKNUM(Tableau2[[#This Row],[Date]])</f>
        <v>35</v>
      </c>
    </row>
    <row r="9259" spans="1:8" hidden="1" x14ac:dyDescent="0.25">
      <c r="A9259" t="s">
        <v>12</v>
      </c>
      <c r="B9259">
        <v>5</v>
      </c>
      <c r="C9259" s="3">
        <v>45894</v>
      </c>
      <c r="D9259">
        <v>0.43</v>
      </c>
      <c r="E9259" s="9" t="str">
        <f>IF(Tableau2[[#This Row],[Project]]="","pas de projet",Tableau2[[#This Row],[Project]])</f>
        <v>0DC377</v>
      </c>
      <c r="F9259" s="9">
        <f>MONTH(Tableau2[[#This Row],[Date]])</f>
        <v>8</v>
      </c>
      <c r="G9259" s="9">
        <f>YEAR(Tableau2[[#This Row],[Date]])</f>
        <v>2025</v>
      </c>
      <c r="H9259" s="9">
        <f>_xlfn.ISOWEEKNUM(Tableau2[[#This Row],[Date]])</f>
        <v>35</v>
      </c>
    </row>
    <row r="9260" spans="1:8" hidden="1" x14ac:dyDescent="0.25">
      <c r="A9260" t="s">
        <v>12</v>
      </c>
      <c r="B9260">
        <v>5</v>
      </c>
      <c r="C9260" s="3">
        <v>45894</v>
      </c>
      <c r="D9260">
        <v>0.43</v>
      </c>
      <c r="E9260" s="9" t="str">
        <f>IF(Tableau2[[#This Row],[Project]]="","pas de projet",Tableau2[[#This Row],[Project]])</f>
        <v>0DC377</v>
      </c>
      <c r="F9260" s="9">
        <f>MONTH(Tableau2[[#This Row],[Date]])</f>
        <v>8</v>
      </c>
      <c r="G9260" s="9">
        <f>YEAR(Tableau2[[#This Row],[Date]])</f>
        <v>2025</v>
      </c>
      <c r="H9260" s="9">
        <f>_xlfn.ISOWEEKNUM(Tableau2[[#This Row],[Date]])</f>
        <v>35</v>
      </c>
    </row>
    <row r="9261" spans="1:8" hidden="1" x14ac:dyDescent="0.25">
      <c r="A9261" t="s">
        <v>12</v>
      </c>
      <c r="B9261">
        <v>5</v>
      </c>
      <c r="C9261" s="3">
        <v>45894</v>
      </c>
      <c r="D9261">
        <v>0.43</v>
      </c>
      <c r="E9261" s="9" t="str">
        <f>IF(Tableau2[[#This Row],[Project]]="","pas de projet",Tableau2[[#This Row],[Project]])</f>
        <v>0DC377</v>
      </c>
      <c r="F9261" s="9">
        <f>MONTH(Tableau2[[#This Row],[Date]])</f>
        <v>8</v>
      </c>
      <c r="G9261" s="9">
        <f>YEAR(Tableau2[[#This Row],[Date]])</f>
        <v>2025</v>
      </c>
      <c r="H9261" s="9">
        <f>_xlfn.ISOWEEKNUM(Tableau2[[#This Row],[Date]])</f>
        <v>35</v>
      </c>
    </row>
    <row r="9262" spans="1:8" hidden="1" x14ac:dyDescent="0.25">
      <c r="A9262" t="s">
        <v>12</v>
      </c>
      <c r="B9262">
        <v>5</v>
      </c>
      <c r="C9262" s="3">
        <v>45894</v>
      </c>
      <c r="D9262">
        <v>0.43</v>
      </c>
      <c r="E9262" s="9" t="str">
        <f>IF(Tableau2[[#This Row],[Project]]="","pas de projet",Tableau2[[#This Row],[Project]])</f>
        <v>0DC377</v>
      </c>
      <c r="F9262" s="9">
        <f>MONTH(Tableau2[[#This Row],[Date]])</f>
        <v>8</v>
      </c>
      <c r="G9262" s="9">
        <f>YEAR(Tableau2[[#This Row],[Date]])</f>
        <v>2025</v>
      </c>
      <c r="H9262" s="9">
        <f>_xlfn.ISOWEEKNUM(Tableau2[[#This Row],[Date]])</f>
        <v>35</v>
      </c>
    </row>
    <row r="9263" spans="1:8" hidden="1" x14ac:dyDescent="0.25">
      <c r="A9263">
        <v>10300</v>
      </c>
      <c r="B9263">
        <v>5</v>
      </c>
      <c r="C9263" s="3">
        <v>45894</v>
      </c>
      <c r="D9263">
        <v>32</v>
      </c>
      <c r="E9263" s="9">
        <f>IF(Tableau2[[#This Row],[Project]]="","pas de projet",Tableau2[[#This Row],[Project]])</f>
        <v>10300</v>
      </c>
      <c r="F9263" s="9">
        <f>MONTH(Tableau2[[#This Row],[Date]])</f>
        <v>8</v>
      </c>
      <c r="G9263" s="9">
        <f>YEAR(Tableau2[[#This Row],[Date]])</f>
        <v>2025</v>
      </c>
      <c r="H9263" s="9">
        <f>_xlfn.ISOWEEKNUM(Tableau2[[#This Row],[Date]])</f>
        <v>35</v>
      </c>
    </row>
    <row r="9264" spans="1:8" hidden="1" x14ac:dyDescent="0.25">
      <c r="A9264" t="s">
        <v>12</v>
      </c>
      <c r="B9264">
        <v>5</v>
      </c>
      <c r="C9264" s="3">
        <v>45894</v>
      </c>
      <c r="D9264">
        <v>32</v>
      </c>
      <c r="E9264" s="9" t="str">
        <f>IF(Tableau2[[#This Row],[Project]]="","pas de projet",Tableau2[[#This Row],[Project]])</f>
        <v>0DC377</v>
      </c>
      <c r="F9264" s="9">
        <f>MONTH(Tableau2[[#This Row],[Date]])</f>
        <v>8</v>
      </c>
      <c r="G9264" s="9">
        <f>YEAR(Tableau2[[#This Row],[Date]])</f>
        <v>2025</v>
      </c>
      <c r="H9264" s="9">
        <f>_xlfn.ISOWEEKNUM(Tableau2[[#This Row],[Date]])</f>
        <v>35</v>
      </c>
    </row>
    <row r="9265" spans="1:8" hidden="1" x14ac:dyDescent="0.25">
      <c r="A9265" t="s">
        <v>22</v>
      </c>
      <c r="B9265">
        <f t="shared" ref="B9265:B9271" si="415">111111+1</f>
        <v>111112</v>
      </c>
      <c r="C9265" s="3">
        <v>45895</v>
      </c>
      <c r="D9265">
        <v>8</v>
      </c>
      <c r="E9265" s="9" t="str">
        <f>IF(Tableau2[[#This Row],[Project]]="","pas de projet",Tableau2[[#This Row],[Project]])</f>
        <v>0DC376</v>
      </c>
      <c r="F9265" s="9">
        <f>MONTH(Tableau2[[#This Row],[Date]])</f>
        <v>8</v>
      </c>
      <c r="G9265" s="9">
        <f>YEAR(Tableau2[[#This Row],[Date]])</f>
        <v>2025</v>
      </c>
      <c r="H9265" s="9">
        <f>_xlfn.ISOWEEKNUM(Tableau2[[#This Row],[Date]])</f>
        <v>35</v>
      </c>
    </row>
    <row r="9266" spans="1:8" hidden="1" x14ac:dyDescent="0.25">
      <c r="B9266">
        <f t="shared" si="415"/>
        <v>111112</v>
      </c>
      <c r="C9266" s="3">
        <v>45895</v>
      </c>
      <c r="D9266">
        <v>8</v>
      </c>
      <c r="E9266" s="9" t="str">
        <f>IF(Tableau2[[#This Row],[Project]]="","pas de projet",Tableau2[[#This Row],[Project]])</f>
        <v>pas de projet</v>
      </c>
      <c r="F9266" s="9">
        <f>MONTH(Tableau2[[#This Row],[Date]])</f>
        <v>8</v>
      </c>
      <c r="G9266" s="9">
        <f>YEAR(Tableau2[[#This Row],[Date]])</f>
        <v>2025</v>
      </c>
      <c r="H9266" s="9">
        <f>_xlfn.ISOWEEKNUM(Tableau2[[#This Row],[Date]])</f>
        <v>35</v>
      </c>
    </row>
    <row r="9267" spans="1:8" hidden="1" x14ac:dyDescent="0.25">
      <c r="B9267">
        <f t="shared" si="415"/>
        <v>111112</v>
      </c>
      <c r="C9267" s="3">
        <v>45894</v>
      </c>
      <c r="D9267">
        <v>5</v>
      </c>
      <c r="E9267" s="9" t="str">
        <f>IF(Tableau2[[#This Row],[Project]]="","pas de projet",Tableau2[[#This Row],[Project]])</f>
        <v>pas de projet</v>
      </c>
      <c r="F9267" s="9">
        <f>MONTH(Tableau2[[#This Row],[Date]])</f>
        <v>8</v>
      </c>
      <c r="G9267" s="9">
        <f>YEAR(Tableau2[[#This Row],[Date]])</f>
        <v>2025</v>
      </c>
      <c r="H9267" s="9">
        <f>_xlfn.ISOWEEKNUM(Tableau2[[#This Row],[Date]])</f>
        <v>35</v>
      </c>
    </row>
    <row r="9268" spans="1:8" hidden="1" x14ac:dyDescent="0.25">
      <c r="B9268">
        <f t="shared" si="415"/>
        <v>111112</v>
      </c>
      <c r="C9268" s="3">
        <v>45895</v>
      </c>
      <c r="D9268">
        <v>8</v>
      </c>
      <c r="E9268" s="9" t="str">
        <f>IF(Tableau2[[#This Row],[Project]]="","pas de projet",Tableau2[[#This Row],[Project]])</f>
        <v>pas de projet</v>
      </c>
      <c r="F9268" s="9">
        <f>MONTH(Tableau2[[#This Row],[Date]])</f>
        <v>8</v>
      </c>
      <c r="G9268" s="9">
        <f>YEAR(Tableau2[[#This Row],[Date]])</f>
        <v>2025</v>
      </c>
      <c r="H9268" s="9">
        <f>_xlfn.ISOWEEKNUM(Tableau2[[#This Row],[Date]])</f>
        <v>35</v>
      </c>
    </row>
    <row r="9269" spans="1:8" hidden="1" x14ac:dyDescent="0.25">
      <c r="B9269">
        <f t="shared" si="415"/>
        <v>111112</v>
      </c>
      <c r="C9269" s="3">
        <v>45895</v>
      </c>
      <c r="D9269">
        <v>8</v>
      </c>
      <c r="E9269" s="9" t="str">
        <f>IF(Tableau2[[#This Row],[Project]]="","pas de projet",Tableau2[[#This Row],[Project]])</f>
        <v>pas de projet</v>
      </c>
      <c r="F9269" s="9">
        <f>MONTH(Tableau2[[#This Row],[Date]])</f>
        <v>8</v>
      </c>
      <c r="G9269" s="9">
        <f>YEAR(Tableau2[[#This Row],[Date]])</f>
        <v>2025</v>
      </c>
      <c r="H9269" s="9">
        <f>_xlfn.ISOWEEKNUM(Tableau2[[#This Row],[Date]])</f>
        <v>35</v>
      </c>
    </row>
    <row r="9270" spans="1:8" hidden="1" x14ac:dyDescent="0.25">
      <c r="B9270">
        <f t="shared" si="415"/>
        <v>111112</v>
      </c>
      <c r="C9270" s="3">
        <v>45895</v>
      </c>
      <c r="D9270">
        <v>8</v>
      </c>
      <c r="E9270" s="9" t="str">
        <f>IF(Tableau2[[#This Row],[Project]]="","pas de projet",Tableau2[[#This Row],[Project]])</f>
        <v>pas de projet</v>
      </c>
      <c r="F9270" s="9">
        <f>MONTH(Tableau2[[#This Row],[Date]])</f>
        <v>8</v>
      </c>
      <c r="G9270" s="9">
        <f>YEAR(Tableau2[[#This Row],[Date]])</f>
        <v>2025</v>
      </c>
      <c r="H9270" s="9">
        <f>_xlfn.ISOWEEKNUM(Tableau2[[#This Row],[Date]])</f>
        <v>35</v>
      </c>
    </row>
    <row r="9271" spans="1:8" hidden="1" x14ac:dyDescent="0.25">
      <c r="B9271">
        <f t="shared" si="415"/>
        <v>111112</v>
      </c>
      <c r="C9271" s="3">
        <v>45895</v>
      </c>
      <c r="D9271">
        <v>0</v>
      </c>
      <c r="E9271" s="9" t="str">
        <f>IF(Tableau2[[#This Row],[Project]]="","pas de projet",Tableau2[[#This Row],[Project]])</f>
        <v>pas de projet</v>
      </c>
      <c r="F9271" s="9">
        <f>MONTH(Tableau2[[#This Row],[Date]])</f>
        <v>8</v>
      </c>
      <c r="G9271" s="9">
        <f>YEAR(Tableau2[[#This Row],[Date]])</f>
        <v>2025</v>
      </c>
      <c r="H9271" s="9">
        <f>_xlfn.ISOWEEKNUM(Tableau2[[#This Row],[Date]])</f>
        <v>35</v>
      </c>
    </row>
    <row r="9272" spans="1:8" hidden="1" x14ac:dyDescent="0.25">
      <c r="A9272">
        <v>30234</v>
      </c>
      <c r="B9272">
        <v>113</v>
      </c>
      <c r="C9272" s="3">
        <v>45895</v>
      </c>
      <c r="D9272">
        <v>8</v>
      </c>
      <c r="E9272" s="9">
        <f>IF(Tableau2[[#This Row],[Project]]="","pas de projet",Tableau2[[#This Row],[Project]])</f>
        <v>30234</v>
      </c>
      <c r="F9272" s="9">
        <f>MONTH(Tableau2[[#This Row],[Date]])</f>
        <v>8</v>
      </c>
      <c r="G9272" s="9">
        <f>YEAR(Tableau2[[#This Row],[Date]])</f>
        <v>2025</v>
      </c>
      <c r="H9272" s="9">
        <f>_xlfn.ISOWEEKNUM(Tableau2[[#This Row],[Date]])</f>
        <v>35</v>
      </c>
    </row>
    <row r="9273" spans="1:8" hidden="1" x14ac:dyDescent="0.25">
      <c r="A9273">
        <v>30234</v>
      </c>
      <c r="B9273">
        <v>113</v>
      </c>
      <c r="C9273" s="3">
        <v>45895</v>
      </c>
      <c r="D9273">
        <v>8</v>
      </c>
      <c r="E9273" s="9">
        <f>IF(Tableau2[[#This Row],[Project]]="","pas de projet",Tableau2[[#This Row],[Project]])</f>
        <v>30234</v>
      </c>
      <c r="F9273" s="9">
        <f>MONTH(Tableau2[[#This Row],[Date]])</f>
        <v>8</v>
      </c>
      <c r="G9273" s="9">
        <f>YEAR(Tableau2[[#This Row],[Date]])</f>
        <v>2025</v>
      </c>
      <c r="H9273" s="9">
        <f>_xlfn.ISOWEEKNUM(Tableau2[[#This Row],[Date]])</f>
        <v>35</v>
      </c>
    </row>
    <row r="9274" spans="1:8" hidden="1" x14ac:dyDescent="0.25">
      <c r="A9274">
        <v>30234</v>
      </c>
      <c r="B9274">
        <v>113</v>
      </c>
      <c r="C9274" s="3">
        <v>45895</v>
      </c>
      <c r="D9274">
        <v>8</v>
      </c>
      <c r="E9274" s="9">
        <f>IF(Tableau2[[#This Row],[Project]]="","pas de projet",Tableau2[[#This Row],[Project]])</f>
        <v>30234</v>
      </c>
      <c r="F9274" s="9">
        <f>MONTH(Tableau2[[#This Row],[Date]])</f>
        <v>8</v>
      </c>
      <c r="G9274" s="9">
        <f>YEAR(Tableau2[[#This Row],[Date]])</f>
        <v>2025</v>
      </c>
      <c r="H9274" s="9">
        <f>_xlfn.ISOWEEKNUM(Tableau2[[#This Row],[Date]])</f>
        <v>35</v>
      </c>
    </row>
    <row r="9275" spans="1:8" hidden="1" x14ac:dyDescent="0.25">
      <c r="A9275">
        <v>30234</v>
      </c>
      <c r="B9275">
        <v>113</v>
      </c>
      <c r="C9275" s="3">
        <v>45895</v>
      </c>
      <c r="D9275">
        <v>8</v>
      </c>
      <c r="E9275" s="9">
        <f>IF(Tableau2[[#This Row],[Project]]="","pas de projet",Tableau2[[#This Row],[Project]])</f>
        <v>30234</v>
      </c>
      <c r="F9275" s="9">
        <f>MONTH(Tableau2[[#This Row],[Date]])</f>
        <v>8</v>
      </c>
      <c r="G9275" s="9">
        <f>YEAR(Tableau2[[#This Row],[Date]])</f>
        <v>2025</v>
      </c>
      <c r="H9275" s="9">
        <f>_xlfn.ISOWEEKNUM(Tableau2[[#This Row],[Date]])</f>
        <v>35</v>
      </c>
    </row>
    <row r="9276" spans="1:8" hidden="1" x14ac:dyDescent="0.25">
      <c r="A9276">
        <v>30234</v>
      </c>
      <c r="B9276">
        <v>113</v>
      </c>
      <c r="C9276" s="3">
        <v>45895</v>
      </c>
      <c r="D9276">
        <v>8</v>
      </c>
      <c r="E9276" s="9">
        <f>IF(Tableau2[[#This Row],[Project]]="","pas de projet",Tableau2[[#This Row],[Project]])</f>
        <v>30234</v>
      </c>
      <c r="F9276" s="9">
        <f>MONTH(Tableau2[[#This Row],[Date]])</f>
        <v>8</v>
      </c>
      <c r="G9276" s="9">
        <f>YEAR(Tableau2[[#This Row],[Date]])</f>
        <v>2025</v>
      </c>
      <c r="H9276" s="9">
        <f>_xlfn.ISOWEEKNUM(Tableau2[[#This Row],[Date]])</f>
        <v>35</v>
      </c>
    </row>
    <row r="9277" spans="1:8" hidden="1" x14ac:dyDescent="0.25">
      <c r="A9277">
        <v>30234</v>
      </c>
      <c r="B9277">
        <v>113</v>
      </c>
      <c r="C9277" s="3">
        <v>45895</v>
      </c>
      <c r="D9277">
        <v>8</v>
      </c>
      <c r="E9277" s="9">
        <f>IF(Tableau2[[#This Row],[Project]]="","pas de projet",Tableau2[[#This Row],[Project]])</f>
        <v>30234</v>
      </c>
      <c r="F9277" s="9">
        <f>MONTH(Tableau2[[#This Row],[Date]])</f>
        <v>8</v>
      </c>
      <c r="G9277" s="9">
        <f>YEAR(Tableau2[[#This Row],[Date]])</f>
        <v>2025</v>
      </c>
      <c r="H9277" s="9">
        <f>_xlfn.ISOWEEKNUM(Tableau2[[#This Row],[Date]])</f>
        <v>35</v>
      </c>
    </row>
    <row r="9278" spans="1:8" hidden="1" x14ac:dyDescent="0.25">
      <c r="B9278">
        <v>113</v>
      </c>
      <c r="C9278" s="3">
        <v>45892</v>
      </c>
      <c r="D9278">
        <v>0</v>
      </c>
      <c r="E9278" s="9" t="str">
        <f>IF(Tableau2[[#This Row],[Project]]="","pas de projet",Tableau2[[#This Row],[Project]])</f>
        <v>pas de projet</v>
      </c>
      <c r="F9278" s="9">
        <f>MONTH(Tableau2[[#This Row],[Date]])</f>
        <v>8</v>
      </c>
      <c r="G9278" s="9">
        <f>YEAR(Tableau2[[#This Row],[Date]])</f>
        <v>2025</v>
      </c>
      <c r="H9278" s="9">
        <f>_xlfn.ISOWEEKNUM(Tableau2[[#This Row],[Date]])</f>
        <v>34</v>
      </c>
    </row>
    <row r="9279" spans="1:8" hidden="1" x14ac:dyDescent="0.25">
      <c r="B9279">
        <v>113</v>
      </c>
      <c r="C9279" s="3">
        <v>45892</v>
      </c>
      <c r="D9279">
        <v>0</v>
      </c>
      <c r="E9279" s="9" t="str">
        <f>IF(Tableau2[[#This Row],[Project]]="","pas de projet",Tableau2[[#This Row],[Project]])</f>
        <v>pas de projet</v>
      </c>
      <c r="F9279" s="9">
        <f>MONTH(Tableau2[[#This Row],[Date]])</f>
        <v>8</v>
      </c>
      <c r="G9279" s="9">
        <f>YEAR(Tableau2[[#This Row],[Date]])</f>
        <v>2025</v>
      </c>
      <c r="H9279" s="9">
        <f>_xlfn.ISOWEEKNUM(Tableau2[[#This Row],[Date]])</f>
        <v>34</v>
      </c>
    </row>
    <row r="9280" spans="1:8" hidden="1" x14ac:dyDescent="0.25">
      <c r="B9280">
        <v>113</v>
      </c>
      <c r="C9280" s="3">
        <v>45892</v>
      </c>
      <c r="D9280">
        <v>5</v>
      </c>
      <c r="E9280" s="9" t="str">
        <f>IF(Tableau2[[#This Row],[Project]]="","pas de projet",Tableau2[[#This Row],[Project]])</f>
        <v>pas de projet</v>
      </c>
      <c r="F9280" s="9">
        <f>MONTH(Tableau2[[#This Row],[Date]])</f>
        <v>8</v>
      </c>
      <c r="G9280" s="9">
        <f>YEAR(Tableau2[[#This Row],[Date]])</f>
        <v>2025</v>
      </c>
      <c r="H9280" s="9">
        <f>_xlfn.ISOWEEKNUM(Tableau2[[#This Row],[Date]])</f>
        <v>34</v>
      </c>
    </row>
    <row r="9281" spans="1:8" hidden="1" x14ac:dyDescent="0.25">
      <c r="B9281">
        <v>113</v>
      </c>
      <c r="C9281" s="3">
        <v>45892</v>
      </c>
      <c r="D9281">
        <v>5</v>
      </c>
      <c r="E9281" s="9" t="str">
        <f>IF(Tableau2[[#This Row],[Project]]="","pas de projet",Tableau2[[#This Row],[Project]])</f>
        <v>pas de projet</v>
      </c>
      <c r="F9281" s="9">
        <f>MONTH(Tableau2[[#This Row],[Date]])</f>
        <v>8</v>
      </c>
      <c r="G9281" s="9">
        <f>YEAR(Tableau2[[#This Row],[Date]])</f>
        <v>2025</v>
      </c>
      <c r="H9281" s="9">
        <f>_xlfn.ISOWEEKNUM(Tableau2[[#This Row],[Date]])</f>
        <v>34</v>
      </c>
    </row>
    <row r="9282" spans="1:8" hidden="1" x14ac:dyDescent="0.25">
      <c r="B9282">
        <v>113</v>
      </c>
      <c r="C9282" s="3">
        <v>45892</v>
      </c>
      <c r="D9282">
        <v>0</v>
      </c>
      <c r="E9282" s="9" t="str">
        <f>IF(Tableau2[[#This Row],[Project]]="","pas de projet",Tableau2[[#This Row],[Project]])</f>
        <v>pas de projet</v>
      </c>
      <c r="F9282" s="9">
        <f>MONTH(Tableau2[[#This Row],[Date]])</f>
        <v>8</v>
      </c>
      <c r="G9282" s="9">
        <f>YEAR(Tableau2[[#This Row],[Date]])</f>
        <v>2025</v>
      </c>
      <c r="H9282" s="9">
        <f>_xlfn.ISOWEEKNUM(Tableau2[[#This Row],[Date]])</f>
        <v>34</v>
      </c>
    </row>
    <row r="9283" spans="1:8" hidden="1" x14ac:dyDescent="0.25">
      <c r="B9283">
        <v>113</v>
      </c>
      <c r="C9283" s="3">
        <v>45892</v>
      </c>
      <c r="D9283">
        <v>0</v>
      </c>
      <c r="E9283" s="9" t="str">
        <f>IF(Tableau2[[#This Row],[Project]]="","pas de projet",Tableau2[[#This Row],[Project]])</f>
        <v>pas de projet</v>
      </c>
      <c r="F9283" s="9">
        <f>MONTH(Tableau2[[#This Row],[Date]])</f>
        <v>8</v>
      </c>
      <c r="G9283" s="9">
        <f>YEAR(Tableau2[[#This Row],[Date]])</f>
        <v>2025</v>
      </c>
      <c r="H9283" s="9">
        <f>_xlfn.ISOWEEKNUM(Tableau2[[#This Row],[Date]])</f>
        <v>34</v>
      </c>
    </row>
    <row r="9284" spans="1:8" hidden="1" x14ac:dyDescent="0.25">
      <c r="A9284" t="s">
        <v>13</v>
      </c>
      <c r="B9284">
        <f t="shared" ref="B9284:B9288" si="416">111111+1</f>
        <v>111112</v>
      </c>
      <c r="C9284" s="3">
        <v>45894</v>
      </c>
      <c r="D9284">
        <v>9</v>
      </c>
      <c r="E9284" s="9" t="str">
        <f>IF(Tableau2[[#This Row],[Project]]="","pas de projet",Tableau2[[#This Row],[Project]])</f>
        <v>0DC378</v>
      </c>
      <c r="F9284" s="9">
        <f>MONTH(Tableau2[[#This Row],[Date]])</f>
        <v>8</v>
      </c>
      <c r="G9284" s="9">
        <f>YEAR(Tableau2[[#This Row],[Date]])</f>
        <v>2025</v>
      </c>
      <c r="H9284" s="9">
        <f>_xlfn.ISOWEEKNUM(Tableau2[[#This Row],[Date]])</f>
        <v>35</v>
      </c>
    </row>
    <row r="9285" spans="1:8" hidden="1" x14ac:dyDescent="0.25">
      <c r="B9285">
        <f t="shared" si="416"/>
        <v>111112</v>
      </c>
      <c r="C9285" s="3">
        <v>45894</v>
      </c>
      <c r="D9285">
        <v>8</v>
      </c>
      <c r="E9285" s="9" t="str">
        <f>IF(Tableau2[[#This Row],[Project]]="","pas de projet",Tableau2[[#This Row],[Project]])</f>
        <v>pas de projet</v>
      </c>
      <c r="F9285" s="9">
        <f>MONTH(Tableau2[[#This Row],[Date]])</f>
        <v>8</v>
      </c>
      <c r="G9285" s="9">
        <f>YEAR(Tableau2[[#This Row],[Date]])</f>
        <v>2025</v>
      </c>
      <c r="H9285" s="9">
        <f>_xlfn.ISOWEEKNUM(Tableau2[[#This Row],[Date]])</f>
        <v>35</v>
      </c>
    </row>
    <row r="9286" spans="1:8" hidden="1" x14ac:dyDescent="0.25">
      <c r="B9286">
        <f t="shared" si="416"/>
        <v>111112</v>
      </c>
      <c r="C9286" s="3">
        <v>45894</v>
      </c>
      <c r="D9286">
        <v>0</v>
      </c>
      <c r="E9286" s="9" t="str">
        <f>IF(Tableau2[[#This Row],[Project]]="","pas de projet",Tableau2[[#This Row],[Project]])</f>
        <v>pas de projet</v>
      </c>
      <c r="F9286" s="9">
        <f>MONTH(Tableau2[[#This Row],[Date]])</f>
        <v>8</v>
      </c>
      <c r="G9286" s="9">
        <f>YEAR(Tableau2[[#This Row],[Date]])</f>
        <v>2025</v>
      </c>
      <c r="H9286" s="9">
        <f>_xlfn.ISOWEEKNUM(Tableau2[[#This Row],[Date]])</f>
        <v>35</v>
      </c>
    </row>
    <row r="9287" spans="1:8" hidden="1" x14ac:dyDescent="0.25">
      <c r="B9287">
        <f t="shared" si="416"/>
        <v>111112</v>
      </c>
      <c r="C9287" s="3">
        <v>45894</v>
      </c>
      <c r="D9287">
        <v>0</v>
      </c>
      <c r="E9287" s="9" t="str">
        <f>IF(Tableau2[[#This Row],[Project]]="","pas de projet",Tableau2[[#This Row],[Project]])</f>
        <v>pas de projet</v>
      </c>
      <c r="F9287" s="9">
        <f>MONTH(Tableau2[[#This Row],[Date]])</f>
        <v>8</v>
      </c>
      <c r="G9287" s="9">
        <f>YEAR(Tableau2[[#This Row],[Date]])</f>
        <v>2025</v>
      </c>
      <c r="H9287" s="9">
        <f>_xlfn.ISOWEEKNUM(Tableau2[[#This Row],[Date]])</f>
        <v>35</v>
      </c>
    </row>
    <row r="9288" spans="1:8" hidden="1" x14ac:dyDescent="0.25">
      <c r="A9288" t="s">
        <v>22</v>
      </c>
      <c r="B9288">
        <f t="shared" si="416"/>
        <v>111112</v>
      </c>
      <c r="C9288" s="3">
        <v>45894</v>
      </c>
      <c r="D9288">
        <v>9</v>
      </c>
      <c r="E9288" s="9" t="str">
        <f>IF(Tableau2[[#This Row],[Project]]="","pas de projet",Tableau2[[#This Row],[Project]])</f>
        <v>0DC376</v>
      </c>
      <c r="F9288" s="9">
        <f>MONTH(Tableau2[[#This Row],[Date]])</f>
        <v>8</v>
      </c>
      <c r="G9288" s="9">
        <f>YEAR(Tableau2[[#This Row],[Date]])</f>
        <v>2025</v>
      </c>
      <c r="H9288" s="9">
        <f>_xlfn.ISOWEEKNUM(Tableau2[[#This Row],[Date]])</f>
        <v>35</v>
      </c>
    </row>
    <row r="9289" spans="1:8" hidden="1" x14ac:dyDescent="0.25">
      <c r="A9289" t="s">
        <v>12</v>
      </c>
      <c r="B9289">
        <v>4</v>
      </c>
      <c r="C9289" s="3">
        <v>45894</v>
      </c>
      <c r="D9289">
        <v>14</v>
      </c>
      <c r="E9289" s="9" t="str">
        <f>IF(Tableau2[[#This Row],[Project]]="","pas de projet",Tableau2[[#This Row],[Project]])</f>
        <v>0DC377</v>
      </c>
      <c r="F9289" s="9">
        <f>MONTH(Tableau2[[#This Row],[Date]])</f>
        <v>8</v>
      </c>
      <c r="G9289" s="9">
        <f>YEAR(Tableau2[[#This Row],[Date]])</f>
        <v>2025</v>
      </c>
      <c r="H9289" s="9">
        <f>_xlfn.ISOWEEKNUM(Tableau2[[#This Row],[Date]])</f>
        <v>35</v>
      </c>
    </row>
    <row r="9290" spans="1:8" hidden="1" x14ac:dyDescent="0.25">
      <c r="A9290" t="s">
        <v>13</v>
      </c>
      <c r="B9290">
        <v>4</v>
      </c>
      <c r="C9290" s="3">
        <v>45894</v>
      </c>
      <c r="D9290">
        <v>8</v>
      </c>
      <c r="E9290" s="9" t="str">
        <f>IF(Tableau2[[#This Row],[Project]]="","pas de projet",Tableau2[[#This Row],[Project]])</f>
        <v>0DC378</v>
      </c>
      <c r="F9290" s="9">
        <f>MONTH(Tableau2[[#This Row],[Date]])</f>
        <v>8</v>
      </c>
      <c r="G9290" s="9">
        <f>YEAR(Tableau2[[#This Row],[Date]])</f>
        <v>2025</v>
      </c>
      <c r="H9290" s="9">
        <f>_xlfn.ISOWEEKNUM(Tableau2[[#This Row],[Date]])</f>
        <v>35</v>
      </c>
    </row>
    <row r="9291" spans="1:8" hidden="1" x14ac:dyDescent="0.25">
      <c r="A9291" t="s">
        <v>22</v>
      </c>
      <c r="B9291">
        <v>4</v>
      </c>
      <c r="C9291" s="3">
        <v>45894</v>
      </c>
      <c r="D9291">
        <v>24</v>
      </c>
      <c r="E9291" s="9" t="str">
        <f>IF(Tableau2[[#This Row],[Project]]="","pas de projet",Tableau2[[#This Row],[Project]])</f>
        <v>0DC376</v>
      </c>
      <c r="F9291" s="9">
        <f>MONTH(Tableau2[[#This Row],[Date]])</f>
        <v>8</v>
      </c>
      <c r="G9291" s="9">
        <f>YEAR(Tableau2[[#This Row],[Date]])</f>
        <v>2025</v>
      </c>
      <c r="H9291" s="9">
        <f>_xlfn.ISOWEEKNUM(Tableau2[[#This Row],[Date]])</f>
        <v>35</v>
      </c>
    </row>
    <row r="9292" spans="1:8" hidden="1" x14ac:dyDescent="0.25">
      <c r="A9292" t="s">
        <v>13</v>
      </c>
      <c r="B9292">
        <v>4</v>
      </c>
      <c r="C9292" s="3">
        <v>45894</v>
      </c>
      <c r="D9292">
        <v>8</v>
      </c>
      <c r="E9292" s="9" t="str">
        <f>IF(Tableau2[[#This Row],[Project]]="","pas de projet",Tableau2[[#This Row],[Project]])</f>
        <v>0DC378</v>
      </c>
      <c r="F9292" s="9">
        <f>MONTH(Tableau2[[#This Row],[Date]])</f>
        <v>8</v>
      </c>
      <c r="G9292" s="9">
        <f>YEAR(Tableau2[[#This Row],[Date]])</f>
        <v>2025</v>
      </c>
      <c r="H9292" s="9">
        <f>_xlfn.ISOWEEKNUM(Tableau2[[#This Row],[Date]])</f>
        <v>35</v>
      </c>
    </row>
    <row r="9293" spans="1:8" hidden="1" x14ac:dyDescent="0.25">
      <c r="A9293" t="s">
        <v>32</v>
      </c>
      <c r="B9293">
        <f>111111+1</f>
        <v>111112</v>
      </c>
      <c r="C9293" s="3">
        <v>45894</v>
      </c>
      <c r="D9293">
        <v>8</v>
      </c>
      <c r="E9293" s="9" t="str">
        <f>IF(Tableau2[[#This Row],[Project]]="","pas de projet",Tableau2[[#This Row],[Project]])</f>
        <v>0NC378</v>
      </c>
      <c r="F9293" s="9">
        <f>MONTH(Tableau2[[#This Row],[Date]])</f>
        <v>8</v>
      </c>
      <c r="G9293" s="9">
        <f>YEAR(Tableau2[[#This Row],[Date]])</f>
        <v>2025</v>
      </c>
      <c r="H9293" s="9">
        <f>_xlfn.ISOWEEKNUM(Tableau2[[#This Row],[Date]])</f>
        <v>35</v>
      </c>
    </row>
    <row r="9294" spans="1:8" hidden="1" x14ac:dyDescent="0.25">
      <c r="A9294" t="s">
        <v>13</v>
      </c>
      <c r="B9294">
        <v>4</v>
      </c>
      <c r="C9294" s="3">
        <v>45894</v>
      </c>
      <c r="D9294">
        <v>8</v>
      </c>
      <c r="E9294" s="9" t="str">
        <f>IF(Tableau2[[#This Row],[Project]]="","pas de projet",Tableau2[[#This Row],[Project]])</f>
        <v>0DC378</v>
      </c>
      <c r="F9294" s="9">
        <f>MONTH(Tableau2[[#This Row],[Date]])</f>
        <v>8</v>
      </c>
      <c r="G9294" s="9">
        <f>YEAR(Tableau2[[#This Row],[Date]])</f>
        <v>2025</v>
      </c>
      <c r="H9294" s="9">
        <f>_xlfn.ISOWEEKNUM(Tableau2[[#This Row],[Date]])</f>
        <v>35</v>
      </c>
    </row>
    <row r="9295" spans="1:8" hidden="1" x14ac:dyDescent="0.25">
      <c r="A9295" t="s">
        <v>13</v>
      </c>
      <c r="B9295">
        <v>4</v>
      </c>
      <c r="C9295" s="3">
        <v>45894</v>
      </c>
      <c r="D9295">
        <v>6</v>
      </c>
      <c r="E9295" s="9" t="str">
        <f>IF(Tableau2[[#This Row],[Project]]="","pas de projet",Tableau2[[#This Row],[Project]])</f>
        <v>0DC378</v>
      </c>
      <c r="F9295" s="9">
        <f>MONTH(Tableau2[[#This Row],[Date]])</f>
        <v>8</v>
      </c>
      <c r="G9295" s="9">
        <f>YEAR(Tableau2[[#This Row],[Date]])</f>
        <v>2025</v>
      </c>
      <c r="H9295" s="9">
        <f>_xlfn.ISOWEEKNUM(Tableau2[[#This Row],[Date]])</f>
        <v>35</v>
      </c>
    </row>
    <row r="9296" spans="1:8" hidden="1" x14ac:dyDescent="0.25">
      <c r="A9296" t="s">
        <v>13</v>
      </c>
      <c r="B9296">
        <v>4</v>
      </c>
      <c r="C9296" s="3">
        <v>45894</v>
      </c>
      <c r="D9296">
        <v>16</v>
      </c>
      <c r="E9296" s="9" t="str">
        <f>IF(Tableau2[[#This Row],[Project]]="","pas de projet",Tableau2[[#This Row],[Project]])</f>
        <v>0DC378</v>
      </c>
      <c r="F9296" s="9">
        <f>MONTH(Tableau2[[#This Row],[Date]])</f>
        <v>8</v>
      </c>
      <c r="G9296" s="9">
        <f>YEAR(Tableau2[[#This Row],[Date]])</f>
        <v>2025</v>
      </c>
      <c r="H9296" s="9">
        <f>_xlfn.ISOWEEKNUM(Tableau2[[#This Row],[Date]])</f>
        <v>35</v>
      </c>
    </row>
    <row r="9297" spans="1:8" hidden="1" x14ac:dyDescent="0.25">
      <c r="A9297" t="s">
        <v>13</v>
      </c>
      <c r="B9297">
        <v>4</v>
      </c>
      <c r="C9297" s="3">
        <v>45894</v>
      </c>
      <c r="D9297">
        <v>10</v>
      </c>
      <c r="E9297" s="9" t="str">
        <f>IF(Tableau2[[#This Row],[Project]]="","pas de projet",Tableau2[[#This Row],[Project]])</f>
        <v>0DC378</v>
      </c>
      <c r="F9297" s="9">
        <f>MONTH(Tableau2[[#This Row],[Date]])</f>
        <v>8</v>
      </c>
      <c r="G9297" s="9">
        <f>YEAR(Tableau2[[#This Row],[Date]])</f>
        <v>2025</v>
      </c>
      <c r="H9297" s="9">
        <f>_xlfn.ISOWEEKNUM(Tableau2[[#This Row],[Date]])</f>
        <v>35</v>
      </c>
    </row>
    <row r="9298" spans="1:8" hidden="1" x14ac:dyDescent="0.25">
      <c r="A9298" t="s">
        <v>22</v>
      </c>
      <c r="B9298">
        <v>4</v>
      </c>
      <c r="C9298" s="3">
        <v>45894</v>
      </c>
      <c r="D9298">
        <v>26</v>
      </c>
      <c r="E9298" s="9" t="str">
        <f>IF(Tableau2[[#This Row],[Project]]="","pas de projet",Tableau2[[#This Row],[Project]])</f>
        <v>0DC376</v>
      </c>
      <c r="F9298" s="9">
        <f>MONTH(Tableau2[[#This Row],[Date]])</f>
        <v>8</v>
      </c>
      <c r="G9298" s="9">
        <f>YEAR(Tableau2[[#This Row],[Date]])</f>
        <v>2025</v>
      </c>
      <c r="H9298" s="9">
        <f>_xlfn.ISOWEEKNUM(Tableau2[[#This Row],[Date]])</f>
        <v>35</v>
      </c>
    </row>
    <row r="9299" spans="1:8" hidden="1" x14ac:dyDescent="0.25">
      <c r="A9299" t="s">
        <v>8</v>
      </c>
      <c r="B9299">
        <v>4</v>
      </c>
      <c r="C9299" s="3">
        <v>45894</v>
      </c>
      <c r="D9299">
        <v>8</v>
      </c>
      <c r="E9299" s="9" t="str">
        <f>IF(Tableau2[[#This Row],[Project]]="","pas de projet",Tableau2[[#This Row],[Project]])</f>
        <v>Fara proiect</v>
      </c>
      <c r="F9299" s="9">
        <f>MONTH(Tableau2[[#This Row],[Date]])</f>
        <v>8</v>
      </c>
      <c r="G9299" s="9">
        <f>YEAR(Tableau2[[#This Row],[Date]])</f>
        <v>2025</v>
      </c>
      <c r="H9299" s="9">
        <f>_xlfn.ISOWEEKNUM(Tableau2[[#This Row],[Date]])</f>
        <v>35</v>
      </c>
    </row>
    <row r="9300" spans="1:8" hidden="1" x14ac:dyDescent="0.25">
      <c r="A9300" t="s">
        <v>10</v>
      </c>
      <c r="B9300">
        <v>9</v>
      </c>
      <c r="C9300" s="3">
        <v>45894</v>
      </c>
      <c r="D9300">
        <v>40</v>
      </c>
      <c r="E9300" s="9" t="str">
        <f>IF(Tableau2[[#This Row],[Project]]="","pas de projet",Tableau2[[#This Row],[Project]])</f>
        <v>0NC377</v>
      </c>
      <c r="F9300" s="9">
        <f>MONTH(Tableau2[[#This Row],[Date]])</f>
        <v>8</v>
      </c>
      <c r="G9300" s="9">
        <f>YEAR(Tableau2[[#This Row],[Date]])</f>
        <v>2025</v>
      </c>
      <c r="H9300" s="9">
        <f>_xlfn.ISOWEEKNUM(Tableau2[[#This Row],[Date]])</f>
        <v>35</v>
      </c>
    </row>
    <row r="9301" spans="1:8" hidden="1" x14ac:dyDescent="0.25">
      <c r="A9301" t="s">
        <v>12</v>
      </c>
      <c r="B9301">
        <f t="shared" ref="B9301:B9302" si="417">111111+1</f>
        <v>111112</v>
      </c>
      <c r="C9301" s="3">
        <v>45894</v>
      </c>
      <c r="D9301">
        <v>4</v>
      </c>
      <c r="E9301" s="9" t="str">
        <f>IF(Tableau2[[#This Row],[Project]]="","pas de projet",Tableau2[[#This Row],[Project]])</f>
        <v>0DC377</v>
      </c>
      <c r="F9301" s="9">
        <f>MONTH(Tableau2[[#This Row],[Date]])</f>
        <v>8</v>
      </c>
      <c r="G9301" s="9">
        <f>YEAR(Tableau2[[#This Row],[Date]])</f>
        <v>2025</v>
      </c>
      <c r="H9301" s="9">
        <f>_xlfn.ISOWEEKNUM(Tableau2[[#This Row],[Date]])</f>
        <v>35</v>
      </c>
    </row>
    <row r="9302" spans="1:8" hidden="1" x14ac:dyDescent="0.25">
      <c r="A9302" t="s">
        <v>13</v>
      </c>
      <c r="B9302">
        <f t="shared" si="417"/>
        <v>111112</v>
      </c>
      <c r="C9302" s="3">
        <v>45894</v>
      </c>
      <c r="D9302">
        <v>4</v>
      </c>
      <c r="E9302" s="9" t="str">
        <f>IF(Tableau2[[#This Row],[Project]]="","pas de projet",Tableau2[[#This Row],[Project]])</f>
        <v>0DC378</v>
      </c>
      <c r="F9302" s="9">
        <f>MONTH(Tableau2[[#This Row],[Date]])</f>
        <v>8</v>
      </c>
      <c r="G9302" s="9">
        <f>YEAR(Tableau2[[#This Row],[Date]])</f>
        <v>2025</v>
      </c>
      <c r="H9302" s="9">
        <f>_xlfn.ISOWEEKNUM(Tableau2[[#This Row],[Date]])</f>
        <v>35</v>
      </c>
    </row>
    <row r="9303" spans="1:8" hidden="1" x14ac:dyDescent="0.25">
      <c r="A9303" t="s">
        <v>40</v>
      </c>
      <c r="B9303">
        <f>1</f>
        <v>1</v>
      </c>
      <c r="C9303" s="3">
        <v>45894</v>
      </c>
      <c r="D9303">
        <v>8</v>
      </c>
      <c r="E9303" s="9" t="str">
        <f>IF(Tableau2[[#This Row],[Project]]="","pas de projet",Tableau2[[#This Row],[Project]])</f>
        <v>0SC376</v>
      </c>
      <c r="F9303" s="9">
        <f>MONTH(Tableau2[[#This Row],[Date]])</f>
        <v>8</v>
      </c>
      <c r="G9303" s="9">
        <f>YEAR(Tableau2[[#This Row],[Date]])</f>
        <v>2025</v>
      </c>
      <c r="H9303" s="9">
        <f>_xlfn.ISOWEEKNUM(Tableau2[[#This Row],[Date]])</f>
        <v>35</v>
      </c>
    </row>
    <row r="9304" spans="1:8" hidden="1" x14ac:dyDescent="0.25">
      <c r="A9304" t="s">
        <v>40</v>
      </c>
      <c r="B9304">
        <f>1</f>
        <v>1</v>
      </c>
      <c r="C9304" s="3">
        <v>45894</v>
      </c>
      <c r="D9304">
        <v>8</v>
      </c>
      <c r="E9304" s="9" t="str">
        <f>IF(Tableau2[[#This Row],[Project]]="","pas de projet",Tableau2[[#This Row],[Project]])</f>
        <v>0SC376</v>
      </c>
      <c r="F9304" s="9">
        <f>MONTH(Tableau2[[#This Row],[Date]])</f>
        <v>8</v>
      </c>
      <c r="G9304" s="9">
        <f>YEAR(Tableau2[[#This Row],[Date]])</f>
        <v>2025</v>
      </c>
      <c r="H9304" s="9">
        <f>_xlfn.ISOWEEKNUM(Tableau2[[#This Row],[Date]])</f>
        <v>35</v>
      </c>
    </row>
    <row r="9305" spans="1:8" hidden="1" x14ac:dyDescent="0.25">
      <c r="A9305" t="s">
        <v>10</v>
      </c>
      <c r="B9305">
        <f>1</f>
        <v>1</v>
      </c>
      <c r="C9305" s="3">
        <v>45894</v>
      </c>
      <c r="D9305">
        <v>32</v>
      </c>
      <c r="E9305" s="9" t="str">
        <f>IF(Tableau2[[#This Row],[Project]]="","pas de projet",Tableau2[[#This Row],[Project]])</f>
        <v>0NC377</v>
      </c>
      <c r="F9305" s="9">
        <f>MONTH(Tableau2[[#This Row],[Date]])</f>
        <v>8</v>
      </c>
      <c r="G9305" s="9">
        <f>YEAR(Tableau2[[#This Row],[Date]])</f>
        <v>2025</v>
      </c>
      <c r="H9305" s="9">
        <f>_xlfn.ISOWEEKNUM(Tableau2[[#This Row],[Date]])</f>
        <v>35</v>
      </c>
    </row>
    <row r="9306" spans="1:8" hidden="1" x14ac:dyDescent="0.25">
      <c r="A9306" t="s">
        <v>9</v>
      </c>
      <c r="B9306">
        <f>1</f>
        <v>1</v>
      </c>
      <c r="C9306" s="3">
        <v>45894</v>
      </c>
      <c r="D9306">
        <v>48</v>
      </c>
      <c r="E9306" s="9" t="str">
        <f>IF(Tableau2[[#This Row],[Project]]="","pas de projet",Tableau2[[#This Row],[Project]])</f>
        <v>0SC377</v>
      </c>
      <c r="F9306" s="9">
        <f>MONTH(Tableau2[[#This Row],[Date]])</f>
        <v>8</v>
      </c>
      <c r="G9306" s="9">
        <f>YEAR(Tableau2[[#This Row],[Date]])</f>
        <v>2025</v>
      </c>
      <c r="H9306" s="9">
        <f>_xlfn.ISOWEEKNUM(Tableau2[[#This Row],[Date]])</f>
        <v>35</v>
      </c>
    </row>
    <row r="9307" spans="1:8" hidden="1" x14ac:dyDescent="0.25">
      <c r="A9307" t="s">
        <v>10</v>
      </c>
      <c r="B9307">
        <f>1</f>
        <v>1</v>
      </c>
      <c r="C9307" s="3">
        <v>45894</v>
      </c>
      <c r="D9307">
        <v>32</v>
      </c>
      <c r="E9307" s="9" t="str">
        <f>IF(Tableau2[[#This Row],[Project]]="","pas de projet",Tableau2[[#This Row],[Project]])</f>
        <v>0NC377</v>
      </c>
      <c r="F9307" s="9">
        <f>MONTH(Tableau2[[#This Row],[Date]])</f>
        <v>8</v>
      </c>
      <c r="G9307" s="9">
        <f>YEAR(Tableau2[[#This Row],[Date]])</f>
        <v>2025</v>
      </c>
      <c r="H9307" s="9">
        <f>_xlfn.ISOWEEKNUM(Tableau2[[#This Row],[Date]])</f>
        <v>35</v>
      </c>
    </row>
    <row r="9308" spans="1:8" hidden="1" x14ac:dyDescent="0.25">
      <c r="A9308" t="s">
        <v>12</v>
      </c>
      <c r="B9308">
        <f t="shared" ref="B9308:B9315" si="418">111111+1</f>
        <v>111112</v>
      </c>
      <c r="C9308" s="3">
        <v>45894</v>
      </c>
      <c r="D9308">
        <v>4</v>
      </c>
      <c r="E9308" s="9" t="str">
        <f>IF(Tableau2[[#This Row],[Project]]="","pas de projet",Tableau2[[#This Row],[Project]])</f>
        <v>0DC377</v>
      </c>
      <c r="F9308" s="9">
        <f>MONTH(Tableau2[[#This Row],[Date]])</f>
        <v>8</v>
      </c>
      <c r="G9308" s="9">
        <f>YEAR(Tableau2[[#This Row],[Date]])</f>
        <v>2025</v>
      </c>
      <c r="H9308" s="9">
        <f>_xlfn.ISOWEEKNUM(Tableau2[[#This Row],[Date]])</f>
        <v>35</v>
      </c>
    </row>
    <row r="9309" spans="1:8" hidden="1" x14ac:dyDescent="0.25">
      <c r="A9309" t="s">
        <v>22</v>
      </c>
      <c r="B9309">
        <f t="shared" si="418"/>
        <v>111112</v>
      </c>
      <c r="C9309" s="3">
        <v>45894</v>
      </c>
      <c r="D9309">
        <v>4</v>
      </c>
      <c r="E9309" s="9" t="str">
        <f>IF(Tableau2[[#This Row],[Project]]="","pas de projet",Tableau2[[#This Row],[Project]])</f>
        <v>0DC376</v>
      </c>
      <c r="F9309" s="9">
        <f>MONTH(Tableau2[[#This Row],[Date]])</f>
        <v>8</v>
      </c>
      <c r="G9309" s="9">
        <f>YEAR(Tableau2[[#This Row],[Date]])</f>
        <v>2025</v>
      </c>
      <c r="H9309" s="9">
        <f>_xlfn.ISOWEEKNUM(Tableau2[[#This Row],[Date]])</f>
        <v>35</v>
      </c>
    </row>
    <row r="9310" spans="1:8" hidden="1" x14ac:dyDescent="0.25">
      <c r="B9310">
        <f t="shared" si="418"/>
        <v>111112</v>
      </c>
      <c r="C9310" s="3">
        <v>45894</v>
      </c>
      <c r="D9310">
        <v>8</v>
      </c>
      <c r="E9310" s="9" t="str">
        <f>IF(Tableau2[[#This Row],[Project]]="","pas de projet",Tableau2[[#This Row],[Project]])</f>
        <v>pas de projet</v>
      </c>
      <c r="F9310" s="9">
        <f>MONTH(Tableau2[[#This Row],[Date]])</f>
        <v>8</v>
      </c>
      <c r="G9310" s="9">
        <f>YEAR(Tableau2[[#This Row],[Date]])</f>
        <v>2025</v>
      </c>
      <c r="H9310" s="9">
        <f>_xlfn.ISOWEEKNUM(Tableau2[[#This Row],[Date]])</f>
        <v>35</v>
      </c>
    </row>
    <row r="9311" spans="1:8" hidden="1" x14ac:dyDescent="0.25">
      <c r="B9311">
        <f t="shared" si="418"/>
        <v>111112</v>
      </c>
      <c r="C9311" s="3">
        <v>45894</v>
      </c>
      <c r="D9311">
        <v>8</v>
      </c>
      <c r="E9311" s="9" t="str">
        <f>IF(Tableau2[[#This Row],[Project]]="","pas de projet",Tableau2[[#This Row],[Project]])</f>
        <v>pas de projet</v>
      </c>
      <c r="F9311" s="9">
        <f>MONTH(Tableau2[[#This Row],[Date]])</f>
        <v>8</v>
      </c>
      <c r="G9311" s="9">
        <f>YEAR(Tableau2[[#This Row],[Date]])</f>
        <v>2025</v>
      </c>
      <c r="H9311" s="9">
        <f>_xlfn.ISOWEEKNUM(Tableau2[[#This Row],[Date]])</f>
        <v>35</v>
      </c>
    </row>
    <row r="9312" spans="1:8" hidden="1" x14ac:dyDescent="0.25">
      <c r="B9312">
        <f t="shared" si="418"/>
        <v>111112</v>
      </c>
      <c r="C9312" s="3">
        <v>45894</v>
      </c>
      <c r="D9312">
        <v>8</v>
      </c>
      <c r="E9312" s="9" t="str">
        <f>IF(Tableau2[[#This Row],[Project]]="","pas de projet",Tableau2[[#This Row],[Project]])</f>
        <v>pas de projet</v>
      </c>
      <c r="F9312" s="9">
        <f>MONTH(Tableau2[[#This Row],[Date]])</f>
        <v>8</v>
      </c>
      <c r="G9312" s="9">
        <f>YEAR(Tableau2[[#This Row],[Date]])</f>
        <v>2025</v>
      </c>
      <c r="H9312" s="9">
        <f>_xlfn.ISOWEEKNUM(Tableau2[[#This Row],[Date]])</f>
        <v>35</v>
      </c>
    </row>
    <row r="9313" spans="1:8" hidden="1" x14ac:dyDescent="0.25">
      <c r="B9313">
        <f t="shared" si="418"/>
        <v>111112</v>
      </c>
      <c r="C9313" s="3">
        <v>45894</v>
      </c>
      <c r="D9313">
        <v>8</v>
      </c>
      <c r="E9313" s="9" t="str">
        <f>IF(Tableau2[[#This Row],[Project]]="","pas de projet",Tableau2[[#This Row],[Project]])</f>
        <v>pas de projet</v>
      </c>
      <c r="F9313" s="9">
        <f>MONTH(Tableau2[[#This Row],[Date]])</f>
        <v>8</v>
      </c>
      <c r="G9313" s="9">
        <f>YEAR(Tableau2[[#This Row],[Date]])</f>
        <v>2025</v>
      </c>
      <c r="H9313" s="9">
        <f>_xlfn.ISOWEEKNUM(Tableau2[[#This Row],[Date]])</f>
        <v>35</v>
      </c>
    </row>
    <row r="9314" spans="1:8" hidden="1" x14ac:dyDescent="0.25">
      <c r="B9314">
        <f t="shared" si="418"/>
        <v>111112</v>
      </c>
      <c r="C9314" s="3">
        <v>45894</v>
      </c>
      <c r="D9314">
        <v>8</v>
      </c>
      <c r="E9314" s="9" t="str">
        <f>IF(Tableau2[[#This Row],[Project]]="","pas de projet",Tableau2[[#This Row],[Project]])</f>
        <v>pas de projet</v>
      </c>
      <c r="F9314" s="9">
        <f>MONTH(Tableau2[[#This Row],[Date]])</f>
        <v>8</v>
      </c>
      <c r="G9314" s="9">
        <f>YEAR(Tableau2[[#This Row],[Date]])</f>
        <v>2025</v>
      </c>
      <c r="H9314" s="9">
        <f>_xlfn.ISOWEEKNUM(Tableau2[[#This Row],[Date]])</f>
        <v>35</v>
      </c>
    </row>
    <row r="9315" spans="1:8" hidden="1" x14ac:dyDescent="0.25">
      <c r="B9315">
        <f t="shared" si="418"/>
        <v>111112</v>
      </c>
      <c r="C9315" s="3">
        <v>45894</v>
      </c>
      <c r="D9315">
        <v>0</v>
      </c>
      <c r="E9315" s="9" t="str">
        <f>IF(Tableau2[[#This Row],[Project]]="","pas de projet",Tableau2[[#This Row],[Project]])</f>
        <v>pas de projet</v>
      </c>
      <c r="F9315" s="9">
        <f>MONTH(Tableau2[[#This Row],[Date]])</f>
        <v>8</v>
      </c>
      <c r="G9315" s="9">
        <f>YEAR(Tableau2[[#This Row],[Date]])</f>
        <v>2025</v>
      </c>
      <c r="H9315" s="9">
        <f>_xlfn.ISOWEEKNUM(Tableau2[[#This Row],[Date]])</f>
        <v>35</v>
      </c>
    </row>
    <row r="9316" spans="1:8" hidden="1" x14ac:dyDescent="0.25">
      <c r="A9316">
        <v>30234</v>
      </c>
      <c r="B9316">
        <v>113</v>
      </c>
      <c r="C9316" s="3">
        <v>45894</v>
      </c>
      <c r="D9316">
        <v>4</v>
      </c>
      <c r="E9316" s="9">
        <f>IF(Tableau2[[#This Row],[Project]]="","pas de projet",Tableau2[[#This Row],[Project]])</f>
        <v>30234</v>
      </c>
      <c r="F9316" s="9">
        <f>MONTH(Tableau2[[#This Row],[Date]])</f>
        <v>8</v>
      </c>
      <c r="G9316" s="9">
        <f>YEAR(Tableau2[[#This Row],[Date]])</f>
        <v>2025</v>
      </c>
      <c r="H9316" s="9">
        <f>_xlfn.ISOWEEKNUM(Tableau2[[#This Row],[Date]])</f>
        <v>35</v>
      </c>
    </row>
    <row r="9317" spans="1:8" hidden="1" x14ac:dyDescent="0.25">
      <c r="A9317">
        <v>30234</v>
      </c>
      <c r="B9317">
        <v>113</v>
      </c>
      <c r="C9317" s="3">
        <v>45894</v>
      </c>
      <c r="D9317">
        <v>8</v>
      </c>
      <c r="E9317" s="9">
        <f>IF(Tableau2[[#This Row],[Project]]="","pas de projet",Tableau2[[#This Row],[Project]])</f>
        <v>30234</v>
      </c>
      <c r="F9317" s="9">
        <f>MONTH(Tableau2[[#This Row],[Date]])</f>
        <v>8</v>
      </c>
      <c r="G9317" s="9">
        <f>YEAR(Tableau2[[#This Row],[Date]])</f>
        <v>2025</v>
      </c>
      <c r="H9317" s="9">
        <f>_xlfn.ISOWEEKNUM(Tableau2[[#This Row],[Date]])</f>
        <v>35</v>
      </c>
    </row>
    <row r="9318" spans="1:8" hidden="1" x14ac:dyDescent="0.25">
      <c r="A9318">
        <v>30234</v>
      </c>
      <c r="B9318">
        <v>113</v>
      </c>
      <c r="C9318" s="3">
        <v>45894</v>
      </c>
      <c r="D9318">
        <v>8</v>
      </c>
      <c r="E9318" s="9">
        <f>IF(Tableau2[[#This Row],[Project]]="","pas de projet",Tableau2[[#This Row],[Project]])</f>
        <v>30234</v>
      </c>
      <c r="F9318" s="9">
        <f>MONTH(Tableau2[[#This Row],[Date]])</f>
        <v>8</v>
      </c>
      <c r="G9318" s="9">
        <f>YEAR(Tableau2[[#This Row],[Date]])</f>
        <v>2025</v>
      </c>
      <c r="H9318" s="9">
        <f>_xlfn.ISOWEEKNUM(Tableau2[[#This Row],[Date]])</f>
        <v>35</v>
      </c>
    </row>
    <row r="9319" spans="1:8" hidden="1" x14ac:dyDescent="0.25">
      <c r="A9319">
        <v>30234</v>
      </c>
      <c r="B9319">
        <v>113</v>
      </c>
      <c r="C9319" s="3">
        <v>45894</v>
      </c>
      <c r="D9319">
        <v>8</v>
      </c>
      <c r="E9319" s="9">
        <f>IF(Tableau2[[#This Row],[Project]]="","pas de projet",Tableau2[[#This Row],[Project]])</f>
        <v>30234</v>
      </c>
      <c r="F9319" s="9">
        <f>MONTH(Tableau2[[#This Row],[Date]])</f>
        <v>8</v>
      </c>
      <c r="G9319" s="9">
        <f>YEAR(Tableau2[[#This Row],[Date]])</f>
        <v>2025</v>
      </c>
      <c r="H9319" s="9">
        <f>_xlfn.ISOWEEKNUM(Tableau2[[#This Row],[Date]])</f>
        <v>35</v>
      </c>
    </row>
    <row r="9320" spans="1:8" hidden="1" x14ac:dyDescent="0.25">
      <c r="A9320">
        <v>30234</v>
      </c>
      <c r="B9320">
        <v>113</v>
      </c>
      <c r="C9320" s="3">
        <v>45894</v>
      </c>
      <c r="D9320">
        <v>8</v>
      </c>
      <c r="E9320" s="9">
        <f>IF(Tableau2[[#This Row],[Project]]="","pas de projet",Tableau2[[#This Row],[Project]])</f>
        <v>30234</v>
      </c>
      <c r="F9320" s="9">
        <f>MONTH(Tableau2[[#This Row],[Date]])</f>
        <v>8</v>
      </c>
      <c r="G9320" s="9">
        <f>YEAR(Tableau2[[#This Row],[Date]])</f>
        <v>2025</v>
      </c>
      <c r="H9320" s="9">
        <f>_xlfn.ISOWEEKNUM(Tableau2[[#This Row],[Date]])</f>
        <v>35</v>
      </c>
    </row>
    <row r="9321" spans="1:8" hidden="1" x14ac:dyDescent="0.25">
      <c r="A9321">
        <v>30234</v>
      </c>
      <c r="B9321">
        <v>113</v>
      </c>
      <c r="C9321" s="3">
        <v>45894</v>
      </c>
      <c r="D9321">
        <v>8</v>
      </c>
      <c r="E9321" s="9">
        <f>IF(Tableau2[[#This Row],[Project]]="","pas de projet",Tableau2[[#This Row],[Project]])</f>
        <v>30234</v>
      </c>
      <c r="F9321" s="9">
        <f>MONTH(Tableau2[[#This Row],[Date]])</f>
        <v>8</v>
      </c>
      <c r="G9321" s="9">
        <f>YEAR(Tableau2[[#This Row],[Date]])</f>
        <v>2025</v>
      </c>
      <c r="H9321" s="9">
        <f>_xlfn.ISOWEEKNUM(Tableau2[[#This Row],[Date]])</f>
        <v>35</v>
      </c>
    </row>
    <row r="9322" spans="1:8" hidden="1" x14ac:dyDescent="0.25">
      <c r="A9322" t="s">
        <v>10</v>
      </c>
      <c r="B9322">
        <f t="shared" ref="B9322:B9337" si="419">111111+1</f>
        <v>111112</v>
      </c>
      <c r="C9322" s="3">
        <v>45894</v>
      </c>
      <c r="D9322">
        <v>4</v>
      </c>
      <c r="E9322" s="9" t="str">
        <f>IF(Tableau2[[#This Row],[Project]]="","pas de projet",Tableau2[[#This Row],[Project]])</f>
        <v>0NC377</v>
      </c>
      <c r="F9322" s="9">
        <f>MONTH(Tableau2[[#This Row],[Date]])</f>
        <v>8</v>
      </c>
      <c r="G9322" s="9">
        <f>YEAR(Tableau2[[#This Row],[Date]])</f>
        <v>2025</v>
      </c>
      <c r="H9322" s="9">
        <f>_xlfn.ISOWEEKNUM(Tableau2[[#This Row],[Date]])</f>
        <v>35</v>
      </c>
    </row>
    <row r="9323" spans="1:8" hidden="1" x14ac:dyDescent="0.25">
      <c r="A9323" t="s">
        <v>32</v>
      </c>
      <c r="B9323">
        <f t="shared" si="419"/>
        <v>111112</v>
      </c>
      <c r="C9323" s="3">
        <v>45894</v>
      </c>
      <c r="D9323">
        <v>4</v>
      </c>
      <c r="E9323" s="9" t="str">
        <f>IF(Tableau2[[#This Row],[Project]]="","pas de projet",Tableau2[[#This Row],[Project]])</f>
        <v>0NC378</v>
      </c>
      <c r="F9323" s="9">
        <f>MONTH(Tableau2[[#This Row],[Date]])</f>
        <v>8</v>
      </c>
      <c r="G9323" s="9">
        <f>YEAR(Tableau2[[#This Row],[Date]])</f>
        <v>2025</v>
      </c>
      <c r="H9323" s="9">
        <f>_xlfn.ISOWEEKNUM(Tableau2[[#This Row],[Date]])</f>
        <v>35</v>
      </c>
    </row>
    <row r="9324" spans="1:8" hidden="1" x14ac:dyDescent="0.25">
      <c r="A9324" t="s">
        <v>12</v>
      </c>
      <c r="B9324">
        <f t="shared" si="419"/>
        <v>111112</v>
      </c>
      <c r="C9324" s="3">
        <v>45895</v>
      </c>
      <c r="D9324">
        <v>8</v>
      </c>
      <c r="E9324" s="9" t="str">
        <f>IF(Tableau2[[#This Row],[Project]]="","pas de projet",Tableau2[[#This Row],[Project]])</f>
        <v>0DC377</v>
      </c>
      <c r="F9324" s="9">
        <f>MONTH(Tableau2[[#This Row],[Date]])</f>
        <v>8</v>
      </c>
      <c r="G9324" s="9">
        <f>YEAR(Tableau2[[#This Row],[Date]])</f>
        <v>2025</v>
      </c>
      <c r="H9324" s="9">
        <f>_xlfn.ISOWEEKNUM(Tableau2[[#This Row],[Date]])</f>
        <v>35</v>
      </c>
    </row>
    <row r="9325" spans="1:8" hidden="1" x14ac:dyDescent="0.25">
      <c r="A9325" t="s">
        <v>13</v>
      </c>
      <c r="B9325">
        <f t="shared" si="419"/>
        <v>111112</v>
      </c>
      <c r="C9325" s="3">
        <v>45894</v>
      </c>
      <c r="D9325">
        <v>2</v>
      </c>
      <c r="E9325" s="9" t="str">
        <f>IF(Tableau2[[#This Row],[Project]]="","pas de projet",Tableau2[[#This Row],[Project]])</f>
        <v>0DC378</v>
      </c>
      <c r="F9325" s="9">
        <f>MONTH(Tableau2[[#This Row],[Date]])</f>
        <v>8</v>
      </c>
      <c r="G9325" s="9">
        <f>YEAR(Tableau2[[#This Row],[Date]])</f>
        <v>2025</v>
      </c>
      <c r="H9325" s="9">
        <f>_xlfn.ISOWEEKNUM(Tableau2[[#This Row],[Date]])</f>
        <v>35</v>
      </c>
    </row>
    <row r="9326" spans="1:8" hidden="1" x14ac:dyDescent="0.25">
      <c r="A9326" t="s">
        <v>22</v>
      </c>
      <c r="B9326">
        <f t="shared" si="419"/>
        <v>111112</v>
      </c>
      <c r="C9326" s="3">
        <v>45894</v>
      </c>
      <c r="D9326">
        <v>6</v>
      </c>
      <c r="E9326" s="9" t="str">
        <f>IF(Tableau2[[#This Row],[Project]]="","pas de projet",Tableau2[[#This Row],[Project]])</f>
        <v>0DC376</v>
      </c>
      <c r="F9326" s="9">
        <f>MONTH(Tableau2[[#This Row],[Date]])</f>
        <v>8</v>
      </c>
      <c r="G9326" s="9">
        <f>YEAR(Tableau2[[#This Row],[Date]])</f>
        <v>2025</v>
      </c>
      <c r="H9326" s="9">
        <f>_xlfn.ISOWEEKNUM(Tableau2[[#This Row],[Date]])</f>
        <v>35</v>
      </c>
    </row>
    <row r="9327" spans="1:8" hidden="1" x14ac:dyDescent="0.25">
      <c r="A9327" t="s">
        <v>13</v>
      </c>
      <c r="B9327">
        <f t="shared" si="419"/>
        <v>111112</v>
      </c>
      <c r="C9327" s="3">
        <v>45891</v>
      </c>
      <c r="D9327">
        <v>8</v>
      </c>
      <c r="E9327" s="9" t="str">
        <f>IF(Tableau2[[#This Row],[Project]]="","pas de projet",Tableau2[[#This Row],[Project]])</f>
        <v>0DC378</v>
      </c>
      <c r="F9327" s="9">
        <f>MONTH(Tableau2[[#This Row],[Date]])</f>
        <v>8</v>
      </c>
      <c r="G9327" s="9">
        <f>YEAR(Tableau2[[#This Row],[Date]])</f>
        <v>2025</v>
      </c>
      <c r="H9327" s="9">
        <f>_xlfn.ISOWEEKNUM(Tableau2[[#This Row],[Date]])</f>
        <v>34</v>
      </c>
    </row>
    <row r="9328" spans="1:8" hidden="1" x14ac:dyDescent="0.25">
      <c r="A9328" t="s">
        <v>22</v>
      </c>
      <c r="B9328">
        <f t="shared" si="419"/>
        <v>111112</v>
      </c>
      <c r="C9328" s="3">
        <v>45890</v>
      </c>
      <c r="D9328">
        <v>8</v>
      </c>
      <c r="E9328" s="9" t="str">
        <f>IF(Tableau2[[#This Row],[Project]]="","pas de projet",Tableau2[[#This Row],[Project]])</f>
        <v>0DC376</v>
      </c>
      <c r="F9328" s="9">
        <f>MONTH(Tableau2[[#This Row],[Date]])</f>
        <v>8</v>
      </c>
      <c r="G9328" s="9">
        <f>YEAR(Tableau2[[#This Row],[Date]])</f>
        <v>2025</v>
      </c>
      <c r="H9328" s="9">
        <f>_xlfn.ISOWEEKNUM(Tableau2[[#This Row],[Date]])</f>
        <v>34</v>
      </c>
    </row>
    <row r="9329" spans="1:8" hidden="1" x14ac:dyDescent="0.25">
      <c r="A9329" t="s">
        <v>12</v>
      </c>
      <c r="B9329">
        <f t="shared" si="419"/>
        <v>111112</v>
      </c>
      <c r="C9329" s="3">
        <v>45889</v>
      </c>
      <c r="D9329">
        <v>8</v>
      </c>
      <c r="E9329" s="9" t="str">
        <f>IF(Tableau2[[#This Row],[Project]]="","pas de projet",Tableau2[[#This Row],[Project]])</f>
        <v>0DC377</v>
      </c>
      <c r="F9329" s="9">
        <f>MONTH(Tableau2[[#This Row],[Date]])</f>
        <v>8</v>
      </c>
      <c r="G9329" s="9">
        <f>YEAR(Tableau2[[#This Row],[Date]])</f>
        <v>2025</v>
      </c>
      <c r="H9329" s="9">
        <f>_xlfn.ISOWEEKNUM(Tableau2[[#This Row],[Date]])</f>
        <v>34</v>
      </c>
    </row>
    <row r="9330" spans="1:8" hidden="1" x14ac:dyDescent="0.25">
      <c r="A9330" t="s">
        <v>12</v>
      </c>
      <c r="B9330">
        <f t="shared" si="419"/>
        <v>111112</v>
      </c>
      <c r="C9330" s="3">
        <v>45888</v>
      </c>
      <c r="D9330">
        <v>8</v>
      </c>
      <c r="E9330" s="9" t="str">
        <f>IF(Tableau2[[#This Row],[Project]]="","pas de projet",Tableau2[[#This Row],[Project]])</f>
        <v>0DC377</v>
      </c>
      <c r="F9330" s="9">
        <f>MONTH(Tableau2[[#This Row],[Date]])</f>
        <v>8</v>
      </c>
      <c r="G9330" s="9">
        <f>YEAR(Tableau2[[#This Row],[Date]])</f>
        <v>2025</v>
      </c>
      <c r="H9330" s="9">
        <f>_xlfn.ISOWEEKNUM(Tableau2[[#This Row],[Date]])</f>
        <v>34</v>
      </c>
    </row>
    <row r="9331" spans="1:8" hidden="1" x14ac:dyDescent="0.25">
      <c r="A9331" t="s">
        <v>22</v>
      </c>
      <c r="B9331">
        <f t="shared" si="419"/>
        <v>111112</v>
      </c>
      <c r="C9331" s="3">
        <v>45887</v>
      </c>
      <c r="D9331">
        <v>8</v>
      </c>
      <c r="E9331" s="9" t="str">
        <f>IF(Tableau2[[#This Row],[Project]]="","pas de projet",Tableau2[[#This Row],[Project]])</f>
        <v>0DC376</v>
      </c>
      <c r="F9331" s="9">
        <f>MONTH(Tableau2[[#This Row],[Date]])</f>
        <v>8</v>
      </c>
      <c r="G9331" s="9">
        <f>YEAR(Tableau2[[#This Row],[Date]])</f>
        <v>2025</v>
      </c>
      <c r="H9331" s="9">
        <f>_xlfn.ISOWEEKNUM(Tableau2[[#This Row],[Date]])</f>
        <v>34</v>
      </c>
    </row>
    <row r="9332" spans="1:8" hidden="1" x14ac:dyDescent="0.25">
      <c r="A9332" t="s">
        <v>12</v>
      </c>
      <c r="B9332">
        <f t="shared" si="419"/>
        <v>111112</v>
      </c>
      <c r="C9332" s="3">
        <v>45894</v>
      </c>
      <c r="D9332">
        <v>8</v>
      </c>
      <c r="E9332" s="9" t="str">
        <f>IF(Tableau2[[#This Row],[Project]]="","pas de projet",Tableau2[[#This Row],[Project]])</f>
        <v>0DC377</v>
      </c>
      <c r="F9332" s="9">
        <f>MONTH(Tableau2[[#This Row],[Date]])</f>
        <v>8</v>
      </c>
      <c r="G9332" s="9">
        <f>YEAR(Tableau2[[#This Row],[Date]])</f>
        <v>2025</v>
      </c>
      <c r="H9332" s="9">
        <f>_xlfn.ISOWEEKNUM(Tableau2[[#This Row],[Date]])</f>
        <v>35</v>
      </c>
    </row>
    <row r="9333" spans="1:8" hidden="1" x14ac:dyDescent="0.25">
      <c r="A9333" t="s">
        <v>22</v>
      </c>
      <c r="B9333">
        <f t="shared" si="419"/>
        <v>111112</v>
      </c>
      <c r="C9333" s="3">
        <v>45892</v>
      </c>
      <c r="D9333">
        <v>5</v>
      </c>
      <c r="E9333" s="9" t="str">
        <f>IF(Tableau2[[#This Row],[Project]]="","pas de projet",Tableau2[[#This Row],[Project]])</f>
        <v>0DC376</v>
      </c>
      <c r="F9333" s="9">
        <f>MONTH(Tableau2[[#This Row],[Date]])</f>
        <v>8</v>
      </c>
      <c r="G9333" s="9">
        <f>YEAR(Tableau2[[#This Row],[Date]])</f>
        <v>2025</v>
      </c>
      <c r="H9333" s="9">
        <f>_xlfn.ISOWEEKNUM(Tableau2[[#This Row],[Date]])</f>
        <v>34</v>
      </c>
    </row>
    <row r="9334" spans="1:8" hidden="1" x14ac:dyDescent="0.25">
      <c r="B9334">
        <f t="shared" si="419"/>
        <v>111112</v>
      </c>
      <c r="C9334" s="3">
        <v>45894</v>
      </c>
      <c r="D9334">
        <v>8</v>
      </c>
      <c r="E9334" s="9" t="str">
        <f>IF(Tableau2[[#This Row],[Project]]="","pas de projet",Tableau2[[#This Row],[Project]])</f>
        <v>pas de projet</v>
      </c>
      <c r="F9334" s="9">
        <f>MONTH(Tableau2[[#This Row],[Date]])</f>
        <v>8</v>
      </c>
      <c r="G9334" s="9">
        <f>YEAR(Tableau2[[#This Row],[Date]])</f>
        <v>2025</v>
      </c>
      <c r="H9334" s="9">
        <f>_xlfn.ISOWEEKNUM(Tableau2[[#This Row],[Date]])</f>
        <v>35</v>
      </c>
    </row>
    <row r="9335" spans="1:8" hidden="1" x14ac:dyDescent="0.25">
      <c r="B9335">
        <f t="shared" si="419"/>
        <v>111112</v>
      </c>
      <c r="C9335" s="3">
        <v>45894</v>
      </c>
      <c r="D9335">
        <v>8</v>
      </c>
      <c r="E9335" s="9" t="str">
        <f>IF(Tableau2[[#This Row],[Project]]="","pas de projet",Tableau2[[#This Row],[Project]])</f>
        <v>pas de projet</v>
      </c>
      <c r="F9335" s="9">
        <f>MONTH(Tableau2[[#This Row],[Date]])</f>
        <v>8</v>
      </c>
      <c r="G9335" s="9">
        <f>YEAR(Tableau2[[#This Row],[Date]])</f>
        <v>2025</v>
      </c>
      <c r="H9335" s="9">
        <f>_xlfn.ISOWEEKNUM(Tableau2[[#This Row],[Date]])</f>
        <v>35</v>
      </c>
    </row>
    <row r="9336" spans="1:8" hidden="1" x14ac:dyDescent="0.25">
      <c r="B9336">
        <f t="shared" si="419"/>
        <v>111112</v>
      </c>
      <c r="C9336" s="3">
        <v>45894</v>
      </c>
      <c r="D9336">
        <v>8</v>
      </c>
      <c r="E9336" s="9" t="str">
        <f>IF(Tableau2[[#This Row],[Project]]="","pas de projet",Tableau2[[#This Row],[Project]])</f>
        <v>pas de projet</v>
      </c>
      <c r="F9336" s="9">
        <f>MONTH(Tableau2[[#This Row],[Date]])</f>
        <v>8</v>
      </c>
      <c r="G9336" s="9">
        <f>YEAR(Tableau2[[#This Row],[Date]])</f>
        <v>2025</v>
      </c>
      <c r="H9336" s="9">
        <f>_xlfn.ISOWEEKNUM(Tableau2[[#This Row],[Date]])</f>
        <v>35</v>
      </c>
    </row>
    <row r="9337" spans="1:8" hidden="1" x14ac:dyDescent="0.25">
      <c r="B9337">
        <f t="shared" si="419"/>
        <v>111112</v>
      </c>
      <c r="C9337" s="3">
        <v>45894</v>
      </c>
      <c r="D9337">
        <v>8</v>
      </c>
      <c r="E9337" s="9" t="str">
        <f>IF(Tableau2[[#This Row],[Project]]="","pas de projet",Tableau2[[#This Row],[Project]])</f>
        <v>pas de projet</v>
      </c>
      <c r="F9337" s="9">
        <f>MONTH(Tableau2[[#This Row],[Date]])</f>
        <v>8</v>
      </c>
      <c r="G9337" s="9">
        <f>YEAR(Tableau2[[#This Row],[Date]])</f>
        <v>2025</v>
      </c>
      <c r="H9337" s="9">
        <f>_xlfn.ISOWEEKNUM(Tableau2[[#This Row],[Date]])</f>
        <v>35</v>
      </c>
    </row>
    <row r="9338" spans="1:8" hidden="1" x14ac:dyDescent="0.25">
      <c r="A9338" t="s">
        <v>32</v>
      </c>
      <c r="B9338">
        <v>7</v>
      </c>
      <c r="C9338" s="3">
        <v>45892</v>
      </c>
      <c r="D9338">
        <v>20</v>
      </c>
      <c r="E9338" s="9" t="str">
        <f>IF(Tableau2[[#This Row],[Project]]="","pas de projet",Tableau2[[#This Row],[Project]])</f>
        <v>0NC378</v>
      </c>
      <c r="F9338" s="9">
        <f>MONTH(Tableau2[[#This Row],[Date]])</f>
        <v>8</v>
      </c>
      <c r="G9338" s="9">
        <f>YEAR(Tableau2[[#This Row],[Date]])</f>
        <v>2025</v>
      </c>
      <c r="H9338" s="9">
        <f>_xlfn.ISOWEEKNUM(Tableau2[[#This Row],[Date]])</f>
        <v>34</v>
      </c>
    </row>
    <row r="9339" spans="1:8" hidden="1" x14ac:dyDescent="0.25">
      <c r="A9339" t="s">
        <v>22</v>
      </c>
      <c r="B9339">
        <v>7</v>
      </c>
      <c r="C9339" s="3">
        <v>45892</v>
      </c>
      <c r="D9339">
        <v>5</v>
      </c>
      <c r="E9339" s="9" t="str">
        <f>IF(Tableau2[[#This Row],[Project]]="","pas de projet",Tableau2[[#This Row],[Project]])</f>
        <v>0DC376</v>
      </c>
      <c r="F9339" s="9">
        <f>MONTH(Tableau2[[#This Row],[Date]])</f>
        <v>8</v>
      </c>
      <c r="G9339" s="9">
        <f>YEAR(Tableau2[[#This Row],[Date]])</f>
        <v>2025</v>
      </c>
      <c r="H9339" s="9">
        <f>_xlfn.ISOWEEKNUM(Tableau2[[#This Row],[Date]])</f>
        <v>34</v>
      </c>
    </row>
    <row r="9340" spans="1:8" hidden="1" x14ac:dyDescent="0.25">
      <c r="A9340" t="s">
        <v>22</v>
      </c>
      <c r="B9340">
        <v>7</v>
      </c>
      <c r="C9340" s="3">
        <v>45892</v>
      </c>
      <c r="D9340">
        <v>10</v>
      </c>
      <c r="E9340" s="9" t="str">
        <f>IF(Tableau2[[#This Row],[Project]]="","pas de projet",Tableau2[[#This Row],[Project]])</f>
        <v>0DC376</v>
      </c>
      <c r="F9340" s="9">
        <f>MONTH(Tableau2[[#This Row],[Date]])</f>
        <v>8</v>
      </c>
      <c r="G9340" s="9">
        <f>YEAR(Tableau2[[#This Row],[Date]])</f>
        <v>2025</v>
      </c>
      <c r="H9340" s="9">
        <f>_xlfn.ISOWEEKNUM(Tableau2[[#This Row],[Date]])</f>
        <v>34</v>
      </c>
    </row>
    <row r="9341" spans="1:8" hidden="1" x14ac:dyDescent="0.25">
      <c r="A9341" t="s">
        <v>12</v>
      </c>
      <c r="B9341">
        <v>7</v>
      </c>
      <c r="C9341" s="3">
        <v>45892</v>
      </c>
      <c r="D9341">
        <v>15</v>
      </c>
      <c r="E9341" s="9" t="str">
        <f>IF(Tableau2[[#This Row],[Project]]="","pas de projet",Tableau2[[#This Row],[Project]])</f>
        <v>0DC377</v>
      </c>
      <c r="F9341" s="9">
        <f>MONTH(Tableau2[[#This Row],[Date]])</f>
        <v>8</v>
      </c>
      <c r="G9341" s="9">
        <f>YEAR(Tableau2[[#This Row],[Date]])</f>
        <v>2025</v>
      </c>
      <c r="H9341" s="9">
        <f>_xlfn.ISOWEEKNUM(Tableau2[[#This Row],[Date]])</f>
        <v>34</v>
      </c>
    </row>
    <row r="9342" spans="1:8" hidden="1" x14ac:dyDescent="0.25">
      <c r="A9342" t="s">
        <v>12</v>
      </c>
      <c r="B9342">
        <v>7</v>
      </c>
      <c r="C9342" s="3">
        <v>45892</v>
      </c>
      <c r="D9342">
        <v>10</v>
      </c>
      <c r="E9342" s="9" t="str">
        <f>IF(Tableau2[[#This Row],[Project]]="","pas de projet",Tableau2[[#This Row],[Project]])</f>
        <v>0DC377</v>
      </c>
      <c r="F9342" s="9">
        <f>MONTH(Tableau2[[#This Row],[Date]])</f>
        <v>8</v>
      </c>
      <c r="G9342" s="9">
        <f>YEAR(Tableau2[[#This Row],[Date]])</f>
        <v>2025</v>
      </c>
      <c r="H9342" s="9">
        <f>_xlfn.ISOWEEKNUM(Tableau2[[#This Row],[Date]])</f>
        <v>34</v>
      </c>
    </row>
    <row r="9343" spans="1:8" hidden="1" x14ac:dyDescent="0.25">
      <c r="A9343" t="s">
        <v>12</v>
      </c>
      <c r="B9343">
        <v>7</v>
      </c>
      <c r="C9343" s="3">
        <v>45892</v>
      </c>
      <c r="D9343">
        <v>10</v>
      </c>
      <c r="E9343" s="9" t="str">
        <f>IF(Tableau2[[#This Row],[Project]]="","pas de projet",Tableau2[[#This Row],[Project]])</f>
        <v>0DC377</v>
      </c>
      <c r="F9343" s="9">
        <f>MONTH(Tableau2[[#This Row],[Date]])</f>
        <v>8</v>
      </c>
      <c r="G9343" s="9">
        <f>YEAR(Tableau2[[#This Row],[Date]])</f>
        <v>2025</v>
      </c>
      <c r="H9343" s="9">
        <f>_xlfn.ISOWEEKNUM(Tableau2[[#This Row],[Date]])</f>
        <v>34</v>
      </c>
    </row>
    <row r="9344" spans="1:8" hidden="1" x14ac:dyDescent="0.25">
      <c r="A9344" t="s">
        <v>12</v>
      </c>
      <c r="B9344">
        <v>7</v>
      </c>
      <c r="C9344" s="3">
        <v>45892</v>
      </c>
      <c r="D9344">
        <v>10</v>
      </c>
      <c r="E9344" s="9" t="str">
        <f>IF(Tableau2[[#This Row],[Project]]="","pas de projet",Tableau2[[#This Row],[Project]])</f>
        <v>0DC377</v>
      </c>
      <c r="F9344" s="9">
        <f>MONTH(Tableau2[[#This Row],[Date]])</f>
        <v>8</v>
      </c>
      <c r="G9344" s="9">
        <f>YEAR(Tableau2[[#This Row],[Date]])</f>
        <v>2025</v>
      </c>
      <c r="H9344" s="9">
        <f>_xlfn.ISOWEEKNUM(Tableau2[[#This Row],[Date]])</f>
        <v>34</v>
      </c>
    </row>
    <row r="9345" spans="2:8" hidden="1" x14ac:dyDescent="0.25">
      <c r="B9345">
        <f t="shared" ref="B9345:B9361" si="420">111111+1</f>
        <v>111112</v>
      </c>
      <c r="C9345" s="3">
        <v>45894</v>
      </c>
      <c r="D9345">
        <v>8</v>
      </c>
      <c r="E9345" s="9" t="str">
        <f>IF(Tableau2[[#This Row],[Project]]="","pas de projet",Tableau2[[#This Row],[Project]])</f>
        <v>pas de projet</v>
      </c>
      <c r="F9345" s="9">
        <f>MONTH(Tableau2[[#This Row],[Date]])</f>
        <v>8</v>
      </c>
      <c r="G9345" s="9">
        <f>YEAR(Tableau2[[#This Row],[Date]])</f>
        <v>2025</v>
      </c>
      <c r="H9345" s="9">
        <f>_xlfn.ISOWEEKNUM(Tableau2[[#This Row],[Date]])</f>
        <v>35</v>
      </c>
    </row>
    <row r="9346" spans="2:8" hidden="1" x14ac:dyDescent="0.25">
      <c r="B9346">
        <f t="shared" si="420"/>
        <v>111112</v>
      </c>
      <c r="C9346" s="3">
        <v>45894</v>
      </c>
      <c r="D9346">
        <v>8</v>
      </c>
      <c r="E9346" s="9" t="str">
        <f>IF(Tableau2[[#This Row],[Project]]="","pas de projet",Tableau2[[#This Row],[Project]])</f>
        <v>pas de projet</v>
      </c>
      <c r="F9346" s="9">
        <f>MONTH(Tableau2[[#This Row],[Date]])</f>
        <v>8</v>
      </c>
      <c r="G9346" s="9">
        <f>YEAR(Tableau2[[#This Row],[Date]])</f>
        <v>2025</v>
      </c>
      <c r="H9346" s="9">
        <f>_xlfn.ISOWEEKNUM(Tableau2[[#This Row],[Date]])</f>
        <v>35</v>
      </c>
    </row>
    <row r="9347" spans="2:8" hidden="1" x14ac:dyDescent="0.25">
      <c r="B9347">
        <f t="shared" si="420"/>
        <v>111112</v>
      </c>
      <c r="C9347" s="3">
        <v>45894</v>
      </c>
      <c r="D9347">
        <v>8</v>
      </c>
      <c r="E9347" s="9" t="str">
        <f>IF(Tableau2[[#This Row],[Project]]="","pas de projet",Tableau2[[#This Row],[Project]])</f>
        <v>pas de projet</v>
      </c>
      <c r="F9347" s="9">
        <f>MONTH(Tableau2[[#This Row],[Date]])</f>
        <v>8</v>
      </c>
      <c r="G9347" s="9">
        <f>YEAR(Tableau2[[#This Row],[Date]])</f>
        <v>2025</v>
      </c>
      <c r="H9347" s="9">
        <f>_xlfn.ISOWEEKNUM(Tableau2[[#This Row],[Date]])</f>
        <v>35</v>
      </c>
    </row>
    <row r="9348" spans="2:8" hidden="1" x14ac:dyDescent="0.25">
      <c r="B9348">
        <f t="shared" si="420"/>
        <v>111112</v>
      </c>
      <c r="C9348" s="3">
        <v>45894</v>
      </c>
      <c r="D9348">
        <v>8</v>
      </c>
      <c r="E9348" s="9" t="str">
        <f>IF(Tableau2[[#This Row],[Project]]="","pas de projet",Tableau2[[#This Row],[Project]])</f>
        <v>pas de projet</v>
      </c>
      <c r="F9348" s="9">
        <f>MONTH(Tableau2[[#This Row],[Date]])</f>
        <v>8</v>
      </c>
      <c r="G9348" s="9">
        <f>YEAR(Tableau2[[#This Row],[Date]])</f>
        <v>2025</v>
      </c>
      <c r="H9348" s="9">
        <f>_xlfn.ISOWEEKNUM(Tableau2[[#This Row],[Date]])</f>
        <v>35</v>
      </c>
    </row>
    <row r="9349" spans="2:8" hidden="1" x14ac:dyDescent="0.25">
      <c r="B9349">
        <f t="shared" si="420"/>
        <v>111112</v>
      </c>
      <c r="C9349" s="3">
        <v>45894</v>
      </c>
      <c r="D9349">
        <v>8</v>
      </c>
      <c r="E9349" s="9" t="str">
        <f>IF(Tableau2[[#This Row],[Project]]="","pas de projet",Tableau2[[#This Row],[Project]])</f>
        <v>pas de projet</v>
      </c>
      <c r="F9349" s="9">
        <f>MONTH(Tableau2[[#This Row],[Date]])</f>
        <v>8</v>
      </c>
      <c r="G9349" s="9">
        <f>YEAR(Tableau2[[#This Row],[Date]])</f>
        <v>2025</v>
      </c>
      <c r="H9349" s="9">
        <f>_xlfn.ISOWEEKNUM(Tableau2[[#This Row],[Date]])</f>
        <v>35</v>
      </c>
    </row>
    <row r="9350" spans="2:8" hidden="1" x14ac:dyDescent="0.25">
      <c r="B9350">
        <f t="shared" si="420"/>
        <v>111112</v>
      </c>
      <c r="C9350" s="3">
        <v>45894</v>
      </c>
      <c r="D9350">
        <v>8</v>
      </c>
      <c r="E9350" s="9" t="str">
        <f>IF(Tableau2[[#This Row],[Project]]="","pas de projet",Tableau2[[#This Row],[Project]])</f>
        <v>pas de projet</v>
      </c>
      <c r="F9350" s="9">
        <f>MONTH(Tableau2[[#This Row],[Date]])</f>
        <v>8</v>
      </c>
      <c r="G9350" s="9">
        <f>YEAR(Tableau2[[#This Row],[Date]])</f>
        <v>2025</v>
      </c>
      <c r="H9350" s="9">
        <f>_xlfn.ISOWEEKNUM(Tableau2[[#This Row],[Date]])</f>
        <v>35</v>
      </c>
    </row>
    <row r="9351" spans="2:8" hidden="1" x14ac:dyDescent="0.25">
      <c r="B9351">
        <f t="shared" si="420"/>
        <v>111112</v>
      </c>
      <c r="C9351" s="3">
        <v>45894</v>
      </c>
      <c r="D9351">
        <v>8</v>
      </c>
      <c r="E9351" s="9" t="str">
        <f>IF(Tableau2[[#This Row],[Project]]="","pas de projet",Tableau2[[#This Row],[Project]])</f>
        <v>pas de projet</v>
      </c>
      <c r="F9351" s="9">
        <f>MONTH(Tableau2[[#This Row],[Date]])</f>
        <v>8</v>
      </c>
      <c r="G9351" s="9">
        <f>YEAR(Tableau2[[#This Row],[Date]])</f>
        <v>2025</v>
      </c>
      <c r="H9351" s="9">
        <f>_xlfn.ISOWEEKNUM(Tableau2[[#This Row],[Date]])</f>
        <v>35</v>
      </c>
    </row>
    <row r="9352" spans="2:8" hidden="1" x14ac:dyDescent="0.25">
      <c r="B9352">
        <f t="shared" si="420"/>
        <v>111112</v>
      </c>
      <c r="C9352" s="3">
        <v>45894</v>
      </c>
      <c r="D9352">
        <v>8</v>
      </c>
      <c r="E9352" s="9" t="str">
        <f>IF(Tableau2[[#This Row],[Project]]="","pas de projet",Tableau2[[#This Row],[Project]])</f>
        <v>pas de projet</v>
      </c>
      <c r="F9352" s="9">
        <f>MONTH(Tableau2[[#This Row],[Date]])</f>
        <v>8</v>
      </c>
      <c r="G9352" s="9">
        <f>YEAR(Tableau2[[#This Row],[Date]])</f>
        <v>2025</v>
      </c>
      <c r="H9352" s="9">
        <f>_xlfn.ISOWEEKNUM(Tableau2[[#This Row],[Date]])</f>
        <v>35</v>
      </c>
    </row>
    <row r="9353" spans="2:8" hidden="1" x14ac:dyDescent="0.25">
      <c r="B9353">
        <f t="shared" si="420"/>
        <v>111112</v>
      </c>
      <c r="C9353" s="3">
        <v>45894</v>
      </c>
      <c r="D9353">
        <v>8</v>
      </c>
      <c r="E9353" s="9" t="str">
        <f>IF(Tableau2[[#This Row],[Project]]="","pas de projet",Tableau2[[#This Row],[Project]])</f>
        <v>pas de projet</v>
      </c>
      <c r="F9353" s="9">
        <f>MONTH(Tableau2[[#This Row],[Date]])</f>
        <v>8</v>
      </c>
      <c r="G9353" s="9">
        <f>YEAR(Tableau2[[#This Row],[Date]])</f>
        <v>2025</v>
      </c>
      <c r="H9353" s="9">
        <f>_xlfn.ISOWEEKNUM(Tableau2[[#This Row],[Date]])</f>
        <v>35</v>
      </c>
    </row>
    <row r="9354" spans="2:8" hidden="1" x14ac:dyDescent="0.25">
      <c r="B9354">
        <f t="shared" si="420"/>
        <v>111112</v>
      </c>
      <c r="C9354" s="3">
        <v>45894</v>
      </c>
      <c r="D9354">
        <v>8</v>
      </c>
      <c r="E9354" s="9" t="str">
        <f>IF(Tableau2[[#This Row],[Project]]="","pas de projet",Tableau2[[#This Row],[Project]])</f>
        <v>pas de projet</v>
      </c>
      <c r="F9354" s="9">
        <f>MONTH(Tableau2[[#This Row],[Date]])</f>
        <v>8</v>
      </c>
      <c r="G9354" s="9">
        <f>YEAR(Tableau2[[#This Row],[Date]])</f>
        <v>2025</v>
      </c>
      <c r="H9354" s="9">
        <f>_xlfn.ISOWEEKNUM(Tableau2[[#This Row],[Date]])</f>
        <v>35</v>
      </c>
    </row>
    <row r="9355" spans="2:8" hidden="1" x14ac:dyDescent="0.25">
      <c r="B9355">
        <f t="shared" si="420"/>
        <v>111112</v>
      </c>
      <c r="C9355" s="3">
        <v>45891</v>
      </c>
      <c r="D9355">
        <v>9</v>
      </c>
      <c r="E9355" s="9" t="str">
        <f>IF(Tableau2[[#This Row],[Project]]="","pas de projet",Tableau2[[#This Row],[Project]])</f>
        <v>pas de projet</v>
      </c>
      <c r="F9355" s="9">
        <f>MONTH(Tableau2[[#This Row],[Date]])</f>
        <v>8</v>
      </c>
      <c r="G9355" s="9">
        <f>YEAR(Tableau2[[#This Row],[Date]])</f>
        <v>2025</v>
      </c>
      <c r="H9355" s="9">
        <f>_xlfn.ISOWEEKNUM(Tableau2[[#This Row],[Date]])</f>
        <v>34</v>
      </c>
    </row>
    <row r="9356" spans="2:8" hidden="1" x14ac:dyDescent="0.25">
      <c r="B9356">
        <f t="shared" si="420"/>
        <v>111112</v>
      </c>
      <c r="C9356" s="3">
        <v>45891</v>
      </c>
      <c r="D9356">
        <v>9</v>
      </c>
      <c r="E9356" s="9" t="str">
        <f>IF(Tableau2[[#This Row],[Project]]="","pas de projet",Tableau2[[#This Row],[Project]])</f>
        <v>pas de projet</v>
      </c>
      <c r="F9356" s="9">
        <f>MONTH(Tableau2[[#This Row],[Date]])</f>
        <v>8</v>
      </c>
      <c r="G9356" s="9">
        <f>YEAR(Tableau2[[#This Row],[Date]])</f>
        <v>2025</v>
      </c>
      <c r="H9356" s="9">
        <f>_xlfn.ISOWEEKNUM(Tableau2[[#This Row],[Date]])</f>
        <v>34</v>
      </c>
    </row>
    <row r="9357" spans="2:8" hidden="1" x14ac:dyDescent="0.25">
      <c r="B9357">
        <f t="shared" si="420"/>
        <v>111112</v>
      </c>
      <c r="C9357" s="3">
        <v>45894</v>
      </c>
      <c r="D9357">
        <v>8</v>
      </c>
      <c r="E9357" s="9" t="str">
        <f>IF(Tableau2[[#This Row],[Project]]="","pas de projet",Tableau2[[#This Row],[Project]])</f>
        <v>pas de projet</v>
      </c>
      <c r="F9357" s="9">
        <f>MONTH(Tableau2[[#This Row],[Date]])</f>
        <v>8</v>
      </c>
      <c r="G9357" s="9">
        <f>YEAR(Tableau2[[#This Row],[Date]])</f>
        <v>2025</v>
      </c>
      <c r="H9357" s="9">
        <f>_xlfn.ISOWEEKNUM(Tableau2[[#This Row],[Date]])</f>
        <v>35</v>
      </c>
    </row>
    <row r="9358" spans="2:8" hidden="1" x14ac:dyDescent="0.25">
      <c r="B9358">
        <f t="shared" si="420"/>
        <v>111112</v>
      </c>
      <c r="C9358" s="3">
        <v>45894</v>
      </c>
      <c r="D9358">
        <v>8</v>
      </c>
      <c r="E9358" s="9" t="str">
        <f>IF(Tableau2[[#This Row],[Project]]="","pas de projet",Tableau2[[#This Row],[Project]])</f>
        <v>pas de projet</v>
      </c>
      <c r="F9358" s="9">
        <f>MONTH(Tableau2[[#This Row],[Date]])</f>
        <v>8</v>
      </c>
      <c r="G9358" s="9">
        <f>YEAR(Tableau2[[#This Row],[Date]])</f>
        <v>2025</v>
      </c>
      <c r="H9358" s="9">
        <f>_xlfn.ISOWEEKNUM(Tableau2[[#This Row],[Date]])</f>
        <v>35</v>
      </c>
    </row>
    <row r="9359" spans="2:8" hidden="1" x14ac:dyDescent="0.25">
      <c r="B9359">
        <f t="shared" si="420"/>
        <v>111112</v>
      </c>
      <c r="C9359" s="3">
        <v>45894</v>
      </c>
      <c r="D9359">
        <v>8</v>
      </c>
      <c r="E9359" s="9" t="str">
        <f>IF(Tableau2[[#This Row],[Project]]="","pas de projet",Tableau2[[#This Row],[Project]])</f>
        <v>pas de projet</v>
      </c>
      <c r="F9359" s="9">
        <f>MONTH(Tableau2[[#This Row],[Date]])</f>
        <v>8</v>
      </c>
      <c r="G9359" s="9">
        <f>YEAR(Tableau2[[#This Row],[Date]])</f>
        <v>2025</v>
      </c>
      <c r="H9359" s="9">
        <f>_xlfn.ISOWEEKNUM(Tableau2[[#This Row],[Date]])</f>
        <v>35</v>
      </c>
    </row>
    <row r="9360" spans="2:8" hidden="1" x14ac:dyDescent="0.25">
      <c r="B9360">
        <f t="shared" si="420"/>
        <v>111112</v>
      </c>
      <c r="C9360" s="3">
        <v>45894</v>
      </c>
      <c r="D9360">
        <v>8</v>
      </c>
      <c r="E9360" s="9" t="str">
        <f>IF(Tableau2[[#This Row],[Project]]="","pas de projet",Tableau2[[#This Row],[Project]])</f>
        <v>pas de projet</v>
      </c>
      <c r="F9360" s="9">
        <f>MONTH(Tableau2[[#This Row],[Date]])</f>
        <v>8</v>
      </c>
      <c r="G9360" s="9">
        <f>YEAR(Tableau2[[#This Row],[Date]])</f>
        <v>2025</v>
      </c>
      <c r="H9360" s="9">
        <f>_xlfn.ISOWEEKNUM(Tableau2[[#This Row],[Date]])</f>
        <v>35</v>
      </c>
    </row>
    <row r="9361" spans="1:8" hidden="1" x14ac:dyDescent="0.25">
      <c r="B9361">
        <f t="shared" si="420"/>
        <v>111112</v>
      </c>
      <c r="C9361" s="3">
        <v>45894</v>
      </c>
      <c r="D9361">
        <v>8</v>
      </c>
      <c r="E9361" s="9" t="str">
        <f>IF(Tableau2[[#This Row],[Project]]="","pas de projet",Tableau2[[#This Row],[Project]])</f>
        <v>pas de projet</v>
      </c>
      <c r="F9361" s="9">
        <f>MONTH(Tableau2[[#This Row],[Date]])</f>
        <v>8</v>
      </c>
      <c r="G9361" s="9">
        <f>YEAR(Tableau2[[#This Row],[Date]])</f>
        <v>2025</v>
      </c>
      <c r="H9361" s="9">
        <f>_xlfn.ISOWEEKNUM(Tableau2[[#This Row],[Date]])</f>
        <v>35</v>
      </c>
    </row>
    <row r="9362" spans="1:8" hidden="1" x14ac:dyDescent="0.25">
      <c r="B9362">
        <v>111</v>
      </c>
      <c r="C9362" s="3">
        <v>45894</v>
      </c>
      <c r="D9362">
        <v>8</v>
      </c>
      <c r="E9362" s="9" t="str">
        <f>IF(Tableau2[[#This Row],[Project]]="","pas de projet",Tableau2[[#This Row],[Project]])</f>
        <v>pas de projet</v>
      </c>
      <c r="F9362" s="9">
        <f>MONTH(Tableau2[[#This Row],[Date]])</f>
        <v>8</v>
      </c>
      <c r="G9362" s="9">
        <f>YEAR(Tableau2[[#This Row],[Date]])</f>
        <v>2025</v>
      </c>
      <c r="H9362" s="9">
        <f>_xlfn.ISOWEEKNUM(Tableau2[[#This Row],[Date]])</f>
        <v>35</v>
      </c>
    </row>
    <row r="9363" spans="1:8" hidden="1" x14ac:dyDescent="0.25">
      <c r="B9363">
        <v>111</v>
      </c>
      <c r="C9363" s="3">
        <v>45894</v>
      </c>
      <c r="D9363">
        <v>8</v>
      </c>
      <c r="E9363" s="9" t="str">
        <f>IF(Tableau2[[#This Row],[Project]]="","pas de projet",Tableau2[[#This Row],[Project]])</f>
        <v>pas de projet</v>
      </c>
      <c r="F9363" s="9">
        <f>MONTH(Tableau2[[#This Row],[Date]])</f>
        <v>8</v>
      </c>
      <c r="G9363" s="9">
        <f>YEAR(Tableau2[[#This Row],[Date]])</f>
        <v>2025</v>
      </c>
      <c r="H9363" s="9">
        <f>_xlfn.ISOWEEKNUM(Tableau2[[#This Row],[Date]])</f>
        <v>35</v>
      </c>
    </row>
    <row r="9364" spans="1:8" hidden="1" x14ac:dyDescent="0.25">
      <c r="B9364">
        <v>111</v>
      </c>
      <c r="C9364" s="3">
        <v>45894</v>
      </c>
      <c r="D9364">
        <v>1</v>
      </c>
      <c r="E9364" s="9" t="str">
        <f>IF(Tableau2[[#This Row],[Project]]="","pas de projet",Tableau2[[#This Row],[Project]])</f>
        <v>pas de projet</v>
      </c>
      <c r="F9364" s="9">
        <f>MONTH(Tableau2[[#This Row],[Date]])</f>
        <v>8</v>
      </c>
      <c r="G9364" s="9">
        <f>YEAR(Tableau2[[#This Row],[Date]])</f>
        <v>2025</v>
      </c>
      <c r="H9364" s="9">
        <f>_xlfn.ISOWEEKNUM(Tableau2[[#This Row],[Date]])</f>
        <v>35</v>
      </c>
    </row>
    <row r="9365" spans="1:8" hidden="1" x14ac:dyDescent="0.25">
      <c r="B9365">
        <v>111</v>
      </c>
      <c r="C9365" s="3">
        <v>45894</v>
      </c>
      <c r="D9365">
        <v>8</v>
      </c>
      <c r="E9365" s="9" t="str">
        <f>IF(Tableau2[[#This Row],[Project]]="","pas de projet",Tableau2[[#This Row],[Project]])</f>
        <v>pas de projet</v>
      </c>
      <c r="F9365" s="9">
        <f>MONTH(Tableau2[[#This Row],[Date]])</f>
        <v>8</v>
      </c>
      <c r="G9365" s="9">
        <f>YEAR(Tableau2[[#This Row],[Date]])</f>
        <v>2025</v>
      </c>
      <c r="H9365" s="9">
        <f>_xlfn.ISOWEEKNUM(Tableau2[[#This Row],[Date]])</f>
        <v>35</v>
      </c>
    </row>
    <row r="9366" spans="1:8" hidden="1" x14ac:dyDescent="0.25">
      <c r="B9366">
        <v>111</v>
      </c>
      <c r="C9366" s="3">
        <v>45894</v>
      </c>
      <c r="D9366">
        <v>8</v>
      </c>
      <c r="E9366" s="9" t="str">
        <f>IF(Tableau2[[#This Row],[Project]]="","pas de projet",Tableau2[[#This Row],[Project]])</f>
        <v>pas de projet</v>
      </c>
      <c r="F9366" s="9">
        <f>MONTH(Tableau2[[#This Row],[Date]])</f>
        <v>8</v>
      </c>
      <c r="G9366" s="9">
        <f>YEAR(Tableau2[[#This Row],[Date]])</f>
        <v>2025</v>
      </c>
      <c r="H9366" s="9">
        <f>_xlfn.ISOWEEKNUM(Tableau2[[#This Row],[Date]])</f>
        <v>35</v>
      </c>
    </row>
    <row r="9367" spans="1:8" hidden="1" x14ac:dyDescent="0.25">
      <c r="B9367">
        <v>111</v>
      </c>
      <c r="C9367" s="3">
        <v>45894</v>
      </c>
      <c r="D9367">
        <v>8</v>
      </c>
      <c r="E9367" s="9" t="str">
        <f>IF(Tableau2[[#This Row],[Project]]="","pas de projet",Tableau2[[#This Row],[Project]])</f>
        <v>pas de projet</v>
      </c>
      <c r="F9367" s="9">
        <f>MONTH(Tableau2[[#This Row],[Date]])</f>
        <v>8</v>
      </c>
      <c r="G9367" s="9">
        <f>YEAR(Tableau2[[#This Row],[Date]])</f>
        <v>2025</v>
      </c>
      <c r="H9367" s="9">
        <f>_xlfn.ISOWEEKNUM(Tableau2[[#This Row],[Date]])</f>
        <v>35</v>
      </c>
    </row>
    <row r="9368" spans="1:8" hidden="1" x14ac:dyDescent="0.25">
      <c r="A9368" t="s">
        <v>10</v>
      </c>
      <c r="B9368">
        <f>1</f>
        <v>1</v>
      </c>
      <c r="C9368" s="3">
        <v>45892</v>
      </c>
      <c r="D9368">
        <v>10</v>
      </c>
      <c r="E9368" s="9" t="str">
        <f>IF(Tableau2[[#This Row],[Project]]="","pas de projet",Tableau2[[#This Row],[Project]])</f>
        <v>0NC377</v>
      </c>
      <c r="F9368" s="9">
        <f>MONTH(Tableau2[[#This Row],[Date]])</f>
        <v>8</v>
      </c>
      <c r="G9368" s="9">
        <f>YEAR(Tableau2[[#This Row],[Date]])</f>
        <v>2025</v>
      </c>
      <c r="H9368" s="9">
        <f>_xlfn.ISOWEEKNUM(Tableau2[[#This Row],[Date]])</f>
        <v>34</v>
      </c>
    </row>
    <row r="9369" spans="1:8" hidden="1" x14ac:dyDescent="0.25">
      <c r="A9369" t="s">
        <v>11</v>
      </c>
      <c r="B9369">
        <f>111111+1</f>
        <v>111112</v>
      </c>
      <c r="C9369" s="3">
        <v>45894</v>
      </c>
      <c r="D9369">
        <v>8</v>
      </c>
      <c r="E9369" s="9" t="str">
        <f>IF(Tableau2[[#This Row],[Project]]="","pas de projet",Tableau2[[#This Row],[Project]])</f>
        <v>0NC376</v>
      </c>
      <c r="F9369" s="9">
        <f>MONTH(Tableau2[[#This Row],[Date]])</f>
        <v>8</v>
      </c>
      <c r="G9369" s="9">
        <f>YEAR(Tableau2[[#This Row],[Date]])</f>
        <v>2025</v>
      </c>
      <c r="H9369" s="9">
        <f>_xlfn.ISOWEEKNUM(Tableau2[[#This Row],[Date]])</f>
        <v>35</v>
      </c>
    </row>
    <row r="9370" spans="1:8" hidden="1" x14ac:dyDescent="0.25">
      <c r="A9370" t="s">
        <v>13</v>
      </c>
      <c r="B9370">
        <v>5</v>
      </c>
      <c r="C9370" s="3">
        <v>45892</v>
      </c>
      <c r="D9370">
        <v>5</v>
      </c>
      <c r="E9370" s="9" t="str">
        <f>IF(Tableau2[[#This Row],[Project]]="","pas de projet",Tableau2[[#This Row],[Project]])</f>
        <v>0DC378</v>
      </c>
      <c r="F9370" s="9">
        <f>MONTH(Tableau2[[#This Row],[Date]])</f>
        <v>8</v>
      </c>
      <c r="G9370" s="9">
        <f>YEAR(Tableau2[[#This Row],[Date]])</f>
        <v>2025</v>
      </c>
      <c r="H9370" s="9">
        <f>_xlfn.ISOWEEKNUM(Tableau2[[#This Row],[Date]])</f>
        <v>34</v>
      </c>
    </row>
    <row r="9371" spans="1:8" hidden="1" x14ac:dyDescent="0.25">
      <c r="A9371" t="s">
        <v>12</v>
      </c>
      <c r="B9371">
        <v>5</v>
      </c>
      <c r="C9371" s="3">
        <v>45892</v>
      </c>
      <c r="D9371">
        <v>5</v>
      </c>
      <c r="E9371" s="9" t="str">
        <f>IF(Tableau2[[#This Row],[Project]]="","pas de projet",Tableau2[[#This Row],[Project]])</f>
        <v>0DC377</v>
      </c>
      <c r="F9371" s="9">
        <f>MONTH(Tableau2[[#This Row],[Date]])</f>
        <v>8</v>
      </c>
      <c r="G9371" s="9">
        <f>YEAR(Tableau2[[#This Row],[Date]])</f>
        <v>2025</v>
      </c>
      <c r="H9371" s="9">
        <f>_xlfn.ISOWEEKNUM(Tableau2[[#This Row],[Date]])</f>
        <v>34</v>
      </c>
    </row>
    <row r="9372" spans="1:8" hidden="1" x14ac:dyDescent="0.25">
      <c r="A9372">
        <v>10300</v>
      </c>
      <c r="B9372">
        <v>5</v>
      </c>
      <c r="C9372" s="3">
        <v>45892</v>
      </c>
      <c r="D9372">
        <v>20</v>
      </c>
      <c r="E9372" s="9">
        <f>IF(Tableau2[[#This Row],[Project]]="","pas de projet",Tableau2[[#This Row],[Project]])</f>
        <v>10300</v>
      </c>
      <c r="F9372" s="9">
        <f>MONTH(Tableau2[[#This Row],[Date]])</f>
        <v>8</v>
      </c>
      <c r="G9372" s="9">
        <f>YEAR(Tableau2[[#This Row],[Date]])</f>
        <v>2025</v>
      </c>
      <c r="H9372" s="9">
        <f>_xlfn.ISOWEEKNUM(Tableau2[[#This Row],[Date]])</f>
        <v>34</v>
      </c>
    </row>
    <row r="9373" spans="1:8" hidden="1" x14ac:dyDescent="0.25">
      <c r="B9373">
        <v>113</v>
      </c>
      <c r="C9373" s="3">
        <v>45894</v>
      </c>
      <c r="D9373">
        <v>8</v>
      </c>
      <c r="E9373" s="9" t="str">
        <f>IF(Tableau2[[#This Row],[Project]]="","pas de projet",Tableau2[[#This Row],[Project]])</f>
        <v>pas de projet</v>
      </c>
      <c r="F9373" s="9">
        <f>MONTH(Tableau2[[#This Row],[Date]])</f>
        <v>8</v>
      </c>
      <c r="G9373" s="9">
        <f>YEAR(Tableau2[[#This Row],[Date]])</f>
        <v>2025</v>
      </c>
      <c r="H9373" s="9">
        <f>_xlfn.ISOWEEKNUM(Tableau2[[#This Row],[Date]])</f>
        <v>35</v>
      </c>
    </row>
    <row r="9374" spans="1:8" hidden="1" x14ac:dyDescent="0.25">
      <c r="B9374">
        <v>113</v>
      </c>
      <c r="C9374" s="3">
        <v>45894</v>
      </c>
      <c r="D9374">
        <v>8</v>
      </c>
      <c r="E9374" s="9" t="str">
        <f>IF(Tableau2[[#This Row],[Project]]="","pas de projet",Tableau2[[#This Row],[Project]])</f>
        <v>pas de projet</v>
      </c>
      <c r="F9374" s="9">
        <f>MONTH(Tableau2[[#This Row],[Date]])</f>
        <v>8</v>
      </c>
      <c r="G9374" s="9">
        <f>YEAR(Tableau2[[#This Row],[Date]])</f>
        <v>2025</v>
      </c>
      <c r="H9374" s="9">
        <f>_xlfn.ISOWEEKNUM(Tableau2[[#This Row],[Date]])</f>
        <v>35</v>
      </c>
    </row>
    <row r="9375" spans="1:8" hidden="1" x14ac:dyDescent="0.25">
      <c r="B9375">
        <v>113</v>
      </c>
      <c r="C9375" s="3">
        <v>45894</v>
      </c>
      <c r="D9375">
        <v>10</v>
      </c>
      <c r="E9375" s="9" t="str">
        <f>IF(Tableau2[[#This Row],[Project]]="","pas de projet",Tableau2[[#This Row],[Project]])</f>
        <v>pas de projet</v>
      </c>
      <c r="F9375" s="9">
        <f>MONTH(Tableau2[[#This Row],[Date]])</f>
        <v>8</v>
      </c>
      <c r="G9375" s="9">
        <f>YEAR(Tableau2[[#This Row],[Date]])</f>
        <v>2025</v>
      </c>
      <c r="H9375" s="9">
        <f>_xlfn.ISOWEEKNUM(Tableau2[[#This Row],[Date]])</f>
        <v>35</v>
      </c>
    </row>
    <row r="9376" spans="1:8" hidden="1" x14ac:dyDescent="0.25">
      <c r="B9376">
        <v>113</v>
      </c>
      <c r="C9376" s="3">
        <v>45894</v>
      </c>
      <c r="D9376">
        <v>10</v>
      </c>
      <c r="E9376" s="9" t="str">
        <f>IF(Tableau2[[#This Row],[Project]]="","pas de projet",Tableau2[[#This Row],[Project]])</f>
        <v>pas de projet</v>
      </c>
      <c r="F9376" s="9">
        <f>MONTH(Tableau2[[#This Row],[Date]])</f>
        <v>8</v>
      </c>
      <c r="G9376" s="9">
        <f>YEAR(Tableau2[[#This Row],[Date]])</f>
        <v>2025</v>
      </c>
      <c r="H9376" s="9">
        <f>_xlfn.ISOWEEKNUM(Tableau2[[#This Row],[Date]])</f>
        <v>35</v>
      </c>
    </row>
    <row r="9377" spans="1:8" hidden="1" x14ac:dyDescent="0.25">
      <c r="A9377" t="s">
        <v>12</v>
      </c>
      <c r="B9377">
        <f t="shared" ref="B9377:B9379" si="421">111111+1</f>
        <v>111112</v>
      </c>
      <c r="C9377" s="3">
        <v>45892</v>
      </c>
      <c r="D9377">
        <v>5</v>
      </c>
      <c r="E9377" s="9" t="str">
        <f>IF(Tableau2[[#This Row],[Project]]="","pas de projet",Tableau2[[#This Row],[Project]])</f>
        <v>0DC377</v>
      </c>
      <c r="F9377" s="9">
        <f>MONTH(Tableau2[[#This Row],[Date]])</f>
        <v>8</v>
      </c>
      <c r="G9377" s="9">
        <f>YEAR(Tableau2[[#This Row],[Date]])</f>
        <v>2025</v>
      </c>
      <c r="H9377" s="9">
        <f>_xlfn.ISOWEEKNUM(Tableau2[[#This Row],[Date]])</f>
        <v>34</v>
      </c>
    </row>
    <row r="9378" spans="1:8" hidden="1" x14ac:dyDescent="0.25">
      <c r="A9378" t="s">
        <v>10</v>
      </c>
      <c r="B9378">
        <f t="shared" si="421"/>
        <v>111112</v>
      </c>
      <c r="C9378" s="3">
        <v>45892</v>
      </c>
      <c r="D9378">
        <v>2</v>
      </c>
      <c r="E9378" s="9" t="str">
        <f>IF(Tableau2[[#This Row],[Project]]="","pas de projet",Tableau2[[#This Row],[Project]])</f>
        <v>0NC377</v>
      </c>
      <c r="F9378" s="9">
        <f>MONTH(Tableau2[[#This Row],[Date]])</f>
        <v>8</v>
      </c>
      <c r="G9378" s="9">
        <f>YEAR(Tableau2[[#This Row],[Date]])</f>
        <v>2025</v>
      </c>
      <c r="H9378" s="9">
        <f>_xlfn.ISOWEEKNUM(Tableau2[[#This Row],[Date]])</f>
        <v>34</v>
      </c>
    </row>
    <row r="9379" spans="1:8" hidden="1" x14ac:dyDescent="0.25">
      <c r="A9379" t="s">
        <v>32</v>
      </c>
      <c r="B9379">
        <f t="shared" si="421"/>
        <v>111112</v>
      </c>
      <c r="C9379" s="3">
        <v>45892</v>
      </c>
      <c r="D9379">
        <v>3</v>
      </c>
      <c r="E9379" s="9" t="str">
        <f>IF(Tableau2[[#This Row],[Project]]="","pas de projet",Tableau2[[#This Row],[Project]])</f>
        <v>0NC378</v>
      </c>
      <c r="F9379" s="9">
        <f>MONTH(Tableau2[[#This Row],[Date]])</f>
        <v>8</v>
      </c>
      <c r="G9379" s="9">
        <f>YEAR(Tableau2[[#This Row],[Date]])</f>
        <v>2025</v>
      </c>
      <c r="H9379" s="9">
        <f>_xlfn.ISOWEEKNUM(Tableau2[[#This Row],[Date]])</f>
        <v>34</v>
      </c>
    </row>
    <row r="9380" spans="1:8" hidden="1" x14ac:dyDescent="0.25">
      <c r="A9380" t="s">
        <v>11</v>
      </c>
      <c r="B9380">
        <v>12</v>
      </c>
      <c r="C9380" s="3">
        <v>45892</v>
      </c>
      <c r="D9380">
        <v>24</v>
      </c>
      <c r="E9380" s="9" t="str">
        <f>IF(Tableau2[[#This Row],[Project]]="","pas de projet",Tableau2[[#This Row],[Project]])</f>
        <v>0NC376</v>
      </c>
      <c r="F9380" s="9">
        <f>MONTH(Tableau2[[#This Row],[Date]])</f>
        <v>8</v>
      </c>
      <c r="G9380" s="9">
        <f>YEAR(Tableau2[[#This Row],[Date]])</f>
        <v>2025</v>
      </c>
      <c r="H9380" s="9">
        <f>_xlfn.ISOWEEKNUM(Tableau2[[#This Row],[Date]])</f>
        <v>34</v>
      </c>
    </row>
    <row r="9381" spans="1:8" hidden="1" x14ac:dyDescent="0.25">
      <c r="A9381" t="s">
        <v>12</v>
      </c>
      <c r="B9381">
        <v>12</v>
      </c>
      <c r="C9381" s="3">
        <v>45892</v>
      </c>
      <c r="D9381">
        <v>16</v>
      </c>
      <c r="E9381" s="9" t="str">
        <f>IF(Tableau2[[#This Row],[Project]]="","pas de projet",Tableau2[[#This Row],[Project]])</f>
        <v>0DC377</v>
      </c>
      <c r="F9381" s="9">
        <f>MONTH(Tableau2[[#This Row],[Date]])</f>
        <v>8</v>
      </c>
      <c r="G9381" s="9">
        <f>YEAR(Tableau2[[#This Row],[Date]])</f>
        <v>2025</v>
      </c>
      <c r="H9381" s="9">
        <f>_xlfn.ISOWEEKNUM(Tableau2[[#This Row],[Date]])</f>
        <v>34</v>
      </c>
    </row>
    <row r="9382" spans="1:8" hidden="1" x14ac:dyDescent="0.25">
      <c r="A9382" t="s">
        <v>22</v>
      </c>
      <c r="B9382">
        <v>12</v>
      </c>
      <c r="C9382" s="3">
        <v>45891</v>
      </c>
      <c r="D9382">
        <v>16</v>
      </c>
      <c r="E9382" s="9" t="str">
        <f>IF(Tableau2[[#This Row],[Project]]="","pas de projet",Tableau2[[#This Row],[Project]])</f>
        <v>0DC376</v>
      </c>
      <c r="F9382" s="9">
        <f>MONTH(Tableau2[[#This Row],[Date]])</f>
        <v>8</v>
      </c>
      <c r="G9382" s="9">
        <f>YEAR(Tableau2[[#This Row],[Date]])</f>
        <v>2025</v>
      </c>
      <c r="H9382" s="9">
        <f>_xlfn.ISOWEEKNUM(Tableau2[[#This Row],[Date]])</f>
        <v>34</v>
      </c>
    </row>
    <row r="9383" spans="1:8" hidden="1" x14ac:dyDescent="0.25">
      <c r="A9383" t="s">
        <v>11</v>
      </c>
      <c r="B9383">
        <v>12</v>
      </c>
      <c r="C9383" s="3">
        <v>45891</v>
      </c>
      <c r="D9383">
        <v>48</v>
      </c>
      <c r="E9383" s="9" t="str">
        <f>IF(Tableau2[[#This Row],[Project]]="","pas de projet",Tableau2[[#This Row],[Project]])</f>
        <v>0NC376</v>
      </c>
      <c r="F9383" s="9">
        <f>MONTH(Tableau2[[#This Row],[Date]])</f>
        <v>8</v>
      </c>
      <c r="G9383" s="9">
        <f>YEAR(Tableau2[[#This Row],[Date]])</f>
        <v>2025</v>
      </c>
      <c r="H9383" s="9">
        <f>_xlfn.ISOWEEKNUM(Tableau2[[#This Row],[Date]])</f>
        <v>34</v>
      </c>
    </row>
    <row r="9384" spans="1:8" hidden="1" x14ac:dyDescent="0.25">
      <c r="A9384" t="s">
        <v>11</v>
      </c>
      <c r="B9384">
        <v>12</v>
      </c>
      <c r="C9384" s="3">
        <v>45890</v>
      </c>
      <c r="D9384">
        <v>64</v>
      </c>
      <c r="E9384" s="9" t="str">
        <f>IF(Tableau2[[#This Row],[Project]]="","pas de projet",Tableau2[[#This Row],[Project]])</f>
        <v>0NC376</v>
      </c>
      <c r="F9384" s="9">
        <f>MONTH(Tableau2[[#This Row],[Date]])</f>
        <v>8</v>
      </c>
      <c r="G9384" s="9">
        <f>YEAR(Tableau2[[#This Row],[Date]])</f>
        <v>2025</v>
      </c>
      <c r="H9384" s="9">
        <f>_xlfn.ISOWEEKNUM(Tableau2[[#This Row],[Date]])</f>
        <v>34</v>
      </c>
    </row>
    <row r="9385" spans="1:8" hidden="1" x14ac:dyDescent="0.25">
      <c r="A9385" t="s">
        <v>11</v>
      </c>
      <c r="B9385">
        <v>12</v>
      </c>
      <c r="C9385" s="3">
        <v>45889</v>
      </c>
      <c r="D9385">
        <v>32</v>
      </c>
      <c r="E9385" s="9" t="str">
        <f>IF(Tableau2[[#This Row],[Project]]="","pas de projet",Tableau2[[#This Row],[Project]])</f>
        <v>0NC376</v>
      </c>
      <c r="F9385" s="9">
        <f>MONTH(Tableau2[[#This Row],[Date]])</f>
        <v>8</v>
      </c>
      <c r="G9385" s="9">
        <f>YEAR(Tableau2[[#This Row],[Date]])</f>
        <v>2025</v>
      </c>
      <c r="H9385" s="9">
        <f>_xlfn.ISOWEEKNUM(Tableau2[[#This Row],[Date]])</f>
        <v>34</v>
      </c>
    </row>
    <row r="9386" spans="1:8" hidden="1" x14ac:dyDescent="0.25">
      <c r="A9386">
        <v>10288</v>
      </c>
      <c r="B9386">
        <v>12</v>
      </c>
      <c r="C9386" s="3">
        <v>45889</v>
      </c>
      <c r="D9386">
        <v>32</v>
      </c>
      <c r="E9386" s="9">
        <f>IF(Tableau2[[#This Row],[Project]]="","pas de projet",Tableau2[[#This Row],[Project]])</f>
        <v>10288</v>
      </c>
      <c r="F9386" s="9">
        <f>MONTH(Tableau2[[#This Row],[Date]])</f>
        <v>8</v>
      </c>
      <c r="G9386" s="9">
        <f>YEAR(Tableau2[[#This Row],[Date]])</f>
        <v>2025</v>
      </c>
      <c r="H9386" s="9">
        <f>_xlfn.ISOWEEKNUM(Tableau2[[#This Row],[Date]])</f>
        <v>34</v>
      </c>
    </row>
    <row r="9387" spans="1:8" hidden="1" x14ac:dyDescent="0.25">
      <c r="A9387">
        <v>10288</v>
      </c>
      <c r="B9387">
        <v>12</v>
      </c>
      <c r="C9387" s="3">
        <v>45888</v>
      </c>
      <c r="D9387">
        <v>32</v>
      </c>
      <c r="E9387" s="9">
        <f>IF(Tableau2[[#This Row],[Project]]="","pas de projet",Tableau2[[#This Row],[Project]])</f>
        <v>10288</v>
      </c>
      <c r="F9387" s="9">
        <f>MONTH(Tableau2[[#This Row],[Date]])</f>
        <v>8</v>
      </c>
      <c r="G9387" s="9">
        <f>YEAR(Tableau2[[#This Row],[Date]])</f>
        <v>2025</v>
      </c>
      <c r="H9387" s="9">
        <f>_xlfn.ISOWEEKNUM(Tableau2[[#This Row],[Date]])</f>
        <v>34</v>
      </c>
    </row>
    <row r="9388" spans="1:8" hidden="1" x14ac:dyDescent="0.25">
      <c r="A9388" t="s">
        <v>8</v>
      </c>
      <c r="B9388">
        <v>12</v>
      </c>
      <c r="C9388" s="3">
        <v>45887</v>
      </c>
      <c r="D9388">
        <v>16</v>
      </c>
      <c r="E9388" s="9" t="str">
        <f>IF(Tableau2[[#This Row],[Project]]="","pas de projet",Tableau2[[#This Row],[Project]])</f>
        <v>Fara proiect</v>
      </c>
      <c r="F9388" s="9">
        <f>MONTH(Tableau2[[#This Row],[Date]])</f>
        <v>8</v>
      </c>
      <c r="G9388" s="9">
        <f>YEAR(Tableau2[[#This Row],[Date]])</f>
        <v>2025</v>
      </c>
      <c r="H9388" s="9">
        <f>_xlfn.ISOWEEKNUM(Tableau2[[#This Row],[Date]])</f>
        <v>34</v>
      </c>
    </row>
    <row r="9389" spans="1:8" hidden="1" x14ac:dyDescent="0.25">
      <c r="A9389">
        <v>10288</v>
      </c>
      <c r="B9389">
        <v>12</v>
      </c>
      <c r="C9389" s="3">
        <v>45887</v>
      </c>
      <c r="D9389">
        <v>48</v>
      </c>
      <c r="E9389" s="9">
        <f>IF(Tableau2[[#This Row],[Project]]="","pas de projet",Tableau2[[#This Row],[Project]])</f>
        <v>10288</v>
      </c>
      <c r="F9389" s="9">
        <f>MONTH(Tableau2[[#This Row],[Date]])</f>
        <v>8</v>
      </c>
      <c r="G9389" s="9">
        <f>YEAR(Tableau2[[#This Row],[Date]])</f>
        <v>2025</v>
      </c>
      <c r="H9389" s="9">
        <f>_xlfn.ISOWEEKNUM(Tableau2[[#This Row],[Date]])</f>
        <v>34</v>
      </c>
    </row>
    <row r="9390" spans="1:8" hidden="1" x14ac:dyDescent="0.25">
      <c r="A9390" t="s">
        <v>32</v>
      </c>
      <c r="B9390">
        <v>6</v>
      </c>
      <c r="C9390" s="3">
        <v>45892</v>
      </c>
      <c r="D9390">
        <v>6</v>
      </c>
      <c r="E9390" s="9" t="str">
        <f>IF(Tableau2[[#This Row],[Project]]="","pas de projet",Tableau2[[#This Row],[Project]])</f>
        <v>0NC378</v>
      </c>
      <c r="F9390" s="9">
        <f>MONTH(Tableau2[[#This Row],[Date]])</f>
        <v>8</v>
      </c>
      <c r="G9390" s="9">
        <f>YEAR(Tableau2[[#This Row],[Date]])</f>
        <v>2025</v>
      </c>
      <c r="H9390" s="9">
        <f>_xlfn.ISOWEEKNUM(Tableau2[[#This Row],[Date]])</f>
        <v>34</v>
      </c>
    </row>
    <row r="9391" spans="1:8" hidden="1" x14ac:dyDescent="0.25">
      <c r="A9391" t="s">
        <v>32</v>
      </c>
      <c r="B9391">
        <v>6</v>
      </c>
      <c r="C9391" s="3">
        <v>45892</v>
      </c>
      <c r="D9391">
        <v>6</v>
      </c>
      <c r="E9391" s="9" t="str">
        <f>IF(Tableau2[[#This Row],[Project]]="","pas de projet",Tableau2[[#This Row],[Project]])</f>
        <v>0NC378</v>
      </c>
      <c r="F9391" s="9">
        <f>MONTH(Tableau2[[#This Row],[Date]])</f>
        <v>8</v>
      </c>
      <c r="G9391" s="9">
        <f>YEAR(Tableau2[[#This Row],[Date]])</f>
        <v>2025</v>
      </c>
      <c r="H9391" s="9">
        <f>_xlfn.ISOWEEKNUM(Tableau2[[#This Row],[Date]])</f>
        <v>34</v>
      </c>
    </row>
    <row r="9392" spans="1:8" hidden="1" x14ac:dyDescent="0.25">
      <c r="A9392" t="s">
        <v>32</v>
      </c>
      <c r="B9392">
        <v>6</v>
      </c>
      <c r="C9392" s="3">
        <v>45892</v>
      </c>
      <c r="D9392">
        <v>6</v>
      </c>
      <c r="E9392" s="9" t="str">
        <f>IF(Tableau2[[#This Row],[Project]]="","pas de projet",Tableau2[[#This Row],[Project]])</f>
        <v>0NC378</v>
      </c>
      <c r="F9392" s="9">
        <f>MONTH(Tableau2[[#This Row],[Date]])</f>
        <v>8</v>
      </c>
      <c r="G9392" s="9">
        <f>YEAR(Tableau2[[#This Row],[Date]])</f>
        <v>2025</v>
      </c>
      <c r="H9392" s="9">
        <f>_xlfn.ISOWEEKNUM(Tableau2[[#This Row],[Date]])</f>
        <v>34</v>
      </c>
    </row>
    <row r="9393" spans="1:8" hidden="1" x14ac:dyDescent="0.25">
      <c r="A9393" t="s">
        <v>32</v>
      </c>
      <c r="B9393">
        <v>6</v>
      </c>
      <c r="C9393" s="3">
        <v>45892</v>
      </c>
      <c r="D9393">
        <v>48</v>
      </c>
      <c r="E9393" s="9" t="str">
        <f>IF(Tableau2[[#This Row],[Project]]="","pas de projet",Tableau2[[#This Row],[Project]])</f>
        <v>0NC378</v>
      </c>
      <c r="F9393" s="9">
        <f>MONTH(Tableau2[[#This Row],[Date]])</f>
        <v>8</v>
      </c>
      <c r="G9393" s="9">
        <f>YEAR(Tableau2[[#This Row],[Date]])</f>
        <v>2025</v>
      </c>
      <c r="H9393" s="9">
        <f>_xlfn.ISOWEEKNUM(Tableau2[[#This Row],[Date]])</f>
        <v>34</v>
      </c>
    </row>
    <row r="9394" spans="1:8" hidden="1" x14ac:dyDescent="0.25">
      <c r="A9394" t="s">
        <v>10</v>
      </c>
      <c r="B9394">
        <v>9</v>
      </c>
      <c r="C9394" s="3">
        <v>45892</v>
      </c>
      <c r="D9394">
        <v>20</v>
      </c>
      <c r="E9394" s="9" t="str">
        <f>IF(Tableau2[[#This Row],[Project]]="","pas de projet",Tableau2[[#This Row],[Project]])</f>
        <v>0NC377</v>
      </c>
      <c r="F9394" s="9">
        <f>MONTH(Tableau2[[#This Row],[Date]])</f>
        <v>8</v>
      </c>
      <c r="G9394" s="9">
        <f>YEAR(Tableau2[[#This Row],[Date]])</f>
        <v>2025</v>
      </c>
      <c r="H9394" s="9">
        <f>_xlfn.ISOWEEKNUM(Tableau2[[#This Row],[Date]])</f>
        <v>34</v>
      </c>
    </row>
    <row r="9395" spans="1:8" hidden="1" x14ac:dyDescent="0.25">
      <c r="A9395" t="s">
        <v>10</v>
      </c>
      <c r="B9395">
        <v>2</v>
      </c>
      <c r="C9395" s="3">
        <v>45892</v>
      </c>
      <c r="D9395">
        <v>25</v>
      </c>
      <c r="E9395" s="9" t="str">
        <f>IF(Tableau2[[#This Row],[Project]]="","pas de projet",Tableau2[[#This Row],[Project]])</f>
        <v>0NC377</v>
      </c>
      <c r="F9395" s="9">
        <f>MONTH(Tableau2[[#This Row],[Date]])</f>
        <v>8</v>
      </c>
      <c r="G9395" s="9">
        <f>YEAR(Tableau2[[#This Row],[Date]])</f>
        <v>2025</v>
      </c>
      <c r="H9395" s="9">
        <f>_xlfn.ISOWEEKNUM(Tableau2[[#This Row],[Date]])</f>
        <v>34</v>
      </c>
    </row>
    <row r="9396" spans="1:8" hidden="1" x14ac:dyDescent="0.25">
      <c r="A9396" t="s">
        <v>11</v>
      </c>
      <c r="B9396">
        <v>2</v>
      </c>
      <c r="C9396" s="3">
        <v>45892</v>
      </c>
      <c r="D9396">
        <v>10</v>
      </c>
      <c r="E9396" s="9" t="str">
        <f>IF(Tableau2[[#This Row],[Project]]="","pas de projet",Tableau2[[#This Row],[Project]])</f>
        <v>0NC376</v>
      </c>
      <c r="F9396" s="9">
        <f>MONTH(Tableau2[[#This Row],[Date]])</f>
        <v>8</v>
      </c>
      <c r="G9396" s="9">
        <f>YEAR(Tableau2[[#This Row],[Date]])</f>
        <v>2025</v>
      </c>
      <c r="H9396" s="9">
        <f>_xlfn.ISOWEEKNUM(Tableau2[[#This Row],[Date]])</f>
        <v>34</v>
      </c>
    </row>
    <row r="9397" spans="1:8" hidden="1" x14ac:dyDescent="0.25">
      <c r="A9397" t="s">
        <v>22</v>
      </c>
      <c r="B9397">
        <f t="shared" ref="B9397:B9398" si="422">111111+1</f>
        <v>111112</v>
      </c>
      <c r="C9397" s="3">
        <v>45891</v>
      </c>
      <c r="D9397">
        <v>8</v>
      </c>
      <c r="E9397" s="9" t="str">
        <f>IF(Tableau2[[#This Row],[Project]]="","pas de projet",Tableau2[[#This Row],[Project]])</f>
        <v>0DC376</v>
      </c>
      <c r="F9397" s="9">
        <f>MONTH(Tableau2[[#This Row],[Date]])</f>
        <v>8</v>
      </c>
      <c r="G9397" s="9">
        <f>YEAR(Tableau2[[#This Row],[Date]])</f>
        <v>2025</v>
      </c>
      <c r="H9397" s="9">
        <f>_xlfn.ISOWEEKNUM(Tableau2[[#This Row],[Date]])</f>
        <v>34</v>
      </c>
    </row>
    <row r="9398" spans="1:8" hidden="1" x14ac:dyDescent="0.25">
      <c r="A9398" t="s">
        <v>22</v>
      </c>
      <c r="B9398">
        <f t="shared" si="422"/>
        <v>111112</v>
      </c>
      <c r="C9398" s="3">
        <v>45890</v>
      </c>
      <c r="D9398">
        <v>8</v>
      </c>
      <c r="E9398" s="9" t="str">
        <f>IF(Tableau2[[#This Row],[Project]]="","pas de projet",Tableau2[[#This Row],[Project]])</f>
        <v>0DC376</v>
      </c>
      <c r="F9398" s="9">
        <f>MONTH(Tableau2[[#This Row],[Date]])</f>
        <v>8</v>
      </c>
      <c r="G9398" s="9">
        <f>YEAR(Tableau2[[#This Row],[Date]])</f>
        <v>2025</v>
      </c>
      <c r="H9398" s="9">
        <f>_xlfn.ISOWEEKNUM(Tableau2[[#This Row],[Date]])</f>
        <v>34</v>
      </c>
    </row>
    <row r="9399" spans="1:8" hidden="1" x14ac:dyDescent="0.25">
      <c r="A9399" t="s">
        <v>12</v>
      </c>
      <c r="B9399">
        <v>4</v>
      </c>
      <c r="C9399" s="3">
        <v>45892</v>
      </c>
      <c r="D9399">
        <v>5</v>
      </c>
      <c r="E9399" s="9" t="str">
        <f>IF(Tableau2[[#This Row],[Project]]="","pas de projet",Tableau2[[#This Row],[Project]])</f>
        <v>0DC377</v>
      </c>
      <c r="F9399" s="9">
        <f>MONTH(Tableau2[[#This Row],[Date]])</f>
        <v>8</v>
      </c>
      <c r="G9399" s="9">
        <f>YEAR(Tableau2[[#This Row],[Date]])</f>
        <v>2025</v>
      </c>
      <c r="H9399" s="9">
        <f>_xlfn.ISOWEEKNUM(Tableau2[[#This Row],[Date]])</f>
        <v>34</v>
      </c>
    </row>
    <row r="9400" spans="1:8" hidden="1" x14ac:dyDescent="0.25">
      <c r="A9400" t="s">
        <v>22</v>
      </c>
      <c r="B9400">
        <v>4</v>
      </c>
      <c r="C9400" s="3">
        <v>45892</v>
      </c>
      <c r="D9400">
        <v>10</v>
      </c>
      <c r="E9400" s="9" t="str">
        <f>IF(Tableau2[[#This Row],[Project]]="","pas de projet",Tableau2[[#This Row],[Project]])</f>
        <v>0DC376</v>
      </c>
      <c r="F9400" s="9">
        <f>MONTH(Tableau2[[#This Row],[Date]])</f>
        <v>8</v>
      </c>
      <c r="G9400" s="9">
        <f>YEAR(Tableau2[[#This Row],[Date]])</f>
        <v>2025</v>
      </c>
      <c r="H9400" s="9">
        <f>_xlfn.ISOWEEKNUM(Tableau2[[#This Row],[Date]])</f>
        <v>34</v>
      </c>
    </row>
    <row r="9401" spans="1:8" hidden="1" x14ac:dyDescent="0.25">
      <c r="A9401" t="s">
        <v>13</v>
      </c>
      <c r="B9401">
        <v>4</v>
      </c>
      <c r="C9401" s="3">
        <v>45892</v>
      </c>
      <c r="D9401">
        <v>5</v>
      </c>
      <c r="E9401" s="9" t="str">
        <f>IF(Tableau2[[#This Row],[Project]]="","pas de projet",Tableau2[[#This Row],[Project]])</f>
        <v>0DC378</v>
      </c>
      <c r="F9401" s="9">
        <f>MONTH(Tableau2[[#This Row],[Date]])</f>
        <v>8</v>
      </c>
      <c r="G9401" s="9">
        <f>YEAR(Tableau2[[#This Row],[Date]])</f>
        <v>2025</v>
      </c>
      <c r="H9401" s="9">
        <f>_xlfn.ISOWEEKNUM(Tableau2[[#This Row],[Date]])</f>
        <v>34</v>
      </c>
    </row>
    <row r="9402" spans="1:8" hidden="1" x14ac:dyDescent="0.25">
      <c r="A9402" t="s">
        <v>22</v>
      </c>
      <c r="B9402">
        <v>4</v>
      </c>
      <c r="C9402" s="3">
        <v>45892</v>
      </c>
      <c r="D9402">
        <v>15</v>
      </c>
      <c r="E9402" s="9" t="str">
        <f>IF(Tableau2[[#This Row],[Project]]="","pas de projet",Tableau2[[#This Row],[Project]])</f>
        <v>0DC376</v>
      </c>
      <c r="F9402" s="9">
        <f>MONTH(Tableau2[[#This Row],[Date]])</f>
        <v>8</v>
      </c>
      <c r="G9402" s="9">
        <f>YEAR(Tableau2[[#This Row],[Date]])</f>
        <v>2025</v>
      </c>
      <c r="H9402" s="9">
        <f>_xlfn.ISOWEEKNUM(Tableau2[[#This Row],[Date]])</f>
        <v>34</v>
      </c>
    </row>
    <row r="9403" spans="1:8" hidden="1" x14ac:dyDescent="0.25">
      <c r="A9403" t="s">
        <v>13</v>
      </c>
      <c r="B9403">
        <v>4</v>
      </c>
      <c r="C9403" s="3">
        <v>45892</v>
      </c>
      <c r="D9403">
        <v>10</v>
      </c>
      <c r="E9403" s="9" t="str">
        <f>IF(Tableau2[[#This Row],[Project]]="","pas de projet",Tableau2[[#This Row],[Project]])</f>
        <v>0DC378</v>
      </c>
      <c r="F9403" s="9">
        <f>MONTH(Tableau2[[#This Row],[Date]])</f>
        <v>8</v>
      </c>
      <c r="G9403" s="9">
        <f>YEAR(Tableau2[[#This Row],[Date]])</f>
        <v>2025</v>
      </c>
      <c r="H9403" s="9">
        <f>_xlfn.ISOWEEKNUM(Tableau2[[#This Row],[Date]])</f>
        <v>34</v>
      </c>
    </row>
    <row r="9404" spans="1:8" hidden="1" x14ac:dyDescent="0.25">
      <c r="A9404" t="s">
        <v>12</v>
      </c>
      <c r="B9404">
        <v>4</v>
      </c>
      <c r="C9404" s="3">
        <v>45867</v>
      </c>
      <c r="D9404">
        <v>31</v>
      </c>
      <c r="E9404" s="9" t="str">
        <f>IF(Tableau2[[#This Row],[Project]]="","pas de projet",Tableau2[[#This Row],[Project]])</f>
        <v>0DC377</v>
      </c>
      <c r="F9404" s="9">
        <f>MONTH(Tableau2[[#This Row],[Date]])</f>
        <v>7</v>
      </c>
      <c r="G9404" s="9">
        <f>YEAR(Tableau2[[#This Row],[Date]])</f>
        <v>2025</v>
      </c>
      <c r="H9404" s="9">
        <f>_xlfn.ISOWEEKNUM(Tableau2[[#This Row],[Date]])</f>
        <v>31</v>
      </c>
    </row>
    <row r="9405" spans="1:8" hidden="1" x14ac:dyDescent="0.25">
      <c r="A9405" t="s">
        <v>12</v>
      </c>
      <c r="B9405">
        <v>4</v>
      </c>
      <c r="C9405" s="3">
        <v>45864</v>
      </c>
      <c r="D9405">
        <v>5</v>
      </c>
      <c r="E9405" s="9" t="str">
        <f>IF(Tableau2[[#This Row],[Project]]="","pas de projet",Tableau2[[#This Row],[Project]])</f>
        <v>0DC377</v>
      </c>
      <c r="F9405" s="9">
        <f>MONTH(Tableau2[[#This Row],[Date]])</f>
        <v>7</v>
      </c>
      <c r="G9405" s="9">
        <f>YEAR(Tableau2[[#This Row],[Date]])</f>
        <v>2025</v>
      </c>
      <c r="H9405" s="9">
        <f>_xlfn.ISOWEEKNUM(Tableau2[[#This Row],[Date]])</f>
        <v>30</v>
      </c>
    </row>
    <row r="9406" spans="1:8" hidden="1" x14ac:dyDescent="0.25">
      <c r="A9406" t="s">
        <v>10</v>
      </c>
      <c r="B9406">
        <v>5</v>
      </c>
      <c r="C9406" s="3">
        <v>45891</v>
      </c>
      <c r="D9406">
        <v>19</v>
      </c>
      <c r="E9406" s="9" t="str">
        <f>IF(Tableau2[[#This Row],[Project]]="","pas de projet",Tableau2[[#This Row],[Project]])</f>
        <v>0NC377</v>
      </c>
      <c r="F9406" s="9">
        <f>MONTH(Tableau2[[#This Row],[Date]])</f>
        <v>8</v>
      </c>
      <c r="G9406" s="9">
        <f>YEAR(Tableau2[[#This Row],[Date]])</f>
        <v>2025</v>
      </c>
      <c r="H9406" s="9">
        <f>_xlfn.ISOWEEKNUM(Tableau2[[#This Row],[Date]])</f>
        <v>34</v>
      </c>
    </row>
    <row r="9407" spans="1:8" hidden="1" x14ac:dyDescent="0.25">
      <c r="A9407" t="s">
        <v>12</v>
      </c>
      <c r="B9407">
        <v>5</v>
      </c>
      <c r="C9407" s="3">
        <v>45891</v>
      </c>
      <c r="D9407">
        <v>0.2</v>
      </c>
      <c r="E9407" s="9" t="str">
        <f>IF(Tableau2[[#This Row],[Project]]="","pas de projet",Tableau2[[#This Row],[Project]])</f>
        <v>0DC377</v>
      </c>
      <c r="F9407" s="9">
        <f>MONTH(Tableau2[[#This Row],[Date]])</f>
        <v>8</v>
      </c>
      <c r="G9407" s="9">
        <f>YEAR(Tableau2[[#This Row],[Date]])</f>
        <v>2025</v>
      </c>
      <c r="H9407" s="9">
        <f>_xlfn.ISOWEEKNUM(Tableau2[[#This Row],[Date]])</f>
        <v>34</v>
      </c>
    </row>
    <row r="9408" spans="1:8" hidden="1" x14ac:dyDescent="0.25">
      <c r="A9408" t="s">
        <v>12</v>
      </c>
      <c r="B9408">
        <v>5</v>
      </c>
      <c r="C9408" s="3">
        <v>45891</v>
      </c>
      <c r="D9408">
        <v>0.3</v>
      </c>
      <c r="E9408" s="9" t="str">
        <f>IF(Tableau2[[#This Row],[Project]]="","pas de projet",Tableau2[[#This Row],[Project]])</f>
        <v>0DC377</v>
      </c>
      <c r="F9408" s="9">
        <f>MONTH(Tableau2[[#This Row],[Date]])</f>
        <v>8</v>
      </c>
      <c r="G9408" s="9">
        <f>YEAR(Tableau2[[#This Row],[Date]])</f>
        <v>2025</v>
      </c>
      <c r="H9408" s="9">
        <f>_xlfn.ISOWEEKNUM(Tableau2[[#This Row],[Date]])</f>
        <v>34</v>
      </c>
    </row>
    <row r="9409" spans="1:8" hidden="1" x14ac:dyDescent="0.25">
      <c r="A9409" t="s">
        <v>12</v>
      </c>
      <c r="B9409">
        <v>5</v>
      </c>
      <c r="C9409" s="3">
        <v>45891</v>
      </c>
      <c r="D9409">
        <v>0.3</v>
      </c>
      <c r="E9409" s="9" t="str">
        <f>IF(Tableau2[[#This Row],[Project]]="","pas de projet",Tableau2[[#This Row],[Project]])</f>
        <v>0DC377</v>
      </c>
      <c r="F9409" s="9">
        <f>MONTH(Tableau2[[#This Row],[Date]])</f>
        <v>8</v>
      </c>
      <c r="G9409" s="9">
        <f>YEAR(Tableau2[[#This Row],[Date]])</f>
        <v>2025</v>
      </c>
      <c r="H9409" s="9">
        <f>_xlfn.ISOWEEKNUM(Tableau2[[#This Row],[Date]])</f>
        <v>34</v>
      </c>
    </row>
    <row r="9410" spans="1:8" hidden="1" x14ac:dyDescent="0.25">
      <c r="A9410" t="s">
        <v>12</v>
      </c>
      <c r="B9410">
        <v>5</v>
      </c>
      <c r="C9410" s="3">
        <v>45891</v>
      </c>
      <c r="D9410">
        <v>0.3</v>
      </c>
      <c r="E9410" s="9" t="str">
        <f>IF(Tableau2[[#This Row],[Project]]="","pas de projet",Tableau2[[#This Row],[Project]])</f>
        <v>0DC377</v>
      </c>
      <c r="F9410" s="9">
        <f>MONTH(Tableau2[[#This Row],[Date]])</f>
        <v>8</v>
      </c>
      <c r="G9410" s="9">
        <f>YEAR(Tableau2[[#This Row],[Date]])</f>
        <v>2025</v>
      </c>
      <c r="H9410" s="9">
        <f>_xlfn.ISOWEEKNUM(Tableau2[[#This Row],[Date]])</f>
        <v>34</v>
      </c>
    </row>
    <row r="9411" spans="1:8" hidden="1" x14ac:dyDescent="0.25">
      <c r="A9411" t="s">
        <v>12</v>
      </c>
      <c r="B9411">
        <v>5</v>
      </c>
      <c r="C9411" s="3">
        <v>45891</v>
      </c>
      <c r="D9411">
        <v>0.3</v>
      </c>
      <c r="E9411" s="9" t="str">
        <f>IF(Tableau2[[#This Row],[Project]]="","pas de projet",Tableau2[[#This Row],[Project]])</f>
        <v>0DC377</v>
      </c>
      <c r="F9411" s="9">
        <f>MONTH(Tableau2[[#This Row],[Date]])</f>
        <v>8</v>
      </c>
      <c r="G9411" s="9">
        <f>YEAR(Tableau2[[#This Row],[Date]])</f>
        <v>2025</v>
      </c>
      <c r="H9411" s="9">
        <f>_xlfn.ISOWEEKNUM(Tableau2[[#This Row],[Date]])</f>
        <v>34</v>
      </c>
    </row>
    <row r="9412" spans="1:8" hidden="1" x14ac:dyDescent="0.25">
      <c r="A9412" t="s">
        <v>12</v>
      </c>
      <c r="B9412">
        <v>5</v>
      </c>
      <c r="C9412" s="3">
        <v>45891</v>
      </c>
      <c r="D9412">
        <v>0.3</v>
      </c>
      <c r="E9412" s="9" t="str">
        <f>IF(Tableau2[[#This Row],[Project]]="","pas de projet",Tableau2[[#This Row],[Project]])</f>
        <v>0DC377</v>
      </c>
      <c r="F9412" s="9">
        <f>MONTH(Tableau2[[#This Row],[Date]])</f>
        <v>8</v>
      </c>
      <c r="G9412" s="9">
        <f>YEAR(Tableau2[[#This Row],[Date]])</f>
        <v>2025</v>
      </c>
      <c r="H9412" s="9">
        <f>_xlfn.ISOWEEKNUM(Tableau2[[#This Row],[Date]])</f>
        <v>34</v>
      </c>
    </row>
    <row r="9413" spans="1:8" hidden="1" x14ac:dyDescent="0.25">
      <c r="A9413" t="s">
        <v>12</v>
      </c>
      <c r="B9413">
        <v>5</v>
      </c>
      <c r="C9413" s="3">
        <v>45891</v>
      </c>
      <c r="D9413">
        <v>0.3</v>
      </c>
      <c r="E9413" s="9" t="str">
        <f>IF(Tableau2[[#This Row],[Project]]="","pas de projet",Tableau2[[#This Row],[Project]])</f>
        <v>0DC377</v>
      </c>
      <c r="F9413" s="9">
        <f>MONTH(Tableau2[[#This Row],[Date]])</f>
        <v>8</v>
      </c>
      <c r="G9413" s="9">
        <f>YEAR(Tableau2[[#This Row],[Date]])</f>
        <v>2025</v>
      </c>
      <c r="H9413" s="9">
        <f>_xlfn.ISOWEEKNUM(Tableau2[[#This Row],[Date]])</f>
        <v>34</v>
      </c>
    </row>
    <row r="9414" spans="1:8" hidden="1" x14ac:dyDescent="0.25">
      <c r="A9414" t="s">
        <v>12</v>
      </c>
      <c r="B9414">
        <v>5</v>
      </c>
      <c r="C9414" s="3">
        <v>45891</v>
      </c>
      <c r="D9414">
        <v>0.3</v>
      </c>
      <c r="E9414" s="9" t="str">
        <f>IF(Tableau2[[#This Row],[Project]]="","pas de projet",Tableau2[[#This Row],[Project]])</f>
        <v>0DC377</v>
      </c>
      <c r="F9414" s="9">
        <f>MONTH(Tableau2[[#This Row],[Date]])</f>
        <v>8</v>
      </c>
      <c r="G9414" s="9">
        <f>YEAR(Tableau2[[#This Row],[Date]])</f>
        <v>2025</v>
      </c>
      <c r="H9414" s="9">
        <f>_xlfn.ISOWEEKNUM(Tableau2[[#This Row],[Date]])</f>
        <v>34</v>
      </c>
    </row>
    <row r="9415" spans="1:8" hidden="1" x14ac:dyDescent="0.25">
      <c r="A9415" t="s">
        <v>12</v>
      </c>
      <c r="B9415">
        <v>5</v>
      </c>
      <c r="C9415" s="3">
        <v>45891</v>
      </c>
      <c r="D9415">
        <v>0.3</v>
      </c>
      <c r="E9415" s="9" t="str">
        <f>IF(Tableau2[[#This Row],[Project]]="","pas de projet",Tableau2[[#This Row],[Project]])</f>
        <v>0DC377</v>
      </c>
      <c r="F9415" s="9">
        <f>MONTH(Tableau2[[#This Row],[Date]])</f>
        <v>8</v>
      </c>
      <c r="G9415" s="9">
        <f>YEAR(Tableau2[[#This Row],[Date]])</f>
        <v>2025</v>
      </c>
      <c r="H9415" s="9">
        <f>_xlfn.ISOWEEKNUM(Tableau2[[#This Row],[Date]])</f>
        <v>34</v>
      </c>
    </row>
    <row r="9416" spans="1:8" hidden="1" x14ac:dyDescent="0.25">
      <c r="A9416" t="s">
        <v>12</v>
      </c>
      <c r="B9416">
        <v>5</v>
      </c>
      <c r="C9416" s="3">
        <v>45891</v>
      </c>
      <c r="D9416">
        <v>0.3</v>
      </c>
      <c r="E9416" s="9" t="str">
        <f>IF(Tableau2[[#This Row],[Project]]="","pas de projet",Tableau2[[#This Row],[Project]])</f>
        <v>0DC377</v>
      </c>
      <c r="F9416" s="9">
        <f>MONTH(Tableau2[[#This Row],[Date]])</f>
        <v>8</v>
      </c>
      <c r="G9416" s="9">
        <f>YEAR(Tableau2[[#This Row],[Date]])</f>
        <v>2025</v>
      </c>
      <c r="H9416" s="9">
        <f>_xlfn.ISOWEEKNUM(Tableau2[[#This Row],[Date]])</f>
        <v>34</v>
      </c>
    </row>
    <row r="9417" spans="1:8" hidden="1" x14ac:dyDescent="0.25">
      <c r="A9417" t="s">
        <v>12</v>
      </c>
      <c r="B9417">
        <v>5</v>
      </c>
      <c r="C9417" s="3">
        <v>45891</v>
      </c>
      <c r="D9417">
        <v>0.3</v>
      </c>
      <c r="E9417" s="9" t="str">
        <f>IF(Tableau2[[#This Row],[Project]]="","pas de projet",Tableau2[[#This Row],[Project]])</f>
        <v>0DC377</v>
      </c>
      <c r="F9417" s="9">
        <f>MONTH(Tableau2[[#This Row],[Date]])</f>
        <v>8</v>
      </c>
      <c r="G9417" s="9">
        <f>YEAR(Tableau2[[#This Row],[Date]])</f>
        <v>2025</v>
      </c>
      <c r="H9417" s="9">
        <f>_xlfn.ISOWEEKNUM(Tableau2[[#This Row],[Date]])</f>
        <v>34</v>
      </c>
    </row>
    <row r="9418" spans="1:8" hidden="1" x14ac:dyDescent="0.25">
      <c r="A9418" t="s">
        <v>12</v>
      </c>
      <c r="B9418">
        <v>5</v>
      </c>
      <c r="C9418" s="3">
        <v>45891</v>
      </c>
      <c r="D9418">
        <v>0.3</v>
      </c>
      <c r="E9418" s="9" t="str">
        <f>IF(Tableau2[[#This Row],[Project]]="","pas de projet",Tableau2[[#This Row],[Project]])</f>
        <v>0DC377</v>
      </c>
      <c r="F9418" s="9">
        <f>MONTH(Tableau2[[#This Row],[Date]])</f>
        <v>8</v>
      </c>
      <c r="G9418" s="9">
        <f>YEAR(Tableau2[[#This Row],[Date]])</f>
        <v>2025</v>
      </c>
      <c r="H9418" s="9">
        <f>_xlfn.ISOWEEKNUM(Tableau2[[#This Row],[Date]])</f>
        <v>34</v>
      </c>
    </row>
    <row r="9419" spans="1:8" hidden="1" x14ac:dyDescent="0.25">
      <c r="A9419" t="s">
        <v>12</v>
      </c>
      <c r="B9419">
        <v>5</v>
      </c>
      <c r="C9419" s="3">
        <v>45891</v>
      </c>
      <c r="D9419">
        <v>0.3</v>
      </c>
      <c r="E9419" s="9" t="str">
        <f>IF(Tableau2[[#This Row],[Project]]="","pas de projet",Tableau2[[#This Row],[Project]])</f>
        <v>0DC377</v>
      </c>
      <c r="F9419" s="9">
        <f>MONTH(Tableau2[[#This Row],[Date]])</f>
        <v>8</v>
      </c>
      <c r="G9419" s="9">
        <f>YEAR(Tableau2[[#This Row],[Date]])</f>
        <v>2025</v>
      </c>
      <c r="H9419" s="9">
        <f>_xlfn.ISOWEEKNUM(Tableau2[[#This Row],[Date]])</f>
        <v>34</v>
      </c>
    </row>
    <row r="9420" spans="1:8" hidden="1" x14ac:dyDescent="0.25">
      <c r="A9420" t="s">
        <v>12</v>
      </c>
      <c r="B9420">
        <v>5</v>
      </c>
      <c r="C9420" s="3">
        <v>45891</v>
      </c>
      <c r="D9420">
        <v>0.3</v>
      </c>
      <c r="E9420" s="9" t="str">
        <f>IF(Tableau2[[#This Row],[Project]]="","pas de projet",Tableau2[[#This Row],[Project]])</f>
        <v>0DC377</v>
      </c>
      <c r="F9420" s="9">
        <f>MONTH(Tableau2[[#This Row],[Date]])</f>
        <v>8</v>
      </c>
      <c r="G9420" s="9">
        <f>YEAR(Tableau2[[#This Row],[Date]])</f>
        <v>2025</v>
      </c>
      <c r="H9420" s="9">
        <f>_xlfn.ISOWEEKNUM(Tableau2[[#This Row],[Date]])</f>
        <v>34</v>
      </c>
    </row>
    <row r="9421" spans="1:8" hidden="1" x14ac:dyDescent="0.25">
      <c r="A9421" t="s">
        <v>12</v>
      </c>
      <c r="B9421">
        <v>5</v>
      </c>
      <c r="C9421" s="3">
        <v>45891</v>
      </c>
      <c r="D9421">
        <v>0.3</v>
      </c>
      <c r="E9421" s="9" t="str">
        <f>IF(Tableau2[[#This Row],[Project]]="","pas de projet",Tableau2[[#This Row],[Project]])</f>
        <v>0DC377</v>
      </c>
      <c r="F9421" s="9">
        <f>MONTH(Tableau2[[#This Row],[Date]])</f>
        <v>8</v>
      </c>
      <c r="G9421" s="9">
        <f>YEAR(Tableau2[[#This Row],[Date]])</f>
        <v>2025</v>
      </c>
      <c r="H9421" s="9">
        <f>_xlfn.ISOWEEKNUM(Tableau2[[#This Row],[Date]])</f>
        <v>34</v>
      </c>
    </row>
    <row r="9422" spans="1:8" hidden="1" x14ac:dyDescent="0.25">
      <c r="A9422" t="s">
        <v>12</v>
      </c>
      <c r="B9422">
        <v>5</v>
      </c>
      <c r="C9422" s="3">
        <v>45891</v>
      </c>
      <c r="D9422">
        <v>0.3</v>
      </c>
      <c r="E9422" s="9" t="str">
        <f>IF(Tableau2[[#This Row],[Project]]="","pas de projet",Tableau2[[#This Row],[Project]])</f>
        <v>0DC377</v>
      </c>
      <c r="F9422" s="9">
        <f>MONTH(Tableau2[[#This Row],[Date]])</f>
        <v>8</v>
      </c>
      <c r="G9422" s="9">
        <f>YEAR(Tableau2[[#This Row],[Date]])</f>
        <v>2025</v>
      </c>
      <c r="H9422" s="9">
        <f>_xlfn.ISOWEEKNUM(Tableau2[[#This Row],[Date]])</f>
        <v>34</v>
      </c>
    </row>
    <row r="9423" spans="1:8" hidden="1" x14ac:dyDescent="0.25">
      <c r="A9423" t="s">
        <v>12</v>
      </c>
      <c r="B9423">
        <v>5</v>
      </c>
      <c r="C9423" s="3">
        <v>45891</v>
      </c>
      <c r="D9423">
        <v>0.3</v>
      </c>
      <c r="E9423" s="9" t="str">
        <f>IF(Tableau2[[#This Row],[Project]]="","pas de projet",Tableau2[[#This Row],[Project]])</f>
        <v>0DC377</v>
      </c>
      <c r="F9423" s="9">
        <f>MONTH(Tableau2[[#This Row],[Date]])</f>
        <v>8</v>
      </c>
      <c r="G9423" s="9">
        <f>YEAR(Tableau2[[#This Row],[Date]])</f>
        <v>2025</v>
      </c>
      <c r="H9423" s="9">
        <f>_xlfn.ISOWEEKNUM(Tableau2[[#This Row],[Date]])</f>
        <v>34</v>
      </c>
    </row>
    <row r="9424" spans="1:8" hidden="1" x14ac:dyDescent="0.25">
      <c r="A9424" t="s">
        <v>12</v>
      </c>
      <c r="B9424">
        <v>5</v>
      </c>
      <c r="C9424" s="3">
        <v>45891</v>
      </c>
      <c r="D9424">
        <v>0.3</v>
      </c>
      <c r="E9424" s="9" t="str">
        <f>IF(Tableau2[[#This Row],[Project]]="","pas de projet",Tableau2[[#This Row],[Project]])</f>
        <v>0DC377</v>
      </c>
      <c r="F9424" s="9">
        <f>MONTH(Tableau2[[#This Row],[Date]])</f>
        <v>8</v>
      </c>
      <c r="G9424" s="9">
        <f>YEAR(Tableau2[[#This Row],[Date]])</f>
        <v>2025</v>
      </c>
      <c r="H9424" s="9">
        <f>_xlfn.ISOWEEKNUM(Tableau2[[#This Row],[Date]])</f>
        <v>34</v>
      </c>
    </row>
    <row r="9425" spans="1:8" hidden="1" x14ac:dyDescent="0.25">
      <c r="A9425" t="s">
        <v>12</v>
      </c>
      <c r="B9425">
        <v>5</v>
      </c>
      <c r="C9425" s="3">
        <v>45891</v>
      </c>
      <c r="D9425">
        <v>0.3</v>
      </c>
      <c r="E9425" s="9" t="str">
        <f>IF(Tableau2[[#This Row],[Project]]="","pas de projet",Tableau2[[#This Row],[Project]])</f>
        <v>0DC377</v>
      </c>
      <c r="F9425" s="9">
        <f>MONTH(Tableau2[[#This Row],[Date]])</f>
        <v>8</v>
      </c>
      <c r="G9425" s="9">
        <f>YEAR(Tableau2[[#This Row],[Date]])</f>
        <v>2025</v>
      </c>
      <c r="H9425" s="9">
        <f>_xlfn.ISOWEEKNUM(Tableau2[[#This Row],[Date]])</f>
        <v>34</v>
      </c>
    </row>
    <row r="9426" spans="1:8" hidden="1" x14ac:dyDescent="0.25">
      <c r="A9426" t="s">
        <v>12</v>
      </c>
      <c r="B9426">
        <v>5</v>
      </c>
      <c r="C9426" s="3">
        <v>45891</v>
      </c>
      <c r="D9426">
        <v>0.3</v>
      </c>
      <c r="E9426" s="9" t="str">
        <f>IF(Tableau2[[#This Row],[Project]]="","pas de projet",Tableau2[[#This Row],[Project]])</f>
        <v>0DC377</v>
      </c>
      <c r="F9426" s="9">
        <f>MONTH(Tableau2[[#This Row],[Date]])</f>
        <v>8</v>
      </c>
      <c r="G9426" s="9">
        <f>YEAR(Tableau2[[#This Row],[Date]])</f>
        <v>2025</v>
      </c>
      <c r="H9426" s="9">
        <f>_xlfn.ISOWEEKNUM(Tableau2[[#This Row],[Date]])</f>
        <v>34</v>
      </c>
    </row>
    <row r="9427" spans="1:8" hidden="1" x14ac:dyDescent="0.25">
      <c r="A9427" t="s">
        <v>12</v>
      </c>
      <c r="B9427">
        <v>5</v>
      </c>
      <c r="C9427" s="3">
        <v>45891</v>
      </c>
      <c r="D9427">
        <v>0.3</v>
      </c>
      <c r="E9427" s="9" t="str">
        <f>IF(Tableau2[[#This Row],[Project]]="","pas de projet",Tableau2[[#This Row],[Project]])</f>
        <v>0DC377</v>
      </c>
      <c r="F9427" s="9">
        <f>MONTH(Tableau2[[#This Row],[Date]])</f>
        <v>8</v>
      </c>
      <c r="G9427" s="9">
        <f>YEAR(Tableau2[[#This Row],[Date]])</f>
        <v>2025</v>
      </c>
      <c r="H9427" s="9">
        <f>_xlfn.ISOWEEKNUM(Tableau2[[#This Row],[Date]])</f>
        <v>34</v>
      </c>
    </row>
    <row r="9428" spans="1:8" hidden="1" x14ac:dyDescent="0.25">
      <c r="A9428" t="s">
        <v>12</v>
      </c>
      <c r="B9428">
        <v>5</v>
      </c>
      <c r="C9428" s="3">
        <v>45891</v>
      </c>
      <c r="D9428">
        <v>0.3</v>
      </c>
      <c r="E9428" s="9" t="str">
        <f>IF(Tableau2[[#This Row],[Project]]="","pas de projet",Tableau2[[#This Row],[Project]])</f>
        <v>0DC377</v>
      </c>
      <c r="F9428" s="9">
        <f>MONTH(Tableau2[[#This Row],[Date]])</f>
        <v>8</v>
      </c>
      <c r="G9428" s="9">
        <f>YEAR(Tableau2[[#This Row],[Date]])</f>
        <v>2025</v>
      </c>
      <c r="H9428" s="9">
        <f>_xlfn.ISOWEEKNUM(Tableau2[[#This Row],[Date]])</f>
        <v>34</v>
      </c>
    </row>
    <row r="9429" spans="1:8" hidden="1" x14ac:dyDescent="0.25">
      <c r="A9429" t="s">
        <v>12</v>
      </c>
      <c r="B9429">
        <v>5</v>
      </c>
      <c r="C9429" s="3">
        <v>45891</v>
      </c>
      <c r="D9429">
        <v>0.3</v>
      </c>
      <c r="E9429" s="9" t="str">
        <f>IF(Tableau2[[#This Row],[Project]]="","pas de projet",Tableau2[[#This Row],[Project]])</f>
        <v>0DC377</v>
      </c>
      <c r="F9429" s="9">
        <f>MONTH(Tableau2[[#This Row],[Date]])</f>
        <v>8</v>
      </c>
      <c r="G9429" s="9">
        <f>YEAR(Tableau2[[#This Row],[Date]])</f>
        <v>2025</v>
      </c>
      <c r="H9429" s="9">
        <f>_xlfn.ISOWEEKNUM(Tableau2[[#This Row],[Date]])</f>
        <v>34</v>
      </c>
    </row>
    <row r="9430" spans="1:8" hidden="1" x14ac:dyDescent="0.25">
      <c r="A9430" t="s">
        <v>12</v>
      </c>
      <c r="B9430">
        <v>5</v>
      </c>
      <c r="C9430" s="3">
        <v>45891</v>
      </c>
      <c r="D9430">
        <v>0.3</v>
      </c>
      <c r="E9430" s="9" t="str">
        <f>IF(Tableau2[[#This Row],[Project]]="","pas de projet",Tableau2[[#This Row],[Project]])</f>
        <v>0DC377</v>
      </c>
      <c r="F9430" s="9">
        <f>MONTH(Tableau2[[#This Row],[Date]])</f>
        <v>8</v>
      </c>
      <c r="G9430" s="9">
        <f>YEAR(Tableau2[[#This Row],[Date]])</f>
        <v>2025</v>
      </c>
      <c r="H9430" s="9">
        <f>_xlfn.ISOWEEKNUM(Tableau2[[#This Row],[Date]])</f>
        <v>34</v>
      </c>
    </row>
    <row r="9431" spans="1:8" hidden="1" x14ac:dyDescent="0.25">
      <c r="A9431" t="s">
        <v>12</v>
      </c>
      <c r="B9431">
        <v>5</v>
      </c>
      <c r="C9431" s="3">
        <v>45891</v>
      </c>
      <c r="D9431">
        <v>0.3</v>
      </c>
      <c r="E9431" s="9" t="str">
        <f>IF(Tableau2[[#This Row],[Project]]="","pas de projet",Tableau2[[#This Row],[Project]])</f>
        <v>0DC377</v>
      </c>
      <c r="F9431" s="9">
        <f>MONTH(Tableau2[[#This Row],[Date]])</f>
        <v>8</v>
      </c>
      <c r="G9431" s="9">
        <f>YEAR(Tableau2[[#This Row],[Date]])</f>
        <v>2025</v>
      </c>
      <c r="H9431" s="9">
        <f>_xlfn.ISOWEEKNUM(Tableau2[[#This Row],[Date]])</f>
        <v>34</v>
      </c>
    </row>
    <row r="9432" spans="1:8" hidden="1" x14ac:dyDescent="0.25">
      <c r="A9432" t="s">
        <v>12</v>
      </c>
      <c r="B9432">
        <v>5</v>
      </c>
      <c r="C9432" s="3">
        <v>45891</v>
      </c>
      <c r="D9432">
        <v>0.3</v>
      </c>
      <c r="E9432" s="9" t="str">
        <f>IF(Tableau2[[#This Row],[Project]]="","pas de projet",Tableau2[[#This Row],[Project]])</f>
        <v>0DC377</v>
      </c>
      <c r="F9432" s="9">
        <f>MONTH(Tableau2[[#This Row],[Date]])</f>
        <v>8</v>
      </c>
      <c r="G9432" s="9">
        <f>YEAR(Tableau2[[#This Row],[Date]])</f>
        <v>2025</v>
      </c>
      <c r="H9432" s="9">
        <f>_xlfn.ISOWEEKNUM(Tableau2[[#This Row],[Date]])</f>
        <v>34</v>
      </c>
    </row>
    <row r="9433" spans="1:8" hidden="1" x14ac:dyDescent="0.25">
      <c r="A9433" t="s">
        <v>12</v>
      </c>
      <c r="B9433">
        <v>5</v>
      </c>
      <c r="C9433" s="3">
        <v>45891</v>
      </c>
      <c r="D9433">
        <v>0.3</v>
      </c>
      <c r="E9433" s="9" t="str">
        <f>IF(Tableau2[[#This Row],[Project]]="","pas de projet",Tableau2[[#This Row],[Project]])</f>
        <v>0DC377</v>
      </c>
      <c r="F9433" s="9">
        <f>MONTH(Tableau2[[#This Row],[Date]])</f>
        <v>8</v>
      </c>
      <c r="G9433" s="9">
        <f>YEAR(Tableau2[[#This Row],[Date]])</f>
        <v>2025</v>
      </c>
      <c r="H9433" s="9">
        <f>_xlfn.ISOWEEKNUM(Tableau2[[#This Row],[Date]])</f>
        <v>34</v>
      </c>
    </row>
    <row r="9434" spans="1:8" hidden="1" x14ac:dyDescent="0.25">
      <c r="A9434" t="s">
        <v>8</v>
      </c>
      <c r="B9434">
        <v>5</v>
      </c>
      <c r="C9434" s="3">
        <v>45891</v>
      </c>
      <c r="D9434">
        <v>8</v>
      </c>
      <c r="E9434" s="9" t="str">
        <f>IF(Tableau2[[#This Row],[Project]]="","pas de projet",Tableau2[[#This Row],[Project]])</f>
        <v>Fara proiect</v>
      </c>
      <c r="F9434" s="9">
        <f>MONTH(Tableau2[[#This Row],[Date]])</f>
        <v>8</v>
      </c>
      <c r="G9434" s="9">
        <f>YEAR(Tableau2[[#This Row],[Date]])</f>
        <v>2025</v>
      </c>
      <c r="H9434" s="9">
        <f>_xlfn.ISOWEEKNUM(Tableau2[[#This Row],[Date]])</f>
        <v>34</v>
      </c>
    </row>
    <row r="9435" spans="1:8" hidden="1" x14ac:dyDescent="0.25">
      <c r="A9435" t="s">
        <v>13</v>
      </c>
      <c r="B9435">
        <v>5</v>
      </c>
      <c r="C9435" s="3">
        <v>45891</v>
      </c>
      <c r="D9435">
        <v>8</v>
      </c>
      <c r="E9435" s="9" t="str">
        <f>IF(Tableau2[[#This Row],[Project]]="","pas de projet",Tableau2[[#This Row],[Project]])</f>
        <v>0DC378</v>
      </c>
      <c r="F9435" s="9">
        <f>MONTH(Tableau2[[#This Row],[Date]])</f>
        <v>8</v>
      </c>
      <c r="G9435" s="9">
        <f>YEAR(Tableau2[[#This Row],[Date]])</f>
        <v>2025</v>
      </c>
      <c r="H9435" s="9">
        <f>_xlfn.ISOWEEKNUM(Tableau2[[#This Row],[Date]])</f>
        <v>34</v>
      </c>
    </row>
    <row r="9436" spans="1:8" hidden="1" x14ac:dyDescent="0.25">
      <c r="A9436" t="s">
        <v>12</v>
      </c>
      <c r="B9436">
        <v>5</v>
      </c>
      <c r="C9436" s="3">
        <v>45891</v>
      </c>
      <c r="D9436">
        <v>8</v>
      </c>
      <c r="E9436" s="9" t="str">
        <f>IF(Tableau2[[#This Row],[Project]]="","pas de projet",Tableau2[[#This Row],[Project]])</f>
        <v>0DC377</v>
      </c>
      <c r="F9436" s="9">
        <f>MONTH(Tableau2[[#This Row],[Date]])</f>
        <v>8</v>
      </c>
      <c r="G9436" s="9">
        <f>YEAR(Tableau2[[#This Row],[Date]])</f>
        <v>2025</v>
      </c>
      <c r="H9436" s="9">
        <f>_xlfn.ISOWEEKNUM(Tableau2[[#This Row],[Date]])</f>
        <v>34</v>
      </c>
    </row>
    <row r="9437" spans="1:8" hidden="1" x14ac:dyDescent="0.25">
      <c r="A9437">
        <v>10300</v>
      </c>
      <c r="B9437">
        <v>5</v>
      </c>
      <c r="C9437" s="3">
        <v>45891</v>
      </c>
      <c r="D9437">
        <v>32</v>
      </c>
      <c r="E9437" s="9">
        <f>IF(Tableau2[[#This Row],[Project]]="","pas de projet",Tableau2[[#This Row],[Project]])</f>
        <v>10300</v>
      </c>
      <c r="F9437" s="9">
        <f>MONTH(Tableau2[[#This Row],[Date]])</f>
        <v>8</v>
      </c>
      <c r="G9437" s="9">
        <f>YEAR(Tableau2[[#This Row],[Date]])</f>
        <v>2025</v>
      </c>
      <c r="H9437" s="9">
        <f>_xlfn.ISOWEEKNUM(Tableau2[[#This Row],[Date]])</f>
        <v>34</v>
      </c>
    </row>
    <row r="9438" spans="1:8" hidden="1" x14ac:dyDescent="0.25">
      <c r="A9438" t="s">
        <v>8</v>
      </c>
      <c r="B9438">
        <v>5</v>
      </c>
      <c r="C9438" s="3">
        <v>45891</v>
      </c>
      <c r="D9438">
        <v>5</v>
      </c>
      <c r="E9438" s="9" t="str">
        <f>IF(Tableau2[[#This Row],[Project]]="","pas de projet",Tableau2[[#This Row],[Project]])</f>
        <v>Fara proiect</v>
      </c>
      <c r="F9438" s="9">
        <f>MONTH(Tableau2[[#This Row],[Date]])</f>
        <v>8</v>
      </c>
      <c r="G9438" s="9">
        <f>YEAR(Tableau2[[#This Row],[Date]])</f>
        <v>2025</v>
      </c>
      <c r="H9438" s="9">
        <f>_xlfn.ISOWEEKNUM(Tableau2[[#This Row],[Date]])</f>
        <v>34</v>
      </c>
    </row>
    <row r="9439" spans="1:8" hidden="1" x14ac:dyDescent="0.25">
      <c r="A9439" t="s">
        <v>32</v>
      </c>
      <c r="B9439">
        <f t="shared" ref="B9439:B9444" si="423">111111+1</f>
        <v>111112</v>
      </c>
      <c r="C9439" s="3">
        <v>45891</v>
      </c>
      <c r="D9439">
        <v>8</v>
      </c>
      <c r="E9439" s="9" t="str">
        <f>IF(Tableau2[[#This Row],[Project]]="","pas de projet",Tableau2[[#This Row],[Project]])</f>
        <v>0NC378</v>
      </c>
      <c r="F9439" s="9">
        <f>MONTH(Tableau2[[#This Row],[Date]])</f>
        <v>8</v>
      </c>
      <c r="G9439" s="9">
        <f>YEAR(Tableau2[[#This Row],[Date]])</f>
        <v>2025</v>
      </c>
      <c r="H9439" s="9">
        <f>_xlfn.ISOWEEKNUM(Tableau2[[#This Row],[Date]])</f>
        <v>34</v>
      </c>
    </row>
    <row r="9440" spans="1:8" hidden="1" x14ac:dyDescent="0.25">
      <c r="A9440" t="s">
        <v>22</v>
      </c>
      <c r="B9440">
        <f t="shared" si="423"/>
        <v>111112</v>
      </c>
      <c r="C9440" s="3">
        <v>45891</v>
      </c>
      <c r="D9440">
        <v>4</v>
      </c>
      <c r="E9440" s="9" t="str">
        <f>IF(Tableau2[[#This Row],[Project]]="","pas de projet",Tableau2[[#This Row],[Project]])</f>
        <v>0DC376</v>
      </c>
      <c r="F9440" s="9">
        <f>MONTH(Tableau2[[#This Row],[Date]])</f>
        <v>8</v>
      </c>
      <c r="G9440" s="9">
        <f>YEAR(Tableau2[[#This Row],[Date]])</f>
        <v>2025</v>
      </c>
      <c r="H9440" s="9">
        <f>_xlfn.ISOWEEKNUM(Tableau2[[#This Row],[Date]])</f>
        <v>34</v>
      </c>
    </row>
    <row r="9441" spans="1:8" hidden="1" x14ac:dyDescent="0.25">
      <c r="A9441" t="s">
        <v>13</v>
      </c>
      <c r="B9441">
        <f t="shared" si="423"/>
        <v>111112</v>
      </c>
      <c r="C9441" s="3">
        <v>45891</v>
      </c>
      <c r="D9441">
        <v>4</v>
      </c>
      <c r="E9441" s="9" t="str">
        <f>IF(Tableau2[[#This Row],[Project]]="","pas de projet",Tableau2[[#This Row],[Project]])</f>
        <v>0DC378</v>
      </c>
      <c r="F9441" s="9">
        <f>MONTH(Tableau2[[#This Row],[Date]])</f>
        <v>8</v>
      </c>
      <c r="G9441" s="9">
        <f>YEAR(Tableau2[[#This Row],[Date]])</f>
        <v>2025</v>
      </c>
      <c r="H9441" s="9">
        <f>_xlfn.ISOWEEKNUM(Tableau2[[#This Row],[Date]])</f>
        <v>34</v>
      </c>
    </row>
    <row r="9442" spans="1:8" hidden="1" x14ac:dyDescent="0.25">
      <c r="B9442">
        <f t="shared" si="423"/>
        <v>111112</v>
      </c>
      <c r="C9442" s="3">
        <v>45891</v>
      </c>
      <c r="D9442">
        <v>8</v>
      </c>
      <c r="E9442" s="9" t="str">
        <f>IF(Tableau2[[#This Row],[Project]]="","pas de projet",Tableau2[[#This Row],[Project]])</f>
        <v>pas de projet</v>
      </c>
      <c r="F9442" s="9">
        <f>MONTH(Tableau2[[#This Row],[Date]])</f>
        <v>8</v>
      </c>
      <c r="G9442" s="9">
        <f>YEAR(Tableau2[[#This Row],[Date]])</f>
        <v>2025</v>
      </c>
      <c r="H9442" s="9">
        <f>_xlfn.ISOWEEKNUM(Tableau2[[#This Row],[Date]])</f>
        <v>34</v>
      </c>
    </row>
    <row r="9443" spans="1:8" hidden="1" x14ac:dyDescent="0.25">
      <c r="B9443">
        <f t="shared" si="423"/>
        <v>111112</v>
      </c>
      <c r="C9443" s="3">
        <v>45891</v>
      </c>
      <c r="D9443">
        <v>0</v>
      </c>
      <c r="E9443" s="9" t="str">
        <f>IF(Tableau2[[#This Row],[Project]]="","pas de projet",Tableau2[[#This Row],[Project]])</f>
        <v>pas de projet</v>
      </c>
      <c r="F9443" s="9">
        <f>MONTH(Tableau2[[#This Row],[Date]])</f>
        <v>8</v>
      </c>
      <c r="G9443" s="9">
        <f>YEAR(Tableau2[[#This Row],[Date]])</f>
        <v>2025</v>
      </c>
      <c r="H9443" s="9">
        <f>_xlfn.ISOWEEKNUM(Tableau2[[#This Row],[Date]])</f>
        <v>34</v>
      </c>
    </row>
    <row r="9444" spans="1:8" hidden="1" x14ac:dyDescent="0.25">
      <c r="B9444">
        <f t="shared" si="423"/>
        <v>111112</v>
      </c>
      <c r="C9444" s="3">
        <v>45891</v>
      </c>
      <c r="D9444">
        <v>0</v>
      </c>
      <c r="E9444" s="9" t="str">
        <f>IF(Tableau2[[#This Row],[Project]]="","pas de projet",Tableau2[[#This Row],[Project]])</f>
        <v>pas de projet</v>
      </c>
      <c r="F9444" s="9">
        <f>MONTH(Tableau2[[#This Row],[Date]])</f>
        <v>8</v>
      </c>
      <c r="G9444" s="9">
        <f>YEAR(Tableau2[[#This Row],[Date]])</f>
        <v>2025</v>
      </c>
      <c r="H9444" s="9">
        <f>_xlfn.ISOWEEKNUM(Tableau2[[#This Row],[Date]])</f>
        <v>34</v>
      </c>
    </row>
    <row r="9445" spans="1:8" hidden="1" x14ac:dyDescent="0.25">
      <c r="A9445" t="s">
        <v>13</v>
      </c>
      <c r="B9445">
        <v>4</v>
      </c>
      <c r="C9445" s="3">
        <v>45891</v>
      </c>
      <c r="D9445">
        <v>6</v>
      </c>
      <c r="E9445" s="9" t="str">
        <f>IF(Tableau2[[#This Row],[Project]]="","pas de projet",Tableau2[[#This Row],[Project]])</f>
        <v>0DC378</v>
      </c>
      <c r="F9445" s="9">
        <f>MONTH(Tableau2[[#This Row],[Date]])</f>
        <v>8</v>
      </c>
      <c r="G9445" s="9">
        <f>YEAR(Tableau2[[#This Row],[Date]])</f>
        <v>2025</v>
      </c>
      <c r="H9445" s="9">
        <f>_xlfn.ISOWEEKNUM(Tableau2[[#This Row],[Date]])</f>
        <v>34</v>
      </c>
    </row>
    <row r="9446" spans="1:8" hidden="1" x14ac:dyDescent="0.25">
      <c r="A9446" t="s">
        <v>10</v>
      </c>
      <c r="B9446">
        <v>9</v>
      </c>
      <c r="C9446" s="3">
        <v>45891</v>
      </c>
      <c r="D9446">
        <v>32</v>
      </c>
      <c r="E9446" s="9" t="str">
        <f>IF(Tableau2[[#This Row],[Project]]="","pas de projet",Tableau2[[#This Row],[Project]])</f>
        <v>0NC377</v>
      </c>
      <c r="F9446" s="9">
        <f>MONTH(Tableau2[[#This Row],[Date]])</f>
        <v>8</v>
      </c>
      <c r="G9446" s="9">
        <f>YEAR(Tableau2[[#This Row],[Date]])</f>
        <v>2025</v>
      </c>
      <c r="H9446" s="9">
        <f>_xlfn.ISOWEEKNUM(Tableau2[[#This Row],[Date]])</f>
        <v>34</v>
      </c>
    </row>
    <row r="9447" spans="1:8" hidden="1" x14ac:dyDescent="0.25">
      <c r="A9447" t="s">
        <v>13</v>
      </c>
      <c r="B9447">
        <v>4</v>
      </c>
      <c r="C9447" s="3">
        <v>45891</v>
      </c>
      <c r="D9447">
        <v>16</v>
      </c>
      <c r="E9447" s="9" t="str">
        <f>IF(Tableau2[[#This Row],[Project]]="","pas de projet",Tableau2[[#This Row],[Project]])</f>
        <v>0DC378</v>
      </c>
      <c r="F9447" s="9">
        <f>MONTH(Tableau2[[#This Row],[Date]])</f>
        <v>8</v>
      </c>
      <c r="G9447" s="9">
        <f>YEAR(Tableau2[[#This Row],[Date]])</f>
        <v>2025</v>
      </c>
      <c r="H9447" s="9">
        <f>_xlfn.ISOWEEKNUM(Tableau2[[#This Row],[Date]])</f>
        <v>34</v>
      </c>
    </row>
    <row r="9448" spans="1:8" hidden="1" x14ac:dyDescent="0.25">
      <c r="A9448" t="s">
        <v>12</v>
      </c>
      <c r="B9448">
        <v>4</v>
      </c>
      <c r="C9448" s="3">
        <v>45891</v>
      </c>
      <c r="D9448">
        <v>26</v>
      </c>
      <c r="E9448" s="9" t="str">
        <f>IF(Tableau2[[#This Row],[Project]]="","pas de projet",Tableau2[[#This Row],[Project]])</f>
        <v>0DC377</v>
      </c>
      <c r="F9448" s="9">
        <f>MONTH(Tableau2[[#This Row],[Date]])</f>
        <v>8</v>
      </c>
      <c r="G9448" s="9">
        <f>YEAR(Tableau2[[#This Row],[Date]])</f>
        <v>2025</v>
      </c>
      <c r="H9448" s="9">
        <f>_xlfn.ISOWEEKNUM(Tableau2[[#This Row],[Date]])</f>
        <v>34</v>
      </c>
    </row>
    <row r="9449" spans="1:8" hidden="1" x14ac:dyDescent="0.25">
      <c r="A9449" t="s">
        <v>32</v>
      </c>
      <c r="B9449">
        <v>7</v>
      </c>
      <c r="C9449" s="3">
        <v>45891</v>
      </c>
      <c r="D9449">
        <v>28</v>
      </c>
      <c r="E9449" s="9" t="str">
        <f>IF(Tableau2[[#This Row],[Project]]="","pas de projet",Tableau2[[#This Row],[Project]])</f>
        <v>0NC378</v>
      </c>
      <c r="F9449" s="9">
        <f>MONTH(Tableau2[[#This Row],[Date]])</f>
        <v>8</v>
      </c>
      <c r="G9449" s="9">
        <f>YEAR(Tableau2[[#This Row],[Date]])</f>
        <v>2025</v>
      </c>
      <c r="H9449" s="9">
        <f>_xlfn.ISOWEEKNUM(Tableau2[[#This Row],[Date]])</f>
        <v>34</v>
      </c>
    </row>
    <row r="9450" spans="1:8" hidden="1" x14ac:dyDescent="0.25">
      <c r="A9450" t="s">
        <v>12</v>
      </c>
      <c r="B9450">
        <v>7</v>
      </c>
      <c r="C9450" s="3">
        <v>45891</v>
      </c>
      <c r="D9450">
        <v>24</v>
      </c>
      <c r="E9450" s="9" t="str">
        <f>IF(Tableau2[[#This Row],[Project]]="","pas de projet",Tableau2[[#This Row],[Project]])</f>
        <v>0DC377</v>
      </c>
      <c r="F9450" s="9">
        <f>MONTH(Tableau2[[#This Row],[Date]])</f>
        <v>8</v>
      </c>
      <c r="G9450" s="9">
        <f>YEAR(Tableau2[[#This Row],[Date]])</f>
        <v>2025</v>
      </c>
      <c r="H9450" s="9">
        <f>_xlfn.ISOWEEKNUM(Tableau2[[#This Row],[Date]])</f>
        <v>34</v>
      </c>
    </row>
    <row r="9451" spans="1:8" hidden="1" x14ac:dyDescent="0.25">
      <c r="A9451" t="s">
        <v>12</v>
      </c>
      <c r="B9451">
        <v>7</v>
      </c>
      <c r="C9451" s="3">
        <v>45891</v>
      </c>
      <c r="D9451">
        <v>8</v>
      </c>
      <c r="E9451" s="9" t="str">
        <f>IF(Tableau2[[#This Row],[Project]]="","pas de projet",Tableau2[[#This Row],[Project]])</f>
        <v>0DC377</v>
      </c>
      <c r="F9451" s="9">
        <f>MONTH(Tableau2[[#This Row],[Date]])</f>
        <v>8</v>
      </c>
      <c r="G9451" s="9">
        <f>YEAR(Tableau2[[#This Row],[Date]])</f>
        <v>2025</v>
      </c>
      <c r="H9451" s="9">
        <f>_xlfn.ISOWEEKNUM(Tableau2[[#This Row],[Date]])</f>
        <v>34</v>
      </c>
    </row>
    <row r="9452" spans="1:8" hidden="1" x14ac:dyDescent="0.25">
      <c r="A9452" t="s">
        <v>12</v>
      </c>
      <c r="B9452">
        <v>7</v>
      </c>
      <c r="C9452" s="3">
        <v>45891</v>
      </c>
      <c r="D9452">
        <v>15</v>
      </c>
      <c r="E9452" s="9" t="str">
        <f>IF(Tableau2[[#This Row],[Project]]="","pas de projet",Tableau2[[#This Row],[Project]])</f>
        <v>0DC377</v>
      </c>
      <c r="F9452" s="9">
        <f>MONTH(Tableau2[[#This Row],[Date]])</f>
        <v>8</v>
      </c>
      <c r="G9452" s="9">
        <f>YEAR(Tableau2[[#This Row],[Date]])</f>
        <v>2025</v>
      </c>
      <c r="H9452" s="9">
        <f>_xlfn.ISOWEEKNUM(Tableau2[[#This Row],[Date]])</f>
        <v>34</v>
      </c>
    </row>
    <row r="9453" spans="1:8" hidden="1" x14ac:dyDescent="0.25">
      <c r="A9453" t="s">
        <v>12</v>
      </c>
      <c r="B9453">
        <v>4</v>
      </c>
      <c r="C9453" s="3">
        <v>45891</v>
      </c>
      <c r="D9453">
        <v>8</v>
      </c>
      <c r="E9453" s="9" t="str">
        <f>IF(Tableau2[[#This Row],[Project]]="","pas de projet",Tableau2[[#This Row],[Project]])</f>
        <v>0DC377</v>
      </c>
      <c r="F9453" s="9">
        <f>MONTH(Tableau2[[#This Row],[Date]])</f>
        <v>8</v>
      </c>
      <c r="G9453" s="9">
        <f>YEAR(Tableau2[[#This Row],[Date]])</f>
        <v>2025</v>
      </c>
      <c r="H9453" s="9">
        <f>_xlfn.ISOWEEKNUM(Tableau2[[#This Row],[Date]])</f>
        <v>34</v>
      </c>
    </row>
    <row r="9454" spans="1:8" hidden="1" x14ac:dyDescent="0.25">
      <c r="A9454" t="s">
        <v>12</v>
      </c>
      <c r="B9454">
        <v>7</v>
      </c>
      <c r="C9454" s="3">
        <v>45891</v>
      </c>
      <c r="D9454">
        <v>8</v>
      </c>
      <c r="E9454" s="9" t="str">
        <f>IF(Tableau2[[#This Row],[Project]]="","pas de projet",Tableau2[[#This Row],[Project]])</f>
        <v>0DC377</v>
      </c>
      <c r="F9454" s="9">
        <f>MONTH(Tableau2[[#This Row],[Date]])</f>
        <v>8</v>
      </c>
      <c r="G9454" s="9">
        <f>YEAR(Tableau2[[#This Row],[Date]])</f>
        <v>2025</v>
      </c>
      <c r="H9454" s="9">
        <f>_xlfn.ISOWEEKNUM(Tableau2[[#This Row],[Date]])</f>
        <v>34</v>
      </c>
    </row>
    <row r="9455" spans="1:8" hidden="1" x14ac:dyDescent="0.25">
      <c r="A9455" t="s">
        <v>12</v>
      </c>
      <c r="B9455">
        <v>7</v>
      </c>
      <c r="C9455" s="3">
        <v>45891</v>
      </c>
      <c r="D9455">
        <v>18</v>
      </c>
      <c r="E9455" s="9" t="str">
        <f>IF(Tableau2[[#This Row],[Project]]="","pas de projet",Tableau2[[#This Row],[Project]])</f>
        <v>0DC377</v>
      </c>
      <c r="F9455" s="9">
        <f>MONTH(Tableau2[[#This Row],[Date]])</f>
        <v>8</v>
      </c>
      <c r="G9455" s="9">
        <f>YEAR(Tableau2[[#This Row],[Date]])</f>
        <v>2025</v>
      </c>
      <c r="H9455" s="9">
        <f>_xlfn.ISOWEEKNUM(Tableau2[[#This Row],[Date]])</f>
        <v>34</v>
      </c>
    </row>
    <row r="9456" spans="1:8" hidden="1" x14ac:dyDescent="0.25">
      <c r="A9456" t="s">
        <v>12</v>
      </c>
      <c r="B9456">
        <v>7</v>
      </c>
      <c r="C9456" s="3">
        <v>45891</v>
      </c>
      <c r="D9456">
        <v>18</v>
      </c>
      <c r="E9456" s="9" t="str">
        <f>IF(Tableau2[[#This Row],[Project]]="","pas de projet",Tableau2[[#This Row],[Project]])</f>
        <v>0DC377</v>
      </c>
      <c r="F9456" s="9">
        <f>MONTH(Tableau2[[#This Row],[Date]])</f>
        <v>8</v>
      </c>
      <c r="G9456" s="9">
        <f>YEAR(Tableau2[[#This Row],[Date]])</f>
        <v>2025</v>
      </c>
      <c r="H9456" s="9">
        <f>_xlfn.ISOWEEKNUM(Tableau2[[#This Row],[Date]])</f>
        <v>34</v>
      </c>
    </row>
    <row r="9457" spans="1:8" hidden="1" x14ac:dyDescent="0.25">
      <c r="A9457" t="s">
        <v>12</v>
      </c>
      <c r="B9457">
        <v>4</v>
      </c>
      <c r="C9457" s="3">
        <v>45891</v>
      </c>
      <c r="D9457">
        <v>8</v>
      </c>
      <c r="E9457" s="9" t="str">
        <f>IF(Tableau2[[#This Row],[Project]]="","pas de projet",Tableau2[[#This Row],[Project]])</f>
        <v>0DC377</v>
      </c>
      <c r="F9457" s="9">
        <f>MONTH(Tableau2[[#This Row],[Date]])</f>
        <v>8</v>
      </c>
      <c r="G9457" s="9">
        <f>YEAR(Tableau2[[#This Row],[Date]])</f>
        <v>2025</v>
      </c>
      <c r="H9457" s="9">
        <f>_xlfn.ISOWEEKNUM(Tableau2[[#This Row],[Date]])</f>
        <v>34</v>
      </c>
    </row>
    <row r="9458" spans="1:8" hidden="1" x14ac:dyDescent="0.25">
      <c r="A9458" t="s">
        <v>13</v>
      </c>
      <c r="B9458">
        <v>4</v>
      </c>
      <c r="C9458" s="3">
        <v>45891</v>
      </c>
      <c r="D9458">
        <v>8</v>
      </c>
      <c r="E9458" s="9" t="str">
        <f>IF(Tableau2[[#This Row],[Project]]="","pas de projet",Tableau2[[#This Row],[Project]])</f>
        <v>0DC378</v>
      </c>
      <c r="F9458" s="9">
        <f>MONTH(Tableau2[[#This Row],[Date]])</f>
        <v>8</v>
      </c>
      <c r="G9458" s="9">
        <f>YEAR(Tableau2[[#This Row],[Date]])</f>
        <v>2025</v>
      </c>
      <c r="H9458" s="9">
        <f>_xlfn.ISOWEEKNUM(Tableau2[[#This Row],[Date]])</f>
        <v>34</v>
      </c>
    </row>
    <row r="9459" spans="1:8" hidden="1" x14ac:dyDescent="0.25">
      <c r="A9459" t="s">
        <v>22</v>
      </c>
      <c r="B9459">
        <v>7</v>
      </c>
      <c r="C9459" s="3">
        <v>45891</v>
      </c>
      <c r="D9459">
        <v>16</v>
      </c>
      <c r="E9459" s="9" t="str">
        <f>IF(Tableau2[[#This Row],[Project]]="","pas de projet",Tableau2[[#This Row],[Project]])</f>
        <v>0DC376</v>
      </c>
      <c r="F9459" s="9">
        <f>MONTH(Tableau2[[#This Row],[Date]])</f>
        <v>8</v>
      </c>
      <c r="G9459" s="9">
        <f>YEAR(Tableau2[[#This Row],[Date]])</f>
        <v>2025</v>
      </c>
      <c r="H9459" s="9">
        <f>_xlfn.ISOWEEKNUM(Tableau2[[#This Row],[Date]])</f>
        <v>34</v>
      </c>
    </row>
    <row r="9460" spans="1:8" hidden="1" x14ac:dyDescent="0.25">
      <c r="A9460" t="s">
        <v>13</v>
      </c>
      <c r="B9460">
        <v>4</v>
      </c>
      <c r="C9460" s="3">
        <v>45891</v>
      </c>
      <c r="D9460">
        <v>16</v>
      </c>
      <c r="E9460" s="9" t="str">
        <f>IF(Tableau2[[#This Row],[Project]]="","pas de projet",Tableau2[[#This Row],[Project]])</f>
        <v>0DC378</v>
      </c>
      <c r="F9460" s="9">
        <f>MONTH(Tableau2[[#This Row],[Date]])</f>
        <v>8</v>
      </c>
      <c r="G9460" s="9">
        <f>YEAR(Tableau2[[#This Row],[Date]])</f>
        <v>2025</v>
      </c>
      <c r="H9460" s="9">
        <f>_xlfn.ISOWEEKNUM(Tableau2[[#This Row],[Date]])</f>
        <v>34</v>
      </c>
    </row>
    <row r="9461" spans="1:8" hidden="1" x14ac:dyDescent="0.25">
      <c r="A9461">
        <v>10</v>
      </c>
      <c r="B9461">
        <v>4</v>
      </c>
      <c r="C9461" s="3">
        <v>45891</v>
      </c>
      <c r="D9461">
        <v>16</v>
      </c>
      <c r="E9461" s="9">
        <f>IF(Tableau2[[#This Row],[Project]]="","pas de projet",Tableau2[[#This Row],[Project]])</f>
        <v>10</v>
      </c>
      <c r="F9461" s="9">
        <f>MONTH(Tableau2[[#This Row],[Date]])</f>
        <v>8</v>
      </c>
      <c r="G9461" s="9">
        <f>YEAR(Tableau2[[#This Row],[Date]])</f>
        <v>2025</v>
      </c>
      <c r="H9461" s="9">
        <f>_xlfn.ISOWEEKNUM(Tableau2[[#This Row],[Date]])</f>
        <v>34</v>
      </c>
    </row>
    <row r="9462" spans="1:8" hidden="1" x14ac:dyDescent="0.25">
      <c r="A9462" t="s">
        <v>12</v>
      </c>
      <c r="B9462">
        <v>4</v>
      </c>
      <c r="C9462" s="3">
        <v>45891</v>
      </c>
      <c r="D9462">
        <v>8</v>
      </c>
      <c r="E9462" s="9" t="str">
        <f>IF(Tableau2[[#This Row],[Project]]="","pas de projet",Tableau2[[#This Row],[Project]])</f>
        <v>0DC377</v>
      </c>
      <c r="F9462" s="9">
        <f>MONTH(Tableau2[[#This Row],[Date]])</f>
        <v>8</v>
      </c>
      <c r="G9462" s="9">
        <f>YEAR(Tableau2[[#This Row],[Date]])</f>
        <v>2025</v>
      </c>
      <c r="H9462" s="9">
        <f>_xlfn.ISOWEEKNUM(Tableau2[[#This Row],[Date]])</f>
        <v>34</v>
      </c>
    </row>
    <row r="9463" spans="1:8" hidden="1" x14ac:dyDescent="0.25">
      <c r="A9463" t="s">
        <v>40</v>
      </c>
      <c r="B9463">
        <v>4</v>
      </c>
      <c r="C9463" s="3">
        <v>45891</v>
      </c>
      <c r="D9463">
        <v>8</v>
      </c>
      <c r="E9463" s="9" t="str">
        <f>IF(Tableau2[[#This Row],[Project]]="","pas de projet",Tableau2[[#This Row],[Project]])</f>
        <v>0SC376</v>
      </c>
      <c r="F9463" s="9">
        <f>MONTH(Tableau2[[#This Row],[Date]])</f>
        <v>8</v>
      </c>
      <c r="G9463" s="9">
        <f>YEAR(Tableau2[[#This Row],[Date]])</f>
        <v>2025</v>
      </c>
      <c r="H9463" s="9">
        <f>_xlfn.ISOWEEKNUM(Tableau2[[#This Row],[Date]])</f>
        <v>34</v>
      </c>
    </row>
    <row r="9464" spans="1:8" hidden="1" x14ac:dyDescent="0.25">
      <c r="A9464" t="s">
        <v>22</v>
      </c>
      <c r="B9464">
        <v>4</v>
      </c>
      <c r="C9464" s="3">
        <v>45891</v>
      </c>
      <c r="D9464">
        <v>24</v>
      </c>
      <c r="E9464" s="9" t="str">
        <f>IF(Tableau2[[#This Row],[Project]]="","pas de projet",Tableau2[[#This Row],[Project]])</f>
        <v>0DC376</v>
      </c>
      <c r="F9464" s="9">
        <f>MONTH(Tableau2[[#This Row],[Date]])</f>
        <v>8</v>
      </c>
      <c r="G9464" s="9">
        <f>YEAR(Tableau2[[#This Row],[Date]])</f>
        <v>2025</v>
      </c>
      <c r="H9464" s="9">
        <f>_xlfn.ISOWEEKNUM(Tableau2[[#This Row],[Date]])</f>
        <v>34</v>
      </c>
    </row>
    <row r="9465" spans="1:8" hidden="1" x14ac:dyDescent="0.25">
      <c r="A9465" t="s">
        <v>32</v>
      </c>
      <c r="B9465">
        <v>6</v>
      </c>
      <c r="C9465" s="3">
        <v>45890</v>
      </c>
      <c r="D9465">
        <v>8.5</v>
      </c>
      <c r="E9465" s="9" t="str">
        <f>IF(Tableau2[[#This Row],[Project]]="","pas de projet",Tableau2[[#This Row],[Project]])</f>
        <v>0NC378</v>
      </c>
      <c r="F9465" s="9">
        <f>MONTH(Tableau2[[#This Row],[Date]])</f>
        <v>8</v>
      </c>
      <c r="G9465" s="9">
        <f>YEAR(Tableau2[[#This Row],[Date]])</f>
        <v>2025</v>
      </c>
      <c r="H9465" s="9">
        <f>_xlfn.ISOWEEKNUM(Tableau2[[#This Row],[Date]])</f>
        <v>34</v>
      </c>
    </row>
    <row r="9466" spans="1:8" hidden="1" x14ac:dyDescent="0.25">
      <c r="A9466" t="s">
        <v>32</v>
      </c>
      <c r="B9466">
        <v>6</v>
      </c>
      <c r="C9466" s="3">
        <v>45890</v>
      </c>
      <c r="D9466">
        <v>8.5</v>
      </c>
      <c r="E9466" s="9" t="str">
        <f>IF(Tableau2[[#This Row],[Project]]="","pas de projet",Tableau2[[#This Row],[Project]])</f>
        <v>0NC378</v>
      </c>
      <c r="F9466" s="9">
        <f>MONTH(Tableau2[[#This Row],[Date]])</f>
        <v>8</v>
      </c>
      <c r="G9466" s="9">
        <f>YEAR(Tableau2[[#This Row],[Date]])</f>
        <v>2025</v>
      </c>
      <c r="H9466" s="9">
        <f>_xlfn.ISOWEEKNUM(Tableau2[[#This Row],[Date]])</f>
        <v>34</v>
      </c>
    </row>
    <row r="9467" spans="1:8" hidden="1" x14ac:dyDescent="0.25">
      <c r="A9467" t="s">
        <v>32</v>
      </c>
      <c r="B9467">
        <v>6</v>
      </c>
      <c r="C9467" s="3">
        <v>45891</v>
      </c>
      <c r="D9467">
        <v>5.66</v>
      </c>
      <c r="E9467" s="9" t="str">
        <f>IF(Tableau2[[#This Row],[Project]]="","pas de projet",Tableau2[[#This Row],[Project]])</f>
        <v>0NC378</v>
      </c>
      <c r="F9467" s="9">
        <f>MONTH(Tableau2[[#This Row],[Date]])</f>
        <v>8</v>
      </c>
      <c r="G9467" s="9">
        <f>YEAR(Tableau2[[#This Row],[Date]])</f>
        <v>2025</v>
      </c>
      <c r="H9467" s="9">
        <f>_xlfn.ISOWEEKNUM(Tableau2[[#This Row],[Date]])</f>
        <v>34</v>
      </c>
    </row>
    <row r="9468" spans="1:8" hidden="1" x14ac:dyDescent="0.25">
      <c r="A9468" t="s">
        <v>32</v>
      </c>
      <c r="B9468">
        <v>6</v>
      </c>
      <c r="C9468" s="3">
        <v>45891</v>
      </c>
      <c r="D9468">
        <v>5.67</v>
      </c>
      <c r="E9468" s="9" t="str">
        <f>IF(Tableau2[[#This Row],[Project]]="","pas de projet",Tableau2[[#This Row],[Project]])</f>
        <v>0NC378</v>
      </c>
      <c r="F9468" s="9">
        <f>MONTH(Tableau2[[#This Row],[Date]])</f>
        <v>8</v>
      </c>
      <c r="G9468" s="9">
        <f>YEAR(Tableau2[[#This Row],[Date]])</f>
        <v>2025</v>
      </c>
      <c r="H9468" s="9">
        <f>_xlfn.ISOWEEKNUM(Tableau2[[#This Row],[Date]])</f>
        <v>34</v>
      </c>
    </row>
    <row r="9469" spans="1:8" hidden="1" x14ac:dyDescent="0.25">
      <c r="A9469" t="s">
        <v>32</v>
      </c>
      <c r="B9469">
        <v>6</v>
      </c>
      <c r="C9469" s="3">
        <v>45891</v>
      </c>
      <c r="D9469">
        <v>5.67</v>
      </c>
      <c r="E9469" s="9" t="str">
        <f>IF(Tableau2[[#This Row],[Project]]="","pas de projet",Tableau2[[#This Row],[Project]])</f>
        <v>0NC378</v>
      </c>
      <c r="F9469" s="9">
        <f>MONTH(Tableau2[[#This Row],[Date]])</f>
        <v>8</v>
      </c>
      <c r="G9469" s="9">
        <f>YEAR(Tableau2[[#This Row],[Date]])</f>
        <v>2025</v>
      </c>
      <c r="H9469" s="9">
        <f>_xlfn.ISOWEEKNUM(Tableau2[[#This Row],[Date]])</f>
        <v>34</v>
      </c>
    </row>
    <row r="9470" spans="1:8" hidden="1" x14ac:dyDescent="0.25">
      <c r="A9470" t="s">
        <v>8</v>
      </c>
      <c r="B9470">
        <v>6</v>
      </c>
      <c r="C9470" s="3">
        <v>45891</v>
      </c>
      <c r="D9470">
        <v>16</v>
      </c>
      <c r="E9470" s="9" t="str">
        <f>IF(Tableau2[[#This Row],[Project]]="","pas de projet",Tableau2[[#This Row],[Project]])</f>
        <v>Fara proiect</v>
      </c>
      <c r="F9470" s="9">
        <f>MONTH(Tableau2[[#This Row],[Date]])</f>
        <v>8</v>
      </c>
      <c r="G9470" s="9">
        <f>YEAR(Tableau2[[#This Row],[Date]])</f>
        <v>2025</v>
      </c>
      <c r="H9470" s="9">
        <f>_xlfn.ISOWEEKNUM(Tableau2[[#This Row],[Date]])</f>
        <v>34</v>
      </c>
    </row>
    <row r="9471" spans="1:8" hidden="1" x14ac:dyDescent="0.25">
      <c r="A9471" t="s">
        <v>8</v>
      </c>
      <c r="B9471">
        <v>6</v>
      </c>
      <c r="C9471" s="3">
        <v>45891</v>
      </c>
      <c r="D9471">
        <v>24</v>
      </c>
      <c r="E9471" s="9" t="str">
        <f>IF(Tableau2[[#This Row],[Project]]="","pas de projet",Tableau2[[#This Row],[Project]])</f>
        <v>Fara proiect</v>
      </c>
      <c r="F9471" s="9">
        <f>MONTH(Tableau2[[#This Row],[Date]])</f>
        <v>8</v>
      </c>
      <c r="G9471" s="9">
        <f>YEAR(Tableau2[[#This Row],[Date]])</f>
        <v>2025</v>
      </c>
      <c r="H9471" s="9">
        <f>_xlfn.ISOWEEKNUM(Tableau2[[#This Row],[Date]])</f>
        <v>34</v>
      </c>
    </row>
    <row r="9472" spans="1:8" hidden="1" x14ac:dyDescent="0.25">
      <c r="A9472" t="s">
        <v>32</v>
      </c>
      <c r="B9472">
        <v>6</v>
      </c>
      <c r="C9472" s="3">
        <v>45891</v>
      </c>
      <c r="D9472">
        <v>92</v>
      </c>
      <c r="E9472" s="9" t="str">
        <f>IF(Tableau2[[#This Row],[Project]]="","pas de projet",Tableau2[[#This Row],[Project]])</f>
        <v>0NC378</v>
      </c>
      <c r="F9472" s="9">
        <f>MONTH(Tableau2[[#This Row],[Date]])</f>
        <v>8</v>
      </c>
      <c r="G9472" s="9">
        <f>YEAR(Tableau2[[#This Row],[Date]])</f>
        <v>2025</v>
      </c>
      <c r="H9472" s="9">
        <f>_xlfn.ISOWEEKNUM(Tableau2[[#This Row],[Date]])</f>
        <v>34</v>
      </c>
    </row>
    <row r="9473" spans="1:8" hidden="1" x14ac:dyDescent="0.25">
      <c r="A9473" t="s">
        <v>32</v>
      </c>
      <c r="B9473">
        <v>6</v>
      </c>
      <c r="C9473" s="3">
        <v>45891</v>
      </c>
      <c r="D9473">
        <v>18</v>
      </c>
      <c r="E9473" s="9" t="str">
        <f>IF(Tableau2[[#This Row],[Project]]="","pas de projet",Tableau2[[#This Row],[Project]])</f>
        <v>0NC378</v>
      </c>
      <c r="F9473" s="9">
        <f>MONTH(Tableau2[[#This Row],[Date]])</f>
        <v>8</v>
      </c>
      <c r="G9473" s="9">
        <f>YEAR(Tableau2[[#This Row],[Date]])</f>
        <v>2025</v>
      </c>
      <c r="H9473" s="9">
        <f>_xlfn.ISOWEEKNUM(Tableau2[[#This Row],[Date]])</f>
        <v>34</v>
      </c>
    </row>
    <row r="9474" spans="1:8" hidden="1" x14ac:dyDescent="0.25">
      <c r="A9474" t="s">
        <v>13</v>
      </c>
      <c r="B9474">
        <v>6</v>
      </c>
      <c r="C9474" s="3">
        <v>45891</v>
      </c>
      <c r="D9474">
        <v>17</v>
      </c>
      <c r="E9474" s="9" t="str">
        <f>IF(Tableau2[[#This Row],[Project]]="","pas de projet",Tableau2[[#This Row],[Project]])</f>
        <v>0DC378</v>
      </c>
      <c r="F9474" s="9">
        <f>MONTH(Tableau2[[#This Row],[Date]])</f>
        <v>8</v>
      </c>
      <c r="G9474" s="9">
        <f>YEAR(Tableau2[[#This Row],[Date]])</f>
        <v>2025</v>
      </c>
      <c r="H9474" s="9">
        <f>_xlfn.ISOWEEKNUM(Tableau2[[#This Row],[Date]])</f>
        <v>34</v>
      </c>
    </row>
    <row r="9475" spans="1:8" hidden="1" x14ac:dyDescent="0.25">
      <c r="A9475" t="s">
        <v>13</v>
      </c>
      <c r="B9475">
        <v>4</v>
      </c>
      <c r="C9475" s="3">
        <v>45890</v>
      </c>
      <c r="D9475">
        <v>16</v>
      </c>
      <c r="E9475" s="9" t="str">
        <f>IF(Tableau2[[#This Row],[Project]]="","pas de projet",Tableau2[[#This Row],[Project]])</f>
        <v>0DC378</v>
      </c>
      <c r="F9475" s="9">
        <f>MONTH(Tableau2[[#This Row],[Date]])</f>
        <v>8</v>
      </c>
      <c r="G9475" s="9">
        <f>YEAR(Tableau2[[#This Row],[Date]])</f>
        <v>2025</v>
      </c>
      <c r="H9475" s="9">
        <f>_xlfn.ISOWEEKNUM(Tableau2[[#This Row],[Date]])</f>
        <v>34</v>
      </c>
    </row>
    <row r="9476" spans="1:8" hidden="1" x14ac:dyDescent="0.25">
      <c r="A9476" t="s">
        <v>12</v>
      </c>
      <c r="B9476">
        <v>4</v>
      </c>
      <c r="C9476" s="3">
        <v>45890</v>
      </c>
      <c r="D9476">
        <v>24</v>
      </c>
      <c r="E9476" s="9" t="str">
        <f>IF(Tableau2[[#This Row],[Project]]="","pas de projet",Tableau2[[#This Row],[Project]])</f>
        <v>0DC377</v>
      </c>
      <c r="F9476" s="9">
        <f>MONTH(Tableau2[[#This Row],[Date]])</f>
        <v>8</v>
      </c>
      <c r="G9476" s="9">
        <f>YEAR(Tableau2[[#This Row],[Date]])</f>
        <v>2025</v>
      </c>
      <c r="H9476" s="9">
        <f>_xlfn.ISOWEEKNUM(Tableau2[[#This Row],[Date]])</f>
        <v>34</v>
      </c>
    </row>
    <row r="9477" spans="1:8" hidden="1" x14ac:dyDescent="0.25">
      <c r="A9477" t="s">
        <v>13</v>
      </c>
      <c r="B9477">
        <v>4</v>
      </c>
      <c r="C9477" s="3">
        <v>45890</v>
      </c>
      <c r="D9477">
        <v>5</v>
      </c>
      <c r="E9477" s="9" t="str">
        <f>IF(Tableau2[[#This Row],[Project]]="","pas de projet",Tableau2[[#This Row],[Project]])</f>
        <v>0DC378</v>
      </c>
      <c r="F9477" s="9">
        <f>MONTH(Tableau2[[#This Row],[Date]])</f>
        <v>8</v>
      </c>
      <c r="G9477" s="9">
        <f>YEAR(Tableau2[[#This Row],[Date]])</f>
        <v>2025</v>
      </c>
      <c r="H9477" s="9">
        <f>_xlfn.ISOWEEKNUM(Tableau2[[#This Row],[Date]])</f>
        <v>34</v>
      </c>
    </row>
    <row r="9478" spans="1:8" hidden="1" x14ac:dyDescent="0.25">
      <c r="A9478" t="s">
        <v>22</v>
      </c>
      <c r="B9478">
        <v>4</v>
      </c>
      <c r="C9478" s="3">
        <v>45890</v>
      </c>
      <c r="D9478">
        <v>4</v>
      </c>
      <c r="E9478" s="9" t="str">
        <f>IF(Tableau2[[#This Row],[Project]]="","pas de projet",Tableau2[[#This Row],[Project]])</f>
        <v>0DC376</v>
      </c>
      <c r="F9478" s="9">
        <f>MONTH(Tableau2[[#This Row],[Date]])</f>
        <v>8</v>
      </c>
      <c r="G9478" s="9">
        <f>YEAR(Tableau2[[#This Row],[Date]])</f>
        <v>2025</v>
      </c>
      <c r="H9478" s="9">
        <f>_xlfn.ISOWEEKNUM(Tableau2[[#This Row],[Date]])</f>
        <v>34</v>
      </c>
    </row>
    <row r="9479" spans="1:8" hidden="1" x14ac:dyDescent="0.25">
      <c r="A9479">
        <v>10</v>
      </c>
      <c r="B9479">
        <v>4</v>
      </c>
      <c r="C9479" s="3">
        <v>45890</v>
      </c>
      <c r="D9479">
        <v>24</v>
      </c>
      <c r="E9479" s="9">
        <f>IF(Tableau2[[#This Row],[Project]]="","pas de projet",Tableau2[[#This Row],[Project]])</f>
        <v>10</v>
      </c>
      <c r="F9479" s="9">
        <f>MONTH(Tableau2[[#This Row],[Date]])</f>
        <v>8</v>
      </c>
      <c r="G9479" s="9">
        <f>YEAR(Tableau2[[#This Row],[Date]])</f>
        <v>2025</v>
      </c>
      <c r="H9479" s="9">
        <f>_xlfn.ISOWEEKNUM(Tableau2[[#This Row],[Date]])</f>
        <v>34</v>
      </c>
    </row>
    <row r="9480" spans="1:8" hidden="1" x14ac:dyDescent="0.25">
      <c r="A9480" t="s">
        <v>40</v>
      </c>
      <c r="B9480">
        <v>4</v>
      </c>
      <c r="C9480" s="3">
        <v>45890</v>
      </c>
      <c r="D9480">
        <v>26</v>
      </c>
      <c r="E9480" s="9" t="str">
        <f>IF(Tableau2[[#This Row],[Project]]="","pas de projet",Tableau2[[#This Row],[Project]])</f>
        <v>0SC376</v>
      </c>
      <c r="F9480" s="9">
        <f>MONTH(Tableau2[[#This Row],[Date]])</f>
        <v>8</v>
      </c>
      <c r="G9480" s="9">
        <f>YEAR(Tableau2[[#This Row],[Date]])</f>
        <v>2025</v>
      </c>
      <c r="H9480" s="9">
        <f>_xlfn.ISOWEEKNUM(Tableau2[[#This Row],[Date]])</f>
        <v>34</v>
      </c>
    </row>
    <row r="9481" spans="1:8" hidden="1" x14ac:dyDescent="0.25">
      <c r="A9481" t="s">
        <v>12</v>
      </c>
      <c r="B9481">
        <v>4</v>
      </c>
      <c r="C9481" s="3">
        <v>45890</v>
      </c>
      <c r="D9481">
        <v>16</v>
      </c>
      <c r="E9481" s="9" t="str">
        <f>IF(Tableau2[[#This Row],[Project]]="","pas de projet",Tableau2[[#This Row],[Project]])</f>
        <v>0DC377</v>
      </c>
      <c r="F9481" s="9">
        <f>MONTH(Tableau2[[#This Row],[Date]])</f>
        <v>8</v>
      </c>
      <c r="G9481" s="9">
        <f>YEAR(Tableau2[[#This Row],[Date]])</f>
        <v>2025</v>
      </c>
      <c r="H9481" s="9">
        <f>_xlfn.ISOWEEKNUM(Tableau2[[#This Row],[Date]])</f>
        <v>34</v>
      </c>
    </row>
    <row r="9482" spans="1:8" hidden="1" x14ac:dyDescent="0.25">
      <c r="A9482" t="s">
        <v>8</v>
      </c>
      <c r="B9482">
        <v>4</v>
      </c>
      <c r="C9482" s="3">
        <v>45890</v>
      </c>
      <c r="D9482">
        <v>17</v>
      </c>
      <c r="E9482" s="9" t="str">
        <f>IF(Tableau2[[#This Row],[Project]]="","pas de projet",Tableau2[[#This Row],[Project]])</f>
        <v>Fara proiect</v>
      </c>
      <c r="F9482" s="9">
        <f>MONTH(Tableau2[[#This Row],[Date]])</f>
        <v>8</v>
      </c>
      <c r="G9482" s="9">
        <f>YEAR(Tableau2[[#This Row],[Date]])</f>
        <v>2025</v>
      </c>
      <c r="H9482" s="9">
        <f>_xlfn.ISOWEEKNUM(Tableau2[[#This Row],[Date]])</f>
        <v>34</v>
      </c>
    </row>
    <row r="9483" spans="1:8" hidden="1" x14ac:dyDescent="0.25">
      <c r="A9483" t="s">
        <v>10</v>
      </c>
      <c r="B9483">
        <f t="shared" ref="B9483:B9484" si="424">111111+1</f>
        <v>111112</v>
      </c>
      <c r="C9483" s="3">
        <v>45891</v>
      </c>
      <c r="D9483">
        <v>4</v>
      </c>
      <c r="E9483" s="9" t="str">
        <f>IF(Tableau2[[#This Row],[Project]]="","pas de projet",Tableau2[[#This Row],[Project]])</f>
        <v>0NC377</v>
      </c>
      <c r="F9483" s="9">
        <f>MONTH(Tableau2[[#This Row],[Date]])</f>
        <v>8</v>
      </c>
      <c r="G9483" s="9">
        <f>YEAR(Tableau2[[#This Row],[Date]])</f>
        <v>2025</v>
      </c>
      <c r="H9483" s="9">
        <f>_xlfn.ISOWEEKNUM(Tableau2[[#This Row],[Date]])</f>
        <v>34</v>
      </c>
    </row>
    <row r="9484" spans="1:8" hidden="1" x14ac:dyDescent="0.25">
      <c r="A9484" t="s">
        <v>32</v>
      </c>
      <c r="B9484">
        <f t="shared" si="424"/>
        <v>111112</v>
      </c>
      <c r="C9484" s="3">
        <v>45891</v>
      </c>
      <c r="D9484">
        <v>4</v>
      </c>
      <c r="E9484" s="9" t="str">
        <f>IF(Tableau2[[#This Row],[Project]]="","pas de projet",Tableau2[[#This Row],[Project]])</f>
        <v>0NC378</v>
      </c>
      <c r="F9484" s="9">
        <f>MONTH(Tableau2[[#This Row],[Date]])</f>
        <v>8</v>
      </c>
      <c r="G9484" s="9">
        <f>YEAR(Tableau2[[#This Row],[Date]])</f>
        <v>2025</v>
      </c>
      <c r="H9484" s="9">
        <f>_xlfn.ISOWEEKNUM(Tableau2[[#This Row],[Date]])</f>
        <v>34</v>
      </c>
    </row>
    <row r="9485" spans="1:8" hidden="1" x14ac:dyDescent="0.25">
      <c r="A9485" t="s">
        <v>22</v>
      </c>
      <c r="B9485">
        <v>7</v>
      </c>
      <c r="C9485" s="3">
        <v>45890</v>
      </c>
      <c r="D9485">
        <v>7</v>
      </c>
      <c r="E9485" s="9" t="str">
        <f>IF(Tableau2[[#This Row],[Project]]="","pas de projet",Tableau2[[#This Row],[Project]])</f>
        <v>0DC376</v>
      </c>
      <c r="F9485" s="9">
        <f>MONTH(Tableau2[[#This Row],[Date]])</f>
        <v>8</v>
      </c>
      <c r="G9485" s="9">
        <f>YEAR(Tableau2[[#This Row],[Date]])</f>
        <v>2025</v>
      </c>
      <c r="H9485" s="9">
        <f>_xlfn.ISOWEEKNUM(Tableau2[[#This Row],[Date]])</f>
        <v>34</v>
      </c>
    </row>
    <row r="9486" spans="1:8" hidden="1" x14ac:dyDescent="0.25">
      <c r="A9486" t="s">
        <v>12</v>
      </c>
      <c r="B9486">
        <v>7</v>
      </c>
      <c r="C9486" s="3">
        <v>45890</v>
      </c>
      <c r="D9486">
        <v>10</v>
      </c>
      <c r="E9486" s="9" t="str">
        <f>IF(Tableau2[[#This Row],[Project]]="","pas de projet",Tableau2[[#This Row],[Project]])</f>
        <v>0DC377</v>
      </c>
      <c r="F9486" s="9">
        <f>MONTH(Tableau2[[#This Row],[Date]])</f>
        <v>8</v>
      </c>
      <c r="G9486" s="9">
        <f>YEAR(Tableau2[[#This Row],[Date]])</f>
        <v>2025</v>
      </c>
      <c r="H9486" s="9">
        <f>_xlfn.ISOWEEKNUM(Tableau2[[#This Row],[Date]])</f>
        <v>34</v>
      </c>
    </row>
    <row r="9487" spans="1:8" hidden="1" x14ac:dyDescent="0.25">
      <c r="A9487" t="s">
        <v>32</v>
      </c>
      <c r="B9487">
        <v>7</v>
      </c>
      <c r="C9487" s="3">
        <v>45890</v>
      </c>
      <c r="D9487">
        <v>26</v>
      </c>
      <c r="E9487" s="9" t="str">
        <f>IF(Tableau2[[#This Row],[Project]]="","pas de projet",Tableau2[[#This Row],[Project]])</f>
        <v>0NC378</v>
      </c>
      <c r="F9487" s="9">
        <f>MONTH(Tableau2[[#This Row],[Date]])</f>
        <v>8</v>
      </c>
      <c r="G9487" s="9">
        <f>YEAR(Tableau2[[#This Row],[Date]])</f>
        <v>2025</v>
      </c>
      <c r="H9487" s="9">
        <f>_xlfn.ISOWEEKNUM(Tableau2[[#This Row],[Date]])</f>
        <v>34</v>
      </c>
    </row>
    <row r="9488" spans="1:8" hidden="1" x14ac:dyDescent="0.25">
      <c r="A9488" t="s">
        <v>22</v>
      </c>
      <c r="B9488">
        <v>7</v>
      </c>
      <c r="C9488" s="3">
        <v>45890</v>
      </c>
      <c r="D9488">
        <v>14</v>
      </c>
      <c r="E9488" s="9" t="str">
        <f>IF(Tableau2[[#This Row],[Project]]="","pas de projet",Tableau2[[#This Row],[Project]])</f>
        <v>0DC376</v>
      </c>
      <c r="F9488" s="9">
        <f>MONTH(Tableau2[[#This Row],[Date]])</f>
        <v>8</v>
      </c>
      <c r="G9488" s="9">
        <f>YEAR(Tableau2[[#This Row],[Date]])</f>
        <v>2025</v>
      </c>
      <c r="H9488" s="9">
        <f>_xlfn.ISOWEEKNUM(Tableau2[[#This Row],[Date]])</f>
        <v>34</v>
      </c>
    </row>
    <row r="9489" spans="1:8" hidden="1" x14ac:dyDescent="0.25">
      <c r="A9489" t="s">
        <v>12</v>
      </c>
      <c r="B9489">
        <v>7</v>
      </c>
      <c r="C9489" s="3">
        <v>45890</v>
      </c>
      <c r="D9489">
        <v>21</v>
      </c>
      <c r="E9489" s="9" t="str">
        <f>IF(Tableau2[[#This Row],[Project]]="","pas de projet",Tableau2[[#This Row],[Project]])</f>
        <v>0DC377</v>
      </c>
      <c r="F9489" s="9">
        <f>MONTH(Tableau2[[#This Row],[Date]])</f>
        <v>8</v>
      </c>
      <c r="G9489" s="9">
        <f>YEAR(Tableau2[[#This Row],[Date]])</f>
        <v>2025</v>
      </c>
      <c r="H9489" s="9">
        <f>_xlfn.ISOWEEKNUM(Tableau2[[#This Row],[Date]])</f>
        <v>34</v>
      </c>
    </row>
    <row r="9490" spans="1:8" hidden="1" x14ac:dyDescent="0.25">
      <c r="A9490" t="s">
        <v>12</v>
      </c>
      <c r="B9490">
        <v>7</v>
      </c>
      <c r="C9490" s="3">
        <v>45890</v>
      </c>
      <c r="D9490">
        <v>13</v>
      </c>
      <c r="E9490" s="9" t="str">
        <f>IF(Tableau2[[#This Row],[Project]]="","pas de projet",Tableau2[[#This Row],[Project]])</f>
        <v>0DC377</v>
      </c>
      <c r="F9490" s="9">
        <f>MONTH(Tableau2[[#This Row],[Date]])</f>
        <v>8</v>
      </c>
      <c r="G9490" s="9">
        <f>YEAR(Tableau2[[#This Row],[Date]])</f>
        <v>2025</v>
      </c>
      <c r="H9490" s="9">
        <f>_xlfn.ISOWEEKNUM(Tableau2[[#This Row],[Date]])</f>
        <v>34</v>
      </c>
    </row>
    <row r="9491" spans="1:8" hidden="1" x14ac:dyDescent="0.25">
      <c r="A9491" t="s">
        <v>12</v>
      </c>
      <c r="B9491">
        <v>7</v>
      </c>
      <c r="C9491" s="3">
        <v>45890</v>
      </c>
      <c r="D9491">
        <v>7</v>
      </c>
      <c r="E9491" s="9" t="str">
        <f>IF(Tableau2[[#This Row],[Project]]="","pas de projet",Tableau2[[#This Row],[Project]])</f>
        <v>0DC377</v>
      </c>
      <c r="F9491" s="9">
        <f>MONTH(Tableau2[[#This Row],[Date]])</f>
        <v>8</v>
      </c>
      <c r="G9491" s="9">
        <f>YEAR(Tableau2[[#This Row],[Date]])</f>
        <v>2025</v>
      </c>
      <c r="H9491" s="9">
        <f>_xlfn.ISOWEEKNUM(Tableau2[[#This Row],[Date]])</f>
        <v>34</v>
      </c>
    </row>
    <row r="9492" spans="1:8" hidden="1" x14ac:dyDescent="0.25">
      <c r="A9492" t="s">
        <v>12</v>
      </c>
      <c r="B9492">
        <v>7</v>
      </c>
      <c r="C9492" s="3">
        <v>45890</v>
      </c>
      <c r="D9492">
        <v>7</v>
      </c>
      <c r="E9492" s="9" t="str">
        <f>IF(Tableau2[[#This Row],[Project]]="","pas de projet",Tableau2[[#This Row],[Project]])</f>
        <v>0DC377</v>
      </c>
      <c r="F9492" s="9">
        <f>MONTH(Tableau2[[#This Row],[Date]])</f>
        <v>8</v>
      </c>
      <c r="G9492" s="9">
        <f>YEAR(Tableau2[[#This Row],[Date]])</f>
        <v>2025</v>
      </c>
      <c r="H9492" s="9">
        <f>_xlfn.ISOWEEKNUM(Tableau2[[#This Row],[Date]])</f>
        <v>34</v>
      </c>
    </row>
    <row r="9493" spans="1:8" hidden="1" x14ac:dyDescent="0.25">
      <c r="A9493" t="s">
        <v>12</v>
      </c>
      <c r="B9493">
        <v>7</v>
      </c>
      <c r="C9493" s="3">
        <v>45890</v>
      </c>
      <c r="D9493">
        <v>15</v>
      </c>
      <c r="E9493" s="9" t="str">
        <f>IF(Tableau2[[#This Row],[Project]]="","pas de projet",Tableau2[[#This Row],[Project]])</f>
        <v>0DC377</v>
      </c>
      <c r="F9493" s="9">
        <f>MONTH(Tableau2[[#This Row],[Date]])</f>
        <v>8</v>
      </c>
      <c r="G9493" s="9">
        <f>YEAR(Tableau2[[#This Row],[Date]])</f>
        <v>2025</v>
      </c>
      <c r="H9493" s="9">
        <f>_xlfn.ISOWEEKNUM(Tableau2[[#This Row],[Date]])</f>
        <v>34</v>
      </c>
    </row>
    <row r="9494" spans="1:8" hidden="1" x14ac:dyDescent="0.25">
      <c r="A9494" t="s">
        <v>12</v>
      </c>
      <c r="B9494">
        <v>7</v>
      </c>
      <c r="C9494" s="3">
        <v>45890</v>
      </c>
      <c r="D9494">
        <v>15</v>
      </c>
      <c r="E9494" s="9" t="str">
        <f>IF(Tableau2[[#This Row],[Project]]="","pas de projet",Tableau2[[#This Row],[Project]])</f>
        <v>0DC377</v>
      </c>
      <c r="F9494" s="9">
        <f>MONTH(Tableau2[[#This Row],[Date]])</f>
        <v>8</v>
      </c>
      <c r="G9494" s="9">
        <f>YEAR(Tableau2[[#This Row],[Date]])</f>
        <v>2025</v>
      </c>
      <c r="H9494" s="9">
        <f>_xlfn.ISOWEEKNUM(Tableau2[[#This Row],[Date]])</f>
        <v>34</v>
      </c>
    </row>
    <row r="9495" spans="1:8" hidden="1" x14ac:dyDescent="0.25">
      <c r="A9495" t="s">
        <v>11</v>
      </c>
      <c r="B9495">
        <f>1</f>
        <v>1</v>
      </c>
      <c r="C9495" s="3">
        <v>45891</v>
      </c>
      <c r="D9495">
        <v>24</v>
      </c>
      <c r="E9495" s="9" t="str">
        <f>IF(Tableau2[[#This Row],[Project]]="","pas de projet",Tableau2[[#This Row],[Project]])</f>
        <v>0NC376</v>
      </c>
      <c r="F9495" s="9">
        <f>MONTH(Tableau2[[#This Row],[Date]])</f>
        <v>8</v>
      </c>
      <c r="G9495" s="9">
        <f>YEAR(Tableau2[[#This Row],[Date]])</f>
        <v>2025</v>
      </c>
      <c r="H9495" s="9">
        <f>_xlfn.ISOWEEKNUM(Tableau2[[#This Row],[Date]])</f>
        <v>34</v>
      </c>
    </row>
    <row r="9496" spans="1:8" hidden="1" x14ac:dyDescent="0.25">
      <c r="B9496">
        <f>111111+1</f>
        <v>111112</v>
      </c>
      <c r="C9496" s="3">
        <v>45891</v>
      </c>
      <c r="D9496">
        <v>8</v>
      </c>
      <c r="E9496" s="9" t="str">
        <f>IF(Tableau2[[#This Row],[Project]]="","pas de projet",Tableau2[[#This Row],[Project]])</f>
        <v>pas de projet</v>
      </c>
      <c r="F9496" s="9">
        <f>MONTH(Tableau2[[#This Row],[Date]])</f>
        <v>8</v>
      </c>
      <c r="G9496" s="9">
        <f>YEAR(Tableau2[[#This Row],[Date]])</f>
        <v>2025</v>
      </c>
      <c r="H9496" s="9">
        <f>_xlfn.ISOWEEKNUM(Tableau2[[#This Row],[Date]])</f>
        <v>34</v>
      </c>
    </row>
    <row r="9497" spans="1:8" hidden="1" x14ac:dyDescent="0.25">
      <c r="A9497" t="s">
        <v>8</v>
      </c>
      <c r="B9497">
        <f>1</f>
        <v>1</v>
      </c>
      <c r="C9497" s="3">
        <v>45891</v>
      </c>
      <c r="D9497">
        <v>8</v>
      </c>
      <c r="E9497" s="9" t="str">
        <f>IF(Tableau2[[#This Row],[Project]]="","pas de projet",Tableau2[[#This Row],[Project]])</f>
        <v>Fara proiect</v>
      </c>
      <c r="F9497" s="9">
        <f>MONTH(Tableau2[[#This Row],[Date]])</f>
        <v>8</v>
      </c>
      <c r="G9497" s="9">
        <f>YEAR(Tableau2[[#This Row],[Date]])</f>
        <v>2025</v>
      </c>
      <c r="H9497" s="9">
        <f>_xlfn.ISOWEEKNUM(Tableau2[[#This Row],[Date]])</f>
        <v>34</v>
      </c>
    </row>
    <row r="9498" spans="1:8" hidden="1" x14ac:dyDescent="0.25">
      <c r="A9498" t="s">
        <v>10</v>
      </c>
      <c r="B9498">
        <f>1</f>
        <v>1</v>
      </c>
      <c r="C9498" s="3">
        <v>45891</v>
      </c>
      <c r="D9498">
        <v>16</v>
      </c>
      <c r="E9498" s="9" t="str">
        <f>IF(Tableau2[[#This Row],[Project]]="","pas de projet",Tableau2[[#This Row],[Project]])</f>
        <v>0NC377</v>
      </c>
      <c r="F9498" s="9">
        <f>MONTH(Tableau2[[#This Row],[Date]])</f>
        <v>8</v>
      </c>
      <c r="G9498" s="9">
        <f>YEAR(Tableau2[[#This Row],[Date]])</f>
        <v>2025</v>
      </c>
      <c r="H9498" s="9">
        <f>_xlfn.ISOWEEKNUM(Tableau2[[#This Row],[Date]])</f>
        <v>34</v>
      </c>
    </row>
    <row r="9499" spans="1:8" hidden="1" x14ac:dyDescent="0.25">
      <c r="A9499" t="s">
        <v>9</v>
      </c>
      <c r="B9499">
        <f>1</f>
        <v>1</v>
      </c>
      <c r="C9499" s="3">
        <v>45891</v>
      </c>
      <c r="D9499">
        <v>48</v>
      </c>
      <c r="E9499" s="9" t="str">
        <f>IF(Tableau2[[#This Row],[Project]]="","pas de projet",Tableau2[[#This Row],[Project]])</f>
        <v>0SC377</v>
      </c>
      <c r="F9499" s="9">
        <f>MONTH(Tableau2[[#This Row],[Date]])</f>
        <v>8</v>
      </c>
      <c r="G9499" s="9">
        <f>YEAR(Tableau2[[#This Row],[Date]])</f>
        <v>2025</v>
      </c>
      <c r="H9499" s="9">
        <f>_xlfn.ISOWEEKNUM(Tableau2[[#This Row],[Date]])</f>
        <v>34</v>
      </c>
    </row>
    <row r="9500" spans="1:8" hidden="1" x14ac:dyDescent="0.25">
      <c r="A9500" t="s">
        <v>10</v>
      </c>
      <c r="B9500">
        <f>1</f>
        <v>1</v>
      </c>
      <c r="C9500" s="3">
        <v>45891</v>
      </c>
      <c r="D9500">
        <v>48</v>
      </c>
      <c r="E9500" s="9" t="str">
        <f>IF(Tableau2[[#This Row],[Project]]="","pas de projet",Tableau2[[#This Row],[Project]])</f>
        <v>0NC377</v>
      </c>
      <c r="F9500" s="9">
        <f>MONTH(Tableau2[[#This Row],[Date]])</f>
        <v>8</v>
      </c>
      <c r="G9500" s="9">
        <f>YEAR(Tableau2[[#This Row],[Date]])</f>
        <v>2025</v>
      </c>
      <c r="H9500" s="9">
        <f>_xlfn.ISOWEEKNUM(Tableau2[[#This Row],[Date]])</f>
        <v>34</v>
      </c>
    </row>
    <row r="9501" spans="1:8" hidden="1" x14ac:dyDescent="0.25">
      <c r="A9501" t="s">
        <v>10</v>
      </c>
      <c r="B9501">
        <v>5</v>
      </c>
      <c r="C9501" s="3">
        <v>45890</v>
      </c>
      <c r="D9501">
        <v>18</v>
      </c>
      <c r="E9501" s="9" t="str">
        <f>IF(Tableau2[[#This Row],[Project]]="","pas de projet",Tableau2[[#This Row],[Project]])</f>
        <v>0NC377</v>
      </c>
      <c r="F9501" s="9">
        <f>MONTH(Tableau2[[#This Row],[Date]])</f>
        <v>8</v>
      </c>
      <c r="G9501" s="9">
        <f>YEAR(Tableau2[[#This Row],[Date]])</f>
        <v>2025</v>
      </c>
      <c r="H9501" s="9">
        <f>_xlfn.ISOWEEKNUM(Tableau2[[#This Row],[Date]])</f>
        <v>34</v>
      </c>
    </row>
    <row r="9502" spans="1:8" hidden="1" x14ac:dyDescent="0.25">
      <c r="A9502" t="s">
        <v>13</v>
      </c>
      <c r="B9502">
        <f t="shared" ref="B9502:B9511" si="425">111111+1</f>
        <v>111112</v>
      </c>
      <c r="C9502" s="3">
        <v>45891</v>
      </c>
      <c r="D9502">
        <v>5</v>
      </c>
      <c r="E9502" s="9" t="str">
        <f>IF(Tableau2[[#This Row],[Project]]="","pas de projet",Tableau2[[#This Row],[Project]])</f>
        <v>0DC378</v>
      </c>
      <c r="F9502" s="9">
        <f>MONTH(Tableau2[[#This Row],[Date]])</f>
        <v>8</v>
      </c>
      <c r="G9502" s="9">
        <f>YEAR(Tableau2[[#This Row],[Date]])</f>
        <v>2025</v>
      </c>
      <c r="H9502" s="9">
        <f>_xlfn.ISOWEEKNUM(Tableau2[[#This Row],[Date]])</f>
        <v>34</v>
      </c>
    </row>
    <row r="9503" spans="1:8" hidden="1" x14ac:dyDescent="0.25">
      <c r="A9503" t="s">
        <v>13</v>
      </c>
      <c r="B9503">
        <f t="shared" si="425"/>
        <v>111112</v>
      </c>
      <c r="C9503" s="3">
        <v>45890</v>
      </c>
      <c r="D9503">
        <v>8</v>
      </c>
      <c r="E9503" s="9" t="str">
        <f>IF(Tableau2[[#This Row],[Project]]="","pas de projet",Tableau2[[#This Row],[Project]])</f>
        <v>0DC378</v>
      </c>
      <c r="F9503" s="9">
        <f>MONTH(Tableau2[[#This Row],[Date]])</f>
        <v>8</v>
      </c>
      <c r="G9503" s="9">
        <f>YEAR(Tableau2[[#This Row],[Date]])</f>
        <v>2025</v>
      </c>
      <c r="H9503" s="9">
        <f>_xlfn.ISOWEEKNUM(Tableau2[[#This Row],[Date]])</f>
        <v>34</v>
      </c>
    </row>
    <row r="9504" spans="1:8" hidden="1" x14ac:dyDescent="0.25">
      <c r="A9504" t="s">
        <v>13</v>
      </c>
      <c r="B9504">
        <f t="shared" si="425"/>
        <v>111112</v>
      </c>
      <c r="C9504" s="3">
        <v>45889</v>
      </c>
      <c r="D9504">
        <v>8</v>
      </c>
      <c r="E9504" s="9" t="str">
        <f>IF(Tableau2[[#This Row],[Project]]="","pas de projet",Tableau2[[#This Row],[Project]])</f>
        <v>0DC378</v>
      </c>
      <c r="F9504" s="9">
        <f>MONTH(Tableau2[[#This Row],[Date]])</f>
        <v>8</v>
      </c>
      <c r="G9504" s="9">
        <f>YEAR(Tableau2[[#This Row],[Date]])</f>
        <v>2025</v>
      </c>
      <c r="H9504" s="9">
        <f>_xlfn.ISOWEEKNUM(Tableau2[[#This Row],[Date]])</f>
        <v>34</v>
      </c>
    </row>
    <row r="9505" spans="1:8" hidden="1" x14ac:dyDescent="0.25">
      <c r="A9505" t="s">
        <v>12</v>
      </c>
      <c r="B9505">
        <f t="shared" si="425"/>
        <v>111112</v>
      </c>
      <c r="C9505" s="3">
        <v>45891</v>
      </c>
      <c r="D9505">
        <v>4</v>
      </c>
      <c r="E9505" s="9" t="str">
        <f>IF(Tableau2[[#This Row],[Project]]="","pas de projet",Tableau2[[#This Row],[Project]])</f>
        <v>0DC377</v>
      </c>
      <c r="F9505" s="9">
        <f>MONTH(Tableau2[[#This Row],[Date]])</f>
        <v>8</v>
      </c>
      <c r="G9505" s="9">
        <f>YEAR(Tableau2[[#This Row],[Date]])</f>
        <v>2025</v>
      </c>
      <c r="H9505" s="9">
        <f>_xlfn.ISOWEEKNUM(Tableau2[[#This Row],[Date]])</f>
        <v>34</v>
      </c>
    </row>
    <row r="9506" spans="1:8" hidden="1" x14ac:dyDescent="0.25">
      <c r="A9506" t="s">
        <v>22</v>
      </c>
      <c r="B9506">
        <f t="shared" si="425"/>
        <v>111112</v>
      </c>
      <c r="C9506" s="3">
        <v>45891</v>
      </c>
      <c r="D9506">
        <v>4</v>
      </c>
      <c r="E9506" s="9" t="str">
        <f>IF(Tableau2[[#This Row],[Project]]="","pas de projet",Tableau2[[#This Row],[Project]])</f>
        <v>0DC376</v>
      </c>
      <c r="F9506" s="9">
        <f>MONTH(Tableau2[[#This Row],[Date]])</f>
        <v>8</v>
      </c>
      <c r="G9506" s="9">
        <f>YEAR(Tableau2[[#This Row],[Date]])</f>
        <v>2025</v>
      </c>
      <c r="H9506" s="9">
        <f>_xlfn.ISOWEEKNUM(Tableau2[[#This Row],[Date]])</f>
        <v>34</v>
      </c>
    </row>
    <row r="9507" spans="1:8" hidden="1" x14ac:dyDescent="0.25">
      <c r="A9507" t="s">
        <v>12</v>
      </c>
      <c r="B9507">
        <f t="shared" si="425"/>
        <v>111112</v>
      </c>
      <c r="C9507" s="3">
        <v>45890</v>
      </c>
      <c r="D9507">
        <v>8</v>
      </c>
      <c r="E9507" s="9" t="str">
        <f>IF(Tableau2[[#This Row],[Project]]="","pas de projet",Tableau2[[#This Row],[Project]])</f>
        <v>0DC377</v>
      </c>
      <c r="F9507" s="9">
        <f>MONTH(Tableau2[[#This Row],[Date]])</f>
        <v>8</v>
      </c>
      <c r="G9507" s="9">
        <f>YEAR(Tableau2[[#This Row],[Date]])</f>
        <v>2025</v>
      </c>
      <c r="H9507" s="9">
        <f>_xlfn.ISOWEEKNUM(Tableau2[[#This Row],[Date]])</f>
        <v>34</v>
      </c>
    </row>
    <row r="9508" spans="1:8" hidden="1" x14ac:dyDescent="0.25">
      <c r="A9508" t="s">
        <v>12</v>
      </c>
      <c r="B9508">
        <f t="shared" si="425"/>
        <v>111112</v>
      </c>
      <c r="C9508" s="3">
        <v>45889</v>
      </c>
      <c r="D9508">
        <v>8</v>
      </c>
      <c r="E9508" s="9" t="str">
        <f>IF(Tableau2[[#This Row],[Project]]="","pas de projet",Tableau2[[#This Row],[Project]])</f>
        <v>0DC377</v>
      </c>
      <c r="F9508" s="9">
        <f>MONTH(Tableau2[[#This Row],[Date]])</f>
        <v>8</v>
      </c>
      <c r="G9508" s="9">
        <f>YEAR(Tableau2[[#This Row],[Date]])</f>
        <v>2025</v>
      </c>
      <c r="H9508" s="9">
        <f>_xlfn.ISOWEEKNUM(Tableau2[[#This Row],[Date]])</f>
        <v>34</v>
      </c>
    </row>
    <row r="9509" spans="1:8" hidden="1" x14ac:dyDescent="0.25">
      <c r="A9509" t="s">
        <v>12</v>
      </c>
      <c r="B9509">
        <f t="shared" si="425"/>
        <v>111112</v>
      </c>
      <c r="C9509" s="3">
        <v>45888</v>
      </c>
      <c r="D9509">
        <v>8</v>
      </c>
      <c r="E9509" s="9" t="str">
        <f>IF(Tableau2[[#This Row],[Project]]="","pas de projet",Tableau2[[#This Row],[Project]])</f>
        <v>0DC377</v>
      </c>
      <c r="F9509" s="9">
        <f>MONTH(Tableau2[[#This Row],[Date]])</f>
        <v>8</v>
      </c>
      <c r="G9509" s="9">
        <f>YEAR(Tableau2[[#This Row],[Date]])</f>
        <v>2025</v>
      </c>
      <c r="H9509" s="9">
        <f>_xlfn.ISOWEEKNUM(Tableau2[[#This Row],[Date]])</f>
        <v>34</v>
      </c>
    </row>
    <row r="9510" spans="1:8" hidden="1" x14ac:dyDescent="0.25">
      <c r="A9510" t="s">
        <v>10</v>
      </c>
      <c r="B9510">
        <f t="shared" si="425"/>
        <v>111112</v>
      </c>
      <c r="C9510" s="3">
        <v>45887</v>
      </c>
      <c r="D9510">
        <v>8</v>
      </c>
      <c r="E9510" s="9" t="str">
        <f>IF(Tableau2[[#This Row],[Project]]="","pas de projet",Tableau2[[#This Row],[Project]])</f>
        <v>0NC377</v>
      </c>
      <c r="F9510" s="9">
        <f>MONTH(Tableau2[[#This Row],[Date]])</f>
        <v>8</v>
      </c>
      <c r="G9510" s="9">
        <f>YEAR(Tableau2[[#This Row],[Date]])</f>
        <v>2025</v>
      </c>
      <c r="H9510" s="9">
        <f>_xlfn.ISOWEEKNUM(Tableau2[[#This Row],[Date]])</f>
        <v>34</v>
      </c>
    </row>
    <row r="9511" spans="1:8" hidden="1" x14ac:dyDescent="0.25">
      <c r="B9511">
        <f t="shared" si="425"/>
        <v>111112</v>
      </c>
      <c r="C9511" s="3">
        <v>45891</v>
      </c>
      <c r="D9511">
        <v>8</v>
      </c>
      <c r="E9511" s="9" t="str">
        <f>IF(Tableau2[[#This Row],[Project]]="","pas de projet",Tableau2[[#This Row],[Project]])</f>
        <v>pas de projet</v>
      </c>
      <c r="F9511" s="9">
        <f>MONTH(Tableau2[[#This Row],[Date]])</f>
        <v>8</v>
      </c>
      <c r="G9511" s="9">
        <f>YEAR(Tableau2[[#This Row],[Date]])</f>
        <v>2025</v>
      </c>
      <c r="H9511" s="9">
        <f>_xlfn.ISOWEEKNUM(Tableau2[[#This Row],[Date]])</f>
        <v>34</v>
      </c>
    </row>
    <row r="9512" spans="1:8" hidden="1" x14ac:dyDescent="0.25">
      <c r="A9512" t="s">
        <v>10</v>
      </c>
      <c r="B9512">
        <v>2</v>
      </c>
      <c r="C9512" s="3">
        <v>45891</v>
      </c>
      <c r="D9512">
        <v>22</v>
      </c>
      <c r="E9512" s="9" t="str">
        <f>IF(Tableau2[[#This Row],[Project]]="","pas de projet",Tableau2[[#This Row],[Project]])</f>
        <v>0NC377</v>
      </c>
      <c r="F9512" s="9">
        <f>MONTH(Tableau2[[#This Row],[Date]])</f>
        <v>8</v>
      </c>
      <c r="G9512" s="9">
        <f>YEAR(Tableau2[[#This Row],[Date]])</f>
        <v>2025</v>
      </c>
      <c r="H9512" s="9">
        <f>_xlfn.ISOWEEKNUM(Tableau2[[#This Row],[Date]])</f>
        <v>34</v>
      </c>
    </row>
    <row r="9513" spans="1:8" hidden="1" x14ac:dyDescent="0.25">
      <c r="A9513" t="s">
        <v>10</v>
      </c>
      <c r="B9513">
        <v>2</v>
      </c>
      <c r="C9513" s="3">
        <v>45891</v>
      </c>
      <c r="D9513">
        <v>16</v>
      </c>
      <c r="E9513" s="9" t="str">
        <f>IF(Tableau2[[#This Row],[Project]]="","pas de projet",Tableau2[[#This Row],[Project]])</f>
        <v>0NC377</v>
      </c>
      <c r="F9513" s="9">
        <f>MONTH(Tableau2[[#This Row],[Date]])</f>
        <v>8</v>
      </c>
      <c r="G9513" s="9">
        <f>YEAR(Tableau2[[#This Row],[Date]])</f>
        <v>2025</v>
      </c>
      <c r="H9513" s="9">
        <f>_xlfn.ISOWEEKNUM(Tableau2[[#This Row],[Date]])</f>
        <v>34</v>
      </c>
    </row>
    <row r="9514" spans="1:8" hidden="1" x14ac:dyDescent="0.25">
      <c r="A9514" t="s">
        <v>10</v>
      </c>
      <c r="B9514">
        <v>2</v>
      </c>
      <c r="C9514" s="3">
        <v>45891</v>
      </c>
      <c r="D9514">
        <v>24</v>
      </c>
      <c r="E9514" s="9" t="str">
        <f>IF(Tableau2[[#This Row],[Project]]="","pas de projet",Tableau2[[#This Row],[Project]])</f>
        <v>0NC377</v>
      </c>
      <c r="F9514" s="9">
        <f>MONTH(Tableau2[[#This Row],[Date]])</f>
        <v>8</v>
      </c>
      <c r="G9514" s="9">
        <f>YEAR(Tableau2[[#This Row],[Date]])</f>
        <v>2025</v>
      </c>
      <c r="H9514" s="9">
        <f>_xlfn.ISOWEEKNUM(Tableau2[[#This Row],[Date]])</f>
        <v>34</v>
      </c>
    </row>
    <row r="9515" spans="1:8" hidden="1" x14ac:dyDescent="0.25">
      <c r="A9515" t="s">
        <v>10</v>
      </c>
      <c r="B9515">
        <v>2</v>
      </c>
      <c r="C9515" s="3">
        <v>45891</v>
      </c>
      <c r="D9515">
        <v>8</v>
      </c>
      <c r="E9515" s="9" t="str">
        <f>IF(Tableau2[[#This Row],[Project]]="","pas de projet",Tableau2[[#This Row],[Project]])</f>
        <v>0NC377</v>
      </c>
      <c r="F9515" s="9">
        <f>MONTH(Tableau2[[#This Row],[Date]])</f>
        <v>8</v>
      </c>
      <c r="G9515" s="9">
        <f>YEAR(Tableau2[[#This Row],[Date]])</f>
        <v>2025</v>
      </c>
      <c r="H9515" s="9">
        <f>_xlfn.ISOWEEKNUM(Tableau2[[#This Row],[Date]])</f>
        <v>34</v>
      </c>
    </row>
    <row r="9516" spans="1:8" hidden="1" x14ac:dyDescent="0.25">
      <c r="A9516" t="s">
        <v>11</v>
      </c>
      <c r="B9516">
        <v>2</v>
      </c>
      <c r="C9516" s="3">
        <v>45891</v>
      </c>
      <c r="D9516">
        <v>16</v>
      </c>
      <c r="E9516" s="9" t="str">
        <f>IF(Tableau2[[#This Row],[Project]]="","pas de projet",Tableau2[[#This Row],[Project]])</f>
        <v>0NC376</v>
      </c>
      <c r="F9516" s="9">
        <f>MONTH(Tableau2[[#This Row],[Date]])</f>
        <v>8</v>
      </c>
      <c r="G9516" s="9">
        <f>YEAR(Tableau2[[#This Row],[Date]])</f>
        <v>2025</v>
      </c>
      <c r="H9516" s="9">
        <f>_xlfn.ISOWEEKNUM(Tableau2[[#This Row],[Date]])</f>
        <v>34</v>
      </c>
    </row>
    <row r="9517" spans="1:8" hidden="1" x14ac:dyDescent="0.25">
      <c r="A9517" t="s">
        <v>40</v>
      </c>
      <c r="B9517">
        <v>2</v>
      </c>
      <c r="C9517" s="3">
        <v>45890</v>
      </c>
      <c r="D9517">
        <v>13</v>
      </c>
      <c r="E9517" s="9" t="str">
        <f>IF(Tableau2[[#This Row],[Project]]="","pas de projet",Tableau2[[#This Row],[Project]])</f>
        <v>0SC376</v>
      </c>
      <c r="F9517" s="9">
        <f>MONTH(Tableau2[[#This Row],[Date]])</f>
        <v>8</v>
      </c>
      <c r="G9517" s="9">
        <f>YEAR(Tableau2[[#This Row],[Date]])</f>
        <v>2025</v>
      </c>
      <c r="H9517" s="9">
        <f>_xlfn.ISOWEEKNUM(Tableau2[[#This Row],[Date]])</f>
        <v>34</v>
      </c>
    </row>
    <row r="9518" spans="1:8" hidden="1" x14ac:dyDescent="0.25">
      <c r="B9518">
        <f>111111+1</f>
        <v>111112</v>
      </c>
      <c r="C9518" s="3">
        <v>45891</v>
      </c>
      <c r="D9518">
        <v>8</v>
      </c>
      <c r="E9518" s="9" t="str">
        <f>IF(Tableau2[[#This Row],[Project]]="","pas de projet",Tableau2[[#This Row],[Project]])</f>
        <v>pas de projet</v>
      </c>
      <c r="F9518" s="9">
        <f>MONTH(Tableau2[[#This Row],[Date]])</f>
        <v>8</v>
      </c>
      <c r="G9518" s="9">
        <f>YEAR(Tableau2[[#This Row],[Date]])</f>
        <v>2025</v>
      </c>
      <c r="H9518" s="9">
        <f>_xlfn.ISOWEEKNUM(Tableau2[[#This Row],[Date]])</f>
        <v>34</v>
      </c>
    </row>
    <row r="9519" spans="1:8" hidden="1" x14ac:dyDescent="0.25">
      <c r="A9519" t="s">
        <v>8</v>
      </c>
      <c r="B9519">
        <v>2</v>
      </c>
      <c r="C9519" s="3">
        <v>45890</v>
      </c>
      <c r="D9519">
        <v>11</v>
      </c>
      <c r="E9519" s="9" t="str">
        <f>IF(Tableau2[[#This Row],[Project]]="","pas de projet",Tableau2[[#This Row],[Project]])</f>
        <v>Fara proiect</v>
      </c>
      <c r="F9519" s="9">
        <f>MONTH(Tableau2[[#This Row],[Date]])</f>
        <v>8</v>
      </c>
      <c r="G9519" s="9">
        <f>YEAR(Tableau2[[#This Row],[Date]])</f>
        <v>2025</v>
      </c>
      <c r="H9519" s="9">
        <f>_xlfn.ISOWEEKNUM(Tableau2[[#This Row],[Date]])</f>
        <v>34</v>
      </c>
    </row>
    <row r="9520" spans="1:8" hidden="1" x14ac:dyDescent="0.25">
      <c r="A9520" t="s">
        <v>10</v>
      </c>
      <c r="B9520">
        <v>2</v>
      </c>
      <c r="C9520" s="3">
        <v>45890</v>
      </c>
      <c r="D9520">
        <v>8</v>
      </c>
      <c r="E9520" s="9" t="str">
        <f>IF(Tableau2[[#This Row],[Project]]="","pas de projet",Tableau2[[#This Row],[Project]])</f>
        <v>0NC377</v>
      </c>
      <c r="F9520" s="9">
        <f>MONTH(Tableau2[[#This Row],[Date]])</f>
        <v>8</v>
      </c>
      <c r="G9520" s="9">
        <f>YEAR(Tableau2[[#This Row],[Date]])</f>
        <v>2025</v>
      </c>
      <c r="H9520" s="9">
        <f>_xlfn.ISOWEEKNUM(Tableau2[[#This Row],[Date]])</f>
        <v>34</v>
      </c>
    </row>
    <row r="9521" spans="1:8" hidden="1" x14ac:dyDescent="0.25">
      <c r="A9521" t="s">
        <v>10</v>
      </c>
      <c r="B9521">
        <v>2</v>
      </c>
      <c r="C9521" s="3">
        <v>45890</v>
      </c>
      <c r="D9521">
        <v>16</v>
      </c>
      <c r="E9521" s="9" t="str">
        <f>IF(Tableau2[[#This Row],[Project]]="","pas de projet",Tableau2[[#This Row],[Project]])</f>
        <v>0NC377</v>
      </c>
      <c r="F9521" s="9">
        <f>MONTH(Tableau2[[#This Row],[Date]])</f>
        <v>8</v>
      </c>
      <c r="G9521" s="9">
        <f>YEAR(Tableau2[[#This Row],[Date]])</f>
        <v>2025</v>
      </c>
      <c r="H9521" s="9">
        <f>_xlfn.ISOWEEKNUM(Tableau2[[#This Row],[Date]])</f>
        <v>34</v>
      </c>
    </row>
    <row r="9522" spans="1:8" hidden="1" x14ac:dyDescent="0.25">
      <c r="A9522" t="s">
        <v>10</v>
      </c>
      <c r="B9522">
        <v>2</v>
      </c>
      <c r="C9522" s="3">
        <v>45890</v>
      </c>
      <c r="D9522">
        <v>24</v>
      </c>
      <c r="E9522" s="9" t="str">
        <f>IF(Tableau2[[#This Row],[Project]]="","pas de projet",Tableau2[[#This Row],[Project]])</f>
        <v>0NC377</v>
      </c>
      <c r="F9522" s="9">
        <f>MONTH(Tableau2[[#This Row],[Date]])</f>
        <v>8</v>
      </c>
      <c r="G9522" s="9">
        <f>YEAR(Tableau2[[#This Row],[Date]])</f>
        <v>2025</v>
      </c>
      <c r="H9522" s="9">
        <f>_xlfn.ISOWEEKNUM(Tableau2[[#This Row],[Date]])</f>
        <v>34</v>
      </c>
    </row>
    <row r="9523" spans="1:8" hidden="1" x14ac:dyDescent="0.25">
      <c r="A9523" t="s">
        <v>11</v>
      </c>
      <c r="B9523">
        <v>2</v>
      </c>
      <c r="C9523" s="3">
        <v>45890</v>
      </c>
      <c r="D9523">
        <v>16</v>
      </c>
      <c r="E9523" s="9" t="str">
        <f>IF(Tableau2[[#This Row],[Project]]="","pas de projet",Tableau2[[#This Row],[Project]])</f>
        <v>0NC376</v>
      </c>
      <c r="F9523" s="9">
        <f>MONTH(Tableau2[[#This Row],[Date]])</f>
        <v>8</v>
      </c>
      <c r="G9523" s="9">
        <f>YEAR(Tableau2[[#This Row],[Date]])</f>
        <v>2025</v>
      </c>
      <c r="H9523" s="9">
        <f>_xlfn.ISOWEEKNUM(Tableau2[[#This Row],[Date]])</f>
        <v>34</v>
      </c>
    </row>
    <row r="9524" spans="1:8" hidden="1" x14ac:dyDescent="0.25">
      <c r="A9524" t="s">
        <v>10</v>
      </c>
      <c r="B9524">
        <v>2</v>
      </c>
      <c r="C9524" s="3">
        <v>45889</v>
      </c>
      <c r="D9524">
        <v>27</v>
      </c>
      <c r="E9524" s="9" t="str">
        <f>IF(Tableau2[[#This Row],[Project]]="","pas de projet",Tableau2[[#This Row],[Project]])</f>
        <v>0NC377</v>
      </c>
      <c r="F9524" s="9">
        <f>MONTH(Tableau2[[#This Row],[Date]])</f>
        <v>8</v>
      </c>
      <c r="G9524" s="9">
        <f>YEAR(Tableau2[[#This Row],[Date]])</f>
        <v>2025</v>
      </c>
      <c r="H9524" s="9">
        <f>_xlfn.ISOWEEKNUM(Tableau2[[#This Row],[Date]])</f>
        <v>34</v>
      </c>
    </row>
    <row r="9525" spans="1:8" hidden="1" x14ac:dyDescent="0.25">
      <c r="A9525" t="s">
        <v>40</v>
      </c>
      <c r="B9525">
        <v>2</v>
      </c>
      <c r="C9525" s="3">
        <v>45889</v>
      </c>
      <c r="D9525">
        <v>13</v>
      </c>
      <c r="E9525" s="9" t="str">
        <f>IF(Tableau2[[#This Row],[Project]]="","pas de projet",Tableau2[[#This Row],[Project]])</f>
        <v>0SC376</v>
      </c>
      <c r="F9525" s="9">
        <f>MONTH(Tableau2[[#This Row],[Date]])</f>
        <v>8</v>
      </c>
      <c r="G9525" s="9">
        <f>YEAR(Tableau2[[#This Row],[Date]])</f>
        <v>2025</v>
      </c>
      <c r="H9525" s="9">
        <f>_xlfn.ISOWEEKNUM(Tableau2[[#This Row],[Date]])</f>
        <v>34</v>
      </c>
    </row>
    <row r="9526" spans="1:8" hidden="1" x14ac:dyDescent="0.25">
      <c r="A9526" t="s">
        <v>10</v>
      </c>
      <c r="B9526">
        <v>2</v>
      </c>
      <c r="C9526" s="3">
        <v>45889</v>
      </c>
      <c r="D9526">
        <v>8</v>
      </c>
      <c r="E9526" s="9" t="str">
        <f>IF(Tableau2[[#This Row],[Project]]="","pas de projet",Tableau2[[#This Row],[Project]])</f>
        <v>0NC377</v>
      </c>
      <c r="F9526" s="9">
        <f>MONTH(Tableau2[[#This Row],[Date]])</f>
        <v>8</v>
      </c>
      <c r="G9526" s="9">
        <f>YEAR(Tableau2[[#This Row],[Date]])</f>
        <v>2025</v>
      </c>
      <c r="H9526" s="9">
        <f>_xlfn.ISOWEEKNUM(Tableau2[[#This Row],[Date]])</f>
        <v>34</v>
      </c>
    </row>
    <row r="9527" spans="1:8" hidden="1" x14ac:dyDescent="0.25">
      <c r="A9527" t="s">
        <v>9</v>
      </c>
      <c r="B9527">
        <v>2</v>
      </c>
      <c r="C9527" s="3">
        <v>45889</v>
      </c>
      <c r="D9527">
        <v>8</v>
      </c>
      <c r="E9527" s="9" t="str">
        <f>IF(Tableau2[[#This Row],[Project]]="","pas de projet",Tableau2[[#This Row],[Project]])</f>
        <v>0SC377</v>
      </c>
      <c r="F9527" s="9">
        <f>MONTH(Tableau2[[#This Row],[Date]])</f>
        <v>8</v>
      </c>
      <c r="G9527" s="9">
        <f>YEAR(Tableau2[[#This Row],[Date]])</f>
        <v>2025</v>
      </c>
      <c r="H9527" s="9">
        <f>_xlfn.ISOWEEKNUM(Tableau2[[#This Row],[Date]])</f>
        <v>34</v>
      </c>
    </row>
    <row r="9528" spans="1:8" hidden="1" x14ac:dyDescent="0.25">
      <c r="B9528">
        <f>111111+1</f>
        <v>111112</v>
      </c>
      <c r="C9528" s="3">
        <v>45891</v>
      </c>
      <c r="D9528">
        <v>8</v>
      </c>
      <c r="E9528" s="9" t="str">
        <f>IF(Tableau2[[#This Row],[Project]]="","pas de projet",Tableau2[[#This Row],[Project]])</f>
        <v>pas de projet</v>
      </c>
      <c r="F9528" s="9">
        <f>MONTH(Tableau2[[#This Row],[Date]])</f>
        <v>8</v>
      </c>
      <c r="G9528" s="9">
        <f>YEAR(Tableau2[[#This Row],[Date]])</f>
        <v>2025</v>
      </c>
      <c r="H9528" s="9">
        <f>_xlfn.ISOWEEKNUM(Tableau2[[#This Row],[Date]])</f>
        <v>34</v>
      </c>
    </row>
    <row r="9529" spans="1:8" hidden="1" x14ac:dyDescent="0.25">
      <c r="A9529" t="s">
        <v>10</v>
      </c>
      <c r="B9529">
        <v>2</v>
      </c>
      <c r="C9529" s="3">
        <v>45889</v>
      </c>
      <c r="D9529">
        <v>24</v>
      </c>
      <c r="E9529" s="9" t="str">
        <f>IF(Tableau2[[#This Row],[Project]]="","pas de projet",Tableau2[[#This Row],[Project]])</f>
        <v>0NC377</v>
      </c>
      <c r="F9529" s="9">
        <f>MONTH(Tableau2[[#This Row],[Date]])</f>
        <v>8</v>
      </c>
      <c r="G9529" s="9">
        <f>YEAR(Tableau2[[#This Row],[Date]])</f>
        <v>2025</v>
      </c>
      <c r="H9529" s="9">
        <f>_xlfn.ISOWEEKNUM(Tableau2[[#This Row],[Date]])</f>
        <v>34</v>
      </c>
    </row>
    <row r="9530" spans="1:8" hidden="1" x14ac:dyDescent="0.25">
      <c r="A9530" t="s">
        <v>40</v>
      </c>
      <c r="B9530">
        <v>2</v>
      </c>
      <c r="C9530" s="3">
        <v>45889</v>
      </c>
      <c r="D9530">
        <v>8</v>
      </c>
      <c r="E9530" s="9" t="str">
        <f>IF(Tableau2[[#This Row],[Project]]="","pas de projet",Tableau2[[#This Row],[Project]])</f>
        <v>0SC376</v>
      </c>
      <c r="F9530" s="9">
        <f>MONTH(Tableau2[[#This Row],[Date]])</f>
        <v>8</v>
      </c>
      <c r="G9530" s="9">
        <f>YEAR(Tableau2[[#This Row],[Date]])</f>
        <v>2025</v>
      </c>
      <c r="H9530" s="9">
        <f>_xlfn.ISOWEEKNUM(Tableau2[[#This Row],[Date]])</f>
        <v>34</v>
      </c>
    </row>
    <row r="9531" spans="1:8" hidden="1" x14ac:dyDescent="0.25">
      <c r="A9531" t="s">
        <v>8</v>
      </c>
      <c r="B9531">
        <v>2</v>
      </c>
      <c r="C9531" s="3">
        <v>45888</v>
      </c>
      <c r="D9531">
        <v>8</v>
      </c>
      <c r="E9531" s="9" t="str">
        <f>IF(Tableau2[[#This Row],[Project]]="","pas de projet",Tableau2[[#This Row],[Project]])</f>
        <v>Fara proiect</v>
      </c>
      <c r="F9531" s="9">
        <f>MONTH(Tableau2[[#This Row],[Date]])</f>
        <v>8</v>
      </c>
      <c r="G9531" s="9">
        <f>YEAR(Tableau2[[#This Row],[Date]])</f>
        <v>2025</v>
      </c>
      <c r="H9531" s="9">
        <f>_xlfn.ISOWEEKNUM(Tableau2[[#This Row],[Date]])</f>
        <v>34</v>
      </c>
    </row>
    <row r="9532" spans="1:8" hidden="1" x14ac:dyDescent="0.25">
      <c r="A9532" t="s">
        <v>13</v>
      </c>
      <c r="B9532">
        <v>5</v>
      </c>
      <c r="C9532" s="3">
        <v>45890</v>
      </c>
      <c r="D9532">
        <v>0.44</v>
      </c>
      <c r="E9532" s="9" t="str">
        <f>IF(Tableau2[[#This Row],[Project]]="","pas de projet",Tableau2[[#This Row],[Project]])</f>
        <v>0DC378</v>
      </c>
      <c r="F9532" s="9">
        <f>MONTH(Tableau2[[#This Row],[Date]])</f>
        <v>8</v>
      </c>
      <c r="G9532" s="9">
        <f>YEAR(Tableau2[[#This Row],[Date]])</f>
        <v>2025</v>
      </c>
      <c r="H9532" s="9">
        <f>_xlfn.ISOWEEKNUM(Tableau2[[#This Row],[Date]])</f>
        <v>34</v>
      </c>
    </row>
    <row r="9533" spans="1:8" hidden="1" x14ac:dyDescent="0.25">
      <c r="A9533" t="s">
        <v>13</v>
      </c>
      <c r="B9533">
        <v>5</v>
      </c>
      <c r="C9533" s="3">
        <v>45890</v>
      </c>
      <c r="D9533">
        <v>0.42</v>
      </c>
      <c r="E9533" s="9" t="str">
        <f>IF(Tableau2[[#This Row],[Project]]="","pas de projet",Tableau2[[#This Row],[Project]])</f>
        <v>0DC378</v>
      </c>
      <c r="F9533" s="9">
        <f>MONTH(Tableau2[[#This Row],[Date]])</f>
        <v>8</v>
      </c>
      <c r="G9533" s="9">
        <f>YEAR(Tableau2[[#This Row],[Date]])</f>
        <v>2025</v>
      </c>
      <c r="H9533" s="9">
        <f>_xlfn.ISOWEEKNUM(Tableau2[[#This Row],[Date]])</f>
        <v>34</v>
      </c>
    </row>
    <row r="9534" spans="1:8" hidden="1" x14ac:dyDescent="0.25">
      <c r="A9534" t="s">
        <v>13</v>
      </c>
      <c r="B9534">
        <v>5</v>
      </c>
      <c r="C9534" s="3">
        <v>45890</v>
      </c>
      <c r="D9534">
        <v>0.42</v>
      </c>
      <c r="E9534" s="9" t="str">
        <f>IF(Tableau2[[#This Row],[Project]]="","pas de projet",Tableau2[[#This Row],[Project]])</f>
        <v>0DC378</v>
      </c>
      <c r="F9534" s="9">
        <f>MONTH(Tableau2[[#This Row],[Date]])</f>
        <v>8</v>
      </c>
      <c r="G9534" s="9">
        <f>YEAR(Tableau2[[#This Row],[Date]])</f>
        <v>2025</v>
      </c>
      <c r="H9534" s="9">
        <f>_xlfn.ISOWEEKNUM(Tableau2[[#This Row],[Date]])</f>
        <v>34</v>
      </c>
    </row>
    <row r="9535" spans="1:8" hidden="1" x14ac:dyDescent="0.25">
      <c r="A9535" t="s">
        <v>13</v>
      </c>
      <c r="B9535">
        <v>5</v>
      </c>
      <c r="C9535" s="3">
        <v>45890</v>
      </c>
      <c r="D9535">
        <v>0.42</v>
      </c>
      <c r="E9535" s="9" t="str">
        <f>IF(Tableau2[[#This Row],[Project]]="","pas de projet",Tableau2[[#This Row],[Project]])</f>
        <v>0DC378</v>
      </c>
      <c r="F9535" s="9">
        <f>MONTH(Tableau2[[#This Row],[Date]])</f>
        <v>8</v>
      </c>
      <c r="G9535" s="9">
        <f>YEAR(Tableau2[[#This Row],[Date]])</f>
        <v>2025</v>
      </c>
      <c r="H9535" s="9">
        <f>_xlfn.ISOWEEKNUM(Tableau2[[#This Row],[Date]])</f>
        <v>34</v>
      </c>
    </row>
    <row r="9536" spans="1:8" hidden="1" x14ac:dyDescent="0.25">
      <c r="A9536" t="s">
        <v>13</v>
      </c>
      <c r="B9536">
        <v>5</v>
      </c>
      <c r="C9536" s="3">
        <v>45890</v>
      </c>
      <c r="D9536">
        <v>0.42</v>
      </c>
      <c r="E9536" s="9" t="str">
        <f>IF(Tableau2[[#This Row],[Project]]="","pas de projet",Tableau2[[#This Row],[Project]])</f>
        <v>0DC378</v>
      </c>
      <c r="F9536" s="9">
        <f>MONTH(Tableau2[[#This Row],[Date]])</f>
        <v>8</v>
      </c>
      <c r="G9536" s="9">
        <f>YEAR(Tableau2[[#This Row],[Date]])</f>
        <v>2025</v>
      </c>
      <c r="H9536" s="9">
        <f>_xlfn.ISOWEEKNUM(Tableau2[[#This Row],[Date]])</f>
        <v>34</v>
      </c>
    </row>
    <row r="9537" spans="1:8" hidden="1" x14ac:dyDescent="0.25">
      <c r="A9537" t="s">
        <v>13</v>
      </c>
      <c r="B9537">
        <v>5</v>
      </c>
      <c r="C9537" s="3">
        <v>45890</v>
      </c>
      <c r="D9537">
        <v>0.42</v>
      </c>
      <c r="E9537" s="9" t="str">
        <f>IF(Tableau2[[#This Row],[Project]]="","pas de projet",Tableau2[[#This Row],[Project]])</f>
        <v>0DC378</v>
      </c>
      <c r="F9537" s="9">
        <f>MONTH(Tableau2[[#This Row],[Date]])</f>
        <v>8</v>
      </c>
      <c r="G9537" s="9">
        <f>YEAR(Tableau2[[#This Row],[Date]])</f>
        <v>2025</v>
      </c>
      <c r="H9537" s="9">
        <f>_xlfn.ISOWEEKNUM(Tableau2[[#This Row],[Date]])</f>
        <v>34</v>
      </c>
    </row>
    <row r="9538" spans="1:8" hidden="1" x14ac:dyDescent="0.25">
      <c r="A9538" t="s">
        <v>13</v>
      </c>
      <c r="B9538">
        <v>5</v>
      </c>
      <c r="C9538" s="3">
        <v>45890</v>
      </c>
      <c r="D9538">
        <v>0.42</v>
      </c>
      <c r="E9538" s="9" t="str">
        <f>IF(Tableau2[[#This Row],[Project]]="","pas de projet",Tableau2[[#This Row],[Project]])</f>
        <v>0DC378</v>
      </c>
      <c r="F9538" s="9">
        <f>MONTH(Tableau2[[#This Row],[Date]])</f>
        <v>8</v>
      </c>
      <c r="G9538" s="9">
        <f>YEAR(Tableau2[[#This Row],[Date]])</f>
        <v>2025</v>
      </c>
      <c r="H9538" s="9">
        <f>_xlfn.ISOWEEKNUM(Tableau2[[#This Row],[Date]])</f>
        <v>34</v>
      </c>
    </row>
    <row r="9539" spans="1:8" hidden="1" x14ac:dyDescent="0.25">
      <c r="A9539" t="s">
        <v>13</v>
      </c>
      <c r="B9539">
        <v>5</v>
      </c>
      <c r="C9539" s="3">
        <v>45890</v>
      </c>
      <c r="D9539">
        <v>0.42</v>
      </c>
      <c r="E9539" s="9" t="str">
        <f>IF(Tableau2[[#This Row],[Project]]="","pas de projet",Tableau2[[#This Row],[Project]])</f>
        <v>0DC378</v>
      </c>
      <c r="F9539" s="9">
        <f>MONTH(Tableau2[[#This Row],[Date]])</f>
        <v>8</v>
      </c>
      <c r="G9539" s="9">
        <f>YEAR(Tableau2[[#This Row],[Date]])</f>
        <v>2025</v>
      </c>
      <c r="H9539" s="9">
        <f>_xlfn.ISOWEEKNUM(Tableau2[[#This Row],[Date]])</f>
        <v>34</v>
      </c>
    </row>
    <row r="9540" spans="1:8" hidden="1" x14ac:dyDescent="0.25">
      <c r="A9540" t="s">
        <v>13</v>
      </c>
      <c r="B9540">
        <v>5</v>
      </c>
      <c r="C9540" s="3">
        <v>45890</v>
      </c>
      <c r="D9540">
        <v>0.42</v>
      </c>
      <c r="E9540" s="9" t="str">
        <f>IF(Tableau2[[#This Row],[Project]]="","pas de projet",Tableau2[[#This Row],[Project]])</f>
        <v>0DC378</v>
      </c>
      <c r="F9540" s="9">
        <f>MONTH(Tableau2[[#This Row],[Date]])</f>
        <v>8</v>
      </c>
      <c r="G9540" s="9">
        <f>YEAR(Tableau2[[#This Row],[Date]])</f>
        <v>2025</v>
      </c>
      <c r="H9540" s="9">
        <f>_xlfn.ISOWEEKNUM(Tableau2[[#This Row],[Date]])</f>
        <v>34</v>
      </c>
    </row>
    <row r="9541" spans="1:8" hidden="1" x14ac:dyDescent="0.25">
      <c r="A9541" t="s">
        <v>13</v>
      </c>
      <c r="B9541">
        <v>5</v>
      </c>
      <c r="C9541" s="3">
        <v>45890</v>
      </c>
      <c r="D9541">
        <v>0.42</v>
      </c>
      <c r="E9541" s="9" t="str">
        <f>IF(Tableau2[[#This Row],[Project]]="","pas de projet",Tableau2[[#This Row],[Project]])</f>
        <v>0DC378</v>
      </c>
      <c r="F9541" s="9">
        <f>MONTH(Tableau2[[#This Row],[Date]])</f>
        <v>8</v>
      </c>
      <c r="G9541" s="9">
        <f>YEAR(Tableau2[[#This Row],[Date]])</f>
        <v>2025</v>
      </c>
      <c r="H9541" s="9">
        <f>_xlfn.ISOWEEKNUM(Tableau2[[#This Row],[Date]])</f>
        <v>34</v>
      </c>
    </row>
    <row r="9542" spans="1:8" hidden="1" x14ac:dyDescent="0.25">
      <c r="A9542" t="s">
        <v>13</v>
      </c>
      <c r="B9542">
        <v>5</v>
      </c>
      <c r="C9542" s="3">
        <v>45890</v>
      </c>
      <c r="D9542">
        <v>0.42</v>
      </c>
      <c r="E9542" s="9" t="str">
        <f>IF(Tableau2[[#This Row],[Project]]="","pas de projet",Tableau2[[#This Row],[Project]])</f>
        <v>0DC378</v>
      </c>
      <c r="F9542" s="9">
        <f>MONTH(Tableau2[[#This Row],[Date]])</f>
        <v>8</v>
      </c>
      <c r="G9542" s="9">
        <f>YEAR(Tableau2[[#This Row],[Date]])</f>
        <v>2025</v>
      </c>
      <c r="H9542" s="9">
        <f>_xlfn.ISOWEEKNUM(Tableau2[[#This Row],[Date]])</f>
        <v>34</v>
      </c>
    </row>
    <row r="9543" spans="1:8" hidden="1" x14ac:dyDescent="0.25">
      <c r="A9543" t="s">
        <v>13</v>
      </c>
      <c r="B9543">
        <v>5</v>
      </c>
      <c r="C9543" s="3">
        <v>45890</v>
      </c>
      <c r="D9543">
        <v>0.42</v>
      </c>
      <c r="E9543" s="9" t="str">
        <f>IF(Tableau2[[#This Row],[Project]]="","pas de projet",Tableau2[[#This Row],[Project]])</f>
        <v>0DC378</v>
      </c>
      <c r="F9543" s="9">
        <f>MONTH(Tableau2[[#This Row],[Date]])</f>
        <v>8</v>
      </c>
      <c r="G9543" s="9">
        <f>YEAR(Tableau2[[#This Row],[Date]])</f>
        <v>2025</v>
      </c>
      <c r="H9543" s="9">
        <f>_xlfn.ISOWEEKNUM(Tableau2[[#This Row],[Date]])</f>
        <v>34</v>
      </c>
    </row>
    <row r="9544" spans="1:8" hidden="1" x14ac:dyDescent="0.25">
      <c r="A9544" t="s">
        <v>13</v>
      </c>
      <c r="B9544">
        <v>5</v>
      </c>
      <c r="C9544" s="3">
        <v>45890</v>
      </c>
      <c r="D9544">
        <v>0.42</v>
      </c>
      <c r="E9544" s="9" t="str">
        <f>IF(Tableau2[[#This Row],[Project]]="","pas de projet",Tableau2[[#This Row],[Project]])</f>
        <v>0DC378</v>
      </c>
      <c r="F9544" s="9">
        <f>MONTH(Tableau2[[#This Row],[Date]])</f>
        <v>8</v>
      </c>
      <c r="G9544" s="9">
        <f>YEAR(Tableau2[[#This Row],[Date]])</f>
        <v>2025</v>
      </c>
      <c r="H9544" s="9">
        <f>_xlfn.ISOWEEKNUM(Tableau2[[#This Row],[Date]])</f>
        <v>34</v>
      </c>
    </row>
    <row r="9545" spans="1:8" hidden="1" x14ac:dyDescent="0.25">
      <c r="A9545" t="s">
        <v>13</v>
      </c>
      <c r="B9545">
        <v>5</v>
      </c>
      <c r="C9545" s="3">
        <v>45890</v>
      </c>
      <c r="D9545">
        <v>0.42</v>
      </c>
      <c r="E9545" s="9" t="str">
        <f>IF(Tableau2[[#This Row],[Project]]="","pas de projet",Tableau2[[#This Row],[Project]])</f>
        <v>0DC378</v>
      </c>
      <c r="F9545" s="9">
        <f>MONTH(Tableau2[[#This Row],[Date]])</f>
        <v>8</v>
      </c>
      <c r="G9545" s="9">
        <f>YEAR(Tableau2[[#This Row],[Date]])</f>
        <v>2025</v>
      </c>
      <c r="H9545" s="9">
        <f>_xlfn.ISOWEEKNUM(Tableau2[[#This Row],[Date]])</f>
        <v>34</v>
      </c>
    </row>
    <row r="9546" spans="1:8" hidden="1" x14ac:dyDescent="0.25">
      <c r="A9546" t="s">
        <v>13</v>
      </c>
      <c r="B9546">
        <v>5</v>
      </c>
      <c r="C9546" s="3">
        <v>45890</v>
      </c>
      <c r="D9546">
        <v>0.42</v>
      </c>
      <c r="E9546" s="9" t="str">
        <f>IF(Tableau2[[#This Row],[Project]]="","pas de projet",Tableau2[[#This Row],[Project]])</f>
        <v>0DC378</v>
      </c>
      <c r="F9546" s="9">
        <f>MONTH(Tableau2[[#This Row],[Date]])</f>
        <v>8</v>
      </c>
      <c r="G9546" s="9">
        <f>YEAR(Tableau2[[#This Row],[Date]])</f>
        <v>2025</v>
      </c>
      <c r="H9546" s="9">
        <f>_xlfn.ISOWEEKNUM(Tableau2[[#This Row],[Date]])</f>
        <v>34</v>
      </c>
    </row>
    <row r="9547" spans="1:8" hidden="1" x14ac:dyDescent="0.25">
      <c r="A9547" t="s">
        <v>13</v>
      </c>
      <c r="B9547">
        <v>5</v>
      </c>
      <c r="C9547" s="3">
        <v>45890</v>
      </c>
      <c r="D9547">
        <v>0.42</v>
      </c>
      <c r="E9547" s="9" t="str">
        <f>IF(Tableau2[[#This Row],[Project]]="","pas de projet",Tableau2[[#This Row],[Project]])</f>
        <v>0DC378</v>
      </c>
      <c r="F9547" s="9">
        <f>MONTH(Tableau2[[#This Row],[Date]])</f>
        <v>8</v>
      </c>
      <c r="G9547" s="9">
        <f>YEAR(Tableau2[[#This Row],[Date]])</f>
        <v>2025</v>
      </c>
      <c r="H9547" s="9">
        <f>_xlfn.ISOWEEKNUM(Tableau2[[#This Row],[Date]])</f>
        <v>34</v>
      </c>
    </row>
    <row r="9548" spans="1:8" hidden="1" x14ac:dyDescent="0.25">
      <c r="A9548" t="s">
        <v>13</v>
      </c>
      <c r="B9548">
        <v>5</v>
      </c>
      <c r="C9548" s="3">
        <v>45890</v>
      </c>
      <c r="D9548">
        <v>0.42</v>
      </c>
      <c r="E9548" s="9" t="str">
        <f>IF(Tableau2[[#This Row],[Project]]="","pas de projet",Tableau2[[#This Row],[Project]])</f>
        <v>0DC378</v>
      </c>
      <c r="F9548" s="9">
        <f>MONTH(Tableau2[[#This Row],[Date]])</f>
        <v>8</v>
      </c>
      <c r="G9548" s="9">
        <f>YEAR(Tableau2[[#This Row],[Date]])</f>
        <v>2025</v>
      </c>
      <c r="H9548" s="9">
        <f>_xlfn.ISOWEEKNUM(Tableau2[[#This Row],[Date]])</f>
        <v>34</v>
      </c>
    </row>
    <row r="9549" spans="1:8" hidden="1" x14ac:dyDescent="0.25">
      <c r="A9549" t="s">
        <v>13</v>
      </c>
      <c r="B9549">
        <v>5</v>
      </c>
      <c r="C9549" s="3">
        <v>45890</v>
      </c>
      <c r="D9549">
        <v>0.42</v>
      </c>
      <c r="E9549" s="9" t="str">
        <f>IF(Tableau2[[#This Row],[Project]]="","pas de projet",Tableau2[[#This Row],[Project]])</f>
        <v>0DC378</v>
      </c>
      <c r="F9549" s="9">
        <f>MONTH(Tableau2[[#This Row],[Date]])</f>
        <v>8</v>
      </c>
      <c r="G9549" s="9">
        <f>YEAR(Tableau2[[#This Row],[Date]])</f>
        <v>2025</v>
      </c>
      <c r="H9549" s="9">
        <f>_xlfn.ISOWEEKNUM(Tableau2[[#This Row],[Date]])</f>
        <v>34</v>
      </c>
    </row>
    <row r="9550" spans="1:8" hidden="1" x14ac:dyDescent="0.25">
      <c r="A9550" t="s">
        <v>13</v>
      </c>
      <c r="B9550">
        <v>5</v>
      </c>
      <c r="C9550" s="3">
        <v>45890</v>
      </c>
      <c r="D9550">
        <v>0.42</v>
      </c>
      <c r="E9550" s="9" t="str">
        <f>IF(Tableau2[[#This Row],[Project]]="","pas de projet",Tableau2[[#This Row],[Project]])</f>
        <v>0DC378</v>
      </c>
      <c r="F9550" s="9">
        <f>MONTH(Tableau2[[#This Row],[Date]])</f>
        <v>8</v>
      </c>
      <c r="G9550" s="9">
        <f>YEAR(Tableau2[[#This Row],[Date]])</f>
        <v>2025</v>
      </c>
      <c r="H9550" s="9">
        <f>_xlfn.ISOWEEKNUM(Tableau2[[#This Row],[Date]])</f>
        <v>34</v>
      </c>
    </row>
    <row r="9551" spans="1:8" hidden="1" x14ac:dyDescent="0.25">
      <c r="A9551" t="s">
        <v>22</v>
      </c>
      <c r="B9551">
        <f t="shared" ref="B9551:B9552" si="426">111111+1</f>
        <v>111112</v>
      </c>
      <c r="C9551" s="3">
        <v>45891</v>
      </c>
      <c r="D9551">
        <v>8</v>
      </c>
      <c r="E9551" s="9" t="str">
        <f>IF(Tableau2[[#This Row],[Project]]="","pas de projet",Tableau2[[#This Row],[Project]])</f>
        <v>0DC376</v>
      </c>
      <c r="F9551" s="9">
        <f>MONTH(Tableau2[[#This Row],[Date]])</f>
        <v>8</v>
      </c>
      <c r="G9551" s="9">
        <f>YEAR(Tableau2[[#This Row],[Date]])</f>
        <v>2025</v>
      </c>
      <c r="H9551" s="9">
        <f>_xlfn.ISOWEEKNUM(Tableau2[[#This Row],[Date]])</f>
        <v>34</v>
      </c>
    </row>
    <row r="9552" spans="1:8" hidden="1" x14ac:dyDescent="0.25">
      <c r="A9552" t="s">
        <v>11</v>
      </c>
      <c r="B9552">
        <f t="shared" si="426"/>
        <v>111112</v>
      </c>
      <c r="C9552" s="3">
        <v>45891</v>
      </c>
      <c r="D9552">
        <v>8</v>
      </c>
      <c r="E9552" s="9" t="str">
        <f>IF(Tableau2[[#This Row],[Project]]="","pas de projet",Tableau2[[#This Row],[Project]])</f>
        <v>0NC376</v>
      </c>
      <c r="F9552" s="9">
        <f>MONTH(Tableau2[[#This Row],[Date]])</f>
        <v>8</v>
      </c>
      <c r="G9552" s="9">
        <f>YEAR(Tableau2[[#This Row],[Date]])</f>
        <v>2025</v>
      </c>
      <c r="H9552" s="9">
        <f>_xlfn.ISOWEEKNUM(Tableau2[[#This Row],[Date]])</f>
        <v>34</v>
      </c>
    </row>
    <row r="9553" spans="1:8" hidden="1" x14ac:dyDescent="0.25">
      <c r="A9553" t="s">
        <v>12</v>
      </c>
      <c r="B9553">
        <v>5</v>
      </c>
      <c r="C9553" s="3">
        <v>45890</v>
      </c>
      <c r="D9553">
        <v>0.66</v>
      </c>
      <c r="E9553" s="9" t="str">
        <f>IF(Tableau2[[#This Row],[Project]]="","pas de projet",Tableau2[[#This Row],[Project]])</f>
        <v>0DC377</v>
      </c>
      <c r="F9553" s="9">
        <f>MONTH(Tableau2[[#This Row],[Date]])</f>
        <v>8</v>
      </c>
      <c r="G9553" s="9">
        <f>YEAR(Tableau2[[#This Row],[Date]])</f>
        <v>2025</v>
      </c>
      <c r="H9553" s="9">
        <f>_xlfn.ISOWEEKNUM(Tableau2[[#This Row],[Date]])</f>
        <v>34</v>
      </c>
    </row>
    <row r="9554" spans="1:8" hidden="1" x14ac:dyDescent="0.25">
      <c r="A9554" t="s">
        <v>12</v>
      </c>
      <c r="B9554">
        <v>5</v>
      </c>
      <c r="C9554" s="3">
        <v>45890</v>
      </c>
      <c r="D9554">
        <v>0.59</v>
      </c>
      <c r="E9554" s="9" t="str">
        <f>IF(Tableau2[[#This Row],[Project]]="","pas de projet",Tableau2[[#This Row],[Project]])</f>
        <v>0DC377</v>
      </c>
      <c r="F9554" s="9">
        <f>MONTH(Tableau2[[#This Row],[Date]])</f>
        <v>8</v>
      </c>
      <c r="G9554" s="9">
        <f>YEAR(Tableau2[[#This Row],[Date]])</f>
        <v>2025</v>
      </c>
      <c r="H9554" s="9">
        <f>_xlfn.ISOWEEKNUM(Tableau2[[#This Row],[Date]])</f>
        <v>34</v>
      </c>
    </row>
    <row r="9555" spans="1:8" hidden="1" x14ac:dyDescent="0.25">
      <c r="A9555" t="s">
        <v>12</v>
      </c>
      <c r="B9555">
        <v>5</v>
      </c>
      <c r="C9555" s="3">
        <v>45890</v>
      </c>
      <c r="D9555">
        <v>0.59</v>
      </c>
      <c r="E9555" s="9" t="str">
        <f>IF(Tableau2[[#This Row],[Project]]="","pas de projet",Tableau2[[#This Row],[Project]])</f>
        <v>0DC377</v>
      </c>
      <c r="F9555" s="9">
        <f>MONTH(Tableau2[[#This Row],[Date]])</f>
        <v>8</v>
      </c>
      <c r="G9555" s="9">
        <f>YEAR(Tableau2[[#This Row],[Date]])</f>
        <v>2025</v>
      </c>
      <c r="H9555" s="9">
        <f>_xlfn.ISOWEEKNUM(Tableau2[[#This Row],[Date]])</f>
        <v>34</v>
      </c>
    </row>
    <row r="9556" spans="1:8" hidden="1" x14ac:dyDescent="0.25">
      <c r="A9556" t="s">
        <v>12</v>
      </c>
      <c r="B9556">
        <v>5</v>
      </c>
      <c r="C9556" s="3">
        <v>45890</v>
      </c>
      <c r="D9556">
        <v>0.59</v>
      </c>
      <c r="E9556" s="9" t="str">
        <f>IF(Tableau2[[#This Row],[Project]]="","pas de projet",Tableau2[[#This Row],[Project]])</f>
        <v>0DC377</v>
      </c>
      <c r="F9556" s="9">
        <f>MONTH(Tableau2[[#This Row],[Date]])</f>
        <v>8</v>
      </c>
      <c r="G9556" s="9">
        <f>YEAR(Tableau2[[#This Row],[Date]])</f>
        <v>2025</v>
      </c>
      <c r="H9556" s="9">
        <f>_xlfn.ISOWEEKNUM(Tableau2[[#This Row],[Date]])</f>
        <v>34</v>
      </c>
    </row>
    <row r="9557" spans="1:8" hidden="1" x14ac:dyDescent="0.25">
      <c r="A9557" t="s">
        <v>12</v>
      </c>
      <c r="B9557">
        <v>5</v>
      </c>
      <c r="C9557" s="3">
        <v>45890</v>
      </c>
      <c r="D9557">
        <v>0.59</v>
      </c>
      <c r="E9557" s="9" t="str">
        <f>IF(Tableau2[[#This Row],[Project]]="","pas de projet",Tableau2[[#This Row],[Project]])</f>
        <v>0DC377</v>
      </c>
      <c r="F9557" s="9">
        <f>MONTH(Tableau2[[#This Row],[Date]])</f>
        <v>8</v>
      </c>
      <c r="G9557" s="9">
        <f>YEAR(Tableau2[[#This Row],[Date]])</f>
        <v>2025</v>
      </c>
      <c r="H9557" s="9">
        <f>_xlfn.ISOWEEKNUM(Tableau2[[#This Row],[Date]])</f>
        <v>34</v>
      </c>
    </row>
    <row r="9558" spans="1:8" hidden="1" x14ac:dyDescent="0.25">
      <c r="A9558" t="s">
        <v>12</v>
      </c>
      <c r="B9558">
        <v>5</v>
      </c>
      <c r="C9558" s="3">
        <v>45890</v>
      </c>
      <c r="D9558">
        <v>0.59</v>
      </c>
      <c r="E9558" s="9" t="str">
        <f>IF(Tableau2[[#This Row],[Project]]="","pas de projet",Tableau2[[#This Row],[Project]])</f>
        <v>0DC377</v>
      </c>
      <c r="F9558" s="9">
        <f>MONTH(Tableau2[[#This Row],[Date]])</f>
        <v>8</v>
      </c>
      <c r="G9558" s="9">
        <f>YEAR(Tableau2[[#This Row],[Date]])</f>
        <v>2025</v>
      </c>
      <c r="H9558" s="9">
        <f>_xlfn.ISOWEEKNUM(Tableau2[[#This Row],[Date]])</f>
        <v>34</v>
      </c>
    </row>
    <row r="9559" spans="1:8" hidden="1" x14ac:dyDescent="0.25">
      <c r="A9559" t="s">
        <v>12</v>
      </c>
      <c r="B9559">
        <v>5</v>
      </c>
      <c r="C9559" s="3">
        <v>45890</v>
      </c>
      <c r="D9559">
        <v>0.59</v>
      </c>
      <c r="E9559" s="9" t="str">
        <f>IF(Tableau2[[#This Row],[Project]]="","pas de projet",Tableau2[[#This Row],[Project]])</f>
        <v>0DC377</v>
      </c>
      <c r="F9559" s="9">
        <f>MONTH(Tableau2[[#This Row],[Date]])</f>
        <v>8</v>
      </c>
      <c r="G9559" s="9">
        <f>YEAR(Tableau2[[#This Row],[Date]])</f>
        <v>2025</v>
      </c>
      <c r="H9559" s="9">
        <f>_xlfn.ISOWEEKNUM(Tableau2[[#This Row],[Date]])</f>
        <v>34</v>
      </c>
    </row>
    <row r="9560" spans="1:8" hidden="1" x14ac:dyDescent="0.25">
      <c r="A9560" t="s">
        <v>12</v>
      </c>
      <c r="B9560">
        <v>5</v>
      </c>
      <c r="C9560" s="3">
        <v>45890</v>
      </c>
      <c r="D9560">
        <v>0.59</v>
      </c>
      <c r="E9560" s="9" t="str">
        <f>IF(Tableau2[[#This Row],[Project]]="","pas de projet",Tableau2[[#This Row],[Project]])</f>
        <v>0DC377</v>
      </c>
      <c r="F9560" s="9">
        <f>MONTH(Tableau2[[#This Row],[Date]])</f>
        <v>8</v>
      </c>
      <c r="G9560" s="9">
        <f>YEAR(Tableau2[[#This Row],[Date]])</f>
        <v>2025</v>
      </c>
      <c r="H9560" s="9">
        <f>_xlfn.ISOWEEKNUM(Tableau2[[#This Row],[Date]])</f>
        <v>34</v>
      </c>
    </row>
    <row r="9561" spans="1:8" hidden="1" x14ac:dyDescent="0.25">
      <c r="A9561" t="s">
        <v>12</v>
      </c>
      <c r="B9561">
        <v>5</v>
      </c>
      <c r="C9561" s="3">
        <v>45890</v>
      </c>
      <c r="D9561">
        <v>0.59</v>
      </c>
      <c r="E9561" s="9" t="str">
        <f>IF(Tableau2[[#This Row],[Project]]="","pas de projet",Tableau2[[#This Row],[Project]])</f>
        <v>0DC377</v>
      </c>
      <c r="F9561" s="9">
        <f>MONTH(Tableau2[[#This Row],[Date]])</f>
        <v>8</v>
      </c>
      <c r="G9561" s="9">
        <f>YEAR(Tableau2[[#This Row],[Date]])</f>
        <v>2025</v>
      </c>
      <c r="H9561" s="9">
        <f>_xlfn.ISOWEEKNUM(Tableau2[[#This Row],[Date]])</f>
        <v>34</v>
      </c>
    </row>
    <row r="9562" spans="1:8" hidden="1" x14ac:dyDescent="0.25">
      <c r="A9562" t="s">
        <v>12</v>
      </c>
      <c r="B9562">
        <v>5</v>
      </c>
      <c r="C9562" s="3">
        <v>45890</v>
      </c>
      <c r="D9562">
        <v>0.59</v>
      </c>
      <c r="E9562" s="9" t="str">
        <f>IF(Tableau2[[#This Row],[Project]]="","pas de projet",Tableau2[[#This Row],[Project]])</f>
        <v>0DC377</v>
      </c>
      <c r="F9562" s="9">
        <f>MONTH(Tableau2[[#This Row],[Date]])</f>
        <v>8</v>
      </c>
      <c r="G9562" s="9">
        <f>YEAR(Tableau2[[#This Row],[Date]])</f>
        <v>2025</v>
      </c>
      <c r="H9562" s="9">
        <f>_xlfn.ISOWEEKNUM(Tableau2[[#This Row],[Date]])</f>
        <v>34</v>
      </c>
    </row>
    <row r="9563" spans="1:8" hidden="1" x14ac:dyDescent="0.25">
      <c r="A9563" t="s">
        <v>12</v>
      </c>
      <c r="B9563">
        <v>5</v>
      </c>
      <c r="C9563" s="3">
        <v>45890</v>
      </c>
      <c r="D9563">
        <v>0.59</v>
      </c>
      <c r="E9563" s="9" t="str">
        <f>IF(Tableau2[[#This Row],[Project]]="","pas de projet",Tableau2[[#This Row],[Project]])</f>
        <v>0DC377</v>
      </c>
      <c r="F9563" s="9">
        <f>MONTH(Tableau2[[#This Row],[Date]])</f>
        <v>8</v>
      </c>
      <c r="G9563" s="9">
        <f>YEAR(Tableau2[[#This Row],[Date]])</f>
        <v>2025</v>
      </c>
      <c r="H9563" s="9">
        <f>_xlfn.ISOWEEKNUM(Tableau2[[#This Row],[Date]])</f>
        <v>34</v>
      </c>
    </row>
    <row r="9564" spans="1:8" hidden="1" x14ac:dyDescent="0.25">
      <c r="A9564" t="s">
        <v>12</v>
      </c>
      <c r="B9564">
        <v>5</v>
      </c>
      <c r="C9564" s="3">
        <v>45890</v>
      </c>
      <c r="D9564">
        <v>0.59</v>
      </c>
      <c r="E9564" s="9" t="str">
        <f>IF(Tableau2[[#This Row],[Project]]="","pas de projet",Tableau2[[#This Row],[Project]])</f>
        <v>0DC377</v>
      </c>
      <c r="F9564" s="9">
        <f>MONTH(Tableau2[[#This Row],[Date]])</f>
        <v>8</v>
      </c>
      <c r="G9564" s="9">
        <f>YEAR(Tableau2[[#This Row],[Date]])</f>
        <v>2025</v>
      </c>
      <c r="H9564" s="9">
        <f>_xlfn.ISOWEEKNUM(Tableau2[[#This Row],[Date]])</f>
        <v>34</v>
      </c>
    </row>
    <row r="9565" spans="1:8" hidden="1" x14ac:dyDescent="0.25">
      <c r="A9565" t="s">
        <v>12</v>
      </c>
      <c r="B9565">
        <v>5</v>
      </c>
      <c r="C9565" s="3">
        <v>45890</v>
      </c>
      <c r="D9565">
        <v>0.59</v>
      </c>
      <c r="E9565" s="9" t="str">
        <f>IF(Tableau2[[#This Row],[Project]]="","pas de projet",Tableau2[[#This Row],[Project]])</f>
        <v>0DC377</v>
      </c>
      <c r="F9565" s="9">
        <f>MONTH(Tableau2[[#This Row],[Date]])</f>
        <v>8</v>
      </c>
      <c r="G9565" s="9">
        <f>YEAR(Tableau2[[#This Row],[Date]])</f>
        <v>2025</v>
      </c>
      <c r="H9565" s="9">
        <f>_xlfn.ISOWEEKNUM(Tableau2[[#This Row],[Date]])</f>
        <v>34</v>
      </c>
    </row>
    <row r="9566" spans="1:8" hidden="1" x14ac:dyDescent="0.25">
      <c r="A9566" t="s">
        <v>12</v>
      </c>
      <c r="B9566">
        <v>5</v>
      </c>
      <c r="C9566" s="3">
        <v>45890</v>
      </c>
      <c r="D9566">
        <v>0.59</v>
      </c>
      <c r="E9566" s="9" t="str">
        <f>IF(Tableau2[[#This Row],[Project]]="","pas de projet",Tableau2[[#This Row],[Project]])</f>
        <v>0DC377</v>
      </c>
      <c r="F9566" s="9">
        <f>MONTH(Tableau2[[#This Row],[Date]])</f>
        <v>8</v>
      </c>
      <c r="G9566" s="9">
        <f>YEAR(Tableau2[[#This Row],[Date]])</f>
        <v>2025</v>
      </c>
      <c r="H9566" s="9">
        <f>_xlfn.ISOWEEKNUM(Tableau2[[#This Row],[Date]])</f>
        <v>34</v>
      </c>
    </row>
    <row r="9567" spans="1:8" hidden="1" x14ac:dyDescent="0.25">
      <c r="A9567" t="s">
        <v>12</v>
      </c>
      <c r="B9567">
        <v>5</v>
      </c>
      <c r="C9567" s="3">
        <v>45890</v>
      </c>
      <c r="D9567">
        <v>0.59</v>
      </c>
      <c r="E9567" s="9" t="str">
        <f>IF(Tableau2[[#This Row],[Project]]="","pas de projet",Tableau2[[#This Row],[Project]])</f>
        <v>0DC377</v>
      </c>
      <c r="F9567" s="9">
        <f>MONTH(Tableau2[[#This Row],[Date]])</f>
        <v>8</v>
      </c>
      <c r="G9567" s="9">
        <f>YEAR(Tableau2[[#This Row],[Date]])</f>
        <v>2025</v>
      </c>
      <c r="H9567" s="9">
        <f>_xlfn.ISOWEEKNUM(Tableau2[[#This Row],[Date]])</f>
        <v>34</v>
      </c>
    </row>
    <row r="9568" spans="1:8" hidden="1" x14ac:dyDescent="0.25">
      <c r="A9568" t="s">
        <v>12</v>
      </c>
      <c r="B9568">
        <v>5</v>
      </c>
      <c r="C9568" s="3">
        <v>45890</v>
      </c>
      <c r="D9568">
        <v>0.59</v>
      </c>
      <c r="E9568" s="9" t="str">
        <f>IF(Tableau2[[#This Row],[Project]]="","pas de projet",Tableau2[[#This Row],[Project]])</f>
        <v>0DC377</v>
      </c>
      <c r="F9568" s="9">
        <f>MONTH(Tableau2[[#This Row],[Date]])</f>
        <v>8</v>
      </c>
      <c r="G9568" s="9">
        <f>YEAR(Tableau2[[#This Row],[Date]])</f>
        <v>2025</v>
      </c>
      <c r="H9568" s="9">
        <f>_xlfn.ISOWEEKNUM(Tableau2[[#This Row],[Date]])</f>
        <v>34</v>
      </c>
    </row>
    <row r="9569" spans="1:8" hidden="1" x14ac:dyDescent="0.25">
      <c r="A9569" t="s">
        <v>12</v>
      </c>
      <c r="B9569">
        <v>5</v>
      </c>
      <c r="C9569" s="3">
        <v>45890</v>
      </c>
      <c r="D9569">
        <v>0.59</v>
      </c>
      <c r="E9569" s="9" t="str">
        <f>IF(Tableau2[[#This Row],[Project]]="","pas de projet",Tableau2[[#This Row],[Project]])</f>
        <v>0DC377</v>
      </c>
      <c r="F9569" s="9">
        <f>MONTH(Tableau2[[#This Row],[Date]])</f>
        <v>8</v>
      </c>
      <c r="G9569" s="9">
        <f>YEAR(Tableau2[[#This Row],[Date]])</f>
        <v>2025</v>
      </c>
      <c r="H9569" s="9">
        <f>_xlfn.ISOWEEKNUM(Tableau2[[#This Row],[Date]])</f>
        <v>34</v>
      </c>
    </row>
    <row r="9570" spans="1:8" hidden="1" x14ac:dyDescent="0.25">
      <c r="A9570" t="s">
        <v>12</v>
      </c>
      <c r="B9570">
        <v>5</v>
      </c>
      <c r="C9570" s="3">
        <v>45890</v>
      </c>
      <c r="D9570">
        <v>0.59</v>
      </c>
      <c r="E9570" s="9" t="str">
        <f>IF(Tableau2[[#This Row],[Project]]="","pas de projet",Tableau2[[#This Row],[Project]])</f>
        <v>0DC377</v>
      </c>
      <c r="F9570" s="9">
        <f>MONTH(Tableau2[[#This Row],[Date]])</f>
        <v>8</v>
      </c>
      <c r="G9570" s="9">
        <f>YEAR(Tableau2[[#This Row],[Date]])</f>
        <v>2025</v>
      </c>
      <c r="H9570" s="9">
        <f>_xlfn.ISOWEEKNUM(Tableau2[[#This Row],[Date]])</f>
        <v>34</v>
      </c>
    </row>
    <row r="9571" spans="1:8" hidden="1" x14ac:dyDescent="0.25">
      <c r="A9571" t="s">
        <v>12</v>
      </c>
      <c r="B9571">
        <v>5</v>
      </c>
      <c r="C9571" s="3">
        <v>45890</v>
      </c>
      <c r="D9571">
        <v>0.59</v>
      </c>
      <c r="E9571" s="9" t="str">
        <f>IF(Tableau2[[#This Row],[Project]]="","pas de projet",Tableau2[[#This Row],[Project]])</f>
        <v>0DC377</v>
      </c>
      <c r="F9571" s="9">
        <f>MONTH(Tableau2[[#This Row],[Date]])</f>
        <v>8</v>
      </c>
      <c r="G9571" s="9">
        <f>YEAR(Tableau2[[#This Row],[Date]])</f>
        <v>2025</v>
      </c>
      <c r="H9571" s="9">
        <f>_xlfn.ISOWEEKNUM(Tableau2[[#This Row],[Date]])</f>
        <v>34</v>
      </c>
    </row>
    <row r="9572" spans="1:8" hidden="1" x14ac:dyDescent="0.25">
      <c r="A9572" t="s">
        <v>12</v>
      </c>
      <c r="B9572">
        <v>5</v>
      </c>
      <c r="C9572" s="3">
        <v>45890</v>
      </c>
      <c r="D9572">
        <v>0.59</v>
      </c>
      <c r="E9572" s="9" t="str">
        <f>IF(Tableau2[[#This Row],[Project]]="","pas de projet",Tableau2[[#This Row],[Project]])</f>
        <v>0DC377</v>
      </c>
      <c r="F9572" s="9">
        <f>MONTH(Tableau2[[#This Row],[Date]])</f>
        <v>8</v>
      </c>
      <c r="G9572" s="9">
        <f>YEAR(Tableau2[[#This Row],[Date]])</f>
        <v>2025</v>
      </c>
      <c r="H9572" s="9">
        <f>_xlfn.ISOWEEKNUM(Tableau2[[#This Row],[Date]])</f>
        <v>34</v>
      </c>
    </row>
    <row r="9573" spans="1:8" hidden="1" x14ac:dyDescent="0.25">
      <c r="A9573" t="s">
        <v>12</v>
      </c>
      <c r="B9573">
        <v>5</v>
      </c>
      <c r="C9573" s="3">
        <v>45890</v>
      </c>
      <c r="D9573">
        <v>0.59</v>
      </c>
      <c r="E9573" s="9" t="str">
        <f>IF(Tableau2[[#This Row],[Project]]="","pas de projet",Tableau2[[#This Row],[Project]])</f>
        <v>0DC377</v>
      </c>
      <c r="F9573" s="9">
        <f>MONTH(Tableau2[[#This Row],[Date]])</f>
        <v>8</v>
      </c>
      <c r="G9573" s="9">
        <f>YEAR(Tableau2[[#This Row],[Date]])</f>
        <v>2025</v>
      </c>
      <c r="H9573" s="9">
        <f>_xlfn.ISOWEEKNUM(Tableau2[[#This Row],[Date]])</f>
        <v>34</v>
      </c>
    </row>
    <row r="9574" spans="1:8" hidden="1" x14ac:dyDescent="0.25">
      <c r="A9574" t="s">
        <v>12</v>
      </c>
      <c r="B9574">
        <v>5</v>
      </c>
      <c r="C9574" s="3">
        <v>45890</v>
      </c>
      <c r="D9574">
        <v>0.59</v>
      </c>
      <c r="E9574" s="9" t="str">
        <f>IF(Tableau2[[#This Row],[Project]]="","pas de projet",Tableau2[[#This Row],[Project]])</f>
        <v>0DC377</v>
      </c>
      <c r="F9574" s="9">
        <f>MONTH(Tableau2[[#This Row],[Date]])</f>
        <v>8</v>
      </c>
      <c r="G9574" s="9">
        <f>YEAR(Tableau2[[#This Row],[Date]])</f>
        <v>2025</v>
      </c>
      <c r="H9574" s="9">
        <f>_xlfn.ISOWEEKNUM(Tableau2[[#This Row],[Date]])</f>
        <v>34</v>
      </c>
    </row>
    <row r="9575" spans="1:8" hidden="1" x14ac:dyDescent="0.25">
      <c r="A9575" t="s">
        <v>12</v>
      </c>
      <c r="B9575">
        <v>5</v>
      </c>
      <c r="C9575" s="3">
        <v>45890</v>
      </c>
      <c r="D9575">
        <v>0.59</v>
      </c>
      <c r="E9575" s="9" t="str">
        <f>IF(Tableau2[[#This Row],[Project]]="","pas de projet",Tableau2[[#This Row],[Project]])</f>
        <v>0DC377</v>
      </c>
      <c r="F9575" s="9">
        <f>MONTH(Tableau2[[#This Row],[Date]])</f>
        <v>8</v>
      </c>
      <c r="G9575" s="9">
        <f>YEAR(Tableau2[[#This Row],[Date]])</f>
        <v>2025</v>
      </c>
      <c r="H9575" s="9">
        <f>_xlfn.ISOWEEKNUM(Tableau2[[#This Row],[Date]])</f>
        <v>34</v>
      </c>
    </row>
    <row r="9576" spans="1:8" hidden="1" x14ac:dyDescent="0.25">
      <c r="A9576" t="s">
        <v>12</v>
      </c>
      <c r="B9576">
        <v>5</v>
      </c>
      <c r="C9576" s="3">
        <v>45890</v>
      </c>
      <c r="D9576">
        <v>0.59</v>
      </c>
      <c r="E9576" s="9" t="str">
        <f>IF(Tableau2[[#This Row],[Project]]="","pas de projet",Tableau2[[#This Row],[Project]])</f>
        <v>0DC377</v>
      </c>
      <c r="F9576" s="9">
        <f>MONTH(Tableau2[[#This Row],[Date]])</f>
        <v>8</v>
      </c>
      <c r="G9576" s="9">
        <f>YEAR(Tableau2[[#This Row],[Date]])</f>
        <v>2025</v>
      </c>
      <c r="H9576" s="9">
        <f>_xlfn.ISOWEEKNUM(Tableau2[[#This Row],[Date]])</f>
        <v>34</v>
      </c>
    </row>
    <row r="9577" spans="1:8" hidden="1" x14ac:dyDescent="0.25">
      <c r="A9577" t="s">
        <v>12</v>
      </c>
      <c r="B9577">
        <v>5</v>
      </c>
      <c r="C9577" s="3">
        <v>45890</v>
      </c>
      <c r="D9577">
        <v>0.59</v>
      </c>
      <c r="E9577" s="9" t="str">
        <f>IF(Tableau2[[#This Row],[Project]]="","pas de projet",Tableau2[[#This Row],[Project]])</f>
        <v>0DC377</v>
      </c>
      <c r="F9577" s="9">
        <f>MONTH(Tableau2[[#This Row],[Date]])</f>
        <v>8</v>
      </c>
      <c r="G9577" s="9">
        <f>YEAR(Tableau2[[#This Row],[Date]])</f>
        <v>2025</v>
      </c>
      <c r="H9577" s="9">
        <f>_xlfn.ISOWEEKNUM(Tableau2[[#This Row],[Date]])</f>
        <v>34</v>
      </c>
    </row>
    <row r="9578" spans="1:8" hidden="1" x14ac:dyDescent="0.25">
      <c r="A9578" t="s">
        <v>12</v>
      </c>
      <c r="B9578">
        <v>5</v>
      </c>
      <c r="C9578" s="3">
        <v>45890</v>
      </c>
      <c r="D9578">
        <v>0.59</v>
      </c>
      <c r="E9578" s="9" t="str">
        <f>IF(Tableau2[[#This Row],[Project]]="","pas de projet",Tableau2[[#This Row],[Project]])</f>
        <v>0DC377</v>
      </c>
      <c r="F9578" s="9">
        <f>MONTH(Tableau2[[#This Row],[Date]])</f>
        <v>8</v>
      </c>
      <c r="G9578" s="9">
        <f>YEAR(Tableau2[[#This Row],[Date]])</f>
        <v>2025</v>
      </c>
      <c r="H9578" s="9">
        <f>_xlfn.ISOWEEKNUM(Tableau2[[#This Row],[Date]])</f>
        <v>34</v>
      </c>
    </row>
    <row r="9579" spans="1:8" hidden="1" x14ac:dyDescent="0.25">
      <c r="A9579" t="s">
        <v>12</v>
      </c>
      <c r="B9579">
        <v>5</v>
      </c>
      <c r="C9579" s="3">
        <v>45890</v>
      </c>
      <c r="D9579">
        <v>0.59</v>
      </c>
      <c r="E9579" s="9" t="str">
        <f>IF(Tableau2[[#This Row],[Project]]="","pas de projet",Tableau2[[#This Row],[Project]])</f>
        <v>0DC377</v>
      </c>
      <c r="F9579" s="9">
        <f>MONTH(Tableau2[[#This Row],[Date]])</f>
        <v>8</v>
      </c>
      <c r="G9579" s="9">
        <f>YEAR(Tableau2[[#This Row],[Date]])</f>
        <v>2025</v>
      </c>
      <c r="H9579" s="9">
        <f>_xlfn.ISOWEEKNUM(Tableau2[[#This Row],[Date]])</f>
        <v>34</v>
      </c>
    </row>
    <row r="9580" spans="1:8" hidden="1" x14ac:dyDescent="0.25">
      <c r="A9580" t="s">
        <v>8</v>
      </c>
      <c r="B9580">
        <v>5</v>
      </c>
      <c r="C9580" s="3">
        <v>45890</v>
      </c>
      <c r="D9580">
        <v>12</v>
      </c>
      <c r="E9580" s="9" t="str">
        <f>IF(Tableau2[[#This Row],[Project]]="","pas de projet",Tableau2[[#This Row],[Project]])</f>
        <v>Fara proiect</v>
      </c>
      <c r="F9580" s="9">
        <f>MONTH(Tableau2[[#This Row],[Date]])</f>
        <v>8</v>
      </c>
      <c r="G9580" s="9">
        <f>YEAR(Tableau2[[#This Row],[Date]])</f>
        <v>2025</v>
      </c>
      <c r="H9580" s="9">
        <f>_xlfn.ISOWEEKNUM(Tableau2[[#This Row],[Date]])</f>
        <v>34</v>
      </c>
    </row>
    <row r="9581" spans="1:8" hidden="1" x14ac:dyDescent="0.25">
      <c r="A9581" t="s">
        <v>12</v>
      </c>
      <c r="B9581">
        <v>5</v>
      </c>
      <c r="C9581" s="3">
        <v>45890</v>
      </c>
      <c r="D9581">
        <v>28</v>
      </c>
      <c r="E9581" s="9" t="str">
        <f>IF(Tableau2[[#This Row],[Project]]="","pas de projet",Tableau2[[#This Row],[Project]])</f>
        <v>0DC377</v>
      </c>
      <c r="F9581" s="9">
        <f>MONTH(Tableau2[[#This Row],[Date]])</f>
        <v>8</v>
      </c>
      <c r="G9581" s="9">
        <f>YEAR(Tableau2[[#This Row],[Date]])</f>
        <v>2025</v>
      </c>
      <c r="H9581" s="9">
        <f>_xlfn.ISOWEEKNUM(Tableau2[[#This Row],[Date]])</f>
        <v>34</v>
      </c>
    </row>
    <row r="9582" spans="1:8" hidden="1" x14ac:dyDescent="0.25">
      <c r="A9582" t="s">
        <v>12</v>
      </c>
      <c r="B9582">
        <v>5</v>
      </c>
      <c r="C9582" s="3">
        <v>45890</v>
      </c>
      <c r="D9582">
        <v>6</v>
      </c>
      <c r="E9582" s="9" t="str">
        <f>IF(Tableau2[[#This Row],[Project]]="","pas de projet",Tableau2[[#This Row],[Project]])</f>
        <v>0DC377</v>
      </c>
      <c r="F9582" s="9">
        <f>MONTH(Tableau2[[#This Row],[Date]])</f>
        <v>8</v>
      </c>
      <c r="G9582" s="9">
        <f>YEAR(Tableau2[[#This Row],[Date]])</f>
        <v>2025</v>
      </c>
      <c r="H9582" s="9">
        <f>_xlfn.ISOWEEKNUM(Tableau2[[#This Row],[Date]])</f>
        <v>34</v>
      </c>
    </row>
    <row r="9583" spans="1:8" hidden="1" x14ac:dyDescent="0.25">
      <c r="B9583">
        <f t="shared" ref="B9583:B9588" si="427">111111+1</f>
        <v>111112</v>
      </c>
      <c r="C9583" s="3">
        <v>45891</v>
      </c>
      <c r="D9583">
        <v>8</v>
      </c>
      <c r="E9583" s="9" t="str">
        <f>IF(Tableau2[[#This Row],[Project]]="","pas de projet",Tableau2[[#This Row],[Project]])</f>
        <v>pas de projet</v>
      </c>
      <c r="F9583" s="9">
        <f>MONTH(Tableau2[[#This Row],[Date]])</f>
        <v>8</v>
      </c>
      <c r="G9583" s="9">
        <f>YEAR(Tableau2[[#This Row],[Date]])</f>
        <v>2025</v>
      </c>
      <c r="H9583" s="9">
        <f>_xlfn.ISOWEEKNUM(Tableau2[[#This Row],[Date]])</f>
        <v>34</v>
      </c>
    </row>
    <row r="9584" spans="1:8" hidden="1" x14ac:dyDescent="0.25">
      <c r="B9584">
        <f t="shared" si="427"/>
        <v>111112</v>
      </c>
      <c r="C9584" s="3">
        <v>45891</v>
      </c>
      <c r="D9584">
        <v>0</v>
      </c>
      <c r="E9584" s="9" t="str">
        <f>IF(Tableau2[[#This Row],[Project]]="","pas de projet",Tableau2[[#This Row],[Project]])</f>
        <v>pas de projet</v>
      </c>
      <c r="F9584" s="9">
        <f>MONTH(Tableau2[[#This Row],[Date]])</f>
        <v>8</v>
      </c>
      <c r="G9584" s="9">
        <f>YEAR(Tableau2[[#This Row],[Date]])</f>
        <v>2025</v>
      </c>
      <c r="H9584" s="9">
        <f>_xlfn.ISOWEEKNUM(Tableau2[[#This Row],[Date]])</f>
        <v>34</v>
      </c>
    </row>
    <row r="9585" spans="2:8" hidden="1" x14ac:dyDescent="0.25">
      <c r="B9585">
        <f t="shared" si="427"/>
        <v>111112</v>
      </c>
      <c r="C9585" s="3">
        <v>45891</v>
      </c>
      <c r="D9585">
        <v>8</v>
      </c>
      <c r="E9585" s="9" t="str">
        <f>IF(Tableau2[[#This Row],[Project]]="","pas de projet",Tableau2[[#This Row],[Project]])</f>
        <v>pas de projet</v>
      </c>
      <c r="F9585" s="9">
        <f>MONTH(Tableau2[[#This Row],[Date]])</f>
        <v>8</v>
      </c>
      <c r="G9585" s="9">
        <f>YEAR(Tableau2[[#This Row],[Date]])</f>
        <v>2025</v>
      </c>
      <c r="H9585" s="9">
        <f>_xlfn.ISOWEEKNUM(Tableau2[[#This Row],[Date]])</f>
        <v>34</v>
      </c>
    </row>
    <row r="9586" spans="2:8" hidden="1" x14ac:dyDescent="0.25">
      <c r="B9586">
        <f t="shared" si="427"/>
        <v>111112</v>
      </c>
      <c r="C9586" s="3">
        <v>45891</v>
      </c>
      <c r="D9586">
        <v>8</v>
      </c>
      <c r="E9586" s="9" t="str">
        <f>IF(Tableau2[[#This Row],[Project]]="","pas de projet",Tableau2[[#This Row],[Project]])</f>
        <v>pas de projet</v>
      </c>
      <c r="F9586" s="9">
        <f>MONTH(Tableau2[[#This Row],[Date]])</f>
        <v>8</v>
      </c>
      <c r="G9586" s="9">
        <f>YEAR(Tableau2[[#This Row],[Date]])</f>
        <v>2025</v>
      </c>
      <c r="H9586" s="9">
        <f>_xlfn.ISOWEEKNUM(Tableau2[[#This Row],[Date]])</f>
        <v>34</v>
      </c>
    </row>
    <row r="9587" spans="2:8" hidden="1" x14ac:dyDescent="0.25">
      <c r="B9587">
        <f t="shared" si="427"/>
        <v>111112</v>
      </c>
      <c r="C9587" s="3">
        <v>45891</v>
      </c>
      <c r="D9587">
        <v>8</v>
      </c>
      <c r="E9587" s="9" t="str">
        <f>IF(Tableau2[[#This Row],[Project]]="","pas de projet",Tableau2[[#This Row],[Project]])</f>
        <v>pas de projet</v>
      </c>
      <c r="F9587" s="9">
        <f>MONTH(Tableau2[[#This Row],[Date]])</f>
        <v>8</v>
      </c>
      <c r="G9587" s="9">
        <f>YEAR(Tableau2[[#This Row],[Date]])</f>
        <v>2025</v>
      </c>
      <c r="H9587" s="9">
        <f>_xlfn.ISOWEEKNUM(Tableau2[[#This Row],[Date]])</f>
        <v>34</v>
      </c>
    </row>
    <row r="9588" spans="2:8" hidden="1" x14ac:dyDescent="0.25">
      <c r="B9588">
        <f t="shared" si="427"/>
        <v>111112</v>
      </c>
      <c r="C9588" s="3">
        <v>45891</v>
      </c>
      <c r="D9588">
        <v>0</v>
      </c>
      <c r="E9588" s="9" t="str">
        <f>IF(Tableau2[[#This Row],[Project]]="","pas de projet",Tableau2[[#This Row],[Project]])</f>
        <v>pas de projet</v>
      </c>
      <c r="F9588" s="9">
        <f>MONTH(Tableau2[[#This Row],[Date]])</f>
        <v>8</v>
      </c>
      <c r="G9588" s="9">
        <f>YEAR(Tableau2[[#This Row],[Date]])</f>
        <v>2025</v>
      </c>
      <c r="H9588" s="9">
        <f>_xlfn.ISOWEEKNUM(Tableau2[[#This Row],[Date]])</f>
        <v>34</v>
      </c>
    </row>
    <row r="9589" spans="2:8" hidden="1" x14ac:dyDescent="0.25">
      <c r="B9589">
        <v>113</v>
      </c>
      <c r="C9589" s="3">
        <v>45891</v>
      </c>
      <c r="D9589">
        <v>8</v>
      </c>
      <c r="E9589" s="9" t="str">
        <f>IF(Tableau2[[#This Row],[Project]]="","pas de projet",Tableau2[[#This Row],[Project]])</f>
        <v>pas de projet</v>
      </c>
      <c r="F9589" s="9">
        <f>MONTH(Tableau2[[#This Row],[Date]])</f>
        <v>8</v>
      </c>
      <c r="G9589" s="9">
        <f>YEAR(Tableau2[[#This Row],[Date]])</f>
        <v>2025</v>
      </c>
      <c r="H9589" s="9">
        <f>_xlfn.ISOWEEKNUM(Tableau2[[#This Row],[Date]])</f>
        <v>34</v>
      </c>
    </row>
    <row r="9590" spans="2:8" hidden="1" x14ac:dyDescent="0.25">
      <c r="B9590">
        <v>113</v>
      </c>
      <c r="C9590" s="3">
        <v>45891</v>
      </c>
      <c r="D9590">
        <v>8</v>
      </c>
      <c r="E9590" s="9" t="str">
        <f>IF(Tableau2[[#This Row],[Project]]="","pas de projet",Tableau2[[#This Row],[Project]])</f>
        <v>pas de projet</v>
      </c>
      <c r="F9590" s="9">
        <f>MONTH(Tableau2[[#This Row],[Date]])</f>
        <v>8</v>
      </c>
      <c r="G9590" s="9">
        <f>YEAR(Tableau2[[#This Row],[Date]])</f>
        <v>2025</v>
      </c>
      <c r="H9590" s="9">
        <f>_xlfn.ISOWEEKNUM(Tableau2[[#This Row],[Date]])</f>
        <v>34</v>
      </c>
    </row>
    <row r="9591" spans="2:8" hidden="1" x14ac:dyDescent="0.25">
      <c r="B9591">
        <v>113</v>
      </c>
      <c r="C9591" s="3">
        <v>45891</v>
      </c>
      <c r="D9591">
        <v>8</v>
      </c>
      <c r="E9591" s="9" t="str">
        <f>IF(Tableau2[[#This Row],[Project]]="","pas de projet",Tableau2[[#This Row],[Project]])</f>
        <v>pas de projet</v>
      </c>
      <c r="F9591" s="9">
        <f>MONTH(Tableau2[[#This Row],[Date]])</f>
        <v>8</v>
      </c>
      <c r="G9591" s="9">
        <f>YEAR(Tableau2[[#This Row],[Date]])</f>
        <v>2025</v>
      </c>
      <c r="H9591" s="9">
        <f>_xlfn.ISOWEEKNUM(Tableau2[[#This Row],[Date]])</f>
        <v>34</v>
      </c>
    </row>
    <row r="9592" spans="2:8" hidden="1" x14ac:dyDescent="0.25">
      <c r="B9592">
        <v>113</v>
      </c>
      <c r="C9592" s="3">
        <v>45891</v>
      </c>
      <c r="D9592">
        <v>8</v>
      </c>
      <c r="E9592" s="9" t="str">
        <f>IF(Tableau2[[#This Row],[Project]]="","pas de projet",Tableau2[[#This Row],[Project]])</f>
        <v>pas de projet</v>
      </c>
      <c r="F9592" s="9">
        <f>MONTH(Tableau2[[#This Row],[Date]])</f>
        <v>8</v>
      </c>
      <c r="G9592" s="9">
        <f>YEAR(Tableau2[[#This Row],[Date]])</f>
        <v>2025</v>
      </c>
      <c r="H9592" s="9">
        <f>_xlfn.ISOWEEKNUM(Tableau2[[#This Row],[Date]])</f>
        <v>34</v>
      </c>
    </row>
    <row r="9593" spans="2:8" hidden="1" x14ac:dyDescent="0.25">
      <c r="B9593">
        <f t="shared" ref="B9593:B9603" si="428">111111+1</f>
        <v>111112</v>
      </c>
      <c r="C9593" s="3">
        <v>45891</v>
      </c>
      <c r="D9593">
        <v>8</v>
      </c>
      <c r="E9593" s="9" t="str">
        <f>IF(Tableau2[[#This Row],[Project]]="","pas de projet",Tableau2[[#This Row],[Project]])</f>
        <v>pas de projet</v>
      </c>
      <c r="F9593" s="9">
        <f>MONTH(Tableau2[[#This Row],[Date]])</f>
        <v>8</v>
      </c>
      <c r="G9593" s="9">
        <f>YEAR(Tableau2[[#This Row],[Date]])</f>
        <v>2025</v>
      </c>
      <c r="H9593" s="9">
        <f>_xlfn.ISOWEEKNUM(Tableau2[[#This Row],[Date]])</f>
        <v>34</v>
      </c>
    </row>
    <row r="9594" spans="2:8" hidden="1" x14ac:dyDescent="0.25">
      <c r="B9594">
        <f t="shared" si="428"/>
        <v>111112</v>
      </c>
      <c r="C9594" s="3">
        <v>45891</v>
      </c>
      <c r="D9594">
        <v>8</v>
      </c>
      <c r="E9594" s="9" t="str">
        <f>IF(Tableau2[[#This Row],[Project]]="","pas de projet",Tableau2[[#This Row],[Project]])</f>
        <v>pas de projet</v>
      </c>
      <c r="F9594" s="9">
        <f>MONTH(Tableau2[[#This Row],[Date]])</f>
        <v>8</v>
      </c>
      <c r="G9594" s="9">
        <f>YEAR(Tableau2[[#This Row],[Date]])</f>
        <v>2025</v>
      </c>
      <c r="H9594" s="9">
        <f>_xlfn.ISOWEEKNUM(Tableau2[[#This Row],[Date]])</f>
        <v>34</v>
      </c>
    </row>
    <row r="9595" spans="2:8" hidden="1" x14ac:dyDescent="0.25">
      <c r="B9595">
        <f t="shared" si="428"/>
        <v>111112</v>
      </c>
      <c r="C9595" s="3">
        <v>45891</v>
      </c>
      <c r="D9595">
        <v>8</v>
      </c>
      <c r="E9595" s="9" t="str">
        <f>IF(Tableau2[[#This Row],[Project]]="","pas de projet",Tableau2[[#This Row],[Project]])</f>
        <v>pas de projet</v>
      </c>
      <c r="F9595" s="9">
        <f>MONTH(Tableau2[[#This Row],[Date]])</f>
        <v>8</v>
      </c>
      <c r="G9595" s="9">
        <f>YEAR(Tableau2[[#This Row],[Date]])</f>
        <v>2025</v>
      </c>
      <c r="H9595" s="9">
        <f>_xlfn.ISOWEEKNUM(Tableau2[[#This Row],[Date]])</f>
        <v>34</v>
      </c>
    </row>
    <row r="9596" spans="2:8" hidden="1" x14ac:dyDescent="0.25">
      <c r="B9596">
        <f t="shared" si="428"/>
        <v>111112</v>
      </c>
      <c r="C9596" s="3">
        <v>45892</v>
      </c>
      <c r="D9596">
        <v>0</v>
      </c>
      <c r="E9596" s="9" t="str">
        <f>IF(Tableau2[[#This Row],[Project]]="","pas de projet",Tableau2[[#This Row],[Project]])</f>
        <v>pas de projet</v>
      </c>
      <c r="F9596" s="9">
        <f>MONTH(Tableau2[[#This Row],[Date]])</f>
        <v>8</v>
      </c>
      <c r="G9596" s="9">
        <f>YEAR(Tableau2[[#This Row],[Date]])</f>
        <v>2025</v>
      </c>
      <c r="H9596" s="9">
        <f>_xlfn.ISOWEEKNUM(Tableau2[[#This Row],[Date]])</f>
        <v>34</v>
      </c>
    </row>
    <row r="9597" spans="2:8" hidden="1" x14ac:dyDescent="0.25">
      <c r="B9597">
        <f t="shared" si="428"/>
        <v>111112</v>
      </c>
      <c r="C9597" s="3">
        <v>45892</v>
      </c>
      <c r="D9597">
        <v>0</v>
      </c>
      <c r="E9597" s="9" t="str">
        <f>IF(Tableau2[[#This Row],[Project]]="","pas de projet",Tableau2[[#This Row],[Project]])</f>
        <v>pas de projet</v>
      </c>
      <c r="F9597" s="9">
        <f>MONTH(Tableau2[[#This Row],[Date]])</f>
        <v>8</v>
      </c>
      <c r="G9597" s="9">
        <f>YEAR(Tableau2[[#This Row],[Date]])</f>
        <v>2025</v>
      </c>
      <c r="H9597" s="9">
        <f>_xlfn.ISOWEEKNUM(Tableau2[[#This Row],[Date]])</f>
        <v>34</v>
      </c>
    </row>
    <row r="9598" spans="2:8" hidden="1" x14ac:dyDescent="0.25">
      <c r="B9598">
        <f t="shared" si="428"/>
        <v>111112</v>
      </c>
      <c r="C9598" s="3">
        <v>45892</v>
      </c>
      <c r="D9598">
        <v>0</v>
      </c>
      <c r="E9598" s="9" t="str">
        <f>IF(Tableau2[[#This Row],[Project]]="","pas de projet",Tableau2[[#This Row],[Project]])</f>
        <v>pas de projet</v>
      </c>
      <c r="F9598" s="9">
        <f>MONTH(Tableau2[[#This Row],[Date]])</f>
        <v>8</v>
      </c>
      <c r="G9598" s="9">
        <f>YEAR(Tableau2[[#This Row],[Date]])</f>
        <v>2025</v>
      </c>
      <c r="H9598" s="9">
        <f>_xlfn.ISOWEEKNUM(Tableau2[[#This Row],[Date]])</f>
        <v>34</v>
      </c>
    </row>
    <row r="9599" spans="2:8" hidden="1" x14ac:dyDescent="0.25">
      <c r="B9599">
        <f t="shared" si="428"/>
        <v>111112</v>
      </c>
      <c r="C9599" s="3">
        <v>45892</v>
      </c>
      <c r="D9599">
        <v>5</v>
      </c>
      <c r="E9599" s="9" t="str">
        <f>IF(Tableau2[[#This Row],[Project]]="","pas de projet",Tableau2[[#This Row],[Project]])</f>
        <v>pas de projet</v>
      </c>
      <c r="F9599" s="9">
        <f>MONTH(Tableau2[[#This Row],[Date]])</f>
        <v>8</v>
      </c>
      <c r="G9599" s="9">
        <f>YEAR(Tableau2[[#This Row],[Date]])</f>
        <v>2025</v>
      </c>
      <c r="H9599" s="9">
        <f>_xlfn.ISOWEEKNUM(Tableau2[[#This Row],[Date]])</f>
        <v>34</v>
      </c>
    </row>
    <row r="9600" spans="2:8" hidden="1" x14ac:dyDescent="0.25">
      <c r="B9600">
        <f t="shared" si="428"/>
        <v>111112</v>
      </c>
      <c r="C9600" s="3">
        <v>45891</v>
      </c>
      <c r="D9600">
        <v>0</v>
      </c>
      <c r="E9600" s="9" t="str">
        <f>IF(Tableau2[[#This Row],[Project]]="","pas de projet",Tableau2[[#This Row],[Project]])</f>
        <v>pas de projet</v>
      </c>
      <c r="F9600" s="9">
        <f>MONTH(Tableau2[[#This Row],[Date]])</f>
        <v>8</v>
      </c>
      <c r="G9600" s="9">
        <f>YEAR(Tableau2[[#This Row],[Date]])</f>
        <v>2025</v>
      </c>
      <c r="H9600" s="9">
        <f>_xlfn.ISOWEEKNUM(Tableau2[[#This Row],[Date]])</f>
        <v>34</v>
      </c>
    </row>
    <row r="9601" spans="1:8" hidden="1" x14ac:dyDescent="0.25">
      <c r="B9601">
        <f t="shared" si="428"/>
        <v>111112</v>
      </c>
      <c r="C9601" s="3">
        <v>45891</v>
      </c>
      <c r="D9601">
        <v>8</v>
      </c>
      <c r="E9601" s="9" t="str">
        <f>IF(Tableau2[[#This Row],[Project]]="","pas de projet",Tableau2[[#This Row],[Project]])</f>
        <v>pas de projet</v>
      </c>
      <c r="F9601" s="9">
        <f>MONTH(Tableau2[[#This Row],[Date]])</f>
        <v>8</v>
      </c>
      <c r="G9601" s="9">
        <f>YEAR(Tableau2[[#This Row],[Date]])</f>
        <v>2025</v>
      </c>
      <c r="H9601" s="9">
        <f>_xlfn.ISOWEEKNUM(Tableau2[[#This Row],[Date]])</f>
        <v>34</v>
      </c>
    </row>
    <row r="9602" spans="1:8" hidden="1" x14ac:dyDescent="0.25">
      <c r="B9602">
        <f t="shared" si="428"/>
        <v>111112</v>
      </c>
      <c r="C9602" s="3">
        <v>45891</v>
      </c>
      <c r="D9602">
        <v>8</v>
      </c>
      <c r="E9602" s="9" t="str">
        <f>IF(Tableau2[[#This Row],[Project]]="","pas de projet",Tableau2[[#This Row],[Project]])</f>
        <v>pas de projet</v>
      </c>
      <c r="F9602" s="9">
        <f>MONTH(Tableau2[[#This Row],[Date]])</f>
        <v>8</v>
      </c>
      <c r="G9602" s="9">
        <f>YEAR(Tableau2[[#This Row],[Date]])</f>
        <v>2025</v>
      </c>
      <c r="H9602" s="9">
        <f>_xlfn.ISOWEEKNUM(Tableau2[[#This Row],[Date]])</f>
        <v>34</v>
      </c>
    </row>
    <row r="9603" spans="1:8" hidden="1" x14ac:dyDescent="0.25">
      <c r="B9603">
        <f t="shared" si="428"/>
        <v>111112</v>
      </c>
      <c r="C9603" s="3">
        <v>45891</v>
      </c>
      <c r="D9603">
        <v>8</v>
      </c>
      <c r="E9603" s="9" t="str">
        <f>IF(Tableau2[[#This Row],[Project]]="","pas de projet",Tableau2[[#This Row],[Project]])</f>
        <v>pas de projet</v>
      </c>
      <c r="F9603" s="9">
        <f>MONTH(Tableau2[[#This Row],[Date]])</f>
        <v>8</v>
      </c>
      <c r="G9603" s="9">
        <f>YEAR(Tableau2[[#This Row],[Date]])</f>
        <v>2025</v>
      </c>
      <c r="H9603" s="9">
        <f>_xlfn.ISOWEEKNUM(Tableau2[[#This Row],[Date]])</f>
        <v>34</v>
      </c>
    </row>
    <row r="9604" spans="1:8" hidden="1" x14ac:dyDescent="0.25">
      <c r="B9604">
        <v>111</v>
      </c>
      <c r="C9604" s="3">
        <v>45891</v>
      </c>
      <c r="D9604">
        <v>8</v>
      </c>
      <c r="E9604" s="9" t="str">
        <f>IF(Tableau2[[#This Row],[Project]]="","pas de projet",Tableau2[[#This Row],[Project]])</f>
        <v>pas de projet</v>
      </c>
      <c r="F9604" s="9">
        <f>MONTH(Tableau2[[#This Row],[Date]])</f>
        <v>8</v>
      </c>
      <c r="G9604" s="9">
        <f>YEAR(Tableau2[[#This Row],[Date]])</f>
        <v>2025</v>
      </c>
      <c r="H9604" s="9">
        <f>_xlfn.ISOWEEKNUM(Tableau2[[#This Row],[Date]])</f>
        <v>34</v>
      </c>
    </row>
    <row r="9605" spans="1:8" hidden="1" x14ac:dyDescent="0.25">
      <c r="B9605">
        <v>111</v>
      </c>
      <c r="C9605" s="3">
        <v>45891</v>
      </c>
      <c r="D9605">
        <v>8</v>
      </c>
      <c r="E9605" s="9" t="str">
        <f>IF(Tableau2[[#This Row],[Project]]="","pas de projet",Tableau2[[#This Row],[Project]])</f>
        <v>pas de projet</v>
      </c>
      <c r="F9605" s="9">
        <f>MONTH(Tableau2[[#This Row],[Date]])</f>
        <v>8</v>
      </c>
      <c r="G9605" s="9">
        <f>YEAR(Tableau2[[#This Row],[Date]])</f>
        <v>2025</v>
      </c>
      <c r="H9605" s="9">
        <f>_xlfn.ISOWEEKNUM(Tableau2[[#This Row],[Date]])</f>
        <v>34</v>
      </c>
    </row>
    <row r="9606" spans="1:8" hidden="1" x14ac:dyDescent="0.25">
      <c r="B9606">
        <v>111</v>
      </c>
      <c r="C9606" s="3">
        <v>45891</v>
      </c>
      <c r="D9606">
        <v>1</v>
      </c>
      <c r="E9606" s="9" t="str">
        <f>IF(Tableau2[[#This Row],[Project]]="","pas de projet",Tableau2[[#This Row],[Project]])</f>
        <v>pas de projet</v>
      </c>
      <c r="F9606" s="9">
        <f>MONTH(Tableau2[[#This Row],[Date]])</f>
        <v>8</v>
      </c>
      <c r="G9606" s="9">
        <f>YEAR(Tableau2[[#This Row],[Date]])</f>
        <v>2025</v>
      </c>
      <c r="H9606" s="9">
        <f>_xlfn.ISOWEEKNUM(Tableau2[[#This Row],[Date]])</f>
        <v>34</v>
      </c>
    </row>
    <row r="9607" spans="1:8" hidden="1" x14ac:dyDescent="0.25">
      <c r="B9607">
        <v>111</v>
      </c>
      <c r="C9607" s="3">
        <v>45891</v>
      </c>
      <c r="D9607">
        <v>8</v>
      </c>
      <c r="E9607" s="9" t="str">
        <f>IF(Tableau2[[#This Row],[Project]]="","pas de projet",Tableau2[[#This Row],[Project]])</f>
        <v>pas de projet</v>
      </c>
      <c r="F9607" s="9">
        <f>MONTH(Tableau2[[#This Row],[Date]])</f>
        <v>8</v>
      </c>
      <c r="G9607" s="9">
        <f>YEAR(Tableau2[[#This Row],[Date]])</f>
        <v>2025</v>
      </c>
      <c r="H9607" s="9">
        <f>_xlfn.ISOWEEKNUM(Tableau2[[#This Row],[Date]])</f>
        <v>34</v>
      </c>
    </row>
    <row r="9608" spans="1:8" hidden="1" x14ac:dyDescent="0.25">
      <c r="B9608">
        <v>111</v>
      </c>
      <c r="C9608" s="3">
        <v>45891</v>
      </c>
      <c r="D9608">
        <v>8</v>
      </c>
      <c r="E9608" s="9" t="str">
        <f>IF(Tableau2[[#This Row],[Project]]="","pas de projet",Tableau2[[#This Row],[Project]])</f>
        <v>pas de projet</v>
      </c>
      <c r="F9608" s="9">
        <f>MONTH(Tableau2[[#This Row],[Date]])</f>
        <v>8</v>
      </c>
      <c r="G9608" s="9">
        <f>YEAR(Tableau2[[#This Row],[Date]])</f>
        <v>2025</v>
      </c>
      <c r="H9608" s="9">
        <f>_xlfn.ISOWEEKNUM(Tableau2[[#This Row],[Date]])</f>
        <v>34</v>
      </c>
    </row>
    <row r="9609" spans="1:8" hidden="1" x14ac:dyDescent="0.25">
      <c r="B9609">
        <v>111</v>
      </c>
      <c r="C9609" s="3">
        <v>45891</v>
      </c>
      <c r="D9609">
        <v>8</v>
      </c>
      <c r="E9609" s="9" t="str">
        <f>IF(Tableau2[[#This Row],[Project]]="","pas de projet",Tableau2[[#This Row],[Project]])</f>
        <v>pas de projet</v>
      </c>
      <c r="F9609" s="9">
        <f>MONTH(Tableau2[[#This Row],[Date]])</f>
        <v>8</v>
      </c>
      <c r="G9609" s="9">
        <f>YEAR(Tableau2[[#This Row],[Date]])</f>
        <v>2025</v>
      </c>
      <c r="H9609" s="9">
        <f>_xlfn.ISOWEEKNUM(Tableau2[[#This Row],[Date]])</f>
        <v>34</v>
      </c>
    </row>
    <row r="9610" spans="1:8" hidden="1" x14ac:dyDescent="0.25">
      <c r="A9610" t="s">
        <v>12</v>
      </c>
      <c r="B9610">
        <f t="shared" ref="B9610:B9614" si="429">111111+1</f>
        <v>111112</v>
      </c>
      <c r="C9610" s="3">
        <v>45890</v>
      </c>
      <c r="D9610">
        <v>5</v>
      </c>
      <c r="E9610" s="9" t="str">
        <f>IF(Tableau2[[#This Row],[Project]]="","pas de projet",Tableau2[[#This Row],[Project]])</f>
        <v>0DC377</v>
      </c>
      <c r="F9610" s="9">
        <f>MONTH(Tableau2[[#This Row],[Date]])</f>
        <v>8</v>
      </c>
      <c r="G9610" s="9">
        <f>YEAR(Tableau2[[#This Row],[Date]])</f>
        <v>2025</v>
      </c>
      <c r="H9610" s="9">
        <f>_xlfn.ISOWEEKNUM(Tableau2[[#This Row],[Date]])</f>
        <v>34</v>
      </c>
    </row>
    <row r="9611" spans="1:8" hidden="1" x14ac:dyDescent="0.25">
      <c r="A9611" t="s">
        <v>13</v>
      </c>
      <c r="B9611">
        <f t="shared" si="429"/>
        <v>111112</v>
      </c>
      <c r="C9611" s="3">
        <v>45890</v>
      </c>
      <c r="D9611">
        <v>4</v>
      </c>
      <c r="E9611" s="9" t="str">
        <f>IF(Tableau2[[#This Row],[Project]]="","pas de projet",Tableau2[[#This Row],[Project]])</f>
        <v>0DC378</v>
      </c>
      <c r="F9611" s="9">
        <f>MONTH(Tableau2[[#This Row],[Date]])</f>
        <v>8</v>
      </c>
      <c r="G9611" s="9">
        <f>YEAR(Tableau2[[#This Row],[Date]])</f>
        <v>2025</v>
      </c>
      <c r="H9611" s="9">
        <f>_xlfn.ISOWEEKNUM(Tableau2[[#This Row],[Date]])</f>
        <v>34</v>
      </c>
    </row>
    <row r="9612" spans="1:8" hidden="1" x14ac:dyDescent="0.25">
      <c r="B9612">
        <f t="shared" si="429"/>
        <v>111112</v>
      </c>
      <c r="C9612" s="3">
        <v>45890</v>
      </c>
      <c r="D9612">
        <v>8</v>
      </c>
      <c r="E9612" s="9" t="str">
        <f>IF(Tableau2[[#This Row],[Project]]="","pas de projet",Tableau2[[#This Row],[Project]])</f>
        <v>pas de projet</v>
      </c>
      <c r="F9612" s="9">
        <f>MONTH(Tableau2[[#This Row],[Date]])</f>
        <v>8</v>
      </c>
      <c r="G9612" s="9">
        <f>YEAR(Tableau2[[#This Row],[Date]])</f>
        <v>2025</v>
      </c>
      <c r="H9612" s="9">
        <f>_xlfn.ISOWEEKNUM(Tableau2[[#This Row],[Date]])</f>
        <v>34</v>
      </c>
    </row>
    <row r="9613" spans="1:8" hidden="1" x14ac:dyDescent="0.25">
      <c r="B9613">
        <f t="shared" si="429"/>
        <v>111112</v>
      </c>
      <c r="C9613" s="3">
        <v>45890</v>
      </c>
      <c r="D9613">
        <v>0</v>
      </c>
      <c r="E9613" s="9" t="str">
        <f>IF(Tableau2[[#This Row],[Project]]="","pas de projet",Tableau2[[#This Row],[Project]])</f>
        <v>pas de projet</v>
      </c>
      <c r="F9613" s="9">
        <f>MONTH(Tableau2[[#This Row],[Date]])</f>
        <v>8</v>
      </c>
      <c r="G9613" s="9">
        <f>YEAR(Tableau2[[#This Row],[Date]])</f>
        <v>2025</v>
      </c>
      <c r="H9613" s="9">
        <f>_xlfn.ISOWEEKNUM(Tableau2[[#This Row],[Date]])</f>
        <v>34</v>
      </c>
    </row>
    <row r="9614" spans="1:8" hidden="1" x14ac:dyDescent="0.25">
      <c r="B9614">
        <f t="shared" si="429"/>
        <v>111112</v>
      </c>
      <c r="C9614" s="3">
        <v>45890</v>
      </c>
      <c r="D9614">
        <v>0</v>
      </c>
      <c r="E9614" s="9" t="str">
        <f>IF(Tableau2[[#This Row],[Project]]="","pas de projet",Tableau2[[#This Row],[Project]])</f>
        <v>pas de projet</v>
      </c>
      <c r="F9614" s="9">
        <f>MONTH(Tableau2[[#This Row],[Date]])</f>
        <v>8</v>
      </c>
      <c r="G9614" s="9">
        <f>YEAR(Tableau2[[#This Row],[Date]])</f>
        <v>2025</v>
      </c>
      <c r="H9614" s="9">
        <f>_xlfn.ISOWEEKNUM(Tableau2[[#This Row],[Date]])</f>
        <v>34</v>
      </c>
    </row>
    <row r="9615" spans="1:8" hidden="1" x14ac:dyDescent="0.25">
      <c r="A9615" t="s">
        <v>12</v>
      </c>
      <c r="B9615">
        <v>8</v>
      </c>
      <c r="C9615" s="3">
        <v>45890</v>
      </c>
      <c r="D9615">
        <v>24</v>
      </c>
      <c r="E9615" s="9" t="str">
        <f>IF(Tableau2[[#This Row],[Project]]="","pas de projet",Tableau2[[#This Row],[Project]])</f>
        <v>0DC377</v>
      </c>
      <c r="F9615" s="9">
        <f>MONTH(Tableau2[[#This Row],[Date]])</f>
        <v>8</v>
      </c>
      <c r="G9615" s="9">
        <f>YEAR(Tableau2[[#This Row],[Date]])</f>
        <v>2025</v>
      </c>
      <c r="H9615" s="9">
        <f>_xlfn.ISOWEEKNUM(Tableau2[[#This Row],[Date]])</f>
        <v>34</v>
      </c>
    </row>
    <row r="9616" spans="1:8" hidden="1" x14ac:dyDescent="0.25">
      <c r="A9616" t="s">
        <v>32</v>
      </c>
      <c r="B9616">
        <f t="shared" ref="B9616:B9619" si="430">111111+1</f>
        <v>111112</v>
      </c>
      <c r="C9616" s="3">
        <v>45890</v>
      </c>
      <c r="D9616">
        <v>8</v>
      </c>
      <c r="E9616" s="9" t="str">
        <f>IF(Tableau2[[#This Row],[Project]]="","pas de projet",Tableau2[[#This Row],[Project]])</f>
        <v>0NC378</v>
      </c>
      <c r="F9616" s="9">
        <f>MONTH(Tableau2[[#This Row],[Date]])</f>
        <v>8</v>
      </c>
      <c r="G9616" s="9">
        <f>YEAR(Tableau2[[#This Row],[Date]])</f>
        <v>2025</v>
      </c>
      <c r="H9616" s="9">
        <f>_xlfn.ISOWEEKNUM(Tableau2[[#This Row],[Date]])</f>
        <v>34</v>
      </c>
    </row>
    <row r="9617" spans="1:8" hidden="1" x14ac:dyDescent="0.25">
      <c r="A9617" t="s">
        <v>13</v>
      </c>
      <c r="B9617">
        <f t="shared" si="430"/>
        <v>111112</v>
      </c>
      <c r="C9617" s="3">
        <v>45890</v>
      </c>
      <c r="D9617">
        <v>2</v>
      </c>
      <c r="E9617" s="9" t="str">
        <f>IF(Tableau2[[#This Row],[Project]]="","pas de projet",Tableau2[[#This Row],[Project]])</f>
        <v>0DC378</v>
      </c>
      <c r="F9617" s="9">
        <f>MONTH(Tableau2[[#This Row],[Date]])</f>
        <v>8</v>
      </c>
      <c r="G9617" s="9">
        <f>YEAR(Tableau2[[#This Row],[Date]])</f>
        <v>2025</v>
      </c>
      <c r="H9617" s="9">
        <f>_xlfn.ISOWEEKNUM(Tableau2[[#This Row],[Date]])</f>
        <v>34</v>
      </c>
    </row>
    <row r="9618" spans="1:8" hidden="1" x14ac:dyDescent="0.25">
      <c r="A9618" t="s">
        <v>12</v>
      </c>
      <c r="B9618">
        <f t="shared" si="430"/>
        <v>111112</v>
      </c>
      <c r="C9618" s="3">
        <v>45890</v>
      </c>
      <c r="D9618">
        <v>3</v>
      </c>
      <c r="E9618" s="9" t="str">
        <f>IF(Tableau2[[#This Row],[Project]]="","pas de projet",Tableau2[[#This Row],[Project]])</f>
        <v>0DC377</v>
      </c>
      <c r="F9618" s="9">
        <f>MONTH(Tableau2[[#This Row],[Date]])</f>
        <v>8</v>
      </c>
      <c r="G9618" s="9">
        <f>YEAR(Tableau2[[#This Row],[Date]])</f>
        <v>2025</v>
      </c>
      <c r="H9618" s="9">
        <f>_xlfn.ISOWEEKNUM(Tableau2[[#This Row],[Date]])</f>
        <v>34</v>
      </c>
    </row>
    <row r="9619" spans="1:8" hidden="1" x14ac:dyDescent="0.25">
      <c r="A9619" t="s">
        <v>22</v>
      </c>
      <c r="B9619">
        <f t="shared" si="430"/>
        <v>111112</v>
      </c>
      <c r="C9619" s="3">
        <v>45890</v>
      </c>
      <c r="D9619">
        <v>3</v>
      </c>
      <c r="E9619" s="9" t="str">
        <f>IF(Tableau2[[#This Row],[Project]]="","pas de projet",Tableau2[[#This Row],[Project]])</f>
        <v>0DC376</v>
      </c>
      <c r="F9619" s="9">
        <f>MONTH(Tableau2[[#This Row],[Date]])</f>
        <v>8</v>
      </c>
      <c r="G9619" s="9">
        <f>YEAR(Tableau2[[#This Row],[Date]])</f>
        <v>2025</v>
      </c>
      <c r="H9619" s="9">
        <f>_xlfn.ISOWEEKNUM(Tableau2[[#This Row],[Date]])</f>
        <v>34</v>
      </c>
    </row>
    <row r="9620" spans="1:8" hidden="1" x14ac:dyDescent="0.25">
      <c r="A9620" t="s">
        <v>11</v>
      </c>
      <c r="B9620">
        <f>1</f>
        <v>1</v>
      </c>
      <c r="C9620" s="3">
        <v>45890</v>
      </c>
      <c r="D9620">
        <v>12</v>
      </c>
      <c r="E9620" s="9" t="str">
        <f>IF(Tableau2[[#This Row],[Project]]="","pas de projet",Tableau2[[#This Row],[Project]])</f>
        <v>0NC376</v>
      </c>
      <c r="F9620" s="9">
        <f>MONTH(Tableau2[[#This Row],[Date]])</f>
        <v>8</v>
      </c>
      <c r="G9620" s="9">
        <f>YEAR(Tableau2[[#This Row],[Date]])</f>
        <v>2025</v>
      </c>
      <c r="H9620" s="9">
        <f>_xlfn.ISOWEEKNUM(Tableau2[[#This Row],[Date]])</f>
        <v>34</v>
      </c>
    </row>
    <row r="9621" spans="1:8" hidden="1" x14ac:dyDescent="0.25">
      <c r="A9621" t="s">
        <v>8</v>
      </c>
      <c r="B9621">
        <f>1</f>
        <v>1</v>
      </c>
      <c r="C9621" s="3">
        <v>45890</v>
      </c>
      <c r="D9621">
        <v>24</v>
      </c>
      <c r="E9621" s="9" t="str">
        <f>IF(Tableau2[[#This Row],[Project]]="","pas de projet",Tableau2[[#This Row],[Project]])</f>
        <v>Fara proiect</v>
      </c>
      <c r="F9621" s="9">
        <f>MONTH(Tableau2[[#This Row],[Date]])</f>
        <v>8</v>
      </c>
      <c r="G9621" s="9">
        <f>YEAR(Tableau2[[#This Row],[Date]])</f>
        <v>2025</v>
      </c>
      <c r="H9621" s="9">
        <f>_xlfn.ISOWEEKNUM(Tableau2[[#This Row],[Date]])</f>
        <v>34</v>
      </c>
    </row>
    <row r="9622" spans="1:8" hidden="1" x14ac:dyDescent="0.25">
      <c r="A9622" t="s">
        <v>10</v>
      </c>
      <c r="B9622">
        <f>1</f>
        <v>1</v>
      </c>
      <c r="C9622" s="3">
        <v>45890</v>
      </c>
      <c r="D9622">
        <v>14</v>
      </c>
      <c r="E9622" s="9" t="str">
        <f>IF(Tableau2[[#This Row],[Project]]="","pas de projet",Tableau2[[#This Row],[Project]])</f>
        <v>0NC377</v>
      </c>
      <c r="F9622" s="9">
        <f>MONTH(Tableau2[[#This Row],[Date]])</f>
        <v>8</v>
      </c>
      <c r="G9622" s="9">
        <f>YEAR(Tableau2[[#This Row],[Date]])</f>
        <v>2025</v>
      </c>
      <c r="H9622" s="9">
        <f>_xlfn.ISOWEEKNUM(Tableau2[[#This Row],[Date]])</f>
        <v>34</v>
      </c>
    </row>
    <row r="9623" spans="1:8" hidden="1" x14ac:dyDescent="0.25">
      <c r="A9623" t="s">
        <v>9</v>
      </c>
      <c r="B9623">
        <f>1</f>
        <v>1</v>
      </c>
      <c r="C9623" s="3">
        <v>45890</v>
      </c>
      <c r="D9623">
        <v>44</v>
      </c>
      <c r="E9623" s="9" t="str">
        <f>IF(Tableau2[[#This Row],[Project]]="","pas de projet",Tableau2[[#This Row],[Project]])</f>
        <v>0SC377</v>
      </c>
      <c r="F9623" s="9">
        <f>MONTH(Tableau2[[#This Row],[Date]])</f>
        <v>8</v>
      </c>
      <c r="G9623" s="9">
        <f>YEAR(Tableau2[[#This Row],[Date]])</f>
        <v>2025</v>
      </c>
      <c r="H9623" s="9">
        <f>_xlfn.ISOWEEKNUM(Tableau2[[#This Row],[Date]])</f>
        <v>34</v>
      </c>
    </row>
    <row r="9624" spans="1:8" hidden="1" x14ac:dyDescent="0.25">
      <c r="A9624" t="s">
        <v>10</v>
      </c>
      <c r="B9624">
        <f>1</f>
        <v>1</v>
      </c>
      <c r="C9624" s="3">
        <v>45890</v>
      </c>
      <c r="D9624">
        <v>50</v>
      </c>
      <c r="E9624" s="9" t="str">
        <f>IF(Tableau2[[#This Row],[Project]]="","pas de projet",Tableau2[[#This Row],[Project]])</f>
        <v>0NC377</v>
      </c>
      <c r="F9624" s="9">
        <f>MONTH(Tableau2[[#This Row],[Date]])</f>
        <v>8</v>
      </c>
      <c r="G9624" s="9">
        <f>YEAR(Tableau2[[#This Row],[Date]])</f>
        <v>2025</v>
      </c>
      <c r="H9624" s="9">
        <f>_xlfn.ISOWEEKNUM(Tableau2[[#This Row],[Date]])</f>
        <v>34</v>
      </c>
    </row>
    <row r="9625" spans="1:8" hidden="1" x14ac:dyDescent="0.25">
      <c r="A9625" t="s">
        <v>32</v>
      </c>
      <c r="B9625">
        <v>6</v>
      </c>
      <c r="C9625" s="3">
        <v>45890</v>
      </c>
      <c r="D9625">
        <v>81</v>
      </c>
      <c r="E9625" s="9" t="str">
        <f>IF(Tableau2[[#This Row],[Project]]="","pas de projet",Tableau2[[#This Row],[Project]])</f>
        <v>0NC378</v>
      </c>
      <c r="F9625" s="9">
        <f>MONTH(Tableau2[[#This Row],[Date]])</f>
        <v>8</v>
      </c>
      <c r="G9625" s="9">
        <f>YEAR(Tableau2[[#This Row],[Date]])</f>
        <v>2025</v>
      </c>
      <c r="H9625" s="9">
        <f>_xlfn.ISOWEEKNUM(Tableau2[[#This Row],[Date]])</f>
        <v>34</v>
      </c>
    </row>
    <row r="9626" spans="1:8" hidden="1" x14ac:dyDescent="0.25">
      <c r="A9626" t="s">
        <v>32</v>
      </c>
      <c r="B9626">
        <v>6</v>
      </c>
      <c r="C9626" s="3">
        <v>45890</v>
      </c>
      <c r="D9626">
        <v>18</v>
      </c>
      <c r="E9626" s="9" t="str">
        <f>IF(Tableau2[[#This Row],[Project]]="","pas de projet",Tableau2[[#This Row],[Project]])</f>
        <v>0NC378</v>
      </c>
      <c r="F9626" s="9">
        <f>MONTH(Tableau2[[#This Row],[Date]])</f>
        <v>8</v>
      </c>
      <c r="G9626" s="9">
        <f>YEAR(Tableau2[[#This Row],[Date]])</f>
        <v>2025</v>
      </c>
      <c r="H9626" s="9">
        <f>_xlfn.ISOWEEKNUM(Tableau2[[#This Row],[Date]])</f>
        <v>34</v>
      </c>
    </row>
    <row r="9627" spans="1:8" hidden="1" x14ac:dyDescent="0.25">
      <c r="A9627">
        <v>10288</v>
      </c>
      <c r="B9627">
        <v>6</v>
      </c>
      <c r="C9627" s="3">
        <v>45890</v>
      </c>
      <c r="D9627">
        <v>17</v>
      </c>
      <c r="E9627" s="9">
        <f>IF(Tableau2[[#This Row],[Project]]="","pas de projet",Tableau2[[#This Row],[Project]])</f>
        <v>10288</v>
      </c>
      <c r="F9627" s="9">
        <f>MONTH(Tableau2[[#This Row],[Date]])</f>
        <v>8</v>
      </c>
      <c r="G9627" s="9">
        <f>YEAR(Tableau2[[#This Row],[Date]])</f>
        <v>2025</v>
      </c>
      <c r="H9627" s="9">
        <f>_xlfn.ISOWEEKNUM(Tableau2[[#This Row],[Date]])</f>
        <v>34</v>
      </c>
    </row>
    <row r="9628" spans="1:8" hidden="1" x14ac:dyDescent="0.25">
      <c r="A9628" t="s">
        <v>8</v>
      </c>
      <c r="B9628">
        <v>6</v>
      </c>
      <c r="C9628" s="3">
        <v>45890</v>
      </c>
      <c r="D9628">
        <v>25</v>
      </c>
      <c r="E9628" s="9" t="str">
        <f>IF(Tableau2[[#This Row],[Project]]="","pas de projet",Tableau2[[#This Row],[Project]])</f>
        <v>Fara proiect</v>
      </c>
      <c r="F9628" s="9">
        <f>MONTH(Tableau2[[#This Row],[Date]])</f>
        <v>8</v>
      </c>
      <c r="G9628" s="9">
        <f>YEAR(Tableau2[[#This Row],[Date]])</f>
        <v>2025</v>
      </c>
      <c r="H9628" s="9">
        <f>_xlfn.ISOWEEKNUM(Tableau2[[#This Row],[Date]])</f>
        <v>34</v>
      </c>
    </row>
    <row r="9629" spans="1:8" hidden="1" x14ac:dyDescent="0.25">
      <c r="A9629" t="s">
        <v>8</v>
      </c>
      <c r="B9629">
        <v>6</v>
      </c>
      <c r="C9629" s="3">
        <v>45890</v>
      </c>
      <c r="D9629">
        <v>17</v>
      </c>
      <c r="E9629" s="9" t="str">
        <f>IF(Tableau2[[#This Row],[Project]]="","pas de projet",Tableau2[[#This Row],[Project]])</f>
        <v>Fara proiect</v>
      </c>
      <c r="F9629" s="9">
        <f>MONTH(Tableau2[[#This Row],[Date]])</f>
        <v>8</v>
      </c>
      <c r="G9629" s="9">
        <f>YEAR(Tableau2[[#This Row],[Date]])</f>
        <v>2025</v>
      </c>
      <c r="H9629" s="9">
        <f>_xlfn.ISOWEEKNUM(Tableau2[[#This Row],[Date]])</f>
        <v>34</v>
      </c>
    </row>
    <row r="9630" spans="1:8" hidden="1" x14ac:dyDescent="0.25">
      <c r="A9630" t="s">
        <v>12</v>
      </c>
      <c r="B9630">
        <v>6</v>
      </c>
      <c r="C9630" s="3">
        <v>45890</v>
      </c>
      <c r="D9630">
        <v>17</v>
      </c>
      <c r="E9630" s="9" t="str">
        <f>IF(Tableau2[[#This Row],[Project]]="","pas de projet",Tableau2[[#This Row],[Project]])</f>
        <v>0DC377</v>
      </c>
      <c r="F9630" s="9">
        <f>MONTH(Tableau2[[#This Row],[Date]])</f>
        <v>8</v>
      </c>
      <c r="G9630" s="9">
        <f>YEAR(Tableau2[[#This Row],[Date]])</f>
        <v>2025</v>
      </c>
      <c r="H9630" s="9">
        <f>_xlfn.ISOWEEKNUM(Tableau2[[#This Row],[Date]])</f>
        <v>34</v>
      </c>
    </row>
    <row r="9631" spans="1:8" hidden="1" x14ac:dyDescent="0.25">
      <c r="A9631" t="s">
        <v>12</v>
      </c>
      <c r="B9631">
        <v>6</v>
      </c>
      <c r="C9631" s="3">
        <v>45889</v>
      </c>
      <c r="D9631">
        <v>32</v>
      </c>
      <c r="E9631" s="9" t="str">
        <f>IF(Tableau2[[#This Row],[Project]]="","pas de projet",Tableau2[[#This Row],[Project]])</f>
        <v>0DC377</v>
      </c>
      <c r="F9631" s="9">
        <f>MONTH(Tableau2[[#This Row],[Date]])</f>
        <v>8</v>
      </c>
      <c r="G9631" s="9">
        <f>YEAR(Tableau2[[#This Row],[Date]])</f>
        <v>2025</v>
      </c>
      <c r="H9631" s="9">
        <f>_xlfn.ISOWEEKNUM(Tableau2[[#This Row],[Date]])</f>
        <v>34</v>
      </c>
    </row>
    <row r="9632" spans="1:8" hidden="1" x14ac:dyDescent="0.25">
      <c r="A9632">
        <v>10288</v>
      </c>
      <c r="B9632">
        <v>6</v>
      </c>
      <c r="C9632" s="3">
        <v>45889</v>
      </c>
      <c r="D9632">
        <v>18</v>
      </c>
      <c r="E9632" s="9">
        <f>IF(Tableau2[[#This Row],[Project]]="","pas de projet",Tableau2[[#This Row],[Project]])</f>
        <v>10288</v>
      </c>
      <c r="F9632" s="9">
        <f>MONTH(Tableau2[[#This Row],[Date]])</f>
        <v>8</v>
      </c>
      <c r="G9632" s="9">
        <f>YEAR(Tableau2[[#This Row],[Date]])</f>
        <v>2025</v>
      </c>
      <c r="H9632" s="9">
        <f>_xlfn.ISOWEEKNUM(Tableau2[[#This Row],[Date]])</f>
        <v>34</v>
      </c>
    </row>
    <row r="9633" spans="1:8" hidden="1" x14ac:dyDescent="0.25">
      <c r="A9633" t="s">
        <v>13</v>
      </c>
      <c r="B9633">
        <v>6</v>
      </c>
      <c r="C9633" s="3">
        <v>45889</v>
      </c>
      <c r="D9633">
        <v>17</v>
      </c>
      <c r="E9633" s="9" t="str">
        <f>IF(Tableau2[[#This Row],[Project]]="","pas de projet",Tableau2[[#This Row],[Project]])</f>
        <v>0DC378</v>
      </c>
      <c r="F9633" s="9">
        <f>MONTH(Tableau2[[#This Row],[Date]])</f>
        <v>8</v>
      </c>
      <c r="G9633" s="9">
        <f>YEAR(Tableau2[[#This Row],[Date]])</f>
        <v>2025</v>
      </c>
      <c r="H9633" s="9">
        <f>_xlfn.ISOWEEKNUM(Tableau2[[#This Row],[Date]])</f>
        <v>34</v>
      </c>
    </row>
    <row r="9634" spans="1:8" hidden="1" x14ac:dyDescent="0.25">
      <c r="A9634" t="s">
        <v>32</v>
      </c>
      <c r="B9634">
        <v>6</v>
      </c>
      <c r="C9634" s="3">
        <v>45889</v>
      </c>
      <c r="D9634">
        <v>17</v>
      </c>
      <c r="E9634" s="9" t="str">
        <f>IF(Tableau2[[#This Row],[Project]]="","pas de projet",Tableau2[[#This Row],[Project]])</f>
        <v>0NC378</v>
      </c>
      <c r="F9634" s="9">
        <f>MONTH(Tableau2[[#This Row],[Date]])</f>
        <v>8</v>
      </c>
      <c r="G9634" s="9">
        <f>YEAR(Tableau2[[#This Row],[Date]])</f>
        <v>2025</v>
      </c>
      <c r="H9634" s="9">
        <f>_xlfn.ISOWEEKNUM(Tableau2[[#This Row],[Date]])</f>
        <v>34</v>
      </c>
    </row>
    <row r="9635" spans="1:8" hidden="1" x14ac:dyDescent="0.25">
      <c r="A9635" t="s">
        <v>32</v>
      </c>
      <c r="B9635">
        <v>6</v>
      </c>
      <c r="C9635" s="3">
        <v>45889</v>
      </c>
      <c r="D9635">
        <v>91</v>
      </c>
      <c r="E9635" s="9" t="str">
        <f>IF(Tableau2[[#This Row],[Project]]="","pas de projet",Tableau2[[#This Row],[Project]])</f>
        <v>0NC378</v>
      </c>
      <c r="F9635" s="9">
        <f>MONTH(Tableau2[[#This Row],[Date]])</f>
        <v>8</v>
      </c>
      <c r="G9635" s="9">
        <f>YEAR(Tableau2[[#This Row],[Date]])</f>
        <v>2025</v>
      </c>
      <c r="H9635" s="9">
        <f>_xlfn.ISOWEEKNUM(Tableau2[[#This Row],[Date]])</f>
        <v>34</v>
      </c>
    </row>
    <row r="9636" spans="1:8" hidden="1" x14ac:dyDescent="0.25">
      <c r="A9636" t="s">
        <v>32</v>
      </c>
      <c r="B9636">
        <v>6</v>
      </c>
      <c r="C9636" s="3">
        <v>45889</v>
      </c>
      <c r="D9636">
        <v>4.25</v>
      </c>
      <c r="E9636" s="9" t="str">
        <f>IF(Tableau2[[#This Row],[Project]]="","pas de projet",Tableau2[[#This Row],[Project]])</f>
        <v>0NC378</v>
      </c>
      <c r="F9636" s="9">
        <f>MONTH(Tableau2[[#This Row],[Date]])</f>
        <v>8</v>
      </c>
      <c r="G9636" s="9">
        <f>YEAR(Tableau2[[#This Row],[Date]])</f>
        <v>2025</v>
      </c>
      <c r="H9636" s="9">
        <f>_xlfn.ISOWEEKNUM(Tableau2[[#This Row],[Date]])</f>
        <v>34</v>
      </c>
    </row>
    <row r="9637" spans="1:8" hidden="1" x14ac:dyDescent="0.25">
      <c r="A9637" t="s">
        <v>32</v>
      </c>
      <c r="B9637">
        <v>6</v>
      </c>
      <c r="C9637" s="3">
        <v>45889</v>
      </c>
      <c r="D9637">
        <v>4.25</v>
      </c>
      <c r="E9637" s="9" t="str">
        <f>IF(Tableau2[[#This Row],[Project]]="","pas de projet",Tableau2[[#This Row],[Project]])</f>
        <v>0NC378</v>
      </c>
      <c r="F9637" s="9">
        <f>MONTH(Tableau2[[#This Row],[Date]])</f>
        <v>8</v>
      </c>
      <c r="G9637" s="9">
        <f>YEAR(Tableau2[[#This Row],[Date]])</f>
        <v>2025</v>
      </c>
      <c r="H9637" s="9">
        <f>_xlfn.ISOWEEKNUM(Tableau2[[#This Row],[Date]])</f>
        <v>34</v>
      </c>
    </row>
    <row r="9638" spans="1:8" hidden="1" x14ac:dyDescent="0.25">
      <c r="A9638" t="s">
        <v>32</v>
      </c>
      <c r="B9638">
        <v>6</v>
      </c>
      <c r="C9638" s="3">
        <v>45889</v>
      </c>
      <c r="D9638">
        <v>4.25</v>
      </c>
      <c r="E9638" s="9" t="str">
        <f>IF(Tableau2[[#This Row],[Project]]="","pas de projet",Tableau2[[#This Row],[Project]])</f>
        <v>0NC378</v>
      </c>
      <c r="F9638" s="9">
        <f>MONTH(Tableau2[[#This Row],[Date]])</f>
        <v>8</v>
      </c>
      <c r="G9638" s="9">
        <f>YEAR(Tableau2[[#This Row],[Date]])</f>
        <v>2025</v>
      </c>
      <c r="H9638" s="9">
        <f>_xlfn.ISOWEEKNUM(Tableau2[[#This Row],[Date]])</f>
        <v>34</v>
      </c>
    </row>
    <row r="9639" spans="1:8" hidden="1" x14ac:dyDescent="0.25">
      <c r="A9639" t="s">
        <v>32</v>
      </c>
      <c r="B9639">
        <v>6</v>
      </c>
      <c r="C9639" s="3">
        <v>45889</v>
      </c>
      <c r="D9639">
        <v>4.25</v>
      </c>
      <c r="E9639" s="9" t="str">
        <f>IF(Tableau2[[#This Row],[Project]]="","pas de projet",Tableau2[[#This Row],[Project]])</f>
        <v>0NC378</v>
      </c>
      <c r="F9639" s="9">
        <f>MONTH(Tableau2[[#This Row],[Date]])</f>
        <v>8</v>
      </c>
      <c r="G9639" s="9">
        <f>YEAR(Tableau2[[#This Row],[Date]])</f>
        <v>2025</v>
      </c>
      <c r="H9639" s="9">
        <f>_xlfn.ISOWEEKNUM(Tableau2[[#This Row],[Date]])</f>
        <v>34</v>
      </c>
    </row>
    <row r="9640" spans="1:8" hidden="1" x14ac:dyDescent="0.25">
      <c r="B9640">
        <f t="shared" ref="B9640:B9658" si="431">111111+1</f>
        <v>111112</v>
      </c>
      <c r="C9640" s="3">
        <v>45890</v>
      </c>
      <c r="D9640">
        <v>6</v>
      </c>
      <c r="E9640" s="9" t="str">
        <f>IF(Tableau2[[#This Row],[Project]]="","pas de projet",Tableau2[[#This Row],[Project]])</f>
        <v>pas de projet</v>
      </c>
      <c r="F9640" s="9">
        <f>MONTH(Tableau2[[#This Row],[Date]])</f>
        <v>8</v>
      </c>
      <c r="G9640" s="9">
        <f>YEAR(Tableau2[[#This Row],[Date]])</f>
        <v>2025</v>
      </c>
      <c r="H9640" s="9">
        <f>_xlfn.ISOWEEKNUM(Tableau2[[#This Row],[Date]])</f>
        <v>34</v>
      </c>
    </row>
    <row r="9641" spans="1:8" hidden="1" x14ac:dyDescent="0.25">
      <c r="B9641">
        <f t="shared" si="431"/>
        <v>111112</v>
      </c>
      <c r="C9641" s="3">
        <v>45880</v>
      </c>
      <c r="D9641">
        <v>0</v>
      </c>
      <c r="E9641" s="9" t="str">
        <f>IF(Tableau2[[#This Row],[Project]]="","pas de projet",Tableau2[[#This Row],[Project]])</f>
        <v>pas de projet</v>
      </c>
      <c r="F9641" s="9">
        <f>MONTH(Tableau2[[#This Row],[Date]])</f>
        <v>8</v>
      </c>
      <c r="G9641" s="9">
        <f>YEAR(Tableau2[[#This Row],[Date]])</f>
        <v>2025</v>
      </c>
      <c r="H9641" s="9">
        <f>_xlfn.ISOWEEKNUM(Tableau2[[#This Row],[Date]])</f>
        <v>33</v>
      </c>
    </row>
    <row r="9642" spans="1:8" hidden="1" x14ac:dyDescent="0.25">
      <c r="B9642">
        <f t="shared" si="431"/>
        <v>111112</v>
      </c>
      <c r="C9642" s="3">
        <v>45880</v>
      </c>
      <c r="D9642">
        <v>0</v>
      </c>
      <c r="E9642" s="9" t="str">
        <f>IF(Tableau2[[#This Row],[Project]]="","pas de projet",Tableau2[[#This Row],[Project]])</f>
        <v>pas de projet</v>
      </c>
      <c r="F9642" s="9">
        <f>MONTH(Tableau2[[#This Row],[Date]])</f>
        <v>8</v>
      </c>
      <c r="G9642" s="9">
        <f>YEAR(Tableau2[[#This Row],[Date]])</f>
        <v>2025</v>
      </c>
      <c r="H9642" s="9">
        <f>_xlfn.ISOWEEKNUM(Tableau2[[#This Row],[Date]])</f>
        <v>33</v>
      </c>
    </row>
    <row r="9643" spans="1:8" hidden="1" x14ac:dyDescent="0.25">
      <c r="B9643">
        <f t="shared" si="431"/>
        <v>111112</v>
      </c>
      <c r="C9643" s="3">
        <v>45880</v>
      </c>
      <c r="D9643">
        <v>0</v>
      </c>
      <c r="E9643" s="9" t="str">
        <f>IF(Tableau2[[#This Row],[Project]]="","pas de projet",Tableau2[[#This Row],[Project]])</f>
        <v>pas de projet</v>
      </c>
      <c r="F9643" s="9">
        <f>MONTH(Tableau2[[#This Row],[Date]])</f>
        <v>8</v>
      </c>
      <c r="G9643" s="9">
        <f>YEAR(Tableau2[[#This Row],[Date]])</f>
        <v>2025</v>
      </c>
      <c r="H9643" s="9">
        <f>_xlfn.ISOWEEKNUM(Tableau2[[#This Row],[Date]])</f>
        <v>33</v>
      </c>
    </row>
    <row r="9644" spans="1:8" hidden="1" x14ac:dyDescent="0.25">
      <c r="B9644">
        <f t="shared" si="431"/>
        <v>111112</v>
      </c>
      <c r="C9644" s="3">
        <v>45880</v>
      </c>
      <c r="D9644">
        <v>0</v>
      </c>
      <c r="E9644" s="9" t="str">
        <f>IF(Tableau2[[#This Row],[Project]]="","pas de projet",Tableau2[[#This Row],[Project]])</f>
        <v>pas de projet</v>
      </c>
      <c r="F9644" s="9">
        <f>MONTH(Tableau2[[#This Row],[Date]])</f>
        <v>8</v>
      </c>
      <c r="G9644" s="9">
        <f>YEAR(Tableau2[[#This Row],[Date]])</f>
        <v>2025</v>
      </c>
      <c r="H9644" s="9">
        <f>_xlfn.ISOWEEKNUM(Tableau2[[#This Row],[Date]])</f>
        <v>33</v>
      </c>
    </row>
    <row r="9645" spans="1:8" hidden="1" x14ac:dyDescent="0.25">
      <c r="B9645">
        <f t="shared" si="431"/>
        <v>111112</v>
      </c>
      <c r="C9645" s="3">
        <v>45880</v>
      </c>
      <c r="D9645">
        <v>0</v>
      </c>
      <c r="E9645" s="9" t="str">
        <f>IF(Tableau2[[#This Row],[Project]]="","pas de projet",Tableau2[[#This Row],[Project]])</f>
        <v>pas de projet</v>
      </c>
      <c r="F9645" s="9">
        <f>MONTH(Tableau2[[#This Row],[Date]])</f>
        <v>8</v>
      </c>
      <c r="G9645" s="9">
        <f>YEAR(Tableau2[[#This Row],[Date]])</f>
        <v>2025</v>
      </c>
      <c r="H9645" s="9">
        <f>_xlfn.ISOWEEKNUM(Tableau2[[#This Row],[Date]])</f>
        <v>33</v>
      </c>
    </row>
    <row r="9646" spans="1:8" hidden="1" x14ac:dyDescent="0.25">
      <c r="B9646">
        <f t="shared" si="431"/>
        <v>111112</v>
      </c>
      <c r="C9646" s="3">
        <v>45880</v>
      </c>
      <c r="D9646">
        <v>0</v>
      </c>
      <c r="E9646" s="9" t="str">
        <f>IF(Tableau2[[#This Row],[Project]]="","pas de projet",Tableau2[[#This Row],[Project]])</f>
        <v>pas de projet</v>
      </c>
      <c r="F9646" s="9">
        <f>MONTH(Tableau2[[#This Row],[Date]])</f>
        <v>8</v>
      </c>
      <c r="G9646" s="9">
        <f>YEAR(Tableau2[[#This Row],[Date]])</f>
        <v>2025</v>
      </c>
      <c r="H9646" s="9">
        <f>_xlfn.ISOWEEKNUM(Tableau2[[#This Row],[Date]])</f>
        <v>33</v>
      </c>
    </row>
    <row r="9647" spans="1:8" hidden="1" x14ac:dyDescent="0.25">
      <c r="B9647">
        <f t="shared" si="431"/>
        <v>111112</v>
      </c>
      <c r="C9647" s="3">
        <v>45877</v>
      </c>
      <c r="D9647">
        <v>0</v>
      </c>
      <c r="E9647" s="9" t="str">
        <f>IF(Tableau2[[#This Row],[Project]]="","pas de projet",Tableau2[[#This Row],[Project]])</f>
        <v>pas de projet</v>
      </c>
      <c r="F9647" s="9">
        <f>MONTH(Tableau2[[#This Row],[Date]])</f>
        <v>8</v>
      </c>
      <c r="G9647" s="9">
        <f>YEAR(Tableau2[[#This Row],[Date]])</f>
        <v>2025</v>
      </c>
      <c r="H9647" s="9">
        <f>_xlfn.ISOWEEKNUM(Tableau2[[#This Row],[Date]])</f>
        <v>32</v>
      </c>
    </row>
    <row r="9648" spans="1:8" hidden="1" x14ac:dyDescent="0.25">
      <c r="B9648">
        <f t="shared" si="431"/>
        <v>111112</v>
      </c>
      <c r="C9648" s="3">
        <v>45877</v>
      </c>
      <c r="D9648">
        <v>8</v>
      </c>
      <c r="E9648" s="9" t="str">
        <f>IF(Tableau2[[#This Row],[Project]]="","pas de projet",Tableau2[[#This Row],[Project]])</f>
        <v>pas de projet</v>
      </c>
      <c r="F9648" s="9">
        <f>MONTH(Tableau2[[#This Row],[Date]])</f>
        <v>8</v>
      </c>
      <c r="G9648" s="9">
        <f>YEAR(Tableau2[[#This Row],[Date]])</f>
        <v>2025</v>
      </c>
      <c r="H9648" s="9">
        <f>_xlfn.ISOWEEKNUM(Tableau2[[#This Row],[Date]])</f>
        <v>32</v>
      </c>
    </row>
    <row r="9649" spans="1:8" hidden="1" x14ac:dyDescent="0.25">
      <c r="B9649">
        <f t="shared" si="431"/>
        <v>111112</v>
      </c>
      <c r="C9649" s="3">
        <v>45877</v>
      </c>
      <c r="D9649">
        <v>8</v>
      </c>
      <c r="E9649" s="9" t="str">
        <f>IF(Tableau2[[#This Row],[Project]]="","pas de projet",Tableau2[[#This Row],[Project]])</f>
        <v>pas de projet</v>
      </c>
      <c r="F9649" s="9">
        <f>MONTH(Tableau2[[#This Row],[Date]])</f>
        <v>8</v>
      </c>
      <c r="G9649" s="9">
        <f>YEAR(Tableau2[[#This Row],[Date]])</f>
        <v>2025</v>
      </c>
      <c r="H9649" s="9">
        <f>_xlfn.ISOWEEKNUM(Tableau2[[#This Row],[Date]])</f>
        <v>32</v>
      </c>
    </row>
    <row r="9650" spans="1:8" hidden="1" x14ac:dyDescent="0.25">
      <c r="B9650">
        <f t="shared" si="431"/>
        <v>111112</v>
      </c>
      <c r="C9650" s="3">
        <v>45877</v>
      </c>
      <c r="D9650">
        <v>8</v>
      </c>
      <c r="E9650" s="9" t="str">
        <f>IF(Tableau2[[#This Row],[Project]]="","pas de projet",Tableau2[[#This Row],[Project]])</f>
        <v>pas de projet</v>
      </c>
      <c r="F9650" s="9">
        <f>MONTH(Tableau2[[#This Row],[Date]])</f>
        <v>8</v>
      </c>
      <c r="G9650" s="9">
        <f>YEAR(Tableau2[[#This Row],[Date]])</f>
        <v>2025</v>
      </c>
      <c r="H9650" s="9">
        <f>_xlfn.ISOWEEKNUM(Tableau2[[#This Row],[Date]])</f>
        <v>32</v>
      </c>
    </row>
    <row r="9651" spans="1:8" hidden="1" x14ac:dyDescent="0.25">
      <c r="B9651">
        <f t="shared" si="431"/>
        <v>111112</v>
      </c>
      <c r="C9651" s="3">
        <v>45877</v>
      </c>
      <c r="D9651">
        <v>8</v>
      </c>
      <c r="E9651" s="9" t="str">
        <f>IF(Tableau2[[#This Row],[Project]]="","pas de projet",Tableau2[[#This Row],[Project]])</f>
        <v>pas de projet</v>
      </c>
      <c r="F9651" s="9">
        <f>MONTH(Tableau2[[#This Row],[Date]])</f>
        <v>8</v>
      </c>
      <c r="G9651" s="9">
        <f>YEAR(Tableau2[[#This Row],[Date]])</f>
        <v>2025</v>
      </c>
      <c r="H9651" s="9">
        <f>_xlfn.ISOWEEKNUM(Tableau2[[#This Row],[Date]])</f>
        <v>32</v>
      </c>
    </row>
    <row r="9652" spans="1:8" hidden="1" x14ac:dyDescent="0.25">
      <c r="B9652">
        <f t="shared" si="431"/>
        <v>111112</v>
      </c>
      <c r="C9652" s="3">
        <v>45877</v>
      </c>
      <c r="D9652">
        <v>0</v>
      </c>
      <c r="E9652" s="9" t="str">
        <f>IF(Tableau2[[#This Row],[Project]]="","pas de projet",Tableau2[[#This Row],[Project]])</f>
        <v>pas de projet</v>
      </c>
      <c r="F9652" s="9">
        <f>MONTH(Tableau2[[#This Row],[Date]])</f>
        <v>8</v>
      </c>
      <c r="G9652" s="9">
        <f>YEAR(Tableau2[[#This Row],[Date]])</f>
        <v>2025</v>
      </c>
      <c r="H9652" s="9">
        <f>_xlfn.ISOWEEKNUM(Tableau2[[#This Row],[Date]])</f>
        <v>32</v>
      </c>
    </row>
    <row r="9653" spans="1:8" hidden="1" x14ac:dyDescent="0.25">
      <c r="B9653">
        <f t="shared" si="431"/>
        <v>111112</v>
      </c>
      <c r="C9653" s="3">
        <v>45876</v>
      </c>
      <c r="D9653">
        <v>0</v>
      </c>
      <c r="E9653" s="9" t="str">
        <f>IF(Tableau2[[#This Row],[Project]]="","pas de projet",Tableau2[[#This Row],[Project]])</f>
        <v>pas de projet</v>
      </c>
      <c r="F9653" s="9">
        <f>MONTH(Tableau2[[#This Row],[Date]])</f>
        <v>8</v>
      </c>
      <c r="G9653" s="9">
        <f>YEAR(Tableau2[[#This Row],[Date]])</f>
        <v>2025</v>
      </c>
      <c r="H9653" s="9">
        <f>_xlfn.ISOWEEKNUM(Tableau2[[#This Row],[Date]])</f>
        <v>32</v>
      </c>
    </row>
    <row r="9654" spans="1:8" hidden="1" x14ac:dyDescent="0.25">
      <c r="B9654">
        <f t="shared" si="431"/>
        <v>111112</v>
      </c>
      <c r="C9654" s="3">
        <v>45876</v>
      </c>
      <c r="D9654">
        <v>8</v>
      </c>
      <c r="E9654" s="9" t="str">
        <f>IF(Tableau2[[#This Row],[Project]]="","pas de projet",Tableau2[[#This Row],[Project]])</f>
        <v>pas de projet</v>
      </c>
      <c r="F9654" s="9">
        <f>MONTH(Tableau2[[#This Row],[Date]])</f>
        <v>8</v>
      </c>
      <c r="G9654" s="9">
        <f>YEAR(Tableau2[[#This Row],[Date]])</f>
        <v>2025</v>
      </c>
      <c r="H9654" s="9">
        <f>_xlfn.ISOWEEKNUM(Tableau2[[#This Row],[Date]])</f>
        <v>32</v>
      </c>
    </row>
    <row r="9655" spans="1:8" hidden="1" x14ac:dyDescent="0.25">
      <c r="B9655">
        <f t="shared" si="431"/>
        <v>111112</v>
      </c>
      <c r="C9655" s="3">
        <v>45876</v>
      </c>
      <c r="D9655">
        <v>8</v>
      </c>
      <c r="E9655" s="9" t="str">
        <f>IF(Tableau2[[#This Row],[Project]]="","pas de projet",Tableau2[[#This Row],[Project]])</f>
        <v>pas de projet</v>
      </c>
      <c r="F9655" s="9">
        <f>MONTH(Tableau2[[#This Row],[Date]])</f>
        <v>8</v>
      </c>
      <c r="G9655" s="9">
        <f>YEAR(Tableau2[[#This Row],[Date]])</f>
        <v>2025</v>
      </c>
      <c r="H9655" s="9">
        <f>_xlfn.ISOWEEKNUM(Tableau2[[#This Row],[Date]])</f>
        <v>32</v>
      </c>
    </row>
    <row r="9656" spans="1:8" hidden="1" x14ac:dyDescent="0.25">
      <c r="B9656">
        <f t="shared" si="431"/>
        <v>111112</v>
      </c>
      <c r="C9656" s="3">
        <v>45876</v>
      </c>
      <c r="D9656">
        <v>8</v>
      </c>
      <c r="E9656" s="9" t="str">
        <f>IF(Tableau2[[#This Row],[Project]]="","pas de projet",Tableau2[[#This Row],[Project]])</f>
        <v>pas de projet</v>
      </c>
      <c r="F9656" s="9">
        <f>MONTH(Tableau2[[#This Row],[Date]])</f>
        <v>8</v>
      </c>
      <c r="G9656" s="9">
        <f>YEAR(Tableau2[[#This Row],[Date]])</f>
        <v>2025</v>
      </c>
      <c r="H9656" s="9">
        <f>_xlfn.ISOWEEKNUM(Tableau2[[#This Row],[Date]])</f>
        <v>32</v>
      </c>
    </row>
    <row r="9657" spans="1:8" hidden="1" x14ac:dyDescent="0.25">
      <c r="B9657">
        <f t="shared" si="431"/>
        <v>111112</v>
      </c>
      <c r="C9657" s="3">
        <v>45876</v>
      </c>
      <c r="D9657">
        <v>8</v>
      </c>
      <c r="E9657" s="9" t="str">
        <f>IF(Tableau2[[#This Row],[Project]]="","pas de projet",Tableau2[[#This Row],[Project]])</f>
        <v>pas de projet</v>
      </c>
      <c r="F9657" s="9">
        <f>MONTH(Tableau2[[#This Row],[Date]])</f>
        <v>8</v>
      </c>
      <c r="G9657" s="9">
        <f>YEAR(Tableau2[[#This Row],[Date]])</f>
        <v>2025</v>
      </c>
      <c r="H9657" s="9">
        <f>_xlfn.ISOWEEKNUM(Tableau2[[#This Row],[Date]])</f>
        <v>32</v>
      </c>
    </row>
    <row r="9658" spans="1:8" hidden="1" x14ac:dyDescent="0.25">
      <c r="B9658">
        <f t="shared" si="431"/>
        <v>111112</v>
      </c>
      <c r="C9658" s="3">
        <v>45876</v>
      </c>
      <c r="D9658">
        <v>0</v>
      </c>
      <c r="E9658" s="9" t="str">
        <f>IF(Tableau2[[#This Row],[Project]]="","pas de projet",Tableau2[[#This Row],[Project]])</f>
        <v>pas de projet</v>
      </c>
      <c r="F9658" s="9">
        <f>MONTH(Tableau2[[#This Row],[Date]])</f>
        <v>8</v>
      </c>
      <c r="G9658" s="9">
        <f>YEAR(Tableau2[[#This Row],[Date]])</f>
        <v>2025</v>
      </c>
      <c r="H9658" s="9">
        <f>_xlfn.ISOWEEKNUM(Tableau2[[#This Row],[Date]])</f>
        <v>32</v>
      </c>
    </row>
    <row r="9659" spans="1:8" hidden="1" x14ac:dyDescent="0.25">
      <c r="A9659" t="s">
        <v>10</v>
      </c>
      <c r="B9659">
        <v>9</v>
      </c>
      <c r="C9659" s="3">
        <v>45890</v>
      </c>
      <c r="D9659">
        <v>32</v>
      </c>
      <c r="E9659" s="9" t="str">
        <f>IF(Tableau2[[#This Row],[Project]]="","pas de projet",Tableau2[[#This Row],[Project]])</f>
        <v>0NC377</v>
      </c>
      <c r="F9659" s="9">
        <f>MONTH(Tableau2[[#This Row],[Date]])</f>
        <v>8</v>
      </c>
      <c r="G9659" s="9">
        <f>YEAR(Tableau2[[#This Row],[Date]])</f>
        <v>2025</v>
      </c>
      <c r="H9659" s="9">
        <f>_xlfn.ISOWEEKNUM(Tableau2[[#This Row],[Date]])</f>
        <v>34</v>
      </c>
    </row>
    <row r="9660" spans="1:8" hidden="1" x14ac:dyDescent="0.25">
      <c r="B9660">
        <f t="shared" ref="B9660:B9685" si="432">111111+1</f>
        <v>111112</v>
      </c>
      <c r="C9660" s="3">
        <v>45875</v>
      </c>
      <c r="D9660">
        <v>0</v>
      </c>
      <c r="E9660" s="9" t="str">
        <f>IF(Tableau2[[#This Row],[Project]]="","pas de projet",Tableau2[[#This Row],[Project]])</f>
        <v>pas de projet</v>
      </c>
      <c r="F9660" s="9">
        <f>MONTH(Tableau2[[#This Row],[Date]])</f>
        <v>8</v>
      </c>
      <c r="G9660" s="9">
        <f>YEAR(Tableau2[[#This Row],[Date]])</f>
        <v>2025</v>
      </c>
      <c r="H9660" s="9">
        <f>_xlfn.ISOWEEKNUM(Tableau2[[#This Row],[Date]])</f>
        <v>32</v>
      </c>
    </row>
    <row r="9661" spans="1:8" hidden="1" x14ac:dyDescent="0.25">
      <c r="B9661">
        <f t="shared" si="432"/>
        <v>111112</v>
      </c>
      <c r="C9661" s="3">
        <v>45875</v>
      </c>
      <c r="D9661">
        <v>8</v>
      </c>
      <c r="E9661" s="9" t="str">
        <f>IF(Tableau2[[#This Row],[Project]]="","pas de projet",Tableau2[[#This Row],[Project]])</f>
        <v>pas de projet</v>
      </c>
      <c r="F9661" s="9">
        <f>MONTH(Tableau2[[#This Row],[Date]])</f>
        <v>8</v>
      </c>
      <c r="G9661" s="9">
        <f>YEAR(Tableau2[[#This Row],[Date]])</f>
        <v>2025</v>
      </c>
      <c r="H9661" s="9">
        <f>_xlfn.ISOWEEKNUM(Tableau2[[#This Row],[Date]])</f>
        <v>32</v>
      </c>
    </row>
    <row r="9662" spans="1:8" hidden="1" x14ac:dyDescent="0.25">
      <c r="B9662">
        <f t="shared" si="432"/>
        <v>111112</v>
      </c>
      <c r="C9662" s="3">
        <v>45875</v>
      </c>
      <c r="D9662">
        <v>8</v>
      </c>
      <c r="E9662" s="9" t="str">
        <f>IF(Tableau2[[#This Row],[Project]]="","pas de projet",Tableau2[[#This Row],[Project]])</f>
        <v>pas de projet</v>
      </c>
      <c r="F9662" s="9">
        <f>MONTH(Tableau2[[#This Row],[Date]])</f>
        <v>8</v>
      </c>
      <c r="G9662" s="9">
        <f>YEAR(Tableau2[[#This Row],[Date]])</f>
        <v>2025</v>
      </c>
      <c r="H9662" s="9">
        <f>_xlfn.ISOWEEKNUM(Tableau2[[#This Row],[Date]])</f>
        <v>32</v>
      </c>
    </row>
    <row r="9663" spans="1:8" hidden="1" x14ac:dyDescent="0.25">
      <c r="B9663">
        <f t="shared" si="432"/>
        <v>111112</v>
      </c>
      <c r="C9663" s="3">
        <v>45875</v>
      </c>
      <c r="D9663">
        <v>8</v>
      </c>
      <c r="E9663" s="9" t="str">
        <f>IF(Tableau2[[#This Row],[Project]]="","pas de projet",Tableau2[[#This Row],[Project]])</f>
        <v>pas de projet</v>
      </c>
      <c r="F9663" s="9">
        <f>MONTH(Tableau2[[#This Row],[Date]])</f>
        <v>8</v>
      </c>
      <c r="G9663" s="9">
        <f>YEAR(Tableau2[[#This Row],[Date]])</f>
        <v>2025</v>
      </c>
      <c r="H9663" s="9">
        <f>_xlfn.ISOWEEKNUM(Tableau2[[#This Row],[Date]])</f>
        <v>32</v>
      </c>
    </row>
    <row r="9664" spans="1:8" hidden="1" x14ac:dyDescent="0.25">
      <c r="B9664">
        <f t="shared" si="432"/>
        <v>111112</v>
      </c>
      <c r="C9664" s="3">
        <v>45875</v>
      </c>
      <c r="D9664">
        <v>8</v>
      </c>
      <c r="E9664" s="9" t="str">
        <f>IF(Tableau2[[#This Row],[Project]]="","pas de projet",Tableau2[[#This Row],[Project]])</f>
        <v>pas de projet</v>
      </c>
      <c r="F9664" s="9">
        <f>MONTH(Tableau2[[#This Row],[Date]])</f>
        <v>8</v>
      </c>
      <c r="G9664" s="9">
        <f>YEAR(Tableau2[[#This Row],[Date]])</f>
        <v>2025</v>
      </c>
      <c r="H9664" s="9">
        <f>_xlfn.ISOWEEKNUM(Tableau2[[#This Row],[Date]])</f>
        <v>32</v>
      </c>
    </row>
    <row r="9665" spans="2:8" hidden="1" x14ac:dyDescent="0.25">
      <c r="B9665">
        <f t="shared" si="432"/>
        <v>111112</v>
      </c>
      <c r="C9665" s="3">
        <v>45875</v>
      </c>
      <c r="D9665">
        <v>0</v>
      </c>
      <c r="E9665" s="9" t="str">
        <f>IF(Tableau2[[#This Row],[Project]]="","pas de projet",Tableau2[[#This Row],[Project]])</f>
        <v>pas de projet</v>
      </c>
      <c r="F9665" s="9">
        <f>MONTH(Tableau2[[#This Row],[Date]])</f>
        <v>8</v>
      </c>
      <c r="G9665" s="9">
        <f>YEAR(Tableau2[[#This Row],[Date]])</f>
        <v>2025</v>
      </c>
      <c r="H9665" s="9">
        <f>_xlfn.ISOWEEKNUM(Tableau2[[#This Row],[Date]])</f>
        <v>32</v>
      </c>
    </row>
    <row r="9666" spans="2:8" hidden="1" x14ac:dyDescent="0.25">
      <c r="B9666">
        <f t="shared" si="432"/>
        <v>111112</v>
      </c>
      <c r="C9666" s="3">
        <v>45874</v>
      </c>
      <c r="D9666">
        <v>0</v>
      </c>
      <c r="E9666" s="9" t="str">
        <f>IF(Tableau2[[#This Row],[Project]]="","pas de projet",Tableau2[[#This Row],[Project]])</f>
        <v>pas de projet</v>
      </c>
      <c r="F9666" s="9">
        <f>MONTH(Tableau2[[#This Row],[Date]])</f>
        <v>8</v>
      </c>
      <c r="G9666" s="9">
        <f>YEAR(Tableau2[[#This Row],[Date]])</f>
        <v>2025</v>
      </c>
      <c r="H9666" s="9">
        <f>_xlfn.ISOWEEKNUM(Tableau2[[#This Row],[Date]])</f>
        <v>32</v>
      </c>
    </row>
    <row r="9667" spans="2:8" hidden="1" x14ac:dyDescent="0.25">
      <c r="B9667">
        <f t="shared" si="432"/>
        <v>111112</v>
      </c>
      <c r="C9667" s="3">
        <v>45874</v>
      </c>
      <c r="D9667">
        <v>8</v>
      </c>
      <c r="E9667" s="9" t="str">
        <f>IF(Tableau2[[#This Row],[Project]]="","pas de projet",Tableau2[[#This Row],[Project]])</f>
        <v>pas de projet</v>
      </c>
      <c r="F9667" s="9">
        <f>MONTH(Tableau2[[#This Row],[Date]])</f>
        <v>8</v>
      </c>
      <c r="G9667" s="9">
        <f>YEAR(Tableau2[[#This Row],[Date]])</f>
        <v>2025</v>
      </c>
      <c r="H9667" s="9">
        <f>_xlfn.ISOWEEKNUM(Tableau2[[#This Row],[Date]])</f>
        <v>32</v>
      </c>
    </row>
    <row r="9668" spans="2:8" hidden="1" x14ac:dyDescent="0.25">
      <c r="B9668">
        <f t="shared" si="432"/>
        <v>111112</v>
      </c>
      <c r="C9668" s="3">
        <v>45874</v>
      </c>
      <c r="D9668">
        <v>8</v>
      </c>
      <c r="E9668" s="9" t="str">
        <f>IF(Tableau2[[#This Row],[Project]]="","pas de projet",Tableau2[[#This Row],[Project]])</f>
        <v>pas de projet</v>
      </c>
      <c r="F9668" s="9">
        <f>MONTH(Tableau2[[#This Row],[Date]])</f>
        <v>8</v>
      </c>
      <c r="G9668" s="9">
        <f>YEAR(Tableau2[[#This Row],[Date]])</f>
        <v>2025</v>
      </c>
      <c r="H9668" s="9">
        <f>_xlfn.ISOWEEKNUM(Tableau2[[#This Row],[Date]])</f>
        <v>32</v>
      </c>
    </row>
    <row r="9669" spans="2:8" hidden="1" x14ac:dyDescent="0.25">
      <c r="B9669">
        <f t="shared" si="432"/>
        <v>111112</v>
      </c>
      <c r="C9669" s="3">
        <v>45874</v>
      </c>
      <c r="D9669">
        <v>8</v>
      </c>
      <c r="E9669" s="9" t="str">
        <f>IF(Tableau2[[#This Row],[Project]]="","pas de projet",Tableau2[[#This Row],[Project]])</f>
        <v>pas de projet</v>
      </c>
      <c r="F9669" s="9">
        <f>MONTH(Tableau2[[#This Row],[Date]])</f>
        <v>8</v>
      </c>
      <c r="G9669" s="9">
        <f>YEAR(Tableau2[[#This Row],[Date]])</f>
        <v>2025</v>
      </c>
      <c r="H9669" s="9">
        <f>_xlfn.ISOWEEKNUM(Tableau2[[#This Row],[Date]])</f>
        <v>32</v>
      </c>
    </row>
    <row r="9670" spans="2:8" hidden="1" x14ac:dyDescent="0.25">
      <c r="B9670">
        <f t="shared" si="432"/>
        <v>111112</v>
      </c>
      <c r="C9670" s="3">
        <v>45874</v>
      </c>
      <c r="D9670">
        <v>8</v>
      </c>
      <c r="E9670" s="9" t="str">
        <f>IF(Tableau2[[#This Row],[Project]]="","pas de projet",Tableau2[[#This Row],[Project]])</f>
        <v>pas de projet</v>
      </c>
      <c r="F9670" s="9">
        <f>MONTH(Tableau2[[#This Row],[Date]])</f>
        <v>8</v>
      </c>
      <c r="G9670" s="9">
        <f>YEAR(Tableau2[[#This Row],[Date]])</f>
        <v>2025</v>
      </c>
      <c r="H9670" s="9">
        <f>_xlfn.ISOWEEKNUM(Tableau2[[#This Row],[Date]])</f>
        <v>32</v>
      </c>
    </row>
    <row r="9671" spans="2:8" hidden="1" x14ac:dyDescent="0.25">
      <c r="B9671">
        <f t="shared" si="432"/>
        <v>111112</v>
      </c>
      <c r="C9671" s="3">
        <v>45874</v>
      </c>
      <c r="D9671">
        <v>0</v>
      </c>
      <c r="E9671" s="9" t="str">
        <f>IF(Tableau2[[#This Row],[Project]]="","pas de projet",Tableau2[[#This Row],[Project]])</f>
        <v>pas de projet</v>
      </c>
      <c r="F9671" s="9">
        <f>MONTH(Tableau2[[#This Row],[Date]])</f>
        <v>8</v>
      </c>
      <c r="G9671" s="9">
        <f>YEAR(Tableau2[[#This Row],[Date]])</f>
        <v>2025</v>
      </c>
      <c r="H9671" s="9">
        <f>_xlfn.ISOWEEKNUM(Tableau2[[#This Row],[Date]])</f>
        <v>32</v>
      </c>
    </row>
    <row r="9672" spans="2:8" hidden="1" x14ac:dyDescent="0.25">
      <c r="B9672">
        <f t="shared" si="432"/>
        <v>111112</v>
      </c>
      <c r="C9672" s="3">
        <v>45873</v>
      </c>
      <c r="D9672">
        <v>0</v>
      </c>
      <c r="E9672" s="9" t="str">
        <f>IF(Tableau2[[#This Row],[Project]]="","pas de projet",Tableau2[[#This Row],[Project]])</f>
        <v>pas de projet</v>
      </c>
      <c r="F9672" s="9">
        <f>MONTH(Tableau2[[#This Row],[Date]])</f>
        <v>8</v>
      </c>
      <c r="G9672" s="9">
        <f>YEAR(Tableau2[[#This Row],[Date]])</f>
        <v>2025</v>
      </c>
      <c r="H9672" s="9">
        <f>_xlfn.ISOWEEKNUM(Tableau2[[#This Row],[Date]])</f>
        <v>32</v>
      </c>
    </row>
    <row r="9673" spans="2:8" hidden="1" x14ac:dyDescent="0.25">
      <c r="B9673">
        <f t="shared" si="432"/>
        <v>111112</v>
      </c>
      <c r="C9673" s="3">
        <v>45873</v>
      </c>
      <c r="D9673">
        <v>8</v>
      </c>
      <c r="E9673" s="9" t="str">
        <f>IF(Tableau2[[#This Row],[Project]]="","pas de projet",Tableau2[[#This Row],[Project]])</f>
        <v>pas de projet</v>
      </c>
      <c r="F9673" s="9">
        <f>MONTH(Tableau2[[#This Row],[Date]])</f>
        <v>8</v>
      </c>
      <c r="G9673" s="9">
        <f>YEAR(Tableau2[[#This Row],[Date]])</f>
        <v>2025</v>
      </c>
      <c r="H9673" s="9">
        <f>_xlfn.ISOWEEKNUM(Tableau2[[#This Row],[Date]])</f>
        <v>32</v>
      </c>
    </row>
    <row r="9674" spans="2:8" hidden="1" x14ac:dyDescent="0.25">
      <c r="B9674">
        <f t="shared" si="432"/>
        <v>111112</v>
      </c>
      <c r="C9674" s="3">
        <v>45873</v>
      </c>
      <c r="D9674">
        <v>8</v>
      </c>
      <c r="E9674" s="9" t="str">
        <f>IF(Tableau2[[#This Row],[Project]]="","pas de projet",Tableau2[[#This Row],[Project]])</f>
        <v>pas de projet</v>
      </c>
      <c r="F9674" s="9">
        <f>MONTH(Tableau2[[#This Row],[Date]])</f>
        <v>8</v>
      </c>
      <c r="G9674" s="9">
        <f>YEAR(Tableau2[[#This Row],[Date]])</f>
        <v>2025</v>
      </c>
      <c r="H9674" s="9">
        <f>_xlfn.ISOWEEKNUM(Tableau2[[#This Row],[Date]])</f>
        <v>32</v>
      </c>
    </row>
    <row r="9675" spans="2:8" hidden="1" x14ac:dyDescent="0.25">
      <c r="B9675">
        <f t="shared" si="432"/>
        <v>111112</v>
      </c>
      <c r="C9675" s="3">
        <v>45873</v>
      </c>
      <c r="D9675">
        <v>8</v>
      </c>
      <c r="E9675" s="9" t="str">
        <f>IF(Tableau2[[#This Row],[Project]]="","pas de projet",Tableau2[[#This Row],[Project]])</f>
        <v>pas de projet</v>
      </c>
      <c r="F9675" s="9">
        <f>MONTH(Tableau2[[#This Row],[Date]])</f>
        <v>8</v>
      </c>
      <c r="G9675" s="9">
        <f>YEAR(Tableau2[[#This Row],[Date]])</f>
        <v>2025</v>
      </c>
      <c r="H9675" s="9">
        <f>_xlfn.ISOWEEKNUM(Tableau2[[#This Row],[Date]])</f>
        <v>32</v>
      </c>
    </row>
    <row r="9676" spans="2:8" hidden="1" x14ac:dyDescent="0.25">
      <c r="B9676">
        <f t="shared" si="432"/>
        <v>111112</v>
      </c>
      <c r="C9676" s="3">
        <v>45873</v>
      </c>
      <c r="D9676">
        <v>8</v>
      </c>
      <c r="E9676" s="9" t="str">
        <f>IF(Tableau2[[#This Row],[Project]]="","pas de projet",Tableau2[[#This Row],[Project]])</f>
        <v>pas de projet</v>
      </c>
      <c r="F9676" s="9">
        <f>MONTH(Tableau2[[#This Row],[Date]])</f>
        <v>8</v>
      </c>
      <c r="G9676" s="9">
        <f>YEAR(Tableau2[[#This Row],[Date]])</f>
        <v>2025</v>
      </c>
      <c r="H9676" s="9">
        <f>_xlfn.ISOWEEKNUM(Tableau2[[#This Row],[Date]])</f>
        <v>32</v>
      </c>
    </row>
    <row r="9677" spans="2:8" hidden="1" x14ac:dyDescent="0.25">
      <c r="B9677">
        <f t="shared" si="432"/>
        <v>111112</v>
      </c>
      <c r="C9677" s="3">
        <v>45873</v>
      </c>
      <c r="D9677">
        <v>0</v>
      </c>
      <c r="E9677" s="9" t="str">
        <f>IF(Tableau2[[#This Row],[Project]]="","pas de projet",Tableau2[[#This Row],[Project]])</f>
        <v>pas de projet</v>
      </c>
      <c r="F9677" s="9">
        <f>MONTH(Tableau2[[#This Row],[Date]])</f>
        <v>8</v>
      </c>
      <c r="G9677" s="9">
        <f>YEAR(Tableau2[[#This Row],[Date]])</f>
        <v>2025</v>
      </c>
      <c r="H9677" s="9">
        <f>_xlfn.ISOWEEKNUM(Tableau2[[#This Row],[Date]])</f>
        <v>32</v>
      </c>
    </row>
    <row r="9678" spans="2:8" hidden="1" x14ac:dyDescent="0.25">
      <c r="B9678">
        <f t="shared" si="432"/>
        <v>111112</v>
      </c>
      <c r="C9678" s="3">
        <v>45870</v>
      </c>
      <c r="D9678">
        <v>0</v>
      </c>
      <c r="E9678" s="9" t="str">
        <f>IF(Tableau2[[#This Row],[Project]]="","pas de projet",Tableau2[[#This Row],[Project]])</f>
        <v>pas de projet</v>
      </c>
      <c r="F9678" s="9">
        <f>MONTH(Tableau2[[#This Row],[Date]])</f>
        <v>8</v>
      </c>
      <c r="G9678" s="9">
        <f>YEAR(Tableau2[[#This Row],[Date]])</f>
        <v>2025</v>
      </c>
      <c r="H9678" s="9">
        <f>_xlfn.ISOWEEKNUM(Tableau2[[#This Row],[Date]])</f>
        <v>31</v>
      </c>
    </row>
    <row r="9679" spans="2:8" hidden="1" x14ac:dyDescent="0.25">
      <c r="B9679">
        <f t="shared" si="432"/>
        <v>111112</v>
      </c>
      <c r="C9679" s="3">
        <v>45870</v>
      </c>
      <c r="D9679">
        <v>8</v>
      </c>
      <c r="E9679" s="9" t="str">
        <f>IF(Tableau2[[#This Row],[Project]]="","pas de projet",Tableau2[[#This Row],[Project]])</f>
        <v>pas de projet</v>
      </c>
      <c r="F9679" s="9">
        <f>MONTH(Tableau2[[#This Row],[Date]])</f>
        <v>8</v>
      </c>
      <c r="G9679" s="9">
        <f>YEAR(Tableau2[[#This Row],[Date]])</f>
        <v>2025</v>
      </c>
      <c r="H9679" s="9">
        <f>_xlfn.ISOWEEKNUM(Tableau2[[#This Row],[Date]])</f>
        <v>31</v>
      </c>
    </row>
    <row r="9680" spans="2:8" hidden="1" x14ac:dyDescent="0.25">
      <c r="B9680">
        <f t="shared" si="432"/>
        <v>111112</v>
      </c>
      <c r="C9680" s="3">
        <v>45870</v>
      </c>
      <c r="D9680">
        <v>8</v>
      </c>
      <c r="E9680" s="9" t="str">
        <f>IF(Tableau2[[#This Row],[Project]]="","pas de projet",Tableau2[[#This Row],[Project]])</f>
        <v>pas de projet</v>
      </c>
      <c r="F9680" s="9">
        <f>MONTH(Tableau2[[#This Row],[Date]])</f>
        <v>8</v>
      </c>
      <c r="G9680" s="9">
        <f>YEAR(Tableau2[[#This Row],[Date]])</f>
        <v>2025</v>
      </c>
      <c r="H9680" s="9">
        <f>_xlfn.ISOWEEKNUM(Tableau2[[#This Row],[Date]])</f>
        <v>31</v>
      </c>
    </row>
    <row r="9681" spans="1:8" hidden="1" x14ac:dyDescent="0.25">
      <c r="B9681">
        <f t="shared" si="432"/>
        <v>111112</v>
      </c>
      <c r="C9681" s="3">
        <v>45870</v>
      </c>
      <c r="D9681">
        <v>8</v>
      </c>
      <c r="E9681" s="9" t="str">
        <f>IF(Tableau2[[#This Row],[Project]]="","pas de projet",Tableau2[[#This Row],[Project]])</f>
        <v>pas de projet</v>
      </c>
      <c r="F9681" s="9">
        <f>MONTH(Tableau2[[#This Row],[Date]])</f>
        <v>8</v>
      </c>
      <c r="G9681" s="9">
        <f>YEAR(Tableau2[[#This Row],[Date]])</f>
        <v>2025</v>
      </c>
      <c r="H9681" s="9">
        <f>_xlfn.ISOWEEKNUM(Tableau2[[#This Row],[Date]])</f>
        <v>31</v>
      </c>
    </row>
    <row r="9682" spans="1:8" hidden="1" x14ac:dyDescent="0.25">
      <c r="B9682">
        <f t="shared" si="432"/>
        <v>111112</v>
      </c>
      <c r="C9682" s="3">
        <v>45870</v>
      </c>
      <c r="D9682">
        <v>8</v>
      </c>
      <c r="E9682" s="9" t="str">
        <f>IF(Tableau2[[#This Row],[Project]]="","pas de projet",Tableau2[[#This Row],[Project]])</f>
        <v>pas de projet</v>
      </c>
      <c r="F9682" s="9">
        <f>MONTH(Tableau2[[#This Row],[Date]])</f>
        <v>8</v>
      </c>
      <c r="G9682" s="9">
        <f>YEAR(Tableau2[[#This Row],[Date]])</f>
        <v>2025</v>
      </c>
      <c r="H9682" s="9">
        <f>_xlfn.ISOWEEKNUM(Tableau2[[#This Row],[Date]])</f>
        <v>31</v>
      </c>
    </row>
    <row r="9683" spans="1:8" hidden="1" x14ac:dyDescent="0.25">
      <c r="B9683">
        <f t="shared" si="432"/>
        <v>111112</v>
      </c>
      <c r="C9683" s="3">
        <v>45870</v>
      </c>
      <c r="D9683">
        <v>0</v>
      </c>
      <c r="E9683" s="9" t="str">
        <f>IF(Tableau2[[#This Row],[Project]]="","pas de projet",Tableau2[[#This Row],[Project]])</f>
        <v>pas de projet</v>
      </c>
      <c r="F9683" s="9">
        <f>MONTH(Tableau2[[#This Row],[Date]])</f>
        <v>8</v>
      </c>
      <c r="G9683" s="9">
        <f>YEAR(Tableau2[[#This Row],[Date]])</f>
        <v>2025</v>
      </c>
      <c r="H9683" s="9">
        <f>_xlfn.ISOWEEKNUM(Tableau2[[#This Row],[Date]])</f>
        <v>31</v>
      </c>
    </row>
    <row r="9684" spans="1:8" hidden="1" x14ac:dyDescent="0.25">
      <c r="A9684" t="s">
        <v>12</v>
      </c>
      <c r="B9684">
        <f t="shared" si="432"/>
        <v>111112</v>
      </c>
      <c r="C9684" s="3">
        <v>45890</v>
      </c>
      <c r="D9684">
        <v>5</v>
      </c>
      <c r="E9684" s="9" t="str">
        <f>IF(Tableau2[[#This Row],[Project]]="","pas de projet",Tableau2[[#This Row],[Project]])</f>
        <v>0DC377</v>
      </c>
      <c r="F9684" s="9">
        <f>MONTH(Tableau2[[#This Row],[Date]])</f>
        <v>8</v>
      </c>
      <c r="G9684" s="9">
        <f>YEAR(Tableau2[[#This Row],[Date]])</f>
        <v>2025</v>
      </c>
      <c r="H9684" s="9">
        <f>_xlfn.ISOWEEKNUM(Tableau2[[#This Row],[Date]])</f>
        <v>34</v>
      </c>
    </row>
    <row r="9685" spans="1:8" hidden="1" x14ac:dyDescent="0.25">
      <c r="A9685" t="s">
        <v>22</v>
      </c>
      <c r="B9685">
        <f t="shared" si="432"/>
        <v>111112</v>
      </c>
      <c r="C9685" s="3">
        <v>45890</v>
      </c>
      <c r="D9685">
        <v>4</v>
      </c>
      <c r="E9685" s="9" t="str">
        <f>IF(Tableau2[[#This Row],[Project]]="","pas de projet",Tableau2[[#This Row],[Project]])</f>
        <v>0DC376</v>
      </c>
      <c r="F9685" s="9">
        <f>MONTH(Tableau2[[#This Row],[Date]])</f>
        <v>8</v>
      </c>
      <c r="G9685" s="9">
        <f>YEAR(Tableau2[[#This Row],[Date]])</f>
        <v>2025</v>
      </c>
      <c r="H9685" s="9">
        <f>_xlfn.ISOWEEKNUM(Tableau2[[#This Row],[Date]])</f>
        <v>34</v>
      </c>
    </row>
    <row r="9686" spans="1:8" hidden="1" x14ac:dyDescent="0.25">
      <c r="B9686">
        <v>113</v>
      </c>
      <c r="C9686" s="3">
        <v>45884</v>
      </c>
      <c r="D9686">
        <v>0</v>
      </c>
      <c r="E9686" s="9" t="str">
        <f>IF(Tableau2[[#This Row],[Project]]="","pas de projet",Tableau2[[#This Row],[Project]])</f>
        <v>pas de projet</v>
      </c>
      <c r="F9686" s="9">
        <f>MONTH(Tableau2[[#This Row],[Date]])</f>
        <v>8</v>
      </c>
      <c r="G9686" s="9">
        <f>YEAR(Tableau2[[#This Row],[Date]])</f>
        <v>2025</v>
      </c>
      <c r="H9686" s="9">
        <f>_xlfn.ISOWEEKNUM(Tableau2[[#This Row],[Date]])</f>
        <v>33</v>
      </c>
    </row>
    <row r="9687" spans="1:8" hidden="1" x14ac:dyDescent="0.25">
      <c r="B9687">
        <v>113</v>
      </c>
      <c r="C9687" s="3">
        <v>45884</v>
      </c>
      <c r="D9687">
        <v>0</v>
      </c>
      <c r="E9687" s="9" t="str">
        <f>IF(Tableau2[[#This Row],[Project]]="","pas de projet",Tableau2[[#This Row],[Project]])</f>
        <v>pas de projet</v>
      </c>
      <c r="F9687" s="9">
        <f>MONTH(Tableau2[[#This Row],[Date]])</f>
        <v>8</v>
      </c>
      <c r="G9687" s="9">
        <f>YEAR(Tableau2[[#This Row],[Date]])</f>
        <v>2025</v>
      </c>
      <c r="H9687" s="9">
        <f>_xlfn.ISOWEEKNUM(Tableau2[[#This Row],[Date]])</f>
        <v>33</v>
      </c>
    </row>
    <row r="9688" spans="1:8" hidden="1" x14ac:dyDescent="0.25">
      <c r="B9688">
        <v>113</v>
      </c>
      <c r="C9688" s="3">
        <v>45884</v>
      </c>
      <c r="D9688">
        <v>0</v>
      </c>
      <c r="E9688" s="9" t="str">
        <f>IF(Tableau2[[#This Row],[Project]]="","pas de projet",Tableau2[[#This Row],[Project]])</f>
        <v>pas de projet</v>
      </c>
      <c r="F9688" s="9">
        <f>MONTH(Tableau2[[#This Row],[Date]])</f>
        <v>8</v>
      </c>
      <c r="G9688" s="9">
        <f>YEAR(Tableau2[[#This Row],[Date]])</f>
        <v>2025</v>
      </c>
      <c r="H9688" s="9">
        <f>_xlfn.ISOWEEKNUM(Tableau2[[#This Row],[Date]])</f>
        <v>33</v>
      </c>
    </row>
    <row r="9689" spans="1:8" hidden="1" x14ac:dyDescent="0.25">
      <c r="B9689">
        <v>113</v>
      </c>
      <c r="C9689" s="3">
        <v>45884</v>
      </c>
      <c r="D9689">
        <v>0</v>
      </c>
      <c r="E9689" s="9" t="str">
        <f>IF(Tableau2[[#This Row],[Project]]="","pas de projet",Tableau2[[#This Row],[Project]])</f>
        <v>pas de projet</v>
      </c>
      <c r="F9689" s="9">
        <f>MONTH(Tableau2[[#This Row],[Date]])</f>
        <v>8</v>
      </c>
      <c r="G9689" s="9">
        <f>YEAR(Tableau2[[#This Row],[Date]])</f>
        <v>2025</v>
      </c>
      <c r="H9689" s="9">
        <f>_xlfn.ISOWEEKNUM(Tableau2[[#This Row],[Date]])</f>
        <v>33</v>
      </c>
    </row>
    <row r="9690" spans="1:8" hidden="1" x14ac:dyDescent="0.25">
      <c r="B9690">
        <v>113</v>
      </c>
      <c r="C9690" s="3">
        <v>45883</v>
      </c>
      <c r="D9690">
        <v>0</v>
      </c>
      <c r="E9690" s="9" t="str">
        <f>IF(Tableau2[[#This Row],[Project]]="","pas de projet",Tableau2[[#This Row],[Project]])</f>
        <v>pas de projet</v>
      </c>
      <c r="F9690" s="9">
        <f>MONTH(Tableau2[[#This Row],[Date]])</f>
        <v>8</v>
      </c>
      <c r="G9690" s="9">
        <f>YEAR(Tableau2[[#This Row],[Date]])</f>
        <v>2025</v>
      </c>
      <c r="H9690" s="9">
        <f>_xlfn.ISOWEEKNUM(Tableau2[[#This Row],[Date]])</f>
        <v>33</v>
      </c>
    </row>
    <row r="9691" spans="1:8" hidden="1" x14ac:dyDescent="0.25">
      <c r="B9691">
        <v>113</v>
      </c>
      <c r="C9691" s="3">
        <v>45883</v>
      </c>
      <c r="D9691">
        <v>0</v>
      </c>
      <c r="E9691" s="9" t="str">
        <f>IF(Tableau2[[#This Row],[Project]]="","pas de projet",Tableau2[[#This Row],[Project]])</f>
        <v>pas de projet</v>
      </c>
      <c r="F9691" s="9">
        <f>MONTH(Tableau2[[#This Row],[Date]])</f>
        <v>8</v>
      </c>
      <c r="G9691" s="9">
        <f>YEAR(Tableau2[[#This Row],[Date]])</f>
        <v>2025</v>
      </c>
      <c r="H9691" s="9">
        <f>_xlfn.ISOWEEKNUM(Tableau2[[#This Row],[Date]])</f>
        <v>33</v>
      </c>
    </row>
    <row r="9692" spans="1:8" hidden="1" x14ac:dyDescent="0.25">
      <c r="B9692">
        <v>113</v>
      </c>
      <c r="C9692" s="3">
        <v>45883</v>
      </c>
      <c r="D9692">
        <v>0</v>
      </c>
      <c r="E9692" s="9" t="str">
        <f>IF(Tableau2[[#This Row],[Project]]="","pas de projet",Tableau2[[#This Row],[Project]])</f>
        <v>pas de projet</v>
      </c>
      <c r="F9692" s="9">
        <f>MONTH(Tableau2[[#This Row],[Date]])</f>
        <v>8</v>
      </c>
      <c r="G9692" s="9">
        <f>YEAR(Tableau2[[#This Row],[Date]])</f>
        <v>2025</v>
      </c>
      <c r="H9692" s="9">
        <f>_xlfn.ISOWEEKNUM(Tableau2[[#This Row],[Date]])</f>
        <v>33</v>
      </c>
    </row>
    <row r="9693" spans="1:8" hidden="1" x14ac:dyDescent="0.25">
      <c r="B9693">
        <v>113</v>
      </c>
      <c r="C9693" s="3">
        <v>45883</v>
      </c>
      <c r="D9693">
        <v>0</v>
      </c>
      <c r="E9693" s="9" t="str">
        <f>IF(Tableau2[[#This Row],[Project]]="","pas de projet",Tableau2[[#This Row],[Project]])</f>
        <v>pas de projet</v>
      </c>
      <c r="F9693" s="9">
        <f>MONTH(Tableau2[[#This Row],[Date]])</f>
        <v>8</v>
      </c>
      <c r="G9693" s="9">
        <f>YEAR(Tableau2[[#This Row],[Date]])</f>
        <v>2025</v>
      </c>
      <c r="H9693" s="9">
        <f>_xlfn.ISOWEEKNUM(Tableau2[[#This Row],[Date]])</f>
        <v>33</v>
      </c>
    </row>
    <row r="9694" spans="1:8" hidden="1" x14ac:dyDescent="0.25">
      <c r="A9694" t="s">
        <v>32</v>
      </c>
      <c r="B9694">
        <v>7</v>
      </c>
      <c r="C9694" s="3">
        <v>45889</v>
      </c>
      <c r="D9694">
        <v>27</v>
      </c>
      <c r="E9694" s="9" t="str">
        <f>IF(Tableau2[[#This Row],[Project]]="","pas de projet",Tableau2[[#This Row],[Project]])</f>
        <v>0NC378</v>
      </c>
      <c r="F9694" s="9">
        <f>MONTH(Tableau2[[#This Row],[Date]])</f>
        <v>8</v>
      </c>
      <c r="G9694" s="9">
        <f>YEAR(Tableau2[[#This Row],[Date]])</f>
        <v>2025</v>
      </c>
      <c r="H9694" s="9">
        <f>_xlfn.ISOWEEKNUM(Tableau2[[#This Row],[Date]])</f>
        <v>34</v>
      </c>
    </row>
    <row r="9695" spans="1:8" hidden="1" x14ac:dyDescent="0.25">
      <c r="A9695" t="s">
        <v>12</v>
      </c>
      <c r="B9695">
        <v>7</v>
      </c>
      <c r="C9695" s="3">
        <v>45889</v>
      </c>
      <c r="D9695">
        <v>16</v>
      </c>
      <c r="E9695" s="9" t="str">
        <f>IF(Tableau2[[#This Row],[Project]]="","pas de projet",Tableau2[[#This Row],[Project]])</f>
        <v>0DC377</v>
      </c>
      <c r="F9695" s="9">
        <f>MONTH(Tableau2[[#This Row],[Date]])</f>
        <v>8</v>
      </c>
      <c r="G9695" s="9">
        <f>YEAR(Tableau2[[#This Row],[Date]])</f>
        <v>2025</v>
      </c>
      <c r="H9695" s="9">
        <f>_xlfn.ISOWEEKNUM(Tableau2[[#This Row],[Date]])</f>
        <v>34</v>
      </c>
    </row>
    <row r="9696" spans="1:8" hidden="1" x14ac:dyDescent="0.25">
      <c r="A9696" t="s">
        <v>12</v>
      </c>
      <c r="B9696">
        <v>7</v>
      </c>
      <c r="C9696" s="3">
        <v>45889</v>
      </c>
      <c r="D9696">
        <v>8</v>
      </c>
      <c r="E9696" s="9" t="str">
        <f>IF(Tableau2[[#This Row],[Project]]="","pas de projet",Tableau2[[#This Row],[Project]])</f>
        <v>0DC377</v>
      </c>
      <c r="F9696" s="9">
        <f>MONTH(Tableau2[[#This Row],[Date]])</f>
        <v>8</v>
      </c>
      <c r="G9696" s="9">
        <f>YEAR(Tableau2[[#This Row],[Date]])</f>
        <v>2025</v>
      </c>
      <c r="H9696" s="9">
        <f>_xlfn.ISOWEEKNUM(Tableau2[[#This Row],[Date]])</f>
        <v>34</v>
      </c>
    </row>
    <row r="9697" spans="1:8" hidden="1" x14ac:dyDescent="0.25">
      <c r="A9697" t="s">
        <v>12</v>
      </c>
      <c r="B9697">
        <v>7</v>
      </c>
      <c r="C9697" s="3">
        <v>45889</v>
      </c>
      <c r="D9697">
        <v>8</v>
      </c>
      <c r="E9697" s="9" t="str">
        <f>IF(Tableau2[[#This Row],[Project]]="","pas de projet",Tableau2[[#This Row],[Project]])</f>
        <v>0DC377</v>
      </c>
      <c r="F9697" s="9">
        <f>MONTH(Tableau2[[#This Row],[Date]])</f>
        <v>8</v>
      </c>
      <c r="G9697" s="9">
        <f>YEAR(Tableau2[[#This Row],[Date]])</f>
        <v>2025</v>
      </c>
      <c r="H9697" s="9">
        <f>_xlfn.ISOWEEKNUM(Tableau2[[#This Row],[Date]])</f>
        <v>34</v>
      </c>
    </row>
    <row r="9698" spans="1:8" hidden="1" x14ac:dyDescent="0.25">
      <c r="A9698" t="s">
        <v>12</v>
      </c>
      <c r="B9698">
        <v>7</v>
      </c>
      <c r="C9698" s="3">
        <v>45889</v>
      </c>
      <c r="D9698">
        <v>8</v>
      </c>
      <c r="E9698" s="9" t="str">
        <f>IF(Tableau2[[#This Row],[Project]]="","pas de projet",Tableau2[[#This Row],[Project]])</f>
        <v>0DC377</v>
      </c>
      <c r="F9698" s="9">
        <f>MONTH(Tableau2[[#This Row],[Date]])</f>
        <v>8</v>
      </c>
      <c r="G9698" s="9">
        <f>YEAR(Tableau2[[#This Row],[Date]])</f>
        <v>2025</v>
      </c>
      <c r="H9698" s="9">
        <f>_xlfn.ISOWEEKNUM(Tableau2[[#This Row],[Date]])</f>
        <v>34</v>
      </c>
    </row>
    <row r="9699" spans="1:8" hidden="1" x14ac:dyDescent="0.25">
      <c r="A9699" t="s">
        <v>12</v>
      </c>
      <c r="B9699">
        <v>7</v>
      </c>
      <c r="C9699" s="3">
        <v>45889</v>
      </c>
      <c r="D9699">
        <v>16</v>
      </c>
      <c r="E9699" s="9" t="str">
        <f>IF(Tableau2[[#This Row],[Project]]="","pas de projet",Tableau2[[#This Row],[Project]])</f>
        <v>0DC377</v>
      </c>
      <c r="F9699" s="9">
        <f>MONTH(Tableau2[[#This Row],[Date]])</f>
        <v>8</v>
      </c>
      <c r="G9699" s="9">
        <f>YEAR(Tableau2[[#This Row],[Date]])</f>
        <v>2025</v>
      </c>
      <c r="H9699" s="9">
        <f>_xlfn.ISOWEEKNUM(Tableau2[[#This Row],[Date]])</f>
        <v>34</v>
      </c>
    </row>
    <row r="9700" spans="1:8" hidden="1" x14ac:dyDescent="0.25">
      <c r="A9700" t="s">
        <v>12</v>
      </c>
      <c r="B9700">
        <v>7</v>
      </c>
      <c r="C9700" s="3">
        <v>45889</v>
      </c>
      <c r="D9700">
        <v>16</v>
      </c>
      <c r="E9700" s="9" t="str">
        <f>IF(Tableau2[[#This Row],[Project]]="","pas de projet",Tableau2[[#This Row],[Project]])</f>
        <v>0DC377</v>
      </c>
      <c r="F9700" s="9">
        <f>MONTH(Tableau2[[#This Row],[Date]])</f>
        <v>8</v>
      </c>
      <c r="G9700" s="9">
        <f>YEAR(Tableau2[[#This Row],[Date]])</f>
        <v>2025</v>
      </c>
      <c r="H9700" s="9">
        <f>_xlfn.ISOWEEKNUM(Tableau2[[#This Row],[Date]])</f>
        <v>34</v>
      </c>
    </row>
    <row r="9701" spans="1:8" hidden="1" x14ac:dyDescent="0.25">
      <c r="A9701" t="s">
        <v>12</v>
      </c>
      <c r="B9701">
        <v>7</v>
      </c>
      <c r="C9701" s="3">
        <v>45889</v>
      </c>
      <c r="D9701">
        <v>12</v>
      </c>
      <c r="E9701" s="9" t="str">
        <f>IF(Tableau2[[#This Row],[Project]]="","pas de projet",Tableau2[[#This Row],[Project]])</f>
        <v>0DC377</v>
      </c>
      <c r="F9701" s="9">
        <f>MONTH(Tableau2[[#This Row],[Date]])</f>
        <v>8</v>
      </c>
      <c r="G9701" s="9">
        <f>YEAR(Tableau2[[#This Row],[Date]])</f>
        <v>2025</v>
      </c>
      <c r="H9701" s="9">
        <f>_xlfn.ISOWEEKNUM(Tableau2[[#This Row],[Date]])</f>
        <v>34</v>
      </c>
    </row>
    <row r="9702" spans="1:8" hidden="1" x14ac:dyDescent="0.25">
      <c r="A9702" t="s">
        <v>22</v>
      </c>
      <c r="B9702">
        <v>7</v>
      </c>
      <c r="C9702" s="3">
        <v>45889</v>
      </c>
      <c r="D9702">
        <v>16</v>
      </c>
      <c r="E9702" s="9" t="str">
        <f>IF(Tableau2[[#This Row],[Project]]="","pas de projet",Tableau2[[#This Row],[Project]])</f>
        <v>0DC376</v>
      </c>
      <c r="F9702" s="9">
        <f>MONTH(Tableau2[[#This Row],[Date]])</f>
        <v>8</v>
      </c>
      <c r="G9702" s="9">
        <f>YEAR(Tableau2[[#This Row],[Date]])</f>
        <v>2025</v>
      </c>
      <c r="H9702" s="9">
        <f>_xlfn.ISOWEEKNUM(Tableau2[[#This Row],[Date]])</f>
        <v>34</v>
      </c>
    </row>
    <row r="9703" spans="1:8" hidden="1" x14ac:dyDescent="0.25">
      <c r="A9703" t="s">
        <v>22</v>
      </c>
      <c r="B9703">
        <v>7</v>
      </c>
      <c r="C9703" s="3">
        <v>45889</v>
      </c>
      <c r="D9703">
        <v>8</v>
      </c>
      <c r="E9703" s="9" t="str">
        <f>IF(Tableau2[[#This Row],[Project]]="","pas de projet",Tableau2[[#This Row],[Project]])</f>
        <v>0DC376</v>
      </c>
      <c r="F9703" s="9">
        <f>MONTH(Tableau2[[#This Row],[Date]])</f>
        <v>8</v>
      </c>
      <c r="G9703" s="9">
        <f>YEAR(Tableau2[[#This Row],[Date]])</f>
        <v>2025</v>
      </c>
      <c r="H9703" s="9">
        <f>_xlfn.ISOWEEKNUM(Tableau2[[#This Row],[Date]])</f>
        <v>34</v>
      </c>
    </row>
    <row r="9704" spans="1:8" hidden="1" x14ac:dyDescent="0.25">
      <c r="A9704" t="s">
        <v>12</v>
      </c>
      <c r="B9704">
        <v>114</v>
      </c>
      <c r="C9704" s="3">
        <v>45889</v>
      </c>
      <c r="D9704">
        <v>10</v>
      </c>
      <c r="E9704" s="9" t="str">
        <f>IF(Tableau2[[#This Row],[Project]]="","pas de projet",Tableau2[[#This Row],[Project]])</f>
        <v>0DC377</v>
      </c>
      <c r="F9704" s="9">
        <f>MONTH(Tableau2[[#This Row],[Date]])</f>
        <v>8</v>
      </c>
      <c r="G9704" s="9">
        <f>YEAR(Tableau2[[#This Row],[Date]])</f>
        <v>2025</v>
      </c>
      <c r="H9704" s="9">
        <f>_xlfn.ISOWEEKNUM(Tableau2[[#This Row],[Date]])</f>
        <v>34</v>
      </c>
    </row>
    <row r="9705" spans="1:8" hidden="1" x14ac:dyDescent="0.25">
      <c r="A9705" t="s">
        <v>12</v>
      </c>
      <c r="B9705">
        <v>114</v>
      </c>
      <c r="C9705" s="3">
        <v>45890</v>
      </c>
      <c r="D9705">
        <v>12</v>
      </c>
      <c r="E9705" s="9" t="str">
        <f>IF(Tableau2[[#This Row],[Project]]="","pas de projet",Tableau2[[#This Row],[Project]])</f>
        <v>0DC377</v>
      </c>
      <c r="F9705" s="9">
        <f>MONTH(Tableau2[[#This Row],[Date]])</f>
        <v>8</v>
      </c>
      <c r="G9705" s="9">
        <f>YEAR(Tableau2[[#This Row],[Date]])</f>
        <v>2025</v>
      </c>
      <c r="H9705" s="9">
        <f>_xlfn.ISOWEEKNUM(Tableau2[[#This Row],[Date]])</f>
        <v>34</v>
      </c>
    </row>
    <row r="9706" spans="1:8" hidden="1" x14ac:dyDescent="0.25">
      <c r="A9706" t="s">
        <v>10</v>
      </c>
      <c r="B9706">
        <f t="shared" ref="B9706:B9707" si="433">111111+1</f>
        <v>111112</v>
      </c>
      <c r="C9706" s="3">
        <v>45890</v>
      </c>
      <c r="D9706">
        <v>4</v>
      </c>
      <c r="E9706" s="9" t="str">
        <f>IF(Tableau2[[#This Row],[Project]]="","pas de projet",Tableau2[[#This Row],[Project]])</f>
        <v>0NC377</v>
      </c>
      <c r="F9706" s="9">
        <f>MONTH(Tableau2[[#This Row],[Date]])</f>
        <v>8</v>
      </c>
      <c r="G9706" s="9">
        <f>YEAR(Tableau2[[#This Row],[Date]])</f>
        <v>2025</v>
      </c>
      <c r="H9706" s="9">
        <f>_xlfn.ISOWEEKNUM(Tableau2[[#This Row],[Date]])</f>
        <v>34</v>
      </c>
    </row>
    <row r="9707" spans="1:8" hidden="1" x14ac:dyDescent="0.25">
      <c r="A9707" t="s">
        <v>32</v>
      </c>
      <c r="B9707">
        <f t="shared" si="433"/>
        <v>111112</v>
      </c>
      <c r="C9707" s="3">
        <v>45890</v>
      </c>
      <c r="D9707">
        <v>4</v>
      </c>
      <c r="E9707" s="9" t="str">
        <f>IF(Tableau2[[#This Row],[Project]]="","pas de projet",Tableau2[[#This Row],[Project]])</f>
        <v>0NC378</v>
      </c>
      <c r="F9707" s="9">
        <f>MONTH(Tableau2[[#This Row],[Date]])</f>
        <v>8</v>
      </c>
      <c r="G9707" s="9">
        <f>YEAR(Tableau2[[#This Row],[Date]])</f>
        <v>2025</v>
      </c>
      <c r="H9707" s="9">
        <f>_xlfn.ISOWEEKNUM(Tableau2[[#This Row],[Date]])</f>
        <v>34</v>
      </c>
    </row>
    <row r="9708" spans="1:8" hidden="1" x14ac:dyDescent="0.25">
      <c r="A9708" t="s">
        <v>22</v>
      </c>
      <c r="B9708">
        <v>114</v>
      </c>
      <c r="C9708" s="3">
        <v>45890</v>
      </c>
      <c r="D9708">
        <v>32</v>
      </c>
      <c r="E9708" s="9" t="str">
        <f>IF(Tableau2[[#This Row],[Project]]="","pas de projet",Tableau2[[#This Row],[Project]])</f>
        <v>0DC376</v>
      </c>
      <c r="F9708" s="9">
        <f>MONTH(Tableau2[[#This Row],[Date]])</f>
        <v>8</v>
      </c>
      <c r="G9708" s="9">
        <f>YEAR(Tableau2[[#This Row],[Date]])</f>
        <v>2025</v>
      </c>
      <c r="H9708" s="9">
        <f>_xlfn.ISOWEEKNUM(Tableau2[[#This Row],[Date]])</f>
        <v>34</v>
      </c>
    </row>
    <row r="9709" spans="1:8" hidden="1" x14ac:dyDescent="0.25">
      <c r="A9709" t="s">
        <v>22</v>
      </c>
      <c r="B9709">
        <v>114</v>
      </c>
      <c r="C9709" s="3">
        <v>45889</v>
      </c>
      <c r="D9709">
        <v>32</v>
      </c>
      <c r="E9709" s="9" t="str">
        <f>IF(Tableau2[[#This Row],[Project]]="","pas de projet",Tableau2[[#This Row],[Project]])</f>
        <v>0DC376</v>
      </c>
      <c r="F9709" s="9">
        <f>MONTH(Tableau2[[#This Row],[Date]])</f>
        <v>8</v>
      </c>
      <c r="G9709" s="9">
        <f>YEAR(Tableau2[[#This Row],[Date]])</f>
        <v>2025</v>
      </c>
      <c r="H9709" s="9">
        <f>_xlfn.ISOWEEKNUM(Tableau2[[#This Row],[Date]])</f>
        <v>34</v>
      </c>
    </row>
    <row r="9710" spans="1:8" hidden="1" x14ac:dyDescent="0.25">
      <c r="A9710" t="s">
        <v>22</v>
      </c>
      <c r="B9710">
        <v>114</v>
      </c>
      <c r="C9710" s="3">
        <v>45889</v>
      </c>
      <c r="D9710">
        <v>12</v>
      </c>
      <c r="E9710" s="9" t="str">
        <f>IF(Tableau2[[#This Row],[Project]]="","pas de projet",Tableau2[[#This Row],[Project]])</f>
        <v>0DC376</v>
      </c>
      <c r="F9710" s="9">
        <f>MONTH(Tableau2[[#This Row],[Date]])</f>
        <v>8</v>
      </c>
      <c r="G9710" s="9">
        <f>YEAR(Tableau2[[#This Row],[Date]])</f>
        <v>2025</v>
      </c>
      <c r="H9710" s="9">
        <f>_xlfn.ISOWEEKNUM(Tableau2[[#This Row],[Date]])</f>
        <v>34</v>
      </c>
    </row>
    <row r="9711" spans="1:8" hidden="1" x14ac:dyDescent="0.25">
      <c r="A9711" t="s">
        <v>10</v>
      </c>
      <c r="B9711">
        <v>114</v>
      </c>
      <c r="C9711" s="3">
        <v>45890</v>
      </c>
      <c r="D9711">
        <v>20</v>
      </c>
      <c r="E9711" s="9" t="str">
        <f>IF(Tableau2[[#This Row],[Project]]="","pas de projet",Tableau2[[#This Row],[Project]])</f>
        <v>0NC377</v>
      </c>
      <c r="F9711" s="9">
        <f>MONTH(Tableau2[[#This Row],[Date]])</f>
        <v>8</v>
      </c>
      <c r="G9711" s="9">
        <f>YEAR(Tableau2[[#This Row],[Date]])</f>
        <v>2025</v>
      </c>
      <c r="H9711" s="9">
        <f>_xlfn.ISOWEEKNUM(Tableau2[[#This Row],[Date]])</f>
        <v>34</v>
      </c>
    </row>
    <row r="9712" spans="1:8" hidden="1" x14ac:dyDescent="0.25">
      <c r="A9712" t="s">
        <v>10</v>
      </c>
      <c r="B9712">
        <v>114</v>
      </c>
      <c r="C9712" s="3">
        <v>45890</v>
      </c>
      <c r="D9712">
        <v>20</v>
      </c>
      <c r="E9712" s="9" t="str">
        <f>IF(Tableau2[[#This Row],[Project]]="","pas de projet",Tableau2[[#This Row],[Project]])</f>
        <v>0NC377</v>
      </c>
      <c r="F9712" s="9">
        <f>MONTH(Tableau2[[#This Row],[Date]])</f>
        <v>8</v>
      </c>
      <c r="G9712" s="9">
        <f>YEAR(Tableau2[[#This Row],[Date]])</f>
        <v>2025</v>
      </c>
      <c r="H9712" s="9">
        <f>_xlfn.ISOWEEKNUM(Tableau2[[#This Row],[Date]])</f>
        <v>34</v>
      </c>
    </row>
    <row r="9713" spans="1:8" hidden="1" x14ac:dyDescent="0.25">
      <c r="A9713" t="s">
        <v>11</v>
      </c>
      <c r="B9713">
        <v>114</v>
      </c>
      <c r="C9713" s="3">
        <v>45889</v>
      </c>
      <c r="D9713">
        <v>20</v>
      </c>
      <c r="E9713" s="9" t="str">
        <f>IF(Tableau2[[#This Row],[Project]]="","pas de projet",Tableau2[[#This Row],[Project]])</f>
        <v>0NC376</v>
      </c>
      <c r="F9713" s="9">
        <f>MONTH(Tableau2[[#This Row],[Date]])</f>
        <v>8</v>
      </c>
      <c r="G9713" s="9">
        <f>YEAR(Tableau2[[#This Row],[Date]])</f>
        <v>2025</v>
      </c>
      <c r="H9713" s="9">
        <f>_xlfn.ISOWEEKNUM(Tableau2[[#This Row],[Date]])</f>
        <v>34</v>
      </c>
    </row>
    <row r="9714" spans="1:8" hidden="1" x14ac:dyDescent="0.25">
      <c r="A9714" t="s">
        <v>11</v>
      </c>
      <c r="B9714">
        <v>114</v>
      </c>
      <c r="C9714" s="3">
        <v>45888</v>
      </c>
      <c r="D9714">
        <v>4</v>
      </c>
      <c r="E9714" s="9" t="str">
        <f>IF(Tableau2[[#This Row],[Project]]="","pas de projet",Tableau2[[#This Row],[Project]])</f>
        <v>0NC376</v>
      </c>
      <c r="F9714" s="9">
        <f>MONTH(Tableau2[[#This Row],[Date]])</f>
        <v>8</v>
      </c>
      <c r="G9714" s="9">
        <f>YEAR(Tableau2[[#This Row],[Date]])</f>
        <v>2025</v>
      </c>
      <c r="H9714" s="9">
        <f>_xlfn.ISOWEEKNUM(Tableau2[[#This Row],[Date]])</f>
        <v>34</v>
      </c>
    </row>
    <row r="9715" spans="1:8" hidden="1" x14ac:dyDescent="0.25">
      <c r="A9715" t="s">
        <v>11</v>
      </c>
      <c r="B9715">
        <v>114</v>
      </c>
      <c r="C9715" s="3">
        <v>45887</v>
      </c>
      <c r="D9715">
        <v>12</v>
      </c>
      <c r="E9715" s="9" t="str">
        <f>IF(Tableau2[[#This Row],[Project]]="","pas de projet",Tableau2[[#This Row],[Project]])</f>
        <v>0NC376</v>
      </c>
      <c r="F9715" s="9">
        <f>MONTH(Tableau2[[#This Row],[Date]])</f>
        <v>8</v>
      </c>
      <c r="G9715" s="9">
        <f>YEAR(Tableau2[[#This Row],[Date]])</f>
        <v>2025</v>
      </c>
      <c r="H9715" s="9">
        <f>_xlfn.ISOWEEKNUM(Tableau2[[#This Row],[Date]])</f>
        <v>34</v>
      </c>
    </row>
    <row r="9716" spans="1:8" hidden="1" x14ac:dyDescent="0.25">
      <c r="A9716" t="s">
        <v>11</v>
      </c>
      <c r="B9716">
        <v>114</v>
      </c>
      <c r="C9716" s="3">
        <v>45874</v>
      </c>
      <c r="D9716">
        <v>21</v>
      </c>
      <c r="E9716" s="9" t="str">
        <f>IF(Tableau2[[#This Row],[Project]]="","pas de projet",Tableau2[[#This Row],[Project]])</f>
        <v>0NC376</v>
      </c>
      <c r="F9716" s="9">
        <f>MONTH(Tableau2[[#This Row],[Date]])</f>
        <v>8</v>
      </c>
      <c r="G9716" s="9">
        <f>YEAR(Tableau2[[#This Row],[Date]])</f>
        <v>2025</v>
      </c>
      <c r="H9716" s="9">
        <f>_xlfn.ISOWEEKNUM(Tableau2[[#This Row],[Date]])</f>
        <v>32</v>
      </c>
    </row>
    <row r="9717" spans="1:8" hidden="1" x14ac:dyDescent="0.25">
      <c r="B9717">
        <f t="shared" ref="B9717:B9749" si="434">111111+1</f>
        <v>111112</v>
      </c>
      <c r="C9717" s="3">
        <v>45890</v>
      </c>
      <c r="D9717">
        <v>8</v>
      </c>
      <c r="E9717" s="9" t="str">
        <f>IF(Tableau2[[#This Row],[Project]]="","pas de projet",Tableau2[[#This Row],[Project]])</f>
        <v>pas de projet</v>
      </c>
      <c r="F9717" s="9">
        <f>MONTH(Tableau2[[#This Row],[Date]])</f>
        <v>8</v>
      </c>
      <c r="G9717" s="9">
        <f>YEAR(Tableau2[[#This Row],[Date]])</f>
        <v>2025</v>
      </c>
      <c r="H9717" s="9">
        <f>_xlfn.ISOWEEKNUM(Tableau2[[#This Row],[Date]])</f>
        <v>34</v>
      </c>
    </row>
    <row r="9718" spans="1:8" hidden="1" x14ac:dyDescent="0.25">
      <c r="B9718">
        <f t="shared" si="434"/>
        <v>111112</v>
      </c>
      <c r="C9718" s="3">
        <v>45890</v>
      </c>
      <c r="D9718">
        <v>8</v>
      </c>
      <c r="E9718" s="9" t="str">
        <f>IF(Tableau2[[#This Row],[Project]]="","pas de projet",Tableau2[[#This Row],[Project]])</f>
        <v>pas de projet</v>
      </c>
      <c r="F9718" s="9">
        <f>MONTH(Tableau2[[#This Row],[Date]])</f>
        <v>8</v>
      </c>
      <c r="G9718" s="9">
        <f>YEAR(Tableau2[[#This Row],[Date]])</f>
        <v>2025</v>
      </c>
      <c r="H9718" s="9">
        <f>_xlfn.ISOWEEKNUM(Tableau2[[#This Row],[Date]])</f>
        <v>34</v>
      </c>
    </row>
    <row r="9719" spans="1:8" hidden="1" x14ac:dyDescent="0.25">
      <c r="B9719">
        <f t="shared" si="434"/>
        <v>111112</v>
      </c>
      <c r="C9719" s="3">
        <v>45884</v>
      </c>
      <c r="D9719">
        <v>0</v>
      </c>
      <c r="E9719" s="9" t="str">
        <f>IF(Tableau2[[#This Row],[Project]]="","pas de projet",Tableau2[[#This Row],[Project]])</f>
        <v>pas de projet</v>
      </c>
      <c r="F9719" s="9">
        <f>MONTH(Tableau2[[#This Row],[Date]])</f>
        <v>8</v>
      </c>
      <c r="G9719" s="9">
        <f>YEAR(Tableau2[[#This Row],[Date]])</f>
        <v>2025</v>
      </c>
      <c r="H9719" s="9">
        <f>_xlfn.ISOWEEKNUM(Tableau2[[#This Row],[Date]])</f>
        <v>33</v>
      </c>
    </row>
    <row r="9720" spans="1:8" hidden="1" x14ac:dyDescent="0.25">
      <c r="B9720">
        <f t="shared" si="434"/>
        <v>111112</v>
      </c>
      <c r="C9720" s="3">
        <v>45888</v>
      </c>
      <c r="D9720">
        <v>8</v>
      </c>
      <c r="E9720" s="9" t="str">
        <f>IF(Tableau2[[#This Row],[Project]]="","pas de projet",Tableau2[[#This Row],[Project]])</f>
        <v>pas de projet</v>
      </c>
      <c r="F9720" s="9">
        <f>MONTH(Tableau2[[#This Row],[Date]])</f>
        <v>8</v>
      </c>
      <c r="G9720" s="9">
        <f>YEAR(Tableau2[[#This Row],[Date]])</f>
        <v>2025</v>
      </c>
      <c r="H9720" s="9">
        <f>_xlfn.ISOWEEKNUM(Tableau2[[#This Row],[Date]])</f>
        <v>34</v>
      </c>
    </row>
    <row r="9721" spans="1:8" hidden="1" x14ac:dyDescent="0.25">
      <c r="B9721">
        <f t="shared" si="434"/>
        <v>111112</v>
      </c>
      <c r="C9721" s="3">
        <v>45888</v>
      </c>
      <c r="D9721">
        <v>8</v>
      </c>
      <c r="E9721" s="9" t="str">
        <f>IF(Tableau2[[#This Row],[Project]]="","pas de projet",Tableau2[[#This Row],[Project]])</f>
        <v>pas de projet</v>
      </c>
      <c r="F9721" s="9">
        <f>MONTH(Tableau2[[#This Row],[Date]])</f>
        <v>8</v>
      </c>
      <c r="G9721" s="9">
        <f>YEAR(Tableau2[[#This Row],[Date]])</f>
        <v>2025</v>
      </c>
      <c r="H9721" s="9">
        <f>_xlfn.ISOWEEKNUM(Tableau2[[#This Row],[Date]])</f>
        <v>34</v>
      </c>
    </row>
    <row r="9722" spans="1:8" hidden="1" x14ac:dyDescent="0.25">
      <c r="B9722">
        <f t="shared" si="434"/>
        <v>111112</v>
      </c>
      <c r="C9722" s="3">
        <v>45888</v>
      </c>
      <c r="D9722">
        <v>8</v>
      </c>
      <c r="E9722" s="9" t="str">
        <f>IF(Tableau2[[#This Row],[Project]]="","pas de projet",Tableau2[[#This Row],[Project]])</f>
        <v>pas de projet</v>
      </c>
      <c r="F9722" s="9">
        <f>MONTH(Tableau2[[#This Row],[Date]])</f>
        <v>8</v>
      </c>
      <c r="G9722" s="9">
        <f>YEAR(Tableau2[[#This Row],[Date]])</f>
        <v>2025</v>
      </c>
      <c r="H9722" s="9">
        <f>_xlfn.ISOWEEKNUM(Tableau2[[#This Row],[Date]])</f>
        <v>34</v>
      </c>
    </row>
    <row r="9723" spans="1:8" hidden="1" x14ac:dyDescent="0.25">
      <c r="B9723">
        <f t="shared" si="434"/>
        <v>111112</v>
      </c>
      <c r="C9723" s="3">
        <v>45888</v>
      </c>
      <c r="D9723">
        <v>8</v>
      </c>
      <c r="E9723" s="9" t="str">
        <f>IF(Tableau2[[#This Row],[Project]]="","pas de projet",Tableau2[[#This Row],[Project]])</f>
        <v>pas de projet</v>
      </c>
      <c r="F9723" s="9">
        <f>MONTH(Tableau2[[#This Row],[Date]])</f>
        <v>8</v>
      </c>
      <c r="G9723" s="9">
        <f>YEAR(Tableau2[[#This Row],[Date]])</f>
        <v>2025</v>
      </c>
      <c r="H9723" s="9">
        <f>_xlfn.ISOWEEKNUM(Tableau2[[#This Row],[Date]])</f>
        <v>34</v>
      </c>
    </row>
    <row r="9724" spans="1:8" hidden="1" x14ac:dyDescent="0.25">
      <c r="B9724">
        <f t="shared" si="434"/>
        <v>111112</v>
      </c>
      <c r="C9724" s="3">
        <v>45888</v>
      </c>
      <c r="D9724">
        <v>8</v>
      </c>
      <c r="E9724" s="9" t="str">
        <f>IF(Tableau2[[#This Row],[Project]]="","pas de projet",Tableau2[[#This Row],[Project]])</f>
        <v>pas de projet</v>
      </c>
      <c r="F9724" s="9">
        <f>MONTH(Tableau2[[#This Row],[Date]])</f>
        <v>8</v>
      </c>
      <c r="G9724" s="9">
        <f>YEAR(Tableau2[[#This Row],[Date]])</f>
        <v>2025</v>
      </c>
      <c r="H9724" s="9">
        <f>_xlfn.ISOWEEKNUM(Tableau2[[#This Row],[Date]])</f>
        <v>34</v>
      </c>
    </row>
    <row r="9725" spans="1:8" hidden="1" x14ac:dyDescent="0.25">
      <c r="B9725">
        <f t="shared" si="434"/>
        <v>111112</v>
      </c>
      <c r="C9725" s="3">
        <v>45888</v>
      </c>
      <c r="D9725">
        <v>0</v>
      </c>
      <c r="E9725" s="9" t="str">
        <f>IF(Tableau2[[#This Row],[Project]]="","pas de projet",Tableau2[[#This Row],[Project]])</f>
        <v>pas de projet</v>
      </c>
      <c r="F9725" s="9">
        <f>MONTH(Tableau2[[#This Row],[Date]])</f>
        <v>8</v>
      </c>
      <c r="G9725" s="9">
        <f>YEAR(Tableau2[[#This Row],[Date]])</f>
        <v>2025</v>
      </c>
      <c r="H9725" s="9">
        <f>_xlfn.ISOWEEKNUM(Tableau2[[#This Row],[Date]])</f>
        <v>34</v>
      </c>
    </row>
    <row r="9726" spans="1:8" hidden="1" x14ac:dyDescent="0.25">
      <c r="B9726">
        <f t="shared" si="434"/>
        <v>111112</v>
      </c>
      <c r="C9726" s="3">
        <v>45890</v>
      </c>
      <c r="D9726">
        <v>8</v>
      </c>
      <c r="E9726" s="9" t="str">
        <f>IF(Tableau2[[#This Row],[Project]]="","pas de projet",Tableau2[[#This Row],[Project]])</f>
        <v>pas de projet</v>
      </c>
      <c r="F9726" s="9">
        <f>MONTH(Tableau2[[#This Row],[Date]])</f>
        <v>8</v>
      </c>
      <c r="G9726" s="9">
        <f>YEAR(Tableau2[[#This Row],[Date]])</f>
        <v>2025</v>
      </c>
      <c r="H9726" s="9">
        <f>_xlfn.ISOWEEKNUM(Tableau2[[#This Row],[Date]])</f>
        <v>34</v>
      </c>
    </row>
    <row r="9727" spans="1:8" hidden="1" x14ac:dyDescent="0.25">
      <c r="B9727">
        <f t="shared" si="434"/>
        <v>111112</v>
      </c>
      <c r="C9727" s="3">
        <v>45890</v>
      </c>
      <c r="D9727">
        <v>8</v>
      </c>
      <c r="E9727" s="9" t="str">
        <f>IF(Tableau2[[#This Row],[Project]]="","pas de projet",Tableau2[[#This Row],[Project]])</f>
        <v>pas de projet</v>
      </c>
      <c r="F9727" s="9">
        <f>MONTH(Tableau2[[#This Row],[Date]])</f>
        <v>8</v>
      </c>
      <c r="G9727" s="9">
        <f>YEAR(Tableau2[[#This Row],[Date]])</f>
        <v>2025</v>
      </c>
      <c r="H9727" s="9">
        <f>_xlfn.ISOWEEKNUM(Tableau2[[#This Row],[Date]])</f>
        <v>34</v>
      </c>
    </row>
    <row r="9728" spans="1:8" hidden="1" x14ac:dyDescent="0.25">
      <c r="B9728">
        <f t="shared" si="434"/>
        <v>111112</v>
      </c>
      <c r="C9728" s="3">
        <v>45890</v>
      </c>
      <c r="D9728">
        <v>8</v>
      </c>
      <c r="E9728" s="9" t="str">
        <f>IF(Tableau2[[#This Row],[Project]]="","pas de projet",Tableau2[[#This Row],[Project]])</f>
        <v>pas de projet</v>
      </c>
      <c r="F9728" s="9">
        <f>MONTH(Tableau2[[#This Row],[Date]])</f>
        <v>8</v>
      </c>
      <c r="G9728" s="9">
        <f>YEAR(Tableau2[[#This Row],[Date]])</f>
        <v>2025</v>
      </c>
      <c r="H9728" s="9">
        <f>_xlfn.ISOWEEKNUM(Tableau2[[#This Row],[Date]])</f>
        <v>34</v>
      </c>
    </row>
    <row r="9729" spans="2:8" hidden="1" x14ac:dyDescent="0.25">
      <c r="B9729">
        <f t="shared" si="434"/>
        <v>111112</v>
      </c>
      <c r="C9729" s="3">
        <v>45890</v>
      </c>
      <c r="D9729">
        <v>8</v>
      </c>
      <c r="E9729" s="9" t="str">
        <f>IF(Tableau2[[#This Row],[Project]]="","pas de projet",Tableau2[[#This Row],[Project]])</f>
        <v>pas de projet</v>
      </c>
      <c r="F9729" s="9">
        <f>MONTH(Tableau2[[#This Row],[Date]])</f>
        <v>8</v>
      </c>
      <c r="G9729" s="9">
        <f>YEAR(Tableau2[[#This Row],[Date]])</f>
        <v>2025</v>
      </c>
      <c r="H9729" s="9">
        <f>_xlfn.ISOWEEKNUM(Tableau2[[#This Row],[Date]])</f>
        <v>34</v>
      </c>
    </row>
    <row r="9730" spans="2:8" hidden="1" x14ac:dyDescent="0.25">
      <c r="B9730">
        <f t="shared" si="434"/>
        <v>111112</v>
      </c>
      <c r="C9730" s="3">
        <v>45890</v>
      </c>
      <c r="D9730">
        <v>8</v>
      </c>
      <c r="E9730" s="9" t="str">
        <f>IF(Tableau2[[#This Row],[Project]]="","pas de projet",Tableau2[[#This Row],[Project]])</f>
        <v>pas de projet</v>
      </c>
      <c r="F9730" s="9">
        <f>MONTH(Tableau2[[#This Row],[Date]])</f>
        <v>8</v>
      </c>
      <c r="G9730" s="9">
        <f>YEAR(Tableau2[[#This Row],[Date]])</f>
        <v>2025</v>
      </c>
      <c r="H9730" s="9">
        <f>_xlfn.ISOWEEKNUM(Tableau2[[#This Row],[Date]])</f>
        <v>34</v>
      </c>
    </row>
    <row r="9731" spans="2:8" hidden="1" x14ac:dyDescent="0.25">
      <c r="B9731">
        <f t="shared" si="434"/>
        <v>111112</v>
      </c>
      <c r="C9731" s="3">
        <v>45890</v>
      </c>
      <c r="D9731">
        <v>0</v>
      </c>
      <c r="E9731" s="9" t="str">
        <f>IF(Tableau2[[#This Row],[Project]]="","pas de projet",Tableau2[[#This Row],[Project]])</f>
        <v>pas de projet</v>
      </c>
      <c r="F9731" s="9">
        <f>MONTH(Tableau2[[#This Row],[Date]])</f>
        <v>8</v>
      </c>
      <c r="G9731" s="9">
        <f>YEAR(Tableau2[[#This Row],[Date]])</f>
        <v>2025</v>
      </c>
      <c r="H9731" s="9">
        <f>_xlfn.ISOWEEKNUM(Tableau2[[#This Row],[Date]])</f>
        <v>34</v>
      </c>
    </row>
    <row r="9732" spans="2:8" hidden="1" x14ac:dyDescent="0.25">
      <c r="B9732">
        <f t="shared" si="434"/>
        <v>111112</v>
      </c>
      <c r="C9732" s="3">
        <v>45883</v>
      </c>
      <c r="D9732">
        <v>0</v>
      </c>
      <c r="E9732" s="9" t="str">
        <f>IF(Tableau2[[#This Row],[Project]]="","pas de projet",Tableau2[[#This Row],[Project]])</f>
        <v>pas de projet</v>
      </c>
      <c r="F9732" s="9">
        <f>MONTH(Tableau2[[#This Row],[Date]])</f>
        <v>8</v>
      </c>
      <c r="G9732" s="9">
        <f>YEAR(Tableau2[[#This Row],[Date]])</f>
        <v>2025</v>
      </c>
      <c r="H9732" s="9">
        <f>_xlfn.ISOWEEKNUM(Tableau2[[#This Row],[Date]])</f>
        <v>33</v>
      </c>
    </row>
    <row r="9733" spans="2:8" hidden="1" x14ac:dyDescent="0.25">
      <c r="B9733">
        <f t="shared" si="434"/>
        <v>111112</v>
      </c>
      <c r="C9733" s="3">
        <v>45883</v>
      </c>
      <c r="D9733">
        <v>0</v>
      </c>
      <c r="E9733" s="9" t="str">
        <f>IF(Tableau2[[#This Row],[Project]]="","pas de projet",Tableau2[[#This Row],[Project]])</f>
        <v>pas de projet</v>
      </c>
      <c r="F9733" s="9">
        <f>MONTH(Tableau2[[#This Row],[Date]])</f>
        <v>8</v>
      </c>
      <c r="G9733" s="9">
        <f>YEAR(Tableau2[[#This Row],[Date]])</f>
        <v>2025</v>
      </c>
      <c r="H9733" s="9">
        <f>_xlfn.ISOWEEKNUM(Tableau2[[#This Row],[Date]])</f>
        <v>33</v>
      </c>
    </row>
    <row r="9734" spans="2:8" hidden="1" x14ac:dyDescent="0.25">
      <c r="B9734">
        <f t="shared" si="434"/>
        <v>111112</v>
      </c>
      <c r="C9734" s="3">
        <v>45883</v>
      </c>
      <c r="D9734">
        <v>0</v>
      </c>
      <c r="E9734" s="9" t="str">
        <f>IF(Tableau2[[#This Row],[Project]]="","pas de projet",Tableau2[[#This Row],[Project]])</f>
        <v>pas de projet</v>
      </c>
      <c r="F9734" s="9">
        <f>MONTH(Tableau2[[#This Row],[Date]])</f>
        <v>8</v>
      </c>
      <c r="G9734" s="9">
        <f>YEAR(Tableau2[[#This Row],[Date]])</f>
        <v>2025</v>
      </c>
      <c r="H9734" s="9">
        <f>_xlfn.ISOWEEKNUM(Tableau2[[#This Row],[Date]])</f>
        <v>33</v>
      </c>
    </row>
    <row r="9735" spans="2:8" hidden="1" x14ac:dyDescent="0.25">
      <c r="B9735">
        <f t="shared" si="434"/>
        <v>111112</v>
      </c>
      <c r="C9735" s="3">
        <v>45883</v>
      </c>
      <c r="D9735">
        <v>0</v>
      </c>
      <c r="E9735" s="9" t="str">
        <f>IF(Tableau2[[#This Row],[Project]]="","pas de projet",Tableau2[[#This Row],[Project]])</f>
        <v>pas de projet</v>
      </c>
      <c r="F9735" s="9">
        <f>MONTH(Tableau2[[#This Row],[Date]])</f>
        <v>8</v>
      </c>
      <c r="G9735" s="9">
        <f>YEAR(Tableau2[[#This Row],[Date]])</f>
        <v>2025</v>
      </c>
      <c r="H9735" s="9">
        <f>_xlfn.ISOWEEKNUM(Tableau2[[#This Row],[Date]])</f>
        <v>33</v>
      </c>
    </row>
    <row r="9736" spans="2:8" hidden="1" x14ac:dyDescent="0.25">
      <c r="B9736">
        <f t="shared" si="434"/>
        <v>111112</v>
      </c>
      <c r="C9736" s="3">
        <v>45883</v>
      </c>
      <c r="D9736">
        <v>0</v>
      </c>
      <c r="E9736" s="9" t="str">
        <f>IF(Tableau2[[#This Row],[Project]]="","pas de projet",Tableau2[[#This Row],[Project]])</f>
        <v>pas de projet</v>
      </c>
      <c r="F9736" s="9">
        <f>MONTH(Tableau2[[#This Row],[Date]])</f>
        <v>8</v>
      </c>
      <c r="G9736" s="9">
        <f>YEAR(Tableau2[[#This Row],[Date]])</f>
        <v>2025</v>
      </c>
      <c r="H9736" s="9">
        <f>_xlfn.ISOWEEKNUM(Tableau2[[#This Row],[Date]])</f>
        <v>33</v>
      </c>
    </row>
    <row r="9737" spans="2:8" hidden="1" x14ac:dyDescent="0.25">
      <c r="B9737">
        <f t="shared" si="434"/>
        <v>111112</v>
      </c>
      <c r="C9737" s="3">
        <v>45883</v>
      </c>
      <c r="D9737">
        <v>0</v>
      </c>
      <c r="E9737" s="9" t="str">
        <f>IF(Tableau2[[#This Row],[Project]]="","pas de projet",Tableau2[[#This Row],[Project]])</f>
        <v>pas de projet</v>
      </c>
      <c r="F9737" s="9">
        <f>MONTH(Tableau2[[#This Row],[Date]])</f>
        <v>8</v>
      </c>
      <c r="G9737" s="9">
        <f>YEAR(Tableau2[[#This Row],[Date]])</f>
        <v>2025</v>
      </c>
      <c r="H9737" s="9">
        <f>_xlfn.ISOWEEKNUM(Tableau2[[#This Row],[Date]])</f>
        <v>33</v>
      </c>
    </row>
    <row r="9738" spans="2:8" hidden="1" x14ac:dyDescent="0.25">
      <c r="B9738">
        <f t="shared" si="434"/>
        <v>111112</v>
      </c>
      <c r="C9738" s="3">
        <v>45882</v>
      </c>
      <c r="D9738">
        <v>0</v>
      </c>
      <c r="E9738" s="9" t="str">
        <f>IF(Tableau2[[#This Row],[Project]]="","pas de projet",Tableau2[[#This Row],[Project]])</f>
        <v>pas de projet</v>
      </c>
      <c r="F9738" s="9">
        <f>MONTH(Tableau2[[#This Row],[Date]])</f>
        <v>8</v>
      </c>
      <c r="G9738" s="9">
        <f>YEAR(Tableau2[[#This Row],[Date]])</f>
        <v>2025</v>
      </c>
      <c r="H9738" s="9">
        <f>_xlfn.ISOWEEKNUM(Tableau2[[#This Row],[Date]])</f>
        <v>33</v>
      </c>
    </row>
    <row r="9739" spans="2:8" hidden="1" x14ac:dyDescent="0.25">
      <c r="B9739">
        <f t="shared" si="434"/>
        <v>111112</v>
      </c>
      <c r="C9739" s="3">
        <v>45882</v>
      </c>
      <c r="D9739">
        <v>0</v>
      </c>
      <c r="E9739" s="9" t="str">
        <f>IF(Tableau2[[#This Row],[Project]]="","pas de projet",Tableau2[[#This Row],[Project]])</f>
        <v>pas de projet</v>
      </c>
      <c r="F9739" s="9">
        <f>MONTH(Tableau2[[#This Row],[Date]])</f>
        <v>8</v>
      </c>
      <c r="G9739" s="9">
        <f>YEAR(Tableau2[[#This Row],[Date]])</f>
        <v>2025</v>
      </c>
      <c r="H9739" s="9">
        <f>_xlfn.ISOWEEKNUM(Tableau2[[#This Row],[Date]])</f>
        <v>33</v>
      </c>
    </row>
    <row r="9740" spans="2:8" hidden="1" x14ac:dyDescent="0.25">
      <c r="B9740">
        <f t="shared" si="434"/>
        <v>111112</v>
      </c>
      <c r="C9740" s="3">
        <v>45882</v>
      </c>
      <c r="D9740">
        <v>0</v>
      </c>
      <c r="E9740" s="9" t="str">
        <f>IF(Tableau2[[#This Row],[Project]]="","pas de projet",Tableau2[[#This Row],[Project]])</f>
        <v>pas de projet</v>
      </c>
      <c r="F9740" s="9">
        <f>MONTH(Tableau2[[#This Row],[Date]])</f>
        <v>8</v>
      </c>
      <c r="G9740" s="9">
        <f>YEAR(Tableau2[[#This Row],[Date]])</f>
        <v>2025</v>
      </c>
      <c r="H9740" s="9">
        <f>_xlfn.ISOWEEKNUM(Tableau2[[#This Row],[Date]])</f>
        <v>33</v>
      </c>
    </row>
    <row r="9741" spans="2:8" hidden="1" x14ac:dyDescent="0.25">
      <c r="B9741">
        <f t="shared" si="434"/>
        <v>111112</v>
      </c>
      <c r="C9741" s="3">
        <v>45882</v>
      </c>
      <c r="D9741">
        <v>0</v>
      </c>
      <c r="E9741" s="9" t="str">
        <f>IF(Tableau2[[#This Row],[Project]]="","pas de projet",Tableau2[[#This Row],[Project]])</f>
        <v>pas de projet</v>
      </c>
      <c r="F9741" s="9">
        <f>MONTH(Tableau2[[#This Row],[Date]])</f>
        <v>8</v>
      </c>
      <c r="G9741" s="9">
        <f>YEAR(Tableau2[[#This Row],[Date]])</f>
        <v>2025</v>
      </c>
      <c r="H9741" s="9">
        <f>_xlfn.ISOWEEKNUM(Tableau2[[#This Row],[Date]])</f>
        <v>33</v>
      </c>
    </row>
    <row r="9742" spans="2:8" hidden="1" x14ac:dyDescent="0.25">
      <c r="B9742">
        <f t="shared" si="434"/>
        <v>111112</v>
      </c>
      <c r="C9742" s="3">
        <v>45882</v>
      </c>
      <c r="D9742">
        <v>0</v>
      </c>
      <c r="E9742" s="9" t="str">
        <f>IF(Tableau2[[#This Row],[Project]]="","pas de projet",Tableau2[[#This Row],[Project]])</f>
        <v>pas de projet</v>
      </c>
      <c r="F9742" s="9">
        <f>MONTH(Tableau2[[#This Row],[Date]])</f>
        <v>8</v>
      </c>
      <c r="G9742" s="9">
        <f>YEAR(Tableau2[[#This Row],[Date]])</f>
        <v>2025</v>
      </c>
      <c r="H9742" s="9">
        <f>_xlfn.ISOWEEKNUM(Tableau2[[#This Row],[Date]])</f>
        <v>33</v>
      </c>
    </row>
    <row r="9743" spans="2:8" hidden="1" x14ac:dyDescent="0.25">
      <c r="B9743">
        <f t="shared" si="434"/>
        <v>111112</v>
      </c>
      <c r="C9743" s="3">
        <v>45882</v>
      </c>
      <c r="D9743">
        <v>0</v>
      </c>
      <c r="E9743" s="9" t="str">
        <f>IF(Tableau2[[#This Row],[Project]]="","pas de projet",Tableau2[[#This Row],[Project]])</f>
        <v>pas de projet</v>
      </c>
      <c r="F9743" s="9">
        <f>MONTH(Tableau2[[#This Row],[Date]])</f>
        <v>8</v>
      </c>
      <c r="G9743" s="9">
        <f>YEAR(Tableau2[[#This Row],[Date]])</f>
        <v>2025</v>
      </c>
      <c r="H9743" s="9">
        <f>_xlfn.ISOWEEKNUM(Tableau2[[#This Row],[Date]])</f>
        <v>33</v>
      </c>
    </row>
    <row r="9744" spans="2:8" hidden="1" x14ac:dyDescent="0.25">
      <c r="B9744">
        <f t="shared" si="434"/>
        <v>111112</v>
      </c>
      <c r="C9744" s="3">
        <v>45881</v>
      </c>
      <c r="D9744">
        <v>0</v>
      </c>
      <c r="E9744" s="9" t="str">
        <f>IF(Tableau2[[#This Row],[Project]]="","pas de projet",Tableau2[[#This Row],[Project]])</f>
        <v>pas de projet</v>
      </c>
      <c r="F9744" s="9">
        <f>MONTH(Tableau2[[#This Row],[Date]])</f>
        <v>8</v>
      </c>
      <c r="G9744" s="9">
        <f>YEAR(Tableau2[[#This Row],[Date]])</f>
        <v>2025</v>
      </c>
      <c r="H9744" s="9">
        <f>_xlfn.ISOWEEKNUM(Tableau2[[#This Row],[Date]])</f>
        <v>33</v>
      </c>
    </row>
    <row r="9745" spans="1:8" hidden="1" x14ac:dyDescent="0.25">
      <c r="B9745">
        <f t="shared" si="434"/>
        <v>111112</v>
      </c>
      <c r="C9745" s="3">
        <v>45881</v>
      </c>
      <c r="D9745">
        <v>0</v>
      </c>
      <c r="E9745" s="9" t="str">
        <f>IF(Tableau2[[#This Row],[Project]]="","pas de projet",Tableau2[[#This Row],[Project]])</f>
        <v>pas de projet</v>
      </c>
      <c r="F9745" s="9">
        <f>MONTH(Tableau2[[#This Row],[Date]])</f>
        <v>8</v>
      </c>
      <c r="G9745" s="9">
        <f>YEAR(Tableau2[[#This Row],[Date]])</f>
        <v>2025</v>
      </c>
      <c r="H9745" s="9">
        <f>_xlfn.ISOWEEKNUM(Tableau2[[#This Row],[Date]])</f>
        <v>33</v>
      </c>
    </row>
    <row r="9746" spans="1:8" hidden="1" x14ac:dyDescent="0.25">
      <c r="B9746">
        <f t="shared" si="434"/>
        <v>111112</v>
      </c>
      <c r="C9746" s="3">
        <v>45881</v>
      </c>
      <c r="D9746">
        <v>0</v>
      </c>
      <c r="E9746" s="9" t="str">
        <f>IF(Tableau2[[#This Row],[Project]]="","pas de projet",Tableau2[[#This Row],[Project]])</f>
        <v>pas de projet</v>
      </c>
      <c r="F9746" s="9">
        <f>MONTH(Tableau2[[#This Row],[Date]])</f>
        <v>8</v>
      </c>
      <c r="G9746" s="9">
        <f>YEAR(Tableau2[[#This Row],[Date]])</f>
        <v>2025</v>
      </c>
      <c r="H9746" s="9">
        <f>_xlfn.ISOWEEKNUM(Tableau2[[#This Row],[Date]])</f>
        <v>33</v>
      </c>
    </row>
    <row r="9747" spans="1:8" hidden="1" x14ac:dyDescent="0.25">
      <c r="B9747">
        <f t="shared" si="434"/>
        <v>111112</v>
      </c>
      <c r="C9747" s="3">
        <v>45881</v>
      </c>
      <c r="D9747">
        <v>0</v>
      </c>
      <c r="E9747" s="9" t="str">
        <f>IF(Tableau2[[#This Row],[Project]]="","pas de projet",Tableau2[[#This Row],[Project]])</f>
        <v>pas de projet</v>
      </c>
      <c r="F9747" s="9">
        <f>MONTH(Tableau2[[#This Row],[Date]])</f>
        <v>8</v>
      </c>
      <c r="G9747" s="9">
        <f>YEAR(Tableau2[[#This Row],[Date]])</f>
        <v>2025</v>
      </c>
      <c r="H9747" s="9">
        <f>_xlfn.ISOWEEKNUM(Tableau2[[#This Row],[Date]])</f>
        <v>33</v>
      </c>
    </row>
    <row r="9748" spans="1:8" hidden="1" x14ac:dyDescent="0.25">
      <c r="B9748">
        <f t="shared" si="434"/>
        <v>111112</v>
      </c>
      <c r="C9748" s="3">
        <v>45881</v>
      </c>
      <c r="D9748">
        <v>0</v>
      </c>
      <c r="E9748" s="9" t="str">
        <f>IF(Tableau2[[#This Row],[Project]]="","pas de projet",Tableau2[[#This Row],[Project]])</f>
        <v>pas de projet</v>
      </c>
      <c r="F9748" s="9">
        <f>MONTH(Tableau2[[#This Row],[Date]])</f>
        <v>8</v>
      </c>
      <c r="G9748" s="9">
        <f>YEAR(Tableau2[[#This Row],[Date]])</f>
        <v>2025</v>
      </c>
      <c r="H9748" s="9">
        <f>_xlfn.ISOWEEKNUM(Tableau2[[#This Row],[Date]])</f>
        <v>33</v>
      </c>
    </row>
    <row r="9749" spans="1:8" hidden="1" x14ac:dyDescent="0.25">
      <c r="B9749">
        <f t="shared" si="434"/>
        <v>111112</v>
      </c>
      <c r="C9749" s="3">
        <v>45881</v>
      </c>
      <c r="D9749">
        <v>0</v>
      </c>
      <c r="E9749" s="9" t="str">
        <f>IF(Tableau2[[#This Row],[Project]]="","pas de projet",Tableau2[[#This Row],[Project]])</f>
        <v>pas de projet</v>
      </c>
      <c r="F9749" s="9">
        <f>MONTH(Tableau2[[#This Row],[Date]])</f>
        <v>8</v>
      </c>
      <c r="G9749" s="9">
        <f>YEAR(Tableau2[[#This Row],[Date]])</f>
        <v>2025</v>
      </c>
      <c r="H9749" s="9">
        <f>_xlfn.ISOWEEKNUM(Tableau2[[#This Row],[Date]])</f>
        <v>33</v>
      </c>
    </row>
    <row r="9750" spans="1:8" hidden="1" x14ac:dyDescent="0.25">
      <c r="A9750">
        <v>30234</v>
      </c>
      <c r="B9750">
        <v>113</v>
      </c>
      <c r="C9750" s="3">
        <v>45876</v>
      </c>
      <c r="D9750">
        <v>8</v>
      </c>
      <c r="E9750" s="9">
        <f>IF(Tableau2[[#This Row],[Project]]="","pas de projet",Tableau2[[#This Row],[Project]])</f>
        <v>30234</v>
      </c>
      <c r="F9750" s="9">
        <f>MONTH(Tableau2[[#This Row],[Date]])</f>
        <v>8</v>
      </c>
      <c r="G9750" s="9">
        <f>YEAR(Tableau2[[#This Row],[Date]])</f>
        <v>2025</v>
      </c>
      <c r="H9750" s="9">
        <f>_xlfn.ISOWEEKNUM(Tableau2[[#This Row],[Date]])</f>
        <v>32</v>
      </c>
    </row>
    <row r="9751" spans="1:8" hidden="1" x14ac:dyDescent="0.25">
      <c r="A9751">
        <v>30234</v>
      </c>
      <c r="B9751">
        <v>113</v>
      </c>
      <c r="C9751" s="3">
        <v>45876</v>
      </c>
      <c r="D9751">
        <v>8</v>
      </c>
      <c r="E9751" s="9">
        <f>IF(Tableau2[[#This Row],[Project]]="","pas de projet",Tableau2[[#This Row],[Project]])</f>
        <v>30234</v>
      </c>
      <c r="F9751" s="9">
        <f>MONTH(Tableau2[[#This Row],[Date]])</f>
        <v>8</v>
      </c>
      <c r="G9751" s="9">
        <f>YEAR(Tableau2[[#This Row],[Date]])</f>
        <v>2025</v>
      </c>
      <c r="H9751" s="9">
        <f>_xlfn.ISOWEEKNUM(Tableau2[[#This Row],[Date]])</f>
        <v>32</v>
      </c>
    </row>
    <row r="9752" spans="1:8" hidden="1" x14ac:dyDescent="0.25">
      <c r="A9752">
        <v>30234</v>
      </c>
      <c r="B9752">
        <v>113</v>
      </c>
      <c r="C9752" s="3">
        <v>45876</v>
      </c>
      <c r="D9752">
        <v>8</v>
      </c>
      <c r="E9752" s="9">
        <f>IF(Tableau2[[#This Row],[Project]]="","pas de projet",Tableau2[[#This Row],[Project]])</f>
        <v>30234</v>
      </c>
      <c r="F9752" s="9">
        <f>MONTH(Tableau2[[#This Row],[Date]])</f>
        <v>8</v>
      </c>
      <c r="G9752" s="9">
        <f>YEAR(Tableau2[[#This Row],[Date]])</f>
        <v>2025</v>
      </c>
      <c r="H9752" s="9">
        <f>_xlfn.ISOWEEKNUM(Tableau2[[#This Row],[Date]])</f>
        <v>32</v>
      </c>
    </row>
    <row r="9753" spans="1:8" hidden="1" x14ac:dyDescent="0.25">
      <c r="A9753">
        <v>30234</v>
      </c>
      <c r="B9753">
        <v>113</v>
      </c>
      <c r="C9753" s="3">
        <v>45876</v>
      </c>
      <c r="D9753">
        <v>8</v>
      </c>
      <c r="E9753" s="9">
        <f>IF(Tableau2[[#This Row],[Project]]="","pas de projet",Tableau2[[#This Row],[Project]])</f>
        <v>30234</v>
      </c>
      <c r="F9753" s="9">
        <f>MONTH(Tableau2[[#This Row],[Date]])</f>
        <v>8</v>
      </c>
      <c r="G9753" s="9">
        <f>YEAR(Tableau2[[#This Row],[Date]])</f>
        <v>2025</v>
      </c>
      <c r="H9753" s="9">
        <f>_xlfn.ISOWEEKNUM(Tableau2[[#This Row],[Date]])</f>
        <v>32</v>
      </c>
    </row>
    <row r="9754" spans="1:8" hidden="1" x14ac:dyDescent="0.25">
      <c r="A9754">
        <v>30234</v>
      </c>
      <c r="B9754">
        <v>113</v>
      </c>
      <c r="C9754" s="3">
        <v>45876</v>
      </c>
      <c r="D9754">
        <v>8</v>
      </c>
      <c r="E9754" s="9">
        <f>IF(Tableau2[[#This Row],[Project]]="","pas de projet",Tableau2[[#This Row],[Project]])</f>
        <v>30234</v>
      </c>
      <c r="F9754" s="9">
        <f>MONTH(Tableau2[[#This Row],[Date]])</f>
        <v>8</v>
      </c>
      <c r="G9754" s="9">
        <f>YEAR(Tableau2[[#This Row],[Date]])</f>
        <v>2025</v>
      </c>
      <c r="H9754" s="9">
        <f>_xlfn.ISOWEEKNUM(Tableau2[[#This Row],[Date]])</f>
        <v>32</v>
      </c>
    </row>
    <row r="9755" spans="1:8" hidden="1" x14ac:dyDescent="0.25">
      <c r="A9755">
        <v>30234</v>
      </c>
      <c r="B9755">
        <v>113</v>
      </c>
      <c r="C9755" s="3">
        <v>45877</v>
      </c>
      <c r="D9755">
        <v>8</v>
      </c>
      <c r="E9755" s="9">
        <f>IF(Tableau2[[#This Row],[Project]]="","pas de projet",Tableau2[[#This Row],[Project]])</f>
        <v>30234</v>
      </c>
      <c r="F9755" s="9">
        <f>MONTH(Tableau2[[#This Row],[Date]])</f>
        <v>8</v>
      </c>
      <c r="G9755" s="9">
        <f>YEAR(Tableau2[[#This Row],[Date]])</f>
        <v>2025</v>
      </c>
      <c r="H9755" s="9">
        <f>_xlfn.ISOWEEKNUM(Tableau2[[#This Row],[Date]])</f>
        <v>32</v>
      </c>
    </row>
    <row r="9756" spans="1:8" hidden="1" x14ac:dyDescent="0.25">
      <c r="A9756">
        <v>30234</v>
      </c>
      <c r="B9756">
        <v>113</v>
      </c>
      <c r="C9756" s="3">
        <v>45877</v>
      </c>
      <c r="D9756">
        <v>8</v>
      </c>
      <c r="E9756" s="9">
        <f>IF(Tableau2[[#This Row],[Project]]="","pas de projet",Tableau2[[#This Row],[Project]])</f>
        <v>30234</v>
      </c>
      <c r="F9756" s="9">
        <f>MONTH(Tableau2[[#This Row],[Date]])</f>
        <v>8</v>
      </c>
      <c r="G9756" s="9">
        <f>YEAR(Tableau2[[#This Row],[Date]])</f>
        <v>2025</v>
      </c>
      <c r="H9756" s="9">
        <f>_xlfn.ISOWEEKNUM(Tableau2[[#This Row],[Date]])</f>
        <v>32</v>
      </c>
    </row>
    <row r="9757" spans="1:8" hidden="1" x14ac:dyDescent="0.25">
      <c r="A9757">
        <v>30234</v>
      </c>
      <c r="B9757">
        <v>113</v>
      </c>
      <c r="C9757" s="3">
        <v>45877</v>
      </c>
      <c r="D9757">
        <v>8</v>
      </c>
      <c r="E9757" s="9">
        <f>IF(Tableau2[[#This Row],[Project]]="","pas de projet",Tableau2[[#This Row],[Project]])</f>
        <v>30234</v>
      </c>
      <c r="F9757" s="9">
        <f>MONTH(Tableau2[[#This Row],[Date]])</f>
        <v>8</v>
      </c>
      <c r="G9757" s="9">
        <f>YEAR(Tableau2[[#This Row],[Date]])</f>
        <v>2025</v>
      </c>
      <c r="H9757" s="9">
        <f>_xlfn.ISOWEEKNUM(Tableau2[[#This Row],[Date]])</f>
        <v>32</v>
      </c>
    </row>
    <row r="9758" spans="1:8" hidden="1" x14ac:dyDescent="0.25">
      <c r="A9758">
        <v>30234</v>
      </c>
      <c r="B9758">
        <v>113</v>
      </c>
      <c r="C9758" s="3">
        <v>45877</v>
      </c>
      <c r="D9758">
        <v>8</v>
      </c>
      <c r="E9758" s="9">
        <f>IF(Tableau2[[#This Row],[Project]]="","pas de projet",Tableau2[[#This Row],[Project]])</f>
        <v>30234</v>
      </c>
      <c r="F9758" s="9">
        <f>MONTH(Tableau2[[#This Row],[Date]])</f>
        <v>8</v>
      </c>
      <c r="G9758" s="9">
        <f>YEAR(Tableau2[[#This Row],[Date]])</f>
        <v>2025</v>
      </c>
      <c r="H9758" s="9">
        <f>_xlfn.ISOWEEKNUM(Tableau2[[#This Row],[Date]])</f>
        <v>32</v>
      </c>
    </row>
    <row r="9759" spans="1:8" hidden="1" x14ac:dyDescent="0.25">
      <c r="A9759">
        <v>30234</v>
      </c>
      <c r="B9759">
        <v>113</v>
      </c>
      <c r="C9759" s="3">
        <v>45877</v>
      </c>
      <c r="D9759">
        <v>8</v>
      </c>
      <c r="E9759" s="9">
        <f>IF(Tableau2[[#This Row],[Project]]="","pas de projet",Tableau2[[#This Row],[Project]])</f>
        <v>30234</v>
      </c>
      <c r="F9759" s="9">
        <f>MONTH(Tableau2[[#This Row],[Date]])</f>
        <v>8</v>
      </c>
      <c r="G9759" s="9">
        <f>YEAR(Tableau2[[#This Row],[Date]])</f>
        <v>2025</v>
      </c>
      <c r="H9759" s="9">
        <f>_xlfn.ISOWEEKNUM(Tableau2[[#This Row],[Date]])</f>
        <v>32</v>
      </c>
    </row>
    <row r="9760" spans="1:8" hidden="1" x14ac:dyDescent="0.25">
      <c r="A9760">
        <v>30234</v>
      </c>
      <c r="B9760">
        <v>113</v>
      </c>
      <c r="C9760" s="3">
        <v>45877</v>
      </c>
      <c r="D9760">
        <v>8</v>
      </c>
      <c r="E9760" s="9">
        <f>IF(Tableau2[[#This Row],[Project]]="","pas de projet",Tableau2[[#This Row],[Project]])</f>
        <v>30234</v>
      </c>
      <c r="F9760" s="9">
        <f>MONTH(Tableau2[[#This Row],[Date]])</f>
        <v>8</v>
      </c>
      <c r="G9760" s="9">
        <f>YEAR(Tableau2[[#This Row],[Date]])</f>
        <v>2025</v>
      </c>
      <c r="H9760" s="9">
        <f>_xlfn.ISOWEEKNUM(Tableau2[[#This Row],[Date]])</f>
        <v>32</v>
      </c>
    </row>
    <row r="9761" spans="1:8" hidden="1" x14ac:dyDescent="0.25">
      <c r="A9761">
        <v>30234</v>
      </c>
      <c r="B9761">
        <v>113</v>
      </c>
      <c r="C9761" s="3">
        <v>45875</v>
      </c>
      <c r="D9761">
        <v>8</v>
      </c>
      <c r="E9761" s="9">
        <f>IF(Tableau2[[#This Row],[Project]]="","pas de projet",Tableau2[[#This Row],[Project]])</f>
        <v>30234</v>
      </c>
      <c r="F9761" s="9">
        <f>MONTH(Tableau2[[#This Row],[Date]])</f>
        <v>8</v>
      </c>
      <c r="G9761" s="9">
        <f>YEAR(Tableau2[[#This Row],[Date]])</f>
        <v>2025</v>
      </c>
      <c r="H9761" s="9">
        <f>_xlfn.ISOWEEKNUM(Tableau2[[#This Row],[Date]])</f>
        <v>32</v>
      </c>
    </row>
    <row r="9762" spans="1:8" hidden="1" x14ac:dyDescent="0.25">
      <c r="A9762">
        <v>30234</v>
      </c>
      <c r="B9762">
        <v>113</v>
      </c>
      <c r="C9762" s="3">
        <v>45875</v>
      </c>
      <c r="D9762">
        <v>8</v>
      </c>
      <c r="E9762" s="9">
        <f>IF(Tableau2[[#This Row],[Project]]="","pas de projet",Tableau2[[#This Row],[Project]])</f>
        <v>30234</v>
      </c>
      <c r="F9762" s="9">
        <f>MONTH(Tableau2[[#This Row],[Date]])</f>
        <v>8</v>
      </c>
      <c r="G9762" s="9">
        <f>YEAR(Tableau2[[#This Row],[Date]])</f>
        <v>2025</v>
      </c>
      <c r="H9762" s="9">
        <f>_xlfn.ISOWEEKNUM(Tableau2[[#This Row],[Date]])</f>
        <v>32</v>
      </c>
    </row>
    <row r="9763" spans="1:8" hidden="1" x14ac:dyDescent="0.25">
      <c r="A9763">
        <v>30234</v>
      </c>
      <c r="B9763">
        <v>113</v>
      </c>
      <c r="C9763" s="3">
        <v>45875</v>
      </c>
      <c r="D9763">
        <v>8</v>
      </c>
      <c r="E9763" s="9">
        <f>IF(Tableau2[[#This Row],[Project]]="","pas de projet",Tableau2[[#This Row],[Project]])</f>
        <v>30234</v>
      </c>
      <c r="F9763" s="9">
        <f>MONTH(Tableau2[[#This Row],[Date]])</f>
        <v>8</v>
      </c>
      <c r="G9763" s="9">
        <f>YEAR(Tableau2[[#This Row],[Date]])</f>
        <v>2025</v>
      </c>
      <c r="H9763" s="9">
        <f>_xlfn.ISOWEEKNUM(Tableau2[[#This Row],[Date]])</f>
        <v>32</v>
      </c>
    </row>
    <row r="9764" spans="1:8" hidden="1" x14ac:dyDescent="0.25">
      <c r="A9764">
        <v>30234</v>
      </c>
      <c r="B9764">
        <v>113</v>
      </c>
      <c r="C9764" s="3">
        <v>45875</v>
      </c>
      <c r="D9764">
        <v>8</v>
      </c>
      <c r="E9764" s="9">
        <f>IF(Tableau2[[#This Row],[Project]]="","pas de projet",Tableau2[[#This Row],[Project]])</f>
        <v>30234</v>
      </c>
      <c r="F9764" s="9">
        <f>MONTH(Tableau2[[#This Row],[Date]])</f>
        <v>8</v>
      </c>
      <c r="G9764" s="9">
        <f>YEAR(Tableau2[[#This Row],[Date]])</f>
        <v>2025</v>
      </c>
      <c r="H9764" s="9">
        <f>_xlfn.ISOWEEKNUM(Tableau2[[#This Row],[Date]])</f>
        <v>32</v>
      </c>
    </row>
    <row r="9765" spans="1:8" hidden="1" x14ac:dyDescent="0.25">
      <c r="A9765">
        <v>30234</v>
      </c>
      <c r="B9765">
        <v>113</v>
      </c>
      <c r="C9765" s="3">
        <v>45875</v>
      </c>
      <c r="D9765">
        <v>8</v>
      </c>
      <c r="E9765" s="9">
        <f>IF(Tableau2[[#This Row],[Project]]="","pas de projet",Tableau2[[#This Row],[Project]])</f>
        <v>30234</v>
      </c>
      <c r="F9765" s="9">
        <f>MONTH(Tableau2[[#This Row],[Date]])</f>
        <v>8</v>
      </c>
      <c r="G9765" s="9">
        <f>YEAR(Tableau2[[#This Row],[Date]])</f>
        <v>2025</v>
      </c>
      <c r="H9765" s="9">
        <f>_xlfn.ISOWEEKNUM(Tableau2[[#This Row],[Date]])</f>
        <v>32</v>
      </c>
    </row>
    <row r="9766" spans="1:8" hidden="1" x14ac:dyDescent="0.25">
      <c r="A9766">
        <v>30234</v>
      </c>
      <c r="B9766">
        <v>113</v>
      </c>
      <c r="C9766" s="3">
        <v>45875</v>
      </c>
      <c r="D9766">
        <v>8</v>
      </c>
      <c r="E9766" s="9">
        <f>IF(Tableau2[[#This Row],[Project]]="","pas de projet",Tableau2[[#This Row],[Project]])</f>
        <v>30234</v>
      </c>
      <c r="F9766" s="9">
        <f>MONTH(Tableau2[[#This Row],[Date]])</f>
        <v>8</v>
      </c>
      <c r="G9766" s="9">
        <f>YEAR(Tableau2[[#This Row],[Date]])</f>
        <v>2025</v>
      </c>
      <c r="H9766" s="9">
        <f>_xlfn.ISOWEEKNUM(Tableau2[[#This Row],[Date]])</f>
        <v>32</v>
      </c>
    </row>
    <row r="9767" spans="1:8" hidden="1" x14ac:dyDescent="0.25">
      <c r="A9767">
        <v>30234</v>
      </c>
      <c r="B9767">
        <v>113</v>
      </c>
      <c r="C9767" s="3">
        <v>45874</v>
      </c>
      <c r="D9767">
        <v>8</v>
      </c>
      <c r="E9767" s="9">
        <f>IF(Tableau2[[#This Row],[Project]]="","pas de projet",Tableau2[[#This Row],[Project]])</f>
        <v>30234</v>
      </c>
      <c r="F9767" s="9">
        <f>MONTH(Tableau2[[#This Row],[Date]])</f>
        <v>8</v>
      </c>
      <c r="G9767" s="9">
        <f>YEAR(Tableau2[[#This Row],[Date]])</f>
        <v>2025</v>
      </c>
      <c r="H9767" s="9">
        <f>_xlfn.ISOWEEKNUM(Tableau2[[#This Row],[Date]])</f>
        <v>32</v>
      </c>
    </row>
    <row r="9768" spans="1:8" hidden="1" x14ac:dyDescent="0.25">
      <c r="A9768">
        <v>30234</v>
      </c>
      <c r="B9768">
        <v>113</v>
      </c>
      <c r="C9768" s="3">
        <v>45874</v>
      </c>
      <c r="D9768">
        <v>8</v>
      </c>
      <c r="E9768" s="9">
        <f>IF(Tableau2[[#This Row],[Project]]="","pas de projet",Tableau2[[#This Row],[Project]])</f>
        <v>30234</v>
      </c>
      <c r="F9768" s="9">
        <f>MONTH(Tableau2[[#This Row],[Date]])</f>
        <v>8</v>
      </c>
      <c r="G9768" s="9">
        <f>YEAR(Tableau2[[#This Row],[Date]])</f>
        <v>2025</v>
      </c>
      <c r="H9768" s="9">
        <f>_xlfn.ISOWEEKNUM(Tableau2[[#This Row],[Date]])</f>
        <v>32</v>
      </c>
    </row>
    <row r="9769" spans="1:8" hidden="1" x14ac:dyDescent="0.25">
      <c r="A9769">
        <v>30234</v>
      </c>
      <c r="B9769">
        <v>113</v>
      </c>
      <c r="C9769" s="3">
        <v>45874</v>
      </c>
      <c r="D9769">
        <v>8</v>
      </c>
      <c r="E9769" s="9">
        <f>IF(Tableau2[[#This Row],[Project]]="","pas de projet",Tableau2[[#This Row],[Project]])</f>
        <v>30234</v>
      </c>
      <c r="F9769" s="9">
        <f>MONTH(Tableau2[[#This Row],[Date]])</f>
        <v>8</v>
      </c>
      <c r="G9769" s="9">
        <f>YEAR(Tableau2[[#This Row],[Date]])</f>
        <v>2025</v>
      </c>
      <c r="H9769" s="9">
        <f>_xlfn.ISOWEEKNUM(Tableau2[[#This Row],[Date]])</f>
        <v>32</v>
      </c>
    </row>
    <row r="9770" spans="1:8" hidden="1" x14ac:dyDescent="0.25">
      <c r="A9770">
        <v>30234</v>
      </c>
      <c r="B9770">
        <v>113</v>
      </c>
      <c r="C9770" s="3">
        <v>45874</v>
      </c>
      <c r="D9770">
        <v>8</v>
      </c>
      <c r="E9770" s="9">
        <f>IF(Tableau2[[#This Row],[Project]]="","pas de projet",Tableau2[[#This Row],[Project]])</f>
        <v>30234</v>
      </c>
      <c r="F9770" s="9">
        <f>MONTH(Tableau2[[#This Row],[Date]])</f>
        <v>8</v>
      </c>
      <c r="G9770" s="9">
        <f>YEAR(Tableau2[[#This Row],[Date]])</f>
        <v>2025</v>
      </c>
      <c r="H9770" s="9">
        <f>_xlfn.ISOWEEKNUM(Tableau2[[#This Row],[Date]])</f>
        <v>32</v>
      </c>
    </row>
    <row r="9771" spans="1:8" hidden="1" x14ac:dyDescent="0.25">
      <c r="A9771">
        <v>30234</v>
      </c>
      <c r="B9771">
        <v>113</v>
      </c>
      <c r="C9771" s="3">
        <v>45874</v>
      </c>
      <c r="D9771">
        <v>8</v>
      </c>
      <c r="E9771" s="9">
        <f>IF(Tableau2[[#This Row],[Project]]="","pas de projet",Tableau2[[#This Row],[Project]])</f>
        <v>30234</v>
      </c>
      <c r="F9771" s="9">
        <f>MONTH(Tableau2[[#This Row],[Date]])</f>
        <v>8</v>
      </c>
      <c r="G9771" s="9">
        <f>YEAR(Tableau2[[#This Row],[Date]])</f>
        <v>2025</v>
      </c>
      <c r="H9771" s="9">
        <f>_xlfn.ISOWEEKNUM(Tableau2[[#This Row],[Date]])</f>
        <v>32</v>
      </c>
    </row>
    <row r="9772" spans="1:8" hidden="1" x14ac:dyDescent="0.25">
      <c r="A9772">
        <v>30234</v>
      </c>
      <c r="B9772">
        <v>113</v>
      </c>
      <c r="C9772" s="3">
        <v>45874</v>
      </c>
      <c r="D9772">
        <v>8</v>
      </c>
      <c r="E9772" s="9">
        <f>IF(Tableau2[[#This Row],[Project]]="","pas de projet",Tableau2[[#This Row],[Project]])</f>
        <v>30234</v>
      </c>
      <c r="F9772" s="9">
        <f>MONTH(Tableau2[[#This Row],[Date]])</f>
        <v>8</v>
      </c>
      <c r="G9772" s="9">
        <f>YEAR(Tableau2[[#This Row],[Date]])</f>
        <v>2025</v>
      </c>
      <c r="H9772" s="9">
        <f>_xlfn.ISOWEEKNUM(Tableau2[[#This Row],[Date]])</f>
        <v>32</v>
      </c>
    </row>
    <row r="9773" spans="1:8" hidden="1" x14ac:dyDescent="0.25">
      <c r="A9773">
        <v>30234</v>
      </c>
      <c r="B9773">
        <v>113</v>
      </c>
      <c r="C9773" s="3">
        <v>45873</v>
      </c>
      <c r="D9773">
        <v>8</v>
      </c>
      <c r="E9773" s="9">
        <f>IF(Tableau2[[#This Row],[Project]]="","pas de projet",Tableau2[[#This Row],[Project]])</f>
        <v>30234</v>
      </c>
      <c r="F9773" s="9">
        <f>MONTH(Tableau2[[#This Row],[Date]])</f>
        <v>8</v>
      </c>
      <c r="G9773" s="9">
        <f>YEAR(Tableau2[[#This Row],[Date]])</f>
        <v>2025</v>
      </c>
      <c r="H9773" s="9">
        <f>_xlfn.ISOWEEKNUM(Tableau2[[#This Row],[Date]])</f>
        <v>32</v>
      </c>
    </row>
    <row r="9774" spans="1:8" hidden="1" x14ac:dyDescent="0.25">
      <c r="A9774">
        <v>30234</v>
      </c>
      <c r="B9774">
        <v>113</v>
      </c>
      <c r="C9774" s="3">
        <v>45873</v>
      </c>
      <c r="D9774">
        <v>8</v>
      </c>
      <c r="E9774" s="9">
        <f>IF(Tableau2[[#This Row],[Project]]="","pas de projet",Tableau2[[#This Row],[Project]])</f>
        <v>30234</v>
      </c>
      <c r="F9774" s="9">
        <f>MONTH(Tableau2[[#This Row],[Date]])</f>
        <v>8</v>
      </c>
      <c r="G9774" s="9">
        <f>YEAR(Tableau2[[#This Row],[Date]])</f>
        <v>2025</v>
      </c>
      <c r="H9774" s="9">
        <f>_xlfn.ISOWEEKNUM(Tableau2[[#This Row],[Date]])</f>
        <v>32</v>
      </c>
    </row>
    <row r="9775" spans="1:8" hidden="1" x14ac:dyDescent="0.25">
      <c r="A9775">
        <v>30234</v>
      </c>
      <c r="B9775">
        <v>113</v>
      </c>
      <c r="C9775" s="3">
        <v>45873</v>
      </c>
      <c r="D9775">
        <v>8</v>
      </c>
      <c r="E9775" s="9">
        <f>IF(Tableau2[[#This Row],[Project]]="","pas de projet",Tableau2[[#This Row],[Project]])</f>
        <v>30234</v>
      </c>
      <c r="F9775" s="9">
        <f>MONTH(Tableau2[[#This Row],[Date]])</f>
        <v>8</v>
      </c>
      <c r="G9775" s="9">
        <f>YEAR(Tableau2[[#This Row],[Date]])</f>
        <v>2025</v>
      </c>
      <c r="H9775" s="9">
        <f>_xlfn.ISOWEEKNUM(Tableau2[[#This Row],[Date]])</f>
        <v>32</v>
      </c>
    </row>
    <row r="9776" spans="1:8" hidden="1" x14ac:dyDescent="0.25">
      <c r="A9776">
        <v>30234</v>
      </c>
      <c r="B9776">
        <v>113</v>
      </c>
      <c r="C9776" s="3">
        <v>45873</v>
      </c>
      <c r="D9776">
        <v>8</v>
      </c>
      <c r="E9776" s="9">
        <f>IF(Tableau2[[#This Row],[Project]]="","pas de projet",Tableau2[[#This Row],[Project]])</f>
        <v>30234</v>
      </c>
      <c r="F9776" s="9">
        <f>MONTH(Tableau2[[#This Row],[Date]])</f>
        <v>8</v>
      </c>
      <c r="G9776" s="9">
        <f>YEAR(Tableau2[[#This Row],[Date]])</f>
        <v>2025</v>
      </c>
      <c r="H9776" s="9">
        <f>_xlfn.ISOWEEKNUM(Tableau2[[#This Row],[Date]])</f>
        <v>32</v>
      </c>
    </row>
    <row r="9777" spans="1:8" hidden="1" x14ac:dyDescent="0.25">
      <c r="A9777">
        <v>30234</v>
      </c>
      <c r="B9777">
        <v>113</v>
      </c>
      <c r="C9777" s="3">
        <v>45873</v>
      </c>
      <c r="D9777">
        <v>8</v>
      </c>
      <c r="E9777" s="9">
        <f>IF(Tableau2[[#This Row],[Project]]="","pas de projet",Tableau2[[#This Row],[Project]])</f>
        <v>30234</v>
      </c>
      <c r="F9777" s="9">
        <f>MONTH(Tableau2[[#This Row],[Date]])</f>
        <v>8</v>
      </c>
      <c r="G9777" s="9">
        <f>YEAR(Tableau2[[#This Row],[Date]])</f>
        <v>2025</v>
      </c>
      <c r="H9777" s="9">
        <f>_xlfn.ISOWEEKNUM(Tableau2[[#This Row],[Date]])</f>
        <v>32</v>
      </c>
    </row>
    <row r="9778" spans="1:8" hidden="1" x14ac:dyDescent="0.25">
      <c r="A9778">
        <v>30234</v>
      </c>
      <c r="B9778">
        <v>113</v>
      </c>
      <c r="C9778" s="3">
        <v>45873</v>
      </c>
      <c r="D9778">
        <v>8</v>
      </c>
      <c r="E9778" s="9">
        <f>IF(Tableau2[[#This Row],[Project]]="","pas de projet",Tableau2[[#This Row],[Project]])</f>
        <v>30234</v>
      </c>
      <c r="F9778" s="9">
        <f>MONTH(Tableau2[[#This Row],[Date]])</f>
        <v>8</v>
      </c>
      <c r="G9778" s="9">
        <f>YEAR(Tableau2[[#This Row],[Date]])</f>
        <v>2025</v>
      </c>
      <c r="H9778" s="9">
        <f>_xlfn.ISOWEEKNUM(Tableau2[[#This Row],[Date]])</f>
        <v>32</v>
      </c>
    </row>
    <row r="9779" spans="1:8" hidden="1" x14ac:dyDescent="0.25">
      <c r="A9779" t="s">
        <v>12</v>
      </c>
      <c r="B9779">
        <v>5</v>
      </c>
      <c r="C9779" s="3">
        <v>45889</v>
      </c>
      <c r="D9779">
        <v>32</v>
      </c>
      <c r="E9779" s="9" t="str">
        <f>IF(Tableau2[[#This Row],[Project]]="","pas de projet",Tableau2[[#This Row],[Project]])</f>
        <v>0DC377</v>
      </c>
      <c r="F9779" s="9">
        <f>MONTH(Tableau2[[#This Row],[Date]])</f>
        <v>8</v>
      </c>
      <c r="G9779" s="9">
        <f>YEAR(Tableau2[[#This Row],[Date]])</f>
        <v>2025</v>
      </c>
      <c r="H9779" s="9">
        <f>_xlfn.ISOWEEKNUM(Tableau2[[#This Row],[Date]])</f>
        <v>34</v>
      </c>
    </row>
    <row r="9780" spans="1:8" hidden="1" x14ac:dyDescent="0.25">
      <c r="A9780" t="s">
        <v>12</v>
      </c>
      <c r="B9780">
        <v>5</v>
      </c>
      <c r="C9780" s="3">
        <v>45889</v>
      </c>
      <c r="D9780">
        <v>8</v>
      </c>
      <c r="E9780" s="9" t="str">
        <f>IF(Tableau2[[#This Row],[Project]]="","pas de projet",Tableau2[[#This Row],[Project]])</f>
        <v>0DC377</v>
      </c>
      <c r="F9780" s="9">
        <f>MONTH(Tableau2[[#This Row],[Date]])</f>
        <v>8</v>
      </c>
      <c r="G9780" s="9">
        <f>YEAR(Tableau2[[#This Row],[Date]])</f>
        <v>2025</v>
      </c>
      <c r="H9780" s="9">
        <f>_xlfn.ISOWEEKNUM(Tableau2[[#This Row],[Date]])</f>
        <v>34</v>
      </c>
    </row>
    <row r="9781" spans="1:8" hidden="1" x14ac:dyDescent="0.25">
      <c r="A9781" t="s">
        <v>12</v>
      </c>
      <c r="B9781">
        <v>5</v>
      </c>
      <c r="C9781" s="3">
        <v>45889</v>
      </c>
      <c r="D9781">
        <v>8</v>
      </c>
      <c r="E9781" s="9" t="str">
        <f>IF(Tableau2[[#This Row],[Project]]="","pas de projet",Tableau2[[#This Row],[Project]])</f>
        <v>0DC377</v>
      </c>
      <c r="F9781" s="9">
        <f>MONTH(Tableau2[[#This Row],[Date]])</f>
        <v>8</v>
      </c>
      <c r="G9781" s="9">
        <f>YEAR(Tableau2[[#This Row],[Date]])</f>
        <v>2025</v>
      </c>
      <c r="H9781" s="9">
        <f>_xlfn.ISOWEEKNUM(Tableau2[[#This Row],[Date]])</f>
        <v>34</v>
      </c>
    </row>
    <row r="9782" spans="1:8" hidden="1" x14ac:dyDescent="0.25">
      <c r="A9782" t="s">
        <v>13</v>
      </c>
      <c r="B9782">
        <v>5</v>
      </c>
      <c r="C9782" s="3">
        <v>45889</v>
      </c>
      <c r="D9782">
        <v>4</v>
      </c>
      <c r="E9782" s="9" t="str">
        <f>IF(Tableau2[[#This Row],[Project]]="","pas de projet",Tableau2[[#This Row],[Project]])</f>
        <v>0DC378</v>
      </c>
      <c r="F9782" s="9">
        <f>MONTH(Tableau2[[#This Row],[Date]])</f>
        <v>8</v>
      </c>
      <c r="G9782" s="9">
        <f>YEAR(Tableau2[[#This Row],[Date]])</f>
        <v>2025</v>
      </c>
      <c r="H9782" s="9">
        <f>_xlfn.ISOWEEKNUM(Tableau2[[#This Row],[Date]])</f>
        <v>34</v>
      </c>
    </row>
    <row r="9783" spans="1:8" hidden="1" x14ac:dyDescent="0.25">
      <c r="A9783" t="s">
        <v>13</v>
      </c>
      <c r="B9783">
        <v>5</v>
      </c>
      <c r="C9783" s="3">
        <v>45889</v>
      </c>
      <c r="D9783">
        <v>6</v>
      </c>
      <c r="E9783" s="9" t="str">
        <f>IF(Tableau2[[#This Row],[Project]]="","pas de projet",Tableau2[[#This Row],[Project]])</f>
        <v>0DC378</v>
      </c>
      <c r="F9783" s="9">
        <f>MONTH(Tableau2[[#This Row],[Date]])</f>
        <v>8</v>
      </c>
      <c r="G9783" s="9">
        <f>YEAR(Tableau2[[#This Row],[Date]])</f>
        <v>2025</v>
      </c>
      <c r="H9783" s="9">
        <f>_xlfn.ISOWEEKNUM(Tableau2[[#This Row],[Date]])</f>
        <v>34</v>
      </c>
    </row>
    <row r="9784" spans="1:8" hidden="1" x14ac:dyDescent="0.25">
      <c r="B9784">
        <f t="shared" ref="B9784:B9787" si="435">111111+1</f>
        <v>111112</v>
      </c>
      <c r="C9784" s="3">
        <v>45890</v>
      </c>
      <c r="D9784">
        <v>8</v>
      </c>
      <c r="E9784" s="9" t="str">
        <f>IF(Tableau2[[#This Row],[Project]]="","pas de projet",Tableau2[[#This Row],[Project]])</f>
        <v>pas de projet</v>
      </c>
      <c r="F9784" s="9">
        <f>MONTH(Tableau2[[#This Row],[Date]])</f>
        <v>8</v>
      </c>
      <c r="G9784" s="9">
        <f>YEAR(Tableau2[[#This Row],[Date]])</f>
        <v>2025</v>
      </c>
      <c r="H9784" s="9">
        <f>_xlfn.ISOWEEKNUM(Tableau2[[#This Row],[Date]])</f>
        <v>34</v>
      </c>
    </row>
    <row r="9785" spans="1:8" hidden="1" x14ac:dyDescent="0.25">
      <c r="B9785">
        <f t="shared" si="435"/>
        <v>111112</v>
      </c>
      <c r="C9785" s="3">
        <v>45890</v>
      </c>
      <c r="D9785">
        <v>8</v>
      </c>
      <c r="E9785" s="9" t="str">
        <f>IF(Tableau2[[#This Row],[Project]]="","pas de projet",Tableau2[[#This Row],[Project]])</f>
        <v>pas de projet</v>
      </c>
      <c r="F9785" s="9">
        <f>MONTH(Tableau2[[#This Row],[Date]])</f>
        <v>8</v>
      </c>
      <c r="G9785" s="9">
        <f>YEAR(Tableau2[[#This Row],[Date]])</f>
        <v>2025</v>
      </c>
      <c r="H9785" s="9">
        <f>_xlfn.ISOWEEKNUM(Tableau2[[#This Row],[Date]])</f>
        <v>34</v>
      </c>
    </row>
    <row r="9786" spans="1:8" hidden="1" x14ac:dyDescent="0.25">
      <c r="B9786">
        <f t="shared" si="435"/>
        <v>111112</v>
      </c>
      <c r="C9786" s="3">
        <v>45890</v>
      </c>
      <c r="D9786">
        <v>8</v>
      </c>
      <c r="E9786" s="9" t="str">
        <f>IF(Tableau2[[#This Row],[Project]]="","pas de projet",Tableau2[[#This Row],[Project]])</f>
        <v>pas de projet</v>
      </c>
      <c r="F9786" s="9">
        <f>MONTH(Tableau2[[#This Row],[Date]])</f>
        <v>8</v>
      </c>
      <c r="G9786" s="9">
        <f>YEAR(Tableau2[[#This Row],[Date]])</f>
        <v>2025</v>
      </c>
      <c r="H9786" s="9">
        <f>_xlfn.ISOWEEKNUM(Tableau2[[#This Row],[Date]])</f>
        <v>34</v>
      </c>
    </row>
    <row r="9787" spans="1:8" hidden="1" x14ac:dyDescent="0.25">
      <c r="A9787" t="s">
        <v>11</v>
      </c>
      <c r="B9787">
        <f t="shared" si="435"/>
        <v>111112</v>
      </c>
      <c r="C9787" s="3">
        <v>45890</v>
      </c>
      <c r="D9787">
        <v>8</v>
      </c>
      <c r="E9787" s="9" t="str">
        <f>IF(Tableau2[[#This Row],[Project]]="","pas de projet",Tableau2[[#This Row],[Project]])</f>
        <v>0NC376</v>
      </c>
      <c r="F9787" s="9">
        <f>MONTH(Tableau2[[#This Row],[Date]])</f>
        <v>8</v>
      </c>
      <c r="G9787" s="9">
        <f>YEAR(Tableau2[[#This Row],[Date]])</f>
        <v>2025</v>
      </c>
      <c r="H9787" s="9">
        <f>_xlfn.ISOWEEKNUM(Tableau2[[#This Row],[Date]])</f>
        <v>34</v>
      </c>
    </row>
    <row r="9788" spans="1:8" hidden="1" x14ac:dyDescent="0.25">
      <c r="A9788" t="s">
        <v>8</v>
      </c>
      <c r="B9788">
        <v>5</v>
      </c>
      <c r="C9788" s="3">
        <v>45889</v>
      </c>
      <c r="D9788">
        <v>8</v>
      </c>
      <c r="E9788" s="9" t="str">
        <f>IF(Tableau2[[#This Row],[Project]]="","pas de projet",Tableau2[[#This Row],[Project]])</f>
        <v>Fara proiect</v>
      </c>
      <c r="F9788" s="9">
        <f>MONTH(Tableau2[[#This Row],[Date]])</f>
        <v>8</v>
      </c>
      <c r="G9788" s="9">
        <f>YEAR(Tableau2[[#This Row],[Date]])</f>
        <v>2025</v>
      </c>
      <c r="H9788" s="9">
        <f>_xlfn.ISOWEEKNUM(Tableau2[[#This Row],[Date]])</f>
        <v>34</v>
      </c>
    </row>
    <row r="9789" spans="1:8" hidden="1" x14ac:dyDescent="0.25">
      <c r="A9789" t="s">
        <v>12</v>
      </c>
      <c r="B9789">
        <v>5</v>
      </c>
      <c r="C9789" s="3">
        <v>45889</v>
      </c>
      <c r="D9789">
        <v>6</v>
      </c>
      <c r="E9789" s="9" t="str">
        <f>IF(Tableau2[[#This Row],[Project]]="","pas de projet",Tableau2[[#This Row],[Project]])</f>
        <v>0DC377</v>
      </c>
      <c r="F9789" s="9">
        <f>MONTH(Tableau2[[#This Row],[Date]])</f>
        <v>8</v>
      </c>
      <c r="G9789" s="9">
        <f>YEAR(Tableau2[[#This Row],[Date]])</f>
        <v>2025</v>
      </c>
      <c r="H9789" s="9">
        <f>_xlfn.ISOWEEKNUM(Tableau2[[#This Row],[Date]])</f>
        <v>34</v>
      </c>
    </row>
    <row r="9790" spans="1:8" hidden="1" x14ac:dyDescent="0.25">
      <c r="A9790" t="s">
        <v>12</v>
      </c>
      <c r="B9790">
        <v>5</v>
      </c>
      <c r="C9790" s="3">
        <v>45889</v>
      </c>
      <c r="D9790">
        <v>4</v>
      </c>
      <c r="E9790" s="9" t="str">
        <f>IF(Tableau2[[#This Row],[Project]]="","pas de projet",Tableau2[[#This Row],[Project]])</f>
        <v>0DC377</v>
      </c>
      <c r="F9790" s="9">
        <f>MONTH(Tableau2[[#This Row],[Date]])</f>
        <v>8</v>
      </c>
      <c r="G9790" s="9">
        <f>YEAR(Tableau2[[#This Row],[Date]])</f>
        <v>2025</v>
      </c>
      <c r="H9790" s="9">
        <f>_xlfn.ISOWEEKNUM(Tableau2[[#This Row],[Date]])</f>
        <v>34</v>
      </c>
    </row>
    <row r="9791" spans="1:8" hidden="1" x14ac:dyDescent="0.25">
      <c r="A9791" t="s">
        <v>12</v>
      </c>
      <c r="B9791">
        <v>5</v>
      </c>
      <c r="C9791" s="3">
        <v>45889</v>
      </c>
      <c r="D9791">
        <v>4</v>
      </c>
      <c r="E9791" s="9" t="str">
        <f>IF(Tableau2[[#This Row],[Project]]="","pas de projet",Tableau2[[#This Row],[Project]])</f>
        <v>0DC377</v>
      </c>
      <c r="F9791" s="9">
        <f>MONTH(Tableau2[[#This Row],[Date]])</f>
        <v>8</v>
      </c>
      <c r="G9791" s="9">
        <f>YEAR(Tableau2[[#This Row],[Date]])</f>
        <v>2025</v>
      </c>
      <c r="H9791" s="9">
        <f>_xlfn.ISOWEEKNUM(Tableau2[[#This Row],[Date]])</f>
        <v>34</v>
      </c>
    </row>
    <row r="9792" spans="1:8" hidden="1" x14ac:dyDescent="0.25">
      <c r="A9792" t="s">
        <v>12</v>
      </c>
      <c r="B9792">
        <v>5</v>
      </c>
      <c r="C9792" s="3">
        <v>45889</v>
      </c>
      <c r="D9792">
        <v>4</v>
      </c>
      <c r="E9792" s="9" t="str">
        <f>IF(Tableau2[[#This Row],[Project]]="","pas de projet",Tableau2[[#This Row],[Project]])</f>
        <v>0DC377</v>
      </c>
      <c r="F9792" s="9">
        <f>MONTH(Tableau2[[#This Row],[Date]])</f>
        <v>8</v>
      </c>
      <c r="G9792" s="9">
        <f>YEAR(Tableau2[[#This Row],[Date]])</f>
        <v>2025</v>
      </c>
      <c r="H9792" s="9">
        <f>_xlfn.ISOWEEKNUM(Tableau2[[#This Row],[Date]])</f>
        <v>34</v>
      </c>
    </row>
    <row r="9793" spans="1:8" hidden="1" x14ac:dyDescent="0.25">
      <c r="B9793">
        <f t="shared" ref="B9793:B9797" si="436">111111+1</f>
        <v>111112</v>
      </c>
      <c r="C9793" s="3">
        <v>45890</v>
      </c>
      <c r="D9793">
        <v>0</v>
      </c>
      <c r="E9793" s="9" t="str">
        <f>IF(Tableau2[[#This Row],[Project]]="","pas de projet",Tableau2[[#This Row],[Project]])</f>
        <v>pas de projet</v>
      </c>
      <c r="F9793" s="9">
        <f>MONTH(Tableau2[[#This Row],[Date]])</f>
        <v>8</v>
      </c>
      <c r="G9793" s="9">
        <f>YEAR(Tableau2[[#This Row],[Date]])</f>
        <v>2025</v>
      </c>
      <c r="H9793" s="9">
        <f>_xlfn.ISOWEEKNUM(Tableau2[[#This Row],[Date]])</f>
        <v>34</v>
      </c>
    </row>
    <row r="9794" spans="1:8" hidden="1" x14ac:dyDescent="0.25">
      <c r="B9794">
        <f t="shared" si="436"/>
        <v>111112</v>
      </c>
      <c r="C9794" s="3">
        <v>45890</v>
      </c>
      <c r="D9794">
        <v>8</v>
      </c>
      <c r="E9794" s="9" t="str">
        <f>IF(Tableau2[[#This Row],[Project]]="","pas de projet",Tableau2[[#This Row],[Project]])</f>
        <v>pas de projet</v>
      </c>
      <c r="F9794" s="9">
        <f>MONTH(Tableau2[[#This Row],[Date]])</f>
        <v>8</v>
      </c>
      <c r="G9794" s="9">
        <f>YEAR(Tableau2[[#This Row],[Date]])</f>
        <v>2025</v>
      </c>
      <c r="H9794" s="9">
        <f>_xlfn.ISOWEEKNUM(Tableau2[[#This Row],[Date]])</f>
        <v>34</v>
      </c>
    </row>
    <row r="9795" spans="1:8" hidden="1" x14ac:dyDescent="0.25">
      <c r="B9795">
        <f t="shared" si="436"/>
        <v>111112</v>
      </c>
      <c r="C9795" s="3">
        <v>45890</v>
      </c>
      <c r="D9795">
        <v>8</v>
      </c>
      <c r="E9795" s="9" t="str">
        <f>IF(Tableau2[[#This Row],[Project]]="","pas de projet",Tableau2[[#This Row],[Project]])</f>
        <v>pas de projet</v>
      </c>
      <c r="F9795" s="9">
        <f>MONTH(Tableau2[[#This Row],[Date]])</f>
        <v>8</v>
      </c>
      <c r="G9795" s="9">
        <f>YEAR(Tableau2[[#This Row],[Date]])</f>
        <v>2025</v>
      </c>
      <c r="H9795" s="9">
        <f>_xlfn.ISOWEEKNUM(Tableau2[[#This Row],[Date]])</f>
        <v>34</v>
      </c>
    </row>
    <row r="9796" spans="1:8" hidden="1" x14ac:dyDescent="0.25">
      <c r="B9796">
        <f t="shared" si="436"/>
        <v>111112</v>
      </c>
      <c r="C9796" s="3">
        <v>45890</v>
      </c>
      <c r="D9796">
        <v>8</v>
      </c>
      <c r="E9796" s="9" t="str">
        <f>IF(Tableau2[[#This Row],[Project]]="","pas de projet",Tableau2[[#This Row],[Project]])</f>
        <v>pas de projet</v>
      </c>
      <c r="F9796" s="9">
        <f>MONTH(Tableau2[[#This Row],[Date]])</f>
        <v>8</v>
      </c>
      <c r="G9796" s="9">
        <f>YEAR(Tableau2[[#This Row],[Date]])</f>
        <v>2025</v>
      </c>
      <c r="H9796" s="9">
        <f>_xlfn.ISOWEEKNUM(Tableau2[[#This Row],[Date]])</f>
        <v>34</v>
      </c>
    </row>
    <row r="9797" spans="1:8" hidden="1" x14ac:dyDescent="0.25">
      <c r="A9797" t="s">
        <v>22</v>
      </c>
      <c r="B9797">
        <f t="shared" si="436"/>
        <v>111112</v>
      </c>
      <c r="C9797" s="3">
        <v>45890</v>
      </c>
      <c r="D9797">
        <v>8</v>
      </c>
      <c r="E9797" s="9" t="str">
        <f>IF(Tableau2[[#This Row],[Project]]="","pas de projet",Tableau2[[#This Row],[Project]])</f>
        <v>0DC376</v>
      </c>
      <c r="F9797" s="9">
        <f>MONTH(Tableau2[[#This Row],[Date]])</f>
        <v>8</v>
      </c>
      <c r="G9797" s="9">
        <f>YEAR(Tableau2[[#This Row],[Date]])</f>
        <v>2025</v>
      </c>
      <c r="H9797" s="9">
        <f>_xlfn.ISOWEEKNUM(Tableau2[[#This Row],[Date]])</f>
        <v>34</v>
      </c>
    </row>
    <row r="9798" spans="1:8" hidden="1" x14ac:dyDescent="0.25">
      <c r="B9798">
        <v>111</v>
      </c>
      <c r="C9798" s="3">
        <v>45890</v>
      </c>
      <c r="D9798">
        <v>8</v>
      </c>
      <c r="E9798" s="9" t="str">
        <f>IF(Tableau2[[#This Row],[Project]]="","pas de projet",Tableau2[[#This Row],[Project]])</f>
        <v>pas de projet</v>
      </c>
      <c r="F9798" s="9">
        <f>MONTH(Tableau2[[#This Row],[Date]])</f>
        <v>8</v>
      </c>
      <c r="G9798" s="9">
        <f>YEAR(Tableau2[[#This Row],[Date]])</f>
        <v>2025</v>
      </c>
      <c r="H9798" s="9">
        <f>_xlfn.ISOWEEKNUM(Tableau2[[#This Row],[Date]])</f>
        <v>34</v>
      </c>
    </row>
    <row r="9799" spans="1:8" hidden="1" x14ac:dyDescent="0.25">
      <c r="B9799">
        <v>111</v>
      </c>
      <c r="C9799" s="3">
        <v>45890</v>
      </c>
      <c r="D9799">
        <v>8</v>
      </c>
      <c r="E9799" s="9" t="str">
        <f>IF(Tableau2[[#This Row],[Project]]="","pas de projet",Tableau2[[#This Row],[Project]])</f>
        <v>pas de projet</v>
      </c>
      <c r="F9799" s="9">
        <f>MONTH(Tableau2[[#This Row],[Date]])</f>
        <v>8</v>
      </c>
      <c r="G9799" s="9">
        <f>YEAR(Tableau2[[#This Row],[Date]])</f>
        <v>2025</v>
      </c>
      <c r="H9799" s="9">
        <f>_xlfn.ISOWEEKNUM(Tableau2[[#This Row],[Date]])</f>
        <v>34</v>
      </c>
    </row>
    <row r="9800" spans="1:8" hidden="1" x14ac:dyDescent="0.25">
      <c r="B9800">
        <v>111</v>
      </c>
      <c r="C9800" s="3">
        <v>45890</v>
      </c>
      <c r="D9800">
        <v>1</v>
      </c>
      <c r="E9800" s="9" t="str">
        <f>IF(Tableau2[[#This Row],[Project]]="","pas de projet",Tableau2[[#This Row],[Project]])</f>
        <v>pas de projet</v>
      </c>
      <c r="F9800" s="9">
        <f>MONTH(Tableau2[[#This Row],[Date]])</f>
        <v>8</v>
      </c>
      <c r="G9800" s="9">
        <f>YEAR(Tableau2[[#This Row],[Date]])</f>
        <v>2025</v>
      </c>
      <c r="H9800" s="9">
        <f>_xlfn.ISOWEEKNUM(Tableau2[[#This Row],[Date]])</f>
        <v>34</v>
      </c>
    </row>
    <row r="9801" spans="1:8" hidden="1" x14ac:dyDescent="0.25">
      <c r="B9801">
        <v>111</v>
      </c>
      <c r="C9801" s="3">
        <v>45890</v>
      </c>
      <c r="D9801">
        <v>8</v>
      </c>
      <c r="E9801" s="9" t="str">
        <f>IF(Tableau2[[#This Row],[Project]]="","pas de projet",Tableau2[[#This Row],[Project]])</f>
        <v>pas de projet</v>
      </c>
      <c r="F9801" s="9">
        <f>MONTH(Tableau2[[#This Row],[Date]])</f>
        <v>8</v>
      </c>
      <c r="G9801" s="9">
        <f>YEAR(Tableau2[[#This Row],[Date]])</f>
        <v>2025</v>
      </c>
      <c r="H9801" s="9">
        <f>_xlfn.ISOWEEKNUM(Tableau2[[#This Row],[Date]])</f>
        <v>34</v>
      </c>
    </row>
    <row r="9802" spans="1:8" hidden="1" x14ac:dyDescent="0.25">
      <c r="B9802">
        <v>111</v>
      </c>
      <c r="C9802" s="3">
        <v>45890</v>
      </c>
      <c r="D9802">
        <v>8</v>
      </c>
      <c r="E9802" s="9" t="str">
        <f>IF(Tableau2[[#This Row],[Project]]="","pas de projet",Tableau2[[#This Row],[Project]])</f>
        <v>pas de projet</v>
      </c>
      <c r="F9802" s="9">
        <f>MONTH(Tableau2[[#This Row],[Date]])</f>
        <v>8</v>
      </c>
      <c r="G9802" s="9">
        <f>YEAR(Tableau2[[#This Row],[Date]])</f>
        <v>2025</v>
      </c>
      <c r="H9802" s="9">
        <f>_xlfn.ISOWEEKNUM(Tableau2[[#This Row],[Date]])</f>
        <v>34</v>
      </c>
    </row>
    <row r="9803" spans="1:8" hidden="1" x14ac:dyDescent="0.25">
      <c r="B9803">
        <v>111</v>
      </c>
      <c r="C9803" s="3">
        <v>45890</v>
      </c>
      <c r="D9803">
        <v>8</v>
      </c>
      <c r="E9803" s="9" t="str">
        <f>IF(Tableau2[[#This Row],[Project]]="","pas de projet",Tableau2[[#This Row],[Project]])</f>
        <v>pas de projet</v>
      </c>
      <c r="F9803" s="9">
        <f>MONTH(Tableau2[[#This Row],[Date]])</f>
        <v>8</v>
      </c>
      <c r="G9803" s="9">
        <f>YEAR(Tableau2[[#This Row],[Date]])</f>
        <v>2025</v>
      </c>
      <c r="H9803" s="9">
        <f>_xlfn.ISOWEEKNUM(Tableau2[[#This Row],[Date]])</f>
        <v>34</v>
      </c>
    </row>
    <row r="9804" spans="1:8" hidden="1" x14ac:dyDescent="0.25">
      <c r="B9804">
        <v>113</v>
      </c>
      <c r="C9804" s="3">
        <v>45882</v>
      </c>
      <c r="D9804">
        <v>0</v>
      </c>
      <c r="E9804" s="9" t="str">
        <f>IF(Tableau2[[#This Row],[Project]]="","pas de projet",Tableau2[[#This Row],[Project]])</f>
        <v>pas de projet</v>
      </c>
      <c r="F9804" s="9">
        <f>MONTH(Tableau2[[#This Row],[Date]])</f>
        <v>8</v>
      </c>
      <c r="G9804" s="9">
        <f>YEAR(Tableau2[[#This Row],[Date]])</f>
        <v>2025</v>
      </c>
      <c r="H9804" s="9">
        <f>_xlfn.ISOWEEKNUM(Tableau2[[#This Row],[Date]])</f>
        <v>33</v>
      </c>
    </row>
    <row r="9805" spans="1:8" hidden="1" x14ac:dyDescent="0.25">
      <c r="B9805">
        <v>113</v>
      </c>
      <c r="C9805" s="3">
        <v>45882</v>
      </c>
      <c r="D9805">
        <v>0</v>
      </c>
      <c r="E9805" s="9" t="str">
        <f>IF(Tableau2[[#This Row],[Project]]="","pas de projet",Tableau2[[#This Row],[Project]])</f>
        <v>pas de projet</v>
      </c>
      <c r="F9805" s="9">
        <f>MONTH(Tableau2[[#This Row],[Date]])</f>
        <v>8</v>
      </c>
      <c r="G9805" s="9">
        <f>YEAR(Tableau2[[#This Row],[Date]])</f>
        <v>2025</v>
      </c>
      <c r="H9805" s="9">
        <f>_xlfn.ISOWEEKNUM(Tableau2[[#This Row],[Date]])</f>
        <v>33</v>
      </c>
    </row>
    <row r="9806" spans="1:8" hidden="1" x14ac:dyDescent="0.25">
      <c r="B9806">
        <v>113</v>
      </c>
      <c r="C9806" s="3">
        <v>45882</v>
      </c>
      <c r="D9806">
        <v>0</v>
      </c>
      <c r="E9806" s="9" t="str">
        <f>IF(Tableau2[[#This Row],[Project]]="","pas de projet",Tableau2[[#This Row],[Project]])</f>
        <v>pas de projet</v>
      </c>
      <c r="F9806" s="9">
        <f>MONTH(Tableau2[[#This Row],[Date]])</f>
        <v>8</v>
      </c>
      <c r="G9806" s="9">
        <f>YEAR(Tableau2[[#This Row],[Date]])</f>
        <v>2025</v>
      </c>
      <c r="H9806" s="9">
        <f>_xlfn.ISOWEEKNUM(Tableau2[[#This Row],[Date]])</f>
        <v>33</v>
      </c>
    </row>
    <row r="9807" spans="1:8" hidden="1" x14ac:dyDescent="0.25">
      <c r="B9807">
        <v>113</v>
      </c>
      <c r="C9807" s="3">
        <v>45882</v>
      </c>
      <c r="D9807">
        <v>0</v>
      </c>
      <c r="E9807" s="9" t="str">
        <f>IF(Tableau2[[#This Row],[Project]]="","pas de projet",Tableau2[[#This Row],[Project]])</f>
        <v>pas de projet</v>
      </c>
      <c r="F9807" s="9">
        <f>MONTH(Tableau2[[#This Row],[Date]])</f>
        <v>8</v>
      </c>
      <c r="G9807" s="9">
        <f>YEAR(Tableau2[[#This Row],[Date]])</f>
        <v>2025</v>
      </c>
      <c r="H9807" s="9">
        <f>_xlfn.ISOWEEKNUM(Tableau2[[#This Row],[Date]])</f>
        <v>33</v>
      </c>
    </row>
    <row r="9808" spans="1:8" hidden="1" x14ac:dyDescent="0.25">
      <c r="B9808">
        <v>113</v>
      </c>
      <c r="C9808" s="3">
        <v>45881</v>
      </c>
      <c r="D9808">
        <v>0</v>
      </c>
      <c r="E9808" s="9" t="str">
        <f>IF(Tableau2[[#This Row],[Project]]="","pas de projet",Tableau2[[#This Row],[Project]])</f>
        <v>pas de projet</v>
      </c>
      <c r="F9808" s="9">
        <f>MONTH(Tableau2[[#This Row],[Date]])</f>
        <v>8</v>
      </c>
      <c r="G9808" s="9">
        <f>YEAR(Tableau2[[#This Row],[Date]])</f>
        <v>2025</v>
      </c>
      <c r="H9808" s="9">
        <f>_xlfn.ISOWEEKNUM(Tableau2[[#This Row],[Date]])</f>
        <v>33</v>
      </c>
    </row>
    <row r="9809" spans="1:8" hidden="1" x14ac:dyDescent="0.25">
      <c r="B9809">
        <v>113</v>
      </c>
      <c r="C9809" s="3">
        <v>45881</v>
      </c>
      <c r="D9809">
        <v>0</v>
      </c>
      <c r="E9809" s="9" t="str">
        <f>IF(Tableau2[[#This Row],[Project]]="","pas de projet",Tableau2[[#This Row],[Project]])</f>
        <v>pas de projet</v>
      </c>
      <c r="F9809" s="9">
        <f>MONTH(Tableau2[[#This Row],[Date]])</f>
        <v>8</v>
      </c>
      <c r="G9809" s="9">
        <f>YEAR(Tableau2[[#This Row],[Date]])</f>
        <v>2025</v>
      </c>
      <c r="H9809" s="9">
        <f>_xlfn.ISOWEEKNUM(Tableau2[[#This Row],[Date]])</f>
        <v>33</v>
      </c>
    </row>
    <row r="9810" spans="1:8" hidden="1" x14ac:dyDescent="0.25">
      <c r="B9810">
        <v>113</v>
      </c>
      <c r="C9810" s="3">
        <v>45881</v>
      </c>
      <c r="D9810">
        <v>0</v>
      </c>
      <c r="E9810" s="9" t="str">
        <f>IF(Tableau2[[#This Row],[Project]]="","pas de projet",Tableau2[[#This Row],[Project]])</f>
        <v>pas de projet</v>
      </c>
      <c r="F9810" s="9">
        <f>MONTH(Tableau2[[#This Row],[Date]])</f>
        <v>8</v>
      </c>
      <c r="G9810" s="9">
        <f>YEAR(Tableau2[[#This Row],[Date]])</f>
        <v>2025</v>
      </c>
      <c r="H9810" s="9">
        <f>_xlfn.ISOWEEKNUM(Tableau2[[#This Row],[Date]])</f>
        <v>33</v>
      </c>
    </row>
    <row r="9811" spans="1:8" hidden="1" x14ac:dyDescent="0.25">
      <c r="B9811">
        <v>113</v>
      </c>
      <c r="C9811" s="3">
        <v>45881</v>
      </c>
      <c r="D9811">
        <v>0</v>
      </c>
      <c r="E9811" s="9" t="str">
        <f>IF(Tableau2[[#This Row],[Project]]="","pas de projet",Tableau2[[#This Row],[Project]])</f>
        <v>pas de projet</v>
      </c>
      <c r="F9811" s="9">
        <f>MONTH(Tableau2[[#This Row],[Date]])</f>
        <v>8</v>
      </c>
      <c r="G9811" s="9">
        <f>YEAR(Tableau2[[#This Row],[Date]])</f>
        <v>2025</v>
      </c>
      <c r="H9811" s="9">
        <f>_xlfn.ISOWEEKNUM(Tableau2[[#This Row],[Date]])</f>
        <v>33</v>
      </c>
    </row>
    <row r="9812" spans="1:8" hidden="1" x14ac:dyDescent="0.25">
      <c r="B9812">
        <v>113</v>
      </c>
      <c r="C9812" s="3">
        <v>45880</v>
      </c>
      <c r="D9812">
        <v>0</v>
      </c>
      <c r="E9812" s="9" t="str">
        <f>IF(Tableau2[[#This Row],[Project]]="","pas de projet",Tableau2[[#This Row],[Project]])</f>
        <v>pas de projet</v>
      </c>
      <c r="F9812" s="9">
        <f>MONTH(Tableau2[[#This Row],[Date]])</f>
        <v>8</v>
      </c>
      <c r="G9812" s="9">
        <f>YEAR(Tableau2[[#This Row],[Date]])</f>
        <v>2025</v>
      </c>
      <c r="H9812" s="9">
        <f>_xlfn.ISOWEEKNUM(Tableau2[[#This Row],[Date]])</f>
        <v>33</v>
      </c>
    </row>
    <row r="9813" spans="1:8" hidden="1" x14ac:dyDescent="0.25">
      <c r="B9813">
        <v>113</v>
      </c>
      <c r="C9813" s="3">
        <v>45880</v>
      </c>
      <c r="D9813">
        <v>0</v>
      </c>
      <c r="E9813" s="9" t="str">
        <f>IF(Tableau2[[#This Row],[Project]]="","pas de projet",Tableau2[[#This Row],[Project]])</f>
        <v>pas de projet</v>
      </c>
      <c r="F9813" s="9">
        <f>MONTH(Tableau2[[#This Row],[Date]])</f>
        <v>8</v>
      </c>
      <c r="G9813" s="9">
        <f>YEAR(Tableau2[[#This Row],[Date]])</f>
        <v>2025</v>
      </c>
      <c r="H9813" s="9">
        <f>_xlfn.ISOWEEKNUM(Tableau2[[#This Row],[Date]])</f>
        <v>33</v>
      </c>
    </row>
    <row r="9814" spans="1:8" hidden="1" x14ac:dyDescent="0.25">
      <c r="B9814">
        <v>113</v>
      </c>
      <c r="C9814" s="3">
        <v>45880</v>
      </c>
      <c r="D9814">
        <v>0</v>
      </c>
      <c r="E9814" s="9" t="str">
        <f>IF(Tableau2[[#This Row],[Project]]="","pas de projet",Tableau2[[#This Row],[Project]])</f>
        <v>pas de projet</v>
      </c>
      <c r="F9814" s="9">
        <f>MONTH(Tableau2[[#This Row],[Date]])</f>
        <v>8</v>
      </c>
      <c r="G9814" s="9">
        <f>YEAR(Tableau2[[#This Row],[Date]])</f>
        <v>2025</v>
      </c>
      <c r="H9814" s="9">
        <f>_xlfn.ISOWEEKNUM(Tableau2[[#This Row],[Date]])</f>
        <v>33</v>
      </c>
    </row>
    <row r="9815" spans="1:8" hidden="1" x14ac:dyDescent="0.25">
      <c r="B9815">
        <v>113</v>
      </c>
      <c r="C9815" s="3">
        <v>45880</v>
      </c>
      <c r="D9815">
        <v>0</v>
      </c>
      <c r="E9815" s="9" t="str">
        <f>IF(Tableau2[[#This Row],[Project]]="","pas de projet",Tableau2[[#This Row],[Project]])</f>
        <v>pas de projet</v>
      </c>
      <c r="F9815" s="9">
        <f>MONTH(Tableau2[[#This Row],[Date]])</f>
        <v>8</v>
      </c>
      <c r="G9815" s="9">
        <f>YEAR(Tableau2[[#This Row],[Date]])</f>
        <v>2025</v>
      </c>
      <c r="H9815" s="9">
        <f>_xlfn.ISOWEEKNUM(Tableau2[[#This Row],[Date]])</f>
        <v>33</v>
      </c>
    </row>
    <row r="9816" spans="1:8" hidden="1" x14ac:dyDescent="0.25">
      <c r="B9816">
        <f t="shared" ref="B9816:B9818" si="437">111111+1</f>
        <v>111112</v>
      </c>
      <c r="C9816" s="3">
        <v>45890</v>
      </c>
      <c r="D9816">
        <v>8</v>
      </c>
      <c r="E9816" s="9" t="str">
        <f>IF(Tableau2[[#This Row],[Project]]="","pas de projet",Tableau2[[#This Row],[Project]])</f>
        <v>pas de projet</v>
      </c>
      <c r="F9816" s="9">
        <f>MONTH(Tableau2[[#This Row],[Date]])</f>
        <v>8</v>
      </c>
      <c r="G9816" s="9">
        <f>YEAR(Tableau2[[#This Row],[Date]])</f>
        <v>2025</v>
      </c>
      <c r="H9816" s="9">
        <f>_xlfn.ISOWEEKNUM(Tableau2[[#This Row],[Date]])</f>
        <v>34</v>
      </c>
    </row>
    <row r="9817" spans="1:8" hidden="1" x14ac:dyDescent="0.25">
      <c r="B9817">
        <f t="shared" si="437"/>
        <v>111112</v>
      </c>
      <c r="C9817" s="3">
        <v>45890</v>
      </c>
      <c r="D9817">
        <v>8</v>
      </c>
      <c r="E9817" s="9" t="str">
        <f>IF(Tableau2[[#This Row],[Project]]="","pas de projet",Tableau2[[#This Row],[Project]])</f>
        <v>pas de projet</v>
      </c>
      <c r="F9817" s="9">
        <f>MONTH(Tableau2[[#This Row],[Date]])</f>
        <v>8</v>
      </c>
      <c r="G9817" s="9">
        <f>YEAR(Tableau2[[#This Row],[Date]])</f>
        <v>2025</v>
      </c>
      <c r="H9817" s="9">
        <f>_xlfn.ISOWEEKNUM(Tableau2[[#This Row],[Date]])</f>
        <v>34</v>
      </c>
    </row>
    <row r="9818" spans="1:8" hidden="1" x14ac:dyDescent="0.25">
      <c r="B9818">
        <f t="shared" si="437"/>
        <v>111112</v>
      </c>
      <c r="C9818" s="3">
        <v>45890</v>
      </c>
      <c r="D9818">
        <v>8</v>
      </c>
      <c r="E9818" s="9" t="str">
        <f>IF(Tableau2[[#This Row],[Project]]="","pas de projet",Tableau2[[#This Row],[Project]])</f>
        <v>pas de projet</v>
      </c>
      <c r="F9818" s="9">
        <f>MONTH(Tableau2[[#This Row],[Date]])</f>
        <v>8</v>
      </c>
      <c r="G9818" s="9">
        <f>YEAR(Tableau2[[#This Row],[Date]])</f>
        <v>2025</v>
      </c>
      <c r="H9818" s="9">
        <f>_xlfn.ISOWEEKNUM(Tableau2[[#This Row],[Date]])</f>
        <v>34</v>
      </c>
    </row>
    <row r="9819" spans="1:8" hidden="1" x14ac:dyDescent="0.25">
      <c r="A9819">
        <v>30234</v>
      </c>
      <c r="B9819">
        <v>113</v>
      </c>
      <c r="C9819" s="3">
        <v>45890</v>
      </c>
      <c r="D9819">
        <v>8</v>
      </c>
      <c r="E9819" s="9">
        <f>IF(Tableau2[[#This Row],[Project]]="","pas de projet",Tableau2[[#This Row],[Project]])</f>
        <v>30234</v>
      </c>
      <c r="F9819" s="9">
        <f>MONTH(Tableau2[[#This Row],[Date]])</f>
        <v>8</v>
      </c>
      <c r="G9819" s="9">
        <f>YEAR(Tableau2[[#This Row],[Date]])</f>
        <v>2025</v>
      </c>
      <c r="H9819" s="9">
        <f>_xlfn.ISOWEEKNUM(Tableau2[[#This Row],[Date]])</f>
        <v>34</v>
      </c>
    </row>
    <row r="9820" spans="1:8" hidden="1" x14ac:dyDescent="0.25">
      <c r="A9820">
        <v>30234</v>
      </c>
      <c r="B9820">
        <v>113</v>
      </c>
      <c r="C9820" s="3">
        <v>45890</v>
      </c>
      <c r="D9820">
        <v>8</v>
      </c>
      <c r="E9820" s="9">
        <f>IF(Tableau2[[#This Row],[Project]]="","pas de projet",Tableau2[[#This Row],[Project]])</f>
        <v>30234</v>
      </c>
      <c r="F9820" s="9">
        <f>MONTH(Tableau2[[#This Row],[Date]])</f>
        <v>8</v>
      </c>
      <c r="G9820" s="9">
        <f>YEAR(Tableau2[[#This Row],[Date]])</f>
        <v>2025</v>
      </c>
      <c r="H9820" s="9">
        <f>_xlfn.ISOWEEKNUM(Tableau2[[#This Row],[Date]])</f>
        <v>34</v>
      </c>
    </row>
    <row r="9821" spans="1:8" hidden="1" x14ac:dyDescent="0.25">
      <c r="A9821">
        <v>30234</v>
      </c>
      <c r="B9821">
        <v>113</v>
      </c>
      <c r="C9821" s="3">
        <v>45890</v>
      </c>
      <c r="D9821">
        <v>8</v>
      </c>
      <c r="E9821" s="9">
        <f>IF(Tableau2[[#This Row],[Project]]="","pas de projet",Tableau2[[#This Row],[Project]])</f>
        <v>30234</v>
      </c>
      <c r="F9821" s="9">
        <f>MONTH(Tableau2[[#This Row],[Date]])</f>
        <v>8</v>
      </c>
      <c r="G9821" s="9">
        <f>YEAR(Tableau2[[#This Row],[Date]])</f>
        <v>2025</v>
      </c>
      <c r="H9821" s="9">
        <f>_xlfn.ISOWEEKNUM(Tableau2[[#This Row],[Date]])</f>
        <v>34</v>
      </c>
    </row>
    <row r="9822" spans="1:8" hidden="1" x14ac:dyDescent="0.25">
      <c r="A9822">
        <v>30234</v>
      </c>
      <c r="B9822">
        <v>113</v>
      </c>
      <c r="C9822" s="3">
        <v>45890</v>
      </c>
      <c r="D9822">
        <v>8</v>
      </c>
      <c r="E9822" s="9">
        <f>IF(Tableau2[[#This Row],[Project]]="","pas de projet",Tableau2[[#This Row],[Project]])</f>
        <v>30234</v>
      </c>
      <c r="F9822" s="9">
        <f>MONTH(Tableau2[[#This Row],[Date]])</f>
        <v>8</v>
      </c>
      <c r="G9822" s="9">
        <f>YEAR(Tableau2[[#This Row],[Date]])</f>
        <v>2025</v>
      </c>
      <c r="H9822" s="9">
        <f>_xlfn.ISOWEEKNUM(Tableau2[[#This Row],[Date]])</f>
        <v>34</v>
      </c>
    </row>
    <row r="9823" spans="1:8" hidden="1" x14ac:dyDescent="0.25">
      <c r="A9823">
        <v>30234</v>
      </c>
      <c r="B9823">
        <v>113</v>
      </c>
      <c r="C9823" s="3">
        <v>45890</v>
      </c>
      <c r="D9823">
        <v>8</v>
      </c>
      <c r="E9823" s="9">
        <f>IF(Tableau2[[#This Row],[Project]]="","pas de projet",Tableau2[[#This Row],[Project]])</f>
        <v>30234</v>
      </c>
      <c r="F9823" s="9">
        <f>MONTH(Tableau2[[#This Row],[Date]])</f>
        <v>8</v>
      </c>
      <c r="G9823" s="9">
        <f>YEAR(Tableau2[[#This Row],[Date]])</f>
        <v>2025</v>
      </c>
      <c r="H9823" s="9">
        <f>_xlfn.ISOWEEKNUM(Tableau2[[#This Row],[Date]])</f>
        <v>34</v>
      </c>
    </row>
    <row r="9824" spans="1:8" hidden="1" x14ac:dyDescent="0.25">
      <c r="A9824">
        <v>30234</v>
      </c>
      <c r="B9824">
        <v>113</v>
      </c>
      <c r="C9824" s="3">
        <v>45890</v>
      </c>
      <c r="D9824">
        <v>8</v>
      </c>
      <c r="E9824" s="9">
        <f>IF(Tableau2[[#This Row],[Project]]="","pas de projet",Tableau2[[#This Row],[Project]])</f>
        <v>30234</v>
      </c>
      <c r="F9824" s="9">
        <f>MONTH(Tableau2[[#This Row],[Date]])</f>
        <v>8</v>
      </c>
      <c r="G9824" s="9">
        <f>YEAR(Tableau2[[#This Row],[Date]])</f>
        <v>2025</v>
      </c>
      <c r="H9824" s="9">
        <f>_xlfn.ISOWEEKNUM(Tableau2[[#This Row],[Date]])</f>
        <v>34</v>
      </c>
    </row>
    <row r="9825" spans="1:8" hidden="1" x14ac:dyDescent="0.25">
      <c r="B9825">
        <v>113</v>
      </c>
      <c r="C9825" s="3">
        <v>45890</v>
      </c>
      <c r="D9825">
        <v>8</v>
      </c>
      <c r="E9825" s="9" t="str">
        <f>IF(Tableau2[[#This Row],[Project]]="","pas de projet",Tableau2[[#This Row],[Project]])</f>
        <v>pas de projet</v>
      </c>
      <c r="F9825" s="9">
        <f>MONTH(Tableau2[[#This Row],[Date]])</f>
        <v>8</v>
      </c>
      <c r="G9825" s="9">
        <f>YEAR(Tableau2[[#This Row],[Date]])</f>
        <v>2025</v>
      </c>
      <c r="H9825" s="9">
        <f>_xlfn.ISOWEEKNUM(Tableau2[[#This Row],[Date]])</f>
        <v>34</v>
      </c>
    </row>
    <row r="9826" spans="1:8" hidden="1" x14ac:dyDescent="0.25">
      <c r="B9826">
        <v>113</v>
      </c>
      <c r="C9826" s="3">
        <v>45890</v>
      </c>
      <c r="D9826">
        <v>8</v>
      </c>
      <c r="E9826" s="9" t="str">
        <f>IF(Tableau2[[#This Row],[Project]]="","pas de projet",Tableau2[[#This Row],[Project]])</f>
        <v>pas de projet</v>
      </c>
      <c r="F9826" s="9">
        <f>MONTH(Tableau2[[#This Row],[Date]])</f>
        <v>8</v>
      </c>
      <c r="G9826" s="9">
        <f>YEAR(Tableau2[[#This Row],[Date]])</f>
        <v>2025</v>
      </c>
      <c r="H9826" s="9">
        <f>_xlfn.ISOWEEKNUM(Tableau2[[#This Row],[Date]])</f>
        <v>34</v>
      </c>
    </row>
    <row r="9827" spans="1:8" hidden="1" x14ac:dyDescent="0.25">
      <c r="B9827">
        <v>113</v>
      </c>
      <c r="C9827" s="3">
        <v>45890</v>
      </c>
      <c r="D9827">
        <v>10</v>
      </c>
      <c r="E9827" s="9" t="str">
        <f>IF(Tableau2[[#This Row],[Project]]="","pas de projet",Tableau2[[#This Row],[Project]])</f>
        <v>pas de projet</v>
      </c>
      <c r="F9827" s="9">
        <f>MONTH(Tableau2[[#This Row],[Date]])</f>
        <v>8</v>
      </c>
      <c r="G9827" s="9">
        <f>YEAR(Tableau2[[#This Row],[Date]])</f>
        <v>2025</v>
      </c>
      <c r="H9827" s="9">
        <f>_xlfn.ISOWEEKNUM(Tableau2[[#This Row],[Date]])</f>
        <v>34</v>
      </c>
    </row>
    <row r="9828" spans="1:8" hidden="1" x14ac:dyDescent="0.25">
      <c r="B9828">
        <v>113</v>
      </c>
      <c r="C9828" s="3">
        <v>45890</v>
      </c>
      <c r="D9828">
        <v>10</v>
      </c>
      <c r="E9828" s="9" t="str">
        <f>IF(Tableau2[[#This Row],[Project]]="","pas de projet",Tableau2[[#This Row],[Project]])</f>
        <v>pas de projet</v>
      </c>
      <c r="F9828" s="9">
        <f>MONTH(Tableau2[[#This Row],[Date]])</f>
        <v>8</v>
      </c>
      <c r="G9828" s="9">
        <f>YEAR(Tableau2[[#This Row],[Date]])</f>
        <v>2025</v>
      </c>
      <c r="H9828" s="9">
        <f>_xlfn.ISOWEEKNUM(Tableau2[[#This Row],[Date]])</f>
        <v>34</v>
      </c>
    </row>
    <row r="9829" spans="1:8" hidden="1" x14ac:dyDescent="0.25">
      <c r="A9829" t="s">
        <v>32</v>
      </c>
      <c r="B9829">
        <f t="shared" ref="B9829:B9843" si="438">111111+1</f>
        <v>111112</v>
      </c>
      <c r="C9829" s="3">
        <v>45889</v>
      </c>
      <c r="D9829">
        <v>9</v>
      </c>
      <c r="E9829" s="9" t="str">
        <f>IF(Tableau2[[#This Row],[Project]]="","pas de projet",Tableau2[[#This Row],[Project]])</f>
        <v>0NC378</v>
      </c>
      <c r="F9829" s="9">
        <f>MONTH(Tableau2[[#This Row],[Date]])</f>
        <v>8</v>
      </c>
      <c r="G9829" s="9">
        <f>YEAR(Tableau2[[#This Row],[Date]])</f>
        <v>2025</v>
      </c>
      <c r="H9829" s="9">
        <f>_xlfn.ISOWEEKNUM(Tableau2[[#This Row],[Date]])</f>
        <v>34</v>
      </c>
    </row>
    <row r="9830" spans="1:8" hidden="1" x14ac:dyDescent="0.25">
      <c r="A9830" t="s">
        <v>32</v>
      </c>
      <c r="B9830">
        <f t="shared" si="438"/>
        <v>111112</v>
      </c>
      <c r="C9830" s="3">
        <v>45891</v>
      </c>
      <c r="D9830">
        <v>8</v>
      </c>
      <c r="E9830" s="9" t="str">
        <f>IF(Tableau2[[#This Row],[Project]]="","pas de projet",Tableau2[[#This Row],[Project]])</f>
        <v>0NC378</v>
      </c>
      <c r="F9830" s="9">
        <f>MONTH(Tableau2[[#This Row],[Date]])</f>
        <v>8</v>
      </c>
      <c r="G9830" s="9">
        <f>YEAR(Tableau2[[#This Row],[Date]])</f>
        <v>2025</v>
      </c>
      <c r="H9830" s="9">
        <f>_xlfn.ISOWEEKNUM(Tableau2[[#This Row],[Date]])</f>
        <v>34</v>
      </c>
    </row>
    <row r="9831" spans="1:8" hidden="1" x14ac:dyDescent="0.25">
      <c r="A9831" t="s">
        <v>11</v>
      </c>
      <c r="B9831">
        <f t="shared" si="438"/>
        <v>111112</v>
      </c>
      <c r="C9831" s="3">
        <v>45890</v>
      </c>
      <c r="D9831">
        <v>8</v>
      </c>
      <c r="E9831" s="9" t="str">
        <f>IF(Tableau2[[#This Row],[Project]]="","pas de projet",Tableau2[[#This Row],[Project]])</f>
        <v>0NC376</v>
      </c>
      <c r="F9831" s="9">
        <f>MONTH(Tableau2[[#This Row],[Date]])</f>
        <v>8</v>
      </c>
      <c r="G9831" s="9">
        <f>YEAR(Tableau2[[#This Row],[Date]])</f>
        <v>2025</v>
      </c>
      <c r="H9831" s="9">
        <f>_xlfn.ISOWEEKNUM(Tableau2[[#This Row],[Date]])</f>
        <v>34</v>
      </c>
    </row>
    <row r="9832" spans="1:8" hidden="1" x14ac:dyDescent="0.25">
      <c r="A9832" t="s">
        <v>11</v>
      </c>
      <c r="B9832">
        <f t="shared" si="438"/>
        <v>111112</v>
      </c>
      <c r="C9832" s="3">
        <v>45889</v>
      </c>
      <c r="D9832">
        <v>8</v>
      </c>
      <c r="E9832" s="9" t="str">
        <f>IF(Tableau2[[#This Row],[Project]]="","pas de projet",Tableau2[[#This Row],[Project]])</f>
        <v>0NC376</v>
      </c>
      <c r="F9832" s="9">
        <f>MONTH(Tableau2[[#This Row],[Date]])</f>
        <v>8</v>
      </c>
      <c r="G9832" s="9">
        <f>YEAR(Tableau2[[#This Row],[Date]])</f>
        <v>2025</v>
      </c>
      <c r="H9832" s="9">
        <f>_xlfn.ISOWEEKNUM(Tableau2[[#This Row],[Date]])</f>
        <v>34</v>
      </c>
    </row>
    <row r="9833" spans="1:8" hidden="1" x14ac:dyDescent="0.25">
      <c r="A9833" t="s">
        <v>12</v>
      </c>
      <c r="B9833">
        <f t="shared" si="438"/>
        <v>111112</v>
      </c>
      <c r="C9833" s="3">
        <v>45889</v>
      </c>
      <c r="D9833">
        <v>5</v>
      </c>
      <c r="E9833" s="9" t="str">
        <f>IF(Tableau2[[#This Row],[Project]]="","pas de projet",Tableau2[[#This Row],[Project]])</f>
        <v>0DC377</v>
      </c>
      <c r="F9833" s="9">
        <f>MONTH(Tableau2[[#This Row],[Date]])</f>
        <v>8</v>
      </c>
      <c r="G9833" s="9">
        <f>YEAR(Tableau2[[#This Row],[Date]])</f>
        <v>2025</v>
      </c>
      <c r="H9833" s="9">
        <f>_xlfn.ISOWEEKNUM(Tableau2[[#This Row],[Date]])</f>
        <v>34</v>
      </c>
    </row>
    <row r="9834" spans="1:8" hidden="1" x14ac:dyDescent="0.25">
      <c r="A9834" t="s">
        <v>13</v>
      </c>
      <c r="B9834">
        <f t="shared" si="438"/>
        <v>111112</v>
      </c>
      <c r="C9834" s="3">
        <v>45889</v>
      </c>
      <c r="D9834">
        <v>4</v>
      </c>
      <c r="E9834" s="9" t="str">
        <f>IF(Tableau2[[#This Row],[Project]]="","pas de projet",Tableau2[[#This Row],[Project]])</f>
        <v>0DC378</v>
      </c>
      <c r="F9834" s="9">
        <f>MONTH(Tableau2[[#This Row],[Date]])</f>
        <v>8</v>
      </c>
      <c r="G9834" s="9">
        <f>YEAR(Tableau2[[#This Row],[Date]])</f>
        <v>2025</v>
      </c>
      <c r="H9834" s="9">
        <f>_xlfn.ISOWEEKNUM(Tableau2[[#This Row],[Date]])</f>
        <v>34</v>
      </c>
    </row>
    <row r="9835" spans="1:8" hidden="1" x14ac:dyDescent="0.25">
      <c r="B9835">
        <f t="shared" si="438"/>
        <v>111112</v>
      </c>
      <c r="C9835" s="3">
        <v>45889</v>
      </c>
      <c r="D9835">
        <v>8</v>
      </c>
      <c r="E9835" s="9" t="str">
        <f>IF(Tableau2[[#This Row],[Project]]="","pas de projet",Tableau2[[#This Row],[Project]])</f>
        <v>pas de projet</v>
      </c>
      <c r="F9835" s="9">
        <f>MONTH(Tableau2[[#This Row],[Date]])</f>
        <v>8</v>
      </c>
      <c r="G9835" s="9">
        <f>YEAR(Tableau2[[#This Row],[Date]])</f>
        <v>2025</v>
      </c>
      <c r="H9835" s="9">
        <f>_xlfn.ISOWEEKNUM(Tableau2[[#This Row],[Date]])</f>
        <v>34</v>
      </c>
    </row>
    <row r="9836" spans="1:8" hidden="1" x14ac:dyDescent="0.25">
      <c r="B9836">
        <f t="shared" si="438"/>
        <v>111112</v>
      </c>
      <c r="C9836" s="3">
        <v>45889</v>
      </c>
      <c r="D9836">
        <v>8</v>
      </c>
      <c r="E9836" s="9" t="str">
        <f>IF(Tableau2[[#This Row],[Project]]="","pas de projet",Tableau2[[#This Row],[Project]])</f>
        <v>pas de projet</v>
      </c>
      <c r="F9836" s="9">
        <f>MONTH(Tableau2[[#This Row],[Date]])</f>
        <v>8</v>
      </c>
      <c r="G9836" s="9">
        <f>YEAR(Tableau2[[#This Row],[Date]])</f>
        <v>2025</v>
      </c>
      <c r="H9836" s="9">
        <f>_xlfn.ISOWEEKNUM(Tableau2[[#This Row],[Date]])</f>
        <v>34</v>
      </c>
    </row>
    <row r="9837" spans="1:8" hidden="1" x14ac:dyDescent="0.25">
      <c r="B9837">
        <f t="shared" si="438"/>
        <v>111112</v>
      </c>
      <c r="C9837" s="3">
        <v>45889</v>
      </c>
      <c r="D9837">
        <v>8</v>
      </c>
      <c r="E9837" s="9" t="str">
        <f>IF(Tableau2[[#This Row],[Project]]="","pas de projet",Tableau2[[#This Row],[Project]])</f>
        <v>pas de projet</v>
      </c>
      <c r="F9837" s="9">
        <f>MONTH(Tableau2[[#This Row],[Date]])</f>
        <v>8</v>
      </c>
      <c r="G9837" s="9">
        <f>YEAR(Tableau2[[#This Row],[Date]])</f>
        <v>2025</v>
      </c>
      <c r="H9837" s="9">
        <f>_xlfn.ISOWEEKNUM(Tableau2[[#This Row],[Date]])</f>
        <v>34</v>
      </c>
    </row>
    <row r="9838" spans="1:8" hidden="1" x14ac:dyDescent="0.25">
      <c r="B9838">
        <f t="shared" si="438"/>
        <v>111112</v>
      </c>
      <c r="C9838" s="3">
        <v>45889</v>
      </c>
      <c r="D9838">
        <v>8</v>
      </c>
      <c r="E9838" s="9" t="str">
        <f>IF(Tableau2[[#This Row],[Project]]="","pas de projet",Tableau2[[#This Row],[Project]])</f>
        <v>pas de projet</v>
      </c>
      <c r="F9838" s="9">
        <f>MONTH(Tableau2[[#This Row],[Date]])</f>
        <v>8</v>
      </c>
      <c r="G9838" s="9">
        <f>YEAR(Tableau2[[#This Row],[Date]])</f>
        <v>2025</v>
      </c>
      <c r="H9838" s="9">
        <f>_xlfn.ISOWEEKNUM(Tableau2[[#This Row],[Date]])</f>
        <v>34</v>
      </c>
    </row>
    <row r="9839" spans="1:8" hidden="1" x14ac:dyDescent="0.25">
      <c r="B9839">
        <f t="shared" si="438"/>
        <v>111112</v>
      </c>
      <c r="C9839" s="3">
        <v>45889</v>
      </c>
      <c r="D9839">
        <v>8</v>
      </c>
      <c r="E9839" s="9" t="str">
        <f>IF(Tableau2[[#This Row],[Project]]="","pas de projet",Tableau2[[#This Row],[Project]])</f>
        <v>pas de projet</v>
      </c>
      <c r="F9839" s="9">
        <f>MONTH(Tableau2[[#This Row],[Date]])</f>
        <v>8</v>
      </c>
      <c r="G9839" s="9">
        <f>YEAR(Tableau2[[#This Row],[Date]])</f>
        <v>2025</v>
      </c>
      <c r="H9839" s="9">
        <f>_xlfn.ISOWEEKNUM(Tableau2[[#This Row],[Date]])</f>
        <v>34</v>
      </c>
    </row>
    <row r="9840" spans="1:8" hidden="1" x14ac:dyDescent="0.25">
      <c r="B9840">
        <f t="shared" si="438"/>
        <v>111112</v>
      </c>
      <c r="C9840" s="3">
        <v>45889</v>
      </c>
      <c r="D9840">
        <v>8</v>
      </c>
      <c r="E9840" s="9" t="str">
        <f>IF(Tableau2[[#This Row],[Project]]="","pas de projet",Tableau2[[#This Row],[Project]])</f>
        <v>pas de projet</v>
      </c>
      <c r="F9840" s="9">
        <f>MONTH(Tableau2[[#This Row],[Date]])</f>
        <v>8</v>
      </c>
      <c r="G9840" s="9">
        <f>YEAR(Tableau2[[#This Row],[Date]])</f>
        <v>2025</v>
      </c>
      <c r="H9840" s="9">
        <f>_xlfn.ISOWEEKNUM(Tableau2[[#This Row],[Date]])</f>
        <v>34</v>
      </c>
    </row>
    <row r="9841" spans="1:8" hidden="1" x14ac:dyDescent="0.25">
      <c r="B9841">
        <f t="shared" si="438"/>
        <v>111112</v>
      </c>
      <c r="C9841" s="3">
        <v>45889</v>
      </c>
      <c r="D9841">
        <v>0</v>
      </c>
      <c r="E9841" s="9" t="str">
        <f>IF(Tableau2[[#This Row],[Project]]="","pas de projet",Tableau2[[#This Row],[Project]])</f>
        <v>pas de projet</v>
      </c>
      <c r="F9841" s="9">
        <f>MONTH(Tableau2[[#This Row],[Date]])</f>
        <v>8</v>
      </c>
      <c r="G9841" s="9">
        <f>YEAR(Tableau2[[#This Row],[Date]])</f>
        <v>2025</v>
      </c>
      <c r="H9841" s="9">
        <f>_xlfn.ISOWEEKNUM(Tableau2[[#This Row],[Date]])</f>
        <v>34</v>
      </c>
    </row>
    <row r="9842" spans="1:8" hidden="1" x14ac:dyDescent="0.25">
      <c r="A9842" t="s">
        <v>12</v>
      </c>
      <c r="B9842">
        <f t="shared" si="438"/>
        <v>111112</v>
      </c>
      <c r="C9842" s="3">
        <v>45870</v>
      </c>
      <c r="D9842">
        <v>8</v>
      </c>
      <c r="E9842" s="9" t="str">
        <f>IF(Tableau2[[#This Row],[Project]]="","pas de projet",Tableau2[[#This Row],[Project]])</f>
        <v>0DC377</v>
      </c>
      <c r="F9842" s="9">
        <f>MONTH(Tableau2[[#This Row],[Date]])</f>
        <v>8</v>
      </c>
      <c r="G9842" s="9">
        <f>YEAR(Tableau2[[#This Row],[Date]])</f>
        <v>2025</v>
      </c>
      <c r="H9842" s="9">
        <f>_xlfn.ISOWEEKNUM(Tableau2[[#This Row],[Date]])</f>
        <v>31</v>
      </c>
    </row>
    <row r="9843" spans="1:8" hidden="1" x14ac:dyDescent="0.25">
      <c r="A9843" t="s">
        <v>11</v>
      </c>
      <c r="B9843">
        <f t="shared" si="438"/>
        <v>111112</v>
      </c>
      <c r="C9843" s="3">
        <v>45870</v>
      </c>
      <c r="D9843">
        <v>8</v>
      </c>
      <c r="E9843" s="9" t="str">
        <f>IF(Tableau2[[#This Row],[Project]]="","pas de projet",Tableau2[[#This Row],[Project]])</f>
        <v>0NC376</v>
      </c>
      <c r="F9843" s="9">
        <f>MONTH(Tableau2[[#This Row],[Date]])</f>
        <v>8</v>
      </c>
      <c r="G9843" s="9">
        <f>YEAR(Tableau2[[#This Row],[Date]])</f>
        <v>2025</v>
      </c>
      <c r="H9843" s="9">
        <f>_xlfn.ISOWEEKNUM(Tableau2[[#This Row],[Date]])</f>
        <v>31</v>
      </c>
    </row>
    <row r="9844" spans="1:8" hidden="1" x14ac:dyDescent="0.25">
      <c r="A9844" t="s">
        <v>12</v>
      </c>
      <c r="B9844">
        <v>8</v>
      </c>
      <c r="C9844" s="3">
        <v>45889</v>
      </c>
      <c r="D9844">
        <v>24</v>
      </c>
      <c r="E9844" s="9" t="str">
        <f>IF(Tableau2[[#This Row],[Project]]="","pas de projet",Tableau2[[#This Row],[Project]])</f>
        <v>0DC377</v>
      </c>
      <c r="F9844" s="9">
        <f>MONTH(Tableau2[[#This Row],[Date]])</f>
        <v>8</v>
      </c>
      <c r="G9844" s="9">
        <f>YEAR(Tableau2[[#This Row],[Date]])</f>
        <v>2025</v>
      </c>
      <c r="H9844" s="9">
        <f>_xlfn.ISOWEEKNUM(Tableau2[[#This Row],[Date]])</f>
        <v>34</v>
      </c>
    </row>
    <row r="9845" spans="1:8" hidden="1" x14ac:dyDescent="0.25">
      <c r="A9845" t="s">
        <v>12</v>
      </c>
      <c r="B9845">
        <v>4</v>
      </c>
      <c r="C9845" s="3">
        <v>45889</v>
      </c>
      <c r="D9845">
        <v>6</v>
      </c>
      <c r="E9845" s="9" t="str">
        <f>IF(Tableau2[[#This Row],[Project]]="","pas de projet",Tableau2[[#This Row],[Project]])</f>
        <v>0DC377</v>
      </c>
      <c r="F9845" s="9">
        <f>MONTH(Tableau2[[#This Row],[Date]])</f>
        <v>8</v>
      </c>
      <c r="G9845" s="9">
        <f>YEAR(Tableau2[[#This Row],[Date]])</f>
        <v>2025</v>
      </c>
      <c r="H9845" s="9">
        <f>_xlfn.ISOWEEKNUM(Tableau2[[#This Row],[Date]])</f>
        <v>34</v>
      </c>
    </row>
    <row r="9846" spans="1:8" hidden="1" x14ac:dyDescent="0.25">
      <c r="A9846" t="s">
        <v>22</v>
      </c>
      <c r="B9846">
        <v>4</v>
      </c>
      <c r="C9846" s="3">
        <v>45889</v>
      </c>
      <c r="D9846">
        <v>8</v>
      </c>
      <c r="E9846" s="9" t="str">
        <f>IF(Tableau2[[#This Row],[Project]]="","pas de projet",Tableau2[[#This Row],[Project]])</f>
        <v>0DC376</v>
      </c>
      <c r="F9846" s="9">
        <f>MONTH(Tableau2[[#This Row],[Date]])</f>
        <v>8</v>
      </c>
      <c r="G9846" s="9">
        <f>YEAR(Tableau2[[#This Row],[Date]])</f>
        <v>2025</v>
      </c>
      <c r="H9846" s="9">
        <f>_xlfn.ISOWEEKNUM(Tableau2[[#This Row],[Date]])</f>
        <v>34</v>
      </c>
    </row>
    <row r="9847" spans="1:8" hidden="1" x14ac:dyDescent="0.25">
      <c r="A9847" t="s">
        <v>22</v>
      </c>
      <c r="B9847">
        <v>4</v>
      </c>
      <c r="C9847" s="3">
        <v>45889</v>
      </c>
      <c r="D9847">
        <v>24</v>
      </c>
      <c r="E9847" s="9" t="str">
        <f>IF(Tableau2[[#This Row],[Project]]="","pas de projet",Tableau2[[#This Row],[Project]])</f>
        <v>0DC376</v>
      </c>
      <c r="F9847" s="9">
        <f>MONTH(Tableau2[[#This Row],[Date]])</f>
        <v>8</v>
      </c>
      <c r="G9847" s="9">
        <f>YEAR(Tableau2[[#This Row],[Date]])</f>
        <v>2025</v>
      </c>
      <c r="H9847" s="9">
        <f>_xlfn.ISOWEEKNUM(Tableau2[[#This Row],[Date]])</f>
        <v>34</v>
      </c>
    </row>
    <row r="9848" spans="1:8" hidden="1" x14ac:dyDescent="0.25">
      <c r="A9848" t="s">
        <v>12</v>
      </c>
      <c r="B9848">
        <v>4</v>
      </c>
      <c r="C9848" s="3">
        <v>45889</v>
      </c>
      <c r="D9848">
        <v>16</v>
      </c>
      <c r="E9848" s="9" t="str">
        <f>IF(Tableau2[[#This Row],[Project]]="","pas de projet",Tableau2[[#This Row],[Project]])</f>
        <v>0DC377</v>
      </c>
      <c r="F9848" s="9">
        <f>MONTH(Tableau2[[#This Row],[Date]])</f>
        <v>8</v>
      </c>
      <c r="G9848" s="9">
        <f>YEAR(Tableau2[[#This Row],[Date]])</f>
        <v>2025</v>
      </c>
      <c r="H9848" s="9">
        <f>_xlfn.ISOWEEKNUM(Tableau2[[#This Row],[Date]])</f>
        <v>34</v>
      </c>
    </row>
    <row r="9849" spans="1:8" hidden="1" x14ac:dyDescent="0.25">
      <c r="A9849" t="s">
        <v>8</v>
      </c>
      <c r="B9849">
        <v>4</v>
      </c>
      <c r="C9849" s="3">
        <v>45889</v>
      </c>
      <c r="D9849">
        <v>6</v>
      </c>
      <c r="E9849" s="9" t="str">
        <f>IF(Tableau2[[#This Row],[Project]]="","pas de projet",Tableau2[[#This Row],[Project]])</f>
        <v>Fara proiect</v>
      </c>
      <c r="F9849" s="9">
        <f>MONTH(Tableau2[[#This Row],[Date]])</f>
        <v>8</v>
      </c>
      <c r="G9849" s="9">
        <f>YEAR(Tableau2[[#This Row],[Date]])</f>
        <v>2025</v>
      </c>
      <c r="H9849" s="9">
        <f>_xlfn.ISOWEEKNUM(Tableau2[[#This Row],[Date]])</f>
        <v>34</v>
      </c>
    </row>
    <row r="9850" spans="1:8" hidden="1" x14ac:dyDescent="0.25">
      <c r="A9850" t="s">
        <v>13</v>
      </c>
      <c r="B9850">
        <v>4</v>
      </c>
      <c r="C9850" s="3">
        <v>45889</v>
      </c>
      <c r="D9850">
        <v>6</v>
      </c>
      <c r="E9850" s="9" t="str">
        <f>IF(Tableau2[[#This Row],[Project]]="","pas de projet",Tableau2[[#This Row],[Project]])</f>
        <v>0DC378</v>
      </c>
      <c r="F9850" s="9">
        <f>MONTH(Tableau2[[#This Row],[Date]])</f>
        <v>8</v>
      </c>
      <c r="G9850" s="9">
        <f>YEAR(Tableau2[[#This Row],[Date]])</f>
        <v>2025</v>
      </c>
      <c r="H9850" s="9">
        <f>_xlfn.ISOWEEKNUM(Tableau2[[#This Row],[Date]])</f>
        <v>34</v>
      </c>
    </row>
    <row r="9851" spans="1:8" hidden="1" x14ac:dyDescent="0.25">
      <c r="A9851">
        <v>10</v>
      </c>
      <c r="B9851">
        <v>4</v>
      </c>
      <c r="C9851" s="3">
        <v>45889</v>
      </c>
      <c r="D9851">
        <v>34</v>
      </c>
      <c r="E9851" s="9">
        <f>IF(Tableau2[[#This Row],[Project]]="","pas de projet",Tableau2[[#This Row],[Project]])</f>
        <v>10</v>
      </c>
      <c r="F9851" s="9">
        <f>MONTH(Tableau2[[#This Row],[Date]])</f>
        <v>8</v>
      </c>
      <c r="G9851" s="9">
        <f>YEAR(Tableau2[[#This Row],[Date]])</f>
        <v>2025</v>
      </c>
      <c r="H9851" s="9">
        <f>_xlfn.ISOWEEKNUM(Tableau2[[#This Row],[Date]])</f>
        <v>34</v>
      </c>
    </row>
    <row r="9852" spans="1:8" hidden="1" x14ac:dyDescent="0.25">
      <c r="A9852" t="s">
        <v>12</v>
      </c>
      <c r="B9852">
        <v>4</v>
      </c>
      <c r="C9852" s="3">
        <v>45889</v>
      </c>
      <c r="D9852">
        <v>16</v>
      </c>
      <c r="E9852" s="9" t="str">
        <f>IF(Tableau2[[#This Row],[Project]]="","pas de projet",Tableau2[[#This Row],[Project]])</f>
        <v>0DC377</v>
      </c>
      <c r="F9852" s="9">
        <f>MONTH(Tableau2[[#This Row],[Date]])</f>
        <v>8</v>
      </c>
      <c r="G9852" s="9">
        <f>YEAR(Tableau2[[#This Row],[Date]])</f>
        <v>2025</v>
      </c>
      <c r="H9852" s="9">
        <f>_xlfn.ISOWEEKNUM(Tableau2[[#This Row],[Date]])</f>
        <v>34</v>
      </c>
    </row>
    <row r="9853" spans="1:8" hidden="1" x14ac:dyDescent="0.25">
      <c r="A9853" t="s">
        <v>22</v>
      </c>
      <c r="B9853">
        <v>4</v>
      </c>
      <c r="C9853" s="3">
        <v>45889</v>
      </c>
      <c r="D9853">
        <v>18</v>
      </c>
      <c r="E9853" s="9" t="str">
        <f>IF(Tableau2[[#This Row],[Project]]="","pas de projet",Tableau2[[#This Row],[Project]])</f>
        <v>0DC376</v>
      </c>
      <c r="F9853" s="9">
        <f>MONTH(Tableau2[[#This Row],[Date]])</f>
        <v>8</v>
      </c>
      <c r="G9853" s="9">
        <f>YEAR(Tableau2[[#This Row],[Date]])</f>
        <v>2025</v>
      </c>
      <c r="H9853" s="9">
        <f>_xlfn.ISOWEEKNUM(Tableau2[[#This Row],[Date]])</f>
        <v>34</v>
      </c>
    </row>
    <row r="9854" spans="1:8" hidden="1" x14ac:dyDescent="0.25">
      <c r="A9854" t="s">
        <v>11</v>
      </c>
      <c r="B9854">
        <v>9</v>
      </c>
      <c r="C9854" s="3">
        <v>45889</v>
      </c>
      <c r="D9854">
        <v>20</v>
      </c>
      <c r="E9854" s="9" t="str">
        <f>IF(Tableau2[[#This Row],[Project]]="","pas de projet",Tableau2[[#This Row],[Project]])</f>
        <v>0NC376</v>
      </c>
      <c r="F9854" s="9">
        <f>MONTH(Tableau2[[#This Row],[Date]])</f>
        <v>8</v>
      </c>
      <c r="G9854" s="9">
        <f>YEAR(Tableau2[[#This Row],[Date]])</f>
        <v>2025</v>
      </c>
      <c r="H9854" s="9">
        <f>_xlfn.ISOWEEKNUM(Tableau2[[#This Row],[Date]])</f>
        <v>34</v>
      </c>
    </row>
    <row r="9855" spans="1:8" hidden="1" x14ac:dyDescent="0.25">
      <c r="A9855" t="s">
        <v>10</v>
      </c>
      <c r="B9855">
        <v>9</v>
      </c>
      <c r="C9855" s="3">
        <v>45889</v>
      </c>
      <c r="D9855">
        <v>20</v>
      </c>
      <c r="E9855" s="9" t="str">
        <f>IF(Tableau2[[#This Row],[Project]]="","pas de projet",Tableau2[[#This Row],[Project]])</f>
        <v>0NC377</v>
      </c>
      <c r="F9855" s="9">
        <f>MONTH(Tableau2[[#This Row],[Date]])</f>
        <v>8</v>
      </c>
      <c r="G9855" s="9">
        <f>YEAR(Tableau2[[#This Row],[Date]])</f>
        <v>2025</v>
      </c>
      <c r="H9855" s="9">
        <f>_xlfn.ISOWEEKNUM(Tableau2[[#This Row],[Date]])</f>
        <v>34</v>
      </c>
    </row>
    <row r="9856" spans="1:8" hidden="1" x14ac:dyDescent="0.25">
      <c r="A9856" t="s">
        <v>22</v>
      </c>
      <c r="B9856">
        <v>4</v>
      </c>
      <c r="C9856" s="3">
        <v>45889</v>
      </c>
      <c r="D9856">
        <v>18</v>
      </c>
      <c r="E9856" s="9" t="str">
        <f>IF(Tableau2[[#This Row],[Project]]="","pas de projet",Tableau2[[#This Row],[Project]])</f>
        <v>0DC376</v>
      </c>
      <c r="F9856" s="9">
        <f>MONTH(Tableau2[[#This Row],[Date]])</f>
        <v>8</v>
      </c>
      <c r="G9856" s="9">
        <f>YEAR(Tableau2[[#This Row],[Date]])</f>
        <v>2025</v>
      </c>
      <c r="H9856" s="9">
        <f>_xlfn.ISOWEEKNUM(Tableau2[[#This Row],[Date]])</f>
        <v>34</v>
      </c>
    </row>
    <row r="9857" spans="1:8" hidden="1" x14ac:dyDescent="0.25">
      <c r="A9857" t="s">
        <v>10</v>
      </c>
      <c r="B9857">
        <f>1</f>
        <v>1</v>
      </c>
      <c r="C9857" s="3">
        <v>45889</v>
      </c>
      <c r="D9857">
        <v>16</v>
      </c>
      <c r="E9857" s="9" t="str">
        <f>IF(Tableau2[[#This Row],[Project]]="","pas de projet",Tableau2[[#This Row],[Project]])</f>
        <v>0NC377</v>
      </c>
      <c r="F9857" s="9">
        <f>MONTH(Tableau2[[#This Row],[Date]])</f>
        <v>8</v>
      </c>
      <c r="G9857" s="9">
        <f>YEAR(Tableau2[[#This Row],[Date]])</f>
        <v>2025</v>
      </c>
      <c r="H9857" s="9">
        <f>_xlfn.ISOWEEKNUM(Tableau2[[#This Row],[Date]])</f>
        <v>34</v>
      </c>
    </row>
    <row r="9858" spans="1:8" hidden="1" x14ac:dyDescent="0.25">
      <c r="A9858" t="s">
        <v>9</v>
      </c>
      <c r="B9858">
        <f>1</f>
        <v>1</v>
      </c>
      <c r="C9858" s="3">
        <v>45889</v>
      </c>
      <c r="D9858">
        <v>24</v>
      </c>
      <c r="E9858" s="9" t="str">
        <f>IF(Tableau2[[#This Row],[Project]]="","pas de projet",Tableau2[[#This Row],[Project]])</f>
        <v>0SC377</v>
      </c>
      <c r="F9858" s="9">
        <f>MONTH(Tableau2[[#This Row],[Date]])</f>
        <v>8</v>
      </c>
      <c r="G9858" s="9">
        <f>YEAR(Tableau2[[#This Row],[Date]])</f>
        <v>2025</v>
      </c>
      <c r="H9858" s="9">
        <f>_xlfn.ISOWEEKNUM(Tableau2[[#This Row],[Date]])</f>
        <v>34</v>
      </c>
    </row>
    <row r="9859" spans="1:8" hidden="1" x14ac:dyDescent="0.25">
      <c r="A9859" t="s">
        <v>10</v>
      </c>
      <c r="B9859">
        <f>1</f>
        <v>1</v>
      </c>
      <c r="C9859" s="3">
        <v>45889</v>
      </c>
      <c r="D9859">
        <v>16</v>
      </c>
      <c r="E9859" s="9" t="str">
        <f>IF(Tableau2[[#This Row],[Project]]="","pas de projet",Tableau2[[#This Row],[Project]])</f>
        <v>0NC377</v>
      </c>
      <c r="F9859" s="9">
        <f>MONTH(Tableau2[[#This Row],[Date]])</f>
        <v>8</v>
      </c>
      <c r="G9859" s="9">
        <f>YEAR(Tableau2[[#This Row],[Date]])</f>
        <v>2025</v>
      </c>
      <c r="H9859" s="9">
        <f>_xlfn.ISOWEEKNUM(Tableau2[[#This Row],[Date]])</f>
        <v>34</v>
      </c>
    </row>
    <row r="9860" spans="1:8" hidden="1" x14ac:dyDescent="0.25">
      <c r="A9860" t="s">
        <v>8</v>
      </c>
      <c r="B9860">
        <f>1</f>
        <v>1</v>
      </c>
      <c r="C9860" s="3">
        <v>45889</v>
      </c>
      <c r="D9860">
        <v>8</v>
      </c>
      <c r="E9860" s="9" t="str">
        <f>IF(Tableau2[[#This Row],[Project]]="","pas de projet",Tableau2[[#This Row],[Project]])</f>
        <v>Fara proiect</v>
      </c>
      <c r="F9860" s="9">
        <f>MONTH(Tableau2[[#This Row],[Date]])</f>
        <v>8</v>
      </c>
      <c r="G9860" s="9">
        <f>YEAR(Tableau2[[#This Row],[Date]])</f>
        <v>2025</v>
      </c>
      <c r="H9860" s="9">
        <f>_xlfn.ISOWEEKNUM(Tableau2[[#This Row],[Date]])</f>
        <v>34</v>
      </c>
    </row>
    <row r="9861" spans="1:8" hidden="1" x14ac:dyDescent="0.25">
      <c r="A9861" t="s">
        <v>8</v>
      </c>
      <c r="B9861">
        <f>1</f>
        <v>1</v>
      </c>
      <c r="C9861" s="3">
        <v>45889</v>
      </c>
      <c r="D9861">
        <v>8</v>
      </c>
      <c r="E9861" s="9" t="str">
        <f>IF(Tableau2[[#This Row],[Project]]="","pas de projet",Tableau2[[#This Row],[Project]])</f>
        <v>Fara proiect</v>
      </c>
      <c r="F9861" s="9">
        <f>MONTH(Tableau2[[#This Row],[Date]])</f>
        <v>8</v>
      </c>
      <c r="G9861" s="9">
        <f>YEAR(Tableau2[[#This Row],[Date]])</f>
        <v>2025</v>
      </c>
      <c r="H9861" s="9">
        <f>_xlfn.ISOWEEKNUM(Tableau2[[#This Row],[Date]])</f>
        <v>34</v>
      </c>
    </row>
    <row r="9862" spans="1:8" hidden="1" x14ac:dyDescent="0.25">
      <c r="A9862" t="s">
        <v>10</v>
      </c>
      <c r="B9862">
        <f>1</f>
        <v>1</v>
      </c>
      <c r="C9862" s="3">
        <v>45889</v>
      </c>
      <c r="D9862">
        <v>16</v>
      </c>
      <c r="E9862" s="9" t="str">
        <f>IF(Tableau2[[#This Row],[Project]]="","pas de projet",Tableau2[[#This Row],[Project]])</f>
        <v>0NC377</v>
      </c>
      <c r="F9862" s="9">
        <f>MONTH(Tableau2[[#This Row],[Date]])</f>
        <v>8</v>
      </c>
      <c r="G9862" s="9">
        <f>YEAR(Tableau2[[#This Row],[Date]])</f>
        <v>2025</v>
      </c>
      <c r="H9862" s="9">
        <f>_xlfn.ISOWEEKNUM(Tableau2[[#This Row],[Date]])</f>
        <v>34</v>
      </c>
    </row>
    <row r="9863" spans="1:8" hidden="1" x14ac:dyDescent="0.25">
      <c r="A9863" t="s">
        <v>10</v>
      </c>
      <c r="B9863">
        <f>1</f>
        <v>1</v>
      </c>
      <c r="C9863" s="3">
        <v>45889</v>
      </c>
      <c r="D9863">
        <v>8</v>
      </c>
      <c r="E9863" s="9" t="str">
        <f>IF(Tableau2[[#This Row],[Project]]="","pas de projet",Tableau2[[#This Row],[Project]])</f>
        <v>0NC377</v>
      </c>
      <c r="F9863" s="9">
        <f>MONTH(Tableau2[[#This Row],[Date]])</f>
        <v>8</v>
      </c>
      <c r="G9863" s="9">
        <f>YEAR(Tableau2[[#This Row],[Date]])</f>
        <v>2025</v>
      </c>
      <c r="H9863" s="9">
        <f>_xlfn.ISOWEEKNUM(Tableau2[[#This Row],[Date]])</f>
        <v>34</v>
      </c>
    </row>
    <row r="9864" spans="1:8" hidden="1" x14ac:dyDescent="0.25">
      <c r="A9864" t="s">
        <v>10</v>
      </c>
      <c r="B9864">
        <f>1</f>
        <v>1</v>
      </c>
      <c r="C9864" s="3">
        <v>45889</v>
      </c>
      <c r="D9864">
        <v>48</v>
      </c>
      <c r="E9864" s="9" t="str">
        <f>IF(Tableau2[[#This Row],[Project]]="","pas de projet",Tableau2[[#This Row],[Project]])</f>
        <v>0NC377</v>
      </c>
      <c r="F9864" s="9">
        <f>MONTH(Tableau2[[#This Row],[Date]])</f>
        <v>8</v>
      </c>
      <c r="G9864" s="9">
        <f>YEAR(Tableau2[[#This Row],[Date]])</f>
        <v>2025</v>
      </c>
      <c r="H9864" s="9">
        <f>_xlfn.ISOWEEKNUM(Tableau2[[#This Row],[Date]])</f>
        <v>34</v>
      </c>
    </row>
    <row r="9865" spans="1:8" hidden="1" x14ac:dyDescent="0.25">
      <c r="B9865">
        <f t="shared" ref="B9865:B9928" si="439">111111+1</f>
        <v>111112</v>
      </c>
      <c r="C9865" s="3">
        <v>45889</v>
      </c>
      <c r="D9865">
        <v>8</v>
      </c>
      <c r="E9865" s="9" t="str">
        <f>IF(Tableau2[[#This Row],[Project]]="","pas de projet",Tableau2[[#This Row],[Project]])</f>
        <v>pas de projet</v>
      </c>
      <c r="F9865" s="9">
        <f>MONTH(Tableau2[[#This Row],[Date]])</f>
        <v>8</v>
      </c>
      <c r="G9865" s="9">
        <f>YEAR(Tableau2[[#This Row],[Date]])</f>
        <v>2025</v>
      </c>
      <c r="H9865" s="9">
        <f>_xlfn.ISOWEEKNUM(Tableau2[[#This Row],[Date]])</f>
        <v>34</v>
      </c>
    </row>
    <row r="9866" spans="1:8" hidden="1" x14ac:dyDescent="0.25">
      <c r="B9866">
        <f t="shared" si="439"/>
        <v>111112</v>
      </c>
      <c r="C9866" s="3">
        <v>45889</v>
      </c>
      <c r="D9866">
        <v>8</v>
      </c>
      <c r="E9866" s="9" t="str">
        <f>IF(Tableau2[[#This Row],[Project]]="","pas de projet",Tableau2[[#This Row],[Project]])</f>
        <v>pas de projet</v>
      </c>
      <c r="F9866" s="9">
        <f>MONTH(Tableau2[[#This Row],[Date]])</f>
        <v>8</v>
      </c>
      <c r="G9866" s="9">
        <f>YEAR(Tableau2[[#This Row],[Date]])</f>
        <v>2025</v>
      </c>
      <c r="H9866" s="9">
        <f>_xlfn.ISOWEEKNUM(Tableau2[[#This Row],[Date]])</f>
        <v>34</v>
      </c>
    </row>
    <row r="9867" spans="1:8" hidden="1" x14ac:dyDescent="0.25">
      <c r="B9867">
        <f t="shared" si="439"/>
        <v>111112</v>
      </c>
      <c r="C9867" s="3">
        <v>45889</v>
      </c>
      <c r="D9867">
        <v>8</v>
      </c>
      <c r="E9867" s="9" t="str">
        <f>IF(Tableau2[[#This Row],[Project]]="","pas de projet",Tableau2[[#This Row],[Project]])</f>
        <v>pas de projet</v>
      </c>
      <c r="F9867" s="9">
        <f>MONTH(Tableau2[[#This Row],[Date]])</f>
        <v>8</v>
      </c>
      <c r="G9867" s="9">
        <f>YEAR(Tableau2[[#This Row],[Date]])</f>
        <v>2025</v>
      </c>
      <c r="H9867" s="9">
        <f>_xlfn.ISOWEEKNUM(Tableau2[[#This Row],[Date]])</f>
        <v>34</v>
      </c>
    </row>
    <row r="9868" spans="1:8" hidden="1" x14ac:dyDescent="0.25">
      <c r="B9868">
        <f t="shared" si="439"/>
        <v>111112</v>
      </c>
      <c r="C9868" s="3">
        <v>45889</v>
      </c>
      <c r="D9868">
        <v>8</v>
      </c>
      <c r="E9868" s="9" t="str">
        <f>IF(Tableau2[[#This Row],[Project]]="","pas de projet",Tableau2[[#This Row],[Project]])</f>
        <v>pas de projet</v>
      </c>
      <c r="F9868" s="9">
        <f>MONTH(Tableau2[[#This Row],[Date]])</f>
        <v>8</v>
      </c>
      <c r="G9868" s="9">
        <f>YEAR(Tableau2[[#This Row],[Date]])</f>
        <v>2025</v>
      </c>
      <c r="H9868" s="9">
        <f>_xlfn.ISOWEEKNUM(Tableau2[[#This Row],[Date]])</f>
        <v>34</v>
      </c>
    </row>
    <row r="9869" spans="1:8" hidden="1" x14ac:dyDescent="0.25">
      <c r="B9869">
        <f t="shared" si="439"/>
        <v>111112</v>
      </c>
      <c r="C9869" s="3">
        <v>45889</v>
      </c>
      <c r="D9869">
        <v>8</v>
      </c>
      <c r="E9869" s="9" t="str">
        <f>IF(Tableau2[[#This Row],[Project]]="","pas de projet",Tableau2[[#This Row],[Project]])</f>
        <v>pas de projet</v>
      </c>
      <c r="F9869" s="9">
        <f>MONTH(Tableau2[[#This Row],[Date]])</f>
        <v>8</v>
      </c>
      <c r="G9869" s="9">
        <f>YEAR(Tableau2[[#This Row],[Date]])</f>
        <v>2025</v>
      </c>
      <c r="H9869" s="9">
        <f>_xlfn.ISOWEEKNUM(Tableau2[[#This Row],[Date]])</f>
        <v>34</v>
      </c>
    </row>
    <row r="9870" spans="1:8" hidden="1" x14ac:dyDescent="0.25">
      <c r="B9870">
        <f t="shared" si="439"/>
        <v>111112</v>
      </c>
      <c r="C9870" s="3">
        <v>45889</v>
      </c>
      <c r="D9870">
        <v>0</v>
      </c>
      <c r="E9870" s="9" t="str">
        <f>IF(Tableau2[[#This Row],[Project]]="","pas de projet",Tableau2[[#This Row],[Project]])</f>
        <v>pas de projet</v>
      </c>
      <c r="F9870" s="9">
        <f>MONTH(Tableau2[[#This Row],[Date]])</f>
        <v>8</v>
      </c>
      <c r="G9870" s="9">
        <f>YEAR(Tableau2[[#This Row],[Date]])</f>
        <v>2025</v>
      </c>
      <c r="H9870" s="9">
        <f>_xlfn.ISOWEEKNUM(Tableau2[[#This Row],[Date]])</f>
        <v>34</v>
      </c>
    </row>
    <row r="9871" spans="1:8" hidden="1" x14ac:dyDescent="0.25">
      <c r="B9871">
        <f t="shared" si="439"/>
        <v>111112</v>
      </c>
      <c r="C9871" s="3">
        <v>45883</v>
      </c>
      <c r="D9871">
        <v>0</v>
      </c>
      <c r="E9871" s="9" t="str">
        <f>IF(Tableau2[[#This Row],[Project]]="","pas de projet",Tableau2[[#This Row],[Project]])</f>
        <v>pas de projet</v>
      </c>
      <c r="F9871" s="9">
        <f>MONTH(Tableau2[[#This Row],[Date]])</f>
        <v>8</v>
      </c>
      <c r="G9871" s="9">
        <f>YEAR(Tableau2[[#This Row],[Date]])</f>
        <v>2025</v>
      </c>
      <c r="H9871" s="9">
        <f>_xlfn.ISOWEEKNUM(Tableau2[[#This Row],[Date]])</f>
        <v>33</v>
      </c>
    </row>
    <row r="9872" spans="1:8" hidden="1" x14ac:dyDescent="0.25">
      <c r="B9872">
        <f t="shared" si="439"/>
        <v>111112</v>
      </c>
      <c r="C9872" s="3">
        <v>45883</v>
      </c>
      <c r="D9872">
        <v>0</v>
      </c>
      <c r="E9872" s="9" t="str">
        <f>IF(Tableau2[[#This Row],[Project]]="","pas de projet",Tableau2[[#This Row],[Project]])</f>
        <v>pas de projet</v>
      </c>
      <c r="F9872" s="9">
        <f>MONTH(Tableau2[[#This Row],[Date]])</f>
        <v>8</v>
      </c>
      <c r="G9872" s="9">
        <f>YEAR(Tableau2[[#This Row],[Date]])</f>
        <v>2025</v>
      </c>
      <c r="H9872" s="9">
        <f>_xlfn.ISOWEEKNUM(Tableau2[[#This Row],[Date]])</f>
        <v>33</v>
      </c>
    </row>
    <row r="9873" spans="2:8" hidden="1" x14ac:dyDescent="0.25">
      <c r="B9873">
        <f t="shared" si="439"/>
        <v>111112</v>
      </c>
      <c r="C9873" s="3">
        <v>45883</v>
      </c>
      <c r="D9873">
        <v>0</v>
      </c>
      <c r="E9873" s="9" t="str">
        <f>IF(Tableau2[[#This Row],[Project]]="","pas de projet",Tableau2[[#This Row],[Project]])</f>
        <v>pas de projet</v>
      </c>
      <c r="F9873" s="9">
        <f>MONTH(Tableau2[[#This Row],[Date]])</f>
        <v>8</v>
      </c>
      <c r="G9873" s="9">
        <f>YEAR(Tableau2[[#This Row],[Date]])</f>
        <v>2025</v>
      </c>
      <c r="H9873" s="9">
        <f>_xlfn.ISOWEEKNUM(Tableau2[[#This Row],[Date]])</f>
        <v>33</v>
      </c>
    </row>
    <row r="9874" spans="2:8" hidden="1" x14ac:dyDescent="0.25">
      <c r="B9874">
        <f t="shared" si="439"/>
        <v>111112</v>
      </c>
      <c r="C9874" s="3">
        <v>45882</v>
      </c>
      <c r="D9874">
        <v>0</v>
      </c>
      <c r="E9874" s="9" t="str">
        <f>IF(Tableau2[[#This Row],[Project]]="","pas de projet",Tableau2[[#This Row],[Project]])</f>
        <v>pas de projet</v>
      </c>
      <c r="F9874" s="9">
        <f>MONTH(Tableau2[[#This Row],[Date]])</f>
        <v>8</v>
      </c>
      <c r="G9874" s="9">
        <f>YEAR(Tableau2[[#This Row],[Date]])</f>
        <v>2025</v>
      </c>
      <c r="H9874" s="9">
        <f>_xlfn.ISOWEEKNUM(Tableau2[[#This Row],[Date]])</f>
        <v>33</v>
      </c>
    </row>
    <row r="9875" spans="2:8" hidden="1" x14ac:dyDescent="0.25">
      <c r="B9875">
        <f t="shared" si="439"/>
        <v>111112</v>
      </c>
      <c r="C9875" s="3">
        <v>45882</v>
      </c>
      <c r="D9875">
        <v>0</v>
      </c>
      <c r="E9875" s="9" t="str">
        <f>IF(Tableau2[[#This Row],[Project]]="","pas de projet",Tableau2[[#This Row],[Project]])</f>
        <v>pas de projet</v>
      </c>
      <c r="F9875" s="9">
        <f>MONTH(Tableau2[[#This Row],[Date]])</f>
        <v>8</v>
      </c>
      <c r="G9875" s="9">
        <f>YEAR(Tableau2[[#This Row],[Date]])</f>
        <v>2025</v>
      </c>
      <c r="H9875" s="9">
        <f>_xlfn.ISOWEEKNUM(Tableau2[[#This Row],[Date]])</f>
        <v>33</v>
      </c>
    </row>
    <row r="9876" spans="2:8" hidden="1" x14ac:dyDescent="0.25">
      <c r="B9876">
        <f t="shared" si="439"/>
        <v>111112</v>
      </c>
      <c r="C9876" s="3">
        <v>45882</v>
      </c>
      <c r="D9876">
        <v>0</v>
      </c>
      <c r="E9876" s="9" t="str">
        <f>IF(Tableau2[[#This Row],[Project]]="","pas de projet",Tableau2[[#This Row],[Project]])</f>
        <v>pas de projet</v>
      </c>
      <c r="F9876" s="9">
        <f>MONTH(Tableau2[[#This Row],[Date]])</f>
        <v>8</v>
      </c>
      <c r="G9876" s="9">
        <f>YEAR(Tableau2[[#This Row],[Date]])</f>
        <v>2025</v>
      </c>
      <c r="H9876" s="9">
        <f>_xlfn.ISOWEEKNUM(Tableau2[[#This Row],[Date]])</f>
        <v>33</v>
      </c>
    </row>
    <row r="9877" spans="2:8" hidden="1" x14ac:dyDescent="0.25">
      <c r="B9877">
        <f t="shared" si="439"/>
        <v>111112</v>
      </c>
      <c r="C9877" s="3">
        <v>45881</v>
      </c>
      <c r="D9877">
        <v>0</v>
      </c>
      <c r="E9877" s="9" t="str">
        <f>IF(Tableau2[[#This Row],[Project]]="","pas de projet",Tableau2[[#This Row],[Project]])</f>
        <v>pas de projet</v>
      </c>
      <c r="F9877" s="9">
        <f>MONTH(Tableau2[[#This Row],[Date]])</f>
        <v>8</v>
      </c>
      <c r="G9877" s="9">
        <f>YEAR(Tableau2[[#This Row],[Date]])</f>
        <v>2025</v>
      </c>
      <c r="H9877" s="9">
        <f>_xlfn.ISOWEEKNUM(Tableau2[[#This Row],[Date]])</f>
        <v>33</v>
      </c>
    </row>
    <row r="9878" spans="2:8" hidden="1" x14ac:dyDescent="0.25">
      <c r="B9878">
        <f t="shared" si="439"/>
        <v>111112</v>
      </c>
      <c r="C9878" s="3">
        <v>45881</v>
      </c>
      <c r="D9878">
        <v>0</v>
      </c>
      <c r="E9878" s="9" t="str">
        <f>IF(Tableau2[[#This Row],[Project]]="","pas de projet",Tableau2[[#This Row],[Project]])</f>
        <v>pas de projet</v>
      </c>
      <c r="F9878" s="9">
        <f>MONTH(Tableau2[[#This Row],[Date]])</f>
        <v>8</v>
      </c>
      <c r="G9878" s="9">
        <f>YEAR(Tableau2[[#This Row],[Date]])</f>
        <v>2025</v>
      </c>
      <c r="H9878" s="9">
        <f>_xlfn.ISOWEEKNUM(Tableau2[[#This Row],[Date]])</f>
        <v>33</v>
      </c>
    </row>
    <row r="9879" spans="2:8" hidden="1" x14ac:dyDescent="0.25">
      <c r="B9879">
        <f t="shared" si="439"/>
        <v>111112</v>
      </c>
      <c r="C9879" s="3">
        <v>45881</v>
      </c>
      <c r="D9879">
        <v>0</v>
      </c>
      <c r="E9879" s="9" t="str">
        <f>IF(Tableau2[[#This Row],[Project]]="","pas de projet",Tableau2[[#This Row],[Project]])</f>
        <v>pas de projet</v>
      </c>
      <c r="F9879" s="9">
        <f>MONTH(Tableau2[[#This Row],[Date]])</f>
        <v>8</v>
      </c>
      <c r="G9879" s="9">
        <f>YEAR(Tableau2[[#This Row],[Date]])</f>
        <v>2025</v>
      </c>
      <c r="H9879" s="9">
        <f>_xlfn.ISOWEEKNUM(Tableau2[[#This Row],[Date]])</f>
        <v>33</v>
      </c>
    </row>
    <row r="9880" spans="2:8" hidden="1" x14ac:dyDescent="0.25">
      <c r="B9880">
        <f t="shared" si="439"/>
        <v>111112</v>
      </c>
      <c r="C9880" s="3">
        <v>45880</v>
      </c>
      <c r="D9880">
        <v>0</v>
      </c>
      <c r="E9880" s="9" t="str">
        <f>IF(Tableau2[[#This Row],[Project]]="","pas de projet",Tableau2[[#This Row],[Project]])</f>
        <v>pas de projet</v>
      </c>
      <c r="F9880" s="9">
        <f>MONTH(Tableau2[[#This Row],[Date]])</f>
        <v>8</v>
      </c>
      <c r="G9880" s="9">
        <f>YEAR(Tableau2[[#This Row],[Date]])</f>
        <v>2025</v>
      </c>
      <c r="H9880" s="9">
        <f>_xlfn.ISOWEEKNUM(Tableau2[[#This Row],[Date]])</f>
        <v>33</v>
      </c>
    </row>
    <row r="9881" spans="2:8" hidden="1" x14ac:dyDescent="0.25">
      <c r="B9881">
        <f t="shared" si="439"/>
        <v>111112</v>
      </c>
      <c r="C9881" s="3">
        <v>45880</v>
      </c>
      <c r="D9881">
        <v>0</v>
      </c>
      <c r="E9881" s="9" t="str">
        <f>IF(Tableau2[[#This Row],[Project]]="","pas de projet",Tableau2[[#This Row],[Project]])</f>
        <v>pas de projet</v>
      </c>
      <c r="F9881" s="9">
        <f>MONTH(Tableau2[[#This Row],[Date]])</f>
        <v>8</v>
      </c>
      <c r="G9881" s="9">
        <f>YEAR(Tableau2[[#This Row],[Date]])</f>
        <v>2025</v>
      </c>
      <c r="H9881" s="9">
        <f>_xlfn.ISOWEEKNUM(Tableau2[[#This Row],[Date]])</f>
        <v>33</v>
      </c>
    </row>
    <row r="9882" spans="2:8" hidden="1" x14ac:dyDescent="0.25">
      <c r="B9882">
        <f t="shared" si="439"/>
        <v>111112</v>
      </c>
      <c r="C9882" s="3">
        <v>45880</v>
      </c>
      <c r="D9882">
        <v>0</v>
      </c>
      <c r="E9882" s="9" t="str">
        <f>IF(Tableau2[[#This Row],[Project]]="","pas de projet",Tableau2[[#This Row],[Project]])</f>
        <v>pas de projet</v>
      </c>
      <c r="F9882" s="9">
        <f>MONTH(Tableau2[[#This Row],[Date]])</f>
        <v>8</v>
      </c>
      <c r="G9882" s="9">
        <f>YEAR(Tableau2[[#This Row],[Date]])</f>
        <v>2025</v>
      </c>
      <c r="H9882" s="9">
        <f>_xlfn.ISOWEEKNUM(Tableau2[[#This Row],[Date]])</f>
        <v>33</v>
      </c>
    </row>
    <row r="9883" spans="2:8" hidden="1" x14ac:dyDescent="0.25">
      <c r="B9883">
        <f t="shared" si="439"/>
        <v>111112</v>
      </c>
      <c r="C9883" s="3">
        <v>45883</v>
      </c>
      <c r="D9883">
        <v>0</v>
      </c>
      <c r="E9883" s="9" t="str">
        <f>IF(Tableau2[[#This Row],[Project]]="","pas de projet",Tableau2[[#This Row],[Project]])</f>
        <v>pas de projet</v>
      </c>
      <c r="F9883" s="9">
        <f>MONTH(Tableau2[[#This Row],[Date]])</f>
        <v>8</v>
      </c>
      <c r="G9883" s="9">
        <f>YEAR(Tableau2[[#This Row],[Date]])</f>
        <v>2025</v>
      </c>
      <c r="H9883" s="9">
        <f>_xlfn.ISOWEEKNUM(Tableau2[[#This Row],[Date]])</f>
        <v>33</v>
      </c>
    </row>
    <row r="9884" spans="2:8" hidden="1" x14ac:dyDescent="0.25">
      <c r="B9884">
        <f t="shared" si="439"/>
        <v>111112</v>
      </c>
      <c r="C9884" s="3">
        <v>45883</v>
      </c>
      <c r="D9884">
        <v>0</v>
      </c>
      <c r="E9884" s="9" t="str">
        <f>IF(Tableau2[[#This Row],[Project]]="","pas de projet",Tableau2[[#This Row],[Project]])</f>
        <v>pas de projet</v>
      </c>
      <c r="F9884" s="9">
        <f>MONTH(Tableau2[[#This Row],[Date]])</f>
        <v>8</v>
      </c>
      <c r="G9884" s="9">
        <f>YEAR(Tableau2[[#This Row],[Date]])</f>
        <v>2025</v>
      </c>
      <c r="H9884" s="9">
        <f>_xlfn.ISOWEEKNUM(Tableau2[[#This Row],[Date]])</f>
        <v>33</v>
      </c>
    </row>
    <row r="9885" spans="2:8" hidden="1" x14ac:dyDescent="0.25">
      <c r="B9885">
        <f t="shared" si="439"/>
        <v>111112</v>
      </c>
      <c r="C9885" s="3">
        <v>45883</v>
      </c>
      <c r="D9885">
        <v>0</v>
      </c>
      <c r="E9885" s="9" t="str">
        <f>IF(Tableau2[[#This Row],[Project]]="","pas de projet",Tableau2[[#This Row],[Project]])</f>
        <v>pas de projet</v>
      </c>
      <c r="F9885" s="9">
        <f>MONTH(Tableau2[[#This Row],[Date]])</f>
        <v>8</v>
      </c>
      <c r="G9885" s="9">
        <f>YEAR(Tableau2[[#This Row],[Date]])</f>
        <v>2025</v>
      </c>
      <c r="H9885" s="9">
        <f>_xlfn.ISOWEEKNUM(Tableau2[[#This Row],[Date]])</f>
        <v>33</v>
      </c>
    </row>
    <row r="9886" spans="2:8" hidden="1" x14ac:dyDescent="0.25">
      <c r="B9886">
        <f t="shared" si="439"/>
        <v>111112</v>
      </c>
      <c r="C9886" s="3">
        <v>45882</v>
      </c>
      <c r="D9886">
        <v>0</v>
      </c>
      <c r="E9886" s="9" t="str">
        <f>IF(Tableau2[[#This Row],[Project]]="","pas de projet",Tableau2[[#This Row],[Project]])</f>
        <v>pas de projet</v>
      </c>
      <c r="F9886" s="9">
        <f>MONTH(Tableau2[[#This Row],[Date]])</f>
        <v>8</v>
      </c>
      <c r="G9886" s="9">
        <f>YEAR(Tableau2[[#This Row],[Date]])</f>
        <v>2025</v>
      </c>
      <c r="H9886" s="9">
        <f>_xlfn.ISOWEEKNUM(Tableau2[[#This Row],[Date]])</f>
        <v>33</v>
      </c>
    </row>
    <row r="9887" spans="2:8" hidden="1" x14ac:dyDescent="0.25">
      <c r="B9887">
        <f t="shared" si="439"/>
        <v>111112</v>
      </c>
      <c r="C9887" s="3">
        <v>45882</v>
      </c>
      <c r="D9887">
        <v>0</v>
      </c>
      <c r="E9887" s="9" t="str">
        <f>IF(Tableau2[[#This Row],[Project]]="","pas de projet",Tableau2[[#This Row],[Project]])</f>
        <v>pas de projet</v>
      </c>
      <c r="F9887" s="9">
        <f>MONTH(Tableau2[[#This Row],[Date]])</f>
        <v>8</v>
      </c>
      <c r="G9887" s="9">
        <f>YEAR(Tableau2[[#This Row],[Date]])</f>
        <v>2025</v>
      </c>
      <c r="H9887" s="9">
        <f>_xlfn.ISOWEEKNUM(Tableau2[[#This Row],[Date]])</f>
        <v>33</v>
      </c>
    </row>
    <row r="9888" spans="2:8" hidden="1" x14ac:dyDescent="0.25">
      <c r="B9888">
        <f t="shared" si="439"/>
        <v>111112</v>
      </c>
      <c r="C9888" s="3">
        <v>45882</v>
      </c>
      <c r="D9888">
        <v>0</v>
      </c>
      <c r="E9888" s="9" t="str">
        <f>IF(Tableau2[[#This Row],[Project]]="","pas de projet",Tableau2[[#This Row],[Project]])</f>
        <v>pas de projet</v>
      </c>
      <c r="F9888" s="9">
        <f>MONTH(Tableau2[[#This Row],[Date]])</f>
        <v>8</v>
      </c>
      <c r="G9888" s="9">
        <f>YEAR(Tableau2[[#This Row],[Date]])</f>
        <v>2025</v>
      </c>
      <c r="H9888" s="9">
        <f>_xlfn.ISOWEEKNUM(Tableau2[[#This Row],[Date]])</f>
        <v>33</v>
      </c>
    </row>
    <row r="9889" spans="2:8" hidden="1" x14ac:dyDescent="0.25">
      <c r="B9889">
        <f t="shared" si="439"/>
        <v>111112</v>
      </c>
      <c r="C9889" s="3">
        <v>45881</v>
      </c>
      <c r="D9889">
        <v>0</v>
      </c>
      <c r="E9889" s="9" t="str">
        <f>IF(Tableau2[[#This Row],[Project]]="","pas de projet",Tableau2[[#This Row],[Project]])</f>
        <v>pas de projet</v>
      </c>
      <c r="F9889" s="9">
        <f>MONTH(Tableau2[[#This Row],[Date]])</f>
        <v>8</v>
      </c>
      <c r="G9889" s="9">
        <f>YEAR(Tableau2[[#This Row],[Date]])</f>
        <v>2025</v>
      </c>
      <c r="H9889" s="9">
        <f>_xlfn.ISOWEEKNUM(Tableau2[[#This Row],[Date]])</f>
        <v>33</v>
      </c>
    </row>
    <row r="9890" spans="2:8" hidden="1" x14ac:dyDescent="0.25">
      <c r="B9890">
        <f t="shared" si="439"/>
        <v>111112</v>
      </c>
      <c r="C9890" s="3">
        <v>45881</v>
      </c>
      <c r="D9890">
        <v>0</v>
      </c>
      <c r="E9890" s="9" t="str">
        <f>IF(Tableau2[[#This Row],[Project]]="","pas de projet",Tableau2[[#This Row],[Project]])</f>
        <v>pas de projet</v>
      </c>
      <c r="F9890" s="9">
        <f>MONTH(Tableau2[[#This Row],[Date]])</f>
        <v>8</v>
      </c>
      <c r="G9890" s="9">
        <f>YEAR(Tableau2[[#This Row],[Date]])</f>
        <v>2025</v>
      </c>
      <c r="H9890" s="9">
        <f>_xlfn.ISOWEEKNUM(Tableau2[[#This Row],[Date]])</f>
        <v>33</v>
      </c>
    </row>
    <row r="9891" spans="2:8" hidden="1" x14ac:dyDescent="0.25">
      <c r="B9891">
        <f t="shared" si="439"/>
        <v>111112</v>
      </c>
      <c r="C9891" s="3">
        <v>45881</v>
      </c>
      <c r="D9891">
        <v>0</v>
      </c>
      <c r="E9891" s="9" t="str">
        <f>IF(Tableau2[[#This Row],[Project]]="","pas de projet",Tableau2[[#This Row],[Project]])</f>
        <v>pas de projet</v>
      </c>
      <c r="F9891" s="9">
        <f>MONTH(Tableau2[[#This Row],[Date]])</f>
        <v>8</v>
      </c>
      <c r="G9891" s="9">
        <f>YEAR(Tableau2[[#This Row],[Date]])</f>
        <v>2025</v>
      </c>
      <c r="H9891" s="9">
        <f>_xlfn.ISOWEEKNUM(Tableau2[[#This Row],[Date]])</f>
        <v>33</v>
      </c>
    </row>
    <row r="9892" spans="2:8" hidden="1" x14ac:dyDescent="0.25">
      <c r="B9892">
        <f t="shared" si="439"/>
        <v>111112</v>
      </c>
      <c r="C9892" s="3">
        <v>45880</v>
      </c>
      <c r="D9892">
        <v>0</v>
      </c>
      <c r="E9892" s="9" t="str">
        <f>IF(Tableau2[[#This Row],[Project]]="","pas de projet",Tableau2[[#This Row],[Project]])</f>
        <v>pas de projet</v>
      </c>
      <c r="F9892" s="9">
        <f>MONTH(Tableau2[[#This Row],[Date]])</f>
        <v>8</v>
      </c>
      <c r="G9892" s="9">
        <f>YEAR(Tableau2[[#This Row],[Date]])</f>
        <v>2025</v>
      </c>
      <c r="H9892" s="9">
        <f>_xlfn.ISOWEEKNUM(Tableau2[[#This Row],[Date]])</f>
        <v>33</v>
      </c>
    </row>
    <row r="9893" spans="2:8" hidden="1" x14ac:dyDescent="0.25">
      <c r="B9893">
        <f t="shared" si="439"/>
        <v>111112</v>
      </c>
      <c r="C9893" s="3">
        <v>45880</v>
      </c>
      <c r="D9893">
        <v>0</v>
      </c>
      <c r="E9893" s="9" t="str">
        <f>IF(Tableau2[[#This Row],[Project]]="","pas de projet",Tableau2[[#This Row],[Project]])</f>
        <v>pas de projet</v>
      </c>
      <c r="F9893" s="9">
        <f>MONTH(Tableau2[[#This Row],[Date]])</f>
        <v>8</v>
      </c>
      <c r="G9893" s="9">
        <f>YEAR(Tableau2[[#This Row],[Date]])</f>
        <v>2025</v>
      </c>
      <c r="H9893" s="9">
        <f>_xlfn.ISOWEEKNUM(Tableau2[[#This Row],[Date]])</f>
        <v>33</v>
      </c>
    </row>
    <row r="9894" spans="2:8" hidden="1" x14ac:dyDescent="0.25">
      <c r="B9894">
        <f t="shared" si="439"/>
        <v>111112</v>
      </c>
      <c r="C9894" s="3">
        <v>45880</v>
      </c>
      <c r="D9894">
        <v>0</v>
      </c>
      <c r="E9894" s="9" t="str">
        <f>IF(Tableau2[[#This Row],[Project]]="","pas de projet",Tableau2[[#This Row],[Project]])</f>
        <v>pas de projet</v>
      </c>
      <c r="F9894" s="9">
        <f>MONTH(Tableau2[[#This Row],[Date]])</f>
        <v>8</v>
      </c>
      <c r="G9894" s="9">
        <f>YEAR(Tableau2[[#This Row],[Date]])</f>
        <v>2025</v>
      </c>
      <c r="H9894" s="9">
        <f>_xlfn.ISOWEEKNUM(Tableau2[[#This Row],[Date]])</f>
        <v>33</v>
      </c>
    </row>
    <row r="9895" spans="2:8" hidden="1" x14ac:dyDescent="0.25">
      <c r="B9895">
        <f t="shared" si="439"/>
        <v>111112</v>
      </c>
      <c r="C9895" s="3">
        <v>45884</v>
      </c>
      <c r="D9895">
        <v>0</v>
      </c>
      <c r="E9895" s="9" t="str">
        <f>IF(Tableau2[[#This Row],[Project]]="","pas de projet",Tableau2[[#This Row],[Project]])</f>
        <v>pas de projet</v>
      </c>
      <c r="F9895" s="9">
        <f>MONTH(Tableau2[[#This Row],[Date]])</f>
        <v>8</v>
      </c>
      <c r="G9895" s="9">
        <f>YEAR(Tableau2[[#This Row],[Date]])</f>
        <v>2025</v>
      </c>
      <c r="H9895" s="9">
        <f>_xlfn.ISOWEEKNUM(Tableau2[[#This Row],[Date]])</f>
        <v>33</v>
      </c>
    </row>
    <row r="9896" spans="2:8" hidden="1" x14ac:dyDescent="0.25">
      <c r="B9896">
        <f t="shared" si="439"/>
        <v>111112</v>
      </c>
      <c r="C9896" s="3">
        <v>45884</v>
      </c>
      <c r="D9896">
        <v>0</v>
      </c>
      <c r="E9896" s="9" t="str">
        <f>IF(Tableau2[[#This Row],[Project]]="","pas de projet",Tableau2[[#This Row],[Project]])</f>
        <v>pas de projet</v>
      </c>
      <c r="F9896" s="9">
        <f>MONTH(Tableau2[[#This Row],[Date]])</f>
        <v>8</v>
      </c>
      <c r="G9896" s="9">
        <f>YEAR(Tableau2[[#This Row],[Date]])</f>
        <v>2025</v>
      </c>
      <c r="H9896" s="9">
        <f>_xlfn.ISOWEEKNUM(Tableau2[[#This Row],[Date]])</f>
        <v>33</v>
      </c>
    </row>
    <row r="9897" spans="2:8" hidden="1" x14ac:dyDescent="0.25">
      <c r="B9897">
        <f t="shared" si="439"/>
        <v>111112</v>
      </c>
      <c r="C9897" s="3">
        <v>45884</v>
      </c>
      <c r="D9897">
        <v>0</v>
      </c>
      <c r="E9897" s="9" t="str">
        <f>IF(Tableau2[[#This Row],[Project]]="","pas de projet",Tableau2[[#This Row],[Project]])</f>
        <v>pas de projet</v>
      </c>
      <c r="F9897" s="9">
        <f>MONTH(Tableau2[[#This Row],[Date]])</f>
        <v>8</v>
      </c>
      <c r="G9897" s="9">
        <f>YEAR(Tableau2[[#This Row],[Date]])</f>
        <v>2025</v>
      </c>
      <c r="H9897" s="9">
        <f>_xlfn.ISOWEEKNUM(Tableau2[[#This Row],[Date]])</f>
        <v>33</v>
      </c>
    </row>
    <row r="9898" spans="2:8" hidden="1" x14ac:dyDescent="0.25">
      <c r="B9898">
        <f t="shared" si="439"/>
        <v>111112</v>
      </c>
      <c r="C9898" s="3">
        <v>45884</v>
      </c>
      <c r="D9898">
        <v>0</v>
      </c>
      <c r="E9898" s="9" t="str">
        <f>IF(Tableau2[[#This Row],[Project]]="","pas de projet",Tableau2[[#This Row],[Project]])</f>
        <v>pas de projet</v>
      </c>
      <c r="F9898" s="9">
        <f>MONTH(Tableau2[[#This Row],[Date]])</f>
        <v>8</v>
      </c>
      <c r="G9898" s="9">
        <f>YEAR(Tableau2[[#This Row],[Date]])</f>
        <v>2025</v>
      </c>
      <c r="H9898" s="9">
        <f>_xlfn.ISOWEEKNUM(Tableau2[[#This Row],[Date]])</f>
        <v>33</v>
      </c>
    </row>
    <row r="9899" spans="2:8" hidden="1" x14ac:dyDescent="0.25">
      <c r="B9899">
        <f t="shared" si="439"/>
        <v>111112</v>
      </c>
      <c r="C9899" s="3">
        <v>45884</v>
      </c>
      <c r="D9899">
        <v>0</v>
      </c>
      <c r="E9899" s="9" t="str">
        <f>IF(Tableau2[[#This Row],[Project]]="","pas de projet",Tableau2[[#This Row],[Project]])</f>
        <v>pas de projet</v>
      </c>
      <c r="F9899" s="9">
        <f>MONTH(Tableau2[[#This Row],[Date]])</f>
        <v>8</v>
      </c>
      <c r="G9899" s="9">
        <f>YEAR(Tableau2[[#This Row],[Date]])</f>
        <v>2025</v>
      </c>
      <c r="H9899" s="9">
        <f>_xlfn.ISOWEEKNUM(Tableau2[[#This Row],[Date]])</f>
        <v>33</v>
      </c>
    </row>
    <row r="9900" spans="2:8" hidden="1" x14ac:dyDescent="0.25">
      <c r="B9900">
        <f t="shared" si="439"/>
        <v>111112</v>
      </c>
      <c r="C9900" s="3">
        <v>45884</v>
      </c>
      <c r="D9900">
        <v>0</v>
      </c>
      <c r="E9900" s="9" t="str">
        <f>IF(Tableau2[[#This Row],[Project]]="","pas de projet",Tableau2[[#This Row],[Project]])</f>
        <v>pas de projet</v>
      </c>
      <c r="F9900" s="9">
        <f>MONTH(Tableau2[[#This Row],[Date]])</f>
        <v>8</v>
      </c>
      <c r="G9900" s="9">
        <f>YEAR(Tableau2[[#This Row],[Date]])</f>
        <v>2025</v>
      </c>
      <c r="H9900" s="9">
        <f>_xlfn.ISOWEEKNUM(Tableau2[[#This Row],[Date]])</f>
        <v>33</v>
      </c>
    </row>
    <row r="9901" spans="2:8" hidden="1" x14ac:dyDescent="0.25">
      <c r="B9901">
        <f t="shared" si="439"/>
        <v>111112</v>
      </c>
      <c r="C9901" s="3">
        <v>45884</v>
      </c>
      <c r="D9901">
        <v>0</v>
      </c>
      <c r="E9901" s="9" t="str">
        <f>IF(Tableau2[[#This Row],[Project]]="","pas de projet",Tableau2[[#This Row],[Project]])</f>
        <v>pas de projet</v>
      </c>
      <c r="F9901" s="9">
        <f>MONTH(Tableau2[[#This Row],[Date]])</f>
        <v>8</v>
      </c>
      <c r="G9901" s="9">
        <f>YEAR(Tableau2[[#This Row],[Date]])</f>
        <v>2025</v>
      </c>
      <c r="H9901" s="9">
        <f>_xlfn.ISOWEEKNUM(Tableau2[[#This Row],[Date]])</f>
        <v>33</v>
      </c>
    </row>
    <row r="9902" spans="2:8" hidden="1" x14ac:dyDescent="0.25">
      <c r="B9902">
        <f t="shared" si="439"/>
        <v>111112</v>
      </c>
      <c r="C9902" s="3">
        <v>45883</v>
      </c>
      <c r="D9902">
        <v>0</v>
      </c>
      <c r="E9902" s="9" t="str">
        <f>IF(Tableau2[[#This Row],[Project]]="","pas de projet",Tableau2[[#This Row],[Project]])</f>
        <v>pas de projet</v>
      </c>
      <c r="F9902" s="9">
        <f>MONTH(Tableau2[[#This Row],[Date]])</f>
        <v>8</v>
      </c>
      <c r="G9902" s="9">
        <f>YEAR(Tableau2[[#This Row],[Date]])</f>
        <v>2025</v>
      </c>
      <c r="H9902" s="9">
        <f>_xlfn.ISOWEEKNUM(Tableau2[[#This Row],[Date]])</f>
        <v>33</v>
      </c>
    </row>
    <row r="9903" spans="2:8" hidden="1" x14ac:dyDescent="0.25">
      <c r="B9903">
        <f t="shared" si="439"/>
        <v>111112</v>
      </c>
      <c r="C9903" s="3">
        <v>45882</v>
      </c>
      <c r="D9903">
        <v>0</v>
      </c>
      <c r="E9903" s="9" t="str">
        <f>IF(Tableau2[[#This Row],[Project]]="","pas de projet",Tableau2[[#This Row],[Project]])</f>
        <v>pas de projet</v>
      </c>
      <c r="F9903" s="9">
        <f>MONTH(Tableau2[[#This Row],[Date]])</f>
        <v>8</v>
      </c>
      <c r="G9903" s="9">
        <f>YEAR(Tableau2[[#This Row],[Date]])</f>
        <v>2025</v>
      </c>
      <c r="H9903" s="9">
        <f>_xlfn.ISOWEEKNUM(Tableau2[[#This Row],[Date]])</f>
        <v>33</v>
      </c>
    </row>
    <row r="9904" spans="2:8" hidden="1" x14ac:dyDescent="0.25">
      <c r="B9904">
        <f t="shared" si="439"/>
        <v>111112</v>
      </c>
      <c r="C9904" s="3">
        <v>45881</v>
      </c>
      <c r="D9904">
        <v>0</v>
      </c>
      <c r="E9904" s="9" t="str">
        <f>IF(Tableau2[[#This Row],[Project]]="","pas de projet",Tableau2[[#This Row],[Project]])</f>
        <v>pas de projet</v>
      </c>
      <c r="F9904" s="9">
        <f>MONTH(Tableau2[[#This Row],[Date]])</f>
        <v>8</v>
      </c>
      <c r="G9904" s="9">
        <f>YEAR(Tableau2[[#This Row],[Date]])</f>
        <v>2025</v>
      </c>
      <c r="H9904" s="9">
        <f>_xlfn.ISOWEEKNUM(Tableau2[[#This Row],[Date]])</f>
        <v>33</v>
      </c>
    </row>
    <row r="9905" spans="1:8" hidden="1" x14ac:dyDescent="0.25">
      <c r="B9905">
        <f t="shared" si="439"/>
        <v>111112</v>
      </c>
      <c r="C9905" s="3">
        <v>45880</v>
      </c>
      <c r="D9905">
        <v>0</v>
      </c>
      <c r="E9905" s="9" t="str">
        <f>IF(Tableau2[[#This Row],[Project]]="","pas de projet",Tableau2[[#This Row],[Project]])</f>
        <v>pas de projet</v>
      </c>
      <c r="F9905" s="9">
        <f>MONTH(Tableau2[[#This Row],[Date]])</f>
        <v>8</v>
      </c>
      <c r="G9905" s="9">
        <f>YEAR(Tableau2[[#This Row],[Date]])</f>
        <v>2025</v>
      </c>
      <c r="H9905" s="9">
        <f>_xlfn.ISOWEEKNUM(Tableau2[[#This Row],[Date]])</f>
        <v>33</v>
      </c>
    </row>
    <row r="9906" spans="1:8" hidden="1" x14ac:dyDescent="0.25">
      <c r="A9906" t="s">
        <v>22</v>
      </c>
      <c r="B9906">
        <f t="shared" si="439"/>
        <v>111112</v>
      </c>
      <c r="C9906" s="3">
        <v>45889</v>
      </c>
      <c r="D9906">
        <v>4</v>
      </c>
      <c r="E9906" s="9" t="str">
        <f>IF(Tableau2[[#This Row],[Project]]="","pas de projet",Tableau2[[#This Row],[Project]])</f>
        <v>0DC376</v>
      </c>
      <c r="F9906" s="9">
        <f>MONTH(Tableau2[[#This Row],[Date]])</f>
        <v>8</v>
      </c>
      <c r="G9906" s="9">
        <f>YEAR(Tableau2[[#This Row],[Date]])</f>
        <v>2025</v>
      </c>
      <c r="H9906" s="9">
        <f>_xlfn.ISOWEEKNUM(Tableau2[[#This Row],[Date]])</f>
        <v>34</v>
      </c>
    </row>
    <row r="9907" spans="1:8" hidden="1" x14ac:dyDescent="0.25">
      <c r="A9907" t="s">
        <v>12</v>
      </c>
      <c r="B9907">
        <f t="shared" si="439"/>
        <v>111112</v>
      </c>
      <c r="C9907" s="3">
        <v>45889</v>
      </c>
      <c r="D9907">
        <v>4</v>
      </c>
      <c r="E9907" s="9" t="str">
        <f>IF(Tableau2[[#This Row],[Project]]="","pas de projet",Tableau2[[#This Row],[Project]])</f>
        <v>0DC377</v>
      </c>
      <c r="F9907" s="9">
        <f>MONTH(Tableau2[[#This Row],[Date]])</f>
        <v>8</v>
      </c>
      <c r="G9907" s="9">
        <f>YEAR(Tableau2[[#This Row],[Date]])</f>
        <v>2025</v>
      </c>
      <c r="H9907" s="9">
        <f>_xlfn.ISOWEEKNUM(Tableau2[[#This Row],[Date]])</f>
        <v>34</v>
      </c>
    </row>
    <row r="9908" spans="1:8" hidden="1" x14ac:dyDescent="0.25">
      <c r="B9908">
        <f t="shared" si="439"/>
        <v>111112</v>
      </c>
      <c r="C9908" s="3">
        <v>45883</v>
      </c>
      <c r="D9908">
        <v>0</v>
      </c>
      <c r="E9908" s="9" t="str">
        <f>IF(Tableau2[[#This Row],[Project]]="","pas de projet",Tableau2[[#This Row],[Project]])</f>
        <v>pas de projet</v>
      </c>
      <c r="F9908" s="9">
        <f>MONTH(Tableau2[[#This Row],[Date]])</f>
        <v>8</v>
      </c>
      <c r="G9908" s="9">
        <f>YEAR(Tableau2[[#This Row],[Date]])</f>
        <v>2025</v>
      </c>
      <c r="H9908" s="9">
        <f>_xlfn.ISOWEEKNUM(Tableau2[[#This Row],[Date]])</f>
        <v>33</v>
      </c>
    </row>
    <row r="9909" spans="1:8" hidden="1" x14ac:dyDescent="0.25">
      <c r="B9909">
        <f t="shared" si="439"/>
        <v>111112</v>
      </c>
      <c r="C9909" s="3">
        <v>45882</v>
      </c>
      <c r="D9909">
        <v>0</v>
      </c>
      <c r="E9909" s="9" t="str">
        <f>IF(Tableau2[[#This Row],[Project]]="","pas de projet",Tableau2[[#This Row],[Project]])</f>
        <v>pas de projet</v>
      </c>
      <c r="F9909" s="9">
        <f>MONTH(Tableau2[[#This Row],[Date]])</f>
        <v>8</v>
      </c>
      <c r="G9909" s="9">
        <f>YEAR(Tableau2[[#This Row],[Date]])</f>
        <v>2025</v>
      </c>
      <c r="H9909" s="9">
        <f>_xlfn.ISOWEEKNUM(Tableau2[[#This Row],[Date]])</f>
        <v>33</v>
      </c>
    </row>
    <row r="9910" spans="1:8" hidden="1" x14ac:dyDescent="0.25">
      <c r="B9910">
        <f t="shared" si="439"/>
        <v>111112</v>
      </c>
      <c r="C9910" s="3">
        <v>45881</v>
      </c>
      <c r="D9910">
        <v>0</v>
      </c>
      <c r="E9910" s="9" t="str">
        <f>IF(Tableau2[[#This Row],[Project]]="","pas de projet",Tableau2[[#This Row],[Project]])</f>
        <v>pas de projet</v>
      </c>
      <c r="F9910" s="9">
        <f>MONTH(Tableau2[[#This Row],[Date]])</f>
        <v>8</v>
      </c>
      <c r="G9910" s="9">
        <f>YEAR(Tableau2[[#This Row],[Date]])</f>
        <v>2025</v>
      </c>
      <c r="H9910" s="9">
        <f>_xlfn.ISOWEEKNUM(Tableau2[[#This Row],[Date]])</f>
        <v>33</v>
      </c>
    </row>
    <row r="9911" spans="1:8" hidden="1" x14ac:dyDescent="0.25">
      <c r="B9911">
        <f t="shared" si="439"/>
        <v>111112</v>
      </c>
      <c r="C9911" s="3">
        <v>45880</v>
      </c>
      <c r="D9911">
        <v>0</v>
      </c>
      <c r="E9911" s="9" t="str">
        <f>IF(Tableau2[[#This Row],[Project]]="","pas de projet",Tableau2[[#This Row],[Project]])</f>
        <v>pas de projet</v>
      </c>
      <c r="F9911" s="9">
        <f>MONTH(Tableau2[[#This Row],[Date]])</f>
        <v>8</v>
      </c>
      <c r="G9911" s="9">
        <f>YEAR(Tableau2[[#This Row],[Date]])</f>
        <v>2025</v>
      </c>
      <c r="H9911" s="9">
        <f>_xlfn.ISOWEEKNUM(Tableau2[[#This Row],[Date]])</f>
        <v>33</v>
      </c>
    </row>
    <row r="9912" spans="1:8" hidden="1" x14ac:dyDescent="0.25">
      <c r="B9912">
        <f t="shared" si="439"/>
        <v>111112</v>
      </c>
      <c r="C9912" s="3">
        <v>45877</v>
      </c>
      <c r="D9912">
        <v>0</v>
      </c>
      <c r="E9912" s="9" t="str">
        <f>IF(Tableau2[[#This Row],[Project]]="","pas de projet",Tableau2[[#This Row],[Project]])</f>
        <v>pas de projet</v>
      </c>
      <c r="F9912" s="9">
        <f>MONTH(Tableau2[[#This Row],[Date]])</f>
        <v>8</v>
      </c>
      <c r="G9912" s="9">
        <f>YEAR(Tableau2[[#This Row],[Date]])</f>
        <v>2025</v>
      </c>
      <c r="H9912" s="9">
        <f>_xlfn.ISOWEEKNUM(Tableau2[[#This Row],[Date]])</f>
        <v>32</v>
      </c>
    </row>
    <row r="9913" spans="1:8" hidden="1" x14ac:dyDescent="0.25">
      <c r="B9913">
        <f t="shared" si="439"/>
        <v>111112</v>
      </c>
      <c r="C9913" s="3">
        <v>45876</v>
      </c>
      <c r="D9913">
        <v>0</v>
      </c>
      <c r="E9913" s="9" t="str">
        <f>IF(Tableau2[[#This Row],[Project]]="","pas de projet",Tableau2[[#This Row],[Project]])</f>
        <v>pas de projet</v>
      </c>
      <c r="F9913" s="9">
        <f>MONTH(Tableau2[[#This Row],[Date]])</f>
        <v>8</v>
      </c>
      <c r="G9913" s="9">
        <f>YEAR(Tableau2[[#This Row],[Date]])</f>
        <v>2025</v>
      </c>
      <c r="H9913" s="9">
        <f>_xlfn.ISOWEEKNUM(Tableau2[[#This Row],[Date]])</f>
        <v>32</v>
      </c>
    </row>
    <row r="9914" spans="1:8" hidden="1" x14ac:dyDescent="0.25">
      <c r="B9914">
        <f t="shared" si="439"/>
        <v>111112</v>
      </c>
      <c r="C9914" s="3">
        <v>45875</v>
      </c>
      <c r="D9914">
        <v>0</v>
      </c>
      <c r="E9914" s="9" t="str">
        <f>IF(Tableau2[[#This Row],[Project]]="","pas de projet",Tableau2[[#This Row],[Project]])</f>
        <v>pas de projet</v>
      </c>
      <c r="F9914" s="9">
        <f>MONTH(Tableau2[[#This Row],[Date]])</f>
        <v>8</v>
      </c>
      <c r="G9914" s="9">
        <f>YEAR(Tableau2[[#This Row],[Date]])</f>
        <v>2025</v>
      </c>
      <c r="H9914" s="9">
        <f>_xlfn.ISOWEEKNUM(Tableau2[[#This Row],[Date]])</f>
        <v>32</v>
      </c>
    </row>
    <row r="9915" spans="1:8" hidden="1" x14ac:dyDescent="0.25">
      <c r="B9915">
        <f t="shared" si="439"/>
        <v>111112</v>
      </c>
      <c r="C9915" s="3">
        <v>45874</v>
      </c>
      <c r="D9915">
        <v>0</v>
      </c>
      <c r="E9915" s="9" t="str">
        <f>IF(Tableau2[[#This Row],[Project]]="","pas de projet",Tableau2[[#This Row],[Project]])</f>
        <v>pas de projet</v>
      </c>
      <c r="F9915" s="9">
        <f>MONTH(Tableau2[[#This Row],[Date]])</f>
        <v>8</v>
      </c>
      <c r="G9915" s="9">
        <f>YEAR(Tableau2[[#This Row],[Date]])</f>
        <v>2025</v>
      </c>
      <c r="H9915" s="9">
        <f>_xlfn.ISOWEEKNUM(Tableau2[[#This Row],[Date]])</f>
        <v>32</v>
      </c>
    </row>
    <row r="9916" spans="1:8" hidden="1" x14ac:dyDescent="0.25">
      <c r="A9916" t="s">
        <v>12</v>
      </c>
      <c r="B9916">
        <f t="shared" si="439"/>
        <v>111112</v>
      </c>
      <c r="C9916" s="3">
        <v>45887</v>
      </c>
      <c r="D9916">
        <v>8</v>
      </c>
      <c r="E9916" s="9" t="str">
        <f>IF(Tableau2[[#This Row],[Project]]="","pas de projet",Tableau2[[#This Row],[Project]])</f>
        <v>0DC377</v>
      </c>
      <c r="F9916" s="9">
        <f>MONTH(Tableau2[[#This Row],[Date]])</f>
        <v>8</v>
      </c>
      <c r="G9916" s="9">
        <f>YEAR(Tableau2[[#This Row],[Date]])</f>
        <v>2025</v>
      </c>
      <c r="H9916" s="9">
        <f>_xlfn.ISOWEEKNUM(Tableau2[[#This Row],[Date]])</f>
        <v>34</v>
      </c>
    </row>
    <row r="9917" spans="1:8" hidden="1" x14ac:dyDescent="0.25">
      <c r="B9917">
        <f t="shared" si="439"/>
        <v>111112</v>
      </c>
      <c r="C9917" s="3">
        <v>45873</v>
      </c>
      <c r="D9917">
        <v>0</v>
      </c>
      <c r="E9917" s="9" t="str">
        <f>IF(Tableau2[[#This Row],[Project]]="","pas de projet",Tableau2[[#This Row],[Project]])</f>
        <v>pas de projet</v>
      </c>
      <c r="F9917" s="9">
        <f>MONTH(Tableau2[[#This Row],[Date]])</f>
        <v>8</v>
      </c>
      <c r="G9917" s="9">
        <f>YEAR(Tableau2[[#This Row],[Date]])</f>
        <v>2025</v>
      </c>
      <c r="H9917" s="9">
        <f>_xlfn.ISOWEEKNUM(Tableau2[[#This Row],[Date]])</f>
        <v>32</v>
      </c>
    </row>
    <row r="9918" spans="1:8" hidden="1" x14ac:dyDescent="0.25">
      <c r="B9918">
        <f t="shared" si="439"/>
        <v>111112</v>
      </c>
      <c r="C9918" s="3">
        <v>45889</v>
      </c>
      <c r="D9918">
        <v>8</v>
      </c>
      <c r="E9918" s="9" t="str">
        <f>IF(Tableau2[[#This Row],[Project]]="","pas de projet",Tableau2[[#This Row],[Project]])</f>
        <v>pas de projet</v>
      </c>
      <c r="F9918" s="9">
        <f>MONTH(Tableau2[[#This Row],[Date]])</f>
        <v>8</v>
      </c>
      <c r="G9918" s="9">
        <f>YEAR(Tableau2[[#This Row],[Date]])</f>
        <v>2025</v>
      </c>
      <c r="H9918" s="9">
        <f>_xlfn.ISOWEEKNUM(Tableau2[[#This Row],[Date]])</f>
        <v>34</v>
      </c>
    </row>
    <row r="9919" spans="1:8" hidden="1" x14ac:dyDescent="0.25">
      <c r="B9919">
        <f t="shared" si="439"/>
        <v>111112</v>
      </c>
      <c r="C9919" s="3">
        <v>45889</v>
      </c>
      <c r="D9919">
        <v>0</v>
      </c>
      <c r="E9919" s="9" t="str">
        <f>IF(Tableau2[[#This Row],[Project]]="","pas de projet",Tableau2[[#This Row],[Project]])</f>
        <v>pas de projet</v>
      </c>
      <c r="F9919" s="9">
        <f>MONTH(Tableau2[[#This Row],[Date]])</f>
        <v>8</v>
      </c>
      <c r="G9919" s="9">
        <f>YEAR(Tableau2[[#This Row],[Date]])</f>
        <v>2025</v>
      </c>
      <c r="H9919" s="9">
        <f>_xlfn.ISOWEEKNUM(Tableau2[[#This Row],[Date]])</f>
        <v>34</v>
      </c>
    </row>
    <row r="9920" spans="1:8" hidden="1" x14ac:dyDescent="0.25">
      <c r="B9920">
        <f t="shared" si="439"/>
        <v>111112</v>
      </c>
      <c r="C9920" s="3">
        <v>45889</v>
      </c>
      <c r="D9920">
        <v>0</v>
      </c>
      <c r="E9920" s="9" t="str">
        <f>IF(Tableau2[[#This Row],[Project]]="","pas de projet",Tableau2[[#This Row],[Project]])</f>
        <v>pas de projet</v>
      </c>
      <c r="F9920" s="9">
        <f>MONTH(Tableau2[[#This Row],[Date]])</f>
        <v>8</v>
      </c>
      <c r="G9920" s="9">
        <f>YEAR(Tableau2[[#This Row],[Date]])</f>
        <v>2025</v>
      </c>
      <c r="H9920" s="9">
        <f>_xlfn.ISOWEEKNUM(Tableau2[[#This Row],[Date]])</f>
        <v>34</v>
      </c>
    </row>
    <row r="9921" spans="1:8" hidden="1" x14ac:dyDescent="0.25">
      <c r="B9921">
        <f t="shared" si="439"/>
        <v>111112</v>
      </c>
      <c r="C9921" s="3">
        <v>45883</v>
      </c>
      <c r="D9921">
        <v>0</v>
      </c>
      <c r="E9921" s="9" t="str">
        <f>IF(Tableau2[[#This Row],[Project]]="","pas de projet",Tableau2[[#This Row],[Project]])</f>
        <v>pas de projet</v>
      </c>
      <c r="F9921" s="9">
        <f>MONTH(Tableau2[[#This Row],[Date]])</f>
        <v>8</v>
      </c>
      <c r="G9921" s="9">
        <f>YEAR(Tableau2[[#This Row],[Date]])</f>
        <v>2025</v>
      </c>
      <c r="H9921" s="9">
        <f>_xlfn.ISOWEEKNUM(Tableau2[[#This Row],[Date]])</f>
        <v>33</v>
      </c>
    </row>
    <row r="9922" spans="1:8" hidden="1" x14ac:dyDescent="0.25">
      <c r="B9922">
        <f t="shared" si="439"/>
        <v>111112</v>
      </c>
      <c r="C9922" s="3">
        <v>45883</v>
      </c>
      <c r="D9922">
        <v>0</v>
      </c>
      <c r="E9922" s="9" t="str">
        <f>IF(Tableau2[[#This Row],[Project]]="","pas de projet",Tableau2[[#This Row],[Project]])</f>
        <v>pas de projet</v>
      </c>
      <c r="F9922" s="9">
        <f>MONTH(Tableau2[[#This Row],[Date]])</f>
        <v>8</v>
      </c>
      <c r="G9922" s="9">
        <f>YEAR(Tableau2[[#This Row],[Date]])</f>
        <v>2025</v>
      </c>
      <c r="H9922" s="9">
        <f>_xlfn.ISOWEEKNUM(Tableau2[[#This Row],[Date]])</f>
        <v>33</v>
      </c>
    </row>
    <row r="9923" spans="1:8" hidden="1" x14ac:dyDescent="0.25">
      <c r="B9923">
        <f t="shared" si="439"/>
        <v>111112</v>
      </c>
      <c r="C9923" s="3">
        <v>45883</v>
      </c>
      <c r="D9923">
        <v>0</v>
      </c>
      <c r="E9923" s="9" t="str">
        <f>IF(Tableau2[[#This Row],[Project]]="","pas de projet",Tableau2[[#This Row],[Project]])</f>
        <v>pas de projet</v>
      </c>
      <c r="F9923" s="9">
        <f>MONTH(Tableau2[[#This Row],[Date]])</f>
        <v>8</v>
      </c>
      <c r="G9923" s="9">
        <f>YEAR(Tableau2[[#This Row],[Date]])</f>
        <v>2025</v>
      </c>
      <c r="H9923" s="9">
        <f>_xlfn.ISOWEEKNUM(Tableau2[[#This Row],[Date]])</f>
        <v>33</v>
      </c>
    </row>
    <row r="9924" spans="1:8" hidden="1" x14ac:dyDescent="0.25">
      <c r="A9924" t="s">
        <v>22</v>
      </c>
      <c r="B9924">
        <f t="shared" si="439"/>
        <v>111112</v>
      </c>
      <c r="C9924" s="3">
        <v>45889</v>
      </c>
      <c r="D9924">
        <v>8</v>
      </c>
      <c r="E9924" s="9" t="str">
        <f>IF(Tableau2[[#This Row],[Project]]="","pas de projet",Tableau2[[#This Row],[Project]])</f>
        <v>0DC376</v>
      </c>
      <c r="F9924" s="9">
        <f>MONTH(Tableau2[[#This Row],[Date]])</f>
        <v>8</v>
      </c>
      <c r="G9924" s="9">
        <f>YEAR(Tableau2[[#This Row],[Date]])</f>
        <v>2025</v>
      </c>
      <c r="H9924" s="9">
        <f>_xlfn.ISOWEEKNUM(Tableau2[[#This Row],[Date]])</f>
        <v>34</v>
      </c>
    </row>
    <row r="9925" spans="1:8" hidden="1" x14ac:dyDescent="0.25">
      <c r="B9925">
        <f t="shared" si="439"/>
        <v>111112</v>
      </c>
      <c r="C9925" s="3">
        <v>45882</v>
      </c>
      <c r="D9925">
        <v>0</v>
      </c>
      <c r="E9925" s="9" t="str">
        <f>IF(Tableau2[[#This Row],[Project]]="","pas de projet",Tableau2[[#This Row],[Project]])</f>
        <v>pas de projet</v>
      </c>
      <c r="F9925" s="9">
        <f>MONTH(Tableau2[[#This Row],[Date]])</f>
        <v>8</v>
      </c>
      <c r="G9925" s="9">
        <f>YEAR(Tableau2[[#This Row],[Date]])</f>
        <v>2025</v>
      </c>
      <c r="H9925" s="9">
        <f>_xlfn.ISOWEEKNUM(Tableau2[[#This Row],[Date]])</f>
        <v>33</v>
      </c>
    </row>
    <row r="9926" spans="1:8" hidden="1" x14ac:dyDescent="0.25">
      <c r="B9926">
        <f t="shared" si="439"/>
        <v>111112</v>
      </c>
      <c r="C9926" s="3">
        <v>45882</v>
      </c>
      <c r="D9926">
        <v>0</v>
      </c>
      <c r="E9926" s="9" t="str">
        <f>IF(Tableau2[[#This Row],[Project]]="","pas de projet",Tableau2[[#This Row],[Project]])</f>
        <v>pas de projet</v>
      </c>
      <c r="F9926" s="9">
        <f>MONTH(Tableau2[[#This Row],[Date]])</f>
        <v>8</v>
      </c>
      <c r="G9926" s="9">
        <f>YEAR(Tableau2[[#This Row],[Date]])</f>
        <v>2025</v>
      </c>
      <c r="H9926" s="9">
        <f>_xlfn.ISOWEEKNUM(Tableau2[[#This Row],[Date]])</f>
        <v>33</v>
      </c>
    </row>
    <row r="9927" spans="1:8" hidden="1" x14ac:dyDescent="0.25">
      <c r="B9927">
        <f t="shared" si="439"/>
        <v>111112</v>
      </c>
      <c r="C9927" s="3">
        <v>45882</v>
      </c>
      <c r="D9927">
        <v>0</v>
      </c>
      <c r="E9927" s="9" t="str">
        <f>IF(Tableau2[[#This Row],[Project]]="","pas de projet",Tableau2[[#This Row],[Project]])</f>
        <v>pas de projet</v>
      </c>
      <c r="F9927" s="9">
        <f>MONTH(Tableau2[[#This Row],[Date]])</f>
        <v>8</v>
      </c>
      <c r="G9927" s="9">
        <f>YEAR(Tableau2[[#This Row],[Date]])</f>
        <v>2025</v>
      </c>
      <c r="H9927" s="9">
        <f>_xlfn.ISOWEEKNUM(Tableau2[[#This Row],[Date]])</f>
        <v>33</v>
      </c>
    </row>
    <row r="9928" spans="1:8" hidden="1" x14ac:dyDescent="0.25">
      <c r="B9928">
        <f t="shared" si="439"/>
        <v>111112</v>
      </c>
      <c r="C9928" s="3">
        <v>45881</v>
      </c>
      <c r="D9928">
        <v>0</v>
      </c>
      <c r="E9928" s="9" t="str">
        <f>IF(Tableau2[[#This Row],[Project]]="","pas de projet",Tableau2[[#This Row],[Project]])</f>
        <v>pas de projet</v>
      </c>
      <c r="F9928" s="9">
        <f>MONTH(Tableau2[[#This Row],[Date]])</f>
        <v>8</v>
      </c>
      <c r="G9928" s="9">
        <f>YEAR(Tableau2[[#This Row],[Date]])</f>
        <v>2025</v>
      </c>
      <c r="H9928" s="9">
        <f>_xlfn.ISOWEEKNUM(Tableau2[[#This Row],[Date]])</f>
        <v>33</v>
      </c>
    </row>
    <row r="9929" spans="1:8" hidden="1" x14ac:dyDescent="0.25">
      <c r="B9929">
        <f t="shared" ref="B9929:B9939" si="440">111111+1</f>
        <v>111112</v>
      </c>
      <c r="C9929" s="3">
        <v>45881</v>
      </c>
      <c r="D9929">
        <v>0</v>
      </c>
      <c r="E9929" s="9" t="str">
        <f>IF(Tableau2[[#This Row],[Project]]="","pas de projet",Tableau2[[#This Row],[Project]])</f>
        <v>pas de projet</v>
      </c>
      <c r="F9929" s="9">
        <f>MONTH(Tableau2[[#This Row],[Date]])</f>
        <v>8</v>
      </c>
      <c r="G9929" s="9">
        <f>YEAR(Tableau2[[#This Row],[Date]])</f>
        <v>2025</v>
      </c>
      <c r="H9929" s="9">
        <f>_xlfn.ISOWEEKNUM(Tableau2[[#This Row],[Date]])</f>
        <v>33</v>
      </c>
    </row>
    <row r="9930" spans="1:8" hidden="1" x14ac:dyDescent="0.25">
      <c r="B9930">
        <f t="shared" si="440"/>
        <v>111112</v>
      </c>
      <c r="C9930" s="3">
        <v>45881</v>
      </c>
      <c r="D9930">
        <v>0</v>
      </c>
      <c r="E9930" s="9" t="str">
        <f>IF(Tableau2[[#This Row],[Project]]="","pas de projet",Tableau2[[#This Row],[Project]])</f>
        <v>pas de projet</v>
      </c>
      <c r="F9930" s="9">
        <f>MONTH(Tableau2[[#This Row],[Date]])</f>
        <v>8</v>
      </c>
      <c r="G9930" s="9">
        <f>YEAR(Tableau2[[#This Row],[Date]])</f>
        <v>2025</v>
      </c>
      <c r="H9930" s="9">
        <f>_xlfn.ISOWEEKNUM(Tableau2[[#This Row],[Date]])</f>
        <v>33</v>
      </c>
    </row>
    <row r="9931" spans="1:8" hidden="1" x14ac:dyDescent="0.25">
      <c r="A9931" t="s">
        <v>22</v>
      </c>
      <c r="B9931">
        <f t="shared" si="440"/>
        <v>111112</v>
      </c>
      <c r="C9931" s="3">
        <v>45888</v>
      </c>
      <c r="D9931">
        <v>8</v>
      </c>
      <c r="E9931" s="9" t="str">
        <f>IF(Tableau2[[#This Row],[Project]]="","pas de projet",Tableau2[[#This Row],[Project]])</f>
        <v>0DC376</v>
      </c>
      <c r="F9931" s="9">
        <f>MONTH(Tableau2[[#This Row],[Date]])</f>
        <v>8</v>
      </c>
      <c r="G9931" s="9">
        <f>YEAR(Tableau2[[#This Row],[Date]])</f>
        <v>2025</v>
      </c>
      <c r="H9931" s="9">
        <f>_xlfn.ISOWEEKNUM(Tableau2[[#This Row],[Date]])</f>
        <v>34</v>
      </c>
    </row>
    <row r="9932" spans="1:8" hidden="1" x14ac:dyDescent="0.25">
      <c r="B9932">
        <f t="shared" si="440"/>
        <v>111112</v>
      </c>
      <c r="C9932" s="3">
        <v>45880</v>
      </c>
      <c r="D9932">
        <v>0</v>
      </c>
      <c r="E9932" s="9" t="str">
        <f>IF(Tableau2[[#This Row],[Project]]="","pas de projet",Tableau2[[#This Row],[Project]])</f>
        <v>pas de projet</v>
      </c>
      <c r="F9932" s="9">
        <f>MONTH(Tableau2[[#This Row],[Date]])</f>
        <v>8</v>
      </c>
      <c r="G9932" s="9">
        <f>YEAR(Tableau2[[#This Row],[Date]])</f>
        <v>2025</v>
      </c>
      <c r="H9932" s="9">
        <f>_xlfn.ISOWEEKNUM(Tableau2[[#This Row],[Date]])</f>
        <v>33</v>
      </c>
    </row>
    <row r="9933" spans="1:8" hidden="1" x14ac:dyDescent="0.25">
      <c r="B9933">
        <f t="shared" si="440"/>
        <v>111112</v>
      </c>
      <c r="C9933" s="3">
        <v>45880</v>
      </c>
      <c r="D9933">
        <v>0</v>
      </c>
      <c r="E9933" s="9" t="str">
        <f>IF(Tableau2[[#This Row],[Project]]="","pas de projet",Tableau2[[#This Row],[Project]])</f>
        <v>pas de projet</v>
      </c>
      <c r="F9933" s="9">
        <f>MONTH(Tableau2[[#This Row],[Date]])</f>
        <v>8</v>
      </c>
      <c r="G9933" s="9">
        <f>YEAR(Tableau2[[#This Row],[Date]])</f>
        <v>2025</v>
      </c>
      <c r="H9933" s="9">
        <f>_xlfn.ISOWEEKNUM(Tableau2[[#This Row],[Date]])</f>
        <v>33</v>
      </c>
    </row>
    <row r="9934" spans="1:8" hidden="1" x14ac:dyDescent="0.25">
      <c r="B9934">
        <f t="shared" si="440"/>
        <v>111112</v>
      </c>
      <c r="C9934" s="3">
        <v>45880</v>
      </c>
      <c r="D9934">
        <v>0</v>
      </c>
      <c r="E9934" s="9" t="str">
        <f>IF(Tableau2[[#This Row],[Project]]="","pas de projet",Tableau2[[#This Row],[Project]])</f>
        <v>pas de projet</v>
      </c>
      <c r="F9934" s="9">
        <f>MONTH(Tableau2[[#This Row],[Date]])</f>
        <v>8</v>
      </c>
      <c r="G9934" s="9">
        <f>YEAR(Tableau2[[#This Row],[Date]])</f>
        <v>2025</v>
      </c>
      <c r="H9934" s="9">
        <f>_xlfn.ISOWEEKNUM(Tableau2[[#This Row],[Date]])</f>
        <v>33</v>
      </c>
    </row>
    <row r="9935" spans="1:8" hidden="1" x14ac:dyDescent="0.25">
      <c r="B9935">
        <f t="shared" si="440"/>
        <v>111112</v>
      </c>
      <c r="C9935" s="3">
        <v>45872</v>
      </c>
      <c r="D9935">
        <v>0</v>
      </c>
      <c r="E9935" s="9" t="str">
        <f>IF(Tableau2[[#This Row],[Project]]="","pas de projet",Tableau2[[#This Row],[Project]])</f>
        <v>pas de projet</v>
      </c>
      <c r="F9935" s="9">
        <f>MONTH(Tableau2[[#This Row],[Date]])</f>
        <v>8</v>
      </c>
      <c r="G9935" s="9">
        <f>YEAR(Tableau2[[#This Row],[Date]])</f>
        <v>2025</v>
      </c>
      <c r="H9935" s="9">
        <f>_xlfn.ISOWEEKNUM(Tableau2[[#This Row],[Date]])</f>
        <v>31</v>
      </c>
    </row>
    <row r="9936" spans="1:8" hidden="1" x14ac:dyDescent="0.25">
      <c r="A9936" t="s">
        <v>12</v>
      </c>
      <c r="B9936">
        <f t="shared" si="440"/>
        <v>111112</v>
      </c>
      <c r="C9936" s="3">
        <v>45889</v>
      </c>
      <c r="D9936">
        <v>5</v>
      </c>
      <c r="E9936" s="9" t="str">
        <f>IF(Tableau2[[#This Row],[Project]]="","pas de projet",Tableau2[[#This Row],[Project]])</f>
        <v>0DC377</v>
      </c>
      <c r="F9936" s="9">
        <f>MONTH(Tableau2[[#This Row],[Date]])</f>
        <v>8</v>
      </c>
      <c r="G9936" s="9">
        <f>YEAR(Tableau2[[#This Row],[Date]])</f>
        <v>2025</v>
      </c>
      <c r="H9936" s="9">
        <f>_xlfn.ISOWEEKNUM(Tableau2[[#This Row],[Date]])</f>
        <v>34</v>
      </c>
    </row>
    <row r="9937" spans="1:8" hidden="1" x14ac:dyDescent="0.25">
      <c r="A9937" t="s">
        <v>22</v>
      </c>
      <c r="B9937">
        <f t="shared" si="440"/>
        <v>111112</v>
      </c>
      <c r="C9937" s="3">
        <v>45889</v>
      </c>
      <c r="D9937">
        <v>4</v>
      </c>
      <c r="E9937" s="9" t="str">
        <f>IF(Tableau2[[#This Row],[Project]]="","pas de projet",Tableau2[[#This Row],[Project]])</f>
        <v>0DC376</v>
      </c>
      <c r="F9937" s="9">
        <f>MONTH(Tableau2[[#This Row],[Date]])</f>
        <v>8</v>
      </c>
      <c r="G9937" s="9">
        <f>YEAR(Tableau2[[#This Row],[Date]])</f>
        <v>2025</v>
      </c>
      <c r="H9937" s="9">
        <f>_xlfn.ISOWEEKNUM(Tableau2[[#This Row],[Date]])</f>
        <v>34</v>
      </c>
    </row>
    <row r="9938" spans="1:8" hidden="1" x14ac:dyDescent="0.25">
      <c r="A9938" t="s">
        <v>10</v>
      </c>
      <c r="B9938">
        <f t="shared" si="440"/>
        <v>111112</v>
      </c>
      <c r="C9938" s="3">
        <v>45889</v>
      </c>
      <c r="D9938">
        <v>4</v>
      </c>
      <c r="E9938" s="9" t="str">
        <f>IF(Tableau2[[#This Row],[Project]]="","pas de projet",Tableau2[[#This Row],[Project]])</f>
        <v>0NC377</v>
      </c>
      <c r="F9938" s="9">
        <f>MONTH(Tableau2[[#This Row],[Date]])</f>
        <v>8</v>
      </c>
      <c r="G9938" s="9">
        <f>YEAR(Tableau2[[#This Row],[Date]])</f>
        <v>2025</v>
      </c>
      <c r="H9938" s="9">
        <f>_xlfn.ISOWEEKNUM(Tableau2[[#This Row],[Date]])</f>
        <v>34</v>
      </c>
    </row>
    <row r="9939" spans="1:8" hidden="1" x14ac:dyDescent="0.25">
      <c r="A9939" t="s">
        <v>32</v>
      </c>
      <c r="B9939">
        <f t="shared" si="440"/>
        <v>111112</v>
      </c>
      <c r="C9939" s="3">
        <v>45889</v>
      </c>
      <c r="D9939">
        <v>4</v>
      </c>
      <c r="E9939" s="9" t="str">
        <f>IF(Tableau2[[#This Row],[Project]]="","pas de projet",Tableau2[[#This Row],[Project]])</f>
        <v>0NC378</v>
      </c>
      <c r="F9939" s="9">
        <f>MONTH(Tableau2[[#This Row],[Date]])</f>
        <v>8</v>
      </c>
      <c r="G9939" s="9">
        <f>YEAR(Tableau2[[#This Row],[Date]])</f>
        <v>2025</v>
      </c>
      <c r="H9939" s="9">
        <f>_xlfn.ISOWEEKNUM(Tableau2[[#This Row],[Date]])</f>
        <v>34</v>
      </c>
    </row>
    <row r="9940" spans="1:8" hidden="1" x14ac:dyDescent="0.25">
      <c r="B9940">
        <v>111</v>
      </c>
      <c r="C9940" s="3">
        <v>45888</v>
      </c>
      <c r="D9940">
        <v>0</v>
      </c>
      <c r="E9940" s="9" t="str">
        <f>IF(Tableau2[[#This Row],[Project]]="","pas de projet",Tableau2[[#This Row],[Project]])</f>
        <v>pas de projet</v>
      </c>
      <c r="F9940" s="9">
        <f>MONTH(Tableau2[[#This Row],[Date]])</f>
        <v>8</v>
      </c>
      <c r="G9940" s="9">
        <f>YEAR(Tableau2[[#This Row],[Date]])</f>
        <v>2025</v>
      </c>
      <c r="H9940" s="9">
        <f>_xlfn.ISOWEEKNUM(Tableau2[[#This Row],[Date]])</f>
        <v>34</v>
      </c>
    </row>
    <row r="9941" spans="1:8" hidden="1" x14ac:dyDescent="0.25">
      <c r="B9941">
        <v>111</v>
      </c>
      <c r="C9941" s="3">
        <v>45888</v>
      </c>
      <c r="D9941">
        <v>8</v>
      </c>
      <c r="E9941" s="9" t="str">
        <f>IF(Tableau2[[#This Row],[Project]]="","pas de projet",Tableau2[[#This Row],[Project]])</f>
        <v>pas de projet</v>
      </c>
      <c r="F9941" s="9">
        <f>MONTH(Tableau2[[#This Row],[Date]])</f>
        <v>8</v>
      </c>
      <c r="G9941" s="9">
        <f>YEAR(Tableau2[[#This Row],[Date]])</f>
        <v>2025</v>
      </c>
      <c r="H9941" s="9">
        <f>_xlfn.ISOWEEKNUM(Tableau2[[#This Row],[Date]])</f>
        <v>34</v>
      </c>
    </row>
    <row r="9942" spans="1:8" hidden="1" x14ac:dyDescent="0.25">
      <c r="B9942">
        <v>111</v>
      </c>
      <c r="C9942" s="3">
        <v>45888</v>
      </c>
      <c r="D9942">
        <v>1</v>
      </c>
      <c r="E9942" s="9" t="str">
        <f>IF(Tableau2[[#This Row],[Project]]="","pas de projet",Tableau2[[#This Row],[Project]])</f>
        <v>pas de projet</v>
      </c>
      <c r="F9942" s="9">
        <f>MONTH(Tableau2[[#This Row],[Date]])</f>
        <v>8</v>
      </c>
      <c r="G9942" s="9">
        <f>YEAR(Tableau2[[#This Row],[Date]])</f>
        <v>2025</v>
      </c>
      <c r="H9942" s="9">
        <f>_xlfn.ISOWEEKNUM(Tableau2[[#This Row],[Date]])</f>
        <v>34</v>
      </c>
    </row>
    <row r="9943" spans="1:8" hidden="1" x14ac:dyDescent="0.25">
      <c r="B9943">
        <v>111</v>
      </c>
      <c r="C9943" s="3">
        <v>45888</v>
      </c>
      <c r="D9943">
        <v>10</v>
      </c>
      <c r="E9943" s="9" t="str">
        <f>IF(Tableau2[[#This Row],[Project]]="","pas de projet",Tableau2[[#This Row],[Project]])</f>
        <v>pas de projet</v>
      </c>
      <c r="F9943" s="9">
        <f>MONTH(Tableau2[[#This Row],[Date]])</f>
        <v>8</v>
      </c>
      <c r="G9943" s="9">
        <f>YEAR(Tableau2[[#This Row],[Date]])</f>
        <v>2025</v>
      </c>
      <c r="H9943" s="9">
        <f>_xlfn.ISOWEEKNUM(Tableau2[[#This Row],[Date]])</f>
        <v>34</v>
      </c>
    </row>
    <row r="9944" spans="1:8" hidden="1" x14ac:dyDescent="0.25">
      <c r="B9944">
        <v>111</v>
      </c>
      <c r="C9944" s="3">
        <v>45888</v>
      </c>
      <c r="D9944">
        <v>8</v>
      </c>
      <c r="E9944" s="9" t="str">
        <f>IF(Tableau2[[#This Row],[Project]]="","pas de projet",Tableau2[[#This Row],[Project]])</f>
        <v>pas de projet</v>
      </c>
      <c r="F9944" s="9">
        <f>MONTH(Tableau2[[#This Row],[Date]])</f>
        <v>8</v>
      </c>
      <c r="G9944" s="9">
        <f>YEAR(Tableau2[[#This Row],[Date]])</f>
        <v>2025</v>
      </c>
      <c r="H9944" s="9">
        <f>_xlfn.ISOWEEKNUM(Tableau2[[#This Row],[Date]])</f>
        <v>34</v>
      </c>
    </row>
    <row r="9945" spans="1:8" hidden="1" x14ac:dyDescent="0.25">
      <c r="B9945">
        <v>111</v>
      </c>
      <c r="C9945" s="3">
        <v>45888</v>
      </c>
      <c r="D9945">
        <v>8</v>
      </c>
      <c r="E9945" s="9" t="str">
        <f>IF(Tableau2[[#This Row],[Project]]="","pas de projet",Tableau2[[#This Row],[Project]])</f>
        <v>pas de projet</v>
      </c>
      <c r="F9945" s="9">
        <f>MONTH(Tableau2[[#This Row],[Date]])</f>
        <v>8</v>
      </c>
      <c r="G9945" s="9">
        <f>YEAR(Tableau2[[#This Row],[Date]])</f>
        <v>2025</v>
      </c>
      <c r="H9945" s="9">
        <f>_xlfn.ISOWEEKNUM(Tableau2[[#This Row],[Date]])</f>
        <v>34</v>
      </c>
    </row>
    <row r="9946" spans="1:8" hidden="1" x14ac:dyDescent="0.25">
      <c r="B9946">
        <v>111</v>
      </c>
      <c r="C9946" s="3">
        <v>45889</v>
      </c>
      <c r="D9946">
        <v>8</v>
      </c>
      <c r="E9946" s="9" t="str">
        <f>IF(Tableau2[[#This Row],[Project]]="","pas de projet",Tableau2[[#This Row],[Project]])</f>
        <v>pas de projet</v>
      </c>
      <c r="F9946" s="9">
        <f>MONTH(Tableau2[[#This Row],[Date]])</f>
        <v>8</v>
      </c>
      <c r="G9946" s="9">
        <f>YEAR(Tableau2[[#This Row],[Date]])</f>
        <v>2025</v>
      </c>
      <c r="H9946" s="9">
        <f>_xlfn.ISOWEEKNUM(Tableau2[[#This Row],[Date]])</f>
        <v>34</v>
      </c>
    </row>
    <row r="9947" spans="1:8" hidden="1" x14ac:dyDescent="0.25">
      <c r="B9947">
        <v>111</v>
      </c>
      <c r="C9947" s="3">
        <v>45889</v>
      </c>
      <c r="D9947">
        <v>8</v>
      </c>
      <c r="E9947" s="9" t="str">
        <f>IF(Tableau2[[#This Row],[Project]]="","pas de projet",Tableau2[[#This Row],[Project]])</f>
        <v>pas de projet</v>
      </c>
      <c r="F9947" s="9">
        <f>MONTH(Tableau2[[#This Row],[Date]])</f>
        <v>8</v>
      </c>
      <c r="G9947" s="9">
        <f>YEAR(Tableau2[[#This Row],[Date]])</f>
        <v>2025</v>
      </c>
      <c r="H9947" s="9">
        <f>_xlfn.ISOWEEKNUM(Tableau2[[#This Row],[Date]])</f>
        <v>34</v>
      </c>
    </row>
    <row r="9948" spans="1:8" hidden="1" x14ac:dyDescent="0.25">
      <c r="B9948">
        <v>111</v>
      </c>
      <c r="C9948" s="3">
        <v>45889</v>
      </c>
      <c r="D9948">
        <v>1</v>
      </c>
      <c r="E9948" s="9" t="str">
        <f>IF(Tableau2[[#This Row],[Project]]="","pas de projet",Tableau2[[#This Row],[Project]])</f>
        <v>pas de projet</v>
      </c>
      <c r="F9948" s="9">
        <f>MONTH(Tableau2[[#This Row],[Date]])</f>
        <v>8</v>
      </c>
      <c r="G9948" s="9">
        <f>YEAR(Tableau2[[#This Row],[Date]])</f>
        <v>2025</v>
      </c>
      <c r="H9948" s="9">
        <f>_xlfn.ISOWEEKNUM(Tableau2[[#This Row],[Date]])</f>
        <v>34</v>
      </c>
    </row>
    <row r="9949" spans="1:8" hidden="1" x14ac:dyDescent="0.25">
      <c r="B9949">
        <v>111</v>
      </c>
      <c r="C9949" s="3">
        <v>45889</v>
      </c>
      <c r="D9949">
        <v>8</v>
      </c>
      <c r="E9949" s="9" t="str">
        <f>IF(Tableau2[[#This Row],[Project]]="","pas de projet",Tableau2[[#This Row],[Project]])</f>
        <v>pas de projet</v>
      </c>
      <c r="F9949" s="9">
        <f>MONTH(Tableau2[[#This Row],[Date]])</f>
        <v>8</v>
      </c>
      <c r="G9949" s="9">
        <f>YEAR(Tableau2[[#This Row],[Date]])</f>
        <v>2025</v>
      </c>
      <c r="H9949" s="9">
        <f>_xlfn.ISOWEEKNUM(Tableau2[[#This Row],[Date]])</f>
        <v>34</v>
      </c>
    </row>
    <row r="9950" spans="1:8" hidden="1" x14ac:dyDescent="0.25">
      <c r="B9950">
        <v>111</v>
      </c>
      <c r="C9950" s="3">
        <v>45889</v>
      </c>
      <c r="D9950">
        <v>8</v>
      </c>
      <c r="E9950" s="9" t="str">
        <f>IF(Tableau2[[#This Row],[Project]]="","pas de projet",Tableau2[[#This Row],[Project]])</f>
        <v>pas de projet</v>
      </c>
      <c r="F9950" s="9">
        <f>MONTH(Tableau2[[#This Row],[Date]])</f>
        <v>8</v>
      </c>
      <c r="G9950" s="9">
        <f>YEAR(Tableau2[[#This Row],[Date]])</f>
        <v>2025</v>
      </c>
      <c r="H9950" s="9">
        <f>_xlfn.ISOWEEKNUM(Tableau2[[#This Row],[Date]])</f>
        <v>34</v>
      </c>
    </row>
    <row r="9951" spans="1:8" hidden="1" x14ac:dyDescent="0.25">
      <c r="B9951">
        <v>111</v>
      </c>
      <c r="C9951" s="3">
        <v>45889</v>
      </c>
      <c r="D9951">
        <v>8</v>
      </c>
      <c r="E9951" s="9" t="str">
        <f>IF(Tableau2[[#This Row],[Project]]="","pas de projet",Tableau2[[#This Row],[Project]])</f>
        <v>pas de projet</v>
      </c>
      <c r="F9951" s="9">
        <f>MONTH(Tableau2[[#This Row],[Date]])</f>
        <v>8</v>
      </c>
      <c r="G9951" s="9">
        <f>YEAR(Tableau2[[#This Row],[Date]])</f>
        <v>2025</v>
      </c>
      <c r="H9951" s="9">
        <f>_xlfn.ISOWEEKNUM(Tableau2[[#This Row],[Date]])</f>
        <v>34</v>
      </c>
    </row>
    <row r="9952" spans="1:8" hidden="1" x14ac:dyDescent="0.25">
      <c r="B9952">
        <f t="shared" ref="B9952:B9953" si="441">111111+1</f>
        <v>111112</v>
      </c>
      <c r="C9952" s="3">
        <v>45889</v>
      </c>
      <c r="D9952">
        <v>8</v>
      </c>
      <c r="E9952" s="9" t="str">
        <f>IF(Tableau2[[#This Row],[Project]]="","pas de projet",Tableau2[[#This Row],[Project]])</f>
        <v>pas de projet</v>
      </c>
      <c r="F9952" s="9">
        <f>MONTH(Tableau2[[#This Row],[Date]])</f>
        <v>8</v>
      </c>
      <c r="G9952" s="9">
        <f>YEAR(Tableau2[[#This Row],[Date]])</f>
        <v>2025</v>
      </c>
      <c r="H9952" s="9">
        <f>_xlfn.ISOWEEKNUM(Tableau2[[#This Row],[Date]])</f>
        <v>34</v>
      </c>
    </row>
    <row r="9953" spans="1:8" hidden="1" x14ac:dyDescent="0.25">
      <c r="B9953">
        <f t="shared" si="441"/>
        <v>111112</v>
      </c>
      <c r="C9953" s="3">
        <v>45889</v>
      </c>
      <c r="D9953">
        <v>8</v>
      </c>
      <c r="E9953" s="9" t="str">
        <f>IF(Tableau2[[#This Row],[Project]]="","pas de projet",Tableau2[[#This Row],[Project]])</f>
        <v>pas de projet</v>
      </c>
      <c r="F9953" s="9">
        <f>MONTH(Tableau2[[#This Row],[Date]])</f>
        <v>8</v>
      </c>
      <c r="G9953" s="9">
        <f>YEAR(Tableau2[[#This Row],[Date]])</f>
        <v>2025</v>
      </c>
      <c r="H9953" s="9">
        <f>_xlfn.ISOWEEKNUM(Tableau2[[#This Row],[Date]])</f>
        <v>34</v>
      </c>
    </row>
    <row r="9954" spans="1:8" hidden="1" x14ac:dyDescent="0.25">
      <c r="A9954" t="s">
        <v>8</v>
      </c>
      <c r="B9954">
        <v>7</v>
      </c>
      <c r="C9954" s="3">
        <v>45888</v>
      </c>
      <c r="D9954">
        <v>8</v>
      </c>
      <c r="E9954" s="9" t="str">
        <f>IF(Tableau2[[#This Row],[Project]]="","pas de projet",Tableau2[[#This Row],[Project]])</f>
        <v>Fara proiect</v>
      </c>
      <c r="F9954" s="9">
        <f>MONTH(Tableau2[[#This Row],[Date]])</f>
        <v>8</v>
      </c>
      <c r="G9954" s="9">
        <f>YEAR(Tableau2[[#This Row],[Date]])</f>
        <v>2025</v>
      </c>
      <c r="H9954" s="9">
        <f>_xlfn.ISOWEEKNUM(Tableau2[[#This Row],[Date]])</f>
        <v>34</v>
      </c>
    </row>
    <row r="9955" spans="1:8" hidden="1" x14ac:dyDescent="0.25">
      <c r="A9955" t="s">
        <v>32</v>
      </c>
      <c r="B9955">
        <v>7</v>
      </c>
      <c r="C9955" s="3">
        <v>45888</v>
      </c>
      <c r="D9955">
        <v>28</v>
      </c>
      <c r="E9955" s="9" t="str">
        <f>IF(Tableau2[[#This Row],[Project]]="","pas de projet",Tableau2[[#This Row],[Project]])</f>
        <v>0NC378</v>
      </c>
      <c r="F9955" s="9">
        <f>MONTH(Tableau2[[#This Row],[Date]])</f>
        <v>8</v>
      </c>
      <c r="G9955" s="9">
        <f>YEAR(Tableau2[[#This Row],[Date]])</f>
        <v>2025</v>
      </c>
      <c r="H9955" s="9">
        <f>_xlfn.ISOWEEKNUM(Tableau2[[#This Row],[Date]])</f>
        <v>34</v>
      </c>
    </row>
    <row r="9956" spans="1:8" hidden="1" x14ac:dyDescent="0.25">
      <c r="A9956" t="s">
        <v>12</v>
      </c>
      <c r="B9956">
        <v>7</v>
      </c>
      <c r="C9956" s="3">
        <v>45888</v>
      </c>
      <c r="D9956">
        <v>8</v>
      </c>
      <c r="E9956" s="9" t="str">
        <f>IF(Tableau2[[#This Row],[Project]]="","pas de projet",Tableau2[[#This Row],[Project]])</f>
        <v>0DC377</v>
      </c>
      <c r="F9956" s="9">
        <f>MONTH(Tableau2[[#This Row],[Date]])</f>
        <v>8</v>
      </c>
      <c r="G9956" s="9">
        <f>YEAR(Tableau2[[#This Row],[Date]])</f>
        <v>2025</v>
      </c>
      <c r="H9956" s="9">
        <f>_xlfn.ISOWEEKNUM(Tableau2[[#This Row],[Date]])</f>
        <v>34</v>
      </c>
    </row>
    <row r="9957" spans="1:8" hidden="1" x14ac:dyDescent="0.25">
      <c r="A9957" t="s">
        <v>12</v>
      </c>
      <c r="B9957">
        <v>7</v>
      </c>
      <c r="C9957" s="3">
        <v>45888</v>
      </c>
      <c r="D9957">
        <v>8</v>
      </c>
      <c r="E9957" s="9" t="str">
        <f>IF(Tableau2[[#This Row],[Project]]="","pas de projet",Tableau2[[#This Row],[Project]])</f>
        <v>0DC377</v>
      </c>
      <c r="F9957" s="9">
        <f>MONTH(Tableau2[[#This Row],[Date]])</f>
        <v>8</v>
      </c>
      <c r="G9957" s="9">
        <f>YEAR(Tableau2[[#This Row],[Date]])</f>
        <v>2025</v>
      </c>
      <c r="H9957" s="9">
        <f>_xlfn.ISOWEEKNUM(Tableau2[[#This Row],[Date]])</f>
        <v>34</v>
      </c>
    </row>
    <row r="9958" spans="1:8" hidden="1" x14ac:dyDescent="0.25">
      <c r="A9958" t="s">
        <v>12</v>
      </c>
      <c r="B9958">
        <v>7</v>
      </c>
      <c r="C9958" s="3">
        <v>45888</v>
      </c>
      <c r="D9958">
        <v>12</v>
      </c>
      <c r="E9958" s="9" t="str">
        <f>IF(Tableau2[[#This Row],[Project]]="","pas de projet",Tableau2[[#This Row],[Project]])</f>
        <v>0DC377</v>
      </c>
      <c r="F9958" s="9">
        <f>MONTH(Tableau2[[#This Row],[Date]])</f>
        <v>8</v>
      </c>
      <c r="G9958" s="9">
        <f>YEAR(Tableau2[[#This Row],[Date]])</f>
        <v>2025</v>
      </c>
      <c r="H9958" s="9">
        <f>_xlfn.ISOWEEKNUM(Tableau2[[#This Row],[Date]])</f>
        <v>34</v>
      </c>
    </row>
    <row r="9959" spans="1:8" hidden="1" x14ac:dyDescent="0.25">
      <c r="A9959" t="s">
        <v>12</v>
      </c>
      <c r="B9959">
        <v>7</v>
      </c>
      <c r="C9959" s="3">
        <v>45888</v>
      </c>
      <c r="D9959">
        <v>16</v>
      </c>
      <c r="E9959" s="9" t="str">
        <f>IF(Tableau2[[#This Row],[Project]]="","pas de projet",Tableau2[[#This Row],[Project]])</f>
        <v>0DC377</v>
      </c>
      <c r="F9959" s="9">
        <f>MONTH(Tableau2[[#This Row],[Date]])</f>
        <v>8</v>
      </c>
      <c r="G9959" s="9">
        <f>YEAR(Tableau2[[#This Row],[Date]])</f>
        <v>2025</v>
      </c>
      <c r="H9959" s="9">
        <f>_xlfn.ISOWEEKNUM(Tableau2[[#This Row],[Date]])</f>
        <v>34</v>
      </c>
    </row>
    <row r="9960" spans="1:8" hidden="1" x14ac:dyDescent="0.25">
      <c r="B9960">
        <f t="shared" ref="B9960:B9963" si="442">111111+1</f>
        <v>111112</v>
      </c>
      <c r="C9960" s="3">
        <v>45889</v>
      </c>
      <c r="D9960">
        <v>8</v>
      </c>
      <c r="E9960" s="9" t="str">
        <f>IF(Tableau2[[#This Row],[Project]]="","pas de projet",Tableau2[[#This Row],[Project]])</f>
        <v>pas de projet</v>
      </c>
      <c r="F9960" s="9">
        <f>MONTH(Tableau2[[#This Row],[Date]])</f>
        <v>8</v>
      </c>
      <c r="G9960" s="9">
        <f>YEAR(Tableau2[[#This Row],[Date]])</f>
        <v>2025</v>
      </c>
      <c r="H9960" s="9">
        <f>_xlfn.ISOWEEKNUM(Tableau2[[#This Row],[Date]])</f>
        <v>34</v>
      </c>
    </row>
    <row r="9961" spans="1:8" hidden="1" x14ac:dyDescent="0.25">
      <c r="B9961">
        <f t="shared" si="442"/>
        <v>111112</v>
      </c>
      <c r="C9961" s="3">
        <v>45889</v>
      </c>
      <c r="D9961">
        <v>8</v>
      </c>
      <c r="E9961" s="9" t="str">
        <f>IF(Tableau2[[#This Row],[Project]]="","pas de projet",Tableau2[[#This Row],[Project]])</f>
        <v>pas de projet</v>
      </c>
      <c r="F9961" s="9">
        <f>MONTH(Tableau2[[#This Row],[Date]])</f>
        <v>8</v>
      </c>
      <c r="G9961" s="9">
        <f>YEAR(Tableau2[[#This Row],[Date]])</f>
        <v>2025</v>
      </c>
      <c r="H9961" s="9">
        <f>_xlfn.ISOWEEKNUM(Tableau2[[#This Row],[Date]])</f>
        <v>34</v>
      </c>
    </row>
    <row r="9962" spans="1:8" hidden="1" x14ac:dyDescent="0.25">
      <c r="B9962">
        <f t="shared" si="442"/>
        <v>111112</v>
      </c>
      <c r="C9962" s="3">
        <v>45889</v>
      </c>
      <c r="D9962">
        <v>8</v>
      </c>
      <c r="E9962" s="9" t="str">
        <f>IF(Tableau2[[#This Row],[Project]]="","pas de projet",Tableau2[[#This Row],[Project]])</f>
        <v>pas de projet</v>
      </c>
      <c r="F9962" s="9">
        <f>MONTH(Tableau2[[#This Row],[Date]])</f>
        <v>8</v>
      </c>
      <c r="G9962" s="9">
        <f>YEAR(Tableau2[[#This Row],[Date]])</f>
        <v>2025</v>
      </c>
      <c r="H9962" s="9">
        <f>_xlfn.ISOWEEKNUM(Tableau2[[#This Row],[Date]])</f>
        <v>34</v>
      </c>
    </row>
    <row r="9963" spans="1:8" hidden="1" x14ac:dyDescent="0.25">
      <c r="B9963">
        <f t="shared" si="442"/>
        <v>111112</v>
      </c>
      <c r="C9963" s="3">
        <v>45889</v>
      </c>
      <c r="D9963">
        <v>8</v>
      </c>
      <c r="E9963" s="9" t="str">
        <f>IF(Tableau2[[#This Row],[Project]]="","pas de projet",Tableau2[[#This Row],[Project]])</f>
        <v>pas de projet</v>
      </c>
      <c r="F9963" s="9">
        <f>MONTH(Tableau2[[#This Row],[Date]])</f>
        <v>8</v>
      </c>
      <c r="G9963" s="9">
        <f>YEAR(Tableau2[[#This Row],[Date]])</f>
        <v>2025</v>
      </c>
      <c r="H9963" s="9">
        <f>_xlfn.ISOWEEKNUM(Tableau2[[#This Row],[Date]])</f>
        <v>34</v>
      </c>
    </row>
    <row r="9964" spans="1:8" hidden="1" x14ac:dyDescent="0.25">
      <c r="A9964" t="s">
        <v>12</v>
      </c>
      <c r="B9964">
        <v>7</v>
      </c>
      <c r="C9964" s="3">
        <v>45888</v>
      </c>
      <c r="D9964">
        <v>16</v>
      </c>
      <c r="E9964" s="9" t="str">
        <f>IF(Tableau2[[#This Row],[Project]]="","pas de projet",Tableau2[[#This Row],[Project]])</f>
        <v>0DC377</v>
      </c>
      <c r="F9964" s="9">
        <f>MONTH(Tableau2[[#This Row],[Date]])</f>
        <v>8</v>
      </c>
      <c r="G9964" s="9">
        <f>YEAR(Tableau2[[#This Row],[Date]])</f>
        <v>2025</v>
      </c>
      <c r="H9964" s="9">
        <f>_xlfn.ISOWEEKNUM(Tableau2[[#This Row],[Date]])</f>
        <v>34</v>
      </c>
    </row>
    <row r="9965" spans="1:8" hidden="1" x14ac:dyDescent="0.25">
      <c r="A9965" t="s">
        <v>22</v>
      </c>
      <c r="B9965">
        <v>7</v>
      </c>
      <c r="C9965" s="3">
        <v>45888</v>
      </c>
      <c r="D9965">
        <v>16</v>
      </c>
      <c r="E9965" s="9" t="str">
        <f>IF(Tableau2[[#This Row],[Project]]="","pas de projet",Tableau2[[#This Row],[Project]])</f>
        <v>0DC376</v>
      </c>
      <c r="F9965" s="9">
        <f>MONTH(Tableau2[[#This Row],[Date]])</f>
        <v>8</v>
      </c>
      <c r="G9965" s="9">
        <f>YEAR(Tableau2[[#This Row],[Date]])</f>
        <v>2025</v>
      </c>
      <c r="H9965" s="9">
        <f>_xlfn.ISOWEEKNUM(Tableau2[[#This Row],[Date]])</f>
        <v>34</v>
      </c>
    </row>
    <row r="9966" spans="1:8" hidden="1" x14ac:dyDescent="0.25">
      <c r="A9966" t="s">
        <v>12</v>
      </c>
      <c r="B9966">
        <v>7</v>
      </c>
      <c r="C9966" s="3">
        <v>45888</v>
      </c>
      <c r="D9966">
        <v>24</v>
      </c>
      <c r="E9966" s="9" t="str">
        <f>IF(Tableau2[[#This Row],[Project]]="","pas de projet",Tableau2[[#This Row],[Project]])</f>
        <v>0DC377</v>
      </c>
      <c r="F9966" s="9">
        <f>MONTH(Tableau2[[#This Row],[Date]])</f>
        <v>8</v>
      </c>
      <c r="G9966" s="9">
        <f>YEAR(Tableau2[[#This Row],[Date]])</f>
        <v>2025</v>
      </c>
      <c r="H9966" s="9">
        <f>_xlfn.ISOWEEKNUM(Tableau2[[#This Row],[Date]])</f>
        <v>34</v>
      </c>
    </row>
    <row r="9967" spans="1:8" hidden="1" x14ac:dyDescent="0.25">
      <c r="A9967" t="s">
        <v>12</v>
      </c>
      <c r="B9967">
        <v>5</v>
      </c>
      <c r="C9967" s="3">
        <v>45888</v>
      </c>
      <c r="D9967">
        <v>14</v>
      </c>
      <c r="E9967" s="9" t="str">
        <f>IF(Tableau2[[#This Row],[Project]]="","pas de projet",Tableau2[[#This Row],[Project]])</f>
        <v>0DC377</v>
      </c>
      <c r="F9967" s="9">
        <f>MONTH(Tableau2[[#This Row],[Date]])</f>
        <v>8</v>
      </c>
      <c r="G9967" s="9">
        <f>YEAR(Tableau2[[#This Row],[Date]])</f>
        <v>2025</v>
      </c>
      <c r="H9967" s="9">
        <f>_xlfn.ISOWEEKNUM(Tableau2[[#This Row],[Date]])</f>
        <v>34</v>
      </c>
    </row>
    <row r="9968" spans="1:8" hidden="1" x14ac:dyDescent="0.25">
      <c r="A9968" t="s">
        <v>8</v>
      </c>
      <c r="B9968">
        <v>5</v>
      </c>
      <c r="C9968" s="3">
        <v>45888</v>
      </c>
      <c r="D9968">
        <v>8</v>
      </c>
      <c r="E9968" s="9" t="str">
        <f>IF(Tableau2[[#This Row],[Project]]="","pas de projet",Tableau2[[#This Row],[Project]])</f>
        <v>Fara proiect</v>
      </c>
      <c r="F9968" s="9">
        <f>MONTH(Tableau2[[#This Row],[Date]])</f>
        <v>8</v>
      </c>
      <c r="G9968" s="9">
        <f>YEAR(Tableau2[[#This Row],[Date]])</f>
        <v>2025</v>
      </c>
      <c r="H9968" s="9">
        <f>_xlfn.ISOWEEKNUM(Tableau2[[#This Row],[Date]])</f>
        <v>34</v>
      </c>
    </row>
    <row r="9969" spans="1:8" hidden="1" x14ac:dyDescent="0.25">
      <c r="A9969" t="s">
        <v>12</v>
      </c>
      <c r="B9969">
        <v>5</v>
      </c>
      <c r="C9969" s="3">
        <v>45888</v>
      </c>
      <c r="D9969">
        <v>24</v>
      </c>
      <c r="E9969" s="9" t="str">
        <f>IF(Tableau2[[#This Row],[Project]]="","pas de projet",Tableau2[[#This Row],[Project]])</f>
        <v>0DC377</v>
      </c>
      <c r="F9969" s="9">
        <f>MONTH(Tableau2[[#This Row],[Date]])</f>
        <v>8</v>
      </c>
      <c r="G9969" s="9">
        <f>YEAR(Tableau2[[#This Row],[Date]])</f>
        <v>2025</v>
      </c>
      <c r="H9969" s="9">
        <f>_xlfn.ISOWEEKNUM(Tableau2[[#This Row],[Date]])</f>
        <v>34</v>
      </c>
    </row>
    <row r="9970" spans="1:8" hidden="1" x14ac:dyDescent="0.25">
      <c r="A9970" t="s">
        <v>13</v>
      </c>
      <c r="B9970">
        <v>5</v>
      </c>
      <c r="C9970" s="3">
        <v>45888</v>
      </c>
      <c r="D9970">
        <v>0.44</v>
      </c>
      <c r="E9970" s="9" t="str">
        <f>IF(Tableau2[[#This Row],[Project]]="","pas de projet",Tableau2[[#This Row],[Project]])</f>
        <v>0DC378</v>
      </c>
      <c r="F9970" s="9">
        <f>MONTH(Tableau2[[#This Row],[Date]])</f>
        <v>8</v>
      </c>
      <c r="G9970" s="9">
        <f>YEAR(Tableau2[[#This Row],[Date]])</f>
        <v>2025</v>
      </c>
      <c r="H9970" s="9">
        <f>_xlfn.ISOWEEKNUM(Tableau2[[#This Row],[Date]])</f>
        <v>34</v>
      </c>
    </row>
    <row r="9971" spans="1:8" hidden="1" x14ac:dyDescent="0.25">
      <c r="A9971" t="s">
        <v>13</v>
      </c>
      <c r="B9971">
        <v>5</v>
      </c>
      <c r="C9971" s="3">
        <v>45888</v>
      </c>
      <c r="D9971">
        <v>0.42</v>
      </c>
      <c r="E9971" s="9" t="str">
        <f>IF(Tableau2[[#This Row],[Project]]="","pas de projet",Tableau2[[#This Row],[Project]])</f>
        <v>0DC378</v>
      </c>
      <c r="F9971" s="9">
        <f>MONTH(Tableau2[[#This Row],[Date]])</f>
        <v>8</v>
      </c>
      <c r="G9971" s="9">
        <f>YEAR(Tableau2[[#This Row],[Date]])</f>
        <v>2025</v>
      </c>
      <c r="H9971" s="9">
        <f>_xlfn.ISOWEEKNUM(Tableau2[[#This Row],[Date]])</f>
        <v>34</v>
      </c>
    </row>
    <row r="9972" spans="1:8" hidden="1" x14ac:dyDescent="0.25">
      <c r="A9972" t="s">
        <v>13</v>
      </c>
      <c r="B9972">
        <v>5</v>
      </c>
      <c r="C9972" s="3">
        <v>45888</v>
      </c>
      <c r="D9972">
        <v>0.42</v>
      </c>
      <c r="E9972" s="9" t="str">
        <f>IF(Tableau2[[#This Row],[Project]]="","pas de projet",Tableau2[[#This Row],[Project]])</f>
        <v>0DC378</v>
      </c>
      <c r="F9972" s="9">
        <f>MONTH(Tableau2[[#This Row],[Date]])</f>
        <v>8</v>
      </c>
      <c r="G9972" s="9">
        <f>YEAR(Tableau2[[#This Row],[Date]])</f>
        <v>2025</v>
      </c>
      <c r="H9972" s="9">
        <f>_xlfn.ISOWEEKNUM(Tableau2[[#This Row],[Date]])</f>
        <v>34</v>
      </c>
    </row>
    <row r="9973" spans="1:8" hidden="1" x14ac:dyDescent="0.25">
      <c r="A9973" t="s">
        <v>13</v>
      </c>
      <c r="B9973">
        <v>5</v>
      </c>
      <c r="C9973" s="3">
        <v>45888</v>
      </c>
      <c r="D9973">
        <v>0.42</v>
      </c>
      <c r="E9973" s="9" t="str">
        <f>IF(Tableau2[[#This Row],[Project]]="","pas de projet",Tableau2[[#This Row],[Project]])</f>
        <v>0DC378</v>
      </c>
      <c r="F9973" s="9">
        <f>MONTH(Tableau2[[#This Row],[Date]])</f>
        <v>8</v>
      </c>
      <c r="G9973" s="9">
        <f>YEAR(Tableau2[[#This Row],[Date]])</f>
        <v>2025</v>
      </c>
      <c r="H9973" s="9">
        <f>_xlfn.ISOWEEKNUM(Tableau2[[#This Row],[Date]])</f>
        <v>34</v>
      </c>
    </row>
    <row r="9974" spans="1:8" hidden="1" x14ac:dyDescent="0.25">
      <c r="A9974" t="s">
        <v>13</v>
      </c>
      <c r="B9974">
        <v>5</v>
      </c>
      <c r="C9974" s="3">
        <v>45888</v>
      </c>
      <c r="D9974">
        <v>0.42</v>
      </c>
      <c r="E9974" s="9" t="str">
        <f>IF(Tableau2[[#This Row],[Project]]="","pas de projet",Tableau2[[#This Row],[Project]])</f>
        <v>0DC378</v>
      </c>
      <c r="F9974" s="9">
        <f>MONTH(Tableau2[[#This Row],[Date]])</f>
        <v>8</v>
      </c>
      <c r="G9974" s="9">
        <f>YEAR(Tableau2[[#This Row],[Date]])</f>
        <v>2025</v>
      </c>
      <c r="H9974" s="9">
        <f>_xlfn.ISOWEEKNUM(Tableau2[[#This Row],[Date]])</f>
        <v>34</v>
      </c>
    </row>
    <row r="9975" spans="1:8" hidden="1" x14ac:dyDescent="0.25">
      <c r="A9975" t="s">
        <v>13</v>
      </c>
      <c r="B9975">
        <v>5</v>
      </c>
      <c r="C9975" s="3">
        <v>45888</v>
      </c>
      <c r="D9975">
        <v>0.42</v>
      </c>
      <c r="E9975" s="9" t="str">
        <f>IF(Tableau2[[#This Row],[Project]]="","pas de projet",Tableau2[[#This Row],[Project]])</f>
        <v>0DC378</v>
      </c>
      <c r="F9975" s="9">
        <f>MONTH(Tableau2[[#This Row],[Date]])</f>
        <v>8</v>
      </c>
      <c r="G9975" s="9">
        <f>YEAR(Tableau2[[#This Row],[Date]])</f>
        <v>2025</v>
      </c>
      <c r="H9975" s="9">
        <f>_xlfn.ISOWEEKNUM(Tableau2[[#This Row],[Date]])</f>
        <v>34</v>
      </c>
    </row>
    <row r="9976" spans="1:8" hidden="1" x14ac:dyDescent="0.25">
      <c r="A9976" t="s">
        <v>13</v>
      </c>
      <c r="B9976">
        <v>5</v>
      </c>
      <c r="C9976" s="3">
        <v>45888</v>
      </c>
      <c r="D9976">
        <v>0.42</v>
      </c>
      <c r="E9976" s="9" t="str">
        <f>IF(Tableau2[[#This Row],[Project]]="","pas de projet",Tableau2[[#This Row],[Project]])</f>
        <v>0DC378</v>
      </c>
      <c r="F9976" s="9">
        <f>MONTH(Tableau2[[#This Row],[Date]])</f>
        <v>8</v>
      </c>
      <c r="G9976" s="9">
        <f>YEAR(Tableau2[[#This Row],[Date]])</f>
        <v>2025</v>
      </c>
      <c r="H9976" s="9">
        <f>_xlfn.ISOWEEKNUM(Tableau2[[#This Row],[Date]])</f>
        <v>34</v>
      </c>
    </row>
    <row r="9977" spans="1:8" hidden="1" x14ac:dyDescent="0.25">
      <c r="A9977" t="s">
        <v>13</v>
      </c>
      <c r="B9977">
        <v>5</v>
      </c>
      <c r="C9977" s="3">
        <v>45888</v>
      </c>
      <c r="D9977">
        <v>0.42</v>
      </c>
      <c r="E9977" s="9" t="str">
        <f>IF(Tableau2[[#This Row],[Project]]="","pas de projet",Tableau2[[#This Row],[Project]])</f>
        <v>0DC378</v>
      </c>
      <c r="F9977" s="9">
        <f>MONTH(Tableau2[[#This Row],[Date]])</f>
        <v>8</v>
      </c>
      <c r="G9977" s="9">
        <f>YEAR(Tableau2[[#This Row],[Date]])</f>
        <v>2025</v>
      </c>
      <c r="H9977" s="9">
        <f>_xlfn.ISOWEEKNUM(Tableau2[[#This Row],[Date]])</f>
        <v>34</v>
      </c>
    </row>
    <row r="9978" spans="1:8" hidden="1" x14ac:dyDescent="0.25">
      <c r="A9978" t="s">
        <v>13</v>
      </c>
      <c r="B9978">
        <v>5</v>
      </c>
      <c r="C9978" s="3">
        <v>45888</v>
      </c>
      <c r="D9978">
        <v>0.42</v>
      </c>
      <c r="E9978" s="9" t="str">
        <f>IF(Tableau2[[#This Row],[Project]]="","pas de projet",Tableau2[[#This Row],[Project]])</f>
        <v>0DC378</v>
      </c>
      <c r="F9978" s="9">
        <f>MONTH(Tableau2[[#This Row],[Date]])</f>
        <v>8</v>
      </c>
      <c r="G9978" s="9">
        <f>YEAR(Tableau2[[#This Row],[Date]])</f>
        <v>2025</v>
      </c>
      <c r="H9978" s="9">
        <f>_xlfn.ISOWEEKNUM(Tableau2[[#This Row],[Date]])</f>
        <v>34</v>
      </c>
    </row>
    <row r="9979" spans="1:8" hidden="1" x14ac:dyDescent="0.25">
      <c r="A9979" t="s">
        <v>13</v>
      </c>
      <c r="B9979">
        <v>5</v>
      </c>
      <c r="C9979" s="3">
        <v>45888</v>
      </c>
      <c r="D9979">
        <v>0.42</v>
      </c>
      <c r="E9979" s="9" t="str">
        <f>IF(Tableau2[[#This Row],[Project]]="","pas de projet",Tableau2[[#This Row],[Project]])</f>
        <v>0DC378</v>
      </c>
      <c r="F9979" s="9">
        <f>MONTH(Tableau2[[#This Row],[Date]])</f>
        <v>8</v>
      </c>
      <c r="G9979" s="9">
        <f>YEAR(Tableau2[[#This Row],[Date]])</f>
        <v>2025</v>
      </c>
      <c r="H9979" s="9">
        <f>_xlfn.ISOWEEKNUM(Tableau2[[#This Row],[Date]])</f>
        <v>34</v>
      </c>
    </row>
    <row r="9980" spans="1:8" hidden="1" x14ac:dyDescent="0.25">
      <c r="A9980" t="s">
        <v>13</v>
      </c>
      <c r="B9980">
        <v>5</v>
      </c>
      <c r="C9980" s="3">
        <v>45888</v>
      </c>
      <c r="D9980">
        <v>0.42</v>
      </c>
      <c r="E9980" s="9" t="str">
        <f>IF(Tableau2[[#This Row],[Project]]="","pas de projet",Tableau2[[#This Row],[Project]])</f>
        <v>0DC378</v>
      </c>
      <c r="F9980" s="9">
        <f>MONTH(Tableau2[[#This Row],[Date]])</f>
        <v>8</v>
      </c>
      <c r="G9980" s="9">
        <f>YEAR(Tableau2[[#This Row],[Date]])</f>
        <v>2025</v>
      </c>
      <c r="H9980" s="9">
        <f>_xlfn.ISOWEEKNUM(Tableau2[[#This Row],[Date]])</f>
        <v>34</v>
      </c>
    </row>
    <row r="9981" spans="1:8" hidden="1" x14ac:dyDescent="0.25">
      <c r="A9981" t="s">
        <v>13</v>
      </c>
      <c r="B9981">
        <v>5</v>
      </c>
      <c r="C9981" s="3">
        <v>45888</v>
      </c>
      <c r="D9981">
        <v>0.42</v>
      </c>
      <c r="E9981" s="9" t="str">
        <f>IF(Tableau2[[#This Row],[Project]]="","pas de projet",Tableau2[[#This Row],[Project]])</f>
        <v>0DC378</v>
      </c>
      <c r="F9981" s="9">
        <f>MONTH(Tableau2[[#This Row],[Date]])</f>
        <v>8</v>
      </c>
      <c r="G9981" s="9">
        <f>YEAR(Tableau2[[#This Row],[Date]])</f>
        <v>2025</v>
      </c>
      <c r="H9981" s="9">
        <f>_xlfn.ISOWEEKNUM(Tableau2[[#This Row],[Date]])</f>
        <v>34</v>
      </c>
    </row>
    <row r="9982" spans="1:8" hidden="1" x14ac:dyDescent="0.25">
      <c r="A9982" t="s">
        <v>13</v>
      </c>
      <c r="B9982">
        <v>5</v>
      </c>
      <c r="C9982" s="3">
        <v>45888</v>
      </c>
      <c r="D9982">
        <v>0.42</v>
      </c>
      <c r="E9982" s="9" t="str">
        <f>IF(Tableau2[[#This Row],[Project]]="","pas de projet",Tableau2[[#This Row],[Project]])</f>
        <v>0DC378</v>
      </c>
      <c r="F9982" s="9">
        <f>MONTH(Tableau2[[#This Row],[Date]])</f>
        <v>8</v>
      </c>
      <c r="G9982" s="9">
        <f>YEAR(Tableau2[[#This Row],[Date]])</f>
        <v>2025</v>
      </c>
      <c r="H9982" s="9">
        <f>_xlfn.ISOWEEKNUM(Tableau2[[#This Row],[Date]])</f>
        <v>34</v>
      </c>
    </row>
    <row r="9983" spans="1:8" hidden="1" x14ac:dyDescent="0.25">
      <c r="A9983" t="s">
        <v>13</v>
      </c>
      <c r="B9983">
        <v>5</v>
      </c>
      <c r="C9983" s="3">
        <v>45888</v>
      </c>
      <c r="D9983">
        <v>0.42</v>
      </c>
      <c r="E9983" s="9" t="str">
        <f>IF(Tableau2[[#This Row],[Project]]="","pas de projet",Tableau2[[#This Row],[Project]])</f>
        <v>0DC378</v>
      </c>
      <c r="F9983" s="9">
        <f>MONTH(Tableau2[[#This Row],[Date]])</f>
        <v>8</v>
      </c>
      <c r="G9983" s="9">
        <f>YEAR(Tableau2[[#This Row],[Date]])</f>
        <v>2025</v>
      </c>
      <c r="H9983" s="9">
        <f>_xlfn.ISOWEEKNUM(Tableau2[[#This Row],[Date]])</f>
        <v>34</v>
      </c>
    </row>
    <row r="9984" spans="1:8" hidden="1" x14ac:dyDescent="0.25">
      <c r="A9984" t="s">
        <v>13</v>
      </c>
      <c r="B9984">
        <v>5</v>
      </c>
      <c r="C9984" s="3">
        <v>45888</v>
      </c>
      <c r="D9984">
        <v>0.42</v>
      </c>
      <c r="E9984" s="9" t="str">
        <f>IF(Tableau2[[#This Row],[Project]]="","pas de projet",Tableau2[[#This Row],[Project]])</f>
        <v>0DC378</v>
      </c>
      <c r="F9984" s="9">
        <f>MONTH(Tableau2[[#This Row],[Date]])</f>
        <v>8</v>
      </c>
      <c r="G9984" s="9">
        <f>YEAR(Tableau2[[#This Row],[Date]])</f>
        <v>2025</v>
      </c>
      <c r="H9984" s="9">
        <f>_xlfn.ISOWEEKNUM(Tableau2[[#This Row],[Date]])</f>
        <v>34</v>
      </c>
    </row>
    <row r="9985" spans="1:8" hidden="1" x14ac:dyDescent="0.25">
      <c r="A9985" t="s">
        <v>13</v>
      </c>
      <c r="B9985">
        <v>5</v>
      </c>
      <c r="C9985" s="3">
        <v>45888</v>
      </c>
      <c r="D9985">
        <v>0.42</v>
      </c>
      <c r="E9985" s="9" t="str">
        <f>IF(Tableau2[[#This Row],[Project]]="","pas de projet",Tableau2[[#This Row],[Project]])</f>
        <v>0DC378</v>
      </c>
      <c r="F9985" s="9">
        <f>MONTH(Tableau2[[#This Row],[Date]])</f>
        <v>8</v>
      </c>
      <c r="G9985" s="9">
        <f>YEAR(Tableau2[[#This Row],[Date]])</f>
        <v>2025</v>
      </c>
      <c r="H9985" s="9">
        <f>_xlfn.ISOWEEKNUM(Tableau2[[#This Row],[Date]])</f>
        <v>34</v>
      </c>
    </row>
    <row r="9986" spans="1:8" hidden="1" x14ac:dyDescent="0.25">
      <c r="A9986" t="s">
        <v>13</v>
      </c>
      <c r="B9986">
        <v>5</v>
      </c>
      <c r="C9986" s="3">
        <v>45888</v>
      </c>
      <c r="D9986">
        <v>0.42</v>
      </c>
      <c r="E9986" s="9" t="str">
        <f>IF(Tableau2[[#This Row],[Project]]="","pas de projet",Tableau2[[#This Row],[Project]])</f>
        <v>0DC378</v>
      </c>
      <c r="F9986" s="9">
        <f>MONTH(Tableau2[[#This Row],[Date]])</f>
        <v>8</v>
      </c>
      <c r="G9986" s="9">
        <f>YEAR(Tableau2[[#This Row],[Date]])</f>
        <v>2025</v>
      </c>
      <c r="H9986" s="9">
        <f>_xlfn.ISOWEEKNUM(Tableau2[[#This Row],[Date]])</f>
        <v>34</v>
      </c>
    </row>
    <row r="9987" spans="1:8" hidden="1" x14ac:dyDescent="0.25">
      <c r="A9987" t="s">
        <v>13</v>
      </c>
      <c r="B9987">
        <v>5</v>
      </c>
      <c r="C9987" s="3">
        <v>45888</v>
      </c>
      <c r="D9987">
        <v>0.42</v>
      </c>
      <c r="E9987" s="9" t="str">
        <f>IF(Tableau2[[#This Row],[Project]]="","pas de projet",Tableau2[[#This Row],[Project]])</f>
        <v>0DC378</v>
      </c>
      <c r="F9987" s="9">
        <f>MONTH(Tableau2[[#This Row],[Date]])</f>
        <v>8</v>
      </c>
      <c r="G9987" s="9">
        <f>YEAR(Tableau2[[#This Row],[Date]])</f>
        <v>2025</v>
      </c>
      <c r="H9987" s="9">
        <f>_xlfn.ISOWEEKNUM(Tableau2[[#This Row],[Date]])</f>
        <v>34</v>
      </c>
    </row>
    <row r="9988" spans="1:8" hidden="1" x14ac:dyDescent="0.25">
      <c r="A9988" t="s">
        <v>13</v>
      </c>
      <c r="B9988">
        <v>5</v>
      </c>
      <c r="C9988" s="3">
        <v>45888</v>
      </c>
      <c r="D9988">
        <v>0.42</v>
      </c>
      <c r="E9988" s="9" t="str">
        <f>IF(Tableau2[[#This Row],[Project]]="","pas de projet",Tableau2[[#This Row],[Project]])</f>
        <v>0DC378</v>
      </c>
      <c r="F9988" s="9">
        <f>MONTH(Tableau2[[#This Row],[Date]])</f>
        <v>8</v>
      </c>
      <c r="G9988" s="9">
        <f>YEAR(Tableau2[[#This Row],[Date]])</f>
        <v>2025</v>
      </c>
      <c r="H9988" s="9">
        <f>_xlfn.ISOWEEKNUM(Tableau2[[#This Row],[Date]])</f>
        <v>34</v>
      </c>
    </row>
    <row r="9989" spans="1:8" hidden="1" x14ac:dyDescent="0.25">
      <c r="B9989">
        <f t="shared" ref="B9989:B9991" si="443">111111+1</f>
        <v>111112</v>
      </c>
      <c r="C9989" s="3">
        <v>45889</v>
      </c>
      <c r="D9989">
        <v>8</v>
      </c>
      <c r="E9989" s="9" t="str">
        <f>IF(Tableau2[[#This Row],[Project]]="","pas de projet",Tableau2[[#This Row],[Project]])</f>
        <v>pas de projet</v>
      </c>
      <c r="F9989" s="9">
        <f>MONTH(Tableau2[[#This Row],[Date]])</f>
        <v>8</v>
      </c>
      <c r="G9989" s="9">
        <f>YEAR(Tableau2[[#This Row],[Date]])</f>
        <v>2025</v>
      </c>
      <c r="H9989" s="9">
        <f>_xlfn.ISOWEEKNUM(Tableau2[[#This Row],[Date]])</f>
        <v>34</v>
      </c>
    </row>
    <row r="9990" spans="1:8" hidden="1" x14ac:dyDescent="0.25">
      <c r="B9990">
        <f t="shared" si="443"/>
        <v>111112</v>
      </c>
      <c r="C9990" s="3">
        <v>45889</v>
      </c>
      <c r="D9990">
        <v>0</v>
      </c>
      <c r="E9990" s="9" t="str">
        <f>IF(Tableau2[[#This Row],[Project]]="","pas de projet",Tableau2[[#This Row],[Project]])</f>
        <v>pas de projet</v>
      </c>
      <c r="F9990" s="9">
        <f>MONTH(Tableau2[[#This Row],[Date]])</f>
        <v>8</v>
      </c>
      <c r="G9990" s="9">
        <f>YEAR(Tableau2[[#This Row],[Date]])</f>
        <v>2025</v>
      </c>
      <c r="H9990" s="9">
        <f>_xlfn.ISOWEEKNUM(Tableau2[[#This Row],[Date]])</f>
        <v>34</v>
      </c>
    </row>
    <row r="9991" spans="1:8" hidden="1" x14ac:dyDescent="0.25">
      <c r="B9991">
        <f t="shared" si="443"/>
        <v>111112</v>
      </c>
      <c r="C9991" s="3">
        <v>45889</v>
      </c>
      <c r="D9991">
        <v>0</v>
      </c>
      <c r="E9991" s="9" t="str">
        <f>IF(Tableau2[[#This Row],[Project]]="","pas de projet",Tableau2[[#This Row],[Project]])</f>
        <v>pas de projet</v>
      </c>
      <c r="F9991" s="9">
        <f>MONTH(Tableau2[[#This Row],[Date]])</f>
        <v>8</v>
      </c>
      <c r="G9991" s="9">
        <f>YEAR(Tableau2[[#This Row],[Date]])</f>
        <v>2025</v>
      </c>
      <c r="H9991" s="9">
        <f>_xlfn.ISOWEEKNUM(Tableau2[[#This Row],[Date]])</f>
        <v>34</v>
      </c>
    </row>
    <row r="9992" spans="1:8" hidden="1" x14ac:dyDescent="0.25">
      <c r="A9992" t="s">
        <v>12</v>
      </c>
      <c r="B9992">
        <v>5</v>
      </c>
      <c r="C9992" s="3">
        <v>45888</v>
      </c>
      <c r="D9992">
        <v>16</v>
      </c>
      <c r="E9992" s="9" t="str">
        <f>IF(Tableau2[[#This Row],[Project]]="","pas de projet",Tableau2[[#This Row],[Project]])</f>
        <v>0DC377</v>
      </c>
      <c r="F9992" s="9">
        <f>MONTH(Tableau2[[#This Row],[Date]])</f>
        <v>8</v>
      </c>
      <c r="G9992" s="9">
        <f>YEAR(Tableau2[[#This Row],[Date]])</f>
        <v>2025</v>
      </c>
      <c r="H9992" s="9">
        <f>_xlfn.ISOWEEKNUM(Tableau2[[#This Row],[Date]])</f>
        <v>34</v>
      </c>
    </row>
    <row r="9993" spans="1:8" hidden="1" x14ac:dyDescent="0.25">
      <c r="A9993" t="s">
        <v>22</v>
      </c>
      <c r="B9993">
        <f>111111+1</f>
        <v>111112</v>
      </c>
      <c r="C9993" s="3">
        <v>45889</v>
      </c>
      <c r="D9993">
        <v>8</v>
      </c>
      <c r="E9993" s="9" t="str">
        <f>IF(Tableau2[[#This Row],[Project]]="","pas de projet",Tableau2[[#This Row],[Project]])</f>
        <v>0DC376</v>
      </c>
      <c r="F9993" s="9">
        <f>MONTH(Tableau2[[#This Row],[Date]])</f>
        <v>8</v>
      </c>
      <c r="G9993" s="9">
        <f>YEAR(Tableau2[[#This Row],[Date]])</f>
        <v>2025</v>
      </c>
      <c r="H9993" s="9">
        <f>_xlfn.ISOWEEKNUM(Tableau2[[#This Row],[Date]])</f>
        <v>34</v>
      </c>
    </row>
    <row r="9994" spans="1:8" hidden="1" x14ac:dyDescent="0.25">
      <c r="A9994" t="s">
        <v>12</v>
      </c>
      <c r="B9994">
        <v>5</v>
      </c>
      <c r="C9994" s="3">
        <v>45888</v>
      </c>
      <c r="D9994">
        <v>6</v>
      </c>
      <c r="E9994" s="9" t="str">
        <f>IF(Tableau2[[#This Row],[Project]]="","pas de projet",Tableau2[[#This Row],[Project]])</f>
        <v>0DC377</v>
      </c>
      <c r="F9994" s="9">
        <f>MONTH(Tableau2[[#This Row],[Date]])</f>
        <v>8</v>
      </c>
      <c r="G9994" s="9">
        <f>YEAR(Tableau2[[#This Row],[Date]])</f>
        <v>2025</v>
      </c>
      <c r="H9994" s="9">
        <f>_xlfn.ISOWEEKNUM(Tableau2[[#This Row],[Date]])</f>
        <v>34</v>
      </c>
    </row>
    <row r="9995" spans="1:8" hidden="1" x14ac:dyDescent="0.25">
      <c r="A9995" t="s">
        <v>12</v>
      </c>
      <c r="B9995">
        <v>5</v>
      </c>
      <c r="C9995" s="3">
        <v>45888</v>
      </c>
      <c r="D9995">
        <v>6</v>
      </c>
      <c r="E9995" s="9" t="str">
        <f>IF(Tableau2[[#This Row],[Project]]="","pas de projet",Tableau2[[#This Row],[Project]])</f>
        <v>0DC377</v>
      </c>
      <c r="F9995" s="9">
        <f>MONTH(Tableau2[[#This Row],[Date]])</f>
        <v>8</v>
      </c>
      <c r="G9995" s="9">
        <f>YEAR(Tableau2[[#This Row],[Date]])</f>
        <v>2025</v>
      </c>
      <c r="H9995" s="9">
        <f>_xlfn.ISOWEEKNUM(Tableau2[[#This Row],[Date]])</f>
        <v>34</v>
      </c>
    </row>
    <row r="9996" spans="1:8" hidden="1" x14ac:dyDescent="0.25">
      <c r="B9996">
        <v>113</v>
      </c>
      <c r="C9996" s="3">
        <v>45889</v>
      </c>
      <c r="D9996">
        <v>8</v>
      </c>
      <c r="E9996" s="9" t="str">
        <f>IF(Tableau2[[#This Row],[Project]]="","pas de projet",Tableau2[[#This Row],[Project]])</f>
        <v>pas de projet</v>
      </c>
      <c r="F9996" s="9">
        <f>MONTH(Tableau2[[#This Row],[Date]])</f>
        <v>8</v>
      </c>
      <c r="G9996" s="9">
        <f>YEAR(Tableau2[[#This Row],[Date]])</f>
        <v>2025</v>
      </c>
      <c r="H9996" s="9">
        <f>_xlfn.ISOWEEKNUM(Tableau2[[#This Row],[Date]])</f>
        <v>34</v>
      </c>
    </row>
    <row r="9997" spans="1:8" hidden="1" x14ac:dyDescent="0.25">
      <c r="B9997">
        <v>113</v>
      </c>
      <c r="C9997" s="3">
        <v>45889</v>
      </c>
      <c r="D9997">
        <v>8</v>
      </c>
      <c r="E9997" s="9" t="str">
        <f>IF(Tableau2[[#This Row],[Project]]="","pas de projet",Tableau2[[#This Row],[Project]])</f>
        <v>pas de projet</v>
      </c>
      <c r="F9997" s="9">
        <f>MONTH(Tableau2[[#This Row],[Date]])</f>
        <v>8</v>
      </c>
      <c r="G9997" s="9">
        <f>YEAR(Tableau2[[#This Row],[Date]])</f>
        <v>2025</v>
      </c>
      <c r="H9997" s="9">
        <f>_xlfn.ISOWEEKNUM(Tableau2[[#This Row],[Date]])</f>
        <v>34</v>
      </c>
    </row>
    <row r="9998" spans="1:8" hidden="1" x14ac:dyDescent="0.25">
      <c r="B9998">
        <v>113</v>
      </c>
      <c r="C9998" s="3">
        <v>45889</v>
      </c>
      <c r="D9998">
        <v>10</v>
      </c>
      <c r="E9998" s="9" t="str">
        <f>IF(Tableau2[[#This Row],[Project]]="","pas de projet",Tableau2[[#This Row],[Project]])</f>
        <v>pas de projet</v>
      </c>
      <c r="F9998" s="9">
        <f>MONTH(Tableau2[[#This Row],[Date]])</f>
        <v>8</v>
      </c>
      <c r="G9998" s="9">
        <f>YEAR(Tableau2[[#This Row],[Date]])</f>
        <v>2025</v>
      </c>
      <c r="H9998" s="9">
        <f>_xlfn.ISOWEEKNUM(Tableau2[[#This Row],[Date]])</f>
        <v>34</v>
      </c>
    </row>
    <row r="9999" spans="1:8" hidden="1" x14ac:dyDescent="0.25">
      <c r="B9999">
        <v>113</v>
      </c>
      <c r="C9999" s="3">
        <v>45889</v>
      </c>
      <c r="D9999">
        <v>10</v>
      </c>
      <c r="E9999" s="9" t="str">
        <f>IF(Tableau2[[#This Row],[Project]]="","pas de projet",Tableau2[[#This Row],[Project]])</f>
        <v>pas de projet</v>
      </c>
      <c r="F9999" s="9">
        <f>MONTH(Tableau2[[#This Row],[Date]])</f>
        <v>8</v>
      </c>
      <c r="G9999" s="9">
        <f>YEAR(Tableau2[[#This Row],[Date]])</f>
        <v>2025</v>
      </c>
      <c r="H9999" s="9">
        <f>_xlfn.ISOWEEKNUM(Tableau2[[#This Row],[Date]])</f>
        <v>34</v>
      </c>
    </row>
    <row r="10000" spans="1:8" hidden="1" x14ac:dyDescent="0.25">
      <c r="A10000" t="s">
        <v>12</v>
      </c>
      <c r="B10000">
        <v>5</v>
      </c>
      <c r="C10000" s="3">
        <v>45888</v>
      </c>
      <c r="D10000">
        <v>6</v>
      </c>
      <c r="E10000" s="9" t="str">
        <f>IF(Tableau2[[#This Row],[Project]]="","pas de projet",Tableau2[[#This Row],[Project]])</f>
        <v>0DC377</v>
      </c>
      <c r="F10000" s="9">
        <f>MONTH(Tableau2[[#This Row],[Date]])</f>
        <v>8</v>
      </c>
      <c r="G10000" s="9">
        <f>YEAR(Tableau2[[#This Row],[Date]])</f>
        <v>2025</v>
      </c>
      <c r="H10000" s="9">
        <f>_xlfn.ISOWEEKNUM(Tableau2[[#This Row],[Date]])</f>
        <v>34</v>
      </c>
    </row>
    <row r="10001" spans="1:8" hidden="1" x14ac:dyDescent="0.25">
      <c r="A10001">
        <v>30234</v>
      </c>
      <c r="B10001">
        <v>113</v>
      </c>
      <c r="C10001" s="3">
        <v>45889</v>
      </c>
      <c r="D10001">
        <v>8</v>
      </c>
      <c r="E10001" s="9">
        <f>IF(Tableau2[[#This Row],[Project]]="","pas de projet",Tableau2[[#This Row],[Project]])</f>
        <v>30234</v>
      </c>
      <c r="F10001" s="9">
        <f>MONTH(Tableau2[[#This Row],[Date]])</f>
        <v>8</v>
      </c>
      <c r="G10001" s="9">
        <f>YEAR(Tableau2[[#This Row],[Date]])</f>
        <v>2025</v>
      </c>
      <c r="H10001" s="9">
        <f>_xlfn.ISOWEEKNUM(Tableau2[[#This Row],[Date]])</f>
        <v>34</v>
      </c>
    </row>
    <row r="10002" spans="1:8" hidden="1" x14ac:dyDescent="0.25">
      <c r="A10002">
        <v>30234</v>
      </c>
      <c r="B10002">
        <v>113</v>
      </c>
      <c r="C10002" s="3">
        <v>45889</v>
      </c>
      <c r="D10002">
        <v>8</v>
      </c>
      <c r="E10002" s="9">
        <f>IF(Tableau2[[#This Row],[Project]]="","pas de projet",Tableau2[[#This Row],[Project]])</f>
        <v>30234</v>
      </c>
      <c r="F10002" s="9">
        <f>MONTH(Tableau2[[#This Row],[Date]])</f>
        <v>8</v>
      </c>
      <c r="G10002" s="9">
        <f>YEAR(Tableau2[[#This Row],[Date]])</f>
        <v>2025</v>
      </c>
      <c r="H10002" s="9">
        <f>_xlfn.ISOWEEKNUM(Tableau2[[#This Row],[Date]])</f>
        <v>34</v>
      </c>
    </row>
    <row r="10003" spans="1:8" hidden="1" x14ac:dyDescent="0.25">
      <c r="A10003">
        <v>30234</v>
      </c>
      <c r="B10003">
        <v>113</v>
      </c>
      <c r="C10003" s="3">
        <v>45889</v>
      </c>
      <c r="D10003">
        <v>8</v>
      </c>
      <c r="E10003" s="9">
        <f>IF(Tableau2[[#This Row],[Project]]="","pas de projet",Tableau2[[#This Row],[Project]])</f>
        <v>30234</v>
      </c>
      <c r="F10003" s="9">
        <f>MONTH(Tableau2[[#This Row],[Date]])</f>
        <v>8</v>
      </c>
      <c r="G10003" s="9">
        <f>YEAR(Tableau2[[#This Row],[Date]])</f>
        <v>2025</v>
      </c>
      <c r="H10003" s="9">
        <f>_xlfn.ISOWEEKNUM(Tableau2[[#This Row],[Date]])</f>
        <v>34</v>
      </c>
    </row>
    <row r="10004" spans="1:8" hidden="1" x14ac:dyDescent="0.25">
      <c r="A10004">
        <v>30234</v>
      </c>
      <c r="B10004">
        <v>113</v>
      </c>
      <c r="C10004" s="3">
        <v>45889</v>
      </c>
      <c r="D10004">
        <v>8</v>
      </c>
      <c r="E10004" s="9">
        <f>IF(Tableau2[[#This Row],[Project]]="","pas de projet",Tableau2[[#This Row],[Project]])</f>
        <v>30234</v>
      </c>
      <c r="F10004" s="9">
        <f>MONTH(Tableau2[[#This Row],[Date]])</f>
        <v>8</v>
      </c>
      <c r="G10004" s="9">
        <f>YEAR(Tableau2[[#This Row],[Date]])</f>
        <v>2025</v>
      </c>
      <c r="H10004" s="9">
        <f>_xlfn.ISOWEEKNUM(Tableau2[[#This Row],[Date]])</f>
        <v>34</v>
      </c>
    </row>
    <row r="10005" spans="1:8" hidden="1" x14ac:dyDescent="0.25">
      <c r="A10005">
        <v>30234</v>
      </c>
      <c r="B10005">
        <v>113</v>
      </c>
      <c r="C10005" s="3">
        <v>45889</v>
      </c>
      <c r="D10005">
        <v>8</v>
      </c>
      <c r="E10005" s="9">
        <f>IF(Tableau2[[#This Row],[Project]]="","pas de projet",Tableau2[[#This Row],[Project]])</f>
        <v>30234</v>
      </c>
      <c r="F10005" s="9">
        <f>MONTH(Tableau2[[#This Row],[Date]])</f>
        <v>8</v>
      </c>
      <c r="G10005" s="9">
        <f>YEAR(Tableau2[[#This Row],[Date]])</f>
        <v>2025</v>
      </c>
      <c r="H10005" s="9">
        <f>_xlfn.ISOWEEKNUM(Tableau2[[#This Row],[Date]])</f>
        <v>34</v>
      </c>
    </row>
    <row r="10006" spans="1:8" hidden="1" x14ac:dyDescent="0.25">
      <c r="A10006" t="s">
        <v>11</v>
      </c>
      <c r="B10006">
        <f t="shared" ref="B10006:B10009" si="444">111111+1</f>
        <v>111112</v>
      </c>
      <c r="C10006" s="3">
        <v>45889</v>
      </c>
      <c r="D10006">
        <v>8</v>
      </c>
      <c r="E10006" s="9" t="str">
        <f>IF(Tableau2[[#This Row],[Project]]="","pas de projet",Tableau2[[#This Row],[Project]])</f>
        <v>0NC376</v>
      </c>
      <c r="F10006" s="9">
        <f>MONTH(Tableau2[[#This Row],[Date]])</f>
        <v>8</v>
      </c>
      <c r="G10006" s="9">
        <f>YEAR(Tableau2[[#This Row],[Date]])</f>
        <v>2025</v>
      </c>
      <c r="H10006" s="9">
        <f>_xlfn.ISOWEEKNUM(Tableau2[[#This Row],[Date]])</f>
        <v>34</v>
      </c>
    </row>
    <row r="10007" spans="1:8" hidden="1" x14ac:dyDescent="0.25">
      <c r="B10007">
        <f t="shared" si="444"/>
        <v>111112</v>
      </c>
      <c r="C10007" s="3">
        <v>45889</v>
      </c>
      <c r="D10007">
        <v>8</v>
      </c>
      <c r="E10007" s="9" t="str">
        <f>IF(Tableau2[[#This Row],[Project]]="","pas de projet",Tableau2[[#This Row],[Project]])</f>
        <v>pas de projet</v>
      </c>
      <c r="F10007" s="9">
        <f>MONTH(Tableau2[[#This Row],[Date]])</f>
        <v>8</v>
      </c>
      <c r="G10007" s="9">
        <f>YEAR(Tableau2[[#This Row],[Date]])</f>
        <v>2025</v>
      </c>
      <c r="H10007" s="9">
        <f>_xlfn.ISOWEEKNUM(Tableau2[[#This Row],[Date]])</f>
        <v>34</v>
      </c>
    </row>
    <row r="10008" spans="1:8" hidden="1" x14ac:dyDescent="0.25">
      <c r="B10008">
        <f t="shared" si="444"/>
        <v>111112</v>
      </c>
      <c r="C10008" s="3">
        <v>45889</v>
      </c>
      <c r="D10008">
        <v>8</v>
      </c>
      <c r="E10008" s="9" t="str">
        <f>IF(Tableau2[[#This Row],[Project]]="","pas de projet",Tableau2[[#This Row],[Project]])</f>
        <v>pas de projet</v>
      </c>
      <c r="F10008" s="9">
        <f>MONTH(Tableau2[[#This Row],[Date]])</f>
        <v>8</v>
      </c>
      <c r="G10008" s="9">
        <f>YEAR(Tableau2[[#This Row],[Date]])</f>
        <v>2025</v>
      </c>
      <c r="H10008" s="9">
        <f>_xlfn.ISOWEEKNUM(Tableau2[[#This Row],[Date]])</f>
        <v>34</v>
      </c>
    </row>
    <row r="10009" spans="1:8" hidden="1" x14ac:dyDescent="0.25">
      <c r="B10009">
        <f t="shared" si="444"/>
        <v>111112</v>
      </c>
      <c r="C10009" s="3">
        <v>45889</v>
      </c>
      <c r="D10009">
        <v>8</v>
      </c>
      <c r="E10009" s="9" t="str">
        <f>IF(Tableau2[[#This Row],[Project]]="","pas de projet",Tableau2[[#This Row],[Project]])</f>
        <v>pas de projet</v>
      </c>
      <c r="F10009" s="9">
        <f>MONTH(Tableau2[[#This Row],[Date]])</f>
        <v>8</v>
      </c>
      <c r="G10009" s="9">
        <f>YEAR(Tableau2[[#This Row],[Date]])</f>
        <v>2025</v>
      </c>
      <c r="H10009" s="9">
        <f>_xlfn.ISOWEEKNUM(Tableau2[[#This Row],[Date]])</f>
        <v>34</v>
      </c>
    </row>
    <row r="10010" spans="1:8" hidden="1" x14ac:dyDescent="0.25">
      <c r="A10010" t="s">
        <v>22</v>
      </c>
      <c r="B10010">
        <v>8</v>
      </c>
      <c r="C10010" s="3">
        <v>45888</v>
      </c>
      <c r="D10010">
        <v>117</v>
      </c>
      <c r="E10010" s="9" t="str">
        <f>IF(Tableau2[[#This Row],[Project]]="","pas de projet",Tableau2[[#This Row],[Project]])</f>
        <v>0DC376</v>
      </c>
      <c r="F10010" s="9">
        <f>MONTH(Tableau2[[#This Row],[Date]])</f>
        <v>8</v>
      </c>
      <c r="G10010" s="9">
        <f>YEAR(Tableau2[[#This Row],[Date]])</f>
        <v>2025</v>
      </c>
      <c r="H10010" s="9">
        <f>_xlfn.ISOWEEKNUM(Tableau2[[#This Row],[Date]])</f>
        <v>34</v>
      </c>
    </row>
    <row r="10011" spans="1:8" hidden="1" x14ac:dyDescent="0.25">
      <c r="A10011" t="s">
        <v>12</v>
      </c>
      <c r="B10011">
        <f t="shared" ref="B10011:B10013" si="445">111111+1</f>
        <v>111112</v>
      </c>
      <c r="C10011" s="3">
        <v>45888</v>
      </c>
      <c r="D10011">
        <v>8</v>
      </c>
      <c r="E10011" s="9" t="str">
        <f>IF(Tableau2[[#This Row],[Project]]="","pas de projet",Tableau2[[#This Row],[Project]])</f>
        <v>0DC377</v>
      </c>
      <c r="F10011" s="9">
        <f>MONTH(Tableau2[[#This Row],[Date]])</f>
        <v>8</v>
      </c>
      <c r="G10011" s="9">
        <f>YEAR(Tableau2[[#This Row],[Date]])</f>
        <v>2025</v>
      </c>
      <c r="H10011" s="9">
        <f>_xlfn.ISOWEEKNUM(Tableau2[[#This Row],[Date]])</f>
        <v>34</v>
      </c>
    </row>
    <row r="10012" spans="1:8" hidden="1" x14ac:dyDescent="0.25">
      <c r="A10012" t="s">
        <v>12</v>
      </c>
      <c r="B10012">
        <f t="shared" si="445"/>
        <v>111112</v>
      </c>
      <c r="C10012" s="3">
        <v>45888</v>
      </c>
      <c r="D10012">
        <v>5</v>
      </c>
      <c r="E10012" s="9" t="str">
        <f>IF(Tableau2[[#This Row],[Project]]="","pas de projet",Tableau2[[#This Row],[Project]])</f>
        <v>0DC377</v>
      </c>
      <c r="F10012" s="9">
        <f>MONTH(Tableau2[[#This Row],[Date]])</f>
        <v>8</v>
      </c>
      <c r="G10012" s="9">
        <f>YEAR(Tableau2[[#This Row],[Date]])</f>
        <v>2025</v>
      </c>
      <c r="H10012" s="9">
        <f>_xlfn.ISOWEEKNUM(Tableau2[[#This Row],[Date]])</f>
        <v>34</v>
      </c>
    </row>
    <row r="10013" spans="1:8" hidden="1" x14ac:dyDescent="0.25">
      <c r="A10013" t="s">
        <v>13</v>
      </c>
      <c r="B10013">
        <f t="shared" si="445"/>
        <v>111112</v>
      </c>
      <c r="C10013" s="3">
        <v>45888</v>
      </c>
      <c r="D10013">
        <v>4</v>
      </c>
      <c r="E10013" s="9" t="str">
        <f>IF(Tableau2[[#This Row],[Project]]="","pas de projet",Tableau2[[#This Row],[Project]])</f>
        <v>0DC378</v>
      </c>
      <c r="F10013" s="9">
        <f>MONTH(Tableau2[[#This Row],[Date]])</f>
        <v>8</v>
      </c>
      <c r="G10013" s="9">
        <f>YEAR(Tableau2[[#This Row],[Date]])</f>
        <v>2025</v>
      </c>
      <c r="H10013" s="9">
        <f>_xlfn.ISOWEEKNUM(Tableau2[[#This Row],[Date]])</f>
        <v>34</v>
      </c>
    </row>
    <row r="10014" spans="1:8" hidden="1" x14ac:dyDescent="0.25">
      <c r="A10014" t="s">
        <v>32</v>
      </c>
      <c r="B10014">
        <v>6</v>
      </c>
      <c r="C10014" s="3">
        <v>45888</v>
      </c>
      <c r="D10014">
        <v>67</v>
      </c>
      <c r="E10014" s="9" t="str">
        <f>IF(Tableau2[[#This Row],[Project]]="","pas de projet",Tableau2[[#This Row],[Project]])</f>
        <v>0NC378</v>
      </c>
      <c r="F10014" s="9">
        <f>MONTH(Tableau2[[#This Row],[Date]])</f>
        <v>8</v>
      </c>
      <c r="G10014" s="9">
        <f>YEAR(Tableau2[[#This Row],[Date]])</f>
        <v>2025</v>
      </c>
      <c r="H10014" s="9">
        <f>_xlfn.ISOWEEKNUM(Tableau2[[#This Row],[Date]])</f>
        <v>34</v>
      </c>
    </row>
    <row r="10015" spans="1:8" hidden="1" x14ac:dyDescent="0.25">
      <c r="A10015" t="s">
        <v>32</v>
      </c>
      <c r="B10015">
        <v>6</v>
      </c>
      <c r="C10015" s="3">
        <v>45888</v>
      </c>
      <c r="D10015">
        <v>41</v>
      </c>
      <c r="E10015" s="9" t="str">
        <f>IF(Tableau2[[#This Row],[Project]]="","pas de projet",Tableau2[[#This Row],[Project]])</f>
        <v>0NC378</v>
      </c>
      <c r="F10015" s="9">
        <f>MONTH(Tableau2[[#This Row],[Date]])</f>
        <v>8</v>
      </c>
      <c r="G10015" s="9">
        <f>YEAR(Tableau2[[#This Row],[Date]])</f>
        <v>2025</v>
      </c>
      <c r="H10015" s="9">
        <f>_xlfn.ISOWEEKNUM(Tableau2[[#This Row],[Date]])</f>
        <v>34</v>
      </c>
    </row>
    <row r="10016" spans="1:8" hidden="1" x14ac:dyDescent="0.25">
      <c r="A10016" t="s">
        <v>13</v>
      </c>
      <c r="B10016">
        <v>6</v>
      </c>
      <c r="C10016" s="3">
        <v>45888</v>
      </c>
      <c r="D10016">
        <v>17</v>
      </c>
      <c r="E10016" s="9" t="str">
        <f>IF(Tableau2[[#This Row],[Project]]="","pas de projet",Tableau2[[#This Row],[Project]])</f>
        <v>0DC378</v>
      </c>
      <c r="F10016" s="9">
        <f>MONTH(Tableau2[[#This Row],[Date]])</f>
        <v>8</v>
      </c>
      <c r="G10016" s="9">
        <f>YEAR(Tableau2[[#This Row],[Date]])</f>
        <v>2025</v>
      </c>
      <c r="H10016" s="9">
        <f>_xlfn.ISOWEEKNUM(Tableau2[[#This Row],[Date]])</f>
        <v>34</v>
      </c>
    </row>
    <row r="10017" spans="1:8" hidden="1" x14ac:dyDescent="0.25">
      <c r="A10017" t="s">
        <v>12</v>
      </c>
      <c r="B10017">
        <f t="shared" ref="B10017:B10018" si="446">111111+1</f>
        <v>111112</v>
      </c>
      <c r="C10017" s="3">
        <v>45888</v>
      </c>
      <c r="D10017">
        <v>5</v>
      </c>
      <c r="E10017" s="9" t="str">
        <f>IF(Tableau2[[#This Row],[Project]]="","pas de projet",Tableau2[[#This Row],[Project]])</f>
        <v>0DC377</v>
      </c>
      <c r="F10017" s="9">
        <f>MONTH(Tableau2[[#This Row],[Date]])</f>
        <v>8</v>
      </c>
      <c r="G10017" s="9">
        <f>YEAR(Tableau2[[#This Row],[Date]])</f>
        <v>2025</v>
      </c>
      <c r="H10017" s="9">
        <f>_xlfn.ISOWEEKNUM(Tableau2[[#This Row],[Date]])</f>
        <v>34</v>
      </c>
    </row>
    <row r="10018" spans="1:8" hidden="1" x14ac:dyDescent="0.25">
      <c r="A10018">
        <v>10288</v>
      </c>
      <c r="B10018">
        <f t="shared" si="446"/>
        <v>111112</v>
      </c>
      <c r="C10018" s="3">
        <v>45888</v>
      </c>
      <c r="D10018">
        <v>3</v>
      </c>
      <c r="E10018" s="9">
        <f>IF(Tableau2[[#This Row],[Project]]="","pas de projet",Tableau2[[#This Row],[Project]])</f>
        <v>10288</v>
      </c>
      <c r="F10018" s="9">
        <f>MONTH(Tableau2[[#This Row],[Date]])</f>
        <v>8</v>
      </c>
      <c r="G10018" s="9">
        <f>YEAR(Tableau2[[#This Row],[Date]])</f>
        <v>2025</v>
      </c>
      <c r="H10018" s="9">
        <f>_xlfn.ISOWEEKNUM(Tableau2[[#This Row],[Date]])</f>
        <v>34</v>
      </c>
    </row>
    <row r="10019" spans="1:8" hidden="1" x14ac:dyDescent="0.25">
      <c r="A10019" t="s">
        <v>32</v>
      </c>
      <c r="B10019">
        <v>6</v>
      </c>
      <c r="C10019" s="3">
        <v>45887</v>
      </c>
      <c r="D10019">
        <v>60</v>
      </c>
      <c r="E10019" s="9" t="str">
        <f>IF(Tableau2[[#This Row],[Project]]="","pas de projet",Tableau2[[#This Row],[Project]])</f>
        <v>0NC378</v>
      </c>
      <c r="F10019" s="9">
        <f>MONTH(Tableau2[[#This Row],[Date]])</f>
        <v>8</v>
      </c>
      <c r="G10019" s="9">
        <f>YEAR(Tableau2[[#This Row],[Date]])</f>
        <v>2025</v>
      </c>
      <c r="H10019" s="9">
        <f>_xlfn.ISOWEEKNUM(Tableau2[[#This Row],[Date]])</f>
        <v>34</v>
      </c>
    </row>
    <row r="10020" spans="1:8" hidden="1" x14ac:dyDescent="0.25">
      <c r="A10020" t="s">
        <v>32</v>
      </c>
      <c r="B10020">
        <v>6</v>
      </c>
      <c r="C10020" s="3">
        <v>45887</v>
      </c>
      <c r="D10020">
        <v>33</v>
      </c>
      <c r="E10020" s="9" t="str">
        <f>IF(Tableau2[[#This Row],[Project]]="","pas de projet",Tableau2[[#This Row],[Project]])</f>
        <v>0NC378</v>
      </c>
      <c r="F10020" s="9">
        <f>MONTH(Tableau2[[#This Row],[Date]])</f>
        <v>8</v>
      </c>
      <c r="G10020" s="9">
        <f>YEAR(Tableau2[[#This Row],[Date]])</f>
        <v>2025</v>
      </c>
      <c r="H10020" s="9">
        <f>_xlfn.ISOWEEKNUM(Tableau2[[#This Row],[Date]])</f>
        <v>34</v>
      </c>
    </row>
    <row r="10021" spans="1:8" hidden="1" x14ac:dyDescent="0.25">
      <c r="A10021" t="s">
        <v>8</v>
      </c>
      <c r="B10021">
        <v>6</v>
      </c>
      <c r="C10021" s="3">
        <v>45888</v>
      </c>
      <c r="D10021">
        <v>33</v>
      </c>
      <c r="E10021" s="9" t="str">
        <f>IF(Tableau2[[#This Row],[Project]]="","pas de projet",Tableau2[[#This Row],[Project]])</f>
        <v>Fara proiect</v>
      </c>
      <c r="F10021" s="9">
        <f>MONTH(Tableau2[[#This Row],[Date]])</f>
        <v>8</v>
      </c>
      <c r="G10021" s="9">
        <f>YEAR(Tableau2[[#This Row],[Date]])</f>
        <v>2025</v>
      </c>
      <c r="H10021" s="9">
        <f>_xlfn.ISOWEEKNUM(Tableau2[[#This Row],[Date]])</f>
        <v>34</v>
      </c>
    </row>
    <row r="10022" spans="1:8" hidden="1" x14ac:dyDescent="0.25">
      <c r="A10022">
        <v>10288</v>
      </c>
      <c r="B10022">
        <v>6</v>
      </c>
      <c r="C10022" s="3">
        <v>45888</v>
      </c>
      <c r="D10022">
        <v>25</v>
      </c>
      <c r="E10022" s="9">
        <f>IF(Tableau2[[#This Row],[Project]]="","pas de projet",Tableau2[[#This Row],[Project]])</f>
        <v>10288</v>
      </c>
      <c r="F10022" s="9">
        <f>MONTH(Tableau2[[#This Row],[Date]])</f>
        <v>8</v>
      </c>
      <c r="G10022" s="9">
        <f>YEAR(Tableau2[[#This Row],[Date]])</f>
        <v>2025</v>
      </c>
      <c r="H10022" s="9">
        <f>_xlfn.ISOWEEKNUM(Tableau2[[#This Row],[Date]])</f>
        <v>34</v>
      </c>
    </row>
    <row r="10023" spans="1:8" hidden="1" x14ac:dyDescent="0.25">
      <c r="A10023">
        <v>10288</v>
      </c>
      <c r="B10023">
        <v>6</v>
      </c>
      <c r="C10023" s="3">
        <v>45887</v>
      </c>
      <c r="D10023">
        <v>25</v>
      </c>
      <c r="E10023" s="9">
        <f>IF(Tableau2[[#This Row],[Project]]="","pas de projet",Tableau2[[#This Row],[Project]])</f>
        <v>10288</v>
      </c>
      <c r="F10023" s="9">
        <f>MONTH(Tableau2[[#This Row],[Date]])</f>
        <v>8</v>
      </c>
      <c r="G10023" s="9">
        <f>YEAR(Tableau2[[#This Row],[Date]])</f>
        <v>2025</v>
      </c>
      <c r="H10023" s="9">
        <f>_xlfn.ISOWEEKNUM(Tableau2[[#This Row],[Date]])</f>
        <v>34</v>
      </c>
    </row>
    <row r="10024" spans="1:8" hidden="1" x14ac:dyDescent="0.25">
      <c r="A10024" t="s">
        <v>8</v>
      </c>
      <c r="B10024">
        <v>6</v>
      </c>
      <c r="C10024" s="3">
        <v>45887</v>
      </c>
      <c r="D10024">
        <v>32</v>
      </c>
      <c r="E10024" s="9" t="str">
        <f>IF(Tableau2[[#This Row],[Project]]="","pas de projet",Tableau2[[#This Row],[Project]])</f>
        <v>Fara proiect</v>
      </c>
      <c r="F10024" s="9">
        <f>MONTH(Tableau2[[#This Row],[Date]])</f>
        <v>8</v>
      </c>
      <c r="G10024" s="9">
        <f>YEAR(Tableau2[[#This Row],[Date]])</f>
        <v>2025</v>
      </c>
      <c r="H10024" s="9">
        <f>_xlfn.ISOWEEKNUM(Tableau2[[#This Row],[Date]])</f>
        <v>34</v>
      </c>
    </row>
    <row r="10025" spans="1:8" hidden="1" x14ac:dyDescent="0.25">
      <c r="A10025" t="s">
        <v>32</v>
      </c>
      <c r="B10025">
        <v>6</v>
      </c>
      <c r="C10025" s="3">
        <v>45888</v>
      </c>
      <c r="D10025">
        <v>4.25</v>
      </c>
      <c r="E10025" s="9" t="str">
        <f>IF(Tableau2[[#This Row],[Project]]="","pas de projet",Tableau2[[#This Row],[Project]])</f>
        <v>0NC378</v>
      </c>
      <c r="F10025" s="9">
        <f>MONTH(Tableau2[[#This Row],[Date]])</f>
        <v>8</v>
      </c>
      <c r="G10025" s="9">
        <f>YEAR(Tableau2[[#This Row],[Date]])</f>
        <v>2025</v>
      </c>
      <c r="H10025" s="9">
        <f>_xlfn.ISOWEEKNUM(Tableau2[[#This Row],[Date]])</f>
        <v>34</v>
      </c>
    </row>
    <row r="10026" spans="1:8" hidden="1" x14ac:dyDescent="0.25">
      <c r="A10026" t="s">
        <v>32</v>
      </c>
      <c r="B10026">
        <v>6</v>
      </c>
      <c r="C10026" s="3">
        <v>45888</v>
      </c>
      <c r="D10026">
        <v>4.25</v>
      </c>
      <c r="E10026" s="9" t="str">
        <f>IF(Tableau2[[#This Row],[Project]]="","pas de projet",Tableau2[[#This Row],[Project]])</f>
        <v>0NC378</v>
      </c>
      <c r="F10026" s="9">
        <f>MONTH(Tableau2[[#This Row],[Date]])</f>
        <v>8</v>
      </c>
      <c r="G10026" s="9">
        <f>YEAR(Tableau2[[#This Row],[Date]])</f>
        <v>2025</v>
      </c>
      <c r="H10026" s="9">
        <f>_xlfn.ISOWEEKNUM(Tableau2[[#This Row],[Date]])</f>
        <v>34</v>
      </c>
    </row>
    <row r="10027" spans="1:8" hidden="1" x14ac:dyDescent="0.25">
      <c r="A10027" t="s">
        <v>32</v>
      </c>
      <c r="B10027">
        <v>6</v>
      </c>
      <c r="C10027" s="3">
        <v>45888</v>
      </c>
      <c r="D10027">
        <v>4.25</v>
      </c>
      <c r="E10027" s="9" t="str">
        <f>IF(Tableau2[[#This Row],[Project]]="","pas de projet",Tableau2[[#This Row],[Project]])</f>
        <v>0NC378</v>
      </c>
      <c r="F10027" s="9">
        <f>MONTH(Tableau2[[#This Row],[Date]])</f>
        <v>8</v>
      </c>
      <c r="G10027" s="9">
        <f>YEAR(Tableau2[[#This Row],[Date]])</f>
        <v>2025</v>
      </c>
      <c r="H10027" s="9">
        <f>_xlfn.ISOWEEKNUM(Tableau2[[#This Row],[Date]])</f>
        <v>34</v>
      </c>
    </row>
    <row r="10028" spans="1:8" hidden="1" x14ac:dyDescent="0.25">
      <c r="A10028" t="s">
        <v>32</v>
      </c>
      <c r="B10028">
        <v>6</v>
      </c>
      <c r="C10028" s="3">
        <v>45888</v>
      </c>
      <c r="D10028">
        <v>4.25</v>
      </c>
      <c r="E10028" s="9" t="str">
        <f>IF(Tableau2[[#This Row],[Project]]="","pas de projet",Tableau2[[#This Row],[Project]])</f>
        <v>0NC378</v>
      </c>
      <c r="F10028" s="9">
        <f>MONTH(Tableau2[[#This Row],[Date]])</f>
        <v>8</v>
      </c>
      <c r="G10028" s="9">
        <f>YEAR(Tableau2[[#This Row],[Date]])</f>
        <v>2025</v>
      </c>
      <c r="H10028" s="9">
        <f>_xlfn.ISOWEEKNUM(Tableau2[[#This Row],[Date]])</f>
        <v>34</v>
      </c>
    </row>
    <row r="10029" spans="1:8" hidden="1" x14ac:dyDescent="0.25">
      <c r="A10029" t="s">
        <v>32</v>
      </c>
      <c r="B10029">
        <v>6</v>
      </c>
      <c r="C10029" s="3">
        <v>45887</v>
      </c>
      <c r="D10029">
        <v>4.84</v>
      </c>
      <c r="E10029" s="9" t="str">
        <f>IF(Tableau2[[#This Row],[Project]]="","pas de projet",Tableau2[[#This Row],[Project]])</f>
        <v>0NC378</v>
      </c>
      <c r="F10029" s="9">
        <f>MONTH(Tableau2[[#This Row],[Date]])</f>
        <v>8</v>
      </c>
      <c r="G10029" s="9">
        <f>YEAR(Tableau2[[#This Row],[Date]])</f>
        <v>2025</v>
      </c>
      <c r="H10029" s="9">
        <f>_xlfn.ISOWEEKNUM(Tableau2[[#This Row],[Date]])</f>
        <v>34</v>
      </c>
    </row>
    <row r="10030" spans="1:8" hidden="1" x14ac:dyDescent="0.25">
      <c r="A10030" t="s">
        <v>32</v>
      </c>
      <c r="B10030">
        <v>6</v>
      </c>
      <c r="C10030" s="3">
        <v>45887</v>
      </c>
      <c r="D10030">
        <v>4.8600000000000003</v>
      </c>
      <c r="E10030" s="9" t="str">
        <f>IF(Tableau2[[#This Row],[Project]]="","pas de projet",Tableau2[[#This Row],[Project]])</f>
        <v>0NC378</v>
      </c>
      <c r="F10030" s="9">
        <f>MONTH(Tableau2[[#This Row],[Date]])</f>
        <v>8</v>
      </c>
      <c r="G10030" s="9">
        <f>YEAR(Tableau2[[#This Row],[Date]])</f>
        <v>2025</v>
      </c>
      <c r="H10030" s="9">
        <f>_xlfn.ISOWEEKNUM(Tableau2[[#This Row],[Date]])</f>
        <v>34</v>
      </c>
    </row>
    <row r="10031" spans="1:8" hidden="1" x14ac:dyDescent="0.25">
      <c r="A10031" t="s">
        <v>32</v>
      </c>
      <c r="B10031">
        <v>6</v>
      </c>
      <c r="C10031" s="3">
        <v>45887</v>
      </c>
      <c r="D10031">
        <v>4.8600000000000003</v>
      </c>
      <c r="E10031" s="9" t="str">
        <f>IF(Tableau2[[#This Row],[Project]]="","pas de projet",Tableau2[[#This Row],[Project]])</f>
        <v>0NC378</v>
      </c>
      <c r="F10031" s="9">
        <f>MONTH(Tableau2[[#This Row],[Date]])</f>
        <v>8</v>
      </c>
      <c r="G10031" s="9">
        <f>YEAR(Tableau2[[#This Row],[Date]])</f>
        <v>2025</v>
      </c>
      <c r="H10031" s="9">
        <f>_xlfn.ISOWEEKNUM(Tableau2[[#This Row],[Date]])</f>
        <v>34</v>
      </c>
    </row>
    <row r="10032" spans="1:8" hidden="1" x14ac:dyDescent="0.25">
      <c r="A10032" t="s">
        <v>32</v>
      </c>
      <c r="B10032">
        <v>6</v>
      </c>
      <c r="C10032" s="3">
        <v>45887</v>
      </c>
      <c r="D10032">
        <v>4.8600000000000003</v>
      </c>
      <c r="E10032" s="9" t="str">
        <f>IF(Tableau2[[#This Row],[Project]]="","pas de projet",Tableau2[[#This Row],[Project]])</f>
        <v>0NC378</v>
      </c>
      <c r="F10032" s="9">
        <f>MONTH(Tableau2[[#This Row],[Date]])</f>
        <v>8</v>
      </c>
      <c r="G10032" s="9">
        <f>YEAR(Tableau2[[#This Row],[Date]])</f>
        <v>2025</v>
      </c>
      <c r="H10032" s="9">
        <f>_xlfn.ISOWEEKNUM(Tableau2[[#This Row],[Date]])</f>
        <v>34</v>
      </c>
    </row>
    <row r="10033" spans="1:8" hidden="1" x14ac:dyDescent="0.25">
      <c r="A10033" t="s">
        <v>32</v>
      </c>
      <c r="B10033">
        <v>6</v>
      </c>
      <c r="C10033" s="3">
        <v>45887</v>
      </c>
      <c r="D10033">
        <v>4.8600000000000003</v>
      </c>
      <c r="E10033" s="9" t="str">
        <f>IF(Tableau2[[#This Row],[Project]]="","pas de projet",Tableau2[[#This Row],[Project]])</f>
        <v>0NC378</v>
      </c>
      <c r="F10033" s="9">
        <f>MONTH(Tableau2[[#This Row],[Date]])</f>
        <v>8</v>
      </c>
      <c r="G10033" s="9">
        <f>YEAR(Tableau2[[#This Row],[Date]])</f>
        <v>2025</v>
      </c>
      <c r="H10033" s="9">
        <f>_xlfn.ISOWEEKNUM(Tableau2[[#This Row],[Date]])</f>
        <v>34</v>
      </c>
    </row>
    <row r="10034" spans="1:8" hidden="1" x14ac:dyDescent="0.25">
      <c r="A10034" t="s">
        <v>32</v>
      </c>
      <c r="B10034">
        <v>6</v>
      </c>
      <c r="C10034" s="3">
        <v>45887</v>
      </c>
      <c r="D10034">
        <v>4.8600000000000003</v>
      </c>
      <c r="E10034" s="9" t="str">
        <f>IF(Tableau2[[#This Row],[Project]]="","pas de projet",Tableau2[[#This Row],[Project]])</f>
        <v>0NC378</v>
      </c>
      <c r="F10034" s="9">
        <f>MONTH(Tableau2[[#This Row],[Date]])</f>
        <v>8</v>
      </c>
      <c r="G10034" s="9">
        <f>YEAR(Tableau2[[#This Row],[Date]])</f>
        <v>2025</v>
      </c>
      <c r="H10034" s="9">
        <f>_xlfn.ISOWEEKNUM(Tableau2[[#This Row],[Date]])</f>
        <v>34</v>
      </c>
    </row>
    <row r="10035" spans="1:8" hidden="1" x14ac:dyDescent="0.25">
      <c r="A10035" t="s">
        <v>32</v>
      </c>
      <c r="B10035">
        <v>6</v>
      </c>
      <c r="C10035" s="3">
        <v>45887</v>
      </c>
      <c r="D10035">
        <v>4.8600000000000003</v>
      </c>
      <c r="E10035" s="9" t="str">
        <f>IF(Tableau2[[#This Row],[Project]]="","pas de projet",Tableau2[[#This Row],[Project]])</f>
        <v>0NC378</v>
      </c>
      <c r="F10035" s="9">
        <f>MONTH(Tableau2[[#This Row],[Date]])</f>
        <v>8</v>
      </c>
      <c r="G10035" s="9">
        <f>YEAR(Tableau2[[#This Row],[Date]])</f>
        <v>2025</v>
      </c>
      <c r="H10035" s="9">
        <f>_xlfn.ISOWEEKNUM(Tableau2[[#This Row],[Date]])</f>
        <v>34</v>
      </c>
    </row>
    <row r="10036" spans="1:8" hidden="1" x14ac:dyDescent="0.25">
      <c r="A10036" t="s">
        <v>10</v>
      </c>
      <c r="B10036">
        <v>9</v>
      </c>
      <c r="C10036" s="3">
        <v>45888</v>
      </c>
      <c r="D10036">
        <v>20</v>
      </c>
      <c r="E10036" s="9" t="str">
        <f>IF(Tableau2[[#This Row],[Project]]="","pas de projet",Tableau2[[#This Row],[Project]])</f>
        <v>0NC377</v>
      </c>
      <c r="F10036" s="9">
        <f>MONTH(Tableau2[[#This Row],[Date]])</f>
        <v>8</v>
      </c>
      <c r="G10036" s="9">
        <f>YEAR(Tableau2[[#This Row],[Date]])</f>
        <v>2025</v>
      </c>
      <c r="H10036" s="9">
        <f>_xlfn.ISOWEEKNUM(Tableau2[[#This Row],[Date]])</f>
        <v>34</v>
      </c>
    </row>
    <row r="10037" spans="1:8" hidden="1" x14ac:dyDescent="0.25">
      <c r="A10037" t="s">
        <v>11</v>
      </c>
      <c r="B10037">
        <v>9</v>
      </c>
      <c r="C10037" s="3">
        <v>45888</v>
      </c>
      <c r="D10037">
        <v>20</v>
      </c>
      <c r="E10037" s="9" t="str">
        <f>IF(Tableau2[[#This Row],[Project]]="","pas de projet",Tableau2[[#This Row],[Project]])</f>
        <v>0NC376</v>
      </c>
      <c r="F10037" s="9">
        <f>MONTH(Tableau2[[#This Row],[Date]])</f>
        <v>8</v>
      </c>
      <c r="G10037" s="9">
        <f>YEAR(Tableau2[[#This Row],[Date]])</f>
        <v>2025</v>
      </c>
      <c r="H10037" s="9">
        <f>_xlfn.ISOWEEKNUM(Tableau2[[#This Row],[Date]])</f>
        <v>34</v>
      </c>
    </row>
    <row r="10038" spans="1:8" hidden="1" x14ac:dyDescent="0.25">
      <c r="A10038" t="s">
        <v>12</v>
      </c>
      <c r="B10038">
        <f t="shared" ref="B10038:B10039" si="447">111111+1</f>
        <v>111112</v>
      </c>
      <c r="C10038" s="3">
        <v>45888</v>
      </c>
      <c r="D10038">
        <v>4</v>
      </c>
      <c r="E10038" s="9" t="str">
        <f>IF(Tableau2[[#This Row],[Project]]="","pas de projet",Tableau2[[#This Row],[Project]])</f>
        <v>0DC377</v>
      </c>
      <c r="F10038" s="9">
        <f>MONTH(Tableau2[[#This Row],[Date]])</f>
        <v>8</v>
      </c>
      <c r="G10038" s="9">
        <f>YEAR(Tableau2[[#This Row],[Date]])</f>
        <v>2025</v>
      </c>
      <c r="H10038" s="9">
        <f>_xlfn.ISOWEEKNUM(Tableau2[[#This Row],[Date]])</f>
        <v>34</v>
      </c>
    </row>
    <row r="10039" spans="1:8" hidden="1" x14ac:dyDescent="0.25">
      <c r="A10039" t="s">
        <v>13</v>
      </c>
      <c r="B10039">
        <f t="shared" si="447"/>
        <v>111112</v>
      </c>
      <c r="C10039" s="3">
        <v>45888</v>
      </c>
      <c r="D10039">
        <v>4</v>
      </c>
      <c r="E10039" s="9" t="str">
        <f>IF(Tableau2[[#This Row],[Project]]="","pas de projet",Tableau2[[#This Row],[Project]])</f>
        <v>0DC378</v>
      </c>
      <c r="F10039" s="9">
        <f>MONTH(Tableau2[[#This Row],[Date]])</f>
        <v>8</v>
      </c>
      <c r="G10039" s="9">
        <f>YEAR(Tableau2[[#This Row],[Date]])</f>
        <v>2025</v>
      </c>
      <c r="H10039" s="9">
        <f>_xlfn.ISOWEEKNUM(Tableau2[[#This Row],[Date]])</f>
        <v>34</v>
      </c>
    </row>
    <row r="10040" spans="1:8" hidden="1" x14ac:dyDescent="0.25">
      <c r="A10040" t="s">
        <v>22</v>
      </c>
      <c r="B10040">
        <v>4</v>
      </c>
      <c r="C10040" s="3">
        <v>45888</v>
      </c>
      <c r="D10040">
        <v>16</v>
      </c>
      <c r="E10040" s="9" t="str">
        <f>IF(Tableau2[[#This Row],[Project]]="","pas de projet",Tableau2[[#This Row],[Project]])</f>
        <v>0DC376</v>
      </c>
      <c r="F10040" s="9">
        <f>MONTH(Tableau2[[#This Row],[Date]])</f>
        <v>8</v>
      </c>
      <c r="G10040" s="9">
        <f>YEAR(Tableau2[[#This Row],[Date]])</f>
        <v>2025</v>
      </c>
      <c r="H10040" s="9">
        <f>_xlfn.ISOWEEKNUM(Tableau2[[#This Row],[Date]])</f>
        <v>34</v>
      </c>
    </row>
    <row r="10041" spans="1:8" hidden="1" x14ac:dyDescent="0.25">
      <c r="A10041" t="s">
        <v>9</v>
      </c>
      <c r="B10041">
        <v>2</v>
      </c>
      <c r="C10041" s="3">
        <v>45888</v>
      </c>
      <c r="D10041">
        <v>8</v>
      </c>
      <c r="E10041" s="9" t="str">
        <f>IF(Tableau2[[#This Row],[Project]]="","pas de projet",Tableau2[[#This Row],[Project]])</f>
        <v>0SC377</v>
      </c>
      <c r="F10041" s="9">
        <f>MONTH(Tableau2[[#This Row],[Date]])</f>
        <v>8</v>
      </c>
      <c r="G10041" s="9">
        <f>YEAR(Tableau2[[#This Row],[Date]])</f>
        <v>2025</v>
      </c>
      <c r="H10041" s="9">
        <f>_xlfn.ISOWEEKNUM(Tableau2[[#This Row],[Date]])</f>
        <v>34</v>
      </c>
    </row>
    <row r="10042" spans="1:8" hidden="1" x14ac:dyDescent="0.25">
      <c r="A10042" t="s">
        <v>10</v>
      </c>
      <c r="B10042">
        <v>2</v>
      </c>
      <c r="C10042" s="3">
        <v>45888</v>
      </c>
      <c r="D10042">
        <v>40</v>
      </c>
      <c r="E10042" s="9" t="str">
        <f>IF(Tableau2[[#This Row],[Project]]="","pas de projet",Tableau2[[#This Row],[Project]])</f>
        <v>0NC377</v>
      </c>
      <c r="F10042" s="9">
        <f>MONTH(Tableau2[[#This Row],[Date]])</f>
        <v>8</v>
      </c>
      <c r="G10042" s="9">
        <f>YEAR(Tableau2[[#This Row],[Date]])</f>
        <v>2025</v>
      </c>
      <c r="H10042" s="9">
        <f>_xlfn.ISOWEEKNUM(Tableau2[[#This Row],[Date]])</f>
        <v>34</v>
      </c>
    </row>
    <row r="10043" spans="1:8" hidden="1" x14ac:dyDescent="0.25">
      <c r="A10043" t="s">
        <v>10</v>
      </c>
      <c r="B10043">
        <v>2</v>
      </c>
      <c r="C10043" s="3">
        <v>45888</v>
      </c>
      <c r="D10043">
        <v>24</v>
      </c>
      <c r="E10043" s="9" t="str">
        <f>IF(Tableau2[[#This Row],[Project]]="","pas de projet",Tableau2[[#This Row],[Project]])</f>
        <v>0NC377</v>
      </c>
      <c r="F10043" s="9">
        <f>MONTH(Tableau2[[#This Row],[Date]])</f>
        <v>8</v>
      </c>
      <c r="G10043" s="9">
        <f>YEAR(Tableau2[[#This Row],[Date]])</f>
        <v>2025</v>
      </c>
      <c r="H10043" s="9">
        <f>_xlfn.ISOWEEKNUM(Tableau2[[#This Row],[Date]])</f>
        <v>34</v>
      </c>
    </row>
    <row r="10044" spans="1:8" hidden="1" x14ac:dyDescent="0.25">
      <c r="A10044" t="s">
        <v>40</v>
      </c>
      <c r="B10044">
        <v>2</v>
      </c>
      <c r="C10044" s="3">
        <v>45888</v>
      </c>
      <c r="D10044">
        <v>16</v>
      </c>
      <c r="E10044" s="9" t="str">
        <f>IF(Tableau2[[#This Row],[Project]]="","pas de projet",Tableau2[[#This Row],[Project]])</f>
        <v>0SC376</v>
      </c>
      <c r="F10044" s="9">
        <f>MONTH(Tableau2[[#This Row],[Date]])</f>
        <v>8</v>
      </c>
      <c r="G10044" s="9">
        <f>YEAR(Tableau2[[#This Row],[Date]])</f>
        <v>2025</v>
      </c>
      <c r="H10044" s="9">
        <f>_xlfn.ISOWEEKNUM(Tableau2[[#This Row],[Date]])</f>
        <v>34</v>
      </c>
    </row>
    <row r="10045" spans="1:8" hidden="1" x14ac:dyDescent="0.25">
      <c r="A10045" t="s">
        <v>13</v>
      </c>
      <c r="B10045">
        <v>4</v>
      </c>
      <c r="C10045" s="3">
        <v>45888</v>
      </c>
      <c r="D10045">
        <v>6</v>
      </c>
      <c r="E10045" s="9" t="str">
        <f>IF(Tableau2[[#This Row],[Project]]="","pas de projet",Tableau2[[#This Row],[Project]])</f>
        <v>0DC378</v>
      </c>
      <c r="F10045" s="9">
        <f>MONTH(Tableau2[[#This Row],[Date]])</f>
        <v>8</v>
      </c>
      <c r="G10045" s="9">
        <f>YEAR(Tableau2[[#This Row],[Date]])</f>
        <v>2025</v>
      </c>
      <c r="H10045" s="9">
        <f>_xlfn.ISOWEEKNUM(Tableau2[[#This Row],[Date]])</f>
        <v>34</v>
      </c>
    </row>
    <row r="10046" spans="1:8" hidden="1" x14ac:dyDescent="0.25">
      <c r="A10046" t="s">
        <v>13</v>
      </c>
      <c r="B10046">
        <v>4</v>
      </c>
      <c r="C10046" s="3">
        <v>45888</v>
      </c>
      <c r="D10046">
        <v>6</v>
      </c>
      <c r="E10046" s="9" t="str">
        <f>IF(Tableau2[[#This Row],[Project]]="","pas de projet",Tableau2[[#This Row],[Project]])</f>
        <v>0DC378</v>
      </c>
      <c r="F10046" s="9">
        <f>MONTH(Tableau2[[#This Row],[Date]])</f>
        <v>8</v>
      </c>
      <c r="G10046" s="9">
        <f>YEAR(Tableau2[[#This Row],[Date]])</f>
        <v>2025</v>
      </c>
      <c r="H10046" s="9">
        <f>_xlfn.ISOWEEKNUM(Tableau2[[#This Row],[Date]])</f>
        <v>34</v>
      </c>
    </row>
    <row r="10047" spans="1:8" hidden="1" x14ac:dyDescent="0.25">
      <c r="A10047" t="s">
        <v>10</v>
      </c>
      <c r="B10047">
        <v>2</v>
      </c>
      <c r="C10047" s="3">
        <v>45887</v>
      </c>
      <c r="D10047">
        <v>32</v>
      </c>
      <c r="E10047" s="9" t="str">
        <f>IF(Tableau2[[#This Row],[Project]]="","pas de projet",Tableau2[[#This Row],[Project]])</f>
        <v>0NC377</v>
      </c>
      <c r="F10047" s="9">
        <f>MONTH(Tableau2[[#This Row],[Date]])</f>
        <v>8</v>
      </c>
      <c r="G10047" s="9">
        <f>YEAR(Tableau2[[#This Row],[Date]])</f>
        <v>2025</v>
      </c>
      <c r="H10047" s="9">
        <f>_xlfn.ISOWEEKNUM(Tableau2[[#This Row],[Date]])</f>
        <v>34</v>
      </c>
    </row>
    <row r="10048" spans="1:8" hidden="1" x14ac:dyDescent="0.25">
      <c r="A10048" t="s">
        <v>10</v>
      </c>
      <c r="B10048">
        <v>2</v>
      </c>
      <c r="C10048" s="3">
        <v>45887</v>
      </c>
      <c r="D10048">
        <v>48</v>
      </c>
      <c r="E10048" s="9" t="str">
        <f>IF(Tableau2[[#This Row],[Project]]="","pas de projet",Tableau2[[#This Row],[Project]])</f>
        <v>0NC377</v>
      </c>
      <c r="F10048" s="9">
        <f>MONTH(Tableau2[[#This Row],[Date]])</f>
        <v>8</v>
      </c>
      <c r="G10048" s="9">
        <f>YEAR(Tableau2[[#This Row],[Date]])</f>
        <v>2025</v>
      </c>
      <c r="H10048" s="9">
        <f>_xlfn.ISOWEEKNUM(Tableau2[[#This Row],[Date]])</f>
        <v>34</v>
      </c>
    </row>
    <row r="10049" spans="1:8" hidden="1" x14ac:dyDescent="0.25">
      <c r="A10049" t="s">
        <v>40</v>
      </c>
      <c r="B10049">
        <v>2</v>
      </c>
      <c r="C10049" s="3">
        <v>45887</v>
      </c>
      <c r="D10049">
        <v>8</v>
      </c>
      <c r="E10049" s="9" t="str">
        <f>IF(Tableau2[[#This Row],[Project]]="","pas de projet",Tableau2[[#This Row],[Project]])</f>
        <v>0SC376</v>
      </c>
      <c r="F10049" s="9">
        <f>MONTH(Tableau2[[#This Row],[Date]])</f>
        <v>8</v>
      </c>
      <c r="G10049" s="9">
        <f>YEAR(Tableau2[[#This Row],[Date]])</f>
        <v>2025</v>
      </c>
      <c r="H10049" s="9">
        <f>_xlfn.ISOWEEKNUM(Tableau2[[#This Row],[Date]])</f>
        <v>34</v>
      </c>
    </row>
    <row r="10050" spans="1:8" hidden="1" x14ac:dyDescent="0.25">
      <c r="A10050" t="s">
        <v>13</v>
      </c>
      <c r="B10050">
        <v>4</v>
      </c>
      <c r="C10050" s="3">
        <v>45888</v>
      </c>
      <c r="D10050">
        <v>8</v>
      </c>
      <c r="E10050" s="9" t="str">
        <f>IF(Tableau2[[#This Row],[Project]]="","pas de projet",Tableau2[[#This Row],[Project]])</f>
        <v>0DC378</v>
      </c>
      <c r="F10050" s="9">
        <f>MONTH(Tableau2[[#This Row],[Date]])</f>
        <v>8</v>
      </c>
      <c r="G10050" s="9">
        <f>YEAR(Tableau2[[#This Row],[Date]])</f>
        <v>2025</v>
      </c>
      <c r="H10050" s="9">
        <f>_xlfn.ISOWEEKNUM(Tableau2[[#This Row],[Date]])</f>
        <v>34</v>
      </c>
    </row>
    <row r="10051" spans="1:8" hidden="1" x14ac:dyDescent="0.25">
      <c r="A10051" t="s">
        <v>13</v>
      </c>
      <c r="B10051">
        <v>4</v>
      </c>
      <c r="C10051" s="3">
        <v>45888</v>
      </c>
      <c r="D10051">
        <v>8</v>
      </c>
      <c r="E10051" s="9" t="str">
        <f>IF(Tableau2[[#This Row],[Project]]="","pas de projet",Tableau2[[#This Row],[Project]])</f>
        <v>0DC378</v>
      </c>
      <c r="F10051" s="9">
        <f>MONTH(Tableau2[[#This Row],[Date]])</f>
        <v>8</v>
      </c>
      <c r="G10051" s="9">
        <f>YEAR(Tableau2[[#This Row],[Date]])</f>
        <v>2025</v>
      </c>
      <c r="H10051" s="9">
        <f>_xlfn.ISOWEEKNUM(Tableau2[[#This Row],[Date]])</f>
        <v>34</v>
      </c>
    </row>
    <row r="10052" spans="1:8" hidden="1" x14ac:dyDescent="0.25">
      <c r="A10052" t="s">
        <v>40</v>
      </c>
      <c r="B10052">
        <v>2</v>
      </c>
      <c r="C10052" s="3">
        <v>45887</v>
      </c>
      <c r="D10052">
        <v>8</v>
      </c>
      <c r="E10052" s="9" t="str">
        <f>IF(Tableau2[[#This Row],[Project]]="","pas de projet",Tableau2[[#This Row],[Project]])</f>
        <v>0SC376</v>
      </c>
      <c r="F10052" s="9">
        <f>MONTH(Tableau2[[#This Row],[Date]])</f>
        <v>8</v>
      </c>
      <c r="G10052" s="9">
        <f>YEAR(Tableau2[[#This Row],[Date]])</f>
        <v>2025</v>
      </c>
      <c r="H10052" s="9">
        <f>_xlfn.ISOWEEKNUM(Tableau2[[#This Row],[Date]])</f>
        <v>34</v>
      </c>
    </row>
    <row r="10053" spans="1:8" hidden="1" x14ac:dyDescent="0.25">
      <c r="A10053" t="s">
        <v>12</v>
      </c>
      <c r="B10053">
        <v>4</v>
      </c>
      <c r="C10053" s="3">
        <v>45888</v>
      </c>
      <c r="D10053">
        <v>26</v>
      </c>
      <c r="E10053" s="9" t="str">
        <f>IF(Tableau2[[#This Row],[Project]]="","pas de projet",Tableau2[[#This Row],[Project]])</f>
        <v>0DC377</v>
      </c>
      <c r="F10053" s="9">
        <f>MONTH(Tableau2[[#This Row],[Date]])</f>
        <v>8</v>
      </c>
      <c r="G10053" s="9">
        <f>YEAR(Tableau2[[#This Row],[Date]])</f>
        <v>2025</v>
      </c>
      <c r="H10053" s="9">
        <f>_xlfn.ISOWEEKNUM(Tableau2[[#This Row],[Date]])</f>
        <v>34</v>
      </c>
    </row>
    <row r="10054" spans="1:8" hidden="1" x14ac:dyDescent="0.25">
      <c r="A10054">
        <v>10</v>
      </c>
      <c r="B10054">
        <v>4</v>
      </c>
      <c r="C10054" s="3">
        <v>45888</v>
      </c>
      <c r="D10054">
        <v>40</v>
      </c>
      <c r="E10054" s="9">
        <f>IF(Tableau2[[#This Row],[Project]]="","pas de projet",Tableau2[[#This Row],[Project]])</f>
        <v>10</v>
      </c>
      <c r="F10054" s="9">
        <f>MONTH(Tableau2[[#This Row],[Date]])</f>
        <v>8</v>
      </c>
      <c r="G10054" s="9">
        <f>YEAR(Tableau2[[#This Row],[Date]])</f>
        <v>2025</v>
      </c>
      <c r="H10054" s="9">
        <f>_xlfn.ISOWEEKNUM(Tableau2[[#This Row],[Date]])</f>
        <v>34</v>
      </c>
    </row>
    <row r="10055" spans="1:8" hidden="1" x14ac:dyDescent="0.25">
      <c r="A10055" t="s">
        <v>22</v>
      </c>
      <c r="B10055">
        <v>4</v>
      </c>
      <c r="C10055" s="3">
        <v>45888</v>
      </c>
      <c r="D10055">
        <v>34</v>
      </c>
      <c r="E10055" s="9" t="str">
        <f>IF(Tableau2[[#This Row],[Project]]="","pas de projet",Tableau2[[#This Row],[Project]])</f>
        <v>0DC376</v>
      </c>
      <c r="F10055" s="9">
        <f>MONTH(Tableau2[[#This Row],[Date]])</f>
        <v>8</v>
      </c>
      <c r="G10055" s="9">
        <f>YEAR(Tableau2[[#This Row],[Date]])</f>
        <v>2025</v>
      </c>
      <c r="H10055" s="9">
        <f>_xlfn.ISOWEEKNUM(Tableau2[[#This Row],[Date]])</f>
        <v>34</v>
      </c>
    </row>
    <row r="10056" spans="1:8" hidden="1" x14ac:dyDescent="0.25">
      <c r="A10056" t="s">
        <v>10</v>
      </c>
      <c r="B10056">
        <f>1</f>
        <v>1</v>
      </c>
      <c r="C10056" s="3">
        <v>45888</v>
      </c>
      <c r="D10056">
        <v>16</v>
      </c>
      <c r="E10056" s="9" t="str">
        <f>IF(Tableau2[[#This Row],[Project]]="","pas de projet",Tableau2[[#This Row],[Project]])</f>
        <v>0NC377</v>
      </c>
      <c r="F10056" s="9">
        <f>MONTH(Tableau2[[#This Row],[Date]])</f>
        <v>8</v>
      </c>
      <c r="G10056" s="9">
        <f>YEAR(Tableau2[[#This Row],[Date]])</f>
        <v>2025</v>
      </c>
      <c r="H10056" s="9">
        <f>_xlfn.ISOWEEKNUM(Tableau2[[#This Row],[Date]])</f>
        <v>34</v>
      </c>
    </row>
    <row r="10057" spans="1:8" hidden="1" x14ac:dyDescent="0.25">
      <c r="A10057" t="s">
        <v>9</v>
      </c>
      <c r="B10057">
        <f>1</f>
        <v>1</v>
      </c>
      <c r="C10057" s="3">
        <v>45888</v>
      </c>
      <c r="D10057">
        <v>6</v>
      </c>
      <c r="E10057" s="9" t="str">
        <f>IF(Tableau2[[#This Row],[Project]]="","pas de projet",Tableau2[[#This Row],[Project]])</f>
        <v>0SC377</v>
      </c>
      <c r="F10057" s="9">
        <f>MONTH(Tableau2[[#This Row],[Date]])</f>
        <v>8</v>
      </c>
      <c r="G10057" s="9">
        <f>YEAR(Tableau2[[#This Row],[Date]])</f>
        <v>2025</v>
      </c>
      <c r="H10057" s="9">
        <f>_xlfn.ISOWEEKNUM(Tableau2[[#This Row],[Date]])</f>
        <v>34</v>
      </c>
    </row>
    <row r="10058" spans="1:8" hidden="1" x14ac:dyDescent="0.25">
      <c r="A10058" t="s">
        <v>10</v>
      </c>
      <c r="B10058">
        <f>1</f>
        <v>1</v>
      </c>
      <c r="C10058" s="3">
        <v>45888</v>
      </c>
      <c r="D10058">
        <v>16</v>
      </c>
      <c r="E10058" s="9" t="str">
        <f>IF(Tableau2[[#This Row],[Project]]="","pas de projet",Tableau2[[#This Row],[Project]])</f>
        <v>0NC377</v>
      </c>
      <c r="F10058" s="9">
        <f>MONTH(Tableau2[[#This Row],[Date]])</f>
        <v>8</v>
      </c>
      <c r="G10058" s="9">
        <f>YEAR(Tableau2[[#This Row],[Date]])</f>
        <v>2025</v>
      </c>
      <c r="H10058" s="9">
        <f>_xlfn.ISOWEEKNUM(Tableau2[[#This Row],[Date]])</f>
        <v>34</v>
      </c>
    </row>
    <row r="10059" spans="1:8" hidden="1" x14ac:dyDescent="0.25">
      <c r="A10059" t="s">
        <v>10</v>
      </c>
      <c r="B10059">
        <f>1</f>
        <v>1</v>
      </c>
      <c r="C10059" s="3">
        <v>45888</v>
      </c>
      <c r="D10059">
        <v>32</v>
      </c>
      <c r="E10059" s="9" t="str">
        <f>IF(Tableau2[[#This Row],[Project]]="","pas de projet",Tableau2[[#This Row],[Project]])</f>
        <v>0NC377</v>
      </c>
      <c r="F10059" s="9">
        <f>MONTH(Tableau2[[#This Row],[Date]])</f>
        <v>8</v>
      </c>
      <c r="G10059" s="9">
        <f>YEAR(Tableau2[[#This Row],[Date]])</f>
        <v>2025</v>
      </c>
      <c r="H10059" s="9">
        <f>_xlfn.ISOWEEKNUM(Tableau2[[#This Row],[Date]])</f>
        <v>34</v>
      </c>
    </row>
    <row r="10060" spans="1:8" hidden="1" x14ac:dyDescent="0.25">
      <c r="A10060" t="s">
        <v>10</v>
      </c>
      <c r="B10060">
        <f>1</f>
        <v>1</v>
      </c>
      <c r="C10060" s="3">
        <v>45888</v>
      </c>
      <c r="D10060">
        <v>24</v>
      </c>
      <c r="E10060" s="9" t="str">
        <f>IF(Tableau2[[#This Row],[Project]]="","pas de projet",Tableau2[[#This Row],[Project]])</f>
        <v>0NC377</v>
      </c>
      <c r="F10060" s="9">
        <f>MONTH(Tableau2[[#This Row],[Date]])</f>
        <v>8</v>
      </c>
      <c r="G10060" s="9">
        <f>YEAR(Tableau2[[#This Row],[Date]])</f>
        <v>2025</v>
      </c>
      <c r="H10060" s="9">
        <f>_xlfn.ISOWEEKNUM(Tableau2[[#This Row],[Date]])</f>
        <v>34</v>
      </c>
    </row>
    <row r="10061" spans="1:8" hidden="1" x14ac:dyDescent="0.25">
      <c r="A10061" t="s">
        <v>10</v>
      </c>
      <c r="B10061">
        <f>1</f>
        <v>1</v>
      </c>
      <c r="C10061" s="3">
        <v>45888</v>
      </c>
      <c r="D10061">
        <v>48</v>
      </c>
      <c r="E10061" s="9" t="str">
        <f>IF(Tableau2[[#This Row],[Project]]="","pas de projet",Tableau2[[#This Row],[Project]])</f>
        <v>0NC377</v>
      </c>
      <c r="F10061" s="9">
        <f>MONTH(Tableau2[[#This Row],[Date]])</f>
        <v>8</v>
      </c>
      <c r="G10061" s="9">
        <f>YEAR(Tableau2[[#This Row],[Date]])</f>
        <v>2025</v>
      </c>
      <c r="H10061" s="9">
        <f>_xlfn.ISOWEEKNUM(Tableau2[[#This Row],[Date]])</f>
        <v>34</v>
      </c>
    </row>
    <row r="10062" spans="1:8" hidden="1" x14ac:dyDescent="0.25">
      <c r="A10062" t="s">
        <v>8</v>
      </c>
      <c r="B10062">
        <f>1</f>
        <v>1</v>
      </c>
      <c r="C10062" s="3">
        <v>45888</v>
      </c>
      <c r="D10062">
        <v>2</v>
      </c>
      <c r="E10062" s="9" t="str">
        <f>IF(Tableau2[[#This Row],[Project]]="","pas de projet",Tableau2[[#This Row],[Project]])</f>
        <v>Fara proiect</v>
      </c>
      <c r="F10062" s="9">
        <f>MONTH(Tableau2[[#This Row],[Date]])</f>
        <v>8</v>
      </c>
      <c r="G10062" s="9">
        <f>YEAR(Tableau2[[#This Row],[Date]])</f>
        <v>2025</v>
      </c>
      <c r="H10062" s="9">
        <f>_xlfn.ISOWEEKNUM(Tableau2[[#This Row],[Date]])</f>
        <v>34</v>
      </c>
    </row>
    <row r="10063" spans="1:8" hidden="1" x14ac:dyDescent="0.25">
      <c r="B10063">
        <f t="shared" ref="B10063:B10071" si="448">111111+1</f>
        <v>111112</v>
      </c>
      <c r="C10063" s="3">
        <v>45889</v>
      </c>
      <c r="D10063">
        <v>8</v>
      </c>
      <c r="E10063" s="9" t="str">
        <f>IF(Tableau2[[#This Row],[Project]]="","pas de projet",Tableau2[[#This Row],[Project]])</f>
        <v>pas de projet</v>
      </c>
      <c r="F10063" s="9">
        <f>MONTH(Tableau2[[#This Row],[Date]])</f>
        <v>8</v>
      </c>
      <c r="G10063" s="9">
        <f>YEAR(Tableau2[[#This Row],[Date]])</f>
        <v>2025</v>
      </c>
      <c r="H10063" s="9">
        <f>_xlfn.ISOWEEKNUM(Tableau2[[#This Row],[Date]])</f>
        <v>34</v>
      </c>
    </row>
    <row r="10064" spans="1:8" hidden="1" x14ac:dyDescent="0.25">
      <c r="B10064">
        <f t="shared" si="448"/>
        <v>111112</v>
      </c>
      <c r="C10064" s="3">
        <v>45887</v>
      </c>
      <c r="D10064">
        <v>8</v>
      </c>
      <c r="E10064" s="9" t="str">
        <f>IF(Tableau2[[#This Row],[Project]]="","pas de projet",Tableau2[[#This Row],[Project]])</f>
        <v>pas de projet</v>
      </c>
      <c r="F10064" s="9">
        <f>MONTH(Tableau2[[#This Row],[Date]])</f>
        <v>8</v>
      </c>
      <c r="G10064" s="9">
        <f>YEAR(Tableau2[[#This Row],[Date]])</f>
        <v>2025</v>
      </c>
      <c r="H10064" s="9">
        <f>_xlfn.ISOWEEKNUM(Tableau2[[#This Row],[Date]])</f>
        <v>34</v>
      </c>
    </row>
    <row r="10065" spans="1:8" hidden="1" x14ac:dyDescent="0.25">
      <c r="B10065">
        <f t="shared" si="448"/>
        <v>111112</v>
      </c>
      <c r="C10065" s="3">
        <v>45887</v>
      </c>
      <c r="D10065">
        <v>8</v>
      </c>
      <c r="E10065" s="9" t="str">
        <f>IF(Tableau2[[#This Row],[Project]]="","pas de projet",Tableau2[[#This Row],[Project]])</f>
        <v>pas de projet</v>
      </c>
      <c r="F10065" s="9">
        <f>MONTH(Tableau2[[#This Row],[Date]])</f>
        <v>8</v>
      </c>
      <c r="G10065" s="9">
        <f>YEAR(Tableau2[[#This Row],[Date]])</f>
        <v>2025</v>
      </c>
      <c r="H10065" s="9">
        <f>_xlfn.ISOWEEKNUM(Tableau2[[#This Row],[Date]])</f>
        <v>34</v>
      </c>
    </row>
    <row r="10066" spans="1:8" hidden="1" x14ac:dyDescent="0.25">
      <c r="B10066">
        <f t="shared" si="448"/>
        <v>111112</v>
      </c>
      <c r="C10066" s="3">
        <v>45887</v>
      </c>
      <c r="D10066">
        <v>8</v>
      </c>
      <c r="E10066" s="9" t="str">
        <f>IF(Tableau2[[#This Row],[Project]]="","pas de projet",Tableau2[[#This Row],[Project]])</f>
        <v>pas de projet</v>
      </c>
      <c r="F10066" s="9">
        <f>MONTH(Tableau2[[#This Row],[Date]])</f>
        <v>8</v>
      </c>
      <c r="G10066" s="9">
        <f>YEAR(Tableau2[[#This Row],[Date]])</f>
        <v>2025</v>
      </c>
      <c r="H10066" s="9">
        <f>_xlfn.ISOWEEKNUM(Tableau2[[#This Row],[Date]])</f>
        <v>34</v>
      </c>
    </row>
    <row r="10067" spans="1:8" hidden="1" x14ac:dyDescent="0.25">
      <c r="B10067">
        <f t="shared" si="448"/>
        <v>111112</v>
      </c>
      <c r="C10067" s="3">
        <v>45887</v>
      </c>
      <c r="D10067">
        <v>8</v>
      </c>
      <c r="E10067" s="9" t="str">
        <f>IF(Tableau2[[#This Row],[Project]]="","pas de projet",Tableau2[[#This Row],[Project]])</f>
        <v>pas de projet</v>
      </c>
      <c r="F10067" s="9">
        <f>MONTH(Tableau2[[#This Row],[Date]])</f>
        <v>8</v>
      </c>
      <c r="G10067" s="9">
        <f>YEAR(Tableau2[[#This Row],[Date]])</f>
        <v>2025</v>
      </c>
      <c r="H10067" s="9">
        <f>_xlfn.ISOWEEKNUM(Tableau2[[#This Row],[Date]])</f>
        <v>34</v>
      </c>
    </row>
    <row r="10068" spans="1:8" hidden="1" x14ac:dyDescent="0.25">
      <c r="B10068">
        <f t="shared" si="448"/>
        <v>111112</v>
      </c>
      <c r="C10068" s="3">
        <v>45887</v>
      </c>
      <c r="D10068">
        <v>0</v>
      </c>
      <c r="E10068" s="9" t="str">
        <f>IF(Tableau2[[#This Row],[Project]]="","pas de projet",Tableau2[[#This Row],[Project]])</f>
        <v>pas de projet</v>
      </c>
      <c r="F10068" s="9">
        <f>MONTH(Tableau2[[#This Row],[Date]])</f>
        <v>8</v>
      </c>
      <c r="G10068" s="9">
        <f>YEAR(Tableau2[[#This Row],[Date]])</f>
        <v>2025</v>
      </c>
      <c r="H10068" s="9">
        <f>_xlfn.ISOWEEKNUM(Tableau2[[#This Row],[Date]])</f>
        <v>34</v>
      </c>
    </row>
    <row r="10069" spans="1:8" hidden="1" x14ac:dyDescent="0.25">
      <c r="B10069">
        <f t="shared" si="448"/>
        <v>111112</v>
      </c>
      <c r="C10069" s="3">
        <v>45887</v>
      </c>
      <c r="D10069">
        <v>0</v>
      </c>
      <c r="E10069" s="9" t="str">
        <f>IF(Tableau2[[#This Row],[Project]]="","pas de projet",Tableau2[[#This Row],[Project]])</f>
        <v>pas de projet</v>
      </c>
      <c r="F10069" s="9">
        <f>MONTH(Tableau2[[#This Row],[Date]])</f>
        <v>8</v>
      </c>
      <c r="G10069" s="9">
        <f>YEAR(Tableau2[[#This Row],[Date]])</f>
        <v>2025</v>
      </c>
      <c r="H10069" s="9">
        <f>_xlfn.ISOWEEKNUM(Tableau2[[#This Row],[Date]])</f>
        <v>34</v>
      </c>
    </row>
    <row r="10070" spans="1:8" hidden="1" x14ac:dyDescent="0.25">
      <c r="B10070">
        <f t="shared" si="448"/>
        <v>111112</v>
      </c>
      <c r="C10070" s="3">
        <v>45888</v>
      </c>
      <c r="D10070">
        <v>8</v>
      </c>
      <c r="E10070" s="9" t="str">
        <f>IF(Tableau2[[#This Row],[Project]]="","pas de projet",Tableau2[[#This Row],[Project]])</f>
        <v>pas de projet</v>
      </c>
      <c r="F10070" s="9">
        <f>MONTH(Tableau2[[#This Row],[Date]])</f>
        <v>8</v>
      </c>
      <c r="G10070" s="9">
        <f>YEAR(Tableau2[[#This Row],[Date]])</f>
        <v>2025</v>
      </c>
      <c r="H10070" s="9">
        <f>_xlfn.ISOWEEKNUM(Tableau2[[#This Row],[Date]])</f>
        <v>34</v>
      </c>
    </row>
    <row r="10071" spans="1:8" hidden="1" x14ac:dyDescent="0.25">
      <c r="B10071">
        <f t="shared" si="448"/>
        <v>111112</v>
      </c>
      <c r="C10071" s="3">
        <v>45870</v>
      </c>
      <c r="D10071">
        <v>8</v>
      </c>
      <c r="E10071" s="9" t="str">
        <f>IF(Tableau2[[#This Row],[Project]]="","pas de projet",Tableau2[[#This Row],[Project]])</f>
        <v>pas de projet</v>
      </c>
      <c r="F10071" s="9">
        <f>MONTH(Tableau2[[#This Row],[Date]])</f>
        <v>8</v>
      </c>
      <c r="G10071" s="9">
        <f>YEAR(Tableau2[[#This Row],[Date]])</f>
        <v>2025</v>
      </c>
      <c r="H10071" s="9">
        <f>_xlfn.ISOWEEKNUM(Tableau2[[#This Row],[Date]])</f>
        <v>31</v>
      </c>
    </row>
    <row r="10072" spans="1:8" hidden="1" x14ac:dyDescent="0.25">
      <c r="A10072">
        <v>30215</v>
      </c>
      <c r="B10072">
        <v>114</v>
      </c>
      <c r="C10072" s="3">
        <v>45887</v>
      </c>
      <c r="D10072">
        <v>24</v>
      </c>
      <c r="E10072" s="9">
        <f>IF(Tableau2[[#This Row],[Project]]="","pas de projet",Tableau2[[#This Row],[Project]])</f>
        <v>30215</v>
      </c>
      <c r="F10072" s="9">
        <f>MONTH(Tableau2[[#This Row],[Date]])</f>
        <v>8</v>
      </c>
      <c r="G10072" s="9">
        <f>YEAR(Tableau2[[#This Row],[Date]])</f>
        <v>2025</v>
      </c>
      <c r="H10072" s="9">
        <f>_xlfn.ISOWEEKNUM(Tableau2[[#This Row],[Date]])</f>
        <v>34</v>
      </c>
    </row>
    <row r="10073" spans="1:8" hidden="1" x14ac:dyDescent="0.25">
      <c r="A10073">
        <v>30215</v>
      </c>
      <c r="B10073">
        <v>114</v>
      </c>
      <c r="C10073" s="3">
        <v>45888</v>
      </c>
      <c r="D10073">
        <v>24</v>
      </c>
      <c r="E10073" s="9">
        <f>IF(Tableau2[[#This Row],[Project]]="","pas de projet",Tableau2[[#This Row],[Project]])</f>
        <v>30215</v>
      </c>
      <c r="F10073" s="9">
        <f>MONTH(Tableau2[[#This Row],[Date]])</f>
        <v>8</v>
      </c>
      <c r="G10073" s="9">
        <f>YEAR(Tableau2[[#This Row],[Date]])</f>
        <v>2025</v>
      </c>
      <c r="H10073" s="9">
        <f>_xlfn.ISOWEEKNUM(Tableau2[[#This Row],[Date]])</f>
        <v>34</v>
      </c>
    </row>
    <row r="10074" spans="1:8" hidden="1" x14ac:dyDescent="0.25">
      <c r="A10074" t="s">
        <v>22</v>
      </c>
      <c r="B10074">
        <v>114</v>
      </c>
      <c r="C10074" s="3">
        <v>45888</v>
      </c>
      <c r="D10074">
        <v>16</v>
      </c>
      <c r="E10074" s="9" t="str">
        <f>IF(Tableau2[[#This Row],[Project]]="","pas de projet",Tableau2[[#This Row],[Project]])</f>
        <v>0DC376</v>
      </c>
      <c r="F10074" s="9">
        <f>MONTH(Tableau2[[#This Row],[Date]])</f>
        <v>8</v>
      </c>
      <c r="G10074" s="9">
        <f>YEAR(Tableau2[[#This Row],[Date]])</f>
        <v>2025</v>
      </c>
      <c r="H10074" s="9">
        <f>_xlfn.ISOWEEKNUM(Tableau2[[#This Row],[Date]])</f>
        <v>34</v>
      </c>
    </row>
    <row r="10075" spans="1:8" hidden="1" x14ac:dyDescent="0.25">
      <c r="A10075" t="s">
        <v>22</v>
      </c>
      <c r="B10075">
        <v>114</v>
      </c>
      <c r="C10075" s="3">
        <v>45887</v>
      </c>
      <c r="D10075">
        <v>16</v>
      </c>
      <c r="E10075" s="9" t="str">
        <f>IF(Tableau2[[#This Row],[Project]]="","pas de projet",Tableau2[[#This Row],[Project]])</f>
        <v>0DC376</v>
      </c>
      <c r="F10075" s="9">
        <f>MONTH(Tableau2[[#This Row],[Date]])</f>
        <v>8</v>
      </c>
      <c r="G10075" s="9">
        <f>YEAR(Tableau2[[#This Row],[Date]])</f>
        <v>2025</v>
      </c>
      <c r="H10075" s="9">
        <f>_xlfn.ISOWEEKNUM(Tableau2[[#This Row],[Date]])</f>
        <v>34</v>
      </c>
    </row>
    <row r="10076" spans="1:8" hidden="1" x14ac:dyDescent="0.25">
      <c r="A10076" t="s">
        <v>12</v>
      </c>
      <c r="B10076">
        <v>114</v>
      </c>
      <c r="C10076" s="3">
        <v>45887</v>
      </c>
      <c r="D10076">
        <v>32</v>
      </c>
      <c r="E10076" s="9" t="str">
        <f>IF(Tableau2[[#This Row],[Project]]="","pas de projet",Tableau2[[#This Row],[Project]])</f>
        <v>0DC377</v>
      </c>
      <c r="F10076" s="9">
        <f>MONTH(Tableau2[[#This Row],[Date]])</f>
        <v>8</v>
      </c>
      <c r="G10076" s="9">
        <f>YEAR(Tableau2[[#This Row],[Date]])</f>
        <v>2025</v>
      </c>
      <c r="H10076" s="9">
        <f>_xlfn.ISOWEEKNUM(Tableau2[[#This Row],[Date]])</f>
        <v>34</v>
      </c>
    </row>
    <row r="10077" spans="1:8" hidden="1" x14ac:dyDescent="0.25">
      <c r="A10077" t="s">
        <v>12</v>
      </c>
      <c r="B10077">
        <v>114</v>
      </c>
      <c r="C10077" s="3">
        <v>45888</v>
      </c>
      <c r="D10077">
        <v>32</v>
      </c>
      <c r="E10077" s="9" t="str">
        <f>IF(Tableau2[[#This Row],[Project]]="","pas de projet",Tableau2[[#This Row],[Project]])</f>
        <v>0DC377</v>
      </c>
      <c r="F10077" s="9">
        <f>MONTH(Tableau2[[#This Row],[Date]])</f>
        <v>8</v>
      </c>
      <c r="G10077" s="9">
        <f>YEAR(Tableau2[[#This Row],[Date]])</f>
        <v>2025</v>
      </c>
      <c r="H10077" s="9">
        <f>_xlfn.ISOWEEKNUM(Tableau2[[#This Row],[Date]])</f>
        <v>34</v>
      </c>
    </row>
    <row r="10078" spans="1:8" hidden="1" x14ac:dyDescent="0.25">
      <c r="A10078" t="s">
        <v>10</v>
      </c>
      <c r="B10078">
        <f t="shared" ref="B10078:B10079" si="449">111111+1</f>
        <v>111112</v>
      </c>
      <c r="C10078" s="3">
        <v>45888</v>
      </c>
      <c r="D10078">
        <v>4</v>
      </c>
      <c r="E10078" s="9" t="str">
        <f>IF(Tableau2[[#This Row],[Project]]="","pas de projet",Tableau2[[#This Row],[Project]])</f>
        <v>0NC377</v>
      </c>
      <c r="F10078" s="9">
        <f>MONTH(Tableau2[[#This Row],[Date]])</f>
        <v>8</v>
      </c>
      <c r="G10078" s="9">
        <f>YEAR(Tableau2[[#This Row],[Date]])</f>
        <v>2025</v>
      </c>
      <c r="H10078" s="9">
        <f>_xlfn.ISOWEEKNUM(Tableau2[[#This Row],[Date]])</f>
        <v>34</v>
      </c>
    </row>
    <row r="10079" spans="1:8" hidden="1" x14ac:dyDescent="0.25">
      <c r="A10079" t="s">
        <v>32</v>
      </c>
      <c r="B10079">
        <f t="shared" si="449"/>
        <v>111112</v>
      </c>
      <c r="C10079" s="3">
        <v>45888</v>
      </c>
      <c r="D10079">
        <v>4</v>
      </c>
      <c r="E10079" s="9" t="str">
        <f>IF(Tableau2[[#This Row],[Project]]="","pas de projet",Tableau2[[#This Row],[Project]])</f>
        <v>0NC378</v>
      </c>
      <c r="F10079" s="9">
        <f>MONTH(Tableau2[[#This Row],[Date]])</f>
        <v>8</v>
      </c>
      <c r="G10079" s="9">
        <f>YEAR(Tableau2[[#This Row],[Date]])</f>
        <v>2025</v>
      </c>
      <c r="H10079" s="9">
        <f>_xlfn.ISOWEEKNUM(Tableau2[[#This Row],[Date]])</f>
        <v>34</v>
      </c>
    </row>
    <row r="10080" spans="1:8" hidden="1" x14ac:dyDescent="0.25">
      <c r="A10080" t="s">
        <v>11</v>
      </c>
      <c r="B10080">
        <v>114</v>
      </c>
      <c r="C10080" s="3">
        <v>45883</v>
      </c>
      <c r="D10080">
        <v>10</v>
      </c>
      <c r="E10080" s="9" t="str">
        <f>IF(Tableau2[[#This Row],[Project]]="","pas de projet",Tableau2[[#This Row],[Project]])</f>
        <v>0NC376</v>
      </c>
      <c r="F10080" s="9">
        <f>MONTH(Tableau2[[#This Row],[Date]])</f>
        <v>8</v>
      </c>
      <c r="G10080" s="9">
        <f>YEAR(Tableau2[[#This Row],[Date]])</f>
        <v>2025</v>
      </c>
      <c r="H10080" s="9">
        <f>_xlfn.ISOWEEKNUM(Tableau2[[#This Row],[Date]])</f>
        <v>33</v>
      </c>
    </row>
    <row r="10081" spans="1:8" hidden="1" x14ac:dyDescent="0.25">
      <c r="A10081" t="s">
        <v>11</v>
      </c>
      <c r="B10081">
        <v>114</v>
      </c>
      <c r="C10081" s="3">
        <v>45882</v>
      </c>
      <c r="D10081">
        <v>10</v>
      </c>
      <c r="E10081" s="9" t="str">
        <f>IF(Tableau2[[#This Row],[Project]]="","pas de projet",Tableau2[[#This Row],[Project]])</f>
        <v>0NC376</v>
      </c>
      <c r="F10081" s="9">
        <f>MONTH(Tableau2[[#This Row],[Date]])</f>
        <v>8</v>
      </c>
      <c r="G10081" s="9">
        <f>YEAR(Tableau2[[#This Row],[Date]])</f>
        <v>2025</v>
      </c>
      <c r="H10081" s="9">
        <f>_xlfn.ISOWEEKNUM(Tableau2[[#This Row],[Date]])</f>
        <v>33</v>
      </c>
    </row>
    <row r="10082" spans="1:8" hidden="1" x14ac:dyDescent="0.25">
      <c r="A10082" t="s">
        <v>11</v>
      </c>
      <c r="B10082">
        <v>114</v>
      </c>
      <c r="C10082" s="3">
        <v>45881</v>
      </c>
      <c r="D10082">
        <v>10</v>
      </c>
      <c r="E10082" s="9" t="str">
        <f>IF(Tableau2[[#This Row],[Project]]="","pas de projet",Tableau2[[#This Row],[Project]])</f>
        <v>0NC376</v>
      </c>
      <c r="F10082" s="9">
        <f>MONTH(Tableau2[[#This Row],[Date]])</f>
        <v>8</v>
      </c>
      <c r="G10082" s="9">
        <f>YEAR(Tableau2[[#This Row],[Date]])</f>
        <v>2025</v>
      </c>
      <c r="H10082" s="9">
        <f>_xlfn.ISOWEEKNUM(Tableau2[[#This Row],[Date]])</f>
        <v>33</v>
      </c>
    </row>
    <row r="10083" spans="1:8" hidden="1" x14ac:dyDescent="0.25">
      <c r="A10083" t="s">
        <v>11</v>
      </c>
      <c r="B10083">
        <v>114</v>
      </c>
      <c r="C10083" s="3">
        <v>45880</v>
      </c>
      <c r="D10083">
        <v>10</v>
      </c>
      <c r="E10083" s="9" t="str">
        <f>IF(Tableau2[[#This Row],[Project]]="","pas de projet",Tableau2[[#This Row],[Project]])</f>
        <v>0NC376</v>
      </c>
      <c r="F10083" s="9">
        <f>MONTH(Tableau2[[#This Row],[Date]])</f>
        <v>8</v>
      </c>
      <c r="G10083" s="9">
        <f>YEAR(Tableau2[[#This Row],[Date]])</f>
        <v>2025</v>
      </c>
      <c r="H10083" s="9">
        <f>_xlfn.ISOWEEKNUM(Tableau2[[#This Row],[Date]])</f>
        <v>33</v>
      </c>
    </row>
    <row r="10084" spans="1:8" hidden="1" x14ac:dyDescent="0.25">
      <c r="A10084" t="s">
        <v>11</v>
      </c>
      <c r="B10084">
        <v>114</v>
      </c>
      <c r="C10084" s="3">
        <v>45877</v>
      </c>
      <c r="D10084">
        <v>22</v>
      </c>
      <c r="E10084" s="9" t="str">
        <f>IF(Tableau2[[#This Row],[Project]]="","pas de projet",Tableau2[[#This Row],[Project]])</f>
        <v>0NC376</v>
      </c>
      <c r="F10084" s="9">
        <f>MONTH(Tableau2[[#This Row],[Date]])</f>
        <v>8</v>
      </c>
      <c r="G10084" s="9">
        <f>YEAR(Tableau2[[#This Row],[Date]])</f>
        <v>2025</v>
      </c>
      <c r="H10084" s="9">
        <f>_xlfn.ISOWEEKNUM(Tableau2[[#This Row],[Date]])</f>
        <v>32</v>
      </c>
    </row>
    <row r="10085" spans="1:8" hidden="1" x14ac:dyDescent="0.25">
      <c r="A10085" t="s">
        <v>32</v>
      </c>
      <c r="B10085">
        <f t="shared" ref="B10085:B10089" si="450">111111+1</f>
        <v>111112</v>
      </c>
      <c r="C10085" s="3">
        <v>45887</v>
      </c>
      <c r="D10085">
        <v>8</v>
      </c>
      <c r="E10085" s="9" t="str">
        <f>IF(Tableau2[[#This Row],[Project]]="","pas de projet",Tableau2[[#This Row],[Project]])</f>
        <v>0NC378</v>
      </c>
      <c r="F10085" s="9">
        <f>MONTH(Tableau2[[#This Row],[Date]])</f>
        <v>8</v>
      </c>
      <c r="G10085" s="9">
        <f>YEAR(Tableau2[[#This Row],[Date]])</f>
        <v>2025</v>
      </c>
      <c r="H10085" s="9">
        <f>_xlfn.ISOWEEKNUM(Tableau2[[#This Row],[Date]])</f>
        <v>34</v>
      </c>
    </row>
    <row r="10086" spans="1:8" hidden="1" x14ac:dyDescent="0.25">
      <c r="A10086">
        <v>10288</v>
      </c>
      <c r="B10086">
        <f t="shared" si="450"/>
        <v>111112</v>
      </c>
      <c r="C10086" s="3">
        <v>45887</v>
      </c>
      <c r="D10086">
        <v>8</v>
      </c>
      <c r="E10086" s="9">
        <f>IF(Tableau2[[#This Row],[Project]]="","pas de projet",Tableau2[[#This Row],[Project]])</f>
        <v>10288</v>
      </c>
      <c r="F10086" s="9">
        <f>MONTH(Tableau2[[#This Row],[Date]])</f>
        <v>8</v>
      </c>
      <c r="G10086" s="9">
        <f>YEAR(Tableau2[[#This Row],[Date]])</f>
        <v>2025</v>
      </c>
      <c r="H10086" s="9">
        <f>_xlfn.ISOWEEKNUM(Tableau2[[#This Row],[Date]])</f>
        <v>34</v>
      </c>
    </row>
    <row r="10087" spans="1:8" hidden="1" x14ac:dyDescent="0.25">
      <c r="B10087">
        <f t="shared" si="450"/>
        <v>111112</v>
      </c>
      <c r="C10087" s="3">
        <v>45888</v>
      </c>
      <c r="D10087">
        <v>8</v>
      </c>
      <c r="E10087" s="9" t="str">
        <f>IF(Tableau2[[#This Row],[Project]]="","pas de projet",Tableau2[[#This Row],[Project]])</f>
        <v>pas de projet</v>
      </c>
      <c r="F10087" s="9">
        <f>MONTH(Tableau2[[#This Row],[Date]])</f>
        <v>8</v>
      </c>
      <c r="G10087" s="9">
        <f>YEAR(Tableau2[[#This Row],[Date]])</f>
        <v>2025</v>
      </c>
      <c r="H10087" s="9">
        <f>_xlfn.ISOWEEKNUM(Tableau2[[#This Row],[Date]])</f>
        <v>34</v>
      </c>
    </row>
    <row r="10088" spans="1:8" hidden="1" x14ac:dyDescent="0.25">
      <c r="B10088">
        <f t="shared" si="450"/>
        <v>111112</v>
      </c>
      <c r="C10088" s="3">
        <v>45888</v>
      </c>
      <c r="D10088">
        <v>0</v>
      </c>
      <c r="E10088" s="9" t="str">
        <f>IF(Tableau2[[#This Row],[Project]]="","pas de projet",Tableau2[[#This Row],[Project]])</f>
        <v>pas de projet</v>
      </c>
      <c r="F10088" s="9">
        <f>MONTH(Tableau2[[#This Row],[Date]])</f>
        <v>8</v>
      </c>
      <c r="G10088" s="9">
        <f>YEAR(Tableau2[[#This Row],[Date]])</f>
        <v>2025</v>
      </c>
      <c r="H10088" s="9">
        <f>_xlfn.ISOWEEKNUM(Tableau2[[#This Row],[Date]])</f>
        <v>34</v>
      </c>
    </row>
    <row r="10089" spans="1:8" hidden="1" x14ac:dyDescent="0.25">
      <c r="B10089">
        <f t="shared" si="450"/>
        <v>111112</v>
      </c>
      <c r="C10089" s="3">
        <v>45888</v>
      </c>
      <c r="D10089">
        <v>0</v>
      </c>
      <c r="E10089" s="9" t="str">
        <f>IF(Tableau2[[#This Row],[Project]]="","pas de projet",Tableau2[[#This Row],[Project]])</f>
        <v>pas de projet</v>
      </c>
      <c r="F10089" s="9">
        <f>MONTH(Tableau2[[#This Row],[Date]])</f>
        <v>8</v>
      </c>
      <c r="G10089" s="9">
        <f>YEAR(Tableau2[[#This Row],[Date]])</f>
        <v>2025</v>
      </c>
      <c r="H10089" s="9">
        <f>_xlfn.ISOWEEKNUM(Tableau2[[#This Row],[Date]])</f>
        <v>34</v>
      </c>
    </row>
    <row r="10090" spans="1:8" hidden="1" x14ac:dyDescent="0.25">
      <c r="A10090">
        <v>30234</v>
      </c>
      <c r="B10090">
        <v>113</v>
      </c>
      <c r="C10090" s="3">
        <v>45888</v>
      </c>
      <c r="D10090">
        <v>8</v>
      </c>
      <c r="E10090" s="9">
        <f>IF(Tableau2[[#This Row],[Project]]="","pas de projet",Tableau2[[#This Row],[Project]])</f>
        <v>30234</v>
      </c>
      <c r="F10090" s="9">
        <f>MONTH(Tableau2[[#This Row],[Date]])</f>
        <v>8</v>
      </c>
      <c r="G10090" s="9">
        <f>YEAR(Tableau2[[#This Row],[Date]])</f>
        <v>2025</v>
      </c>
      <c r="H10090" s="9">
        <f>_xlfn.ISOWEEKNUM(Tableau2[[#This Row],[Date]])</f>
        <v>34</v>
      </c>
    </row>
    <row r="10091" spans="1:8" hidden="1" x14ac:dyDescent="0.25">
      <c r="A10091">
        <v>30234</v>
      </c>
      <c r="B10091">
        <v>113</v>
      </c>
      <c r="C10091" s="3">
        <v>45888</v>
      </c>
      <c r="D10091">
        <v>8</v>
      </c>
      <c r="E10091" s="9">
        <f>IF(Tableau2[[#This Row],[Project]]="","pas de projet",Tableau2[[#This Row],[Project]])</f>
        <v>30234</v>
      </c>
      <c r="F10091" s="9">
        <f>MONTH(Tableau2[[#This Row],[Date]])</f>
        <v>8</v>
      </c>
      <c r="G10091" s="9">
        <f>YEAR(Tableau2[[#This Row],[Date]])</f>
        <v>2025</v>
      </c>
      <c r="H10091" s="9">
        <f>_xlfn.ISOWEEKNUM(Tableau2[[#This Row],[Date]])</f>
        <v>34</v>
      </c>
    </row>
    <row r="10092" spans="1:8" hidden="1" x14ac:dyDescent="0.25">
      <c r="A10092">
        <v>30234</v>
      </c>
      <c r="B10092">
        <v>113</v>
      </c>
      <c r="C10092" s="3">
        <v>45888</v>
      </c>
      <c r="D10092">
        <v>8</v>
      </c>
      <c r="E10092" s="9">
        <f>IF(Tableau2[[#This Row],[Project]]="","pas de projet",Tableau2[[#This Row],[Project]])</f>
        <v>30234</v>
      </c>
      <c r="F10092" s="9">
        <f>MONTH(Tableau2[[#This Row],[Date]])</f>
        <v>8</v>
      </c>
      <c r="G10092" s="9">
        <f>YEAR(Tableau2[[#This Row],[Date]])</f>
        <v>2025</v>
      </c>
      <c r="H10092" s="9">
        <f>_xlfn.ISOWEEKNUM(Tableau2[[#This Row],[Date]])</f>
        <v>34</v>
      </c>
    </row>
    <row r="10093" spans="1:8" hidden="1" x14ac:dyDescent="0.25">
      <c r="A10093">
        <v>30234</v>
      </c>
      <c r="B10093">
        <v>113</v>
      </c>
      <c r="C10093" s="3">
        <v>45888</v>
      </c>
      <c r="D10093">
        <v>8</v>
      </c>
      <c r="E10093" s="9">
        <f>IF(Tableau2[[#This Row],[Project]]="","pas de projet",Tableau2[[#This Row],[Project]])</f>
        <v>30234</v>
      </c>
      <c r="F10093" s="9">
        <f>MONTH(Tableau2[[#This Row],[Date]])</f>
        <v>8</v>
      </c>
      <c r="G10093" s="9">
        <f>YEAR(Tableau2[[#This Row],[Date]])</f>
        <v>2025</v>
      </c>
      <c r="H10093" s="9">
        <f>_xlfn.ISOWEEKNUM(Tableau2[[#This Row],[Date]])</f>
        <v>34</v>
      </c>
    </row>
    <row r="10094" spans="1:8" hidden="1" x14ac:dyDescent="0.25">
      <c r="A10094">
        <v>30234</v>
      </c>
      <c r="B10094">
        <v>113</v>
      </c>
      <c r="C10094" s="3">
        <v>45888</v>
      </c>
      <c r="D10094">
        <v>8</v>
      </c>
      <c r="E10094" s="9">
        <f>IF(Tableau2[[#This Row],[Project]]="","pas de projet",Tableau2[[#This Row],[Project]])</f>
        <v>30234</v>
      </c>
      <c r="F10094" s="9">
        <f>MONTH(Tableau2[[#This Row],[Date]])</f>
        <v>8</v>
      </c>
      <c r="G10094" s="9">
        <f>YEAR(Tableau2[[#This Row],[Date]])</f>
        <v>2025</v>
      </c>
      <c r="H10094" s="9">
        <f>_xlfn.ISOWEEKNUM(Tableau2[[#This Row],[Date]])</f>
        <v>34</v>
      </c>
    </row>
    <row r="10095" spans="1:8" hidden="1" x14ac:dyDescent="0.25">
      <c r="A10095">
        <v>30234</v>
      </c>
      <c r="B10095">
        <v>113</v>
      </c>
      <c r="C10095" s="3">
        <v>45888</v>
      </c>
      <c r="D10095">
        <v>8</v>
      </c>
      <c r="E10095" s="9">
        <f>IF(Tableau2[[#This Row],[Project]]="","pas de projet",Tableau2[[#This Row],[Project]])</f>
        <v>30234</v>
      </c>
      <c r="F10095" s="9">
        <f>MONTH(Tableau2[[#This Row],[Date]])</f>
        <v>8</v>
      </c>
      <c r="G10095" s="9">
        <f>YEAR(Tableau2[[#This Row],[Date]])</f>
        <v>2025</v>
      </c>
      <c r="H10095" s="9">
        <f>_xlfn.ISOWEEKNUM(Tableau2[[#This Row],[Date]])</f>
        <v>34</v>
      </c>
    </row>
    <row r="10096" spans="1:8" hidden="1" x14ac:dyDescent="0.25">
      <c r="A10096">
        <v>30234</v>
      </c>
      <c r="B10096">
        <v>113</v>
      </c>
      <c r="C10096" s="3">
        <v>45887</v>
      </c>
      <c r="D10096">
        <v>8</v>
      </c>
      <c r="E10096" s="9">
        <f>IF(Tableau2[[#This Row],[Project]]="","pas de projet",Tableau2[[#This Row],[Project]])</f>
        <v>30234</v>
      </c>
      <c r="F10096" s="9">
        <f>MONTH(Tableau2[[#This Row],[Date]])</f>
        <v>8</v>
      </c>
      <c r="G10096" s="9">
        <f>YEAR(Tableau2[[#This Row],[Date]])</f>
        <v>2025</v>
      </c>
      <c r="H10096" s="9">
        <f>_xlfn.ISOWEEKNUM(Tableau2[[#This Row],[Date]])</f>
        <v>34</v>
      </c>
    </row>
    <row r="10097" spans="1:8" hidden="1" x14ac:dyDescent="0.25">
      <c r="A10097">
        <v>30234</v>
      </c>
      <c r="B10097">
        <v>113</v>
      </c>
      <c r="C10097" s="3">
        <v>45887</v>
      </c>
      <c r="D10097">
        <v>8</v>
      </c>
      <c r="E10097" s="9">
        <f>IF(Tableau2[[#This Row],[Project]]="","pas de projet",Tableau2[[#This Row],[Project]])</f>
        <v>30234</v>
      </c>
      <c r="F10097" s="9">
        <f>MONTH(Tableau2[[#This Row],[Date]])</f>
        <v>8</v>
      </c>
      <c r="G10097" s="9">
        <f>YEAR(Tableau2[[#This Row],[Date]])</f>
        <v>2025</v>
      </c>
      <c r="H10097" s="9">
        <f>_xlfn.ISOWEEKNUM(Tableau2[[#This Row],[Date]])</f>
        <v>34</v>
      </c>
    </row>
    <row r="10098" spans="1:8" hidden="1" x14ac:dyDescent="0.25">
      <c r="A10098">
        <v>30234</v>
      </c>
      <c r="B10098">
        <v>113</v>
      </c>
      <c r="C10098" s="3">
        <v>45887</v>
      </c>
      <c r="D10098">
        <v>8</v>
      </c>
      <c r="E10098" s="9">
        <f>IF(Tableau2[[#This Row],[Project]]="","pas de projet",Tableau2[[#This Row],[Project]])</f>
        <v>30234</v>
      </c>
      <c r="F10098" s="9">
        <f>MONTH(Tableau2[[#This Row],[Date]])</f>
        <v>8</v>
      </c>
      <c r="G10098" s="9">
        <f>YEAR(Tableau2[[#This Row],[Date]])</f>
        <v>2025</v>
      </c>
      <c r="H10098" s="9">
        <f>_xlfn.ISOWEEKNUM(Tableau2[[#This Row],[Date]])</f>
        <v>34</v>
      </c>
    </row>
    <row r="10099" spans="1:8" hidden="1" x14ac:dyDescent="0.25">
      <c r="A10099">
        <v>30234</v>
      </c>
      <c r="B10099">
        <v>113</v>
      </c>
      <c r="C10099" s="3">
        <v>45887</v>
      </c>
      <c r="D10099">
        <v>8</v>
      </c>
      <c r="E10099" s="9">
        <f>IF(Tableau2[[#This Row],[Project]]="","pas de projet",Tableau2[[#This Row],[Project]])</f>
        <v>30234</v>
      </c>
      <c r="F10099" s="9">
        <f>MONTH(Tableau2[[#This Row],[Date]])</f>
        <v>8</v>
      </c>
      <c r="G10099" s="9">
        <f>YEAR(Tableau2[[#This Row],[Date]])</f>
        <v>2025</v>
      </c>
      <c r="H10099" s="9">
        <f>_xlfn.ISOWEEKNUM(Tableau2[[#This Row],[Date]])</f>
        <v>34</v>
      </c>
    </row>
    <row r="10100" spans="1:8" hidden="1" x14ac:dyDescent="0.25">
      <c r="A10100">
        <v>30234</v>
      </c>
      <c r="B10100">
        <v>113</v>
      </c>
      <c r="C10100" s="3">
        <v>45887</v>
      </c>
      <c r="D10100">
        <v>8</v>
      </c>
      <c r="E10100" s="9">
        <f>IF(Tableau2[[#This Row],[Project]]="","pas de projet",Tableau2[[#This Row],[Project]])</f>
        <v>30234</v>
      </c>
      <c r="F10100" s="9">
        <f>MONTH(Tableau2[[#This Row],[Date]])</f>
        <v>8</v>
      </c>
      <c r="G10100" s="9">
        <f>YEAR(Tableau2[[#This Row],[Date]])</f>
        <v>2025</v>
      </c>
      <c r="H10100" s="9">
        <f>_xlfn.ISOWEEKNUM(Tableau2[[#This Row],[Date]])</f>
        <v>34</v>
      </c>
    </row>
    <row r="10101" spans="1:8" hidden="1" x14ac:dyDescent="0.25">
      <c r="A10101">
        <v>30234</v>
      </c>
      <c r="B10101">
        <v>113</v>
      </c>
      <c r="C10101" s="3">
        <v>45887</v>
      </c>
      <c r="D10101">
        <v>8</v>
      </c>
      <c r="E10101" s="9">
        <f>IF(Tableau2[[#This Row],[Project]]="","pas de projet",Tableau2[[#This Row],[Project]])</f>
        <v>30234</v>
      </c>
      <c r="F10101" s="9">
        <f>MONTH(Tableau2[[#This Row],[Date]])</f>
        <v>8</v>
      </c>
      <c r="G10101" s="9">
        <f>YEAR(Tableau2[[#This Row],[Date]])</f>
        <v>2025</v>
      </c>
      <c r="H10101" s="9">
        <f>_xlfn.ISOWEEKNUM(Tableau2[[#This Row],[Date]])</f>
        <v>34</v>
      </c>
    </row>
    <row r="10102" spans="1:8" hidden="1" x14ac:dyDescent="0.25">
      <c r="A10102">
        <v>30234</v>
      </c>
      <c r="B10102">
        <v>113</v>
      </c>
      <c r="C10102" s="3">
        <v>45883</v>
      </c>
      <c r="D10102">
        <v>8</v>
      </c>
      <c r="E10102" s="9">
        <f>IF(Tableau2[[#This Row],[Project]]="","pas de projet",Tableau2[[#This Row],[Project]])</f>
        <v>30234</v>
      </c>
      <c r="F10102" s="9">
        <f>MONTH(Tableau2[[#This Row],[Date]])</f>
        <v>8</v>
      </c>
      <c r="G10102" s="9">
        <f>YEAR(Tableau2[[#This Row],[Date]])</f>
        <v>2025</v>
      </c>
      <c r="H10102" s="9">
        <f>_xlfn.ISOWEEKNUM(Tableau2[[#This Row],[Date]])</f>
        <v>33</v>
      </c>
    </row>
    <row r="10103" spans="1:8" hidden="1" x14ac:dyDescent="0.25">
      <c r="A10103">
        <v>30234</v>
      </c>
      <c r="B10103">
        <v>113</v>
      </c>
      <c r="C10103" s="3">
        <v>45883</v>
      </c>
      <c r="D10103">
        <v>8</v>
      </c>
      <c r="E10103" s="9">
        <f>IF(Tableau2[[#This Row],[Project]]="","pas de projet",Tableau2[[#This Row],[Project]])</f>
        <v>30234</v>
      </c>
      <c r="F10103" s="9">
        <f>MONTH(Tableau2[[#This Row],[Date]])</f>
        <v>8</v>
      </c>
      <c r="G10103" s="9">
        <f>YEAR(Tableau2[[#This Row],[Date]])</f>
        <v>2025</v>
      </c>
      <c r="H10103" s="9">
        <f>_xlfn.ISOWEEKNUM(Tableau2[[#This Row],[Date]])</f>
        <v>33</v>
      </c>
    </row>
    <row r="10104" spans="1:8" hidden="1" x14ac:dyDescent="0.25">
      <c r="A10104">
        <v>30234</v>
      </c>
      <c r="B10104">
        <v>113</v>
      </c>
      <c r="C10104" s="3">
        <v>45883</v>
      </c>
      <c r="D10104">
        <v>8</v>
      </c>
      <c r="E10104" s="9">
        <f>IF(Tableau2[[#This Row],[Project]]="","pas de projet",Tableau2[[#This Row],[Project]])</f>
        <v>30234</v>
      </c>
      <c r="F10104" s="9">
        <f>MONTH(Tableau2[[#This Row],[Date]])</f>
        <v>8</v>
      </c>
      <c r="G10104" s="9">
        <f>YEAR(Tableau2[[#This Row],[Date]])</f>
        <v>2025</v>
      </c>
      <c r="H10104" s="9">
        <f>_xlfn.ISOWEEKNUM(Tableau2[[#This Row],[Date]])</f>
        <v>33</v>
      </c>
    </row>
    <row r="10105" spans="1:8" hidden="1" x14ac:dyDescent="0.25">
      <c r="A10105">
        <v>30234</v>
      </c>
      <c r="B10105">
        <v>113</v>
      </c>
      <c r="C10105" s="3">
        <v>45883</v>
      </c>
      <c r="D10105">
        <v>8</v>
      </c>
      <c r="E10105" s="9">
        <f>IF(Tableau2[[#This Row],[Project]]="","pas de projet",Tableau2[[#This Row],[Project]])</f>
        <v>30234</v>
      </c>
      <c r="F10105" s="9">
        <f>MONTH(Tableau2[[#This Row],[Date]])</f>
        <v>8</v>
      </c>
      <c r="G10105" s="9">
        <f>YEAR(Tableau2[[#This Row],[Date]])</f>
        <v>2025</v>
      </c>
      <c r="H10105" s="9">
        <f>_xlfn.ISOWEEKNUM(Tableau2[[#This Row],[Date]])</f>
        <v>33</v>
      </c>
    </row>
    <row r="10106" spans="1:8" hidden="1" x14ac:dyDescent="0.25">
      <c r="A10106">
        <v>30234</v>
      </c>
      <c r="B10106">
        <v>113</v>
      </c>
      <c r="C10106" s="3">
        <v>45883</v>
      </c>
      <c r="D10106">
        <v>8</v>
      </c>
      <c r="E10106" s="9">
        <f>IF(Tableau2[[#This Row],[Project]]="","pas de projet",Tableau2[[#This Row],[Project]])</f>
        <v>30234</v>
      </c>
      <c r="F10106" s="9">
        <f>MONTH(Tableau2[[#This Row],[Date]])</f>
        <v>8</v>
      </c>
      <c r="G10106" s="9">
        <f>YEAR(Tableau2[[#This Row],[Date]])</f>
        <v>2025</v>
      </c>
      <c r="H10106" s="9">
        <f>_xlfn.ISOWEEKNUM(Tableau2[[#This Row],[Date]])</f>
        <v>33</v>
      </c>
    </row>
    <row r="10107" spans="1:8" hidden="1" x14ac:dyDescent="0.25">
      <c r="A10107">
        <v>30234</v>
      </c>
      <c r="B10107">
        <v>113</v>
      </c>
      <c r="C10107" s="3">
        <v>45882</v>
      </c>
      <c r="D10107">
        <v>8</v>
      </c>
      <c r="E10107" s="9">
        <f>IF(Tableau2[[#This Row],[Project]]="","pas de projet",Tableau2[[#This Row],[Project]])</f>
        <v>30234</v>
      </c>
      <c r="F10107" s="9">
        <f>MONTH(Tableau2[[#This Row],[Date]])</f>
        <v>8</v>
      </c>
      <c r="G10107" s="9">
        <f>YEAR(Tableau2[[#This Row],[Date]])</f>
        <v>2025</v>
      </c>
      <c r="H10107" s="9">
        <f>_xlfn.ISOWEEKNUM(Tableau2[[#This Row],[Date]])</f>
        <v>33</v>
      </c>
    </row>
    <row r="10108" spans="1:8" hidden="1" x14ac:dyDescent="0.25">
      <c r="A10108">
        <v>30234</v>
      </c>
      <c r="B10108">
        <v>113</v>
      </c>
      <c r="C10108" s="3">
        <v>45882</v>
      </c>
      <c r="D10108">
        <v>8</v>
      </c>
      <c r="E10108" s="9">
        <f>IF(Tableau2[[#This Row],[Project]]="","pas de projet",Tableau2[[#This Row],[Project]])</f>
        <v>30234</v>
      </c>
      <c r="F10108" s="9">
        <f>MONTH(Tableau2[[#This Row],[Date]])</f>
        <v>8</v>
      </c>
      <c r="G10108" s="9">
        <f>YEAR(Tableau2[[#This Row],[Date]])</f>
        <v>2025</v>
      </c>
      <c r="H10108" s="9">
        <f>_xlfn.ISOWEEKNUM(Tableau2[[#This Row],[Date]])</f>
        <v>33</v>
      </c>
    </row>
    <row r="10109" spans="1:8" hidden="1" x14ac:dyDescent="0.25">
      <c r="A10109">
        <v>30234</v>
      </c>
      <c r="B10109">
        <v>113</v>
      </c>
      <c r="C10109" s="3">
        <v>45882</v>
      </c>
      <c r="D10109">
        <v>8</v>
      </c>
      <c r="E10109" s="9">
        <f>IF(Tableau2[[#This Row],[Project]]="","pas de projet",Tableau2[[#This Row],[Project]])</f>
        <v>30234</v>
      </c>
      <c r="F10109" s="9">
        <f>MONTH(Tableau2[[#This Row],[Date]])</f>
        <v>8</v>
      </c>
      <c r="G10109" s="9">
        <f>YEAR(Tableau2[[#This Row],[Date]])</f>
        <v>2025</v>
      </c>
      <c r="H10109" s="9">
        <f>_xlfn.ISOWEEKNUM(Tableau2[[#This Row],[Date]])</f>
        <v>33</v>
      </c>
    </row>
    <row r="10110" spans="1:8" hidden="1" x14ac:dyDescent="0.25">
      <c r="A10110">
        <v>30234</v>
      </c>
      <c r="B10110">
        <v>113</v>
      </c>
      <c r="C10110" s="3">
        <v>45882</v>
      </c>
      <c r="D10110">
        <v>8</v>
      </c>
      <c r="E10110" s="9">
        <f>IF(Tableau2[[#This Row],[Project]]="","pas de projet",Tableau2[[#This Row],[Project]])</f>
        <v>30234</v>
      </c>
      <c r="F10110" s="9">
        <f>MONTH(Tableau2[[#This Row],[Date]])</f>
        <v>8</v>
      </c>
      <c r="G10110" s="9">
        <f>YEAR(Tableau2[[#This Row],[Date]])</f>
        <v>2025</v>
      </c>
      <c r="H10110" s="9">
        <f>_xlfn.ISOWEEKNUM(Tableau2[[#This Row],[Date]])</f>
        <v>33</v>
      </c>
    </row>
    <row r="10111" spans="1:8" hidden="1" x14ac:dyDescent="0.25">
      <c r="A10111">
        <v>30234</v>
      </c>
      <c r="B10111">
        <v>113</v>
      </c>
      <c r="C10111" s="3">
        <v>45882</v>
      </c>
      <c r="D10111">
        <v>8</v>
      </c>
      <c r="E10111" s="9">
        <f>IF(Tableau2[[#This Row],[Project]]="","pas de projet",Tableau2[[#This Row],[Project]])</f>
        <v>30234</v>
      </c>
      <c r="F10111" s="9">
        <f>MONTH(Tableau2[[#This Row],[Date]])</f>
        <v>8</v>
      </c>
      <c r="G10111" s="9">
        <f>YEAR(Tableau2[[#This Row],[Date]])</f>
        <v>2025</v>
      </c>
      <c r="H10111" s="9">
        <f>_xlfn.ISOWEEKNUM(Tableau2[[#This Row],[Date]])</f>
        <v>33</v>
      </c>
    </row>
    <row r="10112" spans="1:8" hidden="1" x14ac:dyDescent="0.25">
      <c r="A10112">
        <v>30234</v>
      </c>
      <c r="B10112">
        <v>113</v>
      </c>
      <c r="C10112" s="3">
        <v>45881</v>
      </c>
      <c r="D10112">
        <v>8</v>
      </c>
      <c r="E10112" s="9">
        <f>IF(Tableau2[[#This Row],[Project]]="","pas de projet",Tableau2[[#This Row],[Project]])</f>
        <v>30234</v>
      </c>
      <c r="F10112" s="9">
        <f>MONTH(Tableau2[[#This Row],[Date]])</f>
        <v>8</v>
      </c>
      <c r="G10112" s="9">
        <f>YEAR(Tableau2[[#This Row],[Date]])</f>
        <v>2025</v>
      </c>
      <c r="H10112" s="9">
        <f>_xlfn.ISOWEEKNUM(Tableau2[[#This Row],[Date]])</f>
        <v>33</v>
      </c>
    </row>
    <row r="10113" spans="1:8" hidden="1" x14ac:dyDescent="0.25">
      <c r="A10113">
        <v>30234</v>
      </c>
      <c r="B10113">
        <v>113</v>
      </c>
      <c r="C10113" s="3">
        <v>45881</v>
      </c>
      <c r="D10113">
        <v>8</v>
      </c>
      <c r="E10113" s="9">
        <f>IF(Tableau2[[#This Row],[Project]]="","pas de projet",Tableau2[[#This Row],[Project]])</f>
        <v>30234</v>
      </c>
      <c r="F10113" s="9">
        <f>MONTH(Tableau2[[#This Row],[Date]])</f>
        <v>8</v>
      </c>
      <c r="G10113" s="9">
        <f>YEAR(Tableau2[[#This Row],[Date]])</f>
        <v>2025</v>
      </c>
      <c r="H10113" s="9">
        <f>_xlfn.ISOWEEKNUM(Tableau2[[#This Row],[Date]])</f>
        <v>33</v>
      </c>
    </row>
    <row r="10114" spans="1:8" hidden="1" x14ac:dyDescent="0.25">
      <c r="A10114">
        <v>30234</v>
      </c>
      <c r="B10114">
        <v>113</v>
      </c>
      <c r="C10114" s="3">
        <v>45881</v>
      </c>
      <c r="D10114">
        <v>8</v>
      </c>
      <c r="E10114" s="9">
        <f>IF(Tableau2[[#This Row],[Project]]="","pas de projet",Tableau2[[#This Row],[Project]])</f>
        <v>30234</v>
      </c>
      <c r="F10114" s="9">
        <f>MONTH(Tableau2[[#This Row],[Date]])</f>
        <v>8</v>
      </c>
      <c r="G10114" s="9">
        <f>YEAR(Tableau2[[#This Row],[Date]])</f>
        <v>2025</v>
      </c>
      <c r="H10114" s="9">
        <f>_xlfn.ISOWEEKNUM(Tableau2[[#This Row],[Date]])</f>
        <v>33</v>
      </c>
    </row>
    <row r="10115" spans="1:8" hidden="1" x14ac:dyDescent="0.25">
      <c r="A10115">
        <v>30234</v>
      </c>
      <c r="B10115">
        <v>113</v>
      </c>
      <c r="C10115" s="3">
        <v>45881</v>
      </c>
      <c r="D10115">
        <v>8</v>
      </c>
      <c r="E10115" s="9">
        <f>IF(Tableau2[[#This Row],[Project]]="","pas de projet",Tableau2[[#This Row],[Project]])</f>
        <v>30234</v>
      </c>
      <c r="F10115" s="9">
        <f>MONTH(Tableau2[[#This Row],[Date]])</f>
        <v>8</v>
      </c>
      <c r="G10115" s="9">
        <f>YEAR(Tableau2[[#This Row],[Date]])</f>
        <v>2025</v>
      </c>
      <c r="H10115" s="9">
        <f>_xlfn.ISOWEEKNUM(Tableau2[[#This Row],[Date]])</f>
        <v>33</v>
      </c>
    </row>
    <row r="10116" spans="1:8" hidden="1" x14ac:dyDescent="0.25">
      <c r="A10116">
        <v>30234</v>
      </c>
      <c r="B10116">
        <v>113</v>
      </c>
      <c r="C10116" s="3">
        <v>45881</v>
      </c>
      <c r="D10116">
        <v>8</v>
      </c>
      <c r="E10116" s="9">
        <f>IF(Tableau2[[#This Row],[Project]]="","pas de projet",Tableau2[[#This Row],[Project]])</f>
        <v>30234</v>
      </c>
      <c r="F10116" s="9">
        <f>MONTH(Tableau2[[#This Row],[Date]])</f>
        <v>8</v>
      </c>
      <c r="G10116" s="9">
        <f>YEAR(Tableau2[[#This Row],[Date]])</f>
        <v>2025</v>
      </c>
      <c r="H10116" s="9">
        <f>_xlfn.ISOWEEKNUM(Tableau2[[#This Row],[Date]])</f>
        <v>33</v>
      </c>
    </row>
    <row r="10117" spans="1:8" hidden="1" x14ac:dyDescent="0.25">
      <c r="A10117">
        <v>30234</v>
      </c>
      <c r="B10117">
        <v>113</v>
      </c>
      <c r="C10117" s="3">
        <v>45880</v>
      </c>
      <c r="D10117">
        <v>8</v>
      </c>
      <c r="E10117" s="9">
        <f>IF(Tableau2[[#This Row],[Project]]="","pas de projet",Tableau2[[#This Row],[Project]])</f>
        <v>30234</v>
      </c>
      <c r="F10117" s="9">
        <f>MONTH(Tableau2[[#This Row],[Date]])</f>
        <v>8</v>
      </c>
      <c r="G10117" s="9">
        <f>YEAR(Tableau2[[#This Row],[Date]])</f>
        <v>2025</v>
      </c>
      <c r="H10117" s="9">
        <f>_xlfn.ISOWEEKNUM(Tableau2[[#This Row],[Date]])</f>
        <v>33</v>
      </c>
    </row>
    <row r="10118" spans="1:8" hidden="1" x14ac:dyDescent="0.25">
      <c r="A10118">
        <v>30234</v>
      </c>
      <c r="B10118">
        <v>113</v>
      </c>
      <c r="C10118" s="3">
        <v>45880</v>
      </c>
      <c r="D10118">
        <v>8</v>
      </c>
      <c r="E10118" s="9">
        <f>IF(Tableau2[[#This Row],[Project]]="","pas de projet",Tableau2[[#This Row],[Project]])</f>
        <v>30234</v>
      </c>
      <c r="F10118" s="9">
        <f>MONTH(Tableau2[[#This Row],[Date]])</f>
        <v>8</v>
      </c>
      <c r="G10118" s="9">
        <f>YEAR(Tableau2[[#This Row],[Date]])</f>
        <v>2025</v>
      </c>
      <c r="H10118" s="9">
        <f>_xlfn.ISOWEEKNUM(Tableau2[[#This Row],[Date]])</f>
        <v>33</v>
      </c>
    </row>
    <row r="10119" spans="1:8" hidden="1" x14ac:dyDescent="0.25">
      <c r="A10119">
        <v>30234</v>
      </c>
      <c r="B10119">
        <v>113</v>
      </c>
      <c r="C10119" s="3">
        <v>45880</v>
      </c>
      <c r="D10119">
        <v>8</v>
      </c>
      <c r="E10119" s="9">
        <f>IF(Tableau2[[#This Row],[Project]]="","pas de projet",Tableau2[[#This Row],[Project]])</f>
        <v>30234</v>
      </c>
      <c r="F10119" s="9">
        <f>MONTH(Tableau2[[#This Row],[Date]])</f>
        <v>8</v>
      </c>
      <c r="G10119" s="9">
        <f>YEAR(Tableau2[[#This Row],[Date]])</f>
        <v>2025</v>
      </c>
      <c r="H10119" s="9">
        <f>_xlfn.ISOWEEKNUM(Tableau2[[#This Row],[Date]])</f>
        <v>33</v>
      </c>
    </row>
    <row r="10120" spans="1:8" hidden="1" x14ac:dyDescent="0.25">
      <c r="A10120">
        <v>30234</v>
      </c>
      <c r="B10120">
        <v>113</v>
      </c>
      <c r="C10120" s="3">
        <v>45880</v>
      </c>
      <c r="D10120">
        <v>8</v>
      </c>
      <c r="E10120" s="9">
        <f>IF(Tableau2[[#This Row],[Project]]="","pas de projet",Tableau2[[#This Row],[Project]])</f>
        <v>30234</v>
      </c>
      <c r="F10120" s="9">
        <f>MONTH(Tableau2[[#This Row],[Date]])</f>
        <v>8</v>
      </c>
      <c r="G10120" s="9">
        <f>YEAR(Tableau2[[#This Row],[Date]])</f>
        <v>2025</v>
      </c>
      <c r="H10120" s="9">
        <f>_xlfn.ISOWEEKNUM(Tableau2[[#This Row],[Date]])</f>
        <v>33</v>
      </c>
    </row>
    <row r="10121" spans="1:8" hidden="1" x14ac:dyDescent="0.25">
      <c r="A10121">
        <v>30234</v>
      </c>
      <c r="B10121">
        <v>113</v>
      </c>
      <c r="C10121" s="3">
        <v>45880</v>
      </c>
      <c r="D10121">
        <v>8</v>
      </c>
      <c r="E10121" s="9">
        <f>IF(Tableau2[[#This Row],[Project]]="","pas de projet",Tableau2[[#This Row],[Project]])</f>
        <v>30234</v>
      </c>
      <c r="F10121" s="9">
        <f>MONTH(Tableau2[[#This Row],[Date]])</f>
        <v>8</v>
      </c>
      <c r="G10121" s="9">
        <f>YEAR(Tableau2[[#This Row],[Date]])</f>
        <v>2025</v>
      </c>
      <c r="H10121" s="9">
        <f>_xlfn.ISOWEEKNUM(Tableau2[[#This Row],[Date]])</f>
        <v>33</v>
      </c>
    </row>
    <row r="10122" spans="1:8" hidden="1" x14ac:dyDescent="0.25">
      <c r="A10122" t="s">
        <v>32</v>
      </c>
      <c r="B10122">
        <v>7</v>
      </c>
      <c r="C10122" s="3">
        <v>45887</v>
      </c>
      <c r="D10122">
        <v>10</v>
      </c>
      <c r="E10122" s="9" t="str">
        <f>IF(Tableau2[[#This Row],[Project]]="","pas de projet",Tableau2[[#This Row],[Project]])</f>
        <v>0NC378</v>
      </c>
      <c r="F10122" s="9">
        <f>MONTH(Tableau2[[#This Row],[Date]])</f>
        <v>8</v>
      </c>
      <c r="G10122" s="9">
        <f>YEAR(Tableau2[[#This Row],[Date]])</f>
        <v>2025</v>
      </c>
      <c r="H10122" s="9">
        <f>_xlfn.ISOWEEKNUM(Tableau2[[#This Row],[Date]])</f>
        <v>34</v>
      </c>
    </row>
    <row r="10123" spans="1:8" hidden="1" x14ac:dyDescent="0.25">
      <c r="A10123" t="s">
        <v>32</v>
      </c>
      <c r="B10123">
        <v>7</v>
      </c>
      <c r="C10123" s="3">
        <v>45887</v>
      </c>
      <c r="D10123">
        <v>18</v>
      </c>
      <c r="E10123" s="9" t="str">
        <f>IF(Tableau2[[#This Row],[Project]]="","pas de projet",Tableau2[[#This Row],[Project]])</f>
        <v>0NC378</v>
      </c>
      <c r="F10123" s="9">
        <f>MONTH(Tableau2[[#This Row],[Date]])</f>
        <v>8</v>
      </c>
      <c r="G10123" s="9">
        <f>YEAR(Tableau2[[#This Row],[Date]])</f>
        <v>2025</v>
      </c>
      <c r="H10123" s="9">
        <f>_xlfn.ISOWEEKNUM(Tableau2[[#This Row],[Date]])</f>
        <v>34</v>
      </c>
    </row>
    <row r="10124" spans="1:8" hidden="1" x14ac:dyDescent="0.25">
      <c r="A10124" t="s">
        <v>12</v>
      </c>
      <c r="B10124">
        <v>7</v>
      </c>
      <c r="C10124" s="3">
        <v>45887</v>
      </c>
      <c r="D10124">
        <v>12</v>
      </c>
      <c r="E10124" s="9" t="str">
        <f>IF(Tableau2[[#This Row],[Project]]="","pas de projet",Tableau2[[#This Row],[Project]])</f>
        <v>0DC377</v>
      </c>
      <c r="F10124" s="9">
        <f>MONTH(Tableau2[[#This Row],[Date]])</f>
        <v>8</v>
      </c>
      <c r="G10124" s="9">
        <f>YEAR(Tableau2[[#This Row],[Date]])</f>
        <v>2025</v>
      </c>
      <c r="H10124" s="9">
        <f>_xlfn.ISOWEEKNUM(Tableau2[[#This Row],[Date]])</f>
        <v>34</v>
      </c>
    </row>
    <row r="10125" spans="1:8" hidden="1" x14ac:dyDescent="0.25">
      <c r="A10125" t="s">
        <v>12</v>
      </c>
      <c r="B10125">
        <v>7</v>
      </c>
      <c r="C10125" s="3">
        <v>45887</v>
      </c>
      <c r="D10125">
        <v>32</v>
      </c>
      <c r="E10125" s="9" t="str">
        <f>IF(Tableau2[[#This Row],[Project]]="","pas de projet",Tableau2[[#This Row],[Project]])</f>
        <v>0DC377</v>
      </c>
      <c r="F10125" s="9">
        <f>MONTH(Tableau2[[#This Row],[Date]])</f>
        <v>8</v>
      </c>
      <c r="G10125" s="9">
        <f>YEAR(Tableau2[[#This Row],[Date]])</f>
        <v>2025</v>
      </c>
      <c r="H10125" s="9">
        <f>_xlfn.ISOWEEKNUM(Tableau2[[#This Row],[Date]])</f>
        <v>34</v>
      </c>
    </row>
    <row r="10126" spans="1:8" hidden="1" x14ac:dyDescent="0.25">
      <c r="A10126" t="s">
        <v>22</v>
      </c>
      <c r="B10126">
        <v>7</v>
      </c>
      <c r="C10126" s="3">
        <v>45887</v>
      </c>
      <c r="D10126">
        <v>16</v>
      </c>
      <c r="E10126" s="9" t="str">
        <f>IF(Tableau2[[#This Row],[Project]]="","pas de projet",Tableau2[[#This Row],[Project]])</f>
        <v>0DC376</v>
      </c>
      <c r="F10126" s="9">
        <f>MONTH(Tableau2[[#This Row],[Date]])</f>
        <v>8</v>
      </c>
      <c r="G10126" s="9">
        <f>YEAR(Tableau2[[#This Row],[Date]])</f>
        <v>2025</v>
      </c>
      <c r="H10126" s="9">
        <f>_xlfn.ISOWEEKNUM(Tableau2[[#This Row],[Date]])</f>
        <v>34</v>
      </c>
    </row>
    <row r="10127" spans="1:8" hidden="1" x14ac:dyDescent="0.25">
      <c r="A10127" t="s">
        <v>12</v>
      </c>
      <c r="B10127">
        <v>7</v>
      </c>
      <c r="C10127" s="3">
        <v>45887</v>
      </c>
      <c r="D10127">
        <v>16</v>
      </c>
      <c r="E10127" s="9" t="str">
        <f>IF(Tableau2[[#This Row],[Project]]="","pas de projet",Tableau2[[#This Row],[Project]])</f>
        <v>0DC377</v>
      </c>
      <c r="F10127" s="9">
        <f>MONTH(Tableau2[[#This Row],[Date]])</f>
        <v>8</v>
      </c>
      <c r="G10127" s="9">
        <f>YEAR(Tableau2[[#This Row],[Date]])</f>
        <v>2025</v>
      </c>
      <c r="H10127" s="9">
        <f>_xlfn.ISOWEEKNUM(Tableau2[[#This Row],[Date]])</f>
        <v>34</v>
      </c>
    </row>
    <row r="10128" spans="1:8" hidden="1" x14ac:dyDescent="0.25">
      <c r="A10128" t="s">
        <v>12</v>
      </c>
      <c r="B10128">
        <v>7</v>
      </c>
      <c r="C10128" s="3">
        <v>45887</v>
      </c>
      <c r="D10128">
        <v>16</v>
      </c>
      <c r="E10128" s="9" t="str">
        <f>IF(Tableau2[[#This Row],[Project]]="","pas de projet",Tableau2[[#This Row],[Project]])</f>
        <v>0DC377</v>
      </c>
      <c r="F10128" s="9">
        <f>MONTH(Tableau2[[#This Row],[Date]])</f>
        <v>8</v>
      </c>
      <c r="G10128" s="9">
        <f>YEAR(Tableau2[[#This Row],[Date]])</f>
        <v>2025</v>
      </c>
      <c r="H10128" s="9">
        <f>_xlfn.ISOWEEKNUM(Tableau2[[#This Row],[Date]])</f>
        <v>34</v>
      </c>
    </row>
    <row r="10129" spans="1:8" hidden="1" x14ac:dyDescent="0.25">
      <c r="A10129" t="s">
        <v>12</v>
      </c>
      <c r="B10129">
        <v>7</v>
      </c>
      <c r="C10129" s="3">
        <v>45887</v>
      </c>
      <c r="D10129">
        <v>16</v>
      </c>
      <c r="E10129" s="9" t="str">
        <f>IF(Tableau2[[#This Row],[Project]]="","pas de projet",Tableau2[[#This Row],[Project]])</f>
        <v>0DC377</v>
      </c>
      <c r="F10129" s="9">
        <f>MONTH(Tableau2[[#This Row],[Date]])</f>
        <v>8</v>
      </c>
      <c r="G10129" s="9">
        <f>YEAR(Tableau2[[#This Row],[Date]])</f>
        <v>2025</v>
      </c>
      <c r="H10129" s="9">
        <f>_xlfn.ISOWEEKNUM(Tableau2[[#This Row],[Date]])</f>
        <v>34</v>
      </c>
    </row>
    <row r="10130" spans="1:8" hidden="1" x14ac:dyDescent="0.25">
      <c r="A10130" t="s">
        <v>12</v>
      </c>
      <c r="B10130">
        <f t="shared" ref="B10130:B10132" si="451">111111+1</f>
        <v>111112</v>
      </c>
      <c r="C10130" s="3">
        <v>45888</v>
      </c>
      <c r="D10130">
        <v>4</v>
      </c>
      <c r="E10130" s="9" t="str">
        <f>IF(Tableau2[[#This Row],[Project]]="","pas de projet",Tableau2[[#This Row],[Project]])</f>
        <v>0DC377</v>
      </c>
      <c r="F10130" s="9">
        <f>MONTH(Tableau2[[#This Row],[Date]])</f>
        <v>8</v>
      </c>
      <c r="G10130" s="9">
        <f>YEAR(Tableau2[[#This Row],[Date]])</f>
        <v>2025</v>
      </c>
      <c r="H10130" s="9">
        <f>_xlfn.ISOWEEKNUM(Tableau2[[#This Row],[Date]])</f>
        <v>34</v>
      </c>
    </row>
    <row r="10131" spans="1:8" hidden="1" x14ac:dyDescent="0.25">
      <c r="A10131" t="s">
        <v>22</v>
      </c>
      <c r="B10131">
        <f t="shared" si="451"/>
        <v>111112</v>
      </c>
      <c r="C10131" s="3">
        <v>45888</v>
      </c>
      <c r="D10131">
        <v>4</v>
      </c>
      <c r="E10131" s="9" t="str">
        <f>IF(Tableau2[[#This Row],[Project]]="","pas de projet",Tableau2[[#This Row],[Project]])</f>
        <v>0DC376</v>
      </c>
      <c r="F10131" s="9">
        <f>MONTH(Tableau2[[#This Row],[Date]])</f>
        <v>8</v>
      </c>
      <c r="G10131" s="9">
        <f>YEAR(Tableau2[[#This Row],[Date]])</f>
        <v>2025</v>
      </c>
      <c r="H10131" s="9">
        <f>_xlfn.ISOWEEKNUM(Tableau2[[#This Row],[Date]])</f>
        <v>34</v>
      </c>
    </row>
    <row r="10132" spans="1:8" hidden="1" x14ac:dyDescent="0.25">
      <c r="B10132">
        <f t="shared" si="451"/>
        <v>111112</v>
      </c>
      <c r="C10132" s="3">
        <v>45888</v>
      </c>
      <c r="D10132">
        <v>8</v>
      </c>
      <c r="E10132" s="9" t="str">
        <f>IF(Tableau2[[#This Row],[Project]]="","pas de projet",Tableau2[[#This Row],[Project]])</f>
        <v>pas de projet</v>
      </c>
      <c r="F10132" s="9">
        <f>MONTH(Tableau2[[#This Row],[Date]])</f>
        <v>8</v>
      </c>
      <c r="G10132" s="9">
        <f>YEAR(Tableau2[[#This Row],[Date]])</f>
        <v>2025</v>
      </c>
      <c r="H10132" s="9">
        <f>_xlfn.ISOWEEKNUM(Tableau2[[#This Row],[Date]])</f>
        <v>34</v>
      </c>
    </row>
    <row r="10133" spans="1:8" hidden="1" x14ac:dyDescent="0.25">
      <c r="A10133" t="s">
        <v>12</v>
      </c>
      <c r="B10133">
        <v>8</v>
      </c>
      <c r="C10133" s="3">
        <v>45887</v>
      </c>
      <c r="D10133">
        <v>16</v>
      </c>
      <c r="E10133" s="9" t="str">
        <f>IF(Tableau2[[#This Row],[Project]]="","pas de projet",Tableau2[[#This Row],[Project]])</f>
        <v>0DC377</v>
      </c>
      <c r="F10133" s="9">
        <f>MONTH(Tableau2[[#This Row],[Date]])</f>
        <v>8</v>
      </c>
      <c r="G10133" s="9">
        <f>YEAR(Tableau2[[#This Row],[Date]])</f>
        <v>2025</v>
      </c>
      <c r="H10133" s="9">
        <f>_xlfn.ISOWEEKNUM(Tableau2[[#This Row],[Date]])</f>
        <v>34</v>
      </c>
    </row>
    <row r="10134" spans="1:8" hidden="1" x14ac:dyDescent="0.25">
      <c r="A10134" t="s">
        <v>22</v>
      </c>
      <c r="B10134">
        <v>8</v>
      </c>
      <c r="C10134" s="3">
        <v>45887</v>
      </c>
      <c r="D10134">
        <v>132</v>
      </c>
      <c r="E10134" s="9" t="str">
        <f>IF(Tableau2[[#This Row],[Project]]="","pas de projet",Tableau2[[#This Row],[Project]])</f>
        <v>0DC376</v>
      </c>
      <c r="F10134" s="9">
        <f>MONTH(Tableau2[[#This Row],[Date]])</f>
        <v>8</v>
      </c>
      <c r="G10134" s="9">
        <f>YEAR(Tableau2[[#This Row],[Date]])</f>
        <v>2025</v>
      </c>
      <c r="H10134" s="9">
        <f>_xlfn.ISOWEEKNUM(Tableau2[[#This Row],[Date]])</f>
        <v>34</v>
      </c>
    </row>
    <row r="10135" spans="1:8" hidden="1" x14ac:dyDescent="0.25">
      <c r="B10135">
        <f t="shared" ref="B10135:B10141" si="452">111111+1</f>
        <v>111112</v>
      </c>
      <c r="C10135" s="3">
        <v>45888</v>
      </c>
      <c r="D10135">
        <v>8</v>
      </c>
      <c r="E10135" s="9" t="str">
        <f>IF(Tableau2[[#This Row],[Project]]="","pas de projet",Tableau2[[#This Row],[Project]])</f>
        <v>pas de projet</v>
      </c>
      <c r="F10135" s="9">
        <f>MONTH(Tableau2[[#This Row],[Date]])</f>
        <v>8</v>
      </c>
      <c r="G10135" s="9">
        <f>YEAR(Tableau2[[#This Row],[Date]])</f>
        <v>2025</v>
      </c>
      <c r="H10135" s="9">
        <f>_xlfn.ISOWEEKNUM(Tableau2[[#This Row],[Date]])</f>
        <v>34</v>
      </c>
    </row>
    <row r="10136" spans="1:8" hidden="1" x14ac:dyDescent="0.25">
      <c r="B10136">
        <f t="shared" si="452"/>
        <v>111112</v>
      </c>
      <c r="C10136" s="3">
        <v>45888</v>
      </c>
      <c r="D10136">
        <v>8</v>
      </c>
      <c r="E10136" s="9" t="str">
        <f>IF(Tableau2[[#This Row],[Project]]="","pas de projet",Tableau2[[#This Row],[Project]])</f>
        <v>pas de projet</v>
      </c>
      <c r="F10136" s="9">
        <f>MONTH(Tableau2[[#This Row],[Date]])</f>
        <v>8</v>
      </c>
      <c r="G10136" s="9">
        <f>YEAR(Tableau2[[#This Row],[Date]])</f>
        <v>2025</v>
      </c>
      <c r="H10136" s="9">
        <f>_xlfn.ISOWEEKNUM(Tableau2[[#This Row],[Date]])</f>
        <v>34</v>
      </c>
    </row>
    <row r="10137" spans="1:8" hidden="1" x14ac:dyDescent="0.25">
      <c r="B10137">
        <f t="shared" si="452"/>
        <v>111112</v>
      </c>
      <c r="C10137" s="3">
        <v>45888</v>
      </c>
      <c r="D10137">
        <v>8</v>
      </c>
      <c r="E10137" s="9" t="str">
        <f>IF(Tableau2[[#This Row],[Project]]="","pas de projet",Tableau2[[#This Row],[Project]])</f>
        <v>pas de projet</v>
      </c>
      <c r="F10137" s="9">
        <f>MONTH(Tableau2[[#This Row],[Date]])</f>
        <v>8</v>
      </c>
      <c r="G10137" s="9">
        <f>YEAR(Tableau2[[#This Row],[Date]])</f>
        <v>2025</v>
      </c>
      <c r="H10137" s="9">
        <f>_xlfn.ISOWEEKNUM(Tableau2[[#This Row],[Date]])</f>
        <v>34</v>
      </c>
    </row>
    <row r="10138" spans="1:8" hidden="1" x14ac:dyDescent="0.25">
      <c r="B10138">
        <f t="shared" si="452"/>
        <v>111112</v>
      </c>
      <c r="C10138" s="3">
        <v>45888</v>
      </c>
      <c r="D10138">
        <v>8</v>
      </c>
      <c r="E10138" s="9" t="str">
        <f>IF(Tableau2[[#This Row],[Project]]="","pas de projet",Tableau2[[#This Row],[Project]])</f>
        <v>pas de projet</v>
      </c>
      <c r="F10138" s="9">
        <f>MONTH(Tableau2[[#This Row],[Date]])</f>
        <v>8</v>
      </c>
      <c r="G10138" s="9">
        <f>YEAR(Tableau2[[#This Row],[Date]])</f>
        <v>2025</v>
      </c>
      <c r="H10138" s="9">
        <f>_xlfn.ISOWEEKNUM(Tableau2[[#This Row],[Date]])</f>
        <v>34</v>
      </c>
    </row>
    <row r="10139" spans="1:8" hidden="1" x14ac:dyDescent="0.25">
      <c r="B10139">
        <f t="shared" si="452"/>
        <v>111112</v>
      </c>
      <c r="C10139" s="3">
        <v>45888</v>
      </c>
      <c r="D10139">
        <v>8</v>
      </c>
      <c r="E10139" s="9" t="str">
        <f>IF(Tableau2[[#This Row],[Project]]="","pas de projet",Tableau2[[#This Row],[Project]])</f>
        <v>pas de projet</v>
      </c>
      <c r="F10139" s="9">
        <f>MONTH(Tableau2[[#This Row],[Date]])</f>
        <v>8</v>
      </c>
      <c r="G10139" s="9">
        <f>YEAR(Tableau2[[#This Row],[Date]])</f>
        <v>2025</v>
      </c>
      <c r="H10139" s="9">
        <f>_xlfn.ISOWEEKNUM(Tableau2[[#This Row],[Date]])</f>
        <v>34</v>
      </c>
    </row>
    <row r="10140" spans="1:8" hidden="1" x14ac:dyDescent="0.25">
      <c r="B10140">
        <f t="shared" si="452"/>
        <v>111112</v>
      </c>
      <c r="C10140" s="3">
        <v>45888</v>
      </c>
      <c r="D10140">
        <v>8</v>
      </c>
      <c r="E10140" s="9" t="str">
        <f>IF(Tableau2[[#This Row],[Project]]="","pas de projet",Tableau2[[#This Row],[Project]])</f>
        <v>pas de projet</v>
      </c>
      <c r="F10140" s="9">
        <f>MONTH(Tableau2[[#This Row],[Date]])</f>
        <v>8</v>
      </c>
      <c r="G10140" s="9">
        <f>YEAR(Tableau2[[#This Row],[Date]])</f>
        <v>2025</v>
      </c>
      <c r="H10140" s="9">
        <f>_xlfn.ISOWEEKNUM(Tableau2[[#This Row],[Date]])</f>
        <v>34</v>
      </c>
    </row>
    <row r="10141" spans="1:8" hidden="1" x14ac:dyDescent="0.25">
      <c r="B10141">
        <f t="shared" si="452"/>
        <v>111112</v>
      </c>
      <c r="C10141" s="3">
        <v>45888</v>
      </c>
      <c r="D10141">
        <v>8</v>
      </c>
      <c r="E10141" s="9" t="str">
        <f>IF(Tableau2[[#This Row],[Project]]="","pas de projet",Tableau2[[#This Row],[Project]])</f>
        <v>pas de projet</v>
      </c>
      <c r="F10141" s="9">
        <f>MONTH(Tableau2[[#This Row],[Date]])</f>
        <v>8</v>
      </c>
      <c r="G10141" s="9">
        <f>YEAR(Tableau2[[#This Row],[Date]])</f>
        <v>2025</v>
      </c>
      <c r="H10141" s="9">
        <f>_xlfn.ISOWEEKNUM(Tableau2[[#This Row],[Date]])</f>
        <v>34</v>
      </c>
    </row>
    <row r="10142" spans="1:8" hidden="1" x14ac:dyDescent="0.25">
      <c r="A10142" t="s">
        <v>13</v>
      </c>
      <c r="B10142">
        <v>5</v>
      </c>
      <c r="C10142" s="3">
        <v>45887</v>
      </c>
      <c r="D10142">
        <v>0.44</v>
      </c>
      <c r="E10142" s="9" t="str">
        <f>IF(Tableau2[[#This Row],[Project]]="","pas de projet",Tableau2[[#This Row],[Project]])</f>
        <v>0DC378</v>
      </c>
      <c r="F10142" s="9">
        <f>MONTH(Tableau2[[#This Row],[Date]])</f>
        <v>8</v>
      </c>
      <c r="G10142" s="9">
        <f>YEAR(Tableau2[[#This Row],[Date]])</f>
        <v>2025</v>
      </c>
      <c r="H10142" s="9">
        <f>_xlfn.ISOWEEKNUM(Tableau2[[#This Row],[Date]])</f>
        <v>34</v>
      </c>
    </row>
    <row r="10143" spans="1:8" hidden="1" x14ac:dyDescent="0.25">
      <c r="A10143" t="s">
        <v>13</v>
      </c>
      <c r="B10143">
        <v>5</v>
      </c>
      <c r="C10143" s="3">
        <v>45887</v>
      </c>
      <c r="D10143">
        <v>0.42</v>
      </c>
      <c r="E10143" s="9" t="str">
        <f>IF(Tableau2[[#This Row],[Project]]="","pas de projet",Tableau2[[#This Row],[Project]])</f>
        <v>0DC378</v>
      </c>
      <c r="F10143" s="9">
        <f>MONTH(Tableau2[[#This Row],[Date]])</f>
        <v>8</v>
      </c>
      <c r="G10143" s="9">
        <f>YEAR(Tableau2[[#This Row],[Date]])</f>
        <v>2025</v>
      </c>
      <c r="H10143" s="9">
        <f>_xlfn.ISOWEEKNUM(Tableau2[[#This Row],[Date]])</f>
        <v>34</v>
      </c>
    </row>
    <row r="10144" spans="1:8" hidden="1" x14ac:dyDescent="0.25">
      <c r="A10144" t="s">
        <v>13</v>
      </c>
      <c r="B10144">
        <v>5</v>
      </c>
      <c r="C10144" s="3">
        <v>45887</v>
      </c>
      <c r="D10144">
        <v>0.42</v>
      </c>
      <c r="E10144" s="9" t="str">
        <f>IF(Tableau2[[#This Row],[Project]]="","pas de projet",Tableau2[[#This Row],[Project]])</f>
        <v>0DC378</v>
      </c>
      <c r="F10144" s="9">
        <f>MONTH(Tableau2[[#This Row],[Date]])</f>
        <v>8</v>
      </c>
      <c r="G10144" s="9">
        <f>YEAR(Tableau2[[#This Row],[Date]])</f>
        <v>2025</v>
      </c>
      <c r="H10144" s="9">
        <f>_xlfn.ISOWEEKNUM(Tableau2[[#This Row],[Date]])</f>
        <v>34</v>
      </c>
    </row>
    <row r="10145" spans="1:8" hidden="1" x14ac:dyDescent="0.25">
      <c r="A10145" t="s">
        <v>13</v>
      </c>
      <c r="B10145">
        <v>5</v>
      </c>
      <c r="C10145" s="3">
        <v>45887</v>
      </c>
      <c r="D10145">
        <v>0.42</v>
      </c>
      <c r="E10145" s="9" t="str">
        <f>IF(Tableau2[[#This Row],[Project]]="","pas de projet",Tableau2[[#This Row],[Project]])</f>
        <v>0DC378</v>
      </c>
      <c r="F10145" s="9">
        <f>MONTH(Tableau2[[#This Row],[Date]])</f>
        <v>8</v>
      </c>
      <c r="G10145" s="9">
        <f>YEAR(Tableau2[[#This Row],[Date]])</f>
        <v>2025</v>
      </c>
      <c r="H10145" s="9">
        <f>_xlfn.ISOWEEKNUM(Tableau2[[#This Row],[Date]])</f>
        <v>34</v>
      </c>
    </row>
    <row r="10146" spans="1:8" hidden="1" x14ac:dyDescent="0.25">
      <c r="A10146" t="s">
        <v>13</v>
      </c>
      <c r="B10146">
        <v>5</v>
      </c>
      <c r="C10146" s="3">
        <v>45887</v>
      </c>
      <c r="D10146">
        <v>0.42</v>
      </c>
      <c r="E10146" s="9" t="str">
        <f>IF(Tableau2[[#This Row],[Project]]="","pas de projet",Tableau2[[#This Row],[Project]])</f>
        <v>0DC378</v>
      </c>
      <c r="F10146" s="9">
        <f>MONTH(Tableau2[[#This Row],[Date]])</f>
        <v>8</v>
      </c>
      <c r="G10146" s="9">
        <f>YEAR(Tableau2[[#This Row],[Date]])</f>
        <v>2025</v>
      </c>
      <c r="H10146" s="9">
        <f>_xlfn.ISOWEEKNUM(Tableau2[[#This Row],[Date]])</f>
        <v>34</v>
      </c>
    </row>
    <row r="10147" spans="1:8" hidden="1" x14ac:dyDescent="0.25">
      <c r="A10147" t="s">
        <v>13</v>
      </c>
      <c r="B10147">
        <v>5</v>
      </c>
      <c r="C10147" s="3">
        <v>45887</v>
      </c>
      <c r="D10147">
        <v>0.42</v>
      </c>
      <c r="E10147" s="9" t="str">
        <f>IF(Tableau2[[#This Row],[Project]]="","pas de projet",Tableau2[[#This Row],[Project]])</f>
        <v>0DC378</v>
      </c>
      <c r="F10147" s="9">
        <f>MONTH(Tableau2[[#This Row],[Date]])</f>
        <v>8</v>
      </c>
      <c r="G10147" s="9">
        <f>YEAR(Tableau2[[#This Row],[Date]])</f>
        <v>2025</v>
      </c>
      <c r="H10147" s="9">
        <f>_xlfn.ISOWEEKNUM(Tableau2[[#This Row],[Date]])</f>
        <v>34</v>
      </c>
    </row>
    <row r="10148" spans="1:8" hidden="1" x14ac:dyDescent="0.25">
      <c r="A10148" t="s">
        <v>13</v>
      </c>
      <c r="B10148">
        <v>5</v>
      </c>
      <c r="C10148" s="3">
        <v>45887</v>
      </c>
      <c r="D10148">
        <v>0.42</v>
      </c>
      <c r="E10148" s="9" t="str">
        <f>IF(Tableau2[[#This Row],[Project]]="","pas de projet",Tableau2[[#This Row],[Project]])</f>
        <v>0DC378</v>
      </c>
      <c r="F10148" s="9">
        <f>MONTH(Tableau2[[#This Row],[Date]])</f>
        <v>8</v>
      </c>
      <c r="G10148" s="9">
        <f>YEAR(Tableau2[[#This Row],[Date]])</f>
        <v>2025</v>
      </c>
      <c r="H10148" s="9">
        <f>_xlfn.ISOWEEKNUM(Tableau2[[#This Row],[Date]])</f>
        <v>34</v>
      </c>
    </row>
    <row r="10149" spans="1:8" hidden="1" x14ac:dyDescent="0.25">
      <c r="A10149" t="s">
        <v>13</v>
      </c>
      <c r="B10149">
        <v>5</v>
      </c>
      <c r="C10149" s="3">
        <v>45887</v>
      </c>
      <c r="D10149">
        <v>0.42</v>
      </c>
      <c r="E10149" s="9" t="str">
        <f>IF(Tableau2[[#This Row],[Project]]="","pas de projet",Tableau2[[#This Row],[Project]])</f>
        <v>0DC378</v>
      </c>
      <c r="F10149" s="9">
        <f>MONTH(Tableau2[[#This Row],[Date]])</f>
        <v>8</v>
      </c>
      <c r="G10149" s="9">
        <f>YEAR(Tableau2[[#This Row],[Date]])</f>
        <v>2025</v>
      </c>
      <c r="H10149" s="9">
        <f>_xlfn.ISOWEEKNUM(Tableau2[[#This Row],[Date]])</f>
        <v>34</v>
      </c>
    </row>
    <row r="10150" spans="1:8" hidden="1" x14ac:dyDescent="0.25">
      <c r="A10150" t="s">
        <v>13</v>
      </c>
      <c r="B10150">
        <v>5</v>
      </c>
      <c r="C10150" s="3">
        <v>45887</v>
      </c>
      <c r="D10150">
        <v>0.42</v>
      </c>
      <c r="E10150" s="9" t="str">
        <f>IF(Tableau2[[#This Row],[Project]]="","pas de projet",Tableau2[[#This Row],[Project]])</f>
        <v>0DC378</v>
      </c>
      <c r="F10150" s="9">
        <f>MONTH(Tableau2[[#This Row],[Date]])</f>
        <v>8</v>
      </c>
      <c r="G10150" s="9">
        <f>YEAR(Tableau2[[#This Row],[Date]])</f>
        <v>2025</v>
      </c>
      <c r="H10150" s="9">
        <f>_xlfn.ISOWEEKNUM(Tableau2[[#This Row],[Date]])</f>
        <v>34</v>
      </c>
    </row>
    <row r="10151" spans="1:8" hidden="1" x14ac:dyDescent="0.25">
      <c r="A10151" t="s">
        <v>13</v>
      </c>
      <c r="B10151">
        <v>5</v>
      </c>
      <c r="C10151" s="3">
        <v>45887</v>
      </c>
      <c r="D10151">
        <v>0.42</v>
      </c>
      <c r="E10151" s="9" t="str">
        <f>IF(Tableau2[[#This Row],[Project]]="","pas de projet",Tableau2[[#This Row],[Project]])</f>
        <v>0DC378</v>
      </c>
      <c r="F10151" s="9">
        <f>MONTH(Tableau2[[#This Row],[Date]])</f>
        <v>8</v>
      </c>
      <c r="G10151" s="9">
        <f>YEAR(Tableau2[[#This Row],[Date]])</f>
        <v>2025</v>
      </c>
      <c r="H10151" s="9">
        <f>_xlfn.ISOWEEKNUM(Tableau2[[#This Row],[Date]])</f>
        <v>34</v>
      </c>
    </row>
    <row r="10152" spans="1:8" hidden="1" x14ac:dyDescent="0.25">
      <c r="A10152" t="s">
        <v>13</v>
      </c>
      <c r="B10152">
        <v>5</v>
      </c>
      <c r="C10152" s="3">
        <v>45887</v>
      </c>
      <c r="D10152">
        <v>0.42</v>
      </c>
      <c r="E10152" s="9" t="str">
        <f>IF(Tableau2[[#This Row],[Project]]="","pas de projet",Tableau2[[#This Row],[Project]])</f>
        <v>0DC378</v>
      </c>
      <c r="F10152" s="9">
        <f>MONTH(Tableau2[[#This Row],[Date]])</f>
        <v>8</v>
      </c>
      <c r="G10152" s="9">
        <f>YEAR(Tableau2[[#This Row],[Date]])</f>
        <v>2025</v>
      </c>
      <c r="H10152" s="9">
        <f>_xlfn.ISOWEEKNUM(Tableau2[[#This Row],[Date]])</f>
        <v>34</v>
      </c>
    </row>
    <row r="10153" spans="1:8" hidden="1" x14ac:dyDescent="0.25">
      <c r="A10153" t="s">
        <v>13</v>
      </c>
      <c r="B10153">
        <v>5</v>
      </c>
      <c r="C10153" s="3">
        <v>45887</v>
      </c>
      <c r="D10153">
        <v>0.42</v>
      </c>
      <c r="E10153" s="9" t="str">
        <f>IF(Tableau2[[#This Row],[Project]]="","pas de projet",Tableau2[[#This Row],[Project]])</f>
        <v>0DC378</v>
      </c>
      <c r="F10153" s="9">
        <f>MONTH(Tableau2[[#This Row],[Date]])</f>
        <v>8</v>
      </c>
      <c r="G10153" s="9">
        <f>YEAR(Tableau2[[#This Row],[Date]])</f>
        <v>2025</v>
      </c>
      <c r="H10153" s="9">
        <f>_xlfn.ISOWEEKNUM(Tableau2[[#This Row],[Date]])</f>
        <v>34</v>
      </c>
    </row>
    <row r="10154" spans="1:8" hidden="1" x14ac:dyDescent="0.25">
      <c r="A10154" t="s">
        <v>13</v>
      </c>
      <c r="B10154">
        <v>5</v>
      </c>
      <c r="C10154" s="3">
        <v>45887</v>
      </c>
      <c r="D10154">
        <v>0.42</v>
      </c>
      <c r="E10154" s="9" t="str">
        <f>IF(Tableau2[[#This Row],[Project]]="","pas de projet",Tableau2[[#This Row],[Project]])</f>
        <v>0DC378</v>
      </c>
      <c r="F10154" s="9">
        <f>MONTH(Tableau2[[#This Row],[Date]])</f>
        <v>8</v>
      </c>
      <c r="G10154" s="9">
        <f>YEAR(Tableau2[[#This Row],[Date]])</f>
        <v>2025</v>
      </c>
      <c r="H10154" s="9">
        <f>_xlfn.ISOWEEKNUM(Tableau2[[#This Row],[Date]])</f>
        <v>34</v>
      </c>
    </row>
    <row r="10155" spans="1:8" hidden="1" x14ac:dyDescent="0.25">
      <c r="A10155" t="s">
        <v>13</v>
      </c>
      <c r="B10155">
        <v>5</v>
      </c>
      <c r="C10155" s="3">
        <v>45887</v>
      </c>
      <c r="D10155">
        <v>0.42</v>
      </c>
      <c r="E10155" s="9" t="str">
        <f>IF(Tableau2[[#This Row],[Project]]="","pas de projet",Tableau2[[#This Row],[Project]])</f>
        <v>0DC378</v>
      </c>
      <c r="F10155" s="9">
        <f>MONTH(Tableau2[[#This Row],[Date]])</f>
        <v>8</v>
      </c>
      <c r="G10155" s="9">
        <f>YEAR(Tableau2[[#This Row],[Date]])</f>
        <v>2025</v>
      </c>
      <c r="H10155" s="9">
        <f>_xlfn.ISOWEEKNUM(Tableau2[[#This Row],[Date]])</f>
        <v>34</v>
      </c>
    </row>
    <row r="10156" spans="1:8" hidden="1" x14ac:dyDescent="0.25">
      <c r="A10156" t="s">
        <v>13</v>
      </c>
      <c r="B10156">
        <v>5</v>
      </c>
      <c r="C10156" s="3">
        <v>45887</v>
      </c>
      <c r="D10156">
        <v>0.42</v>
      </c>
      <c r="E10156" s="9" t="str">
        <f>IF(Tableau2[[#This Row],[Project]]="","pas de projet",Tableau2[[#This Row],[Project]])</f>
        <v>0DC378</v>
      </c>
      <c r="F10156" s="9">
        <f>MONTH(Tableau2[[#This Row],[Date]])</f>
        <v>8</v>
      </c>
      <c r="G10156" s="9">
        <f>YEAR(Tableau2[[#This Row],[Date]])</f>
        <v>2025</v>
      </c>
      <c r="H10156" s="9">
        <f>_xlfn.ISOWEEKNUM(Tableau2[[#This Row],[Date]])</f>
        <v>34</v>
      </c>
    </row>
    <row r="10157" spans="1:8" hidden="1" x14ac:dyDescent="0.25">
      <c r="A10157" t="s">
        <v>13</v>
      </c>
      <c r="B10157">
        <v>5</v>
      </c>
      <c r="C10157" s="3">
        <v>45887</v>
      </c>
      <c r="D10157">
        <v>0.42</v>
      </c>
      <c r="E10157" s="9" t="str">
        <f>IF(Tableau2[[#This Row],[Project]]="","pas de projet",Tableau2[[#This Row],[Project]])</f>
        <v>0DC378</v>
      </c>
      <c r="F10157" s="9">
        <f>MONTH(Tableau2[[#This Row],[Date]])</f>
        <v>8</v>
      </c>
      <c r="G10157" s="9">
        <f>YEAR(Tableau2[[#This Row],[Date]])</f>
        <v>2025</v>
      </c>
      <c r="H10157" s="9">
        <f>_xlfn.ISOWEEKNUM(Tableau2[[#This Row],[Date]])</f>
        <v>34</v>
      </c>
    </row>
    <row r="10158" spans="1:8" hidden="1" x14ac:dyDescent="0.25">
      <c r="A10158" t="s">
        <v>13</v>
      </c>
      <c r="B10158">
        <v>5</v>
      </c>
      <c r="C10158" s="3">
        <v>45887</v>
      </c>
      <c r="D10158">
        <v>0.42</v>
      </c>
      <c r="E10158" s="9" t="str">
        <f>IF(Tableau2[[#This Row],[Project]]="","pas de projet",Tableau2[[#This Row],[Project]])</f>
        <v>0DC378</v>
      </c>
      <c r="F10158" s="9">
        <f>MONTH(Tableau2[[#This Row],[Date]])</f>
        <v>8</v>
      </c>
      <c r="G10158" s="9">
        <f>YEAR(Tableau2[[#This Row],[Date]])</f>
        <v>2025</v>
      </c>
      <c r="H10158" s="9">
        <f>_xlfn.ISOWEEKNUM(Tableau2[[#This Row],[Date]])</f>
        <v>34</v>
      </c>
    </row>
    <row r="10159" spans="1:8" hidden="1" x14ac:dyDescent="0.25">
      <c r="A10159" t="s">
        <v>13</v>
      </c>
      <c r="B10159">
        <v>5</v>
      </c>
      <c r="C10159" s="3">
        <v>45887</v>
      </c>
      <c r="D10159">
        <v>0.42</v>
      </c>
      <c r="E10159" s="9" t="str">
        <f>IF(Tableau2[[#This Row],[Project]]="","pas de projet",Tableau2[[#This Row],[Project]])</f>
        <v>0DC378</v>
      </c>
      <c r="F10159" s="9">
        <f>MONTH(Tableau2[[#This Row],[Date]])</f>
        <v>8</v>
      </c>
      <c r="G10159" s="9">
        <f>YEAR(Tableau2[[#This Row],[Date]])</f>
        <v>2025</v>
      </c>
      <c r="H10159" s="9">
        <f>_xlfn.ISOWEEKNUM(Tableau2[[#This Row],[Date]])</f>
        <v>34</v>
      </c>
    </row>
    <row r="10160" spans="1:8" hidden="1" x14ac:dyDescent="0.25">
      <c r="A10160" t="s">
        <v>13</v>
      </c>
      <c r="B10160">
        <v>5</v>
      </c>
      <c r="C10160" s="3">
        <v>45887</v>
      </c>
      <c r="D10160">
        <v>0.42</v>
      </c>
      <c r="E10160" s="9" t="str">
        <f>IF(Tableau2[[#This Row],[Project]]="","pas de projet",Tableau2[[#This Row],[Project]])</f>
        <v>0DC378</v>
      </c>
      <c r="F10160" s="9">
        <f>MONTH(Tableau2[[#This Row],[Date]])</f>
        <v>8</v>
      </c>
      <c r="G10160" s="9">
        <f>YEAR(Tableau2[[#This Row],[Date]])</f>
        <v>2025</v>
      </c>
      <c r="H10160" s="9">
        <f>_xlfn.ISOWEEKNUM(Tableau2[[#This Row],[Date]])</f>
        <v>34</v>
      </c>
    </row>
    <row r="10161" spans="1:8" hidden="1" x14ac:dyDescent="0.25">
      <c r="A10161" t="s">
        <v>12</v>
      </c>
      <c r="B10161">
        <v>5</v>
      </c>
      <c r="C10161" s="3">
        <v>45887</v>
      </c>
      <c r="D10161">
        <v>32</v>
      </c>
      <c r="E10161" s="9" t="str">
        <f>IF(Tableau2[[#This Row],[Project]]="","pas de projet",Tableau2[[#This Row],[Project]])</f>
        <v>0DC377</v>
      </c>
      <c r="F10161" s="9">
        <f>MONTH(Tableau2[[#This Row],[Date]])</f>
        <v>8</v>
      </c>
      <c r="G10161" s="9">
        <f>YEAR(Tableau2[[#This Row],[Date]])</f>
        <v>2025</v>
      </c>
      <c r="H10161" s="9">
        <f>_xlfn.ISOWEEKNUM(Tableau2[[#This Row],[Date]])</f>
        <v>34</v>
      </c>
    </row>
    <row r="10162" spans="1:8" hidden="1" x14ac:dyDescent="0.25">
      <c r="A10162" t="s">
        <v>12</v>
      </c>
      <c r="B10162">
        <v>5</v>
      </c>
      <c r="C10162" s="3">
        <v>45887</v>
      </c>
      <c r="D10162">
        <v>48</v>
      </c>
      <c r="E10162" s="9" t="str">
        <f>IF(Tableau2[[#This Row],[Project]]="","pas de projet",Tableau2[[#This Row],[Project]])</f>
        <v>0DC377</v>
      </c>
      <c r="F10162" s="9">
        <f>MONTH(Tableau2[[#This Row],[Date]])</f>
        <v>8</v>
      </c>
      <c r="G10162" s="9">
        <f>YEAR(Tableau2[[#This Row],[Date]])</f>
        <v>2025</v>
      </c>
      <c r="H10162" s="9">
        <f>_xlfn.ISOWEEKNUM(Tableau2[[#This Row],[Date]])</f>
        <v>34</v>
      </c>
    </row>
    <row r="10163" spans="1:8" hidden="1" x14ac:dyDescent="0.25">
      <c r="B10163">
        <f t="shared" ref="B10163:B10192" si="453">111111+1</f>
        <v>111112</v>
      </c>
      <c r="C10163" s="3">
        <v>45888</v>
      </c>
      <c r="D10163">
        <v>8</v>
      </c>
      <c r="E10163" s="9" t="str">
        <f>IF(Tableau2[[#This Row],[Project]]="","pas de projet",Tableau2[[#This Row],[Project]])</f>
        <v>pas de projet</v>
      </c>
      <c r="F10163" s="9">
        <f>MONTH(Tableau2[[#This Row],[Date]])</f>
        <v>8</v>
      </c>
      <c r="G10163" s="9">
        <f>YEAR(Tableau2[[#This Row],[Date]])</f>
        <v>2025</v>
      </c>
      <c r="H10163" s="9">
        <f>_xlfn.ISOWEEKNUM(Tableau2[[#This Row],[Date]])</f>
        <v>34</v>
      </c>
    </row>
    <row r="10164" spans="1:8" hidden="1" x14ac:dyDescent="0.25">
      <c r="B10164">
        <f t="shared" si="453"/>
        <v>111112</v>
      </c>
      <c r="C10164" s="3">
        <v>45888</v>
      </c>
      <c r="D10164">
        <v>8</v>
      </c>
      <c r="E10164" s="9" t="str">
        <f>IF(Tableau2[[#This Row],[Project]]="","pas de projet",Tableau2[[#This Row],[Project]])</f>
        <v>pas de projet</v>
      </c>
      <c r="F10164" s="9">
        <f>MONTH(Tableau2[[#This Row],[Date]])</f>
        <v>8</v>
      </c>
      <c r="G10164" s="9">
        <f>YEAR(Tableau2[[#This Row],[Date]])</f>
        <v>2025</v>
      </c>
      <c r="H10164" s="9">
        <f>_xlfn.ISOWEEKNUM(Tableau2[[#This Row],[Date]])</f>
        <v>34</v>
      </c>
    </row>
    <row r="10165" spans="1:8" hidden="1" x14ac:dyDescent="0.25">
      <c r="B10165">
        <f t="shared" si="453"/>
        <v>111112</v>
      </c>
      <c r="C10165" s="3">
        <v>45895</v>
      </c>
      <c r="D10165">
        <v>0</v>
      </c>
      <c r="E10165" s="9" t="str">
        <f>IF(Tableau2[[#This Row],[Project]]="","pas de projet",Tableau2[[#This Row],[Project]])</f>
        <v>pas de projet</v>
      </c>
      <c r="F10165" s="9">
        <f>MONTH(Tableau2[[#This Row],[Date]])</f>
        <v>8</v>
      </c>
      <c r="G10165" s="9">
        <f>YEAR(Tableau2[[#This Row],[Date]])</f>
        <v>2025</v>
      </c>
      <c r="H10165" s="9">
        <f>_xlfn.ISOWEEKNUM(Tableau2[[#This Row],[Date]])</f>
        <v>35</v>
      </c>
    </row>
    <row r="10166" spans="1:8" hidden="1" x14ac:dyDescent="0.25">
      <c r="B10166">
        <f t="shared" si="453"/>
        <v>111112</v>
      </c>
      <c r="C10166" s="3">
        <v>45894</v>
      </c>
      <c r="D10166">
        <v>0</v>
      </c>
      <c r="E10166" s="9" t="str">
        <f>IF(Tableau2[[#This Row],[Project]]="","pas de projet",Tableau2[[#This Row],[Project]])</f>
        <v>pas de projet</v>
      </c>
      <c r="F10166" s="9">
        <f>MONTH(Tableau2[[#This Row],[Date]])</f>
        <v>8</v>
      </c>
      <c r="G10166" s="9">
        <f>YEAR(Tableau2[[#This Row],[Date]])</f>
        <v>2025</v>
      </c>
      <c r="H10166" s="9">
        <f>_xlfn.ISOWEEKNUM(Tableau2[[#This Row],[Date]])</f>
        <v>35</v>
      </c>
    </row>
    <row r="10167" spans="1:8" hidden="1" x14ac:dyDescent="0.25">
      <c r="B10167">
        <f t="shared" si="453"/>
        <v>111112</v>
      </c>
      <c r="C10167" s="3">
        <v>45891</v>
      </c>
      <c r="D10167">
        <v>0</v>
      </c>
      <c r="E10167" s="9" t="str">
        <f>IF(Tableau2[[#This Row],[Project]]="","pas de projet",Tableau2[[#This Row],[Project]])</f>
        <v>pas de projet</v>
      </c>
      <c r="F10167" s="9">
        <f>MONTH(Tableau2[[#This Row],[Date]])</f>
        <v>8</v>
      </c>
      <c r="G10167" s="9">
        <f>YEAR(Tableau2[[#This Row],[Date]])</f>
        <v>2025</v>
      </c>
      <c r="H10167" s="9">
        <f>_xlfn.ISOWEEKNUM(Tableau2[[#This Row],[Date]])</f>
        <v>34</v>
      </c>
    </row>
    <row r="10168" spans="1:8" hidden="1" x14ac:dyDescent="0.25">
      <c r="B10168">
        <f t="shared" si="453"/>
        <v>111112</v>
      </c>
      <c r="C10168" s="3">
        <v>45890</v>
      </c>
      <c r="D10168">
        <v>0</v>
      </c>
      <c r="E10168" s="9" t="str">
        <f>IF(Tableau2[[#This Row],[Project]]="","pas de projet",Tableau2[[#This Row],[Project]])</f>
        <v>pas de projet</v>
      </c>
      <c r="F10168" s="9">
        <f>MONTH(Tableau2[[#This Row],[Date]])</f>
        <v>8</v>
      </c>
      <c r="G10168" s="9">
        <f>YEAR(Tableau2[[#This Row],[Date]])</f>
        <v>2025</v>
      </c>
      <c r="H10168" s="9">
        <f>_xlfn.ISOWEEKNUM(Tableau2[[#This Row],[Date]])</f>
        <v>34</v>
      </c>
    </row>
    <row r="10169" spans="1:8" hidden="1" x14ac:dyDescent="0.25">
      <c r="B10169">
        <f t="shared" si="453"/>
        <v>111112</v>
      </c>
      <c r="C10169" s="3">
        <v>45889</v>
      </c>
      <c r="D10169">
        <v>0</v>
      </c>
      <c r="E10169" s="9" t="str">
        <f>IF(Tableau2[[#This Row],[Project]]="","pas de projet",Tableau2[[#This Row],[Project]])</f>
        <v>pas de projet</v>
      </c>
      <c r="F10169" s="9">
        <f>MONTH(Tableau2[[#This Row],[Date]])</f>
        <v>8</v>
      </c>
      <c r="G10169" s="9">
        <f>YEAR(Tableau2[[#This Row],[Date]])</f>
        <v>2025</v>
      </c>
      <c r="H10169" s="9">
        <f>_xlfn.ISOWEEKNUM(Tableau2[[#This Row],[Date]])</f>
        <v>34</v>
      </c>
    </row>
    <row r="10170" spans="1:8" hidden="1" x14ac:dyDescent="0.25">
      <c r="B10170">
        <f t="shared" si="453"/>
        <v>111112</v>
      </c>
      <c r="C10170" s="3">
        <v>45888</v>
      </c>
      <c r="D10170">
        <v>0</v>
      </c>
      <c r="E10170" s="9" t="str">
        <f>IF(Tableau2[[#This Row],[Project]]="","pas de projet",Tableau2[[#This Row],[Project]])</f>
        <v>pas de projet</v>
      </c>
      <c r="F10170" s="9">
        <f>MONTH(Tableau2[[#This Row],[Date]])</f>
        <v>8</v>
      </c>
      <c r="G10170" s="9">
        <f>YEAR(Tableau2[[#This Row],[Date]])</f>
        <v>2025</v>
      </c>
      <c r="H10170" s="9">
        <f>_xlfn.ISOWEEKNUM(Tableau2[[#This Row],[Date]])</f>
        <v>34</v>
      </c>
    </row>
    <row r="10171" spans="1:8" hidden="1" x14ac:dyDescent="0.25">
      <c r="B10171">
        <f t="shared" si="453"/>
        <v>111112</v>
      </c>
      <c r="C10171" s="3">
        <v>45887</v>
      </c>
      <c r="D10171">
        <v>0</v>
      </c>
      <c r="E10171" s="9" t="str">
        <f>IF(Tableau2[[#This Row],[Project]]="","pas de projet",Tableau2[[#This Row],[Project]])</f>
        <v>pas de projet</v>
      </c>
      <c r="F10171" s="9">
        <f>MONTH(Tableau2[[#This Row],[Date]])</f>
        <v>8</v>
      </c>
      <c r="G10171" s="9">
        <f>YEAR(Tableau2[[#This Row],[Date]])</f>
        <v>2025</v>
      </c>
      <c r="H10171" s="9">
        <f>_xlfn.ISOWEEKNUM(Tableau2[[#This Row],[Date]])</f>
        <v>34</v>
      </c>
    </row>
    <row r="10172" spans="1:8" hidden="1" x14ac:dyDescent="0.25">
      <c r="B10172">
        <f t="shared" si="453"/>
        <v>111112</v>
      </c>
      <c r="C10172" s="3">
        <v>45884</v>
      </c>
      <c r="D10172">
        <v>0</v>
      </c>
      <c r="E10172" s="9" t="str">
        <f>IF(Tableau2[[#This Row],[Project]]="","pas de projet",Tableau2[[#This Row],[Project]])</f>
        <v>pas de projet</v>
      </c>
      <c r="F10172" s="9">
        <f>MONTH(Tableau2[[#This Row],[Date]])</f>
        <v>8</v>
      </c>
      <c r="G10172" s="9">
        <f>YEAR(Tableau2[[#This Row],[Date]])</f>
        <v>2025</v>
      </c>
      <c r="H10172" s="9">
        <f>_xlfn.ISOWEEKNUM(Tableau2[[#This Row],[Date]])</f>
        <v>33</v>
      </c>
    </row>
    <row r="10173" spans="1:8" hidden="1" x14ac:dyDescent="0.25">
      <c r="B10173">
        <f t="shared" si="453"/>
        <v>111112</v>
      </c>
      <c r="C10173" s="3">
        <v>45883</v>
      </c>
      <c r="D10173">
        <v>0</v>
      </c>
      <c r="E10173" s="9" t="str">
        <f>IF(Tableau2[[#This Row],[Project]]="","pas de projet",Tableau2[[#This Row],[Project]])</f>
        <v>pas de projet</v>
      </c>
      <c r="F10173" s="9">
        <f>MONTH(Tableau2[[#This Row],[Date]])</f>
        <v>8</v>
      </c>
      <c r="G10173" s="9">
        <f>YEAR(Tableau2[[#This Row],[Date]])</f>
        <v>2025</v>
      </c>
      <c r="H10173" s="9">
        <f>_xlfn.ISOWEEKNUM(Tableau2[[#This Row],[Date]])</f>
        <v>33</v>
      </c>
    </row>
    <row r="10174" spans="1:8" hidden="1" x14ac:dyDescent="0.25">
      <c r="B10174">
        <f t="shared" si="453"/>
        <v>111112</v>
      </c>
      <c r="C10174" s="3">
        <v>45882</v>
      </c>
      <c r="D10174">
        <v>0</v>
      </c>
      <c r="E10174" s="9" t="str">
        <f>IF(Tableau2[[#This Row],[Project]]="","pas de projet",Tableau2[[#This Row],[Project]])</f>
        <v>pas de projet</v>
      </c>
      <c r="F10174" s="9">
        <f>MONTH(Tableau2[[#This Row],[Date]])</f>
        <v>8</v>
      </c>
      <c r="G10174" s="9">
        <f>YEAR(Tableau2[[#This Row],[Date]])</f>
        <v>2025</v>
      </c>
      <c r="H10174" s="9">
        <f>_xlfn.ISOWEEKNUM(Tableau2[[#This Row],[Date]])</f>
        <v>33</v>
      </c>
    </row>
    <row r="10175" spans="1:8" hidden="1" x14ac:dyDescent="0.25">
      <c r="B10175">
        <f t="shared" si="453"/>
        <v>111112</v>
      </c>
      <c r="C10175" s="3">
        <v>45881</v>
      </c>
      <c r="D10175">
        <v>0</v>
      </c>
      <c r="E10175" s="9" t="str">
        <f>IF(Tableau2[[#This Row],[Project]]="","pas de projet",Tableau2[[#This Row],[Project]])</f>
        <v>pas de projet</v>
      </c>
      <c r="F10175" s="9">
        <f>MONTH(Tableau2[[#This Row],[Date]])</f>
        <v>8</v>
      </c>
      <c r="G10175" s="9">
        <f>YEAR(Tableau2[[#This Row],[Date]])</f>
        <v>2025</v>
      </c>
      <c r="H10175" s="9">
        <f>_xlfn.ISOWEEKNUM(Tableau2[[#This Row],[Date]])</f>
        <v>33</v>
      </c>
    </row>
    <row r="10176" spans="1:8" hidden="1" x14ac:dyDescent="0.25">
      <c r="B10176">
        <f t="shared" si="453"/>
        <v>111112</v>
      </c>
      <c r="C10176" s="3">
        <v>45880</v>
      </c>
      <c r="D10176">
        <v>0</v>
      </c>
      <c r="E10176" s="9" t="str">
        <f>IF(Tableau2[[#This Row],[Project]]="","pas de projet",Tableau2[[#This Row],[Project]])</f>
        <v>pas de projet</v>
      </c>
      <c r="F10176" s="9">
        <f>MONTH(Tableau2[[#This Row],[Date]])</f>
        <v>8</v>
      </c>
      <c r="G10176" s="9">
        <f>YEAR(Tableau2[[#This Row],[Date]])</f>
        <v>2025</v>
      </c>
      <c r="H10176" s="9">
        <f>_xlfn.ISOWEEKNUM(Tableau2[[#This Row],[Date]])</f>
        <v>33</v>
      </c>
    </row>
    <row r="10177" spans="1:8" hidden="1" x14ac:dyDescent="0.25">
      <c r="B10177">
        <f t="shared" si="453"/>
        <v>111112</v>
      </c>
      <c r="C10177" s="3">
        <v>45877</v>
      </c>
      <c r="D10177">
        <v>0</v>
      </c>
      <c r="E10177" s="9" t="str">
        <f>IF(Tableau2[[#This Row],[Project]]="","pas de projet",Tableau2[[#This Row],[Project]])</f>
        <v>pas de projet</v>
      </c>
      <c r="F10177" s="9">
        <f>MONTH(Tableau2[[#This Row],[Date]])</f>
        <v>8</v>
      </c>
      <c r="G10177" s="9">
        <f>YEAR(Tableau2[[#This Row],[Date]])</f>
        <v>2025</v>
      </c>
      <c r="H10177" s="9">
        <f>_xlfn.ISOWEEKNUM(Tableau2[[#This Row],[Date]])</f>
        <v>32</v>
      </c>
    </row>
    <row r="10178" spans="1:8" hidden="1" x14ac:dyDescent="0.25">
      <c r="B10178">
        <f t="shared" si="453"/>
        <v>111112</v>
      </c>
      <c r="C10178" s="3">
        <v>45876</v>
      </c>
      <c r="D10178">
        <v>0</v>
      </c>
      <c r="E10178" s="9" t="str">
        <f>IF(Tableau2[[#This Row],[Project]]="","pas de projet",Tableau2[[#This Row],[Project]])</f>
        <v>pas de projet</v>
      </c>
      <c r="F10178" s="9">
        <f>MONTH(Tableau2[[#This Row],[Date]])</f>
        <v>8</v>
      </c>
      <c r="G10178" s="9">
        <f>YEAR(Tableau2[[#This Row],[Date]])</f>
        <v>2025</v>
      </c>
      <c r="H10178" s="9">
        <f>_xlfn.ISOWEEKNUM(Tableau2[[#This Row],[Date]])</f>
        <v>32</v>
      </c>
    </row>
    <row r="10179" spans="1:8" hidden="1" x14ac:dyDescent="0.25">
      <c r="B10179">
        <f t="shared" si="453"/>
        <v>111112</v>
      </c>
      <c r="C10179" s="3">
        <v>45875</v>
      </c>
      <c r="D10179">
        <v>0</v>
      </c>
      <c r="E10179" s="9" t="str">
        <f>IF(Tableau2[[#This Row],[Project]]="","pas de projet",Tableau2[[#This Row],[Project]])</f>
        <v>pas de projet</v>
      </c>
      <c r="F10179" s="9">
        <f>MONTH(Tableau2[[#This Row],[Date]])</f>
        <v>8</v>
      </c>
      <c r="G10179" s="9">
        <f>YEAR(Tableau2[[#This Row],[Date]])</f>
        <v>2025</v>
      </c>
      <c r="H10179" s="9">
        <f>_xlfn.ISOWEEKNUM(Tableau2[[#This Row],[Date]])</f>
        <v>32</v>
      </c>
    </row>
    <row r="10180" spans="1:8" hidden="1" x14ac:dyDescent="0.25">
      <c r="B10180">
        <f t="shared" si="453"/>
        <v>111112</v>
      </c>
      <c r="C10180" s="3">
        <v>45874</v>
      </c>
      <c r="D10180">
        <v>0</v>
      </c>
      <c r="E10180" s="9" t="str">
        <f>IF(Tableau2[[#This Row],[Project]]="","pas de projet",Tableau2[[#This Row],[Project]])</f>
        <v>pas de projet</v>
      </c>
      <c r="F10180" s="9">
        <f>MONTH(Tableau2[[#This Row],[Date]])</f>
        <v>8</v>
      </c>
      <c r="G10180" s="9">
        <f>YEAR(Tableau2[[#This Row],[Date]])</f>
        <v>2025</v>
      </c>
      <c r="H10180" s="9">
        <f>_xlfn.ISOWEEKNUM(Tableau2[[#This Row],[Date]])</f>
        <v>32</v>
      </c>
    </row>
    <row r="10181" spans="1:8" hidden="1" x14ac:dyDescent="0.25">
      <c r="B10181">
        <f t="shared" si="453"/>
        <v>111112</v>
      </c>
      <c r="C10181" s="3">
        <v>45873</v>
      </c>
      <c r="D10181">
        <v>0</v>
      </c>
      <c r="E10181" s="9" t="str">
        <f>IF(Tableau2[[#This Row],[Project]]="","pas de projet",Tableau2[[#This Row],[Project]])</f>
        <v>pas de projet</v>
      </c>
      <c r="F10181" s="9">
        <f>MONTH(Tableau2[[#This Row],[Date]])</f>
        <v>8</v>
      </c>
      <c r="G10181" s="9">
        <f>YEAR(Tableau2[[#This Row],[Date]])</f>
        <v>2025</v>
      </c>
      <c r="H10181" s="9">
        <f>_xlfn.ISOWEEKNUM(Tableau2[[#This Row],[Date]])</f>
        <v>32</v>
      </c>
    </row>
    <row r="10182" spans="1:8" hidden="1" x14ac:dyDescent="0.25">
      <c r="B10182">
        <f t="shared" si="453"/>
        <v>111112</v>
      </c>
      <c r="C10182" s="3">
        <v>45888</v>
      </c>
      <c r="D10182">
        <v>8</v>
      </c>
      <c r="E10182" s="9" t="str">
        <f>IF(Tableau2[[#This Row],[Project]]="","pas de projet",Tableau2[[#This Row],[Project]])</f>
        <v>pas de projet</v>
      </c>
      <c r="F10182" s="9">
        <f>MONTH(Tableau2[[#This Row],[Date]])</f>
        <v>8</v>
      </c>
      <c r="G10182" s="9">
        <f>YEAR(Tableau2[[#This Row],[Date]])</f>
        <v>2025</v>
      </c>
      <c r="H10182" s="9">
        <f>_xlfn.ISOWEEKNUM(Tableau2[[#This Row],[Date]])</f>
        <v>34</v>
      </c>
    </row>
    <row r="10183" spans="1:8" hidden="1" x14ac:dyDescent="0.25">
      <c r="A10183" t="s">
        <v>11</v>
      </c>
      <c r="B10183">
        <f t="shared" si="453"/>
        <v>111112</v>
      </c>
      <c r="C10183" s="3">
        <v>45888</v>
      </c>
      <c r="D10183">
        <v>8</v>
      </c>
      <c r="E10183" s="9" t="str">
        <f>IF(Tableau2[[#This Row],[Project]]="","pas de projet",Tableau2[[#This Row],[Project]])</f>
        <v>0NC376</v>
      </c>
      <c r="F10183" s="9">
        <f>MONTH(Tableau2[[#This Row],[Date]])</f>
        <v>8</v>
      </c>
      <c r="G10183" s="9">
        <f>YEAR(Tableau2[[#This Row],[Date]])</f>
        <v>2025</v>
      </c>
      <c r="H10183" s="9">
        <f>_xlfn.ISOWEEKNUM(Tableau2[[#This Row],[Date]])</f>
        <v>34</v>
      </c>
    </row>
    <row r="10184" spans="1:8" hidden="1" x14ac:dyDescent="0.25">
      <c r="B10184">
        <f t="shared" si="453"/>
        <v>111112</v>
      </c>
      <c r="C10184" s="3">
        <v>45889</v>
      </c>
      <c r="D10184">
        <v>0</v>
      </c>
      <c r="E10184" s="9" t="str">
        <f>IF(Tableau2[[#This Row],[Project]]="","pas de projet",Tableau2[[#This Row],[Project]])</f>
        <v>pas de projet</v>
      </c>
      <c r="F10184" s="9">
        <f>MONTH(Tableau2[[#This Row],[Date]])</f>
        <v>8</v>
      </c>
      <c r="G10184" s="9">
        <f>YEAR(Tableau2[[#This Row],[Date]])</f>
        <v>2025</v>
      </c>
      <c r="H10184" s="9">
        <f>_xlfn.ISOWEEKNUM(Tableau2[[#This Row],[Date]])</f>
        <v>34</v>
      </c>
    </row>
    <row r="10185" spans="1:8" hidden="1" x14ac:dyDescent="0.25">
      <c r="B10185">
        <f t="shared" si="453"/>
        <v>111112</v>
      </c>
      <c r="C10185" s="3">
        <v>45889</v>
      </c>
      <c r="D10185">
        <v>0</v>
      </c>
      <c r="E10185" s="9" t="str">
        <f>IF(Tableau2[[#This Row],[Project]]="","pas de projet",Tableau2[[#This Row],[Project]])</f>
        <v>pas de projet</v>
      </c>
      <c r="F10185" s="9">
        <f>MONTH(Tableau2[[#This Row],[Date]])</f>
        <v>8</v>
      </c>
      <c r="G10185" s="9">
        <f>YEAR(Tableau2[[#This Row],[Date]])</f>
        <v>2025</v>
      </c>
      <c r="H10185" s="9">
        <f>_xlfn.ISOWEEKNUM(Tableau2[[#This Row],[Date]])</f>
        <v>34</v>
      </c>
    </row>
    <row r="10186" spans="1:8" hidden="1" x14ac:dyDescent="0.25">
      <c r="B10186">
        <f t="shared" si="453"/>
        <v>111112</v>
      </c>
      <c r="C10186" s="3">
        <v>45889</v>
      </c>
      <c r="D10186">
        <v>8</v>
      </c>
      <c r="E10186" s="9" t="str">
        <f>IF(Tableau2[[#This Row],[Project]]="","pas de projet",Tableau2[[#This Row],[Project]])</f>
        <v>pas de projet</v>
      </c>
      <c r="F10186" s="9">
        <f>MONTH(Tableau2[[#This Row],[Date]])</f>
        <v>8</v>
      </c>
      <c r="G10186" s="9">
        <f>YEAR(Tableau2[[#This Row],[Date]])</f>
        <v>2025</v>
      </c>
      <c r="H10186" s="9">
        <f>_xlfn.ISOWEEKNUM(Tableau2[[#This Row],[Date]])</f>
        <v>34</v>
      </c>
    </row>
    <row r="10187" spans="1:8" hidden="1" x14ac:dyDescent="0.25">
      <c r="B10187">
        <f t="shared" si="453"/>
        <v>111112</v>
      </c>
      <c r="C10187" s="3">
        <v>45889</v>
      </c>
      <c r="D10187">
        <v>8</v>
      </c>
      <c r="E10187" s="9" t="str">
        <f>IF(Tableau2[[#This Row],[Project]]="","pas de projet",Tableau2[[#This Row],[Project]])</f>
        <v>pas de projet</v>
      </c>
      <c r="F10187" s="9">
        <f>MONTH(Tableau2[[#This Row],[Date]])</f>
        <v>8</v>
      </c>
      <c r="G10187" s="9">
        <f>YEAR(Tableau2[[#This Row],[Date]])</f>
        <v>2025</v>
      </c>
      <c r="H10187" s="9">
        <f>_xlfn.ISOWEEKNUM(Tableau2[[#This Row],[Date]])</f>
        <v>34</v>
      </c>
    </row>
    <row r="10188" spans="1:8" hidden="1" x14ac:dyDescent="0.25">
      <c r="B10188">
        <f t="shared" si="453"/>
        <v>111112</v>
      </c>
      <c r="C10188" s="3">
        <v>45888</v>
      </c>
      <c r="D10188">
        <v>0</v>
      </c>
      <c r="E10188" s="9" t="str">
        <f>IF(Tableau2[[#This Row],[Project]]="","pas de projet",Tableau2[[#This Row],[Project]])</f>
        <v>pas de projet</v>
      </c>
      <c r="F10188" s="9">
        <f>MONTH(Tableau2[[#This Row],[Date]])</f>
        <v>8</v>
      </c>
      <c r="G10188" s="9">
        <f>YEAR(Tableau2[[#This Row],[Date]])</f>
        <v>2025</v>
      </c>
      <c r="H10188" s="9">
        <f>_xlfn.ISOWEEKNUM(Tableau2[[#This Row],[Date]])</f>
        <v>34</v>
      </c>
    </row>
    <row r="10189" spans="1:8" hidden="1" x14ac:dyDescent="0.25">
      <c r="B10189">
        <f t="shared" si="453"/>
        <v>111112</v>
      </c>
      <c r="C10189" s="3">
        <v>45888</v>
      </c>
      <c r="D10189">
        <v>8</v>
      </c>
      <c r="E10189" s="9" t="str">
        <f>IF(Tableau2[[#This Row],[Project]]="","pas de projet",Tableau2[[#This Row],[Project]])</f>
        <v>pas de projet</v>
      </c>
      <c r="F10189" s="9">
        <f>MONTH(Tableau2[[#This Row],[Date]])</f>
        <v>8</v>
      </c>
      <c r="G10189" s="9">
        <f>YEAR(Tableau2[[#This Row],[Date]])</f>
        <v>2025</v>
      </c>
      <c r="H10189" s="9">
        <f>_xlfn.ISOWEEKNUM(Tableau2[[#This Row],[Date]])</f>
        <v>34</v>
      </c>
    </row>
    <row r="10190" spans="1:8" hidden="1" x14ac:dyDescent="0.25">
      <c r="B10190">
        <f t="shared" si="453"/>
        <v>111112</v>
      </c>
      <c r="C10190" s="3">
        <v>45888</v>
      </c>
      <c r="D10190">
        <v>8</v>
      </c>
      <c r="E10190" s="9" t="str">
        <f>IF(Tableau2[[#This Row],[Project]]="","pas de projet",Tableau2[[#This Row],[Project]])</f>
        <v>pas de projet</v>
      </c>
      <c r="F10190" s="9">
        <f>MONTH(Tableau2[[#This Row],[Date]])</f>
        <v>8</v>
      </c>
      <c r="G10190" s="9">
        <f>YEAR(Tableau2[[#This Row],[Date]])</f>
        <v>2025</v>
      </c>
      <c r="H10190" s="9">
        <f>_xlfn.ISOWEEKNUM(Tableau2[[#This Row],[Date]])</f>
        <v>34</v>
      </c>
    </row>
    <row r="10191" spans="1:8" hidden="1" x14ac:dyDescent="0.25">
      <c r="B10191">
        <f t="shared" si="453"/>
        <v>111112</v>
      </c>
      <c r="C10191" s="3">
        <v>45888</v>
      </c>
      <c r="D10191">
        <v>8</v>
      </c>
      <c r="E10191" s="9" t="str">
        <f>IF(Tableau2[[#This Row],[Project]]="","pas de projet",Tableau2[[#This Row],[Project]])</f>
        <v>pas de projet</v>
      </c>
      <c r="F10191" s="9">
        <f>MONTH(Tableau2[[#This Row],[Date]])</f>
        <v>8</v>
      </c>
      <c r="G10191" s="9">
        <f>YEAR(Tableau2[[#This Row],[Date]])</f>
        <v>2025</v>
      </c>
      <c r="H10191" s="9">
        <f>_xlfn.ISOWEEKNUM(Tableau2[[#This Row],[Date]])</f>
        <v>34</v>
      </c>
    </row>
    <row r="10192" spans="1:8" hidden="1" x14ac:dyDescent="0.25">
      <c r="A10192" t="s">
        <v>22</v>
      </c>
      <c r="B10192">
        <f t="shared" si="453"/>
        <v>111112</v>
      </c>
      <c r="C10192" s="3">
        <v>45888</v>
      </c>
      <c r="D10192">
        <v>8</v>
      </c>
      <c r="E10192" s="9" t="str">
        <f>IF(Tableau2[[#This Row],[Project]]="","pas de projet",Tableau2[[#This Row],[Project]])</f>
        <v>0DC376</v>
      </c>
      <c r="F10192" s="9">
        <f>MONTH(Tableau2[[#This Row],[Date]])</f>
        <v>8</v>
      </c>
      <c r="G10192" s="9">
        <f>YEAR(Tableau2[[#This Row],[Date]])</f>
        <v>2025</v>
      </c>
      <c r="H10192" s="9">
        <f>_xlfn.ISOWEEKNUM(Tableau2[[#This Row],[Date]])</f>
        <v>34</v>
      </c>
    </row>
    <row r="10193" spans="1:8" hidden="1" x14ac:dyDescent="0.25">
      <c r="B10193">
        <v>113</v>
      </c>
      <c r="C10193" s="3">
        <v>45888</v>
      </c>
      <c r="D10193">
        <v>8</v>
      </c>
      <c r="E10193" s="9" t="str">
        <f>IF(Tableau2[[#This Row],[Project]]="","pas de projet",Tableau2[[#This Row],[Project]])</f>
        <v>pas de projet</v>
      </c>
      <c r="F10193" s="9">
        <f>MONTH(Tableau2[[#This Row],[Date]])</f>
        <v>8</v>
      </c>
      <c r="G10193" s="9">
        <f>YEAR(Tableau2[[#This Row],[Date]])</f>
        <v>2025</v>
      </c>
      <c r="H10193" s="9">
        <f>_xlfn.ISOWEEKNUM(Tableau2[[#This Row],[Date]])</f>
        <v>34</v>
      </c>
    </row>
    <row r="10194" spans="1:8" hidden="1" x14ac:dyDescent="0.25">
      <c r="B10194">
        <v>113</v>
      </c>
      <c r="C10194" s="3">
        <v>45888</v>
      </c>
      <c r="D10194">
        <v>8</v>
      </c>
      <c r="E10194" s="9" t="str">
        <f>IF(Tableau2[[#This Row],[Project]]="","pas de projet",Tableau2[[#This Row],[Project]])</f>
        <v>pas de projet</v>
      </c>
      <c r="F10194" s="9">
        <f>MONTH(Tableau2[[#This Row],[Date]])</f>
        <v>8</v>
      </c>
      <c r="G10194" s="9">
        <f>YEAR(Tableau2[[#This Row],[Date]])</f>
        <v>2025</v>
      </c>
      <c r="H10194" s="9">
        <f>_xlfn.ISOWEEKNUM(Tableau2[[#This Row],[Date]])</f>
        <v>34</v>
      </c>
    </row>
    <row r="10195" spans="1:8" hidden="1" x14ac:dyDescent="0.25">
      <c r="B10195">
        <v>113</v>
      </c>
      <c r="C10195" s="3">
        <v>45888</v>
      </c>
      <c r="D10195">
        <v>10</v>
      </c>
      <c r="E10195" s="9" t="str">
        <f>IF(Tableau2[[#This Row],[Project]]="","pas de projet",Tableau2[[#This Row],[Project]])</f>
        <v>pas de projet</v>
      </c>
      <c r="F10195" s="9">
        <f>MONTH(Tableau2[[#This Row],[Date]])</f>
        <v>8</v>
      </c>
      <c r="G10195" s="9">
        <f>YEAR(Tableau2[[#This Row],[Date]])</f>
        <v>2025</v>
      </c>
      <c r="H10195" s="9">
        <f>_xlfn.ISOWEEKNUM(Tableau2[[#This Row],[Date]])</f>
        <v>34</v>
      </c>
    </row>
    <row r="10196" spans="1:8" hidden="1" x14ac:dyDescent="0.25">
      <c r="B10196">
        <v>113</v>
      </c>
      <c r="C10196" s="3">
        <v>45888</v>
      </c>
      <c r="D10196">
        <v>10</v>
      </c>
      <c r="E10196" s="9" t="str">
        <f>IF(Tableau2[[#This Row],[Project]]="","pas de projet",Tableau2[[#This Row],[Project]])</f>
        <v>pas de projet</v>
      </c>
      <c r="F10196" s="9">
        <f>MONTH(Tableau2[[#This Row],[Date]])</f>
        <v>8</v>
      </c>
      <c r="G10196" s="9">
        <f>YEAR(Tableau2[[#This Row],[Date]])</f>
        <v>2025</v>
      </c>
      <c r="H10196" s="9">
        <f>_xlfn.ISOWEEKNUM(Tableau2[[#This Row],[Date]])</f>
        <v>34</v>
      </c>
    </row>
    <row r="10197" spans="1:8" hidden="1" x14ac:dyDescent="0.25">
      <c r="B10197">
        <f t="shared" ref="B10197:B10206" si="454">111111+1</f>
        <v>111112</v>
      </c>
      <c r="C10197" s="3">
        <v>45887</v>
      </c>
      <c r="D10197">
        <v>8</v>
      </c>
      <c r="E10197" s="9" t="str">
        <f>IF(Tableau2[[#This Row],[Project]]="","pas de projet",Tableau2[[#This Row],[Project]])</f>
        <v>pas de projet</v>
      </c>
      <c r="F10197" s="9">
        <f>MONTH(Tableau2[[#This Row],[Date]])</f>
        <v>8</v>
      </c>
      <c r="G10197" s="9">
        <f>YEAR(Tableau2[[#This Row],[Date]])</f>
        <v>2025</v>
      </c>
      <c r="H10197" s="9">
        <f>_xlfn.ISOWEEKNUM(Tableau2[[#This Row],[Date]])</f>
        <v>34</v>
      </c>
    </row>
    <row r="10198" spans="1:8" hidden="1" x14ac:dyDescent="0.25">
      <c r="B10198">
        <f t="shared" si="454"/>
        <v>111112</v>
      </c>
      <c r="C10198" s="3">
        <v>45887</v>
      </c>
      <c r="D10198">
        <v>8</v>
      </c>
      <c r="E10198" s="9" t="str">
        <f>IF(Tableau2[[#This Row],[Project]]="","pas de projet",Tableau2[[#This Row],[Project]])</f>
        <v>pas de projet</v>
      </c>
      <c r="F10198" s="9">
        <f>MONTH(Tableau2[[#This Row],[Date]])</f>
        <v>8</v>
      </c>
      <c r="G10198" s="9">
        <f>YEAR(Tableau2[[#This Row],[Date]])</f>
        <v>2025</v>
      </c>
      <c r="H10198" s="9">
        <f>_xlfn.ISOWEEKNUM(Tableau2[[#This Row],[Date]])</f>
        <v>34</v>
      </c>
    </row>
    <row r="10199" spans="1:8" hidden="1" x14ac:dyDescent="0.25">
      <c r="B10199">
        <f t="shared" si="454"/>
        <v>111112</v>
      </c>
      <c r="C10199" s="3">
        <v>45887</v>
      </c>
      <c r="D10199">
        <v>8</v>
      </c>
      <c r="E10199" s="9" t="str">
        <f>IF(Tableau2[[#This Row],[Project]]="","pas de projet",Tableau2[[#This Row],[Project]])</f>
        <v>pas de projet</v>
      </c>
      <c r="F10199" s="9">
        <f>MONTH(Tableau2[[#This Row],[Date]])</f>
        <v>8</v>
      </c>
      <c r="G10199" s="9">
        <f>YEAR(Tableau2[[#This Row],[Date]])</f>
        <v>2025</v>
      </c>
      <c r="H10199" s="9">
        <f>_xlfn.ISOWEEKNUM(Tableau2[[#This Row],[Date]])</f>
        <v>34</v>
      </c>
    </row>
    <row r="10200" spans="1:8" hidden="1" x14ac:dyDescent="0.25">
      <c r="B10200">
        <f t="shared" si="454"/>
        <v>111112</v>
      </c>
      <c r="C10200" s="3">
        <v>45888</v>
      </c>
      <c r="D10200">
        <v>8</v>
      </c>
      <c r="E10200" s="9" t="str">
        <f>IF(Tableau2[[#This Row],[Project]]="","pas de projet",Tableau2[[#This Row],[Project]])</f>
        <v>pas de projet</v>
      </c>
      <c r="F10200" s="9">
        <f>MONTH(Tableau2[[#This Row],[Date]])</f>
        <v>8</v>
      </c>
      <c r="G10200" s="9">
        <f>YEAR(Tableau2[[#This Row],[Date]])</f>
        <v>2025</v>
      </c>
      <c r="H10200" s="9">
        <f>_xlfn.ISOWEEKNUM(Tableau2[[#This Row],[Date]])</f>
        <v>34</v>
      </c>
    </row>
    <row r="10201" spans="1:8" hidden="1" x14ac:dyDescent="0.25">
      <c r="B10201">
        <f t="shared" si="454"/>
        <v>111112</v>
      </c>
      <c r="C10201" s="3">
        <v>45888</v>
      </c>
      <c r="D10201">
        <v>8</v>
      </c>
      <c r="E10201" s="9" t="str">
        <f>IF(Tableau2[[#This Row],[Project]]="","pas de projet",Tableau2[[#This Row],[Project]])</f>
        <v>pas de projet</v>
      </c>
      <c r="F10201" s="9">
        <f>MONTH(Tableau2[[#This Row],[Date]])</f>
        <v>8</v>
      </c>
      <c r="G10201" s="9">
        <f>YEAR(Tableau2[[#This Row],[Date]])</f>
        <v>2025</v>
      </c>
      <c r="H10201" s="9">
        <f>_xlfn.ISOWEEKNUM(Tableau2[[#This Row],[Date]])</f>
        <v>34</v>
      </c>
    </row>
    <row r="10202" spans="1:8" hidden="1" x14ac:dyDescent="0.25">
      <c r="B10202">
        <f t="shared" si="454"/>
        <v>111112</v>
      </c>
      <c r="C10202" s="3">
        <v>45888</v>
      </c>
      <c r="D10202">
        <v>8</v>
      </c>
      <c r="E10202" s="9" t="str">
        <f>IF(Tableau2[[#This Row],[Project]]="","pas de projet",Tableau2[[#This Row],[Project]])</f>
        <v>pas de projet</v>
      </c>
      <c r="F10202" s="9">
        <f>MONTH(Tableau2[[#This Row],[Date]])</f>
        <v>8</v>
      </c>
      <c r="G10202" s="9">
        <f>YEAR(Tableau2[[#This Row],[Date]])</f>
        <v>2025</v>
      </c>
      <c r="H10202" s="9">
        <f>_xlfn.ISOWEEKNUM(Tableau2[[#This Row],[Date]])</f>
        <v>34</v>
      </c>
    </row>
    <row r="10203" spans="1:8" hidden="1" x14ac:dyDescent="0.25">
      <c r="A10203" t="s">
        <v>11</v>
      </c>
      <c r="B10203">
        <f t="shared" si="454"/>
        <v>111112</v>
      </c>
      <c r="C10203" s="3">
        <v>45887</v>
      </c>
      <c r="D10203">
        <v>8</v>
      </c>
      <c r="E10203" s="9" t="str">
        <f>IF(Tableau2[[#This Row],[Project]]="","pas de projet",Tableau2[[#This Row],[Project]])</f>
        <v>0NC376</v>
      </c>
      <c r="F10203" s="9">
        <f>MONTH(Tableau2[[#This Row],[Date]])</f>
        <v>8</v>
      </c>
      <c r="G10203" s="9">
        <f>YEAR(Tableau2[[#This Row],[Date]])</f>
        <v>2025</v>
      </c>
      <c r="H10203" s="9">
        <f>_xlfn.ISOWEEKNUM(Tableau2[[#This Row],[Date]])</f>
        <v>34</v>
      </c>
    </row>
    <row r="10204" spans="1:8" hidden="1" x14ac:dyDescent="0.25">
      <c r="A10204" t="s">
        <v>32</v>
      </c>
      <c r="B10204">
        <f t="shared" si="454"/>
        <v>111112</v>
      </c>
      <c r="C10204" s="3">
        <v>45887</v>
      </c>
      <c r="D10204">
        <v>10</v>
      </c>
      <c r="E10204" s="9" t="str">
        <f>IF(Tableau2[[#This Row],[Project]]="","pas de projet",Tableau2[[#This Row],[Project]])</f>
        <v>0NC378</v>
      </c>
      <c r="F10204" s="9">
        <f>MONTH(Tableau2[[#This Row],[Date]])</f>
        <v>8</v>
      </c>
      <c r="G10204" s="9">
        <f>YEAR(Tableau2[[#This Row],[Date]])</f>
        <v>2025</v>
      </c>
      <c r="H10204" s="9">
        <f>_xlfn.ISOWEEKNUM(Tableau2[[#This Row],[Date]])</f>
        <v>34</v>
      </c>
    </row>
    <row r="10205" spans="1:8" hidden="1" x14ac:dyDescent="0.25">
      <c r="A10205" t="s">
        <v>12</v>
      </c>
      <c r="B10205">
        <f t="shared" si="454"/>
        <v>111112</v>
      </c>
      <c r="C10205" s="3">
        <v>45887</v>
      </c>
      <c r="D10205">
        <v>4</v>
      </c>
      <c r="E10205" s="9" t="str">
        <f>IF(Tableau2[[#This Row],[Project]]="","pas de projet",Tableau2[[#This Row],[Project]])</f>
        <v>0DC377</v>
      </c>
      <c r="F10205" s="9">
        <f>MONTH(Tableau2[[#This Row],[Date]])</f>
        <v>8</v>
      </c>
      <c r="G10205" s="9">
        <f>YEAR(Tableau2[[#This Row],[Date]])</f>
        <v>2025</v>
      </c>
      <c r="H10205" s="9">
        <f>_xlfn.ISOWEEKNUM(Tableau2[[#This Row],[Date]])</f>
        <v>34</v>
      </c>
    </row>
    <row r="10206" spans="1:8" hidden="1" x14ac:dyDescent="0.25">
      <c r="A10206" t="s">
        <v>22</v>
      </c>
      <c r="B10206">
        <f t="shared" si="454"/>
        <v>111112</v>
      </c>
      <c r="C10206" s="3">
        <v>45887</v>
      </c>
      <c r="D10206">
        <v>4</v>
      </c>
      <c r="E10206" s="9" t="str">
        <f>IF(Tableau2[[#This Row],[Project]]="","pas de projet",Tableau2[[#This Row],[Project]])</f>
        <v>0DC376</v>
      </c>
      <c r="F10206" s="9">
        <f>MONTH(Tableau2[[#This Row],[Date]])</f>
        <v>8</v>
      </c>
      <c r="G10206" s="9">
        <f>YEAR(Tableau2[[#This Row],[Date]])</f>
        <v>2025</v>
      </c>
      <c r="H10206" s="9">
        <f>_xlfn.ISOWEEKNUM(Tableau2[[#This Row],[Date]])</f>
        <v>34</v>
      </c>
    </row>
    <row r="10207" spans="1:8" hidden="1" x14ac:dyDescent="0.25">
      <c r="A10207" t="s">
        <v>10</v>
      </c>
      <c r="B10207">
        <f>1</f>
        <v>1</v>
      </c>
      <c r="C10207" s="3">
        <v>45887</v>
      </c>
      <c r="D10207">
        <v>14</v>
      </c>
      <c r="E10207" s="9" t="str">
        <f>IF(Tableau2[[#This Row],[Project]]="","pas de projet",Tableau2[[#This Row],[Project]])</f>
        <v>0NC377</v>
      </c>
      <c r="F10207" s="9">
        <f>MONTH(Tableau2[[#This Row],[Date]])</f>
        <v>8</v>
      </c>
      <c r="G10207" s="9">
        <f>YEAR(Tableau2[[#This Row],[Date]])</f>
        <v>2025</v>
      </c>
      <c r="H10207" s="9">
        <f>_xlfn.ISOWEEKNUM(Tableau2[[#This Row],[Date]])</f>
        <v>34</v>
      </c>
    </row>
    <row r="10208" spans="1:8" hidden="1" x14ac:dyDescent="0.25">
      <c r="A10208" t="s">
        <v>9</v>
      </c>
      <c r="B10208">
        <f>1</f>
        <v>1</v>
      </c>
      <c r="C10208" s="3">
        <v>45887</v>
      </c>
      <c r="D10208">
        <v>2</v>
      </c>
      <c r="E10208" s="9" t="str">
        <f>IF(Tableau2[[#This Row],[Project]]="","pas de projet",Tableau2[[#This Row],[Project]])</f>
        <v>0SC377</v>
      </c>
      <c r="F10208" s="9">
        <f>MONTH(Tableau2[[#This Row],[Date]])</f>
        <v>8</v>
      </c>
      <c r="G10208" s="9">
        <f>YEAR(Tableau2[[#This Row],[Date]])</f>
        <v>2025</v>
      </c>
      <c r="H10208" s="9">
        <f>_xlfn.ISOWEEKNUM(Tableau2[[#This Row],[Date]])</f>
        <v>34</v>
      </c>
    </row>
    <row r="10209" spans="1:8" hidden="1" x14ac:dyDescent="0.25">
      <c r="A10209" t="s">
        <v>12</v>
      </c>
      <c r="B10209">
        <f t="shared" ref="B10209:B10210" si="455">111111+1</f>
        <v>111112</v>
      </c>
      <c r="C10209" s="3">
        <v>45887</v>
      </c>
      <c r="D10209">
        <v>4</v>
      </c>
      <c r="E10209" s="9" t="str">
        <f>IF(Tableau2[[#This Row],[Project]]="","pas de projet",Tableau2[[#This Row],[Project]])</f>
        <v>0DC377</v>
      </c>
      <c r="F10209" s="9">
        <f>MONTH(Tableau2[[#This Row],[Date]])</f>
        <v>8</v>
      </c>
      <c r="G10209" s="9">
        <f>YEAR(Tableau2[[#This Row],[Date]])</f>
        <v>2025</v>
      </c>
      <c r="H10209" s="9">
        <f>_xlfn.ISOWEEKNUM(Tableau2[[#This Row],[Date]])</f>
        <v>34</v>
      </c>
    </row>
    <row r="10210" spans="1:8" hidden="1" x14ac:dyDescent="0.25">
      <c r="A10210" t="s">
        <v>13</v>
      </c>
      <c r="B10210">
        <f t="shared" si="455"/>
        <v>111112</v>
      </c>
      <c r="C10210" s="3">
        <v>45887</v>
      </c>
      <c r="D10210">
        <v>4</v>
      </c>
      <c r="E10210" s="9" t="str">
        <f>IF(Tableau2[[#This Row],[Project]]="","pas de projet",Tableau2[[#This Row],[Project]])</f>
        <v>0DC378</v>
      </c>
      <c r="F10210" s="9">
        <f>MONTH(Tableau2[[#This Row],[Date]])</f>
        <v>8</v>
      </c>
      <c r="G10210" s="9">
        <f>YEAR(Tableau2[[#This Row],[Date]])</f>
        <v>2025</v>
      </c>
      <c r="H10210" s="9">
        <f>_xlfn.ISOWEEKNUM(Tableau2[[#This Row],[Date]])</f>
        <v>34</v>
      </c>
    </row>
    <row r="10211" spans="1:8" hidden="1" x14ac:dyDescent="0.25">
      <c r="B10211">
        <v>111</v>
      </c>
      <c r="C10211" s="3">
        <v>45887</v>
      </c>
      <c r="D10211">
        <v>0</v>
      </c>
      <c r="E10211" s="9" t="str">
        <f>IF(Tableau2[[#This Row],[Project]]="","pas de projet",Tableau2[[#This Row],[Project]])</f>
        <v>pas de projet</v>
      </c>
      <c r="F10211" s="9">
        <f>MONTH(Tableau2[[#This Row],[Date]])</f>
        <v>8</v>
      </c>
      <c r="G10211" s="9">
        <f>YEAR(Tableau2[[#This Row],[Date]])</f>
        <v>2025</v>
      </c>
      <c r="H10211" s="9">
        <f>_xlfn.ISOWEEKNUM(Tableau2[[#This Row],[Date]])</f>
        <v>34</v>
      </c>
    </row>
    <row r="10212" spans="1:8" hidden="1" x14ac:dyDescent="0.25">
      <c r="B10212">
        <v>111</v>
      </c>
      <c r="C10212" s="3">
        <v>45887</v>
      </c>
      <c r="D10212">
        <v>8</v>
      </c>
      <c r="E10212" s="9" t="str">
        <f>IF(Tableau2[[#This Row],[Project]]="","pas de projet",Tableau2[[#This Row],[Project]])</f>
        <v>pas de projet</v>
      </c>
      <c r="F10212" s="9">
        <f>MONTH(Tableau2[[#This Row],[Date]])</f>
        <v>8</v>
      </c>
      <c r="G10212" s="9">
        <f>YEAR(Tableau2[[#This Row],[Date]])</f>
        <v>2025</v>
      </c>
      <c r="H10212" s="9">
        <f>_xlfn.ISOWEEKNUM(Tableau2[[#This Row],[Date]])</f>
        <v>34</v>
      </c>
    </row>
    <row r="10213" spans="1:8" hidden="1" x14ac:dyDescent="0.25">
      <c r="B10213">
        <v>111</v>
      </c>
      <c r="C10213" s="3">
        <v>45887</v>
      </c>
      <c r="D10213">
        <v>1</v>
      </c>
      <c r="E10213" s="9" t="str">
        <f>IF(Tableau2[[#This Row],[Project]]="","pas de projet",Tableau2[[#This Row],[Project]])</f>
        <v>pas de projet</v>
      </c>
      <c r="F10213" s="9">
        <f>MONTH(Tableau2[[#This Row],[Date]])</f>
        <v>8</v>
      </c>
      <c r="G10213" s="9">
        <f>YEAR(Tableau2[[#This Row],[Date]])</f>
        <v>2025</v>
      </c>
      <c r="H10213" s="9">
        <f>_xlfn.ISOWEEKNUM(Tableau2[[#This Row],[Date]])</f>
        <v>34</v>
      </c>
    </row>
    <row r="10214" spans="1:8" hidden="1" x14ac:dyDescent="0.25">
      <c r="B10214">
        <v>111</v>
      </c>
      <c r="C10214" s="3">
        <v>45887</v>
      </c>
      <c r="D10214">
        <v>10</v>
      </c>
      <c r="E10214" s="9" t="str">
        <f>IF(Tableau2[[#This Row],[Project]]="","pas de projet",Tableau2[[#This Row],[Project]])</f>
        <v>pas de projet</v>
      </c>
      <c r="F10214" s="9">
        <f>MONTH(Tableau2[[#This Row],[Date]])</f>
        <v>8</v>
      </c>
      <c r="G10214" s="9">
        <f>YEAR(Tableau2[[#This Row],[Date]])</f>
        <v>2025</v>
      </c>
      <c r="H10214" s="9">
        <f>_xlfn.ISOWEEKNUM(Tableau2[[#This Row],[Date]])</f>
        <v>34</v>
      </c>
    </row>
    <row r="10215" spans="1:8" hidden="1" x14ac:dyDescent="0.25">
      <c r="B10215">
        <v>111</v>
      </c>
      <c r="C10215" s="3">
        <v>45887</v>
      </c>
      <c r="D10215">
        <v>8</v>
      </c>
      <c r="E10215" s="9" t="str">
        <f>IF(Tableau2[[#This Row],[Project]]="","pas de projet",Tableau2[[#This Row],[Project]])</f>
        <v>pas de projet</v>
      </c>
      <c r="F10215" s="9">
        <f>MONTH(Tableau2[[#This Row],[Date]])</f>
        <v>8</v>
      </c>
      <c r="G10215" s="9">
        <f>YEAR(Tableau2[[#This Row],[Date]])</f>
        <v>2025</v>
      </c>
      <c r="H10215" s="9">
        <f>_xlfn.ISOWEEKNUM(Tableau2[[#This Row],[Date]])</f>
        <v>34</v>
      </c>
    </row>
    <row r="10216" spans="1:8" hidden="1" x14ac:dyDescent="0.25">
      <c r="B10216">
        <v>111</v>
      </c>
      <c r="C10216" s="3">
        <v>45887</v>
      </c>
      <c r="D10216">
        <v>8</v>
      </c>
      <c r="E10216" s="9" t="str">
        <f>IF(Tableau2[[#This Row],[Project]]="","pas de projet",Tableau2[[#This Row],[Project]])</f>
        <v>pas de projet</v>
      </c>
      <c r="F10216" s="9">
        <f>MONTH(Tableau2[[#This Row],[Date]])</f>
        <v>8</v>
      </c>
      <c r="G10216" s="9">
        <f>YEAR(Tableau2[[#This Row],[Date]])</f>
        <v>2025</v>
      </c>
      <c r="H10216" s="9">
        <f>_xlfn.ISOWEEKNUM(Tableau2[[#This Row],[Date]])</f>
        <v>34</v>
      </c>
    </row>
    <row r="10217" spans="1:8" hidden="1" x14ac:dyDescent="0.25">
      <c r="B10217">
        <v>111</v>
      </c>
      <c r="C10217" s="3">
        <v>45883</v>
      </c>
      <c r="D10217">
        <v>0</v>
      </c>
      <c r="E10217" s="9" t="str">
        <f>IF(Tableau2[[#This Row],[Project]]="","pas de projet",Tableau2[[#This Row],[Project]])</f>
        <v>pas de projet</v>
      </c>
      <c r="F10217" s="9">
        <f>MONTH(Tableau2[[#This Row],[Date]])</f>
        <v>8</v>
      </c>
      <c r="G10217" s="9">
        <f>YEAR(Tableau2[[#This Row],[Date]])</f>
        <v>2025</v>
      </c>
      <c r="H10217" s="9">
        <f>_xlfn.ISOWEEKNUM(Tableau2[[#This Row],[Date]])</f>
        <v>33</v>
      </c>
    </row>
    <row r="10218" spans="1:8" hidden="1" x14ac:dyDescent="0.25">
      <c r="B10218">
        <v>111</v>
      </c>
      <c r="C10218" s="3">
        <v>45883</v>
      </c>
      <c r="D10218">
        <v>0</v>
      </c>
      <c r="E10218" s="9" t="str">
        <f>IF(Tableau2[[#This Row],[Project]]="","pas de projet",Tableau2[[#This Row],[Project]])</f>
        <v>pas de projet</v>
      </c>
      <c r="F10218" s="9">
        <f>MONTH(Tableau2[[#This Row],[Date]])</f>
        <v>8</v>
      </c>
      <c r="G10218" s="9">
        <f>YEAR(Tableau2[[#This Row],[Date]])</f>
        <v>2025</v>
      </c>
      <c r="H10218" s="9">
        <f>_xlfn.ISOWEEKNUM(Tableau2[[#This Row],[Date]])</f>
        <v>33</v>
      </c>
    </row>
    <row r="10219" spans="1:8" hidden="1" x14ac:dyDescent="0.25">
      <c r="B10219">
        <v>111</v>
      </c>
      <c r="C10219" s="3">
        <v>45883</v>
      </c>
      <c r="D10219">
        <v>0</v>
      </c>
      <c r="E10219" s="9" t="str">
        <f>IF(Tableau2[[#This Row],[Project]]="","pas de projet",Tableau2[[#This Row],[Project]])</f>
        <v>pas de projet</v>
      </c>
      <c r="F10219" s="9">
        <f>MONTH(Tableau2[[#This Row],[Date]])</f>
        <v>8</v>
      </c>
      <c r="G10219" s="9">
        <f>YEAR(Tableau2[[#This Row],[Date]])</f>
        <v>2025</v>
      </c>
      <c r="H10219" s="9">
        <f>_xlfn.ISOWEEKNUM(Tableau2[[#This Row],[Date]])</f>
        <v>33</v>
      </c>
    </row>
    <row r="10220" spans="1:8" hidden="1" x14ac:dyDescent="0.25">
      <c r="B10220">
        <v>111</v>
      </c>
      <c r="C10220" s="3">
        <v>45883</v>
      </c>
      <c r="D10220">
        <v>0</v>
      </c>
      <c r="E10220" s="9" t="str">
        <f>IF(Tableau2[[#This Row],[Project]]="","pas de projet",Tableau2[[#This Row],[Project]])</f>
        <v>pas de projet</v>
      </c>
      <c r="F10220" s="9">
        <f>MONTH(Tableau2[[#This Row],[Date]])</f>
        <v>8</v>
      </c>
      <c r="G10220" s="9">
        <f>YEAR(Tableau2[[#This Row],[Date]])</f>
        <v>2025</v>
      </c>
      <c r="H10220" s="9">
        <f>_xlfn.ISOWEEKNUM(Tableau2[[#This Row],[Date]])</f>
        <v>33</v>
      </c>
    </row>
    <row r="10221" spans="1:8" hidden="1" x14ac:dyDescent="0.25">
      <c r="B10221">
        <v>111</v>
      </c>
      <c r="C10221" s="3">
        <v>45883</v>
      </c>
      <c r="D10221">
        <v>0</v>
      </c>
      <c r="E10221" s="9" t="str">
        <f>IF(Tableau2[[#This Row],[Project]]="","pas de projet",Tableau2[[#This Row],[Project]])</f>
        <v>pas de projet</v>
      </c>
      <c r="F10221" s="9">
        <f>MONTH(Tableau2[[#This Row],[Date]])</f>
        <v>8</v>
      </c>
      <c r="G10221" s="9">
        <f>YEAR(Tableau2[[#This Row],[Date]])</f>
        <v>2025</v>
      </c>
      <c r="H10221" s="9">
        <f>_xlfn.ISOWEEKNUM(Tableau2[[#This Row],[Date]])</f>
        <v>33</v>
      </c>
    </row>
    <row r="10222" spans="1:8" hidden="1" x14ac:dyDescent="0.25">
      <c r="B10222">
        <v>111</v>
      </c>
      <c r="C10222" s="3">
        <v>45883</v>
      </c>
      <c r="D10222">
        <v>0</v>
      </c>
      <c r="E10222" s="9" t="str">
        <f>IF(Tableau2[[#This Row],[Project]]="","pas de projet",Tableau2[[#This Row],[Project]])</f>
        <v>pas de projet</v>
      </c>
      <c r="F10222" s="9">
        <f>MONTH(Tableau2[[#This Row],[Date]])</f>
        <v>8</v>
      </c>
      <c r="G10222" s="9">
        <f>YEAR(Tableau2[[#This Row],[Date]])</f>
        <v>2025</v>
      </c>
      <c r="H10222" s="9">
        <f>_xlfn.ISOWEEKNUM(Tableau2[[#This Row],[Date]])</f>
        <v>33</v>
      </c>
    </row>
    <row r="10223" spans="1:8" hidden="1" x14ac:dyDescent="0.25">
      <c r="B10223">
        <v>111</v>
      </c>
      <c r="C10223" s="3">
        <v>45882</v>
      </c>
      <c r="D10223">
        <v>0</v>
      </c>
      <c r="E10223" s="9" t="str">
        <f>IF(Tableau2[[#This Row],[Project]]="","pas de projet",Tableau2[[#This Row],[Project]])</f>
        <v>pas de projet</v>
      </c>
      <c r="F10223" s="9">
        <f>MONTH(Tableau2[[#This Row],[Date]])</f>
        <v>8</v>
      </c>
      <c r="G10223" s="9">
        <f>YEAR(Tableau2[[#This Row],[Date]])</f>
        <v>2025</v>
      </c>
      <c r="H10223" s="9">
        <f>_xlfn.ISOWEEKNUM(Tableau2[[#This Row],[Date]])</f>
        <v>33</v>
      </c>
    </row>
    <row r="10224" spans="1:8" hidden="1" x14ac:dyDescent="0.25">
      <c r="B10224">
        <v>111</v>
      </c>
      <c r="C10224" s="3">
        <v>45882</v>
      </c>
      <c r="D10224">
        <v>0</v>
      </c>
      <c r="E10224" s="9" t="str">
        <f>IF(Tableau2[[#This Row],[Project]]="","pas de projet",Tableau2[[#This Row],[Project]])</f>
        <v>pas de projet</v>
      </c>
      <c r="F10224" s="9">
        <f>MONTH(Tableau2[[#This Row],[Date]])</f>
        <v>8</v>
      </c>
      <c r="G10224" s="9">
        <f>YEAR(Tableau2[[#This Row],[Date]])</f>
        <v>2025</v>
      </c>
      <c r="H10224" s="9">
        <f>_xlfn.ISOWEEKNUM(Tableau2[[#This Row],[Date]])</f>
        <v>33</v>
      </c>
    </row>
    <row r="10225" spans="2:8" hidden="1" x14ac:dyDescent="0.25">
      <c r="B10225">
        <v>111</v>
      </c>
      <c r="C10225" s="3">
        <v>45882</v>
      </c>
      <c r="D10225">
        <v>0</v>
      </c>
      <c r="E10225" s="9" t="str">
        <f>IF(Tableau2[[#This Row],[Project]]="","pas de projet",Tableau2[[#This Row],[Project]])</f>
        <v>pas de projet</v>
      </c>
      <c r="F10225" s="9">
        <f>MONTH(Tableau2[[#This Row],[Date]])</f>
        <v>8</v>
      </c>
      <c r="G10225" s="9">
        <f>YEAR(Tableau2[[#This Row],[Date]])</f>
        <v>2025</v>
      </c>
      <c r="H10225" s="9">
        <f>_xlfn.ISOWEEKNUM(Tableau2[[#This Row],[Date]])</f>
        <v>33</v>
      </c>
    </row>
    <row r="10226" spans="2:8" hidden="1" x14ac:dyDescent="0.25">
      <c r="B10226">
        <v>111</v>
      </c>
      <c r="C10226" s="3">
        <v>45882</v>
      </c>
      <c r="D10226">
        <v>0</v>
      </c>
      <c r="E10226" s="9" t="str">
        <f>IF(Tableau2[[#This Row],[Project]]="","pas de projet",Tableau2[[#This Row],[Project]])</f>
        <v>pas de projet</v>
      </c>
      <c r="F10226" s="9">
        <f>MONTH(Tableau2[[#This Row],[Date]])</f>
        <v>8</v>
      </c>
      <c r="G10226" s="9">
        <f>YEAR(Tableau2[[#This Row],[Date]])</f>
        <v>2025</v>
      </c>
      <c r="H10226" s="9">
        <f>_xlfn.ISOWEEKNUM(Tableau2[[#This Row],[Date]])</f>
        <v>33</v>
      </c>
    </row>
    <row r="10227" spans="2:8" hidden="1" x14ac:dyDescent="0.25">
      <c r="B10227">
        <v>111</v>
      </c>
      <c r="C10227" s="3">
        <v>45882</v>
      </c>
      <c r="D10227">
        <v>0</v>
      </c>
      <c r="E10227" s="9" t="str">
        <f>IF(Tableau2[[#This Row],[Project]]="","pas de projet",Tableau2[[#This Row],[Project]])</f>
        <v>pas de projet</v>
      </c>
      <c r="F10227" s="9">
        <f>MONTH(Tableau2[[#This Row],[Date]])</f>
        <v>8</v>
      </c>
      <c r="G10227" s="9">
        <f>YEAR(Tableau2[[#This Row],[Date]])</f>
        <v>2025</v>
      </c>
      <c r="H10227" s="9">
        <f>_xlfn.ISOWEEKNUM(Tableau2[[#This Row],[Date]])</f>
        <v>33</v>
      </c>
    </row>
    <row r="10228" spans="2:8" hidden="1" x14ac:dyDescent="0.25">
      <c r="B10228">
        <v>111</v>
      </c>
      <c r="C10228" s="3">
        <v>45882</v>
      </c>
      <c r="D10228">
        <v>0</v>
      </c>
      <c r="E10228" s="9" t="str">
        <f>IF(Tableau2[[#This Row],[Project]]="","pas de projet",Tableau2[[#This Row],[Project]])</f>
        <v>pas de projet</v>
      </c>
      <c r="F10228" s="9">
        <f>MONTH(Tableau2[[#This Row],[Date]])</f>
        <v>8</v>
      </c>
      <c r="G10228" s="9">
        <f>YEAR(Tableau2[[#This Row],[Date]])</f>
        <v>2025</v>
      </c>
      <c r="H10228" s="9">
        <f>_xlfn.ISOWEEKNUM(Tableau2[[#This Row],[Date]])</f>
        <v>33</v>
      </c>
    </row>
    <row r="10229" spans="2:8" hidden="1" x14ac:dyDescent="0.25">
      <c r="B10229">
        <v>111</v>
      </c>
      <c r="C10229" s="3">
        <v>45881</v>
      </c>
      <c r="D10229">
        <v>0</v>
      </c>
      <c r="E10229" s="9" t="str">
        <f>IF(Tableau2[[#This Row],[Project]]="","pas de projet",Tableau2[[#This Row],[Project]])</f>
        <v>pas de projet</v>
      </c>
      <c r="F10229" s="9">
        <f>MONTH(Tableau2[[#This Row],[Date]])</f>
        <v>8</v>
      </c>
      <c r="G10229" s="9">
        <f>YEAR(Tableau2[[#This Row],[Date]])</f>
        <v>2025</v>
      </c>
      <c r="H10229" s="9">
        <f>_xlfn.ISOWEEKNUM(Tableau2[[#This Row],[Date]])</f>
        <v>33</v>
      </c>
    </row>
    <row r="10230" spans="2:8" hidden="1" x14ac:dyDescent="0.25">
      <c r="B10230">
        <v>111</v>
      </c>
      <c r="C10230" s="3">
        <v>45881</v>
      </c>
      <c r="D10230">
        <v>0</v>
      </c>
      <c r="E10230" s="9" t="str">
        <f>IF(Tableau2[[#This Row],[Project]]="","pas de projet",Tableau2[[#This Row],[Project]])</f>
        <v>pas de projet</v>
      </c>
      <c r="F10230" s="9">
        <f>MONTH(Tableau2[[#This Row],[Date]])</f>
        <v>8</v>
      </c>
      <c r="G10230" s="9">
        <f>YEAR(Tableau2[[#This Row],[Date]])</f>
        <v>2025</v>
      </c>
      <c r="H10230" s="9">
        <f>_xlfn.ISOWEEKNUM(Tableau2[[#This Row],[Date]])</f>
        <v>33</v>
      </c>
    </row>
    <row r="10231" spans="2:8" hidden="1" x14ac:dyDescent="0.25">
      <c r="B10231">
        <v>111</v>
      </c>
      <c r="C10231" s="3">
        <v>45881</v>
      </c>
      <c r="D10231">
        <v>0</v>
      </c>
      <c r="E10231" s="9" t="str">
        <f>IF(Tableau2[[#This Row],[Project]]="","pas de projet",Tableau2[[#This Row],[Project]])</f>
        <v>pas de projet</v>
      </c>
      <c r="F10231" s="9">
        <f>MONTH(Tableau2[[#This Row],[Date]])</f>
        <v>8</v>
      </c>
      <c r="G10231" s="9">
        <f>YEAR(Tableau2[[#This Row],[Date]])</f>
        <v>2025</v>
      </c>
      <c r="H10231" s="9">
        <f>_xlfn.ISOWEEKNUM(Tableau2[[#This Row],[Date]])</f>
        <v>33</v>
      </c>
    </row>
    <row r="10232" spans="2:8" hidden="1" x14ac:dyDescent="0.25">
      <c r="B10232">
        <v>111</v>
      </c>
      <c r="C10232" s="3">
        <v>45881</v>
      </c>
      <c r="D10232">
        <v>0</v>
      </c>
      <c r="E10232" s="9" t="str">
        <f>IF(Tableau2[[#This Row],[Project]]="","pas de projet",Tableau2[[#This Row],[Project]])</f>
        <v>pas de projet</v>
      </c>
      <c r="F10232" s="9">
        <f>MONTH(Tableau2[[#This Row],[Date]])</f>
        <v>8</v>
      </c>
      <c r="G10232" s="9">
        <f>YEAR(Tableau2[[#This Row],[Date]])</f>
        <v>2025</v>
      </c>
      <c r="H10232" s="9">
        <f>_xlfn.ISOWEEKNUM(Tableau2[[#This Row],[Date]])</f>
        <v>33</v>
      </c>
    </row>
    <row r="10233" spans="2:8" hidden="1" x14ac:dyDescent="0.25">
      <c r="B10233">
        <v>111</v>
      </c>
      <c r="C10233" s="3">
        <v>45881</v>
      </c>
      <c r="D10233">
        <v>0</v>
      </c>
      <c r="E10233" s="9" t="str">
        <f>IF(Tableau2[[#This Row],[Project]]="","pas de projet",Tableau2[[#This Row],[Project]])</f>
        <v>pas de projet</v>
      </c>
      <c r="F10233" s="9">
        <f>MONTH(Tableau2[[#This Row],[Date]])</f>
        <v>8</v>
      </c>
      <c r="G10233" s="9">
        <f>YEAR(Tableau2[[#This Row],[Date]])</f>
        <v>2025</v>
      </c>
      <c r="H10233" s="9">
        <f>_xlfn.ISOWEEKNUM(Tableau2[[#This Row],[Date]])</f>
        <v>33</v>
      </c>
    </row>
    <row r="10234" spans="2:8" hidden="1" x14ac:dyDescent="0.25">
      <c r="B10234">
        <v>111</v>
      </c>
      <c r="C10234" s="3">
        <v>45881</v>
      </c>
      <c r="D10234">
        <v>0</v>
      </c>
      <c r="E10234" s="9" t="str">
        <f>IF(Tableau2[[#This Row],[Project]]="","pas de projet",Tableau2[[#This Row],[Project]])</f>
        <v>pas de projet</v>
      </c>
      <c r="F10234" s="9">
        <f>MONTH(Tableau2[[#This Row],[Date]])</f>
        <v>8</v>
      </c>
      <c r="G10234" s="9">
        <f>YEAR(Tableau2[[#This Row],[Date]])</f>
        <v>2025</v>
      </c>
      <c r="H10234" s="9">
        <f>_xlfn.ISOWEEKNUM(Tableau2[[#This Row],[Date]])</f>
        <v>33</v>
      </c>
    </row>
    <row r="10235" spans="2:8" hidden="1" x14ac:dyDescent="0.25">
      <c r="B10235">
        <v>111</v>
      </c>
      <c r="C10235" s="3">
        <v>45880</v>
      </c>
      <c r="D10235">
        <v>0</v>
      </c>
      <c r="E10235" s="9" t="str">
        <f>IF(Tableau2[[#This Row],[Project]]="","pas de projet",Tableau2[[#This Row],[Project]])</f>
        <v>pas de projet</v>
      </c>
      <c r="F10235" s="9">
        <f>MONTH(Tableau2[[#This Row],[Date]])</f>
        <v>8</v>
      </c>
      <c r="G10235" s="9">
        <f>YEAR(Tableau2[[#This Row],[Date]])</f>
        <v>2025</v>
      </c>
      <c r="H10235" s="9">
        <f>_xlfn.ISOWEEKNUM(Tableau2[[#This Row],[Date]])</f>
        <v>33</v>
      </c>
    </row>
    <row r="10236" spans="2:8" hidden="1" x14ac:dyDescent="0.25">
      <c r="B10236">
        <v>111</v>
      </c>
      <c r="C10236" s="3">
        <v>45880</v>
      </c>
      <c r="D10236">
        <v>0</v>
      </c>
      <c r="E10236" s="9" t="str">
        <f>IF(Tableau2[[#This Row],[Project]]="","pas de projet",Tableau2[[#This Row],[Project]])</f>
        <v>pas de projet</v>
      </c>
      <c r="F10236" s="9">
        <f>MONTH(Tableau2[[#This Row],[Date]])</f>
        <v>8</v>
      </c>
      <c r="G10236" s="9">
        <f>YEAR(Tableau2[[#This Row],[Date]])</f>
        <v>2025</v>
      </c>
      <c r="H10236" s="9">
        <f>_xlfn.ISOWEEKNUM(Tableau2[[#This Row],[Date]])</f>
        <v>33</v>
      </c>
    </row>
    <row r="10237" spans="2:8" hidden="1" x14ac:dyDescent="0.25">
      <c r="B10237">
        <v>111</v>
      </c>
      <c r="C10237" s="3">
        <v>45880</v>
      </c>
      <c r="D10237">
        <v>0</v>
      </c>
      <c r="E10237" s="9" t="str">
        <f>IF(Tableau2[[#This Row],[Project]]="","pas de projet",Tableau2[[#This Row],[Project]])</f>
        <v>pas de projet</v>
      </c>
      <c r="F10237" s="9">
        <f>MONTH(Tableau2[[#This Row],[Date]])</f>
        <v>8</v>
      </c>
      <c r="G10237" s="9">
        <f>YEAR(Tableau2[[#This Row],[Date]])</f>
        <v>2025</v>
      </c>
      <c r="H10237" s="9">
        <f>_xlfn.ISOWEEKNUM(Tableau2[[#This Row],[Date]])</f>
        <v>33</v>
      </c>
    </row>
    <row r="10238" spans="2:8" hidden="1" x14ac:dyDescent="0.25">
      <c r="B10238">
        <v>111</v>
      </c>
      <c r="C10238" s="3">
        <v>45880</v>
      </c>
      <c r="D10238">
        <v>0</v>
      </c>
      <c r="E10238" s="9" t="str">
        <f>IF(Tableau2[[#This Row],[Project]]="","pas de projet",Tableau2[[#This Row],[Project]])</f>
        <v>pas de projet</v>
      </c>
      <c r="F10238" s="9">
        <f>MONTH(Tableau2[[#This Row],[Date]])</f>
        <v>8</v>
      </c>
      <c r="G10238" s="9">
        <f>YEAR(Tableau2[[#This Row],[Date]])</f>
        <v>2025</v>
      </c>
      <c r="H10238" s="9">
        <f>_xlfn.ISOWEEKNUM(Tableau2[[#This Row],[Date]])</f>
        <v>33</v>
      </c>
    </row>
    <row r="10239" spans="2:8" hidden="1" x14ac:dyDescent="0.25">
      <c r="B10239">
        <v>111</v>
      </c>
      <c r="C10239" s="3">
        <v>45880</v>
      </c>
      <c r="D10239">
        <v>0</v>
      </c>
      <c r="E10239" s="9" t="str">
        <f>IF(Tableau2[[#This Row],[Project]]="","pas de projet",Tableau2[[#This Row],[Project]])</f>
        <v>pas de projet</v>
      </c>
      <c r="F10239" s="9">
        <f>MONTH(Tableau2[[#This Row],[Date]])</f>
        <v>8</v>
      </c>
      <c r="G10239" s="9">
        <f>YEAR(Tableau2[[#This Row],[Date]])</f>
        <v>2025</v>
      </c>
      <c r="H10239" s="9">
        <f>_xlfn.ISOWEEKNUM(Tableau2[[#This Row],[Date]])</f>
        <v>33</v>
      </c>
    </row>
    <row r="10240" spans="2:8" hidden="1" x14ac:dyDescent="0.25">
      <c r="B10240">
        <v>111</v>
      </c>
      <c r="C10240" s="3">
        <v>45880</v>
      </c>
      <c r="D10240">
        <v>0</v>
      </c>
      <c r="E10240" s="9" t="str">
        <f>IF(Tableau2[[#This Row],[Project]]="","pas de projet",Tableau2[[#This Row],[Project]])</f>
        <v>pas de projet</v>
      </c>
      <c r="F10240" s="9">
        <f>MONTH(Tableau2[[#This Row],[Date]])</f>
        <v>8</v>
      </c>
      <c r="G10240" s="9">
        <f>YEAR(Tableau2[[#This Row],[Date]])</f>
        <v>2025</v>
      </c>
      <c r="H10240" s="9">
        <f>_xlfn.ISOWEEKNUM(Tableau2[[#This Row],[Date]])</f>
        <v>33</v>
      </c>
    </row>
    <row r="10241" spans="1:8" hidden="1" x14ac:dyDescent="0.25">
      <c r="B10241">
        <v>111</v>
      </c>
      <c r="C10241" s="3">
        <v>45878</v>
      </c>
      <c r="D10241">
        <v>0</v>
      </c>
      <c r="E10241" s="9" t="str">
        <f>IF(Tableau2[[#This Row],[Project]]="","pas de projet",Tableau2[[#This Row],[Project]])</f>
        <v>pas de projet</v>
      </c>
      <c r="F10241" s="9">
        <f>MONTH(Tableau2[[#This Row],[Date]])</f>
        <v>8</v>
      </c>
      <c r="G10241" s="9">
        <f>YEAR(Tableau2[[#This Row],[Date]])</f>
        <v>2025</v>
      </c>
      <c r="H10241" s="9">
        <f>_xlfn.ISOWEEKNUM(Tableau2[[#This Row],[Date]])</f>
        <v>32</v>
      </c>
    </row>
    <row r="10242" spans="1:8" hidden="1" x14ac:dyDescent="0.25">
      <c r="B10242">
        <v>111</v>
      </c>
      <c r="C10242" s="3">
        <v>45878</v>
      </c>
      <c r="D10242">
        <v>0</v>
      </c>
      <c r="E10242" s="9" t="str">
        <f>IF(Tableau2[[#This Row],[Project]]="","pas de projet",Tableau2[[#This Row],[Project]])</f>
        <v>pas de projet</v>
      </c>
      <c r="F10242" s="9">
        <f>MONTH(Tableau2[[#This Row],[Date]])</f>
        <v>8</v>
      </c>
      <c r="G10242" s="9">
        <f>YEAR(Tableau2[[#This Row],[Date]])</f>
        <v>2025</v>
      </c>
      <c r="H10242" s="9">
        <f>_xlfn.ISOWEEKNUM(Tableau2[[#This Row],[Date]])</f>
        <v>32</v>
      </c>
    </row>
    <row r="10243" spans="1:8" hidden="1" x14ac:dyDescent="0.25">
      <c r="B10243">
        <v>111</v>
      </c>
      <c r="C10243" s="3">
        <v>45878</v>
      </c>
      <c r="D10243">
        <v>0</v>
      </c>
      <c r="E10243" s="9" t="str">
        <f>IF(Tableau2[[#This Row],[Project]]="","pas de projet",Tableau2[[#This Row],[Project]])</f>
        <v>pas de projet</v>
      </c>
      <c r="F10243" s="9">
        <f>MONTH(Tableau2[[#This Row],[Date]])</f>
        <v>8</v>
      </c>
      <c r="G10243" s="9">
        <f>YEAR(Tableau2[[#This Row],[Date]])</f>
        <v>2025</v>
      </c>
      <c r="H10243" s="9">
        <f>_xlfn.ISOWEEKNUM(Tableau2[[#This Row],[Date]])</f>
        <v>32</v>
      </c>
    </row>
    <row r="10244" spans="1:8" hidden="1" x14ac:dyDescent="0.25">
      <c r="B10244">
        <v>111</v>
      </c>
      <c r="C10244" s="3">
        <v>45878</v>
      </c>
      <c r="D10244">
        <v>3</v>
      </c>
      <c r="E10244" s="9" t="str">
        <f>IF(Tableau2[[#This Row],[Project]]="","pas de projet",Tableau2[[#This Row],[Project]])</f>
        <v>pas de projet</v>
      </c>
      <c r="F10244" s="9">
        <f>MONTH(Tableau2[[#This Row],[Date]])</f>
        <v>8</v>
      </c>
      <c r="G10244" s="9">
        <f>YEAR(Tableau2[[#This Row],[Date]])</f>
        <v>2025</v>
      </c>
      <c r="H10244" s="9">
        <f>_xlfn.ISOWEEKNUM(Tableau2[[#This Row],[Date]])</f>
        <v>32</v>
      </c>
    </row>
    <row r="10245" spans="1:8" hidden="1" x14ac:dyDescent="0.25">
      <c r="B10245">
        <v>111</v>
      </c>
      <c r="C10245" s="3">
        <v>45878</v>
      </c>
      <c r="D10245">
        <v>0</v>
      </c>
      <c r="E10245" s="9" t="str">
        <f>IF(Tableau2[[#This Row],[Project]]="","pas de projet",Tableau2[[#This Row],[Project]])</f>
        <v>pas de projet</v>
      </c>
      <c r="F10245" s="9">
        <f>MONTH(Tableau2[[#This Row],[Date]])</f>
        <v>8</v>
      </c>
      <c r="G10245" s="9">
        <f>YEAR(Tableau2[[#This Row],[Date]])</f>
        <v>2025</v>
      </c>
      <c r="H10245" s="9">
        <f>_xlfn.ISOWEEKNUM(Tableau2[[#This Row],[Date]])</f>
        <v>32</v>
      </c>
    </row>
    <row r="10246" spans="1:8" hidden="1" x14ac:dyDescent="0.25">
      <c r="B10246">
        <v>111</v>
      </c>
      <c r="C10246" s="3">
        <v>45878</v>
      </c>
      <c r="D10246">
        <v>0</v>
      </c>
      <c r="E10246" s="9" t="str">
        <f>IF(Tableau2[[#This Row],[Project]]="","pas de projet",Tableau2[[#This Row],[Project]])</f>
        <v>pas de projet</v>
      </c>
      <c r="F10246" s="9">
        <f>MONTH(Tableau2[[#This Row],[Date]])</f>
        <v>8</v>
      </c>
      <c r="G10246" s="9">
        <f>YEAR(Tableau2[[#This Row],[Date]])</f>
        <v>2025</v>
      </c>
      <c r="H10246" s="9">
        <f>_xlfn.ISOWEEKNUM(Tableau2[[#This Row],[Date]])</f>
        <v>32</v>
      </c>
    </row>
    <row r="10247" spans="1:8" hidden="1" x14ac:dyDescent="0.25">
      <c r="A10247" t="s">
        <v>22</v>
      </c>
      <c r="B10247">
        <f>1</f>
        <v>1</v>
      </c>
      <c r="C10247" s="3">
        <v>45887</v>
      </c>
      <c r="D10247">
        <v>2</v>
      </c>
      <c r="E10247" s="9" t="str">
        <f>IF(Tableau2[[#This Row],[Project]]="","pas de projet",Tableau2[[#This Row],[Project]])</f>
        <v>0DC376</v>
      </c>
      <c r="F10247" s="9">
        <f>MONTH(Tableau2[[#This Row],[Date]])</f>
        <v>8</v>
      </c>
      <c r="G10247" s="9">
        <f>YEAR(Tableau2[[#This Row],[Date]])</f>
        <v>2025</v>
      </c>
      <c r="H10247" s="9">
        <f>_xlfn.ISOWEEKNUM(Tableau2[[#This Row],[Date]])</f>
        <v>34</v>
      </c>
    </row>
    <row r="10248" spans="1:8" hidden="1" x14ac:dyDescent="0.25">
      <c r="A10248" t="s">
        <v>10</v>
      </c>
      <c r="B10248">
        <f>1</f>
        <v>1</v>
      </c>
      <c r="C10248" s="3">
        <v>45887</v>
      </c>
      <c r="D10248">
        <v>6</v>
      </c>
      <c r="E10248" s="9" t="str">
        <f>IF(Tableau2[[#This Row],[Project]]="","pas de projet",Tableau2[[#This Row],[Project]])</f>
        <v>0NC377</v>
      </c>
      <c r="F10248" s="9">
        <f>MONTH(Tableau2[[#This Row],[Date]])</f>
        <v>8</v>
      </c>
      <c r="G10248" s="9">
        <f>YEAR(Tableau2[[#This Row],[Date]])</f>
        <v>2025</v>
      </c>
      <c r="H10248" s="9">
        <f>_xlfn.ISOWEEKNUM(Tableau2[[#This Row],[Date]])</f>
        <v>34</v>
      </c>
    </row>
    <row r="10249" spans="1:8" hidden="1" x14ac:dyDescent="0.25">
      <c r="A10249" t="s">
        <v>10</v>
      </c>
      <c r="B10249">
        <f>1</f>
        <v>1</v>
      </c>
      <c r="C10249" s="3">
        <v>45887</v>
      </c>
      <c r="D10249">
        <v>7</v>
      </c>
      <c r="E10249" s="9" t="str">
        <f>IF(Tableau2[[#This Row],[Project]]="","pas de projet",Tableau2[[#This Row],[Project]])</f>
        <v>0NC377</v>
      </c>
      <c r="F10249" s="9">
        <f>MONTH(Tableau2[[#This Row],[Date]])</f>
        <v>8</v>
      </c>
      <c r="G10249" s="9">
        <f>YEAR(Tableau2[[#This Row],[Date]])</f>
        <v>2025</v>
      </c>
      <c r="H10249" s="9">
        <f>_xlfn.ISOWEEKNUM(Tableau2[[#This Row],[Date]])</f>
        <v>34</v>
      </c>
    </row>
    <row r="10250" spans="1:8" hidden="1" x14ac:dyDescent="0.25">
      <c r="A10250" t="s">
        <v>10</v>
      </c>
      <c r="B10250">
        <f>1</f>
        <v>1</v>
      </c>
      <c r="C10250" s="3">
        <v>45887</v>
      </c>
      <c r="D10250">
        <v>16</v>
      </c>
      <c r="E10250" s="9" t="str">
        <f>IF(Tableau2[[#This Row],[Project]]="","pas de projet",Tableau2[[#This Row],[Project]])</f>
        <v>0NC377</v>
      </c>
      <c r="F10250" s="9">
        <f>MONTH(Tableau2[[#This Row],[Date]])</f>
        <v>8</v>
      </c>
      <c r="G10250" s="9">
        <f>YEAR(Tableau2[[#This Row],[Date]])</f>
        <v>2025</v>
      </c>
      <c r="H10250" s="9">
        <f>_xlfn.ISOWEEKNUM(Tableau2[[#This Row],[Date]])</f>
        <v>34</v>
      </c>
    </row>
    <row r="10251" spans="1:8" hidden="1" x14ac:dyDescent="0.25">
      <c r="A10251" t="s">
        <v>10</v>
      </c>
      <c r="B10251">
        <f>1</f>
        <v>1</v>
      </c>
      <c r="C10251" s="3">
        <v>45887</v>
      </c>
      <c r="D10251">
        <v>40</v>
      </c>
      <c r="E10251" s="9" t="str">
        <f>IF(Tableau2[[#This Row],[Project]]="","pas de projet",Tableau2[[#This Row],[Project]])</f>
        <v>0NC377</v>
      </c>
      <c r="F10251" s="9">
        <f>MONTH(Tableau2[[#This Row],[Date]])</f>
        <v>8</v>
      </c>
      <c r="G10251" s="9">
        <f>YEAR(Tableau2[[#This Row],[Date]])</f>
        <v>2025</v>
      </c>
      <c r="H10251" s="9">
        <f>_xlfn.ISOWEEKNUM(Tableau2[[#This Row],[Date]])</f>
        <v>34</v>
      </c>
    </row>
    <row r="10252" spans="1:8" hidden="1" x14ac:dyDescent="0.25">
      <c r="A10252" t="s">
        <v>10</v>
      </c>
      <c r="B10252">
        <f>1</f>
        <v>1</v>
      </c>
      <c r="C10252" s="3">
        <v>45887</v>
      </c>
      <c r="D10252">
        <v>48</v>
      </c>
      <c r="E10252" s="9" t="str">
        <f>IF(Tableau2[[#This Row],[Project]]="","pas de projet",Tableau2[[#This Row],[Project]])</f>
        <v>0NC377</v>
      </c>
      <c r="F10252" s="9">
        <f>MONTH(Tableau2[[#This Row],[Date]])</f>
        <v>8</v>
      </c>
      <c r="G10252" s="9">
        <f>YEAR(Tableau2[[#This Row],[Date]])</f>
        <v>2025</v>
      </c>
      <c r="H10252" s="9">
        <f>_xlfn.ISOWEEKNUM(Tableau2[[#This Row],[Date]])</f>
        <v>34</v>
      </c>
    </row>
    <row r="10253" spans="1:8" hidden="1" x14ac:dyDescent="0.25">
      <c r="A10253" t="s">
        <v>22</v>
      </c>
      <c r="B10253">
        <f t="shared" ref="B10253:B10254" si="456">111111+1</f>
        <v>111112</v>
      </c>
      <c r="C10253" s="3">
        <v>45887</v>
      </c>
      <c r="D10253">
        <v>4</v>
      </c>
      <c r="E10253" s="9" t="str">
        <f>IF(Tableau2[[#This Row],[Project]]="","pas de projet",Tableau2[[#This Row],[Project]])</f>
        <v>0DC376</v>
      </c>
      <c r="F10253" s="9">
        <f>MONTH(Tableau2[[#This Row],[Date]])</f>
        <v>8</v>
      </c>
      <c r="G10253" s="9">
        <f>YEAR(Tableau2[[#This Row],[Date]])</f>
        <v>2025</v>
      </c>
      <c r="H10253" s="9">
        <f>_xlfn.ISOWEEKNUM(Tableau2[[#This Row],[Date]])</f>
        <v>34</v>
      </c>
    </row>
    <row r="10254" spans="1:8" hidden="1" x14ac:dyDescent="0.25">
      <c r="A10254" t="s">
        <v>12</v>
      </c>
      <c r="B10254">
        <f t="shared" si="456"/>
        <v>111112</v>
      </c>
      <c r="C10254" s="3">
        <v>45887</v>
      </c>
      <c r="D10254">
        <v>4</v>
      </c>
      <c r="E10254" s="9" t="str">
        <f>IF(Tableau2[[#This Row],[Project]]="","pas de projet",Tableau2[[#This Row],[Project]])</f>
        <v>0DC377</v>
      </c>
      <c r="F10254" s="9">
        <f>MONTH(Tableau2[[#This Row],[Date]])</f>
        <v>8</v>
      </c>
      <c r="G10254" s="9">
        <f>YEAR(Tableau2[[#This Row],[Date]])</f>
        <v>2025</v>
      </c>
      <c r="H10254" s="9">
        <f>_xlfn.ISOWEEKNUM(Tableau2[[#This Row],[Date]])</f>
        <v>34</v>
      </c>
    </row>
    <row r="10255" spans="1:8" hidden="1" x14ac:dyDescent="0.25">
      <c r="A10255" t="s">
        <v>10</v>
      </c>
      <c r="B10255">
        <v>9</v>
      </c>
      <c r="C10255" s="3">
        <v>45887</v>
      </c>
      <c r="D10255">
        <v>16</v>
      </c>
      <c r="E10255" s="9" t="str">
        <f>IF(Tableau2[[#This Row],[Project]]="","pas de projet",Tableau2[[#This Row],[Project]])</f>
        <v>0NC377</v>
      </c>
      <c r="F10255" s="9">
        <f>MONTH(Tableau2[[#This Row],[Date]])</f>
        <v>8</v>
      </c>
      <c r="G10255" s="9">
        <f>YEAR(Tableau2[[#This Row],[Date]])</f>
        <v>2025</v>
      </c>
      <c r="H10255" s="9">
        <f>_xlfn.ISOWEEKNUM(Tableau2[[#This Row],[Date]])</f>
        <v>34</v>
      </c>
    </row>
    <row r="10256" spans="1:8" hidden="1" x14ac:dyDescent="0.25">
      <c r="A10256" t="s">
        <v>11</v>
      </c>
      <c r="B10256">
        <v>9</v>
      </c>
      <c r="C10256" s="3">
        <v>45887</v>
      </c>
      <c r="D10256">
        <v>8</v>
      </c>
      <c r="E10256" s="9" t="str">
        <f>IF(Tableau2[[#This Row],[Project]]="","pas de projet",Tableau2[[#This Row],[Project]])</f>
        <v>0NC376</v>
      </c>
      <c r="F10256" s="9">
        <f>MONTH(Tableau2[[#This Row],[Date]])</f>
        <v>8</v>
      </c>
      <c r="G10256" s="9">
        <f>YEAR(Tableau2[[#This Row],[Date]])</f>
        <v>2025</v>
      </c>
      <c r="H10256" s="9">
        <f>_xlfn.ISOWEEKNUM(Tableau2[[#This Row],[Date]])</f>
        <v>34</v>
      </c>
    </row>
    <row r="10257" spans="1:8" hidden="1" x14ac:dyDescent="0.25">
      <c r="A10257" t="s">
        <v>32</v>
      </c>
      <c r="B10257">
        <v>9</v>
      </c>
      <c r="C10257" s="3">
        <v>45887</v>
      </c>
      <c r="D10257">
        <v>8</v>
      </c>
      <c r="E10257" s="9" t="str">
        <f>IF(Tableau2[[#This Row],[Project]]="","pas de projet",Tableau2[[#This Row],[Project]])</f>
        <v>0NC378</v>
      </c>
      <c r="F10257" s="9">
        <f>MONTH(Tableau2[[#This Row],[Date]])</f>
        <v>8</v>
      </c>
      <c r="G10257" s="9">
        <f>YEAR(Tableau2[[#This Row],[Date]])</f>
        <v>2025</v>
      </c>
      <c r="H10257" s="9">
        <f>_xlfn.ISOWEEKNUM(Tableau2[[#This Row],[Date]])</f>
        <v>34</v>
      </c>
    </row>
    <row r="10258" spans="1:8" hidden="1" x14ac:dyDescent="0.25">
      <c r="A10258" t="s">
        <v>12</v>
      </c>
      <c r="B10258">
        <v>4</v>
      </c>
      <c r="C10258" s="3">
        <v>45887</v>
      </c>
      <c r="D10258">
        <v>18</v>
      </c>
      <c r="E10258" s="9" t="str">
        <f>IF(Tableau2[[#This Row],[Project]]="","pas de projet",Tableau2[[#This Row],[Project]])</f>
        <v>0DC377</v>
      </c>
      <c r="F10258" s="9">
        <f>MONTH(Tableau2[[#This Row],[Date]])</f>
        <v>8</v>
      </c>
      <c r="G10258" s="9">
        <f>YEAR(Tableau2[[#This Row],[Date]])</f>
        <v>2025</v>
      </c>
      <c r="H10258" s="9">
        <f>_xlfn.ISOWEEKNUM(Tableau2[[#This Row],[Date]])</f>
        <v>34</v>
      </c>
    </row>
    <row r="10259" spans="1:8" hidden="1" x14ac:dyDescent="0.25">
      <c r="A10259" t="s">
        <v>13</v>
      </c>
      <c r="B10259">
        <v>4</v>
      </c>
      <c r="C10259" s="3">
        <v>45887</v>
      </c>
      <c r="D10259">
        <v>5</v>
      </c>
      <c r="E10259" s="9" t="str">
        <f>IF(Tableau2[[#This Row],[Project]]="","pas de projet",Tableau2[[#This Row],[Project]])</f>
        <v>0DC378</v>
      </c>
      <c r="F10259" s="9">
        <f>MONTH(Tableau2[[#This Row],[Date]])</f>
        <v>8</v>
      </c>
      <c r="G10259" s="9">
        <f>YEAR(Tableau2[[#This Row],[Date]])</f>
        <v>2025</v>
      </c>
      <c r="H10259" s="9">
        <f>_xlfn.ISOWEEKNUM(Tableau2[[#This Row],[Date]])</f>
        <v>34</v>
      </c>
    </row>
    <row r="10260" spans="1:8" hidden="1" x14ac:dyDescent="0.25">
      <c r="A10260" t="s">
        <v>13</v>
      </c>
      <c r="B10260">
        <v>4</v>
      </c>
      <c r="C10260" s="3">
        <v>45887</v>
      </c>
      <c r="D10260">
        <v>5</v>
      </c>
      <c r="E10260" s="9" t="str">
        <f>IF(Tableau2[[#This Row],[Project]]="","pas de projet",Tableau2[[#This Row],[Project]])</f>
        <v>0DC378</v>
      </c>
      <c r="F10260" s="9">
        <f>MONTH(Tableau2[[#This Row],[Date]])</f>
        <v>8</v>
      </c>
      <c r="G10260" s="9">
        <f>YEAR(Tableau2[[#This Row],[Date]])</f>
        <v>2025</v>
      </c>
      <c r="H10260" s="9">
        <f>_xlfn.ISOWEEKNUM(Tableau2[[#This Row],[Date]])</f>
        <v>34</v>
      </c>
    </row>
    <row r="10261" spans="1:8" hidden="1" x14ac:dyDescent="0.25">
      <c r="A10261" t="s">
        <v>22</v>
      </c>
      <c r="B10261">
        <v>4</v>
      </c>
      <c r="C10261" s="3">
        <v>45887</v>
      </c>
      <c r="D10261">
        <v>18</v>
      </c>
      <c r="E10261" s="9" t="str">
        <f>IF(Tableau2[[#This Row],[Project]]="","pas de projet",Tableau2[[#This Row],[Project]])</f>
        <v>0DC376</v>
      </c>
      <c r="F10261" s="9">
        <f>MONTH(Tableau2[[#This Row],[Date]])</f>
        <v>8</v>
      </c>
      <c r="G10261" s="9">
        <f>YEAR(Tableau2[[#This Row],[Date]])</f>
        <v>2025</v>
      </c>
      <c r="H10261" s="9">
        <f>_xlfn.ISOWEEKNUM(Tableau2[[#This Row],[Date]])</f>
        <v>34</v>
      </c>
    </row>
    <row r="10262" spans="1:8" hidden="1" x14ac:dyDescent="0.25">
      <c r="A10262" t="s">
        <v>13</v>
      </c>
      <c r="B10262">
        <v>4</v>
      </c>
      <c r="C10262" s="3">
        <v>45887</v>
      </c>
      <c r="D10262">
        <v>24</v>
      </c>
      <c r="E10262" s="9" t="str">
        <f>IF(Tableau2[[#This Row],[Project]]="","pas de projet",Tableau2[[#This Row],[Project]])</f>
        <v>0DC378</v>
      </c>
      <c r="F10262" s="9">
        <f>MONTH(Tableau2[[#This Row],[Date]])</f>
        <v>8</v>
      </c>
      <c r="G10262" s="9">
        <f>YEAR(Tableau2[[#This Row],[Date]])</f>
        <v>2025</v>
      </c>
      <c r="H10262" s="9">
        <f>_xlfn.ISOWEEKNUM(Tableau2[[#This Row],[Date]])</f>
        <v>34</v>
      </c>
    </row>
    <row r="10263" spans="1:8" hidden="1" x14ac:dyDescent="0.25">
      <c r="A10263">
        <v>10</v>
      </c>
      <c r="B10263">
        <v>4</v>
      </c>
      <c r="C10263" s="3">
        <v>45887</v>
      </c>
      <c r="D10263">
        <v>40</v>
      </c>
      <c r="E10263" s="9">
        <f>IF(Tableau2[[#This Row],[Project]]="","pas de projet",Tableau2[[#This Row],[Project]])</f>
        <v>10</v>
      </c>
      <c r="F10263" s="9">
        <f>MONTH(Tableau2[[#This Row],[Date]])</f>
        <v>8</v>
      </c>
      <c r="G10263" s="9">
        <f>YEAR(Tableau2[[#This Row],[Date]])</f>
        <v>2025</v>
      </c>
      <c r="H10263" s="9">
        <f>_xlfn.ISOWEEKNUM(Tableau2[[#This Row],[Date]])</f>
        <v>34</v>
      </c>
    </row>
    <row r="10264" spans="1:8" hidden="1" x14ac:dyDescent="0.25">
      <c r="A10264" t="s">
        <v>22</v>
      </c>
      <c r="B10264">
        <v>4</v>
      </c>
      <c r="C10264" s="3">
        <v>45887</v>
      </c>
      <c r="D10264">
        <v>18</v>
      </c>
      <c r="E10264" s="9" t="str">
        <f>IF(Tableau2[[#This Row],[Project]]="","pas de projet",Tableau2[[#This Row],[Project]])</f>
        <v>0DC376</v>
      </c>
      <c r="F10264" s="9">
        <f>MONTH(Tableau2[[#This Row],[Date]])</f>
        <v>8</v>
      </c>
      <c r="G10264" s="9">
        <f>YEAR(Tableau2[[#This Row],[Date]])</f>
        <v>2025</v>
      </c>
      <c r="H10264" s="9">
        <f>_xlfn.ISOWEEKNUM(Tableau2[[#This Row],[Date]])</f>
        <v>34</v>
      </c>
    </row>
    <row r="10265" spans="1:8" hidden="1" x14ac:dyDescent="0.25">
      <c r="A10265" t="s">
        <v>22</v>
      </c>
      <c r="B10265">
        <v>4</v>
      </c>
      <c r="C10265" s="3">
        <v>45887</v>
      </c>
      <c r="D10265">
        <v>16</v>
      </c>
      <c r="E10265" s="9" t="str">
        <f>IF(Tableau2[[#This Row],[Project]]="","pas de projet",Tableau2[[#This Row],[Project]])</f>
        <v>0DC376</v>
      </c>
      <c r="F10265" s="9">
        <f>MONTH(Tableau2[[#This Row],[Date]])</f>
        <v>8</v>
      </c>
      <c r="G10265" s="9">
        <f>YEAR(Tableau2[[#This Row],[Date]])</f>
        <v>2025</v>
      </c>
      <c r="H10265" s="9">
        <f>_xlfn.ISOWEEKNUM(Tableau2[[#This Row],[Date]])</f>
        <v>34</v>
      </c>
    </row>
    <row r="10266" spans="1:8" hidden="1" x14ac:dyDescent="0.25">
      <c r="B10266">
        <f t="shared" ref="B10266:B10280" si="457">111111+1</f>
        <v>111112</v>
      </c>
      <c r="C10266" s="3">
        <v>45883</v>
      </c>
      <c r="D10266">
        <v>0</v>
      </c>
      <c r="E10266" s="9" t="str">
        <f>IF(Tableau2[[#This Row],[Project]]="","pas de projet",Tableau2[[#This Row],[Project]])</f>
        <v>pas de projet</v>
      </c>
      <c r="F10266" s="9">
        <f>MONTH(Tableau2[[#This Row],[Date]])</f>
        <v>8</v>
      </c>
      <c r="G10266" s="9">
        <f>YEAR(Tableau2[[#This Row],[Date]])</f>
        <v>2025</v>
      </c>
      <c r="H10266" s="9">
        <f>_xlfn.ISOWEEKNUM(Tableau2[[#This Row],[Date]])</f>
        <v>33</v>
      </c>
    </row>
    <row r="10267" spans="1:8" hidden="1" x14ac:dyDescent="0.25">
      <c r="B10267">
        <f t="shared" si="457"/>
        <v>111112</v>
      </c>
      <c r="C10267" s="3">
        <v>45882</v>
      </c>
      <c r="D10267">
        <v>0</v>
      </c>
      <c r="E10267" s="9" t="str">
        <f>IF(Tableau2[[#This Row],[Project]]="","pas de projet",Tableau2[[#This Row],[Project]])</f>
        <v>pas de projet</v>
      </c>
      <c r="F10267" s="9">
        <f>MONTH(Tableau2[[#This Row],[Date]])</f>
        <v>8</v>
      </c>
      <c r="G10267" s="9">
        <f>YEAR(Tableau2[[#This Row],[Date]])</f>
        <v>2025</v>
      </c>
      <c r="H10267" s="9">
        <f>_xlfn.ISOWEEKNUM(Tableau2[[#This Row],[Date]])</f>
        <v>33</v>
      </c>
    </row>
    <row r="10268" spans="1:8" hidden="1" x14ac:dyDescent="0.25">
      <c r="B10268">
        <f t="shared" si="457"/>
        <v>111112</v>
      </c>
      <c r="C10268" s="3">
        <v>45881</v>
      </c>
      <c r="D10268">
        <v>0</v>
      </c>
      <c r="E10268" s="9" t="str">
        <f>IF(Tableau2[[#This Row],[Project]]="","pas de projet",Tableau2[[#This Row],[Project]])</f>
        <v>pas de projet</v>
      </c>
      <c r="F10268" s="9">
        <f>MONTH(Tableau2[[#This Row],[Date]])</f>
        <v>8</v>
      </c>
      <c r="G10268" s="9">
        <f>YEAR(Tableau2[[#This Row],[Date]])</f>
        <v>2025</v>
      </c>
      <c r="H10268" s="9">
        <f>_xlfn.ISOWEEKNUM(Tableau2[[#This Row],[Date]])</f>
        <v>33</v>
      </c>
    </row>
    <row r="10269" spans="1:8" hidden="1" x14ac:dyDescent="0.25">
      <c r="B10269">
        <f t="shared" si="457"/>
        <v>111112</v>
      </c>
      <c r="C10269" s="3">
        <v>45880</v>
      </c>
      <c r="D10269">
        <v>0</v>
      </c>
      <c r="E10269" s="9" t="str">
        <f>IF(Tableau2[[#This Row],[Project]]="","pas de projet",Tableau2[[#This Row],[Project]])</f>
        <v>pas de projet</v>
      </c>
      <c r="F10269" s="9">
        <f>MONTH(Tableau2[[#This Row],[Date]])</f>
        <v>8</v>
      </c>
      <c r="G10269" s="9">
        <f>YEAR(Tableau2[[#This Row],[Date]])</f>
        <v>2025</v>
      </c>
      <c r="H10269" s="9">
        <f>_xlfn.ISOWEEKNUM(Tableau2[[#This Row],[Date]])</f>
        <v>33</v>
      </c>
    </row>
    <row r="10270" spans="1:8" hidden="1" x14ac:dyDescent="0.25">
      <c r="B10270">
        <f t="shared" si="457"/>
        <v>111112</v>
      </c>
      <c r="C10270" s="3">
        <v>45877</v>
      </c>
      <c r="D10270">
        <v>0</v>
      </c>
      <c r="E10270" s="9" t="str">
        <f>IF(Tableau2[[#This Row],[Project]]="","pas de projet",Tableau2[[#This Row],[Project]])</f>
        <v>pas de projet</v>
      </c>
      <c r="F10270" s="9">
        <f>MONTH(Tableau2[[#This Row],[Date]])</f>
        <v>8</v>
      </c>
      <c r="G10270" s="9">
        <f>YEAR(Tableau2[[#This Row],[Date]])</f>
        <v>2025</v>
      </c>
      <c r="H10270" s="9">
        <f>_xlfn.ISOWEEKNUM(Tableau2[[#This Row],[Date]])</f>
        <v>32</v>
      </c>
    </row>
    <row r="10271" spans="1:8" hidden="1" x14ac:dyDescent="0.25">
      <c r="B10271">
        <f t="shared" si="457"/>
        <v>111112</v>
      </c>
      <c r="C10271" s="3">
        <v>45876</v>
      </c>
      <c r="D10271">
        <v>0</v>
      </c>
      <c r="E10271" s="9" t="str">
        <f>IF(Tableau2[[#This Row],[Project]]="","pas de projet",Tableau2[[#This Row],[Project]])</f>
        <v>pas de projet</v>
      </c>
      <c r="F10271" s="9">
        <f>MONTH(Tableau2[[#This Row],[Date]])</f>
        <v>8</v>
      </c>
      <c r="G10271" s="9">
        <f>YEAR(Tableau2[[#This Row],[Date]])</f>
        <v>2025</v>
      </c>
      <c r="H10271" s="9">
        <f>_xlfn.ISOWEEKNUM(Tableau2[[#This Row],[Date]])</f>
        <v>32</v>
      </c>
    </row>
    <row r="10272" spans="1:8" hidden="1" x14ac:dyDescent="0.25">
      <c r="B10272">
        <f t="shared" si="457"/>
        <v>111112</v>
      </c>
      <c r="C10272" s="3">
        <v>45875</v>
      </c>
      <c r="D10272">
        <v>0</v>
      </c>
      <c r="E10272" s="9" t="str">
        <f>IF(Tableau2[[#This Row],[Project]]="","pas de projet",Tableau2[[#This Row],[Project]])</f>
        <v>pas de projet</v>
      </c>
      <c r="F10272" s="9">
        <f>MONTH(Tableau2[[#This Row],[Date]])</f>
        <v>8</v>
      </c>
      <c r="G10272" s="9">
        <f>YEAR(Tableau2[[#This Row],[Date]])</f>
        <v>2025</v>
      </c>
      <c r="H10272" s="9">
        <f>_xlfn.ISOWEEKNUM(Tableau2[[#This Row],[Date]])</f>
        <v>32</v>
      </c>
    </row>
    <row r="10273" spans="1:8" hidden="1" x14ac:dyDescent="0.25">
      <c r="B10273">
        <f t="shared" si="457"/>
        <v>111112</v>
      </c>
      <c r="C10273" s="3">
        <v>45874</v>
      </c>
      <c r="D10273">
        <v>0</v>
      </c>
      <c r="E10273" s="9" t="str">
        <f>IF(Tableau2[[#This Row],[Project]]="","pas de projet",Tableau2[[#This Row],[Project]])</f>
        <v>pas de projet</v>
      </c>
      <c r="F10273" s="9">
        <f>MONTH(Tableau2[[#This Row],[Date]])</f>
        <v>8</v>
      </c>
      <c r="G10273" s="9">
        <f>YEAR(Tableau2[[#This Row],[Date]])</f>
        <v>2025</v>
      </c>
      <c r="H10273" s="9">
        <f>_xlfn.ISOWEEKNUM(Tableau2[[#This Row],[Date]])</f>
        <v>32</v>
      </c>
    </row>
    <row r="10274" spans="1:8" hidden="1" x14ac:dyDescent="0.25">
      <c r="B10274">
        <f t="shared" si="457"/>
        <v>111112</v>
      </c>
      <c r="C10274" s="3">
        <v>45873</v>
      </c>
      <c r="D10274">
        <v>0</v>
      </c>
      <c r="E10274" s="9" t="str">
        <f>IF(Tableau2[[#This Row],[Project]]="","pas de projet",Tableau2[[#This Row],[Project]])</f>
        <v>pas de projet</v>
      </c>
      <c r="F10274" s="9">
        <f>MONTH(Tableau2[[#This Row],[Date]])</f>
        <v>8</v>
      </c>
      <c r="G10274" s="9">
        <f>YEAR(Tableau2[[#This Row],[Date]])</f>
        <v>2025</v>
      </c>
      <c r="H10274" s="9">
        <f>_xlfn.ISOWEEKNUM(Tableau2[[#This Row],[Date]])</f>
        <v>32</v>
      </c>
    </row>
    <row r="10275" spans="1:8" hidden="1" x14ac:dyDescent="0.25">
      <c r="B10275">
        <f t="shared" si="457"/>
        <v>111112</v>
      </c>
      <c r="C10275" s="3">
        <v>45873</v>
      </c>
      <c r="D10275">
        <v>8</v>
      </c>
      <c r="E10275" s="9" t="str">
        <f>IF(Tableau2[[#This Row],[Project]]="","pas de projet",Tableau2[[#This Row],[Project]])</f>
        <v>pas de projet</v>
      </c>
      <c r="F10275" s="9">
        <f>MONTH(Tableau2[[#This Row],[Date]])</f>
        <v>8</v>
      </c>
      <c r="G10275" s="9">
        <f>YEAR(Tableau2[[#This Row],[Date]])</f>
        <v>2025</v>
      </c>
      <c r="H10275" s="9">
        <f>_xlfn.ISOWEEKNUM(Tableau2[[#This Row],[Date]])</f>
        <v>32</v>
      </c>
    </row>
    <row r="10276" spans="1:8" hidden="1" x14ac:dyDescent="0.25">
      <c r="B10276">
        <f t="shared" si="457"/>
        <v>111112</v>
      </c>
      <c r="C10276" s="3">
        <v>45870</v>
      </c>
      <c r="D10276">
        <v>8</v>
      </c>
      <c r="E10276" s="9" t="str">
        <f>IF(Tableau2[[#This Row],[Project]]="","pas de projet",Tableau2[[#This Row],[Project]])</f>
        <v>pas de projet</v>
      </c>
      <c r="F10276" s="9">
        <f>MONTH(Tableau2[[#This Row],[Date]])</f>
        <v>8</v>
      </c>
      <c r="G10276" s="9">
        <f>YEAR(Tableau2[[#This Row],[Date]])</f>
        <v>2025</v>
      </c>
      <c r="H10276" s="9">
        <f>_xlfn.ISOWEEKNUM(Tableau2[[#This Row],[Date]])</f>
        <v>31</v>
      </c>
    </row>
    <row r="10277" spans="1:8" hidden="1" x14ac:dyDescent="0.25">
      <c r="A10277" t="s">
        <v>10</v>
      </c>
      <c r="B10277">
        <f t="shared" si="457"/>
        <v>111112</v>
      </c>
      <c r="C10277" s="3">
        <v>45887</v>
      </c>
      <c r="D10277">
        <v>4</v>
      </c>
      <c r="E10277" s="9" t="str">
        <f>IF(Tableau2[[#This Row],[Project]]="","pas de projet",Tableau2[[#This Row],[Project]])</f>
        <v>0NC377</v>
      </c>
      <c r="F10277" s="9">
        <f>MONTH(Tableau2[[#This Row],[Date]])</f>
        <v>8</v>
      </c>
      <c r="G10277" s="9">
        <f>YEAR(Tableau2[[#This Row],[Date]])</f>
        <v>2025</v>
      </c>
      <c r="H10277" s="9">
        <f>_xlfn.ISOWEEKNUM(Tableau2[[#This Row],[Date]])</f>
        <v>34</v>
      </c>
    </row>
    <row r="10278" spans="1:8" hidden="1" x14ac:dyDescent="0.25">
      <c r="A10278" t="s">
        <v>32</v>
      </c>
      <c r="B10278">
        <f t="shared" si="457"/>
        <v>111112</v>
      </c>
      <c r="C10278" s="3">
        <v>45887</v>
      </c>
      <c r="D10278">
        <v>4</v>
      </c>
      <c r="E10278" s="9" t="str">
        <f>IF(Tableau2[[#This Row],[Project]]="","pas de projet",Tableau2[[#This Row],[Project]])</f>
        <v>0NC378</v>
      </c>
      <c r="F10278" s="9">
        <f>MONTH(Tableau2[[#This Row],[Date]])</f>
        <v>8</v>
      </c>
      <c r="G10278" s="9">
        <f>YEAR(Tableau2[[#This Row],[Date]])</f>
        <v>2025</v>
      </c>
      <c r="H10278" s="9">
        <f>_xlfn.ISOWEEKNUM(Tableau2[[#This Row],[Date]])</f>
        <v>34</v>
      </c>
    </row>
    <row r="10279" spans="1:8" hidden="1" x14ac:dyDescent="0.25">
      <c r="A10279" t="s">
        <v>10</v>
      </c>
      <c r="B10279">
        <f t="shared" si="457"/>
        <v>111112</v>
      </c>
      <c r="C10279" s="3">
        <v>45877</v>
      </c>
      <c r="D10279">
        <v>4</v>
      </c>
      <c r="E10279" s="9" t="str">
        <f>IF(Tableau2[[#This Row],[Project]]="","pas de projet",Tableau2[[#This Row],[Project]])</f>
        <v>0NC377</v>
      </c>
      <c r="F10279" s="9">
        <f>MONTH(Tableau2[[#This Row],[Date]])</f>
        <v>8</v>
      </c>
      <c r="G10279" s="9">
        <f>YEAR(Tableau2[[#This Row],[Date]])</f>
        <v>2025</v>
      </c>
      <c r="H10279" s="9">
        <f>_xlfn.ISOWEEKNUM(Tableau2[[#This Row],[Date]])</f>
        <v>32</v>
      </c>
    </row>
    <row r="10280" spans="1:8" hidden="1" x14ac:dyDescent="0.25">
      <c r="A10280" t="s">
        <v>32</v>
      </c>
      <c r="B10280">
        <f t="shared" si="457"/>
        <v>111112</v>
      </c>
      <c r="C10280" s="3">
        <v>45877</v>
      </c>
      <c r="D10280">
        <v>4</v>
      </c>
      <c r="E10280" s="9" t="str">
        <f>IF(Tableau2[[#This Row],[Project]]="","pas de projet",Tableau2[[#This Row],[Project]])</f>
        <v>0NC378</v>
      </c>
      <c r="F10280" s="9">
        <f>MONTH(Tableau2[[#This Row],[Date]])</f>
        <v>8</v>
      </c>
      <c r="G10280" s="9">
        <f>YEAR(Tableau2[[#This Row],[Date]])</f>
        <v>2025</v>
      </c>
      <c r="H10280" s="9">
        <f>_xlfn.ISOWEEKNUM(Tableau2[[#This Row],[Date]])</f>
        <v>32</v>
      </c>
    </row>
    <row r="10281" spans="1:8" hidden="1" x14ac:dyDescent="0.25">
      <c r="A10281" t="s">
        <v>10</v>
      </c>
      <c r="B10281">
        <v>2</v>
      </c>
      <c r="C10281" s="3">
        <v>45877</v>
      </c>
      <c r="D10281">
        <v>8</v>
      </c>
      <c r="E10281" s="9" t="str">
        <f>IF(Tableau2[[#This Row],[Project]]="","pas de projet",Tableau2[[#This Row],[Project]])</f>
        <v>0NC377</v>
      </c>
      <c r="F10281" s="9">
        <f>MONTH(Tableau2[[#This Row],[Date]])</f>
        <v>8</v>
      </c>
      <c r="G10281" s="9">
        <f>YEAR(Tableau2[[#This Row],[Date]])</f>
        <v>2025</v>
      </c>
      <c r="H10281" s="9">
        <f>_xlfn.ISOWEEKNUM(Tableau2[[#This Row],[Date]])</f>
        <v>32</v>
      </c>
    </row>
    <row r="10282" spans="1:8" hidden="1" x14ac:dyDescent="0.25">
      <c r="A10282" t="s">
        <v>10</v>
      </c>
      <c r="B10282">
        <v>2</v>
      </c>
      <c r="C10282" s="3">
        <v>45877</v>
      </c>
      <c r="D10282">
        <v>48</v>
      </c>
      <c r="E10282" s="9" t="str">
        <f>IF(Tableau2[[#This Row],[Project]]="","pas de projet",Tableau2[[#This Row],[Project]])</f>
        <v>0NC377</v>
      </c>
      <c r="F10282" s="9">
        <f>MONTH(Tableau2[[#This Row],[Date]])</f>
        <v>8</v>
      </c>
      <c r="G10282" s="9">
        <f>YEAR(Tableau2[[#This Row],[Date]])</f>
        <v>2025</v>
      </c>
      <c r="H10282" s="9">
        <f>_xlfn.ISOWEEKNUM(Tableau2[[#This Row],[Date]])</f>
        <v>32</v>
      </c>
    </row>
    <row r="10283" spans="1:8" hidden="1" x14ac:dyDescent="0.25">
      <c r="A10283" t="s">
        <v>10</v>
      </c>
      <c r="B10283">
        <v>2</v>
      </c>
      <c r="C10283" s="3">
        <v>45877</v>
      </c>
      <c r="D10283">
        <v>48</v>
      </c>
      <c r="E10283" s="9" t="str">
        <f>IF(Tableau2[[#This Row],[Project]]="","pas de projet",Tableau2[[#This Row],[Project]])</f>
        <v>0NC377</v>
      </c>
      <c r="F10283" s="9">
        <f>MONTH(Tableau2[[#This Row],[Date]])</f>
        <v>8</v>
      </c>
      <c r="G10283" s="9">
        <f>YEAR(Tableau2[[#This Row],[Date]])</f>
        <v>2025</v>
      </c>
      <c r="H10283" s="9">
        <f>_xlfn.ISOWEEKNUM(Tableau2[[#This Row],[Date]])</f>
        <v>32</v>
      </c>
    </row>
    <row r="10284" spans="1:8" hidden="1" x14ac:dyDescent="0.25">
      <c r="B10284">
        <f t="shared" ref="B10284:B10347" si="458">111111+1</f>
        <v>111112</v>
      </c>
      <c r="C10284" s="3">
        <v>45887</v>
      </c>
      <c r="D10284">
        <v>8</v>
      </c>
      <c r="E10284" s="9" t="str">
        <f>IF(Tableau2[[#This Row],[Project]]="","pas de projet",Tableau2[[#This Row],[Project]])</f>
        <v>pas de projet</v>
      </c>
      <c r="F10284" s="9">
        <f>MONTH(Tableau2[[#This Row],[Date]])</f>
        <v>8</v>
      </c>
      <c r="G10284" s="9">
        <f>YEAR(Tableau2[[#This Row],[Date]])</f>
        <v>2025</v>
      </c>
      <c r="H10284" s="9">
        <f>_xlfn.ISOWEEKNUM(Tableau2[[#This Row],[Date]])</f>
        <v>34</v>
      </c>
    </row>
    <row r="10285" spans="1:8" hidden="1" x14ac:dyDescent="0.25">
      <c r="B10285">
        <f t="shared" si="458"/>
        <v>111112</v>
      </c>
      <c r="C10285" s="3">
        <v>45887</v>
      </c>
      <c r="D10285">
        <v>0</v>
      </c>
      <c r="E10285" s="9" t="str">
        <f>IF(Tableau2[[#This Row],[Project]]="","pas de projet",Tableau2[[#This Row],[Project]])</f>
        <v>pas de projet</v>
      </c>
      <c r="F10285" s="9">
        <f>MONTH(Tableau2[[#This Row],[Date]])</f>
        <v>8</v>
      </c>
      <c r="G10285" s="9">
        <f>YEAR(Tableau2[[#This Row],[Date]])</f>
        <v>2025</v>
      </c>
      <c r="H10285" s="9">
        <f>_xlfn.ISOWEEKNUM(Tableau2[[#This Row],[Date]])</f>
        <v>34</v>
      </c>
    </row>
    <row r="10286" spans="1:8" hidden="1" x14ac:dyDescent="0.25">
      <c r="B10286">
        <f t="shared" si="458"/>
        <v>111112</v>
      </c>
      <c r="C10286" s="3">
        <v>45887</v>
      </c>
      <c r="D10286">
        <v>0</v>
      </c>
      <c r="E10286" s="9" t="str">
        <f>IF(Tableau2[[#This Row],[Project]]="","pas de projet",Tableau2[[#This Row],[Project]])</f>
        <v>pas de projet</v>
      </c>
      <c r="F10286" s="9">
        <f>MONTH(Tableau2[[#This Row],[Date]])</f>
        <v>8</v>
      </c>
      <c r="G10286" s="9">
        <f>YEAR(Tableau2[[#This Row],[Date]])</f>
        <v>2025</v>
      </c>
      <c r="H10286" s="9">
        <f>_xlfn.ISOWEEKNUM(Tableau2[[#This Row],[Date]])</f>
        <v>34</v>
      </c>
    </row>
    <row r="10287" spans="1:8" hidden="1" x14ac:dyDescent="0.25">
      <c r="B10287">
        <f t="shared" si="458"/>
        <v>111112</v>
      </c>
      <c r="C10287" s="3">
        <v>45898</v>
      </c>
      <c r="D10287">
        <v>8</v>
      </c>
      <c r="E10287" s="9" t="str">
        <f>IF(Tableau2[[#This Row],[Project]]="","pas de projet",Tableau2[[#This Row],[Project]])</f>
        <v>pas de projet</v>
      </c>
      <c r="F10287" s="9">
        <f>MONTH(Tableau2[[#This Row],[Date]])</f>
        <v>8</v>
      </c>
      <c r="G10287" s="9">
        <f>YEAR(Tableau2[[#This Row],[Date]])</f>
        <v>2025</v>
      </c>
      <c r="H10287" s="9">
        <f>_xlfn.ISOWEEKNUM(Tableau2[[#This Row],[Date]])</f>
        <v>35</v>
      </c>
    </row>
    <row r="10288" spans="1:8" hidden="1" x14ac:dyDescent="0.25">
      <c r="B10288">
        <f t="shared" si="458"/>
        <v>111112</v>
      </c>
      <c r="C10288" s="3">
        <v>45897</v>
      </c>
      <c r="D10288">
        <v>8</v>
      </c>
      <c r="E10288" s="9" t="str">
        <f>IF(Tableau2[[#This Row],[Project]]="","pas de projet",Tableau2[[#This Row],[Project]])</f>
        <v>pas de projet</v>
      </c>
      <c r="F10288" s="9">
        <f>MONTH(Tableau2[[#This Row],[Date]])</f>
        <v>8</v>
      </c>
      <c r="G10288" s="9">
        <f>YEAR(Tableau2[[#This Row],[Date]])</f>
        <v>2025</v>
      </c>
      <c r="H10288" s="9">
        <f>_xlfn.ISOWEEKNUM(Tableau2[[#This Row],[Date]])</f>
        <v>35</v>
      </c>
    </row>
    <row r="10289" spans="2:8" hidden="1" x14ac:dyDescent="0.25">
      <c r="B10289">
        <f t="shared" si="458"/>
        <v>111112</v>
      </c>
      <c r="C10289" s="3">
        <v>45896</v>
      </c>
      <c r="D10289">
        <v>8</v>
      </c>
      <c r="E10289" s="9" t="str">
        <f>IF(Tableau2[[#This Row],[Project]]="","pas de projet",Tableau2[[#This Row],[Project]])</f>
        <v>pas de projet</v>
      </c>
      <c r="F10289" s="9">
        <f>MONTH(Tableau2[[#This Row],[Date]])</f>
        <v>8</v>
      </c>
      <c r="G10289" s="9">
        <f>YEAR(Tableau2[[#This Row],[Date]])</f>
        <v>2025</v>
      </c>
      <c r="H10289" s="9">
        <f>_xlfn.ISOWEEKNUM(Tableau2[[#This Row],[Date]])</f>
        <v>35</v>
      </c>
    </row>
    <row r="10290" spans="2:8" hidden="1" x14ac:dyDescent="0.25">
      <c r="B10290">
        <f t="shared" si="458"/>
        <v>111112</v>
      </c>
      <c r="C10290" s="3">
        <v>45895</v>
      </c>
      <c r="D10290">
        <v>8</v>
      </c>
      <c r="E10290" s="9" t="str">
        <f>IF(Tableau2[[#This Row],[Project]]="","pas de projet",Tableau2[[#This Row],[Project]])</f>
        <v>pas de projet</v>
      </c>
      <c r="F10290" s="9">
        <f>MONTH(Tableau2[[#This Row],[Date]])</f>
        <v>8</v>
      </c>
      <c r="G10290" s="9">
        <f>YEAR(Tableau2[[#This Row],[Date]])</f>
        <v>2025</v>
      </c>
      <c r="H10290" s="9">
        <f>_xlfn.ISOWEEKNUM(Tableau2[[#This Row],[Date]])</f>
        <v>35</v>
      </c>
    </row>
    <row r="10291" spans="2:8" hidden="1" x14ac:dyDescent="0.25">
      <c r="B10291">
        <f t="shared" si="458"/>
        <v>111112</v>
      </c>
      <c r="C10291" s="3">
        <v>45894</v>
      </c>
      <c r="D10291">
        <v>8</v>
      </c>
      <c r="E10291" s="9" t="str">
        <f>IF(Tableau2[[#This Row],[Project]]="","pas de projet",Tableau2[[#This Row],[Project]])</f>
        <v>pas de projet</v>
      </c>
      <c r="F10291" s="9">
        <f>MONTH(Tableau2[[#This Row],[Date]])</f>
        <v>8</v>
      </c>
      <c r="G10291" s="9">
        <f>YEAR(Tableau2[[#This Row],[Date]])</f>
        <v>2025</v>
      </c>
      <c r="H10291" s="9">
        <f>_xlfn.ISOWEEKNUM(Tableau2[[#This Row],[Date]])</f>
        <v>35</v>
      </c>
    </row>
    <row r="10292" spans="2:8" hidden="1" x14ac:dyDescent="0.25">
      <c r="B10292">
        <f t="shared" si="458"/>
        <v>111112</v>
      </c>
      <c r="C10292" s="3">
        <v>45891</v>
      </c>
      <c r="D10292">
        <v>8</v>
      </c>
      <c r="E10292" s="9" t="str">
        <f>IF(Tableau2[[#This Row],[Project]]="","pas de projet",Tableau2[[#This Row],[Project]])</f>
        <v>pas de projet</v>
      </c>
      <c r="F10292" s="9">
        <f>MONTH(Tableau2[[#This Row],[Date]])</f>
        <v>8</v>
      </c>
      <c r="G10292" s="9">
        <f>YEAR(Tableau2[[#This Row],[Date]])</f>
        <v>2025</v>
      </c>
      <c r="H10292" s="9">
        <f>_xlfn.ISOWEEKNUM(Tableau2[[#This Row],[Date]])</f>
        <v>34</v>
      </c>
    </row>
    <row r="10293" spans="2:8" hidden="1" x14ac:dyDescent="0.25">
      <c r="B10293">
        <f t="shared" si="458"/>
        <v>111112</v>
      </c>
      <c r="C10293" s="3">
        <v>45890</v>
      </c>
      <c r="D10293">
        <v>8</v>
      </c>
      <c r="E10293" s="9" t="str">
        <f>IF(Tableau2[[#This Row],[Project]]="","pas de projet",Tableau2[[#This Row],[Project]])</f>
        <v>pas de projet</v>
      </c>
      <c r="F10293" s="9">
        <f>MONTH(Tableau2[[#This Row],[Date]])</f>
        <v>8</v>
      </c>
      <c r="G10293" s="9">
        <f>YEAR(Tableau2[[#This Row],[Date]])</f>
        <v>2025</v>
      </c>
      <c r="H10293" s="9">
        <f>_xlfn.ISOWEEKNUM(Tableau2[[#This Row],[Date]])</f>
        <v>34</v>
      </c>
    </row>
    <row r="10294" spans="2:8" hidden="1" x14ac:dyDescent="0.25">
      <c r="B10294">
        <f t="shared" si="458"/>
        <v>111112</v>
      </c>
      <c r="C10294" s="3">
        <v>45889</v>
      </c>
      <c r="D10294">
        <v>8</v>
      </c>
      <c r="E10294" s="9" t="str">
        <f>IF(Tableau2[[#This Row],[Project]]="","pas de projet",Tableau2[[#This Row],[Project]])</f>
        <v>pas de projet</v>
      </c>
      <c r="F10294" s="9">
        <f>MONTH(Tableau2[[#This Row],[Date]])</f>
        <v>8</v>
      </c>
      <c r="G10294" s="9">
        <f>YEAR(Tableau2[[#This Row],[Date]])</f>
        <v>2025</v>
      </c>
      <c r="H10294" s="9">
        <f>_xlfn.ISOWEEKNUM(Tableau2[[#This Row],[Date]])</f>
        <v>34</v>
      </c>
    </row>
    <row r="10295" spans="2:8" hidden="1" x14ac:dyDescent="0.25">
      <c r="B10295">
        <f t="shared" si="458"/>
        <v>111112</v>
      </c>
      <c r="C10295" s="3">
        <v>45888</v>
      </c>
      <c r="D10295">
        <v>8</v>
      </c>
      <c r="E10295" s="9" t="str">
        <f>IF(Tableau2[[#This Row],[Project]]="","pas de projet",Tableau2[[#This Row],[Project]])</f>
        <v>pas de projet</v>
      </c>
      <c r="F10295" s="9">
        <f>MONTH(Tableau2[[#This Row],[Date]])</f>
        <v>8</v>
      </c>
      <c r="G10295" s="9">
        <f>YEAR(Tableau2[[#This Row],[Date]])</f>
        <v>2025</v>
      </c>
      <c r="H10295" s="9">
        <f>_xlfn.ISOWEEKNUM(Tableau2[[#This Row],[Date]])</f>
        <v>34</v>
      </c>
    </row>
    <row r="10296" spans="2:8" hidden="1" x14ac:dyDescent="0.25">
      <c r="B10296">
        <f t="shared" si="458"/>
        <v>111112</v>
      </c>
      <c r="C10296" s="3">
        <v>45887</v>
      </c>
      <c r="D10296">
        <v>8</v>
      </c>
      <c r="E10296" s="9" t="str">
        <f>IF(Tableau2[[#This Row],[Project]]="","pas de projet",Tableau2[[#This Row],[Project]])</f>
        <v>pas de projet</v>
      </c>
      <c r="F10296" s="9">
        <f>MONTH(Tableau2[[#This Row],[Date]])</f>
        <v>8</v>
      </c>
      <c r="G10296" s="9">
        <f>YEAR(Tableau2[[#This Row],[Date]])</f>
        <v>2025</v>
      </c>
      <c r="H10296" s="9">
        <f>_xlfn.ISOWEEKNUM(Tableau2[[#This Row],[Date]])</f>
        <v>34</v>
      </c>
    </row>
    <row r="10297" spans="2:8" hidden="1" x14ac:dyDescent="0.25">
      <c r="B10297">
        <f t="shared" si="458"/>
        <v>111112</v>
      </c>
      <c r="C10297" s="3">
        <v>45883</v>
      </c>
      <c r="D10297">
        <v>0</v>
      </c>
      <c r="E10297" s="9" t="str">
        <f>IF(Tableau2[[#This Row],[Project]]="","pas de projet",Tableau2[[#This Row],[Project]])</f>
        <v>pas de projet</v>
      </c>
      <c r="F10297" s="9">
        <f>MONTH(Tableau2[[#This Row],[Date]])</f>
        <v>8</v>
      </c>
      <c r="G10297" s="9">
        <f>YEAR(Tableau2[[#This Row],[Date]])</f>
        <v>2025</v>
      </c>
      <c r="H10297" s="9">
        <f>_xlfn.ISOWEEKNUM(Tableau2[[#This Row],[Date]])</f>
        <v>33</v>
      </c>
    </row>
    <row r="10298" spans="2:8" hidden="1" x14ac:dyDescent="0.25">
      <c r="B10298">
        <f t="shared" si="458"/>
        <v>111112</v>
      </c>
      <c r="C10298" s="3">
        <v>45882</v>
      </c>
      <c r="D10298">
        <v>0</v>
      </c>
      <c r="E10298" s="9" t="str">
        <f>IF(Tableau2[[#This Row],[Project]]="","pas de projet",Tableau2[[#This Row],[Project]])</f>
        <v>pas de projet</v>
      </c>
      <c r="F10298" s="9">
        <f>MONTH(Tableau2[[#This Row],[Date]])</f>
        <v>8</v>
      </c>
      <c r="G10298" s="9">
        <f>YEAR(Tableau2[[#This Row],[Date]])</f>
        <v>2025</v>
      </c>
      <c r="H10298" s="9">
        <f>_xlfn.ISOWEEKNUM(Tableau2[[#This Row],[Date]])</f>
        <v>33</v>
      </c>
    </row>
    <row r="10299" spans="2:8" hidden="1" x14ac:dyDescent="0.25">
      <c r="B10299">
        <f t="shared" si="458"/>
        <v>111112</v>
      </c>
      <c r="C10299" s="3">
        <v>45881</v>
      </c>
      <c r="D10299">
        <v>0</v>
      </c>
      <c r="E10299" s="9" t="str">
        <f>IF(Tableau2[[#This Row],[Project]]="","pas de projet",Tableau2[[#This Row],[Project]])</f>
        <v>pas de projet</v>
      </c>
      <c r="F10299" s="9">
        <f>MONTH(Tableau2[[#This Row],[Date]])</f>
        <v>8</v>
      </c>
      <c r="G10299" s="9">
        <f>YEAR(Tableau2[[#This Row],[Date]])</f>
        <v>2025</v>
      </c>
      <c r="H10299" s="9">
        <f>_xlfn.ISOWEEKNUM(Tableau2[[#This Row],[Date]])</f>
        <v>33</v>
      </c>
    </row>
    <row r="10300" spans="2:8" hidden="1" x14ac:dyDescent="0.25">
      <c r="B10300">
        <f t="shared" si="458"/>
        <v>111112</v>
      </c>
      <c r="C10300" s="3">
        <v>45880</v>
      </c>
      <c r="D10300">
        <v>0</v>
      </c>
      <c r="E10300" s="9" t="str">
        <f>IF(Tableau2[[#This Row],[Project]]="","pas de projet",Tableau2[[#This Row],[Project]])</f>
        <v>pas de projet</v>
      </c>
      <c r="F10300" s="9">
        <f>MONTH(Tableau2[[#This Row],[Date]])</f>
        <v>8</v>
      </c>
      <c r="G10300" s="9">
        <f>YEAR(Tableau2[[#This Row],[Date]])</f>
        <v>2025</v>
      </c>
      <c r="H10300" s="9">
        <f>_xlfn.ISOWEEKNUM(Tableau2[[#This Row],[Date]])</f>
        <v>33</v>
      </c>
    </row>
    <row r="10301" spans="2:8" hidden="1" x14ac:dyDescent="0.25">
      <c r="B10301">
        <f t="shared" si="458"/>
        <v>111112</v>
      </c>
      <c r="C10301" s="3">
        <v>45877</v>
      </c>
      <c r="D10301">
        <v>0</v>
      </c>
      <c r="E10301" s="9" t="str">
        <f>IF(Tableau2[[#This Row],[Project]]="","pas de projet",Tableau2[[#This Row],[Project]])</f>
        <v>pas de projet</v>
      </c>
      <c r="F10301" s="9">
        <f>MONTH(Tableau2[[#This Row],[Date]])</f>
        <v>8</v>
      </c>
      <c r="G10301" s="9">
        <f>YEAR(Tableau2[[#This Row],[Date]])</f>
        <v>2025</v>
      </c>
      <c r="H10301" s="9">
        <f>_xlfn.ISOWEEKNUM(Tableau2[[#This Row],[Date]])</f>
        <v>32</v>
      </c>
    </row>
    <row r="10302" spans="2:8" hidden="1" x14ac:dyDescent="0.25">
      <c r="B10302">
        <f t="shared" si="458"/>
        <v>111112</v>
      </c>
      <c r="C10302" s="3">
        <v>45876</v>
      </c>
      <c r="D10302">
        <v>0</v>
      </c>
      <c r="E10302" s="9" t="str">
        <f>IF(Tableau2[[#This Row],[Project]]="","pas de projet",Tableau2[[#This Row],[Project]])</f>
        <v>pas de projet</v>
      </c>
      <c r="F10302" s="9">
        <f>MONTH(Tableau2[[#This Row],[Date]])</f>
        <v>8</v>
      </c>
      <c r="G10302" s="9">
        <f>YEAR(Tableau2[[#This Row],[Date]])</f>
        <v>2025</v>
      </c>
      <c r="H10302" s="9">
        <f>_xlfn.ISOWEEKNUM(Tableau2[[#This Row],[Date]])</f>
        <v>32</v>
      </c>
    </row>
    <row r="10303" spans="2:8" hidden="1" x14ac:dyDescent="0.25">
      <c r="B10303">
        <f t="shared" si="458"/>
        <v>111112</v>
      </c>
      <c r="C10303" s="3">
        <v>45875</v>
      </c>
      <c r="D10303">
        <v>0</v>
      </c>
      <c r="E10303" s="9" t="str">
        <f>IF(Tableau2[[#This Row],[Project]]="","pas de projet",Tableau2[[#This Row],[Project]])</f>
        <v>pas de projet</v>
      </c>
      <c r="F10303" s="9">
        <f>MONTH(Tableau2[[#This Row],[Date]])</f>
        <v>8</v>
      </c>
      <c r="G10303" s="9">
        <f>YEAR(Tableau2[[#This Row],[Date]])</f>
        <v>2025</v>
      </c>
      <c r="H10303" s="9">
        <f>_xlfn.ISOWEEKNUM(Tableau2[[#This Row],[Date]])</f>
        <v>32</v>
      </c>
    </row>
    <row r="10304" spans="2:8" hidden="1" x14ac:dyDescent="0.25">
      <c r="B10304">
        <f t="shared" si="458"/>
        <v>111112</v>
      </c>
      <c r="C10304" s="3">
        <v>45874</v>
      </c>
      <c r="D10304">
        <v>0</v>
      </c>
      <c r="E10304" s="9" t="str">
        <f>IF(Tableau2[[#This Row],[Project]]="","pas de projet",Tableau2[[#This Row],[Project]])</f>
        <v>pas de projet</v>
      </c>
      <c r="F10304" s="9">
        <f>MONTH(Tableau2[[#This Row],[Date]])</f>
        <v>8</v>
      </c>
      <c r="G10304" s="9">
        <f>YEAR(Tableau2[[#This Row],[Date]])</f>
        <v>2025</v>
      </c>
      <c r="H10304" s="9">
        <f>_xlfn.ISOWEEKNUM(Tableau2[[#This Row],[Date]])</f>
        <v>32</v>
      </c>
    </row>
    <row r="10305" spans="1:8" hidden="1" x14ac:dyDescent="0.25">
      <c r="B10305">
        <f t="shared" si="458"/>
        <v>111112</v>
      </c>
      <c r="C10305" s="3">
        <v>45873</v>
      </c>
      <c r="D10305">
        <v>0</v>
      </c>
      <c r="E10305" s="9" t="str">
        <f>IF(Tableau2[[#This Row],[Project]]="","pas de projet",Tableau2[[#This Row],[Project]])</f>
        <v>pas de projet</v>
      </c>
      <c r="F10305" s="9">
        <f>MONTH(Tableau2[[#This Row],[Date]])</f>
        <v>8</v>
      </c>
      <c r="G10305" s="9">
        <f>YEAR(Tableau2[[#This Row],[Date]])</f>
        <v>2025</v>
      </c>
      <c r="H10305" s="9">
        <f>_xlfn.ISOWEEKNUM(Tableau2[[#This Row],[Date]])</f>
        <v>32</v>
      </c>
    </row>
    <row r="10306" spans="1:8" hidden="1" x14ac:dyDescent="0.25">
      <c r="B10306">
        <f t="shared" si="458"/>
        <v>111112</v>
      </c>
      <c r="C10306" s="3">
        <v>45870</v>
      </c>
      <c r="D10306">
        <v>0</v>
      </c>
      <c r="E10306" s="9" t="str">
        <f>IF(Tableau2[[#This Row],[Project]]="","pas de projet",Tableau2[[#This Row],[Project]])</f>
        <v>pas de projet</v>
      </c>
      <c r="F10306" s="9">
        <f>MONTH(Tableau2[[#This Row],[Date]])</f>
        <v>8</v>
      </c>
      <c r="G10306" s="9">
        <f>YEAR(Tableau2[[#This Row],[Date]])</f>
        <v>2025</v>
      </c>
      <c r="H10306" s="9">
        <f>_xlfn.ISOWEEKNUM(Tableau2[[#This Row],[Date]])</f>
        <v>31</v>
      </c>
    </row>
    <row r="10307" spans="1:8" hidden="1" x14ac:dyDescent="0.25">
      <c r="B10307">
        <f t="shared" si="458"/>
        <v>111112</v>
      </c>
      <c r="C10307" s="3">
        <v>45869</v>
      </c>
      <c r="D10307">
        <v>0</v>
      </c>
      <c r="E10307" s="9" t="str">
        <f>IF(Tableau2[[#This Row],[Project]]="","pas de projet",Tableau2[[#This Row],[Project]])</f>
        <v>pas de projet</v>
      </c>
      <c r="F10307" s="9">
        <f>MONTH(Tableau2[[#This Row],[Date]])</f>
        <v>7</v>
      </c>
      <c r="G10307" s="9">
        <f>YEAR(Tableau2[[#This Row],[Date]])</f>
        <v>2025</v>
      </c>
      <c r="H10307" s="9">
        <f>_xlfn.ISOWEEKNUM(Tableau2[[#This Row],[Date]])</f>
        <v>31</v>
      </c>
    </row>
    <row r="10308" spans="1:8" hidden="1" x14ac:dyDescent="0.25">
      <c r="B10308">
        <f t="shared" si="458"/>
        <v>111112</v>
      </c>
      <c r="C10308" s="3">
        <v>45868</v>
      </c>
      <c r="D10308">
        <v>0</v>
      </c>
      <c r="E10308" s="9" t="str">
        <f>IF(Tableau2[[#This Row],[Project]]="","pas de projet",Tableau2[[#This Row],[Project]])</f>
        <v>pas de projet</v>
      </c>
      <c r="F10308" s="9">
        <f>MONTH(Tableau2[[#This Row],[Date]])</f>
        <v>7</v>
      </c>
      <c r="G10308" s="9">
        <f>YEAR(Tableau2[[#This Row],[Date]])</f>
        <v>2025</v>
      </c>
      <c r="H10308" s="9">
        <f>_xlfn.ISOWEEKNUM(Tableau2[[#This Row],[Date]])</f>
        <v>31</v>
      </c>
    </row>
    <row r="10309" spans="1:8" hidden="1" x14ac:dyDescent="0.25">
      <c r="B10309">
        <f t="shared" si="458"/>
        <v>111112</v>
      </c>
      <c r="C10309" s="3">
        <v>45867</v>
      </c>
      <c r="D10309">
        <v>0</v>
      </c>
      <c r="E10309" s="9" t="str">
        <f>IF(Tableau2[[#This Row],[Project]]="","pas de projet",Tableau2[[#This Row],[Project]])</f>
        <v>pas de projet</v>
      </c>
      <c r="F10309" s="9">
        <f>MONTH(Tableau2[[#This Row],[Date]])</f>
        <v>7</v>
      </c>
      <c r="G10309" s="9">
        <f>YEAR(Tableau2[[#This Row],[Date]])</f>
        <v>2025</v>
      </c>
      <c r="H10309" s="9">
        <f>_xlfn.ISOWEEKNUM(Tableau2[[#This Row],[Date]])</f>
        <v>31</v>
      </c>
    </row>
    <row r="10310" spans="1:8" hidden="1" x14ac:dyDescent="0.25">
      <c r="B10310">
        <f t="shared" si="458"/>
        <v>111112</v>
      </c>
      <c r="C10310" s="3">
        <v>45866</v>
      </c>
      <c r="D10310">
        <v>0</v>
      </c>
      <c r="E10310" s="9" t="str">
        <f>IF(Tableau2[[#This Row],[Project]]="","pas de projet",Tableau2[[#This Row],[Project]])</f>
        <v>pas de projet</v>
      </c>
      <c r="F10310" s="9">
        <f>MONTH(Tableau2[[#This Row],[Date]])</f>
        <v>7</v>
      </c>
      <c r="G10310" s="9">
        <f>YEAR(Tableau2[[#This Row],[Date]])</f>
        <v>2025</v>
      </c>
      <c r="H10310" s="9">
        <f>_xlfn.ISOWEEKNUM(Tableau2[[#This Row],[Date]])</f>
        <v>31</v>
      </c>
    </row>
    <row r="10311" spans="1:8" hidden="1" x14ac:dyDescent="0.25">
      <c r="B10311">
        <f t="shared" si="458"/>
        <v>111112</v>
      </c>
      <c r="C10311" s="3">
        <v>45888</v>
      </c>
      <c r="D10311">
        <v>0</v>
      </c>
      <c r="E10311" s="9" t="str">
        <f>IF(Tableau2[[#This Row],[Project]]="","pas de projet",Tableau2[[#This Row],[Project]])</f>
        <v>pas de projet</v>
      </c>
      <c r="F10311" s="9">
        <f>MONTH(Tableau2[[#This Row],[Date]])</f>
        <v>8</v>
      </c>
      <c r="G10311" s="9">
        <f>YEAR(Tableau2[[#This Row],[Date]])</f>
        <v>2025</v>
      </c>
      <c r="H10311" s="9">
        <f>_xlfn.ISOWEEKNUM(Tableau2[[#This Row],[Date]])</f>
        <v>34</v>
      </c>
    </row>
    <row r="10312" spans="1:8" hidden="1" x14ac:dyDescent="0.25">
      <c r="B10312">
        <f t="shared" si="458"/>
        <v>111112</v>
      </c>
      <c r="C10312" s="3">
        <v>45887</v>
      </c>
      <c r="D10312">
        <v>8</v>
      </c>
      <c r="E10312" s="9" t="str">
        <f>IF(Tableau2[[#This Row],[Project]]="","pas de projet",Tableau2[[#This Row],[Project]])</f>
        <v>pas de projet</v>
      </c>
      <c r="F10312" s="9">
        <f>MONTH(Tableau2[[#This Row],[Date]])</f>
        <v>8</v>
      </c>
      <c r="G10312" s="9">
        <f>YEAR(Tableau2[[#This Row],[Date]])</f>
        <v>2025</v>
      </c>
      <c r="H10312" s="9">
        <f>_xlfn.ISOWEEKNUM(Tableau2[[#This Row],[Date]])</f>
        <v>34</v>
      </c>
    </row>
    <row r="10313" spans="1:8" hidden="1" x14ac:dyDescent="0.25">
      <c r="A10313" t="s">
        <v>11</v>
      </c>
      <c r="B10313">
        <f t="shared" si="458"/>
        <v>111112</v>
      </c>
      <c r="C10313" s="3">
        <v>45887</v>
      </c>
      <c r="D10313">
        <v>8</v>
      </c>
      <c r="E10313" s="9" t="str">
        <f>IF(Tableau2[[#This Row],[Project]]="","pas de projet",Tableau2[[#This Row],[Project]])</f>
        <v>0NC376</v>
      </c>
      <c r="F10313" s="9">
        <f>MONTH(Tableau2[[#This Row],[Date]])</f>
        <v>8</v>
      </c>
      <c r="G10313" s="9">
        <f>YEAR(Tableau2[[#This Row],[Date]])</f>
        <v>2025</v>
      </c>
      <c r="H10313" s="9">
        <f>_xlfn.ISOWEEKNUM(Tableau2[[#This Row],[Date]])</f>
        <v>34</v>
      </c>
    </row>
    <row r="10314" spans="1:8" hidden="1" x14ac:dyDescent="0.25">
      <c r="A10314" t="s">
        <v>32</v>
      </c>
      <c r="B10314">
        <f t="shared" si="458"/>
        <v>111112</v>
      </c>
      <c r="C10314" s="3">
        <v>45877</v>
      </c>
      <c r="D10314">
        <v>8</v>
      </c>
      <c r="E10314" s="9" t="str">
        <f>IF(Tableau2[[#This Row],[Project]]="","pas de projet",Tableau2[[#This Row],[Project]])</f>
        <v>0NC378</v>
      </c>
      <c r="F10314" s="9">
        <f>MONTH(Tableau2[[#This Row],[Date]])</f>
        <v>8</v>
      </c>
      <c r="G10314" s="9">
        <f>YEAR(Tableau2[[#This Row],[Date]])</f>
        <v>2025</v>
      </c>
      <c r="H10314" s="9">
        <f>_xlfn.ISOWEEKNUM(Tableau2[[#This Row],[Date]])</f>
        <v>32</v>
      </c>
    </row>
    <row r="10315" spans="1:8" hidden="1" x14ac:dyDescent="0.25">
      <c r="A10315" t="s">
        <v>32</v>
      </c>
      <c r="B10315">
        <f t="shared" si="458"/>
        <v>111112</v>
      </c>
      <c r="C10315" s="3">
        <v>45876</v>
      </c>
      <c r="D10315">
        <v>8</v>
      </c>
      <c r="E10315" s="9" t="str">
        <f>IF(Tableau2[[#This Row],[Project]]="","pas de projet",Tableau2[[#This Row],[Project]])</f>
        <v>0NC378</v>
      </c>
      <c r="F10315" s="9">
        <f>MONTH(Tableau2[[#This Row],[Date]])</f>
        <v>8</v>
      </c>
      <c r="G10315" s="9">
        <f>YEAR(Tableau2[[#This Row],[Date]])</f>
        <v>2025</v>
      </c>
      <c r="H10315" s="9">
        <f>_xlfn.ISOWEEKNUM(Tableau2[[#This Row],[Date]])</f>
        <v>32</v>
      </c>
    </row>
    <row r="10316" spans="1:8" hidden="1" x14ac:dyDescent="0.25">
      <c r="A10316" t="s">
        <v>13</v>
      </c>
      <c r="B10316">
        <f t="shared" si="458"/>
        <v>111112</v>
      </c>
      <c r="C10316" s="3">
        <v>45875</v>
      </c>
      <c r="D10316">
        <v>2</v>
      </c>
      <c r="E10316" s="9" t="str">
        <f>IF(Tableau2[[#This Row],[Project]]="","pas de projet",Tableau2[[#This Row],[Project]])</f>
        <v>0DC378</v>
      </c>
      <c r="F10316" s="9">
        <f>MONTH(Tableau2[[#This Row],[Date]])</f>
        <v>8</v>
      </c>
      <c r="G10316" s="9">
        <f>YEAR(Tableau2[[#This Row],[Date]])</f>
        <v>2025</v>
      </c>
      <c r="H10316" s="9">
        <f>_xlfn.ISOWEEKNUM(Tableau2[[#This Row],[Date]])</f>
        <v>32</v>
      </c>
    </row>
    <row r="10317" spans="1:8" hidden="1" x14ac:dyDescent="0.25">
      <c r="A10317" t="s">
        <v>10</v>
      </c>
      <c r="B10317">
        <f t="shared" si="458"/>
        <v>111112</v>
      </c>
      <c r="C10317" s="3">
        <v>45875</v>
      </c>
      <c r="D10317">
        <v>4</v>
      </c>
      <c r="E10317" s="9" t="str">
        <f>IF(Tableau2[[#This Row],[Project]]="","pas de projet",Tableau2[[#This Row],[Project]])</f>
        <v>0NC377</v>
      </c>
      <c r="F10317" s="9">
        <f>MONTH(Tableau2[[#This Row],[Date]])</f>
        <v>8</v>
      </c>
      <c r="G10317" s="9">
        <f>YEAR(Tableau2[[#This Row],[Date]])</f>
        <v>2025</v>
      </c>
      <c r="H10317" s="9">
        <f>_xlfn.ISOWEEKNUM(Tableau2[[#This Row],[Date]])</f>
        <v>32</v>
      </c>
    </row>
    <row r="10318" spans="1:8" hidden="1" x14ac:dyDescent="0.25">
      <c r="A10318" t="s">
        <v>11</v>
      </c>
      <c r="B10318">
        <f t="shared" si="458"/>
        <v>111112</v>
      </c>
      <c r="C10318" s="3">
        <v>45875</v>
      </c>
      <c r="D10318">
        <v>2</v>
      </c>
      <c r="E10318" s="9" t="str">
        <f>IF(Tableau2[[#This Row],[Project]]="","pas de projet",Tableau2[[#This Row],[Project]])</f>
        <v>0NC376</v>
      </c>
      <c r="F10318" s="9">
        <f>MONTH(Tableau2[[#This Row],[Date]])</f>
        <v>8</v>
      </c>
      <c r="G10318" s="9">
        <f>YEAR(Tableau2[[#This Row],[Date]])</f>
        <v>2025</v>
      </c>
      <c r="H10318" s="9">
        <f>_xlfn.ISOWEEKNUM(Tableau2[[#This Row],[Date]])</f>
        <v>32</v>
      </c>
    </row>
    <row r="10319" spans="1:8" hidden="1" x14ac:dyDescent="0.25">
      <c r="B10319">
        <f t="shared" si="458"/>
        <v>111112</v>
      </c>
      <c r="C10319" s="3">
        <v>45887</v>
      </c>
      <c r="D10319">
        <v>8</v>
      </c>
      <c r="E10319" s="9" t="str">
        <f>IF(Tableau2[[#This Row],[Project]]="","pas de projet",Tableau2[[#This Row],[Project]])</f>
        <v>pas de projet</v>
      </c>
      <c r="F10319" s="9">
        <f>MONTH(Tableau2[[#This Row],[Date]])</f>
        <v>8</v>
      </c>
      <c r="G10319" s="9">
        <f>YEAR(Tableau2[[#This Row],[Date]])</f>
        <v>2025</v>
      </c>
      <c r="H10319" s="9">
        <f>_xlfn.ISOWEEKNUM(Tableau2[[#This Row],[Date]])</f>
        <v>34</v>
      </c>
    </row>
    <row r="10320" spans="1:8" hidden="1" x14ac:dyDescent="0.25">
      <c r="B10320">
        <f t="shared" si="458"/>
        <v>111112</v>
      </c>
      <c r="C10320" s="3">
        <v>45887</v>
      </c>
      <c r="D10320">
        <v>8</v>
      </c>
      <c r="E10320" s="9" t="str">
        <f>IF(Tableau2[[#This Row],[Project]]="","pas de projet",Tableau2[[#This Row],[Project]])</f>
        <v>pas de projet</v>
      </c>
      <c r="F10320" s="9">
        <f>MONTH(Tableau2[[#This Row],[Date]])</f>
        <v>8</v>
      </c>
      <c r="G10320" s="9">
        <f>YEAR(Tableau2[[#This Row],[Date]])</f>
        <v>2025</v>
      </c>
      <c r="H10320" s="9">
        <f>_xlfn.ISOWEEKNUM(Tableau2[[#This Row],[Date]])</f>
        <v>34</v>
      </c>
    </row>
    <row r="10321" spans="2:8" hidden="1" x14ac:dyDescent="0.25">
      <c r="B10321">
        <f t="shared" si="458"/>
        <v>111112</v>
      </c>
      <c r="C10321" s="3">
        <v>45887</v>
      </c>
      <c r="D10321">
        <v>8</v>
      </c>
      <c r="E10321" s="9" t="str">
        <f>IF(Tableau2[[#This Row],[Project]]="","pas de projet",Tableau2[[#This Row],[Project]])</f>
        <v>pas de projet</v>
      </c>
      <c r="F10321" s="9">
        <f>MONTH(Tableau2[[#This Row],[Date]])</f>
        <v>8</v>
      </c>
      <c r="G10321" s="9">
        <f>YEAR(Tableau2[[#This Row],[Date]])</f>
        <v>2025</v>
      </c>
      <c r="H10321" s="9">
        <f>_xlfn.ISOWEEKNUM(Tableau2[[#This Row],[Date]])</f>
        <v>34</v>
      </c>
    </row>
    <row r="10322" spans="2:8" hidden="1" x14ac:dyDescent="0.25">
      <c r="B10322">
        <f t="shared" si="458"/>
        <v>111112</v>
      </c>
      <c r="C10322" s="3">
        <v>45887</v>
      </c>
      <c r="D10322">
        <v>8</v>
      </c>
      <c r="E10322" s="9" t="str">
        <f>IF(Tableau2[[#This Row],[Project]]="","pas de projet",Tableau2[[#This Row],[Project]])</f>
        <v>pas de projet</v>
      </c>
      <c r="F10322" s="9">
        <f>MONTH(Tableau2[[#This Row],[Date]])</f>
        <v>8</v>
      </c>
      <c r="G10322" s="9">
        <f>YEAR(Tableau2[[#This Row],[Date]])</f>
        <v>2025</v>
      </c>
      <c r="H10322" s="9">
        <f>_xlfn.ISOWEEKNUM(Tableau2[[#This Row],[Date]])</f>
        <v>34</v>
      </c>
    </row>
    <row r="10323" spans="2:8" hidden="1" x14ac:dyDescent="0.25">
      <c r="B10323">
        <f t="shared" si="458"/>
        <v>111112</v>
      </c>
      <c r="C10323" s="3">
        <v>45887</v>
      </c>
      <c r="D10323">
        <v>8</v>
      </c>
      <c r="E10323" s="9" t="str">
        <f>IF(Tableau2[[#This Row],[Project]]="","pas de projet",Tableau2[[#This Row],[Project]])</f>
        <v>pas de projet</v>
      </c>
      <c r="F10323" s="9">
        <f>MONTH(Tableau2[[#This Row],[Date]])</f>
        <v>8</v>
      </c>
      <c r="G10323" s="9">
        <f>YEAR(Tableau2[[#This Row],[Date]])</f>
        <v>2025</v>
      </c>
      <c r="H10323" s="9">
        <f>_xlfn.ISOWEEKNUM(Tableau2[[#This Row],[Date]])</f>
        <v>34</v>
      </c>
    </row>
    <row r="10324" spans="2:8" hidden="1" x14ac:dyDescent="0.25">
      <c r="B10324">
        <f t="shared" si="458"/>
        <v>111112</v>
      </c>
      <c r="C10324" s="3">
        <v>45887</v>
      </c>
      <c r="D10324">
        <v>8</v>
      </c>
      <c r="E10324" s="9" t="str">
        <f>IF(Tableau2[[#This Row],[Project]]="","pas de projet",Tableau2[[#This Row],[Project]])</f>
        <v>pas de projet</v>
      </c>
      <c r="F10324" s="9">
        <f>MONTH(Tableau2[[#This Row],[Date]])</f>
        <v>8</v>
      </c>
      <c r="G10324" s="9">
        <f>YEAR(Tableau2[[#This Row],[Date]])</f>
        <v>2025</v>
      </c>
      <c r="H10324" s="9">
        <f>_xlfn.ISOWEEKNUM(Tableau2[[#This Row],[Date]])</f>
        <v>34</v>
      </c>
    </row>
    <row r="10325" spans="2:8" hidden="1" x14ac:dyDescent="0.25">
      <c r="B10325">
        <f t="shared" si="458"/>
        <v>111112</v>
      </c>
      <c r="C10325" s="3">
        <v>45887</v>
      </c>
      <c r="D10325">
        <v>8</v>
      </c>
      <c r="E10325" s="9" t="str">
        <f>IF(Tableau2[[#This Row],[Project]]="","pas de projet",Tableau2[[#This Row],[Project]])</f>
        <v>pas de projet</v>
      </c>
      <c r="F10325" s="9">
        <f>MONTH(Tableau2[[#This Row],[Date]])</f>
        <v>8</v>
      </c>
      <c r="G10325" s="9">
        <f>YEAR(Tableau2[[#This Row],[Date]])</f>
        <v>2025</v>
      </c>
      <c r="H10325" s="9">
        <f>_xlfn.ISOWEEKNUM(Tableau2[[#This Row],[Date]])</f>
        <v>34</v>
      </c>
    </row>
    <row r="10326" spans="2:8" hidden="1" x14ac:dyDescent="0.25">
      <c r="B10326">
        <f t="shared" si="458"/>
        <v>111112</v>
      </c>
      <c r="C10326" s="3">
        <v>45883</v>
      </c>
      <c r="D10326">
        <v>0</v>
      </c>
      <c r="E10326" s="9" t="str">
        <f>IF(Tableau2[[#This Row],[Project]]="","pas de projet",Tableau2[[#This Row],[Project]])</f>
        <v>pas de projet</v>
      </c>
      <c r="F10326" s="9">
        <f>MONTH(Tableau2[[#This Row],[Date]])</f>
        <v>8</v>
      </c>
      <c r="G10326" s="9">
        <f>YEAR(Tableau2[[#This Row],[Date]])</f>
        <v>2025</v>
      </c>
      <c r="H10326" s="9">
        <f>_xlfn.ISOWEEKNUM(Tableau2[[#This Row],[Date]])</f>
        <v>33</v>
      </c>
    </row>
    <row r="10327" spans="2:8" hidden="1" x14ac:dyDescent="0.25">
      <c r="B10327">
        <f t="shared" si="458"/>
        <v>111112</v>
      </c>
      <c r="C10327" s="3">
        <v>45883</v>
      </c>
      <c r="D10327">
        <v>0</v>
      </c>
      <c r="E10327" s="9" t="str">
        <f>IF(Tableau2[[#This Row],[Project]]="","pas de projet",Tableau2[[#This Row],[Project]])</f>
        <v>pas de projet</v>
      </c>
      <c r="F10327" s="9">
        <f>MONTH(Tableau2[[#This Row],[Date]])</f>
        <v>8</v>
      </c>
      <c r="G10327" s="9">
        <f>YEAR(Tableau2[[#This Row],[Date]])</f>
        <v>2025</v>
      </c>
      <c r="H10327" s="9">
        <f>_xlfn.ISOWEEKNUM(Tableau2[[#This Row],[Date]])</f>
        <v>33</v>
      </c>
    </row>
    <row r="10328" spans="2:8" hidden="1" x14ac:dyDescent="0.25">
      <c r="B10328">
        <f t="shared" si="458"/>
        <v>111112</v>
      </c>
      <c r="C10328" s="3">
        <v>45883</v>
      </c>
      <c r="D10328">
        <v>0</v>
      </c>
      <c r="E10328" s="9" t="str">
        <f>IF(Tableau2[[#This Row],[Project]]="","pas de projet",Tableau2[[#This Row],[Project]])</f>
        <v>pas de projet</v>
      </c>
      <c r="F10328" s="9">
        <f>MONTH(Tableau2[[#This Row],[Date]])</f>
        <v>8</v>
      </c>
      <c r="G10328" s="9">
        <f>YEAR(Tableau2[[#This Row],[Date]])</f>
        <v>2025</v>
      </c>
      <c r="H10328" s="9">
        <f>_xlfn.ISOWEEKNUM(Tableau2[[#This Row],[Date]])</f>
        <v>33</v>
      </c>
    </row>
    <row r="10329" spans="2:8" hidden="1" x14ac:dyDescent="0.25">
      <c r="B10329">
        <f t="shared" si="458"/>
        <v>111112</v>
      </c>
      <c r="C10329" s="3">
        <v>45883</v>
      </c>
      <c r="D10329">
        <v>0</v>
      </c>
      <c r="E10329" s="9" t="str">
        <f>IF(Tableau2[[#This Row],[Project]]="","pas de projet",Tableau2[[#This Row],[Project]])</f>
        <v>pas de projet</v>
      </c>
      <c r="F10329" s="9">
        <f>MONTH(Tableau2[[#This Row],[Date]])</f>
        <v>8</v>
      </c>
      <c r="G10329" s="9">
        <f>YEAR(Tableau2[[#This Row],[Date]])</f>
        <v>2025</v>
      </c>
      <c r="H10329" s="9">
        <f>_xlfn.ISOWEEKNUM(Tableau2[[#This Row],[Date]])</f>
        <v>33</v>
      </c>
    </row>
    <row r="10330" spans="2:8" hidden="1" x14ac:dyDescent="0.25">
      <c r="B10330">
        <f t="shared" si="458"/>
        <v>111112</v>
      </c>
      <c r="C10330" s="3">
        <v>45883</v>
      </c>
      <c r="D10330">
        <v>0</v>
      </c>
      <c r="E10330" s="9" t="str">
        <f>IF(Tableau2[[#This Row],[Project]]="","pas de projet",Tableau2[[#This Row],[Project]])</f>
        <v>pas de projet</v>
      </c>
      <c r="F10330" s="9">
        <f>MONTH(Tableau2[[#This Row],[Date]])</f>
        <v>8</v>
      </c>
      <c r="G10330" s="9">
        <f>YEAR(Tableau2[[#This Row],[Date]])</f>
        <v>2025</v>
      </c>
      <c r="H10330" s="9">
        <f>_xlfn.ISOWEEKNUM(Tableau2[[#This Row],[Date]])</f>
        <v>33</v>
      </c>
    </row>
    <row r="10331" spans="2:8" hidden="1" x14ac:dyDescent="0.25">
      <c r="B10331">
        <f t="shared" si="458"/>
        <v>111112</v>
      </c>
      <c r="C10331" s="3">
        <v>45883</v>
      </c>
      <c r="D10331">
        <v>0</v>
      </c>
      <c r="E10331" s="9" t="str">
        <f>IF(Tableau2[[#This Row],[Project]]="","pas de projet",Tableau2[[#This Row],[Project]])</f>
        <v>pas de projet</v>
      </c>
      <c r="F10331" s="9">
        <f>MONTH(Tableau2[[#This Row],[Date]])</f>
        <v>8</v>
      </c>
      <c r="G10331" s="9">
        <f>YEAR(Tableau2[[#This Row],[Date]])</f>
        <v>2025</v>
      </c>
      <c r="H10331" s="9">
        <f>_xlfn.ISOWEEKNUM(Tableau2[[#This Row],[Date]])</f>
        <v>33</v>
      </c>
    </row>
    <row r="10332" spans="2:8" hidden="1" x14ac:dyDescent="0.25">
      <c r="B10332">
        <f t="shared" si="458"/>
        <v>111112</v>
      </c>
      <c r="C10332" s="3">
        <v>45883</v>
      </c>
      <c r="D10332">
        <v>0</v>
      </c>
      <c r="E10332" s="9" t="str">
        <f>IF(Tableau2[[#This Row],[Project]]="","pas de projet",Tableau2[[#This Row],[Project]])</f>
        <v>pas de projet</v>
      </c>
      <c r="F10332" s="9">
        <f>MONTH(Tableau2[[#This Row],[Date]])</f>
        <v>8</v>
      </c>
      <c r="G10332" s="9">
        <f>YEAR(Tableau2[[#This Row],[Date]])</f>
        <v>2025</v>
      </c>
      <c r="H10332" s="9">
        <f>_xlfn.ISOWEEKNUM(Tableau2[[#This Row],[Date]])</f>
        <v>33</v>
      </c>
    </row>
    <row r="10333" spans="2:8" hidden="1" x14ac:dyDescent="0.25">
      <c r="B10333">
        <f t="shared" si="458"/>
        <v>111112</v>
      </c>
      <c r="C10333" s="3">
        <v>45882</v>
      </c>
      <c r="D10333">
        <v>0</v>
      </c>
      <c r="E10333" s="9" t="str">
        <f>IF(Tableau2[[#This Row],[Project]]="","pas de projet",Tableau2[[#This Row],[Project]])</f>
        <v>pas de projet</v>
      </c>
      <c r="F10333" s="9">
        <f>MONTH(Tableau2[[#This Row],[Date]])</f>
        <v>8</v>
      </c>
      <c r="G10333" s="9">
        <f>YEAR(Tableau2[[#This Row],[Date]])</f>
        <v>2025</v>
      </c>
      <c r="H10333" s="9">
        <f>_xlfn.ISOWEEKNUM(Tableau2[[#This Row],[Date]])</f>
        <v>33</v>
      </c>
    </row>
    <row r="10334" spans="2:8" hidden="1" x14ac:dyDescent="0.25">
      <c r="B10334">
        <f t="shared" si="458"/>
        <v>111112</v>
      </c>
      <c r="C10334" s="3">
        <v>45882</v>
      </c>
      <c r="D10334">
        <v>0</v>
      </c>
      <c r="E10334" s="9" t="str">
        <f>IF(Tableau2[[#This Row],[Project]]="","pas de projet",Tableau2[[#This Row],[Project]])</f>
        <v>pas de projet</v>
      </c>
      <c r="F10334" s="9">
        <f>MONTH(Tableau2[[#This Row],[Date]])</f>
        <v>8</v>
      </c>
      <c r="G10334" s="9">
        <f>YEAR(Tableau2[[#This Row],[Date]])</f>
        <v>2025</v>
      </c>
      <c r="H10334" s="9">
        <f>_xlfn.ISOWEEKNUM(Tableau2[[#This Row],[Date]])</f>
        <v>33</v>
      </c>
    </row>
    <row r="10335" spans="2:8" hidden="1" x14ac:dyDescent="0.25">
      <c r="B10335">
        <f t="shared" si="458"/>
        <v>111112</v>
      </c>
      <c r="C10335" s="3">
        <v>45882</v>
      </c>
      <c r="D10335">
        <v>0</v>
      </c>
      <c r="E10335" s="9" t="str">
        <f>IF(Tableau2[[#This Row],[Project]]="","pas de projet",Tableau2[[#This Row],[Project]])</f>
        <v>pas de projet</v>
      </c>
      <c r="F10335" s="9">
        <f>MONTH(Tableau2[[#This Row],[Date]])</f>
        <v>8</v>
      </c>
      <c r="G10335" s="9">
        <f>YEAR(Tableau2[[#This Row],[Date]])</f>
        <v>2025</v>
      </c>
      <c r="H10335" s="9">
        <f>_xlfn.ISOWEEKNUM(Tableau2[[#This Row],[Date]])</f>
        <v>33</v>
      </c>
    </row>
    <row r="10336" spans="2:8" hidden="1" x14ac:dyDescent="0.25">
      <c r="B10336">
        <f t="shared" si="458"/>
        <v>111112</v>
      </c>
      <c r="C10336" s="3">
        <v>45882</v>
      </c>
      <c r="D10336">
        <v>0</v>
      </c>
      <c r="E10336" s="9" t="str">
        <f>IF(Tableau2[[#This Row],[Project]]="","pas de projet",Tableau2[[#This Row],[Project]])</f>
        <v>pas de projet</v>
      </c>
      <c r="F10336" s="9">
        <f>MONTH(Tableau2[[#This Row],[Date]])</f>
        <v>8</v>
      </c>
      <c r="G10336" s="9">
        <f>YEAR(Tableau2[[#This Row],[Date]])</f>
        <v>2025</v>
      </c>
      <c r="H10336" s="9">
        <f>_xlfn.ISOWEEKNUM(Tableau2[[#This Row],[Date]])</f>
        <v>33</v>
      </c>
    </row>
    <row r="10337" spans="2:8" hidden="1" x14ac:dyDescent="0.25">
      <c r="B10337">
        <f t="shared" si="458"/>
        <v>111112</v>
      </c>
      <c r="C10337" s="3">
        <v>45882</v>
      </c>
      <c r="D10337">
        <v>0</v>
      </c>
      <c r="E10337" s="9" t="str">
        <f>IF(Tableau2[[#This Row],[Project]]="","pas de projet",Tableau2[[#This Row],[Project]])</f>
        <v>pas de projet</v>
      </c>
      <c r="F10337" s="9">
        <f>MONTH(Tableau2[[#This Row],[Date]])</f>
        <v>8</v>
      </c>
      <c r="G10337" s="9">
        <f>YEAR(Tableau2[[#This Row],[Date]])</f>
        <v>2025</v>
      </c>
      <c r="H10337" s="9">
        <f>_xlfn.ISOWEEKNUM(Tableau2[[#This Row],[Date]])</f>
        <v>33</v>
      </c>
    </row>
    <row r="10338" spans="2:8" hidden="1" x14ac:dyDescent="0.25">
      <c r="B10338">
        <f t="shared" si="458"/>
        <v>111112</v>
      </c>
      <c r="C10338" s="3">
        <v>45882</v>
      </c>
      <c r="D10338">
        <v>0</v>
      </c>
      <c r="E10338" s="9" t="str">
        <f>IF(Tableau2[[#This Row],[Project]]="","pas de projet",Tableau2[[#This Row],[Project]])</f>
        <v>pas de projet</v>
      </c>
      <c r="F10338" s="9">
        <f>MONTH(Tableau2[[#This Row],[Date]])</f>
        <v>8</v>
      </c>
      <c r="G10338" s="9">
        <f>YEAR(Tableau2[[#This Row],[Date]])</f>
        <v>2025</v>
      </c>
      <c r="H10338" s="9">
        <f>_xlfn.ISOWEEKNUM(Tableau2[[#This Row],[Date]])</f>
        <v>33</v>
      </c>
    </row>
    <row r="10339" spans="2:8" hidden="1" x14ac:dyDescent="0.25">
      <c r="B10339">
        <f t="shared" si="458"/>
        <v>111112</v>
      </c>
      <c r="C10339" s="3">
        <v>45882</v>
      </c>
      <c r="D10339">
        <v>0</v>
      </c>
      <c r="E10339" s="9" t="str">
        <f>IF(Tableau2[[#This Row],[Project]]="","pas de projet",Tableau2[[#This Row],[Project]])</f>
        <v>pas de projet</v>
      </c>
      <c r="F10339" s="9">
        <f>MONTH(Tableau2[[#This Row],[Date]])</f>
        <v>8</v>
      </c>
      <c r="G10339" s="9">
        <f>YEAR(Tableau2[[#This Row],[Date]])</f>
        <v>2025</v>
      </c>
      <c r="H10339" s="9">
        <f>_xlfn.ISOWEEKNUM(Tableau2[[#This Row],[Date]])</f>
        <v>33</v>
      </c>
    </row>
    <row r="10340" spans="2:8" hidden="1" x14ac:dyDescent="0.25">
      <c r="B10340">
        <f t="shared" si="458"/>
        <v>111112</v>
      </c>
      <c r="C10340" s="3">
        <v>45881</v>
      </c>
      <c r="D10340">
        <v>0</v>
      </c>
      <c r="E10340" s="9" t="str">
        <f>IF(Tableau2[[#This Row],[Project]]="","pas de projet",Tableau2[[#This Row],[Project]])</f>
        <v>pas de projet</v>
      </c>
      <c r="F10340" s="9">
        <f>MONTH(Tableau2[[#This Row],[Date]])</f>
        <v>8</v>
      </c>
      <c r="G10340" s="9">
        <f>YEAR(Tableau2[[#This Row],[Date]])</f>
        <v>2025</v>
      </c>
      <c r="H10340" s="9">
        <f>_xlfn.ISOWEEKNUM(Tableau2[[#This Row],[Date]])</f>
        <v>33</v>
      </c>
    </row>
    <row r="10341" spans="2:8" hidden="1" x14ac:dyDescent="0.25">
      <c r="B10341">
        <f t="shared" si="458"/>
        <v>111112</v>
      </c>
      <c r="C10341" s="3">
        <v>45881</v>
      </c>
      <c r="D10341">
        <v>0</v>
      </c>
      <c r="E10341" s="9" t="str">
        <f>IF(Tableau2[[#This Row],[Project]]="","pas de projet",Tableau2[[#This Row],[Project]])</f>
        <v>pas de projet</v>
      </c>
      <c r="F10341" s="9">
        <f>MONTH(Tableau2[[#This Row],[Date]])</f>
        <v>8</v>
      </c>
      <c r="G10341" s="9">
        <f>YEAR(Tableau2[[#This Row],[Date]])</f>
        <v>2025</v>
      </c>
      <c r="H10341" s="9">
        <f>_xlfn.ISOWEEKNUM(Tableau2[[#This Row],[Date]])</f>
        <v>33</v>
      </c>
    </row>
    <row r="10342" spans="2:8" hidden="1" x14ac:dyDescent="0.25">
      <c r="B10342">
        <f t="shared" si="458"/>
        <v>111112</v>
      </c>
      <c r="C10342" s="3">
        <v>45881</v>
      </c>
      <c r="D10342">
        <v>0</v>
      </c>
      <c r="E10342" s="9" t="str">
        <f>IF(Tableau2[[#This Row],[Project]]="","pas de projet",Tableau2[[#This Row],[Project]])</f>
        <v>pas de projet</v>
      </c>
      <c r="F10342" s="9">
        <f>MONTH(Tableau2[[#This Row],[Date]])</f>
        <v>8</v>
      </c>
      <c r="G10342" s="9">
        <f>YEAR(Tableau2[[#This Row],[Date]])</f>
        <v>2025</v>
      </c>
      <c r="H10342" s="9">
        <f>_xlfn.ISOWEEKNUM(Tableau2[[#This Row],[Date]])</f>
        <v>33</v>
      </c>
    </row>
    <row r="10343" spans="2:8" hidden="1" x14ac:dyDescent="0.25">
      <c r="B10343">
        <f t="shared" si="458"/>
        <v>111112</v>
      </c>
      <c r="C10343" s="3">
        <v>45881</v>
      </c>
      <c r="D10343">
        <v>0</v>
      </c>
      <c r="E10343" s="9" t="str">
        <f>IF(Tableau2[[#This Row],[Project]]="","pas de projet",Tableau2[[#This Row],[Project]])</f>
        <v>pas de projet</v>
      </c>
      <c r="F10343" s="9">
        <f>MONTH(Tableau2[[#This Row],[Date]])</f>
        <v>8</v>
      </c>
      <c r="G10343" s="9">
        <f>YEAR(Tableau2[[#This Row],[Date]])</f>
        <v>2025</v>
      </c>
      <c r="H10343" s="9">
        <f>_xlfn.ISOWEEKNUM(Tableau2[[#This Row],[Date]])</f>
        <v>33</v>
      </c>
    </row>
    <row r="10344" spans="2:8" hidden="1" x14ac:dyDescent="0.25">
      <c r="B10344">
        <f t="shared" si="458"/>
        <v>111112</v>
      </c>
      <c r="C10344" s="3">
        <v>45881</v>
      </c>
      <c r="D10344">
        <v>0</v>
      </c>
      <c r="E10344" s="9" t="str">
        <f>IF(Tableau2[[#This Row],[Project]]="","pas de projet",Tableau2[[#This Row],[Project]])</f>
        <v>pas de projet</v>
      </c>
      <c r="F10344" s="9">
        <f>MONTH(Tableau2[[#This Row],[Date]])</f>
        <v>8</v>
      </c>
      <c r="G10344" s="9">
        <f>YEAR(Tableau2[[#This Row],[Date]])</f>
        <v>2025</v>
      </c>
      <c r="H10344" s="9">
        <f>_xlfn.ISOWEEKNUM(Tableau2[[#This Row],[Date]])</f>
        <v>33</v>
      </c>
    </row>
    <row r="10345" spans="2:8" hidden="1" x14ac:dyDescent="0.25">
      <c r="B10345">
        <f t="shared" si="458"/>
        <v>111112</v>
      </c>
      <c r="C10345" s="3">
        <v>45881</v>
      </c>
      <c r="D10345">
        <v>0</v>
      </c>
      <c r="E10345" s="9" t="str">
        <f>IF(Tableau2[[#This Row],[Project]]="","pas de projet",Tableau2[[#This Row],[Project]])</f>
        <v>pas de projet</v>
      </c>
      <c r="F10345" s="9">
        <f>MONTH(Tableau2[[#This Row],[Date]])</f>
        <v>8</v>
      </c>
      <c r="G10345" s="9">
        <f>YEAR(Tableau2[[#This Row],[Date]])</f>
        <v>2025</v>
      </c>
      <c r="H10345" s="9">
        <f>_xlfn.ISOWEEKNUM(Tableau2[[#This Row],[Date]])</f>
        <v>33</v>
      </c>
    </row>
    <row r="10346" spans="2:8" hidden="1" x14ac:dyDescent="0.25">
      <c r="B10346">
        <f t="shared" si="458"/>
        <v>111112</v>
      </c>
      <c r="C10346" s="3">
        <v>45881</v>
      </c>
      <c r="D10346">
        <v>0</v>
      </c>
      <c r="E10346" s="9" t="str">
        <f>IF(Tableau2[[#This Row],[Project]]="","pas de projet",Tableau2[[#This Row],[Project]])</f>
        <v>pas de projet</v>
      </c>
      <c r="F10346" s="9">
        <f>MONTH(Tableau2[[#This Row],[Date]])</f>
        <v>8</v>
      </c>
      <c r="G10346" s="9">
        <f>YEAR(Tableau2[[#This Row],[Date]])</f>
        <v>2025</v>
      </c>
      <c r="H10346" s="9">
        <f>_xlfn.ISOWEEKNUM(Tableau2[[#This Row],[Date]])</f>
        <v>33</v>
      </c>
    </row>
    <row r="10347" spans="2:8" hidden="1" x14ac:dyDescent="0.25">
      <c r="B10347">
        <f t="shared" si="458"/>
        <v>111112</v>
      </c>
      <c r="C10347" s="3">
        <v>45880</v>
      </c>
      <c r="D10347">
        <v>0</v>
      </c>
      <c r="E10347" s="9" t="str">
        <f>IF(Tableau2[[#This Row],[Project]]="","pas de projet",Tableau2[[#This Row],[Project]])</f>
        <v>pas de projet</v>
      </c>
      <c r="F10347" s="9">
        <f>MONTH(Tableau2[[#This Row],[Date]])</f>
        <v>8</v>
      </c>
      <c r="G10347" s="9">
        <f>YEAR(Tableau2[[#This Row],[Date]])</f>
        <v>2025</v>
      </c>
      <c r="H10347" s="9">
        <f>_xlfn.ISOWEEKNUM(Tableau2[[#This Row],[Date]])</f>
        <v>33</v>
      </c>
    </row>
    <row r="10348" spans="2:8" hidden="1" x14ac:dyDescent="0.25">
      <c r="B10348">
        <f t="shared" ref="B10348:B10396" si="459">111111+1</f>
        <v>111112</v>
      </c>
      <c r="C10348" s="3">
        <v>45880</v>
      </c>
      <c r="D10348">
        <v>0</v>
      </c>
      <c r="E10348" s="9" t="str">
        <f>IF(Tableau2[[#This Row],[Project]]="","pas de projet",Tableau2[[#This Row],[Project]])</f>
        <v>pas de projet</v>
      </c>
      <c r="F10348" s="9">
        <f>MONTH(Tableau2[[#This Row],[Date]])</f>
        <v>8</v>
      </c>
      <c r="G10348" s="9">
        <f>YEAR(Tableau2[[#This Row],[Date]])</f>
        <v>2025</v>
      </c>
      <c r="H10348" s="9">
        <f>_xlfn.ISOWEEKNUM(Tableau2[[#This Row],[Date]])</f>
        <v>33</v>
      </c>
    </row>
    <row r="10349" spans="2:8" hidden="1" x14ac:dyDescent="0.25">
      <c r="B10349">
        <f t="shared" si="459"/>
        <v>111112</v>
      </c>
      <c r="C10349" s="3">
        <v>45880</v>
      </c>
      <c r="D10349">
        <v>0</v>
      </c>
      <c r="E10349" s="9" t="str">
        <f>IF(Tableau2[[#This Row],[Project]]="","pas de projet",Tableau2[[#This Row],[Project]])</f>
        <v>pas de projet</v>
      </c>
      <c r="F10349" s="9">
        <f>MONTH(Tableau2[[#This Row],[Date]])</f>
        <v>8</v>
      </c>
      <c r="G10349" s="9">
        <f>YEAR(Tableau2[[#This Row],[Date]])</f>
        <v>2025</v>
      </c>
      <c r="H10349" s="9">
        <f>_xlfn.ISOWEEKNUM(Tableau2[[#This Row],[Date]])</f>
        <v>33</v>
      </c>
    </row>
    <row r="10350" spans="2:8" hidden="1" x14ac:dyDescent="0.25">
      <c r="B10350">
        <f t="shared" si="459"/>
        <v>111112</v>
      </c>
      <c r="C10350" s="3">
        <v>45880</v>
      </c>
      <c r="D10350">
        <v>0</v>
      </c>
      <c r="E10350" s="9" t="str">
        <f>IF(Tableau2[[#This Row],[Project]]="","pas de projet",Tableau2[[#This Row],[Project]])</f>
        <v>pas de projet</v>
      </c>
      <c r="F10350" s="9">
        <f>MONTH(Tableau2[[#This Row],[Date]])</f>
        <v>8</v>
      </c>
      <c r="G10350" s="9">
        <f>YEAR(Tableau2[[#This Row],[Date]])</f>
        <v>2025</v>
      </c>
      <c r="H10350" s="9">
        <f>_xlfn.ISOWEEKNUM(Tableau2[[#This Row],[Date]])</f>
        <v>33</v>
      </c>
    </row>
    <row r="10351" spans="2:8" hidden="1" x14ac:dyDescent="0.25">
      <c r="B10351">
        <f t="shared" si="459"/>
        <v>111112</v>
      </c>
      <c r="C10351" s="3">
        <v>45880</v>
      </c>
      <c r="D10351">
        <v>0</v>
      </c>
      <c r="E10351" s="9" t="str">
        <f>IF(Tableau2[[#This Row],[Project]]="","pas de projet",Tableau2[[#This Row],[Project]])</f>
        <v>pas de projet</v>
      </c>
      <c r="F10351" s="9">
        <f>MONTH(Tableau2[[#This Row],[Date]])</f>
        <v>8</v>
      </c>
      <c r="G10351" s="9">
        <f>YEAR(Tableau2[[#This Row],[Date]])</f>
        <v>2025</v>
      </c>
      <c r="H10351" s="9">
        <f>_xlfn.ISOWEEKNUM(Tableau2[[#This Row],[Date]])</f>
        <v>33</v>
      </c>
    </row>
    <row r="10352" spans="2:8" hidden="1" x14ac:dyDescent="0.25">
      <c r="B10352">
        <f t="shared" si="459"/>
        <v>111112</v>
      </c>
      <c r="C10352" s="3">
        <v>45880</v>
      </c>
      <c r="D10352">
        <v>0</v>
      </c>
      <c r="E10352" s="9" t="str">
        <f>IF(Tableau2[[#This Row],[Project]]="","pas de projet",Tableau2[[#This Row],[Project]])</f>
        <v>pas de projet</v>
      </c>
      <c r="F10352" s="9">
        <f>MONTH(Tableau2[[#This Row],[Date]])</f>
        <v>8</v>
      </c>
      <c r="G10352" s="9">
        <f>YEAR(Tableau2[[#This Row],[Date]])</f>
        <v>2025</v>
      </c>
      <c r="H10352" s="9">
        <f>_xlfn.ISOWEEKNUM(Tableau2[[#This Row],[Date]])</f>
        <v>33</v>
      </c>
    </row>
    <row r="10353" spans="2:8" hidden="1" x14ac:dyDescent="0.25">
      <c r="B10353">
        <f t="shared" si="459"/>
        <v>111112</v>
      </c>
      <c r="C10353" s="3">
        <v>45880</v>
      </c>
      <c r="D10353">
        <v>0</v>
      </c>
      <c r="E10353" s="9" t="str">
        <f>IF(Tableau2[[#This Row],[Project]]="","pas de projet",Tableau2[[#This Row],[Project]])</f>
        <v>pas de projet</v>
      </c>
      <c r="F10353" s="9">
        <f>MONTH(Tableau2[[#This Row],[Date]])</f>
        <v>8</v>
      </c>
      <c r="G10353" s="9">
        <f>YEAR(Tableau2[[#This Row],[Date]])</f>
        <v>2025</v>
      </c>
      <c r="H10353" s="9">
        <f>_xlfn.ISOWEEKNUM(Tableau2[[#This Row],[Date]])</f>
        <v>33</v>
      </c>
    </row>
    <row r="10354" spans="2:8" hidden="1" x14ac:dyDescent="0.25">
      <c r="B10354">
        <f t="shared" si="459"/>
        <v>111112</v>
      </c>
      <c r="C10354" s="3">
        <v>45877</v>
      </c>
      <c r="D10354">
        <v>0</v>
      </c>
      <c r="E10354" s="9" t="str">
        <f>IF(Tableau2[[#This Row],[Project]]="","pas de projet",Tableau2[[#This Row],[Project]])</f>
        <v>pas de projet</v>
      </c>
      <c r="F10354" s="9">
        <f>MONTH(Tableau2[[#This Row],[Date]])</f>
        <v>8</v>
      </c>
      <c r="G10354" s="9">
        <f>YEAR(Tableau2[[#This Row],[Date]])</f>
        <v>2025</v>
      </c>
      <c r="H10354" s="9">
        <f>_xlfn.ISOWEEKNUM(Tableau2[[#This Row],[Date]])</f>
        <v>32</v>
      </c>
    </row>
    <row r="10355" spans="2:8" hidden="1" x14ac:dyDescent="0.25">
      <c r="B10355">
        <f t="shared" si="459"/>
        <v>111112</v>
      </c>
      <c r="C10355" s="3">
        <v>45877</v>
      </c>
      <c r="D10355">
        <v>0</v>
      </c>
      <c r="E10355" s="9" t="str">
        <f>IF(Tableau2[[#This Row],[Project]]="","pas de projet",Tableau2[[#This Row],[Project]])</f>
        <v>pas de projet</v>
      </c>
      <c r="F10355" s="9">
        <f>MONTH(Tableau2[[#This Row],[Date]])</f>
        <v>8</v>
      </c>
      <c r="G10355" s="9">
        <f>YEAR(Tableau2[[#This Row],[Date]])</f>
        <v>2025</v>
      </c>
      <c r="H10355" s="9">
        <f>_xlfn.ISOWEEKNUM(Tableau2[[#This Row],[Date]])</f>
        <v>32</v>
      </c>
    </row>
    <row r="10356" spans="2:8" hidden="1" x14ac:dyDescent="0.25">
      <c r="B10356">
        <f t="shared" si="459"/>
        <v>111112</v>
      </c>
      <c r="C10356" s="3">
        <v>45877</v>
      </c>
      <c r="D10356">
        <v>0</v>
      </c>
      <c r="E10356" s="9" t="str">
        <f>IF(Tableau2[[#This Row],[Project]]="","pas de projet",Tableau2[[#This Row],[Project]])</f>
        <v>pas de projet</v>
      </c>
      <c r="F10356" s="9">
        <f>MONTH(Tableau2[[#This Row],[Date]])</f>
        <v>8</v>
      </c>
      <c r="G10356" s="9">
        <f>YEAR(Tableau2[[#This Row],[Date]])</f>
        <v>2025</v>
      </c>
      <c r="H10356" s="9">
        <f>_xlfn.ISOWEEKNUM(Tableau2[[#This Row],[Date]])</f>
        <v>32</v>
      </c>
    </row>
    <row r="10357" spans="2:8" hidden="1" x14ac:dyDescent="0.25">
      <c r="B10357">
        <f t="shared" si="459"/>
        <v>111112</v>
      </c>
      <c r="C10357" s="3">
        <v>45877</v>
      </c>
      <c r="D10357">
        <v>0</v>
      </c>
      <c r="E10357" s="9" t="str">
        <f>IF(Tableau2[[#This Row],[Project]]="","pas de projet",Tableau2[[#This Row],[Project]])</f>
        <v>pas de projet</v>
      </c>
      <c r="F10357" s="9">
        <f>MONTH(Tableau2[[#This Row],[Date]])</f>
        <v>8</v>
      </c>
      <c r="G10357" s="9">
        <f>YEAR(Tableau2[[#This Row],[Date]])</f>
        <v>2025</v>
      </c>
      <c r="H10357" s="9">
        <f>_xlfn.ISOWEEKNUM(Tableau2[[#This Row],[Date]])</f>
        <v>32</v>
      </c>
    </row>
    <row r="10358" spans="2:8" hidden="1" x14ac:dyDescent="0.25">
      <c r="B10358">
        <f t="shared" si="459"/>
        <v>111112</v>
      </c>
      <c r="C10358" s="3">
        <v>45877</v>
      </c>
      <c r="D10358">
        <v>0</v>
      </c>
      <c r="E10358" s="9" t="str">
        <f>IF(Tableau2[[#This Row],[Project]]="","pas de projet",Tableau2[[#This Row],[Project]])</f>
        <v>pas de projet</v>
      </c>
      <c r="F10358" s="9">
        <f>MONTH(Tableau2[[#This Row],[Date]])</f>
        <v>8</v>
      </c>
      <c r="G10358" s="9">
        <f>YEAR(Tableau2[[#This Row],[Date]])</f>
        <v>2025</v>
      </c>
      <c r="H10358" s="9">
        <f>_xlfn.ISOWEEKNUM(Tableau2[[#This Row],[Date]])</f>
        <v>32</v>
      </c>
    </row>
    <row r="10359" spans="2:8" hidden="1" x14ac:dyDescent="0.25">
      <c r="B10359">
        <f t="shared" si="459"/>
        <v>111112</v>
      </c>
      <c r="C10359" s="3">
        <v>45877</v>
      </c>
      <c r="D10359">
        <v>0</v>
      </c>
      <c r="E10359" s="9" t="str">
        <f>IF(Tableau2[[#This Row],[Project]]="","pas de projet",Tableau2[[#This Row],[Project]])</f>
        <v>pas de projet</v>
      </c>
      <c r="F10359" s="9">
        <f>MONTH(Tableau2[[#This Row],[Date]])</f>
        <v>8</v>
      </c>
      <c r="G10359" s="9">
        <f>YEAR(Tableau2[[#This Row],[Date]])</f>
        <v>2025</v>
      </c>
      <c r="H10359" s="9">
        <f>_xlfn.ISOWEEKNUM(Tableau2[[#This Row],[Date]])</f>
        <v>32</v>
      </c>
    </row>
    <row r="10360" spans="2:8" hidden="1" x14ac:dyDescent="0.25">
      <c r="B10360">
        <f t="shared" si="459"/>
        <v>111112</v>
      </c>
      <c r="C10360" s="3">
        <v>45877</v>
      </c>
      <c r="D10360">
        <v>0</v>
      </c>
      <c r="E10360" s="9" t="str">
        <f>IF(Tableau2[[#This Row],[Project]]="","pas de projet",Tableau2[[#This Row],[Project]])</f>
        <v>pas de projet</v>
      </c>
      <c r="F10360" s="9">
        <f>MONTH(Tableau2[[#This Row],[Date]])</f>
        <v>8</v>
      </c>
      <c r="G10360" s="9">
        <f>YEAR(Tableau2[[#This Row],[Date]])</f>
        <v>2025</v>
      </c>
      <c r="H10360" s="9">
        <f>_xlfn.ISOWEEKNUM(Tableau2[[#This Row],[Date]])</f>
        <v>32</v>
      </c>
    </row>
    <row r="10361" spans="2:8" hidden="1" x14ac:dyDescent="0.25">
      <c r="B10361">
        <f t="shared" si="459"/>
        <v>111112</v>
      </c>
      <c r="C10361" s="3">
        <v>45876</v>
      </c>
      <c r="D10361">
        <v>0</v>
      </c>
      <c r="E10361" s="9" t="str">
        <f>IF(Tableau2[[#This Row],[Project]]="","pas de projet",Tableau2[[#This Row],[Project]])</f>
        <v>pas de projet</v>
      </c>
      <c r="F10361" s="9">
        <f>MONTH(Tableau2[[#This Row],[Date]])</f>
        <v>8</v>
      </c>
      <c r="G10361" s="9">
        <f>YEAR(Tableau2[[#This Row],[Date]])</f>
        <v>2025</v>
      </c>
      <c r="H10361" s="9">
        <f>_xlfn.ISOWEEKNUM(Tableau2[[#This Row],[Date]])</f>
        <v>32</v>
      </c>
    </row>
    <row r="10362" spans="2:8" hidden="1" x14ac:dyDescent="0.25">
      <c r="B10362">
        <f t="shared" si="459"/>
        <v>111112</v>
      </c>
      <c r="C10362" s="3">
        <v>45876</v>
      </c>
      <c r="D10362">
        <v>0</v>
      </c>
      <c r="E10362" s="9" t="str">
        <f>IF(Tableau2[[#This Row],[Project]]="","pas de projet",Tableau2[[#This Row],[Project]])</f>
        <v>pas de projet</v>
      </c>
      <c r="F10362" s="9">
        <f>MONTH(Tableau2[[#This Row],[Date]])</f>
        <v>8</v>
      </c>
      <c r="G10362" s="9">
        <f>YEAR(Tableau2[[#This Row],[Date]])</f>
        <v>2025</v>
      </c>
      <c r="H10362" s="9">
        <f>_xlfn.ISOWEEKNUM(Tableau2[[#This Row],[Date]])</f>
        <v>32</v>
      </c>
    </row>
    <row r="10363" spans="2:8" hidden="1" x14ac:dyDescent="0.25">
      <c r="B10363">
        <f t="shared" si="459"/>
        <v>111112</v>
      </c>
      <c r="C10363" s="3">
        <v>45876</v>
      </c>
      <c r="D10363">
        <v>0</v>
      </c>
      <c r="E10363" s="9" t="str">
        <f>IF(Tableau2[[#This Row],[Project]]="","pas de projet",Tableau2[[#This Row],[Project]])</f>
        <v>pas de projet</v>
      </c>
      <c r="F10363" s="9">
        <f>MONTH(Tableau2[[#This Row],[Date]])</f>
        <v>8</v>
      </c>
      <c r="G10363" s="9">
        <f>YEAR(Tableau2[[#This Row],[Date]])</f>
        <v>2025</v>
      </c>
      <c r="H10363" s="9">
        <f>_xlfn.ISOWEEKNUM(Tableau2[[#This Row],[Date]])</f>
        <v>32</v>
      </c>
    </row>
    <row r="10364" spans="2:8" hidden="1" x14ac:dyDescent="0.25">
      <c r="B10364">
        <f t="shared" si="459"/>
        <v>111112</v>
      </c>
      <c r="C10364" s="3">
        <v>45876</v>
      </c>
      <c r="D10364">
        <v>0</v>
      </c>
      <c r="E10364" s="9" t="str">
        <f>IF(Tableau2[[#This Row],[Project]]="","pas de projet",Tableau2[[#This Row],[Project]])</f>
        <v>pas de projet</v>
      </c>
      <c r="F10364" s="9">
        <f>MONTH(Tableau2[[#This Row],[Date]])</f>
        <v>8</v>
      </c>
      <c r="G10364" s="9">
        <f>YEAR(Tableau2[[#This Row],[Date]])</f>
        <v>2025</v>
      </c>
      <c r="H10364" s="9">
        <f>_xlfn.ISOWEEKNUM(Tableau2[[#This Row],[Date]])</f>
        <v>32</v>
      </c>
    </row>
    <row r="10365" spans="2:8" hidden="1" x14ac:dyDescent="0.25">
      <c r="B10365">
        <f t="shared" si="459"/>
        <v>111112</v>
      </c>
      <c r="C10365" s="3">
        <v>45876</v>
      </c>
      <c r="D10365">
        <v>0</v>
      </c>
      <c r="E10365" s="9" t="str">
        <f>IF(Tableau2[[#This Row],[Project]]="","pas de projet",Tableau2[[#This Row],[Project]])</f>
        <v>pas de projet</v>
      </c>
      <c r="F10365" s="9">
        <f>MONTH(Tableau2[[#This Row],[Date]])</f>
        <v>8</v>
      </c>
      <c r="G10365" s="9">
        <f>YEAR(Tableau2[[#This Row],[Date]])</f>
        <v>2025</v>
      </c>
      <c r="H10365" s="9">
        <f>_xlfn.ISOWEEKNUM(Tableau2[[#This Row],[Date]])</f>
        <v>32</v>
      </c>
    </row>
    <row r="10366" spans="2:8" hidden="1" x14ac:dyDescent="0.25">
      <c r="B10366">
        <f t="shared" si="459"/>
        <v>111112</v>
      </c>
      <c r="C10366" s="3">
        <v>45876</v>
      </c>
      <c r="D10366">
        <v>0</v>
      </c>
      <c r="E10366" s="9" t="str">
        <f>IF(Tableau2[[#This Row],[Project]]="","pas de projet",Tableau2[[#This Row],[Project]])</f>
        <v>pas de projet</v>
      </c>
      <c r="F10366" s="9">
        <f>MONTH(Tableau2[[#This Row],[Date]])</f>
        <v>8</v>
      </c>
      <c r="G10366" s="9">
        <f>YEAR(Tableau2[[#This Row],[Date]])</f>
        <v>2025</v>
      </c>
      <c r="H10366" s="9">
        <f>_xlfn.ISOWEEKNUM(Tableau2[[#This Row],[Date]])</f>
        <v>32</v>
      </c>
    </row>
    <row r="10367" spans="2:8" hidden="1" x14ac:dyDescent="0.25">
      <c r="B10367">
        <f t="shared" si="459"/>
        <v>111112</v>
      </c>
      <c r="C10367" s="3">
        <v>45876</v>
      </c>
      <c r="D10367">
        <v>0</v>
      </c>
      <c r="E10367" s="9" t="str">
        <f>IF(Tableau2[[#This Row],[Project]]="","pas de projet",Tableau2[[#This Row],[Project]])</f>
        <v>pas de projet</v>
      </c>
      <c r="F10367" s="9">
        <f>MONTH(Tableau2[[#This Row],[Date]])</f>
        <v>8</v>
      </c>
      <c r="G10367" s="9">
        <f>YEAR(Tableau2[[#This Row],[Date]])</f>
        <v>2025</v>
      </c>
      <c r="H10367" s="9">
        <f>_xlfn.ISOWEEKNUM(Tableau2[[#This Row],[Date]])</f>
        <v>32</v>
      </c>
    </row>
    <row r="10368" spans="2:8" hidden="1" x14ac:dyDescent="0.25">
      <c r="B10368">
        <f t="shared" si="459"/>
        <v>111112</v>
      </c>
      <c r="C10368" s="3">
        <v>45875</v>
      </c>
      <c r="D10368">
        <v>0</v>
      </c>
      <c r="E10368" s="9" t="str">
        <f>IF(Tableau2[[#This Row],[Project]]="","pas de projet",Tableau2[[#This Row],[Project]])</f>
        <v>pas de projet</v>
      </c>
      <c r="F10368" s="9">
        <f>MONTH(Tableau2[[#This Row],[Date]])</f>
        <v>8</v>
      </c>
      <c r="G10368" s="9">
        <f>YEAR(Tableau2[[#This Row],[Date]])</f>
        <v>2025</v>
      </c>
      <c r="H10368" s="9">
        <f>_xlfn.ISOWEEKNUM(Tableau2[[#This Row],[Date]])</f>
        <v>32</v>
      </c>
    </row>
    <row r="10369" spans="2:8" hidden="1" x14ac:dyDescent="0.25">
      <c r="B10369">
        <f t="shared" si="459"/>
        <v>111112</v>
      </c>
      <c r="C10369" s="3">
        <v>45875</v>
      </c>
      <c r="D10369">
        <v>0</v>
      </c>
      <c r="E10369" s="9" t="str">
        <f>IF(Tableau2[[#This Row],[Project]]="","pas de projet",Tableau2[[#This Row],[Project]])</f>
        <v>pas de projet</v>
      </c>
      <c r="F10369" s="9">
        <f>MONTH(Tableau2[[#This Row],[Date]])</f>
        <v>8</v>
      </c>
      <c r="G10369" s="9">
        <f>YEAR(Tableau2[[#This Row],[Date]])</f>
        <v>2025</v>
      </c>
      <c r="H10369" s="9">
        <f>_xlfn.ISOWEEKNUM(Tableau2[[#This Row],[Date]])</f>
        <v>32</v>
      </c>
    </row>
    <row r="10370" spans="2:8" hidden="1" x14ac:dyDescent="0.25">
      <c r="B10370">
        <f t="shared" si="459"/>
        <v>111112</v>
      </c>
      <c r="C10370" s="3">
        <v>45875</v>
      </c>
      <c r="D10370">
        <v>0</v>
      </c>
      <c r="E10370" s="9" t="str">
        <f>IF(Tableau2[[#This Row],[Project]]="","pas de projet",Tableau2[[#This Row],[Project]])</f>
        <v>pas de projet</v>
      </c>
      <c r="F10370" s="9">
        <f>MONTH(Tableau2[[#This Row],[Date]])</f>
        <v>8</v>
      </c>
      <c r="G10370" s="9">
        <f>YEAR(Tableau2[[#This Row],[Date]])</f>
        <v>2025</v>
      </c>
      <c r="H10370" s="9">
        <f>_xlfn.ISOWEEKNUM(Tableau2[[#This Row],[Date]])</f>
        <v>32</v>
      </c>
    </row>
    <row r="10371" spans="2:8" hidden="1" x14ac:dyDescent="0.25">
      <c r="B10371">
        <f t="shared" si="459"/>
        <v>111112</v>
      </c>
      <c r="C10371" s="3">
        <v>45875</v>
      </c>
      <c r="D10371">
        <v>0</v>
      </c>
      <c r="E10371" s="9" t="str">
        <f>IF(Tableau2[[#This Row],[Project]]="","pas de projet",Tableau2[[#This Row],[Project]])</f>
        <v>pas de projet</v>
      </c>
      <c r="F10371" s="9">
        <f>MONTH(Tableau2[[#This Row],[Date]])</f>
        <v>8</v>
      </c>
      <c r="G10371" s="9">
        <f>YEAR(Tableau2[[#This Row],[Date]])</f>
        <v>2025</v>
      </c>
      <c r="H10371" s="9">
        <f>_xlfn.ISOWEEKNUM(Tableau2[[#This Row],[Date]])</f>
        <v>32</v>
      </c>
    </row>
    <row r="10372" spans="2:8" hidden="1" x14ac:dyDescent="0.25">
      <c r="B10372">
        <f t="shared" si="459"/>
        <v>111112</v>
      </c>
      <c r="C10372" s="3">
        <v>45875</v>
      </c>
      <c r="D10372">
        <v>0</v>
      </c>
      <c r="E10372" s="9" t="str">
        <f>IF(Tableau2[[#This Row],[Project]]="","pas de projet",Tableau2[[#This Row],[Project]])</f>
        <v>pas de projet</v>
      </c>
      <c r="F10372" s="9">
        <f>MONTH(Tableau2[[#This Row],[Date]])</f>
        <v>8</v>
      </c>
      <c r="G10372" s="9">
        <f>YEAR(Tableau2[[#This Row],[Date]])</f>
        <v>2025</v>
      </c>
      <c r="H10372" s="9">
        <f>_xlfn.ISOWEEKNUM(Tableau2[[#This Row],[Date]])</f>
        <v>32</v>
      </c>
    </row>
    <row r="10373" spans="2:8" hidden="1" x14ac:dyDescent="0.25">
      <c r="B10373">
        <f t="shared" si="459"/>
        <v>111112</v>
      </c>
      <c r="C10373" s="3">
        <v>45875</v>
      </c>
      <c r="D10373">
        <v>0</v>
      </c>
      <c r="E10373" s="9" t="str">
        <f>IF(Tableau2[[#This Row],[Project]]="","pas de projet",Tableau2[[#This Row],[Project]])</f>
        <v>pas de projet</v>
      </c>
      <c r="F10373" s="9">
        <f>MONTH(Tableau2[[#This Row],[Date]])</f>
        <v>8</v>
      </c>
      <c r="G10373" s="9">
        <f>YEAR(Tableau2[[#This Row],[Date]])</f>
        <v>2025</v>
      </c>
      <c r="H10373" s="9">
        <f>_xlfn.ISOWEEKNUM(Tableau2[[#This Row],[Date]])</f>
        <v>32</v>
      </c>
    </row>
    <row r="10374" spans="2:8" hidden="1" x14ac:dyDescent="0.25">
      <c r="B10374">
        <f t="shared" si="459"/>
        <v>111112</v>
      </c>
      <c r="C10374" s="3">
        <v>45875</v>
      </c>
      <c r="D10374">
        <v>0</v>
      </c>
      <c r="E10374" s="9" t="str">
        <f>IF(Tableau2[[#This Row],[Project]]="","pas de projet",Tableau2[[#This Row],[Project]])</f>
        <v>pas de projet</v>
      </c>
      <c r="F10374" s="9">
        <f>MONTH(Tableau2[[#This Row],[Date]])</f>
        <v>8</v>
      </c>
      <c r="G10374" s="9">
        <f>YEAR(Tableau2[[#This Row],[Date]])</f>
        <v>2025</v>
      </c>
      <c r="H10374" s="9">
        <f>_xlfn.ISOWEEKNUM(Tableau2[[#This Row],[Date]])</f>
        <v>32</v>
      </c>
    </row>
    <row r="10375" spans="2:8" hidden="1" x14ac:dyDescent="0.25">
      <c r="B10375">
        <f t="shared" si="459"/>
        <v>111112</v>
      </c>
      <c r="C10375" s="3">
        <v>45874</v>
      </c>
      <c r="D10375">
        <v>0</v>
      </c>
      <c r="E10375" s="9" t="str">
        <f>IF(Tableau2[[#This Row],[Project]]="","pas de projet",Tableau2[[#This Row],[Project]])</f>
        <v>pas de projet</v>
      </c>
      <c r="F10375" s="9">
        <f>MONTH(Tableau2[[#This Row],[Date]])</f>
        <v>8</v>
      </c>
      <c r="G10375" s="9">
        <f>YEAR(Tableau2[[#This Row],[Date]])</f>
        <v>2025</v>
      </c>
      <c r="H10375" s="9">
        <f>_xlfn.ISOWEEKNUM(Tableau2[[#This Row],[Date]])</f>
        <v>32</v>
      </c>
    </row>
    <row r="10376" spans="2:8" hidden="1" x14ac:dyDescent="0.25">
      <c r="B10376">
        <f t="shared" si="459"/>
        <v>111112</v>
      </c>
      <c r="C10376" s="3">
        <v>45874</v>
      </c>
      <c r="D10376">
        <v>0</v>
      </c>
      <c r="E10376" s="9" t="str">
        <f>IF(Tableau2[[#This Row],[Project]]="","pas de projet",Tableau2[[#This Row],[Project]])</f>
        <v>pas de projet</v>
      </c>
      <c r="F10376" s="9">
        <f>MONTH(Tableau2[[#This Row],[Date]])</f>
        <v>8</v>
      </c>
      <c r="G10376" s="9">
        <f>YEAR(Tableau2[[#This Row],[Date]])</f>
        <v>2025</v>
      </c>
      <c r="H10376" s="9">
        <f>_xlfn.ISOWEEKNUM(Tableau2[[#This Row],[Date]])</f>
        <v>32</v>
      </c>
    </row>
    <row r="10377" spans="2:8" hidden="1" x14ac:dyDescent="0.25">
      <c r="B10377">
        <f t="shared" si="459"/>
        <v>111112</v>
      </c>
      <c r="C10377" s="3">
        <v>45874</v>
      </c>
      <c r="D10377">
        <v>0</v>
      </c>
      <c r="E10377" s="9" t="str">
        <f>IF(Tableau2[[#This Row],[Project]]="","pas de projet",Tableau2[[#This Row],[Project]])</f>
        <v>pas de projet</v>
      </c>
      <c r="F10377" s="9">
        <f>MONTH(Tableau2[[#This Row],[Date]])</f>
        <v>8</v>
      </c>
      <c r="G10377" s="9">
        <f>YEAR(Tableau2[[#This Row],[Date]])</f>
        <v>2025</v>
      </c>
      <c r="H10377" s="9">
        <f>_xlfn.ISOWEEKNUM(Tableau2[[#This Row],[Date]])</f>
        <v>32</v>
      </c>
    </row>
    <row r="10378" spans="2:8" hidden="1" x14ac:dyDescent="0.25">
      <c r="B10378">
        <f t="shared" si="459"/>
        <v>111112</v>
      </c>
      <c r="C10378" s="3">
        <v>45874</v>
      </c>
      <c r="D10378">
        <v>0</v>
      </c>
      <c r="E10378" s="9" t="str">
        <f>IF(Tableau2[[#This Row],[Project]]="","pas de projet",Tableau2[[#This Row],[Project]])</f>
        <v>pas de projet</v>
      </c>
      <c r="F10378" s="9">
        <f>MONTH(Tableau2[[#This Row],[Date]])</f>
        <v>8</v>
      </c>
      <c r="G10378" s="9">
        <f>YEAR(Tableau2[[#This Row],[Date]])</f>
        <v>2025</v>
      </c>
      <c r="H10378" s="9">
        <f>_xlfn.ISOWEEKNUM(Tableau2[[#This Row],[Date]])</f>
        <v>32</v>
      </c>
    </row>
    <row r="10379" spans="2:8" hidden="1" x14ac:dyDescent="0.25">
      <c r="B10379">
        <f t="shared" si="459"/>
        <v>111112</v>
      </c>
      <c r="C10379" s="3">
        <v>45874</v>
      </c>
      <c r="D10379">
        <v>0</v>
      </c>
      <c r="E10379" s="9" t="str">
        <f>IF(Tableau2[[#This Row],[Project]]="","pas de projet",Tableau2[[#This Row],[Project]])</f>
        <v>pas de projet</v>
      </c>
      <c r="F10379" s="9">
        <f>MONTH(Tableau2[[#This Row],[Date]])</f>
        <v>8</v>
      </c>
      <c r="G10379" s="9">
        <f>YEAR(Tableau2[[#This Row],[Date]])</f>
        <v>2025</v>
      </c>
      <c r="H10379" s="9">
        <f>_xlfn.ISOWEEKNUM(Tableau2[[#This Row],[Date]])</f>
        <v>32</v>
      </c>
    </row>
    <row r="10380" spans="2:8" hidden="1" x14ac:dyDescent="0.25">
      <c r="B10380">
        <f t="shared" si="459"/>
        <v>111112</v>
      </c>
      <c r="C10380" s="3">
        <v>45874</v>
      </c>
      <c r="D10380">
        <v>0</v>
      </c>
      <c r="E10380" s="9" t="str">
        <f>IF(Tableau2[[#This Row],[Project]]="","pas de projet",Tableau2[[#This Row],[Project]])</f>
        <v>pas de projet</v>
      </c>
      <c r="F10380" s="9">
        <f>MONTH(Tableau2[[#This Row],[Date]])</f>
        <v>8</v>
      </c>
      <c r="G10380" s="9">
        <f>YEAR(Tableau2[[#This Row],[Date]])</f>
        <v>2025</v>
      </c>
      <c r="H10380" s="9">
        <f>_xlfn.ISOWEEKNUM(Tableau2[[#This Row],[Date]])</f>
        <v>32</v>
      </c>
    </row>
    <row r="10381" spans="2:8" hidden="1" x14ac:dyDescent="0.25">
      <c r="B10381">
        <f t="shared" si="459"/>
        <v>111112</v>
      </c>
      <c r="C10381" s="3">
        <v>45874</v>
      </c>
      <c r="D10381">
        <v>0</v>
      </c>
      <c r="E10381" s="9" t="str">
        <f>IF(Tableau2[[#This Row],[Project]]="","pas de projet",Tableau2[[#This Row],[Project]])</f>
        <v>pas de projet</v>
      </c>
      <c r="F10381" s="9">
        <f>MONTH(Tableau2[[#This Row],[Date]])</f>
        <v>8</v>
      </c>
      <c r="G10381" s="9">
        <f>YEAR(Tableau2[[#This Row],[Date]])</f>
        <v>2025</v>
      </c>
      <c r="H10381" s="9">
        <f>_xlfn.ISOWEEKNUM(Tableau2[[#This Row],[Date]])</f>
        <v>32</v>
      </c>
    </row>
    <row r="10382" spans="2:8" hidden="1" x14ac:dyDescent="0.25">
      <c r="B10382">
        <f t="shared" si="459"/>
        <v>111112</v>
      </c>
      <c r="C10382" s="3">
        <v>45873</v>
      </c>
      <c r="D10382">
        <v>0</v>
      </c>
      <c r="E10382" s="9" t="str">
        <f>IF(Tableau2[[#This Row],[Project]]="","pas de projet",Tableau2[[#This Row],[Project]])</f>
        <v>pas de projet</v>
      </c>
      <c r="F10382" s="9">
        <f>MONTH(Tableau2[[#This Row],[Date]])</f>
        <v>8</v>
      </c>
      <c r="G10382" s="9">
        <f>YEAR(Tableau2[[#This Row],[Date]])</f>
        <v>2025</v>
      </c>
      <c r="H10382" s="9">
        <f>_xlfn.ISOWEEKNUM(Tableau2[[#This Row],[Date]])</f>
        <v>32</v>
      </c>
    </row>
    <row r="10383" spans="2:8" hidden="1" x14ac:dyDescent="0.25">
      <c r="B10383">
        <f t="shared" si="459"/>
        <v>111112</v>
      </c>
      <c r="C10383" s="3">
        <v>45873</v>
      </c>
      <c r="D10383">
        <v>0</v>
      </c>
      <c r="E10383" s="9" t="str">
        <f>IF(Tableau2[[#This Row],[Project]]="","pas de projet",Tableau2[[#This Row],[Project]])</f>
        <v>pas de projet</v>
      </c>
      <c r="F10383" s="9">
        <f>MONTH(Tableau2[[#This Row],[Date]])</f>
        <v>8</v>
      </c>
      <c r="G10383" s="9">
        <f>YEAR(Tableau2[[#This Row],[Date]])</f>
        <v>2025</v>
      </c>
      <c r="H10383" s="9">
        <f>_xlfn.ISOWEEKNUM(Tableau2[[#This Row],[Date]])</f>
        <v>32</v>
      </c>
    </row>
    <row r="10384" spans="2:8" hidden="1" x14ac:dyDescent="0.25">
      <c r="B10384">
        <f t="shared" si="459"/>
        <v>111112</v>
      </c>
      <c r="C10384" s="3">
        <v>45873</v>
      </c>
      <c r="D10384">
        <v>0</v>
      </c>
      <c r="E10384" s="9" t="str">
        <f>IF(Tableau2[[#This Row],[Project]]="","pas de projet",Tableau2[[#This Row],[Project]])</f>
        <v>pas de projet</v>
      </c>
      <c r="F10384" s="9">
        <f>MONTH(Tableau2[[#This Row],[Date]])</f>
        <v>8</v>
      </c>
      <c r="G10384" s="9">
        <f>YEAR(Tableau2[[#This Row],[Date]])</f>
        <v>2025</v>
      </c>
      <c r="H10384" s="9">
        <f>_xlfn.ISOWEEKNUM(Tableau2[[#This Row],[Date]])</f>
        <v>32</v>
      </c>
    </row>
    <row r="10385" spans="2:8" hidden="1" x14ac:dyDescent="0.25">
      <c r="B10385">
        <f t="shared" si="459"/>
        <v>111112</v>
      </c>
      <c r="C10385" s="3">
        <v>45873</v>
      </c>
      <c r="D10385">
        <v>0</v>
      </c>
      <c r="E10385" s="9" t="str">
        <f>IF(Tableau2[[#This Row],[Project]]="","pas de projet",Tableau2[[#This Row],[Project]])</f>
        <v>pas de projet</v>
      </c>
      <c r="F10385" s="9">
        <f>MONTH(Tableau2[[#This Row],[Date]])</f>
        <v>8</v>
      </c>
      <c r="G10385" s="9">
        <f>YEAR(Tableau2[[#This Row],[Date]])</f>
        <v>2025</v>
      </c>
      <c r="H10385" s="9">
        <f>_xlfn.ISOWEEKNUM(Tableau2[[#This Row],[Date]])</f>
        <v>32</v>
      </c>
    </row>
    <row r="10386" spans="2:8" hidden="1" x14ac:dyDescent="0.25">
      <c r="B10386">
        <f t="shared" si="459"/>
        <v>111112</v>
      </c>
      <c r="C10386" s="3">
        <v>45873</v>
      </c>
      <c r="D10386">
        <v>0</v>
      </c>
      <c r="E10386" s="9" t="str">
        <f>IF(Tableau2[[#This Row],[Project]]="","pas de projet",Tableau2[[#This Row],[Project]])</f>
        <v>pas de projet</v>
      </c>
      <c r="F10386" s="9">
        <f>MONTH(Tableau2[[#This Row],[Date]])</f>
        <v>8</v>
      </c>
      <c r="G10386" s="9">
        <f>YEAR(Tableau2[[#This Row],[Date]])</f>
        <v>2025</v>
      </c>
      <c r="H10386" s="9">
        <f>_xlfn.ISOWEEKNUM(Tableau2[[#This Row],[Date]])</f>
        <v>32</v>
      </c>
    </row>
    <row r="10387" spans="2:8" hidden="1" x14ac:dyDescent="0.25">
      <c r="B10387">
        <f t="shared" si="459"/>
        <v>111112</v>
      </c>
      <c r="C10387" s="3">
        <v>45873</v>
      </c>
      <c r="D10387">
        <v>0</v>
      </c>
      <c r="E10387" s="9" t="str">
        <f>IF(Tableau2[[#This Row],[Project]]="","pas de projet",Tableau2[[#This Row],[Project]])</f>
        <v>pas de projet</v>
      </c>
      <c r="F10387" s="9">
        <f>MONTH(Tableau2[[#This Row],[Date]])</f>
        <v>8</v>
      </c>
      <c r="G10387" s="9">
        <f>YEAR(Tableau2[[#This Row],[Date]])</f>
        <v>2025</v>
      </c>
      <c r="H10387" s="9">
        <f>_xlfn.ISOWEEKNUM(Tableau2[[#This Row],[Date]])</f>
        <v>32</v>
      </c>
    </row>
    <row r="10388" spans="2:8" hidden="1" x14ac:dyDescent="0.25">
      <c r="B10388">
        <f t="shared" si="459"/>
        <v>111112</v>
      </c>
      <c r="C10388" s="3">
        <v>45873</v>
      </c>
      <c r="D10388">
        <v>0</v>
      </c>
      <c r="E10388" s="9" t="str">
        <f>IF(Tableau2[[#This Row],[Project]]="","pas de projet",Tableau2[[#This Row],[Project]])</f>
        <v>pas de projet</v>
      </c>
      <c r="F10388" s="9">
        <f>MONTH(Tableau2[[#This Row],[Date]])</f>
        <v>8</v>
      </c>
      <c r="G10388" s="9">
        <f>YEAR(Tableau2[[#This Row],[Date]])</f>
        <v>2025</v>
      </c>
      <c r="H10388" s="9">
        <f>_xlfn.ISOWEEKNUM(Tableau2[[#This Row],[Date]])</f>
        <v>32</v>
      </c>
    </row>
    <row r="10389" spans="2:8" hidden="1" x14ac:dyDescent="0.25">
      <c r="B10389">
        <f t="shared" si="459"/>
        <v>111112</v>
      </c>
      <c r="C10389" s="3">
        <v>45887</v>
      </c>
      <c r="D10389">
        <v>8</v>
      </c>
      <c r="E10389" s="9" t="str">
        <f>IF(Tableau2[[#This Row],[Project]]="","pas de projet",Tableau2[[#This Row],[Project]])</f>
        <v>pas de projet</v>
      </c>
      <c r="F10389" s="9">
        <f>MONTH(Tableau2[[#This Row],[Date]])</f>
        <v>8</v>
      </c>
      <c r="G10389" s="9">
        <f>YEAR(Tableau2[[#This Row],[Date]])</f>
        <v>2025</v>
      </c>
      <c r="H10389" s="9">
        <f>_xlfn.ISOWEEKNUM(Tableau2[[#This Row],[Date]])</f>
        <v>34</v>
      </c>
    </row>
    <row r="10390" spans="2:8" hidden="1" x14ac:dyDescent="0.25">
      <c r="B10390">
        <f t="shared" si="459"/>
        <v>111112</v>
      </c>
      <c r="C10390" s="3">
        <v>45887</v>
      </c>
      <c r="D10390">
        <v>8</v>
      </c>
      <c r="E10390" s="9" t="str">
        <f>IF(Tableau2[[#This Row],[Project]]="","pas de projet",Tableau2[[#This Row],[Project]])</f>
        <v>pas de projet</v>
      </c>
      <c r="F10390" s="9">
        <f>MONTH(Tableau2[[#This Row],[Date]])</f>
        <v>8</v>
      </c>
      <c r="G10390" s="9">
        <f>YEAR(Tableau2[[#This Row],[Date]])</f>
        <v>2025</v>
      </c>
      <c r="H10390" s="9">
        <f>_xlfn.ISOWEEKNUM(Tableau2[[#This Row],[Date]])</f>
        <v>34</v>
      </c>
    </row>
    <row r="10391" spans="2:8" hidden="1" x14ac:dyDescent="0.25">
      <c r="B10391">
        <f t="shared" si="459"/>
        <v>111112</v>
      </c>
      <c r="C10391" s="3">
        <v>45887</v>
      </c>
      <c r="D10391">
        <v>8</v>
      </c>
      <c r="E10391" s="9" t="str">
        <f>IF(Tableau2[[#This Row],[Project]]="","pas de projet",Tableau2[[#This Row],[Project]])</f>
        <v>pas de projet</v>
      </c>
      <c r="F10391" s="9">
        <f>MONTH(Tableau2[[#This Row],[Date]])</f>
        <v>8</v>
      </c>
      <c r="G10391" s="9">
        <f>YEAR(Tableau2[[#This Row],[Date]])</f>
        <v>2025</v>
      </c>
      <c r="H10391" s="9">
        <f>_xlfn.ISOWEEKNUM(Tableau2[[#This Row],[Date]])</f>
        <v>34</v>
      </c>
    </row>
    <row r="10392" spans="2:8" hidden="1" x14ac:dyDescent="0.25">
      <c r="B10392">
        <f t="shared" si="459"/>
        <v>111112</v>
      </c>
      <c r="C10392" s="3">
        <v>45887</v>
      </c>
      <c r="D10392">
        <v>8</v>
      </c>
      <c r="E10392" s="9" t="str">
        <f>IF(Tableau2[[#This Row],[Project]]="","pas de projet",Tableau2[[#This Row],[Project]])</f>
        <v>pas de projet</v>
      </c>
      <c r="F10392" s="9">
        <f>MONTH(Tableau2[[#This Row],[Date]])</f>
        <v>8</v>
      </c>
      <c r="G10392" s="9">
        <f>YEAR(Tableau2[[#This Row],[Date]])</f>
        <v>2025</v>
      </c>
      <c r="H10392" s="9">
        <f>_xlfn.ISOWEEKNUM(Tableau2[[#This Row],[Date]])</f>
        <v>34</v>
      </c>
    </row>
    <row r="10393" spans="2:8" hidden="1" x14ac:dyDescent="0.25">
      <c r="B10393">
        <f t="shared" si="459"/>
        <v>111112</v>
      </c>
      <c r="C10393" s="3">
        <v>45887</v>
      </c>
      <c r="D10393">
        <v>0</v>
      </c>
      <c r="E10393" s="9" t="str">
        <f>IF(Tableau2[[#This Row],[Project]]="","pas de projet",Tableau2[[#This Row],[Project]])</f>
        <v>pas de projet</v>
      </c>
      <c r="F10393" s="9">
        <f>MONTH(Tableau2[[#This Row],[Date]])</f>
        <v>8</v>
      </c>
      <c r="G10393" s="9">
        <f>YEAR(Tableau2[[#This Row],[Date]])</f>
        <v>2025</v>
      </c>
      <c r="H10393" s="9">
        <f>_xlfn.ISOWEEKNUM(Tableau2[[#This Row],[Date]])</f>
        <v>34</v>
      </c>
    </row>
    <row r="10394" spans="2:8" hidden="1" x14ac:dyDescent="0.25">
      <c r="B10394">
        <f t="shared" si="459"/>
        <v>111112</v>
      </c>
      <c r="C10394" s="3">
        <v>45887</v>
      </c>
      <c r="D10394">
        <v>8</v>
      </c>
      <c r="E10394" s="9" t="str">
        <f>IF(Tableau2[[#This Row],[Project]]="","pas de projet",Tableau2[[#This Row],[Project]])</f>
        <v>pas de projet</v>
      </c>
      <c r="F10394" s="9">
        <f>MONTH(Tableau2[[#This Row],[Date]])</f>
        <v>8</v>
      </c>
      <c r="G10394" s="9">
        <f>YEAR(Tableau2[[#This Row],[Date]])</f>
        <v>2025</v>
      </c>
      <c r="H10394" s="9">
        <f>_xlfn.ISOWEEKNUM(Tableau2[[#This Row],[Date]])</f>
        <v>34</v>
      </c>
    </row>
    <row r="10395" spans="2:8" hidden="1" x14ac:dyDescent="0.25">
      <c r="B10395">
        <f t="shared" si="459"/>
        <v>111112</v>
      </c>
      <c r="C10395" s="3">
        <v>45887</v>
      </c>
      <c r="D10395">
        <v>8</v>
      </c>
      <c r="E10395" s="9" t="str">
        <f>IF(Tableau2[[#This Row],[Project]]="","pas de projet",Tableau2[[#This Row],[Project]])</f>
        <v>pas de projet</v>
      </c>
      <c r="F10395" s="9">
        <f>MONTH(Tableau2[[#This Row],[Date]])</f>
        <v>8</v>
      </c>
      <c r="G10395" s="9">
        <f>YEAR(Tableau2[[#This Row],[Date]])</f>
        <v>2025</v>
      </c>
      <c r="H10395" s="9">
        <f>_xlfn.ISOWEEKNUM(Tableau2[[#This Row],[Date]])</f>
        <v>34</v>
      </c>
    </row>
    <row r="10396" spans="2:8" hidden="1" x14ac:dyDescent="0.25">
      <c r="B10396">
        <f t="shared" si="459"/>
        <v>111112</v>
      </c>
      <c r="C10396" s="3">
        <v>45887</v>
      </c>
      <c r="D10396">
        <v>8</v>
      </c>
      <c r="E10396" s="9" t="str">
        <f>IF(Tableau2[[#This Row],[Project]]="","pas de projet",Tableau2[[#This Row],[Project]])</f>
        <v>pas de projet</v>
      </c>
      <c r="F10396" s="9">
        <f>MONTH(Tableau2[[#This Row],[Date]])</f>
        <v>8</v>
      </c>
      <c r="G10396" s="9">
        <f>YEAR(Tableau2[[#This Row],[Date]])</f>
        <v>2025</v>
      </c>
      <c r="H10396" s="9">
        <f>_xlfn.ISOWEEKNUM(Tableau2[[#This Row],[Date]])</f>
        <v>34</v>
      </c>
    </row>
    <row r="10397" spans="2:8" hidden="1" x14ac:dyDescent="0.25">
      <c r="B10397">
        <v>113</v>
      </c>
      <c r="C10397" s="3">
        <v>45887</v>
      </c>
      <c r="D10397">
        <v>8</v>
      </c>
      <c r="E10397" s="9" t="str">
        <f>IF(Tableau2[[#This Row],[Project]]="","pas de projet",Tableau2[[#This Row],[Project]])</f>
        <v>pas de projet</v>
      </c>
      <c r="F10397" s="9">
        <f>MONTH(Tableau2[[#This Row],[Date]])</f>
        <v>8</v>
      </c>
      <c r="G10397" s="9">
        <f>YEAR(Tableau2[[#This Row],[Date]])</f>
        <v>2025</v>
      </c>
      <c r="H10397" s="9">
        <f>_xlfn.ISOWEEKNUM(Tableau2[[#This Row],[Date]])</f>
        <v>34</v>
      </c>
    </row>
    <row r="10398" spans="2:8" hidden="1" x14ac:dyDescent="0.25">
      <c r="B10398">
        <v>113</v>
      </c>
      <c r="C10398" s="3">
        <v>45887</v>
      </c>
      <c r="D10398">
        <v>8</v>
      </c>
      <c r="E10398" s="9" t="str">
        <f>IF(Tableau2[[#This Row],[Project]]="","pas de projet",Tableau2[[#This Row],[Project]])</f>
        <v>pas de projet</v>
      </c>
      <c r="F10398" s="9">
        <f>MONTH(Tableau2[[#This Row],[Date]])</f>
        <v>8</v>
      </c>
      <c r="G10398" s="9">
        <f>YEAR(Tableau2[[#This Row],[Date]])</f>
        <v>2025</v>
      </c>
      <c r="H10398" s="9">
        <f>_xlfn.ISOWEEKNUM(Tableau2[[#This Row],[Date]])</f>
        <v>34</v>
      </c>
    </row>
    <row r="10399" spans="2:8" hidden="1" x14ac:dyDescent="0.25">
      <c r="B10399">
        <v>113</v>
      </c>
      <c r="C10399" s="3">
        <v>45887</v>
      </c>
      <c r="D10399">
        <v>10</v>
      </c>
      <c r="E10399" s="9" t="str">
        <f>IF(Tableau2[[#This Row],[Project]]="","pas de projet",Tableau2[[#This Row],[Project]])</f>
        <v>pas de projet</v>
      </c>
      <c r="F10399" s="9">
        <f>MONTH(Tableau2[[#This Row],[Date]])</f>
        <v>8</v>
      </c>
      <c r="G10399" s="9">
        <f>YEAR(Tableau2[[#This Row],[Date]])</f>
        <v>2025</v>
      </c>
      <c r="H10399" s="9">
        <f>_xlfn.ISOWEEKNUM(Tableau2[[#This Row],[Date]])</f>
        <v>34</v>
      </c>
    </row>
    <row r="10400" spans="2:8" hidden="1" x14ac:dyDescent="0.25">
      <c r="B10400">
        <v>113</v>
      </c>
      <c r="C10400" s="3">
        <v>45887</v>
      </c>
      <c r="D10400">
        <v>10</v>
      </c>
      <c r="E10400" s="9" t="str">
        <f>IF(Tableau2[[#This Row],[Project]]="","pas de projet",Tableau2[[#This Row],[Project]])</f>
        <v>pas de projet</v>
      </c>
      <c r="F10400" s="9">
        <f>MONTH(Tableau2[[#This Row],[Date]])</f>
        <v>8</v>
      </c>
      <c r="G10400" s="9">
        <f>YEAR(Tableau2[[#This Row],[Date]])</f>
        <v>2025</v>
      </c>
      <c r="H10400" s="9">
        <f>_xlfn.ISOWEEKNUM(Tableau2[[#This Row],[Date]])</f>
        <v>34</v>
      </c>
    </row>
    <row r="10401" spans="1:8" hidden="1" x14ac:dyDescent="0.25">
      <c r="A10401" t="s">
        <v>22</v>
      </c>
      <c r="B10401">
        <f t="shared" ref="B10401:B10405" si="460">111111+1</f>
        <v>111112</v>
      </c>
      <c r="C10401" s="3">
        <v>45887</v>
      </c>
      <c r="D10401">
        <v>8</v>
      </c>
      <c r="E10401" s="9" t="str">
        <f>IF(Tableau2[[#This Row],[Project]]="","pas de projet",Tableau2[[#This Row],[Project]])</f>
        <v>0DC376</v>
      </c>
      <c r="F10401" s="9">
        <f>MONTH(Tableau2[[#This Row],[Date]])</f>
        <v>8</v>
      </c>
      <c r="G10401" s="9">
        <f>YEAR(Tableau2[[#This Row],[Date]])</f>
        <v>2025</v>
      </c>
      <c r="H10401" s="9">
        <f>_xlfn.ISOWEEKNUM(Tableau2[[#This Row],[Date]])</f>
        <v>34</v>
      </c>
    </row>
    <row r="10402" spans="1:8" hidden="1" x14ac:dyDescent="0.25">
      <c r="B10402">
        <f t="shared" si="460"/>
        <v>111112</v>
      </c>
      <c r="C10402" s="3">
        <v>45887</v>
      </c>
      <c r="D10402">
        <v>8</v>
      </c>
      <c r="E10402" s="9" t="str">
        <f>IF(Tableau2[[#This Row],[Project]]="","pas de projet",Tableau2[[#This Row],[Project]])</f>
        <v>pas de projet</v>
      </c>
      <c r="F10402" s="9">
        <f>MONTH(Tableau2[[#This Row],[Date]])</f>
        <v>8</v>
      </c>
      <c r="G10402" s="9">
        <f>YEAR(Tableau2[[#This Row],[Date]])</f>
        <v>2025</v>
      </c>
      <c r="H10402" s="9">
        <f>_xlfn.ISOWEEKNUM(Tableau2[[#This Row],[Date]])</f>
        <v>34</v>
      </c>
    </row>
    <row r="10403" spans="1:8" hidden="1" x14ac:dyDescent="0.25">
      <c r="B10403">
        <f t="shared" si="460"/>
        <v>111112</v>
      </c>
      <c r="C10403" s="3">
        <v>45877</v>
      </c>
      <c r="D10403">
        <v>8</v>
      </c>
      <c r="E10403" s="9" t="str">
        <f>IF(Tableau2[[#This Row],[Project]]="","pas de projet",Tableau2[[#This Row],[Project]])</f>
        <v>pas de projet</v>
      </c>
      <c r="F10403" s="9">
        <f>MONTH(Tableau2[[#This Row],[Date]])</f>
        <v>8</v>
      </c>
      <c r="G10403" s="9">
        <f>YEAR(Tableau2[[#This Row],[Date]])</f>
        <v>2025</v>
      </c>
      <c r="H10403" s="9">
        <f>_xlfn.ISOWEEKNUM(Tableau2[[#This Row],[Date]])</f>
        <v>32</v>
      </c>
    </row>
    <row r="10404" spans="1:8" hidden="1" x14ac:dyDescent="0.25">
      <c r="B10404">
        <f t="shared" si="460"/>
        <v>111112</v>
      </c>
      <c r="C10404" s="3">
        <v>45876</v>
      </c>
      <c r="D10404">
        <v>8</v>
      </c>
      <c r="E10404" s="9" t="str">
        <f>IF(Tableau2[[#This Row],[Project]]="","pas de projet",Tableau2[[#This Row],[Project]])</f>
        <v>pas de projet</v>
      </c>
      <c r="F10404" s="9">
        <f>MONTH(Tableau2[[#This Row],[Date]])</f>
        <v>8</v>
      </c>
      <c r="G10404" s="9">
        <f>YEAR(Tableau2[[#This Row],[Date]])</f>
        <v>2025</v>
      </c>
      <c r="H10404" s="9">
        <f>_xlfn.ISOWEEKNUM(Tableau2[[#This Row],[Date]])</f>
        <v>32</v>
      </c>
    </row>
    <row r="10405" spans="1:8" hidden="1" x14ac:dyDescent="0.25">
      <c r="B10405">
        <f t="shared" si="460"/>
        <v>111112</v>
      </c>
      <c r="C10405" s="3">
        <v>45875</v>
      </c>
      <c r="D10405">
        <v>8</v>
      </c>
      <c r="E10405" s="9" t="str">
        <f>IF(Tableau2[[#This Row],[Project]]="","pas de projet",Tableau2[[#This Row],[Project]])</f>
        <v>pas de projet</v>
      </c>
      <c r="F10405" s="9">
        <f>MONTH(Tableau2[[#This Row],[Date]])</f>
        <v>8</v>
      </c>
      <c r="G10405" s="9">
        <f>YEAR(Tableau2[[#This Row],[Date]])</f>
        <v>2025</v>
      </c>
      <c r="H10405" s="9">
        <f>_xlfn.ISOWEEKNUM(Tableau2[[#This Row],[Date]])</f>
        <v>32</v>
      </c>
    </row>
    <row r="10406" spans="1:8" hidden="1" x14ac:dyDescent="0.25">
      <c r="A10406" t="s">
        <v>22</v>
      </c>
      <c r="B10406">
        <v>8</v>
      </c>
      <c r="C10406" s="3">
        <v>45883</v>
      </c>
      <c r="D10406">
        <v>132</v>
      </c>
      <c r="E10406" s="9" t="str">
        <f>IF(Tableau2[[#This Row],[Project]]="","pas de projet",Tableau2[[#This Row],[Project]])</f>
        <v>0DC376</v>
      </c>
      <c r="F10406" s="9">
        <f>MONTH(Tableau2[[#This Row],[Date]])</f>
        <v>8</v>
      </c>
      <c r="G10406" s="9">
        <f>YEAR(Tableau2[[#This Row],[Date]])</f>
        <v>2025</v>
      </c>
      <c r="H10406" s="9">
        <f>_xlfn.ISOWEEKNUM(Tableau2[[#This Row],[Date]])</f>
        <v>33</v>
      </c>
    </row>
    <row r="10407" spans="1:8" hidden="1" x14ac:dyDescent="0.25">
      <c r="A10407" t="s">
        <v>22</v>
      </c>
      <c r="B10407">
        <v>8</v>
      </c>
      <c r="C10407" s="3">
        <v>45882</v>
      </c>
      <c r="D10407">
        <v>132</v>
      </c>
      <c r="E10407" s="9" t="str">
        <f>IF(Tableau2[[#This Row],[Project]]="","pas de projet",Tableau2[[#This Row],[Project]])</f>
        <v>0DC376</v>
      </c>
      <c r="F10407" s="9">
        <f>MONTH(Tableau2[[#This Row],[Date]])</f>
        <v>8</v>
      </c>
      <c r="G10407" s="9">
        <f>YEAR(Tableau2[[#This Row],[Date]])</f>
        <v>2025</v>
      </c>
      <c r="H10407" s="9">
        <f>_xlfn.ISOWEEKNUM(Tableau2[[#This Row],[Date]])</f>
        <v>33</v>
      </c>
    </row>
    <row r="10408" spans="1:8" hidden="1" x14ac:dyDescent="0.25">
      <c r="A10408" t="s">
        <v>22</v>
      </c>
      <c r="B10408">
        <v>8</v>
      </c>
      <c r="C10408" s="3">
        <v>45881</v>
      </c>
      <c r="D10408">
        <v>132</v>
      </c>
      <c r="E10408" s="9" t="str">
        <f>IF(Tableau2[[#This Row],[Project]]="","pas de projet",Tableau2[[#This Row],[Project]])</f>
        <v>0DC376</v>
      </c>
      <c r="F10408" s="9">
        <f>MONTH(Tableau2[[#This Row],[Date]])</f>
        <v>8</v>
      </c>
      <c r="G10408" s="9">
        <f>YEAR(Tableau2[[#This Row],[Date]])</f>
        <v>2025</v>
      </c>
      <c r="H10408" s="9">
        <f>_xlfn.ISOWEEKNUM(Tableau2[[#This Row],[Date]])</f>
        <v>33</v>
      </c>
    </row>
    <row r="10409" spans="1:8" hidden="1" x14ac:dyDescent="0.25">
      <c r="A10409" t="s">
        <v>22</v>
      </c>
      <c r="B10409">
        <v>8</v>
      </c>
      <c r="C10409" s="3">
        <v>45880</v>
      </c>
      <c r="D10409">
        <v>84</v>
      </c>
      <c r="E10409" s="9" t="str">
        <f>IF(Tableau2[[#This Row],[Project]]="","pas de projet",Tableau2[[#This Row],[Project]])</f>
        <v>0DC376</v>
      </c>
      <c r="F10409" s="9">
        <f>MONTH(Tableau2[[#This Row],[Date]])</f>
        <v>8</v>
      </c>
      <c r="G10409" s="9">
        <f>YEAR(Tableau2[[#This Row],[Date]])</f>
        <v>2025</v>
      </c>
      <c r="H10409" s="9">
        <f>_xlfn.ISOWEEKNUM(Tableau2[[#This Row],[Date]])</f>
        <v>33</v>
      </c>
    </row>
    <row r="10410" spans="1:8" hidden="1" x14ac:dyDescent="0.25">
      <c r="A10410" t="s">
        <v>12</v>
      </c>
      <c r="B10410">
        <v>8</v>
      </c>
      <c r="C10410" s="3">
        <v>45880</v>
      </c>
      <c r="D10410">
        <v>48</v>
      </c>
      <c r="E10410" s="9" t="str">
        <f>IF(Tableau2[[#This Row],[Project]]="","pas de projet",Tableau2[[#This Row],[Project]])</f>
        <v>0DC377</v>
      </c>
      <c r="F10410" s="9">
        <f>MONTH(Tableau2[[#This Row],[Date]])</f>
        <v>8</v>
      </c>
      <c r="G10410" s="9">
        <f>YEAR(Tableau2[[#This Row],[Date]])</f>
        <v>2025</v>
      </c>
      <c r="H10410" s="9">
        <f>_xlfn.ISOWEEKNUM(Tableau2[[#This Row],[Date]])</f>
        <v>33</v>
      </c>
    </row>
    <row r="10411" spans="1:8" hidden="1" x14ac:dyDescent="0.25">
      <c r="A10411">
        <v>10288</v>
      </c>
      <c r="B10411">
        <v>6</v>
      </c>
      <c r="C10411" s="3">
        <v>45877</v>
      </c>
      <c r="D10411">
        <v>26</v>
      </c>
      <c r="E10411" s="9">
        <f>IF(Tableau2[[#This Row],[Project]]="","pas de projet",Tableau2[[#This Row],[Project]])</f>
        <v>10288</v>
      </c>
      <c r="F10411" s="9">
        <f>MONTH(Tableau2[[#This Row],[Date]])</f>
        <v>8</v>
      </c>
      <c r="G10411" s="9">
        <f>YEAR(Tableau2[[#This Row],[Date]])</f>
        <v>2025</v>
      </c>
      <c r="H10411" s="9">
        <f>_xlfn.ISOWEEKNUM(Tableau2[[#This Row],[Date]])</f>
        <v>32</v>
      </c>
    </row>
    <row r="10412" spans="1:8" hidden="1" x14ac:dyDescent="0.25">
      <c r="A10412" t="s">
        <v>32</v>
      </c>
      <c r="B10412">
        <v>6</v>
      </c>
      <c r="C10412" s="3">
        <v>45877</v>
      </c>
      <c r="D10412">
        <v>18</v>
      </c>
      <c r="E10412" s="9" t="str">
        <f>IF(Tableau2[[#This Row],[Project]]="","pas de projet",Tableau2[[#This Row],[Project]])</f>
        <v>0NC378</v>
      </c>
      <c r="F10412" s="9">
        <f>MONTH(Tableau2[[#This Row],[Date]])</f>
        <v>8</v>
      </c>
      <c r="G10412" s="9">
        <f>YEAR(Tableau2[[#This Row],[Date]])</f>
        <v>2025</v>
      </c>
      <c r="H10412" s="9">
        <f>_xlfn.ISOWEEKNUM(Tableau2[[#This Row],[Date]])</f>
        <v>32</v>
      </c>
    </row>
    <row r="10413" spans="1:8" hidden="1" x14ac:dyDescent="0.25">
      <c r="A10413" t="s">
        <v>32</v>
      </c>
      <c r="B10413">
        <v>6</v>
      </c>
      <c r="C10413" s="3">
        <v>45877</v>
      </c>
      <c r="D10413">
        <v>50</v>
      </c>
      <c r="E10413" s="9" t="str">
        <f>IF(Tableau2[[#This Row],[Project]]="","pas de projet",Tableau2[[#This Row],[Project]])</f>
        <v>0NC378</v>
      </c>
      <c r="F10413" s="9">
        <f>MONTH(Tableau2[[#This Row],[Date]])</f>
        <v>8</v>
      </c>
      <c r="G10413" s="9">
        <f>YEAR(Tableau2[[#This Row],[Date]])</f>
        <v>2025</v>
      </c>
      <c r="H10413" s="9">
        <f>_xlfn.ISOWEEKNUM(Tableau2[[#This Row],[Date]])</f>
        <v>32</v>
      </c>
    </row>
    <row r="10414" spans="1:8" hidden="1" x14ac:dyDescent="0.25">
      <c r="A10414" t="s">
        <v>13</v>
      </c>
      <c r="B10414">
        <v>6</v>
      </c>
      <c r="C10414" s="3">
        <v>45877</v>
      </c>
      <c r="D10414">
        <v>17</v>
      </c>
      <c r="E10414" s="9" t="str">
        <f>IF(Tableau2[[#This Row],[Project]]="","pas de projet",Tableau2[[#This Row],[Project]])</f>
        <v>0DC378</v>
      </c>
      <c r="F10414" s="9">
        <f>MONTH(Tableau2[[#This Row],[Date]])</f>
        <v>8</v>
      </c>
      <c r="G10414" s="9">
        <f>YEAR(Tableau2[[#This Row],[Date]])</f>
        <v>2025</v>
      </c>
      <c r="H10414" s="9">
        <f>_xlfn.ISOWEEKNUM(Tableau2[[#This Row],[Date]])</f>
        <v>32</v>
      </c>
    </row>
    <row r="10415" spans="1:8" hidden="1" x14ac:dyDescent="0.25">
      <c r="A10415" t="s">
        <v>8</v>
      </c>
      <c r="B10415">
        <v>6</v>
      </c>
      <c r="C10415" s="3">
        <v>45877</v>
      </c>
      <c r="D10415">
        <v>32</v>
      </c>
      <c r="E10415" s="9" t="str">
        <f>IF(Tableau2[[#This Row],[Project]]="","pas de projet",Tableau2[[#This Row],[Project]])</f>
        <v>Fara proiect</v>
      </c>
      <c r="F10415" s="9">
        <f>MONTH(Tableau2[[#This Row],[Date]])</f>
        <v>8</v>
      </c>
      <c r="G10415" s="9">
        <f>YEAR(Tableau2[[#This Row],[Date]])</f>
        <v>2025</v>
      </c>
      <c r="H10415" s="9">
        <f>_xlfn.ISOWEEKNUM(Tableau2[[#This Row],[Date]])</f>
        <v>32</v>
      </c>
    </row>
    <row r="10416" spans="1:8" hidden="1" x14ac:dyDescent="0.25">
      <c r="A10416" t="s">
        <v>8</v>
      </c>
      <c r="B10416">
        <v>6</v>
      </c>
      <c r="C10416" s="3">
        <v>45877</v>
      </c>
      <c r="D10416">
        <v>65</v>
      </c>
      <c r="E10416" s="9" t="str">
        <f>IF(Tableau2[[#This Row],[Project]]="","pas de projet",Tableau2[[#This Row],[Project]])</f>
        <v>Fara proiect</v>
      </c>
      <c r="F10416" s="9">
        <f>MONTH(Tableau2[[#This Row],[Date]])</f>
        <v>8</v>
      </c>
      <c r="G10416" s="9">
        <f>YEAR(Tableau2[[#This Row],[Date]])</f>
        <v>2025</v>
      </c>
      <c r="H10416" s="9">
        <f>_xlfn.ISOWEEKNUM(Tableau2[[#This Row],[Date]])</f>
        <v>32</v>
      </c>
    </row>
    <row r="10417" spans="1:8" hidden="1" x14ac:dyDescent="0.25">
      <c r="A10417" t="s">
        <v>22</v>
      </c>
      <c r="B10417">
        <v>6</v>
      </c>
      <c r="C10417" s="3">
        <v>45877</v>
      </c>
      <c r="D10417">
        <v>8</v>
      </c>
      <c r="E10417" s="9" t="str">
        <f>IF(Tableau2[[#This Row],[Project]]="","pas de projet",Tableau2[[#This Row],[Project]])</f>
        <v>0DC376</v>
      </c>
      <c r="F10417" s="9">
        <f>MONTH(Tableau2[[#This Row],[Date]])</f>
        <v>8</v>
      </c>
      <c r="G10417" s="9">
        <f>YEAR(Tableau2[[#This Row],[Date]])</f>
        <v>2025</v>
      </c>
      <c r="H10417" s="9">
        <f>_xlfn.ISOWEEKNUM(Tableau2[[#This Row],[Date]])</f>
        <v>32</v>
      </c>
    </row>
    <row r="10418" spans="1:8" hidden="1" x14ac:dyDescent="0.25">
      <c r="A10418" t="s">
        <v>22</v>
      </c>
      <c r="B10418">
        <v>8</v>
      </c>
      <c r="C10418" s="3">
        <v>45878</v>
      </c>
      <c r="D10418">
        <v>25</v>
      </c>
      <c r="E10418" s="9" t="str">
        <f>IF(Tableau2[[#This Row],[Project]]="","pas de projet",Tableau2[[#This Row],[Project]])</f>
        <v>0DC376</v>
      </c>
      <c r="F10418" s="9">
        <f>MONTH(Tableau2[[#This Row],[Date]])</f>
        <v>8</v>
      </c>
      <c r="G10418" s="9">
        <f>YEAR(Tableau2[[#This Row],[Date]])</f>
        <v>2025</v>
      </c>
      <c r="H10418" s="9">
        <f>_xlfn.ISOWEEKNUM(Tableau2[[#This Row],[Date]])</f>
        <v>32</v>
      </c>
    </row>
    <row r="10419" spans="1:8" hidden="1" x14ac:dyDescent="0.25">
      <c r="A10419" t="s">
        <v>22</v>
      </c>
      <c r="B10419">
        <v>8</v>
      </c>
      <c r="C10419" s="3">
        <v>45877</v>
      </c>
      <c r="D10419">
        <v>68</v>
      </c>
      <c r="E10419" s="9" t="str">
        <f>IF(Tableau2[[#This Row],[Project]]="","pas de projet",Tableau2[[#This Row],[Project]])</f>
        <v>0DC376</v>
      </c>
      <c r="F10419" s="9">
        <f>MONTH(Tableau2[[#This Row],[Date]])</f>
        <v>8</v>
      </c>
      <c r="G10419" s="9">
        <f>YEAR(Tableau2[[#This Row],[Date]])</f>
        <v>2025</v>
      </c>
      <c r="H10419" s="9">
        <f>_xlfn.ISOWEEKNUM(Tableau2[[#This Row],[Date]])</f>
        <v>32</v>
      </c>
    </row>
    <row r="10420" spans="1:8" hidden="1" x14ac:dyDescent="0.25">
      <c r="A10420" t="s">
        <v>12</v>
      </c>
      <c r="B10420">
        <v>8</v>
      </c>
      <c r="C10420" s="3">
        <v>45876</v>
      </c>
      <c r="D10420">
        <v>58</v>
      </c>
      <c r="E10420" s="9" t="str">
        <f>IF(Tableau2[[#This Row],[Project]]="","pas de projet",Tableau2[[#This Row],[Project]])</f>
        <v>0DC377</v>
      </c>
      <c r="F10420" s="9">
        <f>MONTH(Tableau2[[#This Row],[Date]])</f>
        <v>8</v>
      </c>
      <c r="G10420" s="9">
        <f>YEAR(Tableau2[[#This Row],[Date]])</f>
        <v>2025</v>
      </c>
      <c r="H10420" s="9">
        <f>_xlfn.ISOWEEKNUM(Tableau2[[#This Row],[Date]])</f>
        <v>32</v>
      </c>
    </row>
    <row r="10421" spans="1:8" hidden="1" x14ac:dyDescent="0.25">
      <c r="A10421" t="s">
        <v>22</v>
      </c>
      <c r="B10421">
        <v>8</v>
      </c>
      <c r="C10421" s="3">
        <v>45876</v>
      </c>
      <c r="D10421">
        <v>104</v>
      </c>
      <c r="E10421" s="9" t="str">
        <f>IF(Tableau2[[#This Row],[Project]]="","pas de projet",Tableau2[[#This Row],[Project]])</f>
        <v>0DC376</v>
      </c>
      <c r="F10421" s="9">
        <f>MONTH(Tableau2[[#This Row],[Date]])</f>
        <v>8</v>
      </c>
      <c r="G10421" s="9">
        <f>YEAR(Tableau2[[#This Row],[Date]])</f>
        <v>2025</v>
      </c>
      <c r="H10421" s="9">
        <f>_xlfn.ISOWEEKNUM(Tableau2[[#This Row],[Date]])</f>
        <v>32</v>
      </c>
    </row>
    <row r="10422" spans="1:8" hidden="1" x14ac:dyDescent="0.25">
      <c r="A10422" t="s">
        <v>13</v>
      </c>
      <c r="B10422">
        <v>4</v>
      </c>
      <c r="C10422" s="3">
        <v>45877</v>
      </c>
      <c r="D10422">
        <v>7</v>
      </c>
      <c r="E10422" s="9" t="str">
        <f>IF(Tableau2[[#This Row],[Project]]="","pas de projet",Tableau2[[#This Row],[Project]])</f>
        <v>0DC378</v>
      </c>
      <c r="F10422" s="9">
        <f>MONTH(Tableau2[[#This Row],[Date]])</f>
        <v>8</v>
      </c>
      <c r="G10422" s="9">
        <f>YEAR(Tableau2[[#This Row],[Date]])</f>
        <v>2025</v>
      </c>
      <c r="H10422" s="9">
        <f>_xlfn.ISOWEEKNUM(Tableau2[[#This Row],[Date]])</f>
        <v>32</v>
      </c>
    </row>
    <row r="10423" spans="1:8" hidden="1" x14ac:dyDescent="0.25">
      <c r="A10423" t="s">
        <v>13</v>
      </c>
      <c r="B10423">
        <v>4</v>
      </c>
      <c r="C10423" s="3">
        <v>45877</v>
      </c>
      <c r="D10423">
        <v>6</v>
      </c>
      <c r="E10423" s="9" t="str">
        <f>IF(Tableau2[[#This Row],[Project]]="","pas de projet",Tableau2[[#This Row],[Project]])</f>
        <v>0DC378</v>
      </c>
      <c r="F10423" s="9">
        <f>MONTH(Tableau2[[#This Row],[Date]])</f>
        <v>8</v>
      </c>
      <c r="G10423" s="9">
        <f>YEAR(Tableau2[[#This Row],[Date]])</f>
        <v>2025</v>
      </c>
      <c r="H10423" s="9">
        <f>_xlfn.ISOWEEKNUM(Tableau2[[#This Row],[Date]])</f>
        <v>32</v>
      </c>
    </row>
    <row r="10424" spans="1:8" hidden="1" x14ac:dyDescent="0.25">
      <c r="A10424" t="s">
        <v>12</v>
      </c>
      <c r="B10424">
        <v>4</v>
      </c>
      <c r="C10424" s="3">
        <v>45877</v>
      </c>
      <c r="D10424">
        <v>12</v>
      </c>
      <c r="E10424" s="9" t="str">
        <f>IF(Tableau2[[#This Row],[Project]]="","pas de projet",Tableau2[[#This Row],[Project]])</f>
        <v>0DC377</v>
      </c>
      <c r="F10424" s="9">
        <f>MONTH(Tableau2[[#This Row],[Date]])</f>
        <v>8</v>
      </c>
      <c r="G10424" s="9">
        <f>YEAR(Tableau2[[#This Row],[Date]])</f>
        <v>2025</v>
      </c>
      <c r="H10424" s="9">
        <f>_xlfn.ISOWEEKNUM(Tableau2[[#This Row],[Date]])</f>
        <v>32</v>
      </c>
    </row>
    <row r="10425" spans="1:8" hidden="1" x14ac:dyDescent="0.25">
      <c r="A10425" t="s">
        <v>13</v>
      </c>
      <c r="B10425">
        <v>4</v>
      </c>
      <c r="C10425" s="3">
        <v>45877</v>
      </c>
      <c r="D10425">
        <v>8</v>
      </c>
      <c r="E10425" s="9" t="str">
        <f>IF(Tableau2[[#This Row],[Project]]="","pas de projet",Tableau2[[#This Row],[Project]])</f>
        <v>0DC378</v>
      </c>
      <c r="F10425" s="9">
        <f>MONTH(Tableau2[[#This Row],[Date]])</f>
        <v>8</v>
      </c>
      <c r="G10425" s="9">
        <f>YEAR(Tableau2[[#This Row],[Date]])</f>
        <v>2025</v>
      </c>
      <c r="H10425" s="9">
        <f>_xlfn.ISOWEEKNUM(Tableau2[[#This Row],[Date]])</f>
        <v>32</v>
      </c>
    </row>
    <row r="10426" spans="1:8" hidden="1" x14ac:dyDescent="0.25">
      <c r="A10426" t="s">
        <v>22</v>
      </c>
      <c r="B10426">
        <f>111111+1</f>
        <v>111112</v>
      </c>
      <c r="C10426" s="3">
        <v>45876</v>
      </c>
      <c r="D10426">
        <v>8</v>
      </c>
      <c r="E10426" s="9" t="str">
        <f>IF(Tableau2[[#This Row],[Project]]="","pas de projet",Tableau2[[#This Row],[Project]])</f>
        <v>0DC376</v>
      </c>
      <c r="F10426" s="9">
        <f>MONTH(Tableau2[[#This Row],[Date]])</f>
        <v>8</v>
      </c>
      <c r="G10426" s="9">
        <f>YEAR(Tableau2[[#This Row],[Date]])</f>
        <v>2025</v>
      </c>
      <c r="H10426" s="9">
        <f>_xlfn.ISOWEEKNUM(Tableau2[[#This Row],[Date]])</f>
        <v>32</v>
      </c>
    </row>
    <row r="10427" spans="1:8" hidden="1" x14ac:dyDescent="0.25">
      <c r="A10427" t="s">
        <v>13</v>
      </c>
      <c r="B10427">
        <v>4</v>
      </c>
      <c r="C10427" s="3">
        <v>45877</v>
      </c>
      <c r="D10427">
        <v>26</v>
      </c>
      <c r="E10427" s="9" t="str">
        <f>IF(Tableau2[[#This Row],[Project]]="","pas de projet",Tableau2[[#This Row],[Project]])</f>
        <v>0DC378</v>
      </c>
      <c r="F10427" s="9">
        <f>MONTH(Tableau2[[#This Row],[Date]])</f>
        <v>8</v>
      </c>
      <c r="G10427" s="9">
        <f>YEAR(Tableau2[[#This Row],[Date]])</f>
        <v>2025</v>
      </c>
      <c r="H10427" s="9">
        <f>_xlfn.ISOWEEKNUM(Tableau2[[#This Row],[Date]])</f>
        <v>32</v>
      </c>
    </row>
    <row r="10428" spans="1:8" hidden="1" x14ac:dyDescent="0.25">
      <c r="A10428" t="s">
        <v>12</v>
      </c>
      <c r="B10428">
        <f t="shared" ref="B10428:B10429" si="461">111111+1</f>
        <v>111112</v>
      </c>
      <c r="C10428" s="3">
        <v>45875</v>
      </c>
      <c r="D10428">
        <v>8</v>
      </c>
      <c r="E10428" s="9" t="str">
        <f>IF(Tableau2[[#This Row],[Project]]="","pas de projet",Tableau2[[#This Row],[Project]])</f>
        <v>0DC377</v>
      </c>
      <c r="F10428" s="9">
        <f>MONTH(Tableau2[[#This Row],[Date]])</f>
        <v>8</v>
      </c>
      <c r="G10428" s="9">
        <f>YEAR(Tableau2[[#This Row],[Date]])</f>
        <v>2025</v>
      </c>
      <c r="H10428" s="9">
        <f>_xlfn.ISOWEEKNUM(Tableau2[[#This Row],[Date]])</f>
        <v>32</v>
      </c>
    </row>
    <row r="10429" spans="1:8" hidden="1" x14ac:dyDescent="0.25">
      <c r="A10429" t="s">
        <v>22</v>
      </c>
      <c r="B10429">
        <f t="shared" si="461"/>
        <v>111112</v>
      </c>
      <c r="C10429" s="3">
        <v>45877</v>
      </c>
      <c r="D10429">
        <v>8</v>
      </c>
      <c r="E10429" s="9" t="str">
        <f>IF(Tableau2[[#This Row],[Project]]="","pas de projet",Tableau2[[#This Row],[Project]])</f>
        <v>0DC376</v>
      </c>
      <c r="F10429" s="9">
        <f>MONTH(Tableau2[[#This Row],[Date]])</f>
        <v>8</v>
      </c>
      <c r="G10429" s="9">
        <f>YEAR(Tableau2[[#This Row],[Date]])</f>
        <v>2025</v>
      </c>
      <c r="H10429" s="9">
        <f>_xlfn.ISOWEEKNUM(Tableau2[[#This Row],[Date]])</f>
        <v>32</v>
      </c>
    </row>
    <row r="10430" spans="1:8" hidden="1" x14ac:dyDescent="0.25">
      <c r="A10430">
        <v>10</v>
      </c>
      <c r="B10430">
        <v>4</v>
      </c>
      <c r="C10430" s="3">
        <v>45877</v>
      </c>
      <c r="D10430">
        <v>40</v>
      </c>
      <c r="E10430" s="9">
        <f>IF(Tableau2[[#This Row],[Project]]="","pas de projet",Tableau2[[#This Row],[Project]])</f>
        <v>10</v>
      </c>
      <c r="F10430" s="9">
        <f>MONTH(Tableau2[[#This Row],[Date]])</f>
        <v>8</v>
      </c>
      <c r="G10430" s="9">
        <f>YEAR(Tableau2[[#This Row],[Date]])</f>
        <v>2025</v>
      </c>
      <c r="H10430" s="9">
        <f>_xlfn.ISOWEEKNUM(Tableau2[[#This Row],[Date]])</f>
        <v>32</v>
      </c>
    </row>
    <row r="10431" spans="1:8" hidden="1" x14ac:dyDescent="0.25">
      <c r="A10431" t="s">
        <v>8</v>
      </c>
      <c r="B10431">
        <v>4</v>
      </c>
      <c r="C10431" s="3">
        <v>45877</v>
      </c>
      <c r="D10431">
        <v>19</v>
      </c>
      <c r="E10431" s="9" t="str">
        <f>IF(Tableau2[[#This Row],[Project]]="","pas de projet",Tableau2[[#This Row],[Project]])</f>
        <v>Fara proiect</v>
      </c>
      <c r="F10431" s="9">
        <f>MONTH(Tableau2[[#This Row],[Date]])</f>
        <v>8</v>
      </c>
      <c r="G10431" s="9">
        <f>YEAR(Tableau2[[#This Row],[Date]])</f>
        <v>2025</v>
      </c>
      <c r="H10431" s="9">
        <f>_xlfn.ISOWEEKNUM(Tableau2[[#This Row],[Date]])</f>
        <v>32</v>
      </c>
    </row>
    <row r="10432" spans="1:8" hidden="1" x14ac:dyDescent="0.25">
      <c r="B10432">
        <f t="shared" ref="B10432:B10434" si="462">111111+1</f>
        <v>111112</v>
      </c>
      <c r="C10432" s="3">
        <v>45877</v>
      </c>
      <c r="D10432">
        <v>8</v>
      </c>
      <c r="E10432" s="9" t="str">
        <f>IF(Tableau2[[#This Row],[Project]]="","pas de projet",Tableau2[[#This Row],[Project]])</f>
        <v>pas de projet</v>
      </c>
      <c r="F10432" s="9">
        <f>MONTH(Tableau2[[#This Row],[Date]])</f>
        <v>8</v>
      </c>
      <c r="G10432" s="9">
        <f>YEAR(Tableau2[[#This Row],[Date]])</f>
        <v>2025</v>
      </c>
      <c r="H10432" s="9">
        <f>_xlfn.ISOWEEKNUM(Tableau2[[#This Row],[Date]])</f>
        <v>32</v>
      </c>
    </row>
    <row r="10433" spans="1:8" hidden="1" x14ac:dyDescent="0.25">
      <c r="B10433">
        <f t="shared" si="462"/>
        <v>111112</v>
      </c>
      <c r="C10433" s="3">
        <v>45877</v>
      </c>
      <c r="D10433">
        <v>0</v>
      </c>
      <c r="E10433" s="9" t="str">
        <f>IF(Tableau2[[#This Row],[Project]]="","pas de projet",Tableau2[[#This Row],[Project]])</f>
        <v>pas de projet</v>
      </c>
      <c r="F10433" s="9">
        <f>MONTH(Tableau2[[#This Row],[Date]])</f>
        <v>8</v>
      </c>
      <c r="G10433" s="9">
        <f>YEAR(Tableau2[[#This Row],[Date]])</f>
        <v>2025</v>
      </c>
      <c r="H10433" s="9">
        <f>_xlfn.ISOWEEKNUM(Tableau2[[#This Row],[Date]])</f>
        <v>32</v>
      </c>
    </row>
    <row r="10434" spans="1:8" hidden="1" x14ac:dyDescent="0.25">
      <c r="B10434">
        <f t="shared" si="462"/>
        <v>111112</v>
      </c>
      <c r="C10434" s="3">
        <v>45877</v>
      </c>
      <c r="D10434">
        <v>0</v>
      </c>
      <c r="E10434" s="9" t="str">
        <f>IF(Tableau2[[#This Row],[Project]]="","pas de projet",Tableau2[[#This Row],[Project]])</f>
        <v>pas de projet</v>
      </c>
      <c r="F10434" s="9">
        <f>MONTH(Tableau2[[#This Row],[Date]])</f>
        <v>8</v>
      </c>
      <c r="G10434" s="9">
        <f>YEAR(Tableau2[[#This Row],[Date]])</f>
        <v>2025</v>
      </c>
      <c r="H10434" s="9">
        <f>_xlfn.ISOWEEKNUM(Tableau2[[#This Row],[Date]])</f>
        <v>32</v>
      </c>
    </row>
    <row r="10435" spans="1:8" hidden="1" x14ac:dyDescent="0.25">
      <c r="A10435" t="s">
        <v>22</v>
      </c>
      <c r="B10435">
        <v>4</v>
      </c>
      <c r="C10435" s="3">
        <v>45877</v>
      </c>
      <c r="D10435">
        <v>34</v>
      </c>
      <c r="E10435" s="9" t="str">
        <f>IF(Tableau2[[#This Row],[Project]]="","pas de projet",Tableau2[[#This Row],[Project]])</f>
        <v>0DC376</v>
      </c>
      <c r="F10435" s="9">
        <f>MONTH(Tableau2[[#This Row],[Date]])</f>
        <v>8</v>
      </c>
      <c r="G10435" s="9">
        <f>YEAR(Tableau2[[#This Row],[Date]])</f>
        <v>2025</v>
      </c>
      <c r="H10435" s="9">
        <f>_xlfn.ISOWEEKNUM(Tableau2[[#This Row],[Date]])</f>
        <v>32</v>
      </c>
    </row>
    <row r="10436" spans="1:8" hidden="1" x14ac:dyDescent="0.25">
      <c r="A10436" t="s">
        <v>13</v>
      </c>
      <c r="B10436">
        <f t="shared" ref="B10436:B10437" si="463">111111+1</f>
        <v>111112</v>
      </c>
      <c r="C10436" s="3">
        <v>45877</v>
      </c>
      <c r="D10436">
        <v>4</v>
      </c>
      <c r="E10436" s="9" t="str">
        <f>IF(Tableau2[[#This Row],[Project]]="","pas de projet",Tableau2[[#This Row],[Project]])</f>
        <v>0DC378</v>
      </c>
      <c r="F10436" s="9">
        <f>MONTH(Tableau2[[#This Row],[Date]])</f>
        <v>8</v>
      </c>
      <c r="G10436" s="9">
        <f>YEAR(Tableau2[[#This Row],[Date]])</f>
        <v>2025</v>
      </c>
      <c r="H10436" s="9">
        <f>_xlfn.ISOWEEKNUM(Tableau2[[#This Row],[Date]])</f>
        <v>32</v>
      </c>
    </row>
    <row r="10437" spans="1:8" hidden="1" x14ac:dyDescent="0.25">
      <c r="A10437" t="s">
        <v>12</v>
      </c>
      <c r="B10437">
        <f t="shared" si="463"/>
        <v>111112</v>
      </c>
      <c r="C10437" s="3">
        <v>45877</v>
      </c>
      <c r="D10437">
        <v>4</v>
      </c>
      <c r="E10437" s="9" t="str">
        <f>IF(Tableau2[[#This Row],[Project]]="","pas de projet",Tableau2[[#This Row],[Project]])</f>
        <v>0DC377</v>
      </c>
      <c r="F10437" s="9">
        <f>MONTH(Tableau2[[#This Row],[Date]])</f>
        <v>8</v>
      </c>
      <c r="G10437" s="9">
        <f>YEAR(Tableau2[[#This Row],[Date]])</f>
        <v>2025</v>
      </c>
      <c r="H10437" s="9">
        <f>_xlfn.ISOWEEKNUM(Tableau2[[#This Row],[Date]])</f>
        <v>32</v>
      </c>
    </row>
    <row r="10438" spans="1:8" hidden="1" x14ac:dyDescent="0.25">
      <c r="A10438" t="s">
        <v>8</v>
      </c>
      <c r="B10438">
        <f>1</f>
        <v>1</v>
      </c>
      <c r="C10438" s="3">
        <v>45877</v>
      </c>
      <c r="D10438">
        <v>64</v>
      </c>
      <c r="E10438" s="9" t="str">
        <f>IF(Tableau2[[#This Row],[Project]]="","pas de projet",Tableau2[[#This Row],[Project]])</f>
        <v>Fara proiect</v>
      </c>
      <c r="F10438" s="9">
        <f>MONTH(Tableau2[[#This Row],[Date]])</f>
        <v>8</v>
      </c>
      <c r="G10438" s="9">
        <f>YEAR(Tableau2[[#This Row],[Date]])</f>
        <v>2025</v>
      </c>
      <c r="H10438" s="9">
        <f>_xlfn.ISOWEEKNUM(Tableau2[[#This Row],[Date]])</f>
        <v>32</v>
      </c>
    </row>
    <row r="10439" spans="1:8" hidden="1" x14ac:dyDescent="0.25">
      <c r="A10439" t="s">
        <v>10</v>
      </c>
      <c r="B10439">
        <f>1</f>
        <v>1</v>
      </c>
      <c r="C10439" s="3">
        <v>45877</v>
      </c>
      <c r="D10439">
        <v>8</v>
      </c>
      <c r="E10439" s="9" t="str">
        <f>IF(Tableau2[[#This Row],[Project]]="","pas de projet",Tableau2[[#This Row],[Project]])</f>
        <v>0NC377</v>
      </c>
      <c r="F10439" s="9">
        <f>MONTH(Tableau2[[#This Row],[Date]])</f>
        <v>8</v>
      </c>
      <c r="G10439" s="9">
        <f>YEAR(Tableau2[[#This Row],[Date]])</f>
        <v>2025</v>
      </c>
      <c r="H10439" s="9">
        <f>_xlfn.ISOWEEKNUM(Tableau2[[#This Row],[Date]])</f>
        <v>32</v>
      </c>
    </row>
    <row r="10440" spans="1:8" hidden="1" x14ac:dyDescent="0.25">
      <c r="A10440" t="s">
        <v>10</v>
      </c>
      <c r="B10440">
        <f>1</f>
        <v>1</v>
      </c>
      <c r="C10440" s="3">
        <v>45877</v>
      </c>
      <c r="D10440">
        <v>8</v>
      </c>
      <c r="E10440" s="9" t="str">
        <f>IF(Tableau2[[#This Row],[Project]]="","pas de projet",Tableau2[[#This Row],[Project]])</f>
        <v>0NC377</v>
      </c>
      <c r="F10440" s="9">
        <f>MONTH(Tableau2[[#This Row],[Date]])</f>
        <v>8</v>
      </c>
      <c r="G10440" s="9">
        <f>YEAR(Tableau2[[#This Row],[Date]])</f>
        <v>2025</v>
      </c>
      <c r="H10440" s="9">
        <f>_xlfn.ISOWEEKNUM(Tableau2[[#This Row],[Date]])</f>
        <v>32</v>
      </c>
    </row>
    <row r="10441" spans="1:8" hidden="1" x14ac:dyDescent="0.25">
      <c r="A10441" t="s">
        <v>9</v>
      </c>
      <c r="B10441">
        <f>1</f>
        <v>1</v>
      </c>
      <c r="C10441" s="3">
        <v>45877</v>
      </c>
      <c r="D10441">
        <v>16</v>
      </c>
      <c r="E10441" s="9" t="str">
        <f>IF(Tableau2[[#This Row],[Project]]="","pas de projet",Tableau2[[#This Row],[Project]])</f>
        <v>0SC377</v>
      </c>
      <c r="F10441" s="9">
        <f>MONTH(Tableau2[[#This Row],[Date]])</f>
        <v>8</v>
      </c>
      <c r="G10441" s="9">
        <f>YEAR(Tableau2[[#This Row],[Date]])</f>
        <v>2025</v>
      </c>
      <c r="H10441" s="9">
        <f>_xlfn.ISOWEEKNUM(Tableau2[[#This Row],[Date]])</f>
        <v>32</v>
      </c>
    </row>
    <row r="10442" spans="1:8" hidden="1" x14ac:dyDescent="0.25">
      <c r="A10442" t="s">
        <v>10</v>
      </c>
      <c r="B10442">
        <f>1</f>
        <v>1</v>
      </c>
      <c r="C10442" s="3">
        <v>45877</v>
      </c>
      <c r="D10442">
        <v>16</v>
      </c>
      <c r="E10442" s="9" t="str">
        <f>IF(Tableau2[[#This Row],[Project]]="","pas de projet",Tableau2[[#This Row],[Project]])</f>
        <v>0NC377</v>
      </c>
      <c r="F10442" s="9">
        <f>MONTH(Tableau2[[#This Row],[Date]])</f>
        <v>8</v>
      </c>
      <c r="G10442" s="9">
        <f>YEAR(Tableau2[[#This Row],[Date]])</f>
        <v>2025</v>
      </c>
      <c r="H10442" s="9">
        <f>_xlfn.ISOWEEKNUM(Tableau2[[#This Row],[Date]])</f>
        <v>32</v>
      </c>
    </row>
    <row r="10443" spans="1:8" hidden="1" x14ac:dyDescent="0.25">
      <c r="A10443" t="s">
        <v>10</v>
      </c>
      <c r="B10443">
        <f>1</f>
        <v>1</v>
      </c>
      <c r="C10443" s="3">
        <v>45877</v>
      </c>
      <c r="D10443">
        <v>16</v>
      </c>
      <c r="E10443" s="9" t="str">
        <f>IF(Tableau2[[#This Row],[Project]]="","pas de projet",Tableau2[[#This Row],[Project]])</f>
        <v>0NC377</v>
      </c>
      <c r="F10443" s="9">
        <f>MONTH(Tableau2[[#This Row],[Date]])</f>
        <v>8</v>
      </c>
      <c r="G10443" s="9">
        <f>YEAR(Tableau2[[#This Row],[Date]])</f>
        <v>2025</v>
      </c>
      <c r="H10443" s="9">
        <f>_xlfn.ISOWEEKNUM(Tableau2[[#This Row],[Date]])</f>
        <v>32</v>
      </c>
    </row>
    <row r="10444" spans="1:8" hidden="1" x14ac:dyDescent="0.25">
      <c r="A10444" t="s">
        <v>12</v>
      </c>
      <c r="B10444">
        <v>5</v>
      </c>
      <c r="C10444" s="3">
        <v>45877</v>
      </c>
      <c r="D10444">
        <v>53</v>
      </c>
      <c r="E10444" s="9" t="str">
        <f>IF(Tableau2[[#This Row],[Project]]="","pas de projet",Tableau2[[#This Row],[Project]])</f>
        <v>0DC377</v>
      </c>
      <c r="F10444" s="9">
        <f>MONTH(Tableau2[[#This Row],[Date]])</f>
        <v>8</v>
      </c>
      <c r="G10444" s="9">
        <f>YEAR(Tableau2[[#This Row],[Date]])</f>
        <v>2025</v>
      </c>
      <c r="H10444" s="9">
        <f>_xlfn.ISOWEEKNUM(Tableau2[[#This Row],[Date]])</f>
        <v>32</v>
      </c>
    </row>
    <row r="10445" spans="1:8" hidden="1" x14ac:dyDescent="0.25">
      <c r="A10445" t="s">
        <v>13</v>
      </c>
      <c r="B10445">
        <v>5</v>
      </c>
      <c r="C10445" s="3">
        <v>45877</v>
      </c>
      <c r="D10445">
        <v>12</v>
      </c>
      <c r="E10445" s="9" t="str">
        <f>IF(Tableau2[[#This Row],[Project]]="","pas de projet",Tableau2[[#This Row],[Project]])</f>
        <v>0DC378</v>
      </c>
      <c r="F10445" s="9">
        <f>MONTH(Tableau2[[#This Row],[Date]])</f>
        <v>8</v>
      </c>
      <c r="G10445" s="9">
        <f>YEAR(Tableau2[[#This Row],[Date]])</f>
        <v>2025</v>
      </c>
      <c r="H10445" s="9">
        <f>_xlfn.ISOWEEKNUM(Tableau2[[#This Row],[Date]])</f>
        <v>32</v>
      </c>
    </row>
    <row r="10446" spans="1:8" hidden="1" x14ac:dyDescent="0.25">
      <c r="A10446" t="s">
        <v>13</v>
      </c>
      <c r="B10446">
        <v>5</v>
      </c>
      <c r="C10446" s="3">
        <v>45877</v>
      </c>
      <c r="D10446">
        <v>12</v>
      </c>
      <c r="E10446" s="9" t="str">
        <f>IF(Tableau2[[#This Row],[Project]]="","pas de projet",Tableau2[[#This Row],[Project]])</f>
        <v>0DC378</v>
      </c>
      <c r="F10446" s="9">
        <f>MONTH(Tableau2[[#This Row],[Date]])</f>
        <v>8</v>
      </c>
      <c r="G10446" s="9">
        <f>YEAR(Tableau2[[#This Row],[Date]])</f>
        <v>2025</v>
      </c>
      <c r="H10446" s="9">
        <f>_xlfn.ISOWEEKNUM(Tableau2[[#This Row],[Date]])</f>
        <v>32</v>
      </c>
    </row>
    <row r="10447" spans="1:8" hidden="1" x14ac:dyDescent="0.25">
      <c r="A10447" t="s">
        <v>8</v>
      </c>
      <c r="B10447">
        <v>5</v>
      </c>
      <c r="C10447" s="3">
        <v>45877</v>
      </c>
      <c r="D10447">
        <v>11</v>
      </c>
      <c r="E10447" s="9" t="str">
        <f>IF(Tableau2[[#This Row],[Project]]="","pas de projet",Tableau2[[#This Row],[Project]])</f>
        <v>Fara proiect</v>
      </c>
      <c r="F10447" s="9">
        <f>MONTH(Tableau2[[#This Row],[Date]])</f>
        <v>8</v>
      </c>
      <c r="G10447" s="9">
        <f>YEAR(Tableau2[[#This Row],[Date]])</f>
        <v>2025</v>
      </c>
      <c r="H10447" s="9">
        <f>_xlfn.ISOWEEKNUM(Tableau2[[#This Row],[Date]])</f>
        <v>32</v>
      </c>
    </row>
    <row r="10448" spans="1:8" hidden="1" x14ac:dyDescent="0.25">
      <c r="A10448" t="s">
        <v>22</v>
      </c>
      <c r="B10448">
        <v>114</v>
      </c>
      <c r="C10448" s="3">
        <v>45877</v>
      </c>
      <c r="D10448">
        <v>16</v>
      </c>
      <c r="E10448" s="9" t="str">
        <f>IF(Tableau2[[#This Row],[Project]]="","pas de projet",Tableau2[[#This Row],[Project]])</f>
        <v>0DC376</v>
      </c>
      <c r="F10448" s="9">
        <f>MONTH(Tableau2[[#This Row],[Date]])</f>
        <v>8</v>
      </c>
      <c r="G10448" s="9">
        <f>YEAR(Tableau2[[#This Row],[Date]])</f>
        <v>2025</v>
      </c>
      <c r="H10448" s="9">
        <f>_xlfn.ISOWEEKNUM(Tableau2[[#This Row],[Date]])</f>
        <v>32</v>
      </c>
    </row>
    <row r="10449" spans="1:8" hidden="1" x14ac:dyDescent="0.25">
      <c r="A10449" t="s">
        <v>22</v>
      </c>
      <c r="B10449">
        <v>114</v>
      </c>
      <c r="C10449" s="3">
        <v>45876</v>
      </c>
      <c r="D10449">
        <v>18</v>
      </c>
      <c r="E10449" s="9" t="str">
        <f>IF(Tableau2[[#This Row],[Project]]="","pas de projet",Tableau2[[#This Row],[Project]])</f>
        <v>0DC376</v>
      </c>
      <c r="F10449" s="9">
        <f>MONTH(Tableau2[[#This Row],[Date]])</f>
        <v>8</v>
      </c>
      <c r="G10449" s="9">
        <f>YEAR(Tableau2[[#This Row],[Date]])</f>
        <v>2025</v>
      </c>
      <c r="H10449" s="9">
        <f>_xlfn.ISOWEEKNUM(Tableau2[[#This Row],[Date]])</f>
        <v>32</v>
      </c>
    </row>
    <row r="10450" spans="1:8" hidden="1" x14ac:dyDescent="0.25">
      <c r="A10450" t="s">
        <v>22</v>
      </c>
      <c r="B10450">
        <v>114</v>
      </c>
      <c r="C10450" s="3">
        <v>45875</v>
      </c>
      <c r="D10450">
        <v>18</v>
      </c>
      <c r="E10450" s="9" t="str">
        <f>IF(Tableau2[[#This Row],[Project]]="","pas de projet",Tableau2[[#This Row],[Project]])</f>
        <v>0DC376</v>
      </c>
      <c r="F10450" s="9">
        <f>MONTH(Tableau2[[#This Row],[Date]])</f>
        <v>8</v>
      </c>
      <c r="G10450" s="9">
        <f>YEAR(Tableau2[[#This Row],[Date]])</f>
        <v>2025</v>
      </c>
      <c r="H10450" s="9">
        <f>_xlfn.ISOWEEKNUM(Tableau2[[#This Row],[Date]])</f>
        <v>32</v>
      </c>
    </row>
    <row r="10451" spans="1:8" hidden="1" x14ac:dyDescent="0.25">
      <c r="A10451" t="s">
        <v>22</v>
      </c>
      <c r="B10451">
        <v>114</v>
      </c>
      <c r="C10451" s="3">
        <v>45874</v>
      </c>
      <c r="D10451">
        <v>16</v>
      </c>
      <c r="E10451" s="9" t="str">
        <f>IF(Tableau2[[#This Row],[Project]]="","pas de projet",Tableau2[[#This Row],[Project]])</f>
        <v>0DC376</v>
      </c>
      <c r="F10451" s="9">
        <f>MONTH(Tableau2[[#This Row],[Date]])</f>
        <v>8</v>
      </c>
      <c r="G10451" s="9">
        <f>YEAR(Tableau2[[#This Row],[Date]])</f>
        <v>2025</v>
      </c>
      <c r="H10451" s="9">
        <f>_xlfn.ISOWEEKNUM(Tableau2[[#This Row],[Date]])</f>
        <v>32</v>
      </c>
    </row>
    <row r="10452" spans="1:8" hidden="1" x14ac:dyDescent="0.25">
      <c r="A10452" t="s">
        <v>10</v>
      </c>
      <c r="B10452">
        <v>114</v>
      </c>
      <c r="C10452" s="3">
        <v>45874</v>
      </c>
      <c r="D10452">
        <v>20</v>
      </c>
      <c r="E10452" s="9" t="str">
        <f>IF(Tableau2[[#This Row],[Project]]="","pas de projet",Tableau2[[#This Row],[Project]])</f>
        <v>0NC377</v>
      </c>
      <c r="F10452" s="9">
        <f>MONTH(Tableau2[[#This Row],[Date]])</f>
        <v>8</v>
      </c>
      <c r="G10452" s="9">
        <f>YEAR(Tableau2[[#This Row],[Date]])</f>
        <v>2025</v>
      </c>
      <c r="H10452" s="9">
        <f>_xlfn.ISOWEEKNUM(Tableau2[[#This Row],[Date]])</f>
        <v>32</v>
      </c>
    </row>
    <row r="10453" spans="1:8" hidden="1" x14ac:dyDescent="0.25">
      <c r="A10453" t="s">
        <v>10</v>
      </c>
      <c r="B10453">
        <v>114</v>
      </c>
      <c r="C10453" s="3">
        <v>45875</v>
      </c>
      <c r="D10453">
        <v>20</v>
      </c>
      <c r="E10453" s="9" t="str">
        <f>IF(Tableau2[[#This Row],[Project]]="","pas de projet",Tableau2[[#This Row],[Project]])</f>
        <v>0NC377</v>
      </c>
      <c r="F10453" s="9">
        <f>MONTH(Tableau2[[#This Row],[Date]])</f>
        <v>8</v>
      </c>
      <c r="G10453" s="9">
        <f>YEAR(Tableau2[[#This Row],[Date]])</f>
        <v>2025</v>
      </c>
      <c r="H10453" s="9">
        <f>_xlfn.ISOWEEKNUM(Tableau2[[#This Row],[Date]])</f>
        <v>32</v>
      </c>
    </row>
    <row r="10454" spans="1:8" hidden="1" x14ac:dyDescent="0.25">
      <c r="A10454" t="s">
        <v>11</v>
      </c>
      <c r="B10454">
        <v>114</v>
      </c>
      <c r="C10454" s="3">
        <v>45875</v>
      </c>
      <c r="D10454">
        <v>20</v>
      </c>
      <c r="E10454" s="9" t="str">
        <f>IF(Tableau2[[#This Row],[Project]]="","pas de projet",Tableau2[[#This Row],[Project]])</f>
        <v>0NC376</v>
      </c>
      <c r="F10454" s="9">
        <f>MONTH(Tableau2[[#This Row],[Date]])</f>
        <v>8</v>
      </c>
      <c r="G10454" s="9">
        <f>YEAR(Tableau2[[#This Row],[Date]])</f>
        <v>2025</v>
      </c>
      <c r="H10454" s="9">
        <f>_xlfn.ISOWEEKNUM(Tableau2[[#This Row],[Date]])</f>
        <v>32</v>
      </c>
    </row>
    <row r="10455" spans="1:8" hidden="1" x14ac:dyDescent="0.25">
      <c r="A10455" t="s">
        <v>10</v>
      </c>
      <c r="B10455">
        <v>114</v>
      </c>
      <c r="C10455" s="3">
        <v>45876</v>
      </c>
      <c r="D10455">
        <v>20</v>
      </c>
      <c r="E10455" s="9" t="str">
        <f>IF(Tableau2[[#This Row],[Project]]="","pas de projet",Tableau2[[#This Row],[Project]])</f>
        <v>0NC377</v>
      </c>
      <c r="F10455" s="9">
        <f>MONTH(Tableau2[[#This Row],[Date]])</f>
        <v>8</v>
      </c>
      <c r="G10455" s="9">
        <f>YEAR(Tableau2[[#This Row],[Date]])</f>
        <v>2025</v>
      </c>
      <c r="H10455" s="9">
        <f>_xlfn.ISOWEEKNUM(Tableau2[[#This Row],[Date]])</f>
        <v>32</v>
      </c>
    </row>
    <row r="10456" spans="1:8" hidden="1" x14ac:dyDescent="0.25">
      <c r="A10456" t="s">
        <v>11</v>
      </c>
      <c r="B10456">
        <v>114</v>
      </c>
      <c r="C10456" s="3">
        <v>45876</v>
      </c>
      <c r="D10456">
        <v>20</v>
      </c>
      <c r="E10456" s="9" t="str">
        <f>IF(Tableau2[[#This Row],[Project]]="","pas de projet",Tableau2[[#This Row],[Project]])</f>
        <v>0NC376</v>
      </c>
      <c r="F10456" s="9">
        <f>MONTH(Tableau2[[#This Row],[Date]])</f>
        <v>8</v>
      </c>
      <c r="G10456" s="9">
        <f>YEAR(Tableau2[[#This Row],[Date]])</f>
        <v>2025</v>
      </c>
      <c r="H10456" s="9">
        <f>_xlfn.ISOWEEKNUM(Tableau2[[#This Row],[Date]])</f>
        <v>32</v>
      </c>
    </row>
    <row r="10457" spans="1:8" hidden="1" x14ac:dyDescent="0.25">
      <c r="A10457" t="s">
        <v>10</v>
      </c>
      <c r="B10457">
        <v>114</v>
      </c>
      <c r="C10457" s="3">
        <v>45877</v>
      </c>
      <c r="D10457">
        <v>20</v>
      </c>
      <c r="E10457" s="9" t="str">
        <f>IF(Tableau2[[#This Row],[Project]]="","pas de projet",Tableau2[[#This Row],[Project]])</f>
        <v>0NC377</v>
      </c>
      <c r="F10457" s="9">
        <f>MONTH(Tableau2[[#This Row],[Date]])</f>
        <v>8</v>
      </c>
      <c r="G10457" s="9">
        <f>YEAR(Tableau2[[#This Row],[Date]])</f>
        <v>2025</v>
      </c>
      <c r="H10457" s="9">
        <f>_xlfn.ISOWEEKNUM(Tableau2[[#This Row],[Date]])</f>
        <v>32</v>
      </c>
    </row>
    <row r="10458" spans="1:8" hidden="1" x14ac:dyDescent="0.25">
      <c r="B10458">
        <v>113</v>
      </c>
      <c r="C10458" s="3">
        <v>45877</v>
      </c>
      <c r="D10458">
        <v>8</v>
      </c>
      <c r="E10458" s="9" t="str">
        <f>IF(Tableau2[[#This Row],[Project]]="","pas de projet",Tableau2[[#This Row],[Project]])</f>
        <v>pas de projet</v>
      </c>
      <c r="F10458" s="9">
        <f>MONTH(Tableau2[[#This Row],[Date]])</f>
        <v>8</v>
      </c>
      <c r="G10458" s="9">
        <f>YEAR(Tableau2[[#This Row],[Date]])</f>
        <v>2025</v>
      </c>
      <c r="H10458" s="9">
        <f>_xlfn.ISOWEEKNUM(Tableau2[[#This Row],[Date]])</f>
        <v>32</v>
      </c>
    </row>
    <row r="10459" spans="1:8" hidden="1" x14ac:dyDescent="0.25">
      <c r="B10459">
        <v>113</v>
      </c>
      <c r="C10459" s="3">
        <v>45877</v>
      </c>
      <c r="D10459">
        <v>0</v>
      </c>
      <c r="E10459" s="9" t="str">
        <f>IF(Tableau2[[#This Row],[Project]]="","pas de projet",Tableau2[[#This Row],[Project]])</f>
        <v>pas de projet</v>
      </c>
      <c r="F10459" s="9">
        <f>MONTH(Tableau2[[#This Row],[Date]])</f>
        <v>8</v>
      </c>
      <c r="G10459" s="9">
        <f>YEAR(Tableau2[[#This Row],[Date]])</f>
        <v>2025</v>
      </c>
      <c r="H10459" s="9">
        <f>_xlfn.ISOWEEKNUM(Tableau2[[#This Row],[Date]])</f>
        <v>32</v>
      </c>
    </row>
    <row r="10460" spans="1:8" hidden="1" x14ac:dyDescent="0.25">
      <c r="B10460">
        <v>113</v>
      </c>
      <c r="C10460" s="3">
        <v>45877</v>
      </c>
      <c r="D10460">
        <v>8</v>
      </c>
      <c r="E10460" s="9" t="str">
        <f>IF(Tableau2[[#This Row],[Project]]="","pas de projet",Tableau2[[#This Row],[Project]])</f>
        <v>pas de projet</v>
      </c>
      <c r="F10460" s="9">
        <f>MONTH(Tableau2[[#This Row],[Date]])</f>
        <v>8</v>
      </c>
      <c r="G10460" s="9">
        <f>YEAR(Tableau2[[#This Row],[Date]])</f>
        <v>2025</v>
      </c>
      <c r="H10460" s="9">
        <f>_xlfn.ISOWEEKNUM(Tableau2[[#This Row],[Date]])</f>
        <v>32</v>
      </c>
    </row>
    <row r="10461" spans="1:8" hidden="1" x14ac:dyDescent="0.25">
      <c r="B10461">
        <v>113</v>
      </c>
      <c r="C10461" s="3">
        <v>45877</v>
      </c>
      <c r="D10461">
        <v>8</v>
      </c>
      <c r="E10461" s="9" t="str">
        <f>IF(Tableau2[[#This Row],[Project]]="","pas de projet",Tableau2[[#This Row],[Project]])</f>
        <v>pas de projet</v>
      </c>
      <c r="F10461" s="9">
        <f>MONTH(Tableau2[[#This Row],[Date]])</f>
        <v>8</v>
      </c>
      <c r="G10461" s="9">
        <f>YEAR(Tableau2[[#This Row],[Date]])</f>
        <v>2025</v>
      </c>
      <c r="H10461" s="9">
        <f>_xlfn.ISOWEEKNUM(Tableau2[[#This Row],[Date]])</f>
        <v>32</v>
      </c>
    </row>
    <row r="10462" spans="1:8" hidden="1" x14ac:dyDescent="0.25">
      <c r="A10462" t="s">
        <v>11</v>
      </c>
      <c r="B10462">
        <v>9</v>
      </c>
      <c r="C10462" s="3">
        <v>45877</v>
      </c>
      <c r="D10462">
        <v>10</v>
      </c>
      <c r="E10462" s="9" t="str">
        <f>IF(Tableau2[[#This Row],[Project]]="","pas de projet",Tableau2[[#This Row],[Project]])</f>
        <v>0NC376</v>
      </c>
      <c r="F10462" s="9">
        <f>MONTH(Tableau2[[#This Row],[Date]])</f>
        <v>8</v>
      </c>
      <c r="G10462" s="9">
        <f>YEAR(Tableau2[[#This Row],[Date]])</f>
        <v>2025</v>
      </c>
      <c r="H10462" s="9">
        <f>_xlfn.ISOWEEKNUM(Tableau2[[#This Row],[Date]])</f>
        <v>32</v>
      </c>
    </row>
    <row r="10463" spans="1:8" hidden="1" x14ac:dyDescent="0.25">
      <c r="A10463" t="s">
        <v>10</v>
      </c>
      <c r="B10463">
        <v>9</v>
      </c>
      <c r="C10463" s="3">
        <v>45877</v>
      </c>
      <c r="D10463">
        <v>30</v>
      </c>
      <c r="E10463" s="9" t="str">
        <f>IF(Tableau2[[#This Row],[Project]]="","pas de projet",Tableau2[[#This Row],[Project]])</f>
        <v>0NC377</v>
      </c>
      <c r="F10463" s="9">
        <f>MONTH(Tableau2[[#This Row],[Date]])</f>
        <v>8</v>
      </c>
      <c r="G10463" s="9">
        <f>YEAR(Tableau2[[#This Row],[Date]])</f>
        <v>2025</v>
      </c>
      <c r="H10463" s="9">
        <f>_xlfn.ISOWEEKNUM(Tableau2[[#This Row],[Date]])</f>
        <v>32</v>
      </c>
    </row>
    <row r="10464" spans="1:8" hidden="1" x14ac:dyDescent="0.25">
      <c r="B10464">
        <f t="shared" ref="B10464:B10471" si="464">111111+1</f>
        <v>111112</v>
      </c>
      <c r="C10464" s="3">
        <v>45877</v>
      </c>
      <c r="D10464">
        <v>8</v>
      </c>
      <c r="E10464" s="9" t="str">
        <f>IF(Tableau2[[#This Row],[Project]]="","pas de projet",Tableau2[[#This Row],[Project]])</f>
        <v>pas de projet</v>
      </c>
      <c r="F10464" s="9">
        <f>MONTH(Tableau2[[#This Row],[Date]])</f>
        <v>8</v>
      </c>
      <c r="G10464" s="9">
        <f>YEAR(Tableau2[[#This Row],[Date]])</f>
        <v>2025</v>
      </c>
      <c r="H10464" s="9">
        <f>_xlfn.ISOWEEKNUM(Tableau2[[#This Row],[Date]])</f>
        <v>32</v>
      </c>
    </row>
    <row r="10465" spans="1:8" hidden="1" x14ac:dyDescent="0.25">
      <c r="B10465">
        <f t="shared" si="464"/>
        <v>111112</v>
      </c>
      <c r="C10465" s="3">
        <v>45877</v>
      </c>
      <c r="D10465">
        <v>8</v>
      </c>
      <c r="E10465" s="9" t="str">
        <f>IF(Tableau2[[#This Row],[Project]]="","pas de projet",Tableau2[[#This Row],[Project]])</f>
        <v>pas de projet</v>
      </c>
      <c r="F10465" s="9">
        <f>MONTH(Tableau2[[#This Row],[Date]])</f>
        <v>8</v>
      </c>
      <c r="G10465" s="9">
        <f>YEAR(Tableau2[[#This Row],[Date]])</f>
        <v>2025</v>
      </c>
      <c r="H10465" s="9">
        <f>_xlfn.ISOWEEKNUM(Tableau2[[#This Row],[Date]])</f>
        <v>32</v>
      </c>
    </row>
    <row r="10466" spans="1:8" hidden="1" x14ac:dyDescent="0.25">
      <c r="B10466">
        <f t="shared" si="464"/>
        <v>111112</v>
      </c>
      <c r="C10466" s="3">
        <v>45877</v>
      </c>
      <c r="D10466">
        <v>8</v>
      </c>
      <c r="E10466" s="9" t="str">
        <f>IF(Tableau2[[#This Row],[Project]]="","pas de projet",Tableau2[[#This Row],[Project]])</f>
        <v>pas de projet</v>
      </c>
      <c r="F10466" s="9">
        <f>MONTH(Tableau2[[#This Row],[Date]])</f>
        <v>8</v>
      </c>
      <c r="G10466" s="9">
        <f>YEAR(Tableau2[[#This Row],[Date]])</f>
        <v>2025</v>
      </c>
      <c r="H10466" s="9">
        <f>_xlfn.ISOWEEKNUM(Tableau2[[#This Row],[Date]])</f>
        <v>32</v>
      </c>
    </row>
    <row r="10467" spans="1:8" hidden="1" x14ac:dyDescent="0.25">
      <c r="B10467">
        <f t="shared" si="464"/>
        <v>111112</v>
      </c>
      <c r="C10467" s="3">
        <v>45877</v>
      </c>
      <c r="D10467">
        <v>0</v>
      </c>
      <c r="E10467" s="9" t="str">
        <f>IF(Tableau2[[#This Row],[Project]]="","pas de projet",Tableau2[[#This Row],[Project]])</f>
        <v>pas de projet</v>
      </c>
      <c r="F10467" s="9">
        <f>MONTH(Tableau2[[#This Row],[Date]])</f>
        <v>8</v>
      </c>
      <c r="G10467" s="9">
        <f>YEAR(Tableau2[[#This Row],[Date]])</f>
        <v>2025</v>
      </c>
      <c r="H10467" s="9">
        <f>_xlfn.ISOWEEKNUM(Tableau2[[#This Row],[Date]])</f>
        <v>32</v>
      </c>
    </row>
    <row r="10468" spans="1:8" hidden="1" x14ac:dyDescent="0.25">
      <c r="B10468">
        <f t="shared" si="464"/>
        <v>111112</v>
      </c>
      <c r="C10468" s="3">
        <v>45877</v>
      </c>
      <c r="D10468">
        <v>0</v>
      </c>
      <c r="E10468" s="9" t="str">
        <f>IF(Tableau2[[#This Row],[Project]]="","pas de projet",Tableau2[[#This Row],[Project]])</f>
        <v>pas de projet</v>
      </c>
      <c r="F10468" s="9">
        <f>MONTH(Tableau2[[#This Row],[Date]])</f>
        <v>8</v>
      </c>
      <c r="G10468" s="9">
        <f>YEAR(Tableau2[[#This Row],[Date]])</f>
        <v>2025</v>
      </c>
      <c r="H10468" s="9">
        <f>_xlfn.ISOWEEKNUM(Tableau2[[#This Row],[Date]])</f>
        <v>32</v>
      </c>
    </row>
    <row r="10469" spans="1:8" hidden="1" x14ac:dyDescent="0.25">
      <c r="B10469">
        <f t="shared" si="464"/>
        <v>111112</v>
      </c>
      <c r="C10469" s="3">
        <v>45877</v>
      </c>
      <c r="D10469">
        <v>8</v>
      </c>
      <c r="E10469" s="9" t="str">
        <f>IF(Tableau2[[#This Row],[Project]]="","pas de projet",Tableau2[[#This Row],[Project]])</f>
        <v>pas de projet</v>
      </c>
      <c r="F10469" s="9">
        <f>MONTH(Tableau2[[#This Row],[Date]])</f>
        <v>8</v>
      </c>
      <c r="G10469" s="9">
        <f>YEAR(Tableau2[[#This Row],[Date]])</f>
        <v>2025</v>
      </c>
      <c r="H10469" s="9">
        <f>_xlfn.ISOWEEKNUM(Tableau2[[#This Row],[Date]])</f>
        <v>32</v>
      </c>
    </row>
    <row r="10470" spans="1:8" hidden="1" x14ac:dyDescent="0.25">
      <c r="B10470">
        <f t="shared" si="464"/>
        <v>111112</v>
      </c>
      <c r="C10470" s="3">
        <v>45877</v>
      </c>
      <c r="D10470">
        <v>8</v>
      </c>
      <c r="E10470" s="9" t="str">
        <f>IF(Tableau2[[#This Row],[Project]]="","pas de projet",Tableau2[[#This Row],[Project]])</f>
        <v>pas de projet</v>
      </c>
      <c r="F10470" s="9">
        <f>MONTH(Tableau2[[#This Row],[Date]])</f>
        <v>8</v>
      </c>
      <c r="G10470" s="9">
        <f>YEAR(Tableau2[[#This Row],[Date]])</f>
        <v>2025</v>
      </c>
      <c r="H10470" s="9">
        <f>_xlfn.ISOWEEKNUM(Tableau2[[#This Row],[Date]])</f>
        <v>32</v>
      </c>
    </row>
    <row r="10471" spans="1:8" hidden="1" x14ac:dyDescent="0.25">
      <c r="B10471">
        <f t="shared" si="464"/>
        <v>111112</v>
      </c>
      <c r="C10471" s="3">
        <v>45877</v>
      </c>
      <c r="D10471">
        <v>8</v>
      </c>
      <c r="E10471" s="9" t="str">
        <f>IF(Tableau2[[#This Row],[Project]]="","pas de projet",Tableau2[[#This Row],[Project]])</f>
        <v>pas de projet</v>
      </c>
      <c r="F10471" s="9">
        <f>MONTH(Tableau2[[#This Row],[Date]])</f>
        <v>8</v>
      </c>
      <c r="G10471" s="9">
        <f>YEAR(Tableau2[[#This Row],[Date]])</f>
        <v>2025</v>
      </c>
      <c r="H10471" s="9">
        <f>_xlfn.ISOWEEKNUM(Tableau2[[#This Row],[Date]])</f>
        <v>32</v>
      </c>
    </row>
    <row r="10472" spans="1:8" hidden="1" x14ac:dyDescent="0.25">
      <c r="A10472" t="s">
        <v>12</v>
      </c>
      <c r="B10472">
        <v>5</v>
      </c>
      <c r="C10472" s="3">
        <v>45876</v>
      </c>
      <c r="D10472">
        <v>50</v>
      </c>
      <c r="E10472" s="9" t="str">
        <f>IF(Tableau2[[#This Row],[Project]]="","pas de projet",Tableau2[[#This Row],[Project]])</f>
        <v>0DC377</v>
      </c>
      <c r="F10472" s="9">
        <f>MONTH(Tableau2[[#This Row],[Date]])</f>
        <v>8</v>
      </c>
      <c r="G10472" s="9">
        <f>YEAR(Tableau2[[#This Row],[Date]])</f>
        <v>2025</v>
      </c>
      <c r="H10472" s="9">
        <f>_xlfn.ISOWEEKNUM(Tableau2[[#This Row],[Date]])</f>
        <v>32</v>
      </c>
    </row>
    <row r="10473" spans="1:8" hidden="1" x14ac:dyDescent="0.25">
      <c r="A10473" t="s">
        <v>13</v>
      </c>
      <c r="B10473">
        <v>5</v>
      </c>
      <c r="C10473" s="3">
        <v>45876</v>
      </c>
      <c r="D10473">
        <v>13</v>
      </c>
      <c r="E10473" s="9" t="str">
        <f>IF(Tableau2[[#This Row],[Project]]="","pas de projet",Tableau2[[#This Row],[Project]])</f>
        <v>0DC378</v>
      </c>
      <c r="F10473" s="9">
        <f>MONTH(Tableau2[[#This Row],[Date]])</f>
        <v>8</v>
      </c>
      <c r="G10473" s="9">
        <f>YEAR(Tableau2[[#This Row],[Date]])</f>
        <v>2025</v>
      </c>
      <c r="H10473" s="9">
        <f>_xlfn.ISOWEEKNUM(Tableau2[[#This Row],[Date]])</f>
        <v>32</v>
      </c>
    </row>
    <row r="10474" spans="1:8" hidden="1" x14ac:dyDescent="0.25">
      <c r="A10474" t="s">
        <v>13</v>
      </c>
      <c r="B10474">
        <v>5</v>
      </c>
      <c r="C10474" s="3">
        <v>45876</v>
      </c>
      <c r="D10474">
        <v>8</v>
      </c>
      <c r="E10474" s="9" t="str">
        <f>IF(Tableau2[[#This Row],[Project]]="","pas de projet",Tableau2[[#This Row],[Project]])</f>
        <v>0DC378</v>
      </c>
      <c r="F10474" s="9">
        <f>MONTH(Tableau2[[#This Row],[Date]])</f>
        <v>8</v>
      </c>
      <c r="G10474" s="9">
        <f>YEAR(Tableau2[[#This Row],[Date]])</f>
        <v>2025</v>
      </c>
      <c r="H10474" s="9">
        <f>_xlfn.ISOWEEKNUM(Tableau2[[#This Row],[Date]])</f>
        <v>32</v>
      </c>
    </row>
    <row r="10475" spans="1:8" hidden="1" x14ac:dyDescent="0.25">
      <c r="A10475" t="s">
        <v>12</v>
      </c>
      <c r="B10475">
        <f t="shared" ref="B10475:B10477" si="465">111111+1</f>
        <v>111112</v>
      </c>
      <c r="C10475" s="3">
        <v>45876</v>
      </c>
      <c r="D10475">
        <v>3</v>
      </c>
      <c r="E10475" s="9" t="str">
        <f>IF(Tableau2[[#This Row],[Project]]="","pas de projet",Tableau2[[#This Row],[Project]])</f>
        <v>0DC377</v>
      </c>
      <c r="F10475" s="9">
        <f>MONTH(Tableau2[[#This Row],[Date]])</f>
        <v>8</v>
      </c>
      <c r="G10475" s="9">
        <f>YEAR(Tableau2[[#This Row],[Date]])</f>
        <v>2025</v>
      </c>
      <c r="H10475" s="9">
        <f>_xlfn.ISOWEEKNUM(Tableau2[[#This Row],[Date]])</f>
        <v>32</v>
      </c>
    </row>
    <row r="10476" spans="1:8" hidden="1" x14ac:dyDescent="0.25">
      <c r="A10476" t="s">
        <v>22</v>
      </c>
      <c r="B10476">
        <f t="shared" si="465"/>
        <v>111112</v>
      </c>
      <c r="C10476" s="3">
        <v>45876</v>
      </c>
      <c r="D10476">
        <v>3</v>
      </c>
      <c r="E10476" s="9" t="str">
        <f>IF(Tableau2[[#This Row],[Project]]="","pas de projet",Tableau2[[#This Row],[Project]])</f>
        <v>0DC376</v>
      </c>
      <c r="F10476" s="9">
        <f>MONTH(Tableau2[[#This Row],[Date]])</f>
        <v>8</v>
      </c>
      <c r="G10476" s="9">
        <f>YEAR(Tableau2[[#This Row],[Date]])</f>
        <v>2025</v>
      </c>
      <c r="H10476" s="9">
        <f>_xlfn.ISOWEEKNUM(Tableau2[[#This Row],[Date]])</f>
        <v>32</v>
      </c>
    </row>
    <row r="10477" spans="1:8" hidden="1" x14ac:dyDescent="0.25">
      <c r="A10477" t="s">
        <v>13</v>
      </c>
      <c r="B10477">
        <f t="shared" si="465"/>
        <v>111112</v>
      </c>
      <c r="C10477" s="3">
        <v>45876</v>
      </c>
      <c r="D10477">
        <v>2</v>
      </c>
      <c r="E10477" s="9" t="str">
        <f>IF(Tableau2[[#This Row],[Project]]="","pas de projet",Tableau2[[#This Row],[Project]])</f>
        <v>0DC378</v>
      </c>
      <c r="F10477" s="9">
        <f>MONTH(Tableau2[[#This Row],[Date]])</f>
        <v>8</v>
      </c>
      <c r="G10477" s="9">
        <f>YEAR(Tableau2[[#This Row],[Date]])</f>
        <v>2025</v>
      </c>
      <c r="H10477" s="9">
        <f>_xlfn.ISOWEEKNUM(Tableau2[[#This Row],[Date]])</f>
        <v>32</v>
      </c>
    </row>
    <row r="10478" spans="1:8" hidden="1" x14ac:dyDescent="0.25">
      <c r="A10478" t="s">
        <v>13</v>
      </c>
      <c r="B10478">
        <v>5</v>
      </c>
      <c r="C10478" s="3">
        <v>45876</v>
      </c>
      <c r="D10478">
        <v>2</v>
      </c>
      <c r="E10478" s="9" t="str">
        <f>IF(Tableau2[[#This Row],[Project]]="","pas de projet",Tableau2[[#This Row],[Project]])</f>
        <v>0DC378</v>
      </c>
      <c r="F10478" s="9">
        <f>MONTH(Tableau2[[#This Row],[Date]])</f>
        <v>8</v>
      </c>
      <c r="G10478" s="9">
        <f>YEAR(Tableau2[[#This Row],[Date]])</f>
        <v>2025</v>
      </c>
      <c r="H10478" s="9">
        <f>_xlfn.ISOWEEKNUM(Tableau2[[#This Row],[Date]])</f>
        <v>32</v>
      </c>
    </row>
    <row r="10479" spans="1:8" hidden="1" x14ac:dyDescent="0.25">
      <c r="A10479" t="s">
        <v>13</v>
      </c>
      <c r="B10479">
        <v>5</v>
      </c>
      <c r="C10479" s="3">
        <v>45876</v>
      </c>
      <c r="D10479">
        <v>5</v>
      </c>
      <c r="E10479" s="9" t="str">
        <f>IF(Tableau2[[#This Row],[Project]]="","pas de projet",Tableau2[[#This Row],[Project]])</f>
        <v>0DC378</v>
      </c>
      <c r="F10479" s="9">
        <f>MONTH(Tableau2[[#This Row],[Date]])</f>
        <v>8</v>
      </c>
      <c r="G10479" s="9">
        <f>YEAR(Tableau2[[#This Row],[Date]])</f>
        <v>2025</v>
      </c>
      <c r="H10479" s="9">
        <f>_xlfn.ISOWEEKNUM(Tableau2[[#This Row],[Date]])</f>
        <v>32</v>
      </c>
    </row>
    <row r="10480" spans="1:8" hidden="1" x14ac:dyDescent="0.25">
      <c r="A10480" t="s">
        <v>32</v>
      </c>
      <c r="B10480">
        <v>7</v>
      </c>
      <c r="C10480" s="3">
        <v>45876</v>
      </c>
      <c r="D10480">
        <v>19</v>
      </c>
      <c r="E10480" s="9" t="str">
        <f>IF(Tableau2[[#This Row],[Project]]="","pas de projet",Tableau2[[#This Row],[Project]])</f>
        <v>0NC378</v>
      </c>
      <c r="F10480" s="9">
        <f>MONTH(Tableau2[[#This Row],[Date]])</f>
        <v>8</v>
      </c>
      <c r="G10480" s="9">
        <f>YEAR(Tableau2[[#This Row],[Date]])</f>
        <v>2025</v>
      </c>
      <c r="H10480" s="9">
        <f>_xlfn.ISOWEEKNUM(Tableau2[[#This Row],[Date]])</f>
        <v>32</v>
      </c>
    </row>
    <row r="10481" spans="1:8" hidden="1" x14ac:dyDescent="0.25">
      <c r="A10481" t="s">
        <v>22</v>
      </c>
      <c r="B10481">
        <v>7</v>
      </c>
      <c r="C10481" s="3">
        <v>45876</v>
      </c>
      <c r="D10481">
        <v>19</v>
      </c>
      <c r="E10481" s="9" t="str">
        <f>IF(Tableau2[[#This Row],[Project]]="","pas de projet",Tableau2[[#This Row],[Project]])</f>
        <v>0DC376</v>
      </c>
      <c r="F10481" s="9">
        <f>MONTH(Tableau2[[#This Row],[Date]])</f>
        <v>8</v>
      </c>
      <c r="G10481" s="9">
        <f>YEAR(Tableau2[[#This Row],[Date]])</f>
        <v>2025</v>
      </c>
      <c r="H10481" s="9">
        <f>_xlfn.ISOWEEKNUM(Tableau2[[#This Row],[Date]])</f>
        <v>32</v>
      </c>
    </row>
    <row r="10482" spans="1:8" hidden="1" x14ac:dyDescent="0.25">
      <c r="A10482" t="s">
        <v>12</v>
      </c>
      <c r="B10482">
        <v>7</v>
      </c>
      <c r="C10482" s="3">
        <v>45876</v>
      </c>
      <c r="D10482">
        <v>18</v>
      </c>
      <c r="E10482" s="9" t="str">
        <f>IF(Tableau2[[#This Row],[Project]]="","pas de projet",Tableau2[[#This Row],[Project]])</f>
        <v>0DC377</v>
      </c>
      <c r="F10482" s="9">
        <f>MONTH(Tableau2[[#This Row],[Date]])</f>
        <v>8</v>
      </c>
      <c r="G10482" s="9">
        <f>YEAR(Tableau2[[#This Row],[Date]])</f>
        <v>2025</v>
      </c>
      <c r="H10482" s="9">
        <f>_xlfn.ISOWEEKNUM(Tableau2[[#This Row],[Date]])</f>
        <v>32</v>
      </c>
    </row>
    <row r="10483" spans="1:8" hidden="1" x14ac:dyDescent="0.25">
      <c r="A10483" t="s">
        <v>12</v>
      </c>
      <c r="B10483">
        <v>5</v>
      </c>
      <c r="C10483" s="3">
        <v>45876</v>
      </c>
      <c r="D10483">
        <v>10</v>
      </c>
      <c r="E10483" s="9" t="str">
        <f>IF(Tableau2[[#This Row],[Project]]="","pas de projet",Tableau2[[#This Row],[Project]])</f>
        <v>0DC377</v>
      </c>
      <c r="F10483" s="9">
        <f>MONTH(Tableau2[[#This Row],[Date]])</f>
        <v>8</v>
      </c>
      <c r="G10483" s="9">
        <f>YEAR(Tableau2[[#This Row],[Date]])</f>
        <v>2025</v>
      </c>
      <c r="H10483" s="9">
        <f>_xlfn.ISOWEEKNUM(Tableau2[[#This Row],[Date]])</f>
        <v>32</v>
      </c>
    </row>
    <row r="10484" spans="1:8" hidden="1" x14ac:dyDescent="0.25">
      <c r="A10484" t="s">
        <v>12</v>
      </c>
      <c r="B10484">
        <v>7</v>
      </c>
      <c r="C10484" s="3">
        <v>45876</v>
      </c>
      <c r="D10484">
        <v>16</v>
      </c>
      <c r="E10484" s="9" t="str">
        <f>IF(Tableau2[[#This Row],[Project]]="","pas de projet",Tableau2[[#This Row],[Project]])</f>
        <v>0DC377</v>
      </c>
      <c r="F10484" s="9">
        <f>MONTH(Tableau2[[#This Row],[Date]])</f>
        <v>8</v>
      </c>
      <c r="G10484" s="9">
        <f>YEAR(Tableau2[[#This Row],[Date]])</f>
        <v>2025</v>
      </c>
      <c r="H10484" s="9">
        <f>_xlfn.ISOWEEKNUM(Tableau2[[#This Row],[Date]])</f>
        <v>32</v>
      </c>
    </row>
    <row r="10485" spans="1:8" hidden="1" x14ac:dyDescent="0.25">
      <c r="A10485" t="s">
        <v>12</v>
      </c>
      <c r="B10485">
        <v>7</v>
      </c>
      <c r="C10485" s="3">
        <v>45876</v>
      </c>
      <c r="D10485">
        <v>24</v>
      </c>
      <c r="E10485" s="9" t="str">
        <f>IF(Tableau2[[#This Row],[Project]]="","pas de projet",Tableau2[[#This Row],[Project]])</f>
        <v>0DC377</v>
      </c>
      <c r="F10485" s="9">
        <f>MONTH(Tableau2[[#This Row],[Date]])</f>
        <v>8</v>
      </c>
      <c r="G10485" s="9">
        <f>YEAR(Tableau2[[#This Row],[Date]])</f>
        <v>2025</v>
      </c>
      <c r="H10485" s="9">
        <f>_xlfn.ISOWEEKNUM(Tableau2[[#This Row],[Date]])</f>
        <v>32</v>
      </c>
    </row>
    <row r="10486" spans="1:8" hidden="1" x14ac:dyDescent="0.25">
      <c r="A10486" t="s">
        <v>22</v>
      </c>
      <c r="B10486">
        <v>7</v>
      </c>
      <c r="C10486" s="3">
        <v>45876</v>
      </c>
      <c r="D10486">
        <v>16</v>
      </c>
      <c r="E10486" s="9" t="str">
        <f>IF(Tableau2[[#This Row],[Project]]="","pas de projet",Tableau2[[#This Row],[Project]])</f>
        <v>0DC376</v>
      </c>
      <c r="F10486" s="9">
        <f>MONTH(Tableau2[[#This Row],[Date]])</f>
        <v>8</v>
      </c>
      <c r="G10486" s="9">
        <f>YEAR(Tableau2[[#This Row],[Date]])</f>
        <v>2025</v>
      </c>
      <c r="H10486" s="9">
        <f>_xlfn.ISOWEEKNUM(Tableau2[[#This Row],[Date]])</f>
        <v>32</v>
      </c>
    </row>
    <row r="10487" spans="1:8" hidden="1" x14ac:dyDescent="0.25">
      <c r="A10487" t="s">
        <v>12</v>
      </c>
      <c r="B10487">
        <v>7</v>
      </c>
      <c r="C10487" s="3">
        <v>45876</v>
      </c>
      <c r="D10487">
        <v>12</v>
      </c>
      <c r="E10487" s="9" t="str">
        <f>IF(Tableau2[[#This Row],[Project]]="","pas de projet",Tableau2[[#This Row],[Project]])</f>
        <v>0DC377</v>
      </c>
      <c r="F10487" s="9">
        <f>MONTH(Tableau2[[#This Row],[Date]])</f>
        <v>8</v>
      </c>
      <c r="G10487" s="9">
        <f>YEAR(Tableau2[[#This Row],[Date]])</f>
        <v>2025</v>
      </c>
      <c r="H10487" s="9">
        <f>_xlfn.ISOWEEKNUM(Tableau2[[#This Row],[Date]])</f>
        <v>32</v>
      </c>
    </row>
    <row r="10488" spans="1:8" hidden="1" x14ac:dyDescent="0.25">
      <c r="A10488" t="s">
        <v>12</v>
      </c>
      <c r="B10488">
        <v>7</v>
      </c>
      <c r="C10488" s="3">
        <v>45876</v>
      </c>
      <c r="D10488">
        <v>12</v>
      </c>
      <c r="E10488" s="9" t="str">
        <f>IF(Tableau2[[#This Row],[Project]]="","pas de projet",Tableau2[[#This Row],[Project]])</f>
        <v>0DC377</v>
      </c>
      <c r="F10488" s="9">
        <f>MONTH(Tableau2[[#This Row],[Date]])</f>
        <v>8</v>
      </c>
      <c r="G10488" s="9">
        <f>YEAR(Tableau2[[#This Row],[Date]])</f>
        <v>2025</v>
      </c>
      <c r="H10488" s="9">
        <f>_xlfn.ISOWEEKNUM(Tableau2[[#This Row],[Date]])</f>
        <v>32</v>
      </c>
    </row>
    <row r="10489" spans="1:8" hidden="1" x14ac:dyDescent="0.25">
      <c r="B10489">
        <v>111</v>
      </c>
      <c r="C10489" s="3">
        <v>45876</v>
      </c>
      <c r="D10489">
        <v>0</v>
      </c>
      <c r="E10489" s="9" t="str">
        <f>IF(Tableau2[[#This Row],[Project]]="","pas de projet",Tableau2[[#This Row],[Project]])</f>
        <v>pas de projet</v>
      </c>
      <c r="F10489" s="9">
        <f>MONTH(Tableau2[[#This Row],[Date]])</f>
        <v>8</v>
      </c>
      <c r="G10489" s="9">
        <f>YEAR(Tableau2[[#This Row],[Date]])</f>
        <v>2025</v>
      </c>
      <c r="H10489" s="9">
        <f>_xlfn.ISOWEEKNUM(Tableau2[[#This Row],[Date]])</f>
        <v>32</v>
      </c>
    </row>
    <row r="10490" spans="1:8" hidden="1" x14ac:dyDescent="0.25">
      <c r="B10490">
        <v>111</v>
      </c>
      <c r="C10490" s="3">
        <v>45876</v>
      </c>
      <c r="D10490">
        <v>8</v>
      </c>
      <c r="E10490" s="9" t="str">
        <f>IF(Tableau2[[#This Row],[Project]]="","pas de projet",Tableau2[[#This Row],[Project]])</f>
        <v>pas de projet</v>
      </c>
      <c r="F10490" s="9">
        <f>MONTH(Tableau2[[#This Row],[Date]])</f>
        <v>8</v>
      </c>
      <c r="G10490" s="9">
        <f>YEAR(Tableau2[[#This Row],[Date]])</f>
        <v>2025</v>
      </c>
      <c r="H10490" s="9">
        <f>_xlfn.ISOWEEKNUM(Tableau2[[#This Row],[Date]])</f>
        <v>32</v>
      </c>
    </row>
    <row r="10491" spans="1:8" hidden="1" x14ac:dyDescent="0.25">
      <c r="B10491">
        <v>111</v>
      </c>
      <c r="C10491" s="3">
        <v>45876</v>
      </c>
      <c r="D10491">
        <v>1</v>
      </c>
      <c r="E10491" s="9" t="str">
        <f>IF(Tableau2[[#This Row],[Project]]="","pas de projet",Tableau2[[#This Row],[Project]])</f>
        <v>pas de projet</v>
      </c>
      <c r="F10491" s="9">
        <f>MONTH(Tableau2[[#This Row],[Date]])</f>
        <v>8</v>
      </c>
      <c r="G10491" s="9">
        <f>YEAR(Tableau2[[#This Row],[Date]])</f>
        <v>2025</v>
      </c>
      <c r="H10491" s="9">
        <f>_xlfn.ISOWEEKNUM(Tableau2[[#This Row],[Date]])</f>
        <v>32</v>
      </c>
    </row>
    <row r="10492" spans="1:8" hidden="1" x14ac:dyDescent="0.25">
      <c r="B10492">
        <v>111</v>
      </c>
      <c r="C10492" s="3">
        <v>45876</v>
      </c>
      <c r="D10492">
        <v>9</v>
      </c>
      <c r="E10492" s="9" t="str">
        <f>IF(Tableau2[[#This Row],[Project]]="","pas de projet",Tableau2[[#This Row],[Project]])</f>
        <v>pas de projet</v>
      </c>
      <c r="F10492" s="9">
        <f>MONTH(Tableau2[[#This Row],[Date]])</f>
        <v>8</v>
      </c>
      <c r="G10492" s="9">
        <f>YEAR(Tableau2[[#This Row],[Date]])</f>
        <v>2025</v>
      </c>
      <c r="H10492" s="9">
        <f>_xlfn.ISOWEEKNUM(Tableau2[[#This Row],[Date]])</f>
        <v>32</v>
      </c>
    </row>
    <row r="10493" spans="1:8" hidden="1" x14ac:dyDescent="0.25">
      <c r="B10493">
        <v>111</v>
      </c>
      <c r="C10493" s="3">
        <v>45876</v>
      </c>
      <c r="D10493">
        <v>8</v>
      </c>
      <c r="E10493" s="9" t="str">
        <f>IF(Tableau2[[#This Row],[Project]]="","pas de projet",Tableau2[[#This Row],[Project]])</f>
        <v>pas de projet</v>
      </c>
      <c r="F10493" s="9">
        <f>MONTH(Tableau2[[#This Row],[Date]])</f>
        <v>8</v>
      </c>
      <c r="G10493" s="9">
        <f>YEAR(Tableau2[[#This Row],[Date]])</f>
        <v>2025</v>
      </c>
      <c r="H10493" s="9">
        <f>_xlfn.ISOWEEKNUM(Tableau2[[#This Row],[Date]])</f>
        <v>32</v>
      </c>
    </row>
    <row r="10494" spans="1:8" hidden="1" x14ac:dyDescent="0.25">
      <c r="B10494">
        <v>111</v>
      </c>
      <c r="C10494" s="3">
        <v>45876</v>
      </c>
      <c r="D10494">
        <v>8</v>
      </c>
      <c r="E10494" s="9" t="str">
        <f>IF(Tableau2[[#This Row],[Project]]="","pas de projet",Tableau2[[#This Row],[Project]])</f>
        <v>pas de projet</v>
      </c>
      <c r="F10494" s="9">
        <f>MONTH(Tableau2[[#This Row],[Date]])</f>
        <v>8</v>
      </c>
      <c r="G10494" s="9">
        <f>YEAR(Tableau2[[#This Row],[Date]])</f>
        <v>2025</v>
      </c>
      <c r="H10494" s="9">
        <f>_xlfn.ISOWEEKNUM(Tableau2[[#This Row],[Date]])</f>
        <v>32</v>
      </c>
    </row>
    <row r="10495" spans="1:8" hidden="1" x14ac:dyDescent="0.25">
      <c r="B10495">
        <v>111</v>
      </c>
      <c r="C10495" s="3">
        <v>45877</v>
      </c>
      <c r="D10495">
        <v>0</v>
      </c>
      <c r="E10495" s="9" t="str">
        <f>IF(Tableau2[[#This Row],[Project]]="","pas de projet",Tableau2[[#This Row],[Project]])</f>
        <v>pas de projet</v>
      </c>
      <c r="F10495" s="9">
        <f>MONTH(Tableau2[[#This Row],[Date]])</f>
        <v>8</v>
      </c>
      <c r="G10495" s="9">
        <f>YEAR(Tableau2[[#This Row],[Date]])</f>
        <v>2025</v>
      </c>
      <c r="H10495" s="9">
        <f>_xlfn.ISOWEEKNUM(Tableau2[[#This Row],[Date]])</f>
        <v>32</v>
      </c>
    </row>
    <row r="10496" spans="1:8" hidden="1" x14ac:dyDescent="0.25">
      <c r="B10496">
        <v>111</v>
      </c>
      <c r="C10496" s="3">
        <v>45877</v>
      </c>
      <c r="D10496">
        <v>8</v>
      </c>
      <c r="E10496" s="9" t="str">
        <f>IF(Tableau2[[#This Row],[Project]]="","pas de projet",Tableau2[[#This Row],[Project]])</f>
        <v>pas de projet</v>
      </c>
      <c r="F10496" s="9">
        <f>MONTH(Tableau2[[#This Row],[Date]])</f>
        <v>8</v>
      </c>
      <c r="G10496" s="9">
        <f>YEAR(Tableau2[[#This Row],[Date]])</f>
        <v>2025</v>
      </c>
      <c r="H10496" s="9">
        <f>_xlfn.ISOWEEKNUM(Tableau2[[#This Row],[Date]])</f>
        <v>32</v>
      </c>
    </row>
    <row r="10497" spans="1:8" hidden="1" x14ac:dyDescent="0.25">
      <c r="B10497">
        <v>111</v>
      </c>
      <c r="C10497" s="3">
        <v>45877</v>
      </c>
      <c r="D10497">
        <v>1</v>
      </c>
      <c r="E10497" s="9" t="str">
        <f>IF(Tableau2[[#This Row],[Project]]="","pas de projet",Tableau2[[#This Row],[Project]])</f>
        <v>pas de projet</v>
      </c>
      <c r="F10497" s="9">
        <f>MONTH(Tableau2[[#This Row],[Date]])</f>
        <v>8</v>
      </c>
      <c r="G10497" s="9">
        <f>YEAR(Tableau2[[#This Row],[Date]])</f>
        <v>2025</v>
      </c>
      <c r="H10497" s="9">
        <f>_xlfn.ISOWEEKNUM(Tableau2[[#This Row],[Date]])</f>
        <v>32</v>
      </c>
    </row>
    <row r="10498" spans="1:8" hidden="1" x14ac:dyDescent="0.25">
      <c r="B10498">
        <v>111</v>
      </c>
      <c r="C10498" s="3">
        <v>45877</v>
      </c>
      <c r="D10498">
        <v>8</v>
      </c>
      <c r="E10498" s="9" t="str">
        <f>IF(Tableau2[[#This Row],[Project]]="","pas de projet",Tableau2[[#This Row],[Project]])</f>
        <v>pas de projet</v>
      </c>
      <c r="F10498" s="9">
        <f>MONTH(Tableau2[[#This Row],[Date]])</f>
        <v>8</v>
      </c>
      <c r="G10498" s="9">
        <f>YEAR(Tableau2[[#This Row],[Date]])</f>
        <v>2025</v>
      </c>
      <c r="H10498" s="9">
        <f>_xlfn.ISOWEEKNUM(Tableau2[[#This Row],[Date]])</f>
        <v>32</v>
      </c>
    </row>
    <row r="10499" spans="1:8" hidden="1" x14ac:dyDescent="0.25">
      <c r="B10499">
        <v>111</v>
      </c>
      <c r="C10499" s="3">
        <v>45877</v>
      </c>
      <c r="D10499">
        <v>8</v>
      </c>
      <c r="E10499" s="9" t="str">
        <f>IF(Tableau2[[#This Row],[Project]]="","pas de projet",Tableau2[[#This Row],[Project]])</f>
        <v>pas de projet</v>
      </c>
      <c r="F10499" s="9">
        <f>MONTH(Tableau2[[#This Row],[Date]])</f>
        <v>8</v>
      </c>
      <c r="G10499" s="9">
        <f>YEAR(Tableau2[[#This Row],[Date]])</f>
        <v>2025</v>
      </c>
      <c r="H10499" s="9">
        <f>_xlfn.ISOWEEKNUM(Tableau2[[#This Row],[Date]])</f>
        <v>32</v>
      </c>
    </row>
    <row r="10500" spans="1:8" hidden="1" x14ac:dyDescent="0.25">
      <c r="B10500">
        <v>111</v>
      </c>
      <c r="C10500" s="3">
        <v>45877</v>
      </c>
      <c r="D10500">
        <v>8</v>
      </c>
      <c r="E10500" s="9" t="str">
        <f>IF(Tableau2[[#This Row],[Project]]="","pas de projet",Tableau2[[#This Row],[Project]])</f>
        <v>pas de projet</v>
      </c>
      <c r="F10500" s="9">
        <f>MONTH(Tableau2[[#This Row],[Date]])</f>
        <v>8</v>
      </c>
      <c r="G10500" s="9">
        <f>YEAR(Tableau2[[#This Row],[Date]])</f>
        <v>2025</v>
      </c>
      <c r="H10500" s="9">
        <f>_xlfn.ISOWEEKNUM(Tableau2[[#This Row],[Date]])</f>
        <v>32</v>
      </c>
    </row>
    <row r="10501" spans="1:8" hidden="1" x14ac:dyDescent="0.25">
      <c r="A10501" t="s">
        <v>13</v>
      </c>
      <c r="B10501">
        <v>4</v>
      </c>
      <c r="C10501" s="3">
        <v>45876</v>
      </c>
      <c r="D10501">
        <v>10</v>
      </c>
      <c r="E10501" s="9" t="str">
        <f>IF(Tableau2[[#This Row],[Project]]="","pas de projet",Tableau2[[#This Row],[Project]])</f>
        <v>0DC378</v>
      </c>
      <c r="F10501" s="9">
        <f>MONTH(Tableau2[[#This Row],[Date]])</f>
        <v>8</v>
      </c>
      <c r="G10501" s="9">
        <f>YEAR(Tableau2[[#This Row],[Date]])</f>
        <v>2025</v>
      </c>
      <c r="H10501" s="9">
        <f>_xlfn.ISOWEEKNUM(Tableau2[[#This Row],[Date]])</f>
        <v>32</v>
      </c>
    </row>
    <row r="10502" spans="1:8" hidden="1" x14ac:dyDescent="0.25">
      <c r="A10502" t="s">
        <v>13</v>
      </c>
      <c r="B10502">
        <v>4</v>
      </c>
      <c r="C10502" s="3">
        <v>45876</v>
      </c>
      <c r="D10502">
        <v>10</v>
      </c>
      <c r="E10502" s="9" t="str">
        <f>IF(Tableau2[[#This Row],[Project]]="","pas de projet",Tableau2[[#This Row],[Project]])</f>
        <v>0DC378</v>
      </c>
      <c r="F10502" s="9">
        <f>MONTH(Tableau2[[#This Row],[Date]])</f>
        <v>8</v>
      </c>
      <c r="G10502" s="9">
        <f>YEAR(Tableau2[[#This Row],[Date]])</f>
        <v>2025</v>
      </c>
      <c r="H10502" s="9">
        <f>_xlfn.ISOWEEKNUM(Tableau2[[#This Row],[Date]])</f>
        <v>32</v>
      </c>
    </row>
    <row r="10503" spans="1:8" hidden="1" x14ac:dyDescent="0.25">
      <c r="A10503" t="s">
        <v>13</v>
      </c>
      <c r="B10503">
        <v>4</v>
      </c>
      <c r="C10503" s="3">
        <v>45876</v>
      </c>
      <c r="D10503">
        <v>18</v>
      </c>
      <c r="E10503" s="9" t="str">
        <f>IF(Tableau2[[#This Row],[Project]]="","pas de projet",Tableau2[[#This Row],[Project]])</f>
        <v>0DC378</v>
      </c>
      <c r="F10503" s="9">
        <f>MONTH(Tableau2[[#This Row],[Date]])</f>
        <v>8</v>
      </c>
      <c r="G10503" s="9">
        <f>YEAR(Tableau2[[#This Row],[Date]])</f>
        <v>2025</v>
      </c>
      <c r="H10503" s="9">
        <f>_xlfn.ISOWEEKNUM(Tableau2[[#This Row],[Date]])</f>
        <v>32</v>
      </c>
    </row>
    <row r="10504" spans="1:8" hidden="1" x14ac:dyDescent="0.25">
      <c r="A10504" t="s">
        <v>13</v>
      </c>
      <c r="B10504">
        <v>4</v>
      </c>
      <c r="C10504" s="3">
        <v>45876</v>
      </c>
      <c r="D10504">
        <v>16</v>
      </c>
      <c r="E10504" s="9" t="str">
        <f>IF(Tableau2[[#This Row],[Project]]="","pas de projet",Tableau2[[#This Row],[Project]])</f>
        <v>0DC378</v>
      </c>
      <c r="F10504" s="9">
        <f>MONTH(Tableau2[[#This Row],[Date]])</f>
        <v>8</v>
      </c>
      <c r="G10504" s="9">
        <f>YEAR(Tableau2[[#This Row],[Date]])</f>
        <v>2025</v>
      </c>
      <c r="H10504" s="9">
        <f>_xlfn.ISOWEEKNUM(Tableau2[[#This Row],[Date]])</f>
        <v>32</v>
      </c>
    </row>
    <row r="10505" spans="1:8" hidden="1" x14ac:dyDescent="0.25">
      <c r="A10505" t="s">
        <v>13</v>
      </c>
      <c r="B10505">
        <v>4</v>
      </c>
      <c r="C10505" s="3">
        <v>45876</v>
      </c>
      <c r="D10505">
        <v>8</v>
      </c>
      <c r="E10505" s="9" t="str">
        <f>IF(Tableau2[[#This Row],[Project]]="","pas de projet",Tableau2[[#This Row],[Project]])</f>
        <v>0DC378</v>
      </c>
      <c r="F10505" s="9">
        <f>MONTH(Tableau2[[#This Row],[Date]])</f>
        <v>8</v>
      </c>
      <c r="G10505" s="9">
        <f>YEAR(Tableau2[[#This Row],[Date]])</f>
        <v>2025</v>
      </c>
      <c r="H10505" s="9">
        <f>_xlfn.ISOWEEKNUM(Tableau2[[#This Row],[Date]])</f>
        <v>32</v>
      </c>
    </row>
    <row r="10506" spans="1:8" hidden="1" x14ac:dyDescent="0.25">
      <c r="A10506" t="s">
        <v>12</v>
      </c>
      <c r="B10506">
        <v>4</v>
      </c>
      <c r="C10506" s="3">
        <v>45876</v>
      </c>
      <c r="D10506">
        <v>16</v>
      </c>
      <c r="E10506" s="9" t="str">
        <f>IF(Tableau2[[#This Row],[Project]]="","pas de projet",Tableau2[[#This Row],[Project]])</f>
        <v>0DC377</v>
      </c>
      <c r="F10506" s="9">
        <f>MONTH(Tableau2[[#This Row],[Date]])</f>
        <v>8</v>
      </c>
      <c r="G10506" s="9">
        <f>YEAR(Tableau2[[#This Row],[Date]])</f>
        <v>2025</v>
      </c>
      <c r="H10506" s="9">
        <f>_xlfn.ISOWEEKNUM(Tableau2[[#This Row],[Date]])</f>
        <v>32</v>
      </c>
    </row>
    <row r="10507" spans="1:8" hidden="1" x14ac:dyDescent="0.25">
      <c r="A10507" t="s">
        <v>10</v>
      </c>
      <c r="B10507">
        <v>9</v>
      </c>
      <c r="C10507" s="3">
        <v>45876</v>
      </c>
      <c r="D10507">
        <v>20</v>
      </c>
      <c r="E10507" s="9" t="str">
        <f>IF(Tableau2[[#This Row],[Project]]="","pas de projet",Tableau2[[#This Row],[Project]])</f>
        <v>0NC377</v>
      </c>
      <c r="F10507" s="9">
        <f>MONTH(Tableau2[[#This Row],[Date]])</f>
        <v>8</v>
      </c>
      <c r="G10507" s="9">
        <f>YEAR(Tableau2[[#This Row],[Date]])</f>
        <v>2025</v>
      </c>
      <c r="H10507" s="9">
        <f>_xlfn.ISOWEEKNUM(Tableau2[[#This Row],[Date]])</f>
        <v>32</v>
      </c>
    </row>
    <row r="10508" spans="1:8" hidden="1" x14ac:dyDescent="0.25">
      <c r="A10508" t="s">
        <v>11</v>
      </c>
      <c r="B10508">
        <v>9</v>
      </c>
      <c r="C10508" s="3">
        <v>45876</v>
      </c>
      <c r="D10508">
        <v>20</v>
      </c>
      <c r="E10508" s="9" t="str">
        <f>IF(Tableau2[[#This Row],[Project]]="","pas de projet",Tableau2[[#This Row],[Project]])</f>
        <v>0NC376</v>
      </c>
      <c r="F10508" s="9">
        <f>MONTH(Tableau2[[#This Row],[Date]])</f>
        <v>8</v>
      </c>
      <c r="G10508" s="9">
        <f>YEAR(Tableau2[[#This Row],[Date]])</f>
        <v>2025</v>
      </c>
      <c r="H10508" s="9">
        <f>_xlfn.ISOWEEKNUM(Tableau2[[#This Row],[Date]])</f>
        <v>32</v>
      </c>
    </row>
    <row r="10509" spans="1:8" hidden="1" x14ac:dyDescent="0.25">
      <c r="A10509">
        <v>10</v>
      </c>
      <c r="B10509">
        <v>4</v>
      </c>
      <c r="C10509" s="3">
        <v>45876</v>
      </c>
      <c r="D10509">
        <v>42</v>
      </c>
      <c r="E10509" s="9">
        <f>IF(Tableau2[[#This Row],[Project]]="","pas de projet",Tableau2[[#This Row],[Project]])</f>
        <v>10</v>
      </c>
      <c r="F10509" s="9">
        <f>MONTH(Tableau2[[#This Row],[Date]])</f>
        <v>8</v>
      </c>
      <c r="G10509" s="9">
        <f>YEAR(Tableau2[[#This Row],[Date]])</f>
        <v>2025</v>
      </c>
      <c r="H10509" s="9">
        <f>_xlfn.ISOWEEKNUM(Tableau2[[#This Row],[Date]])</f>
        <v>32</v>
      </c>
    </row>
    <row r="10510" spans="1:8" hidden="1" x14ac:dyDescent="0.25">
      <c r="A10510" t="s">
        <v>22</v>
      </c>
      <c r="B10510">
        <v>4</v>
      </c>
      <c r="C10510" s="3">
        <v>45876</v>
      </c>
      <c r="D10510">
        <v>16</v>
      </c>
      <c r="E10510" s="9" t="str">
        <f>IF(Tableau2[[#This Row],[Project]]="","pas de projet",Tableau2[[#This Row],[Project]])</f>
        <v>0DC376</v>
      </c>
      <c r="F10510" s="9">
        <f>MONTH(Tableau2[[#This Row],[Date]])</f>
        <v>8</v>
      </c>
      <c r="G10510" s="9">
        <f>YEAR(Tableau2[[#This Row],[Date]])</f>
        <v>2025</v>
      </c>
      <c r="H10510" s="9">
        <f>_xlfn.ISOWEEKNUM(Tableau2[[#This Row],[Date]])</f>
        <v>32</v>
      </c>
    </row>
    <row r="10511" spans="1:8" hidden="1" x14ac:dyDescent="0.25">
      <c r="A10511" t="s">
        <v>22</v>
      </c>
      <c r="B10511">
        <v>4</v>
      </c>
      <c r="C10511" s="3">
        <v>45876</v>
      </c>
      <c r="D10511">
        <v>16</v>
      </c>
      <c r="E10511" s="9" t="str">
        <f>IF(Tableau2[[#This Row],[Project]]="","pas de projet",Tableau2[[#This Row],[Project]])</f>
        <v>0DC376</v>
      </c>
      <c r="F10511" s="9">
        <f>MONTH(Tableau2[[#This Row],[Date]])</f>
        <v>8</v>
      </c>
      <c r="G10511" s="9">
        <f>YEAR(Tableau2[[#This Row],[Date]])</f>
        <v>2025</v>
      </c>
      <c r="H10511" s="9">
        <f>_xlfn.ISOWEEKNUM(Tableau2[[#This Row],[Date]])</f>
        <v>32</v>
      </c>
    </row>
    <row r="10512" spans="1:8" hidden="1" x14ac:dyDescent="0.25">
      <c r="B10512">
        <f t="shared" ref="B10512:B10515" si="466">111111+1</f>
        <v>111112</v>
      </c>
      <c r="C10512" s="3">
        <v>45876</v>
      </c>
      <c r="D10512">
        <v>8</v>
      </c>
      <c r="E10512" s="9" t="str">
        <f>IF(Tableau2[[#This Row],[Project]]="","pas de projet",Tableau2[[#This Row],[Project]])</f>
        <v>pas de projet</v>
      </c>
      <c r="F10512" s="9">
        <f>MONTH(Tableau2[[#This Row],[Date]])</f>
        <v>8</v>
      </c>
      <c r="G10512" s="9">
        <f>YEAR(Tableau2[[#This Row],[Date]])</f>
        <v>2025</v>
      </c>
      <c r="H10512" s="9">
        <f>_xlfn.ISOWEEKNUM(Tableau2[[#This Row],[Date]])</f>
        <v>32</v>
      </c>
    </row>
    <row r="10513" spans="1:8" hidden="1" x14ac:dyDescent="0.25">
      <c r="B10513">
        <f t="shared" si="466"/>
        <v>111112</v>
      </c>
      <c r="C10513" s="3">
        <v>45876</v>
      </c>
      <c r="D10513">
        <v>0</v>
      </c>
      <c r="E10513" s="9" t="str">
        <f>IF(Tableau2[[#This Row],[Project]]="","pas de projet",Tableau2[[#This Row],[Project]])</f>
        <v>pas de projet</v>
      </c>
      <c r="F10513" s="9">
        <f>MONTH(Tableau2[[#This Row],[Date]])</f>
        <v>8</v>
      </c>
      <c r="G10513" s="9">
        <f>YEAR(Tableau2[[#This Row],[Date]])</f>
        <v>2025</v>
      </c>
      <c r="H10513" s="9">
        <f>_xlfn.ISOWEEKNUM(Tableau2[[#This Row],[Date]])</f>
        <v>32</v>
      </c>
    </row>
    <row r="10514" spans="1:8" hidden="1" x14ac:dyDescent="0.25">
      <c r="B10514">
        <f t="shared" si="466"/>
        <v>111112</v>
      </c>
      <c r="C10514" s="3">
        <v>45876</v>
      </c>
      <c r="D10514">
        <v>0</v>
      </c>
      <c r="E10514" s="9" t="str">
        <f>IF(Tableau2[[#This Row],[Project]]="","pas de projet",Tableau2[[#This Row],[Project]])</f>
        <v>pas de projet</v>
      </c>
      <c r="F10514" s="9">
        <f>MONTH(Tableau2[[#This Row],[Date]])</f>
        <v>8</v>
      </c>
      <c r="G10514" s="9">
        <f>YEAR(Tableau2[[#This Row],[Date]])</f>
        <v>2025</v>
      </c>
      <c r="H10514" s="9">
        <f>_xlfn.ISOWEEKNUM(Tableau2[[#This Row],[Date]])</f>
        <v>32</v>
      </c>
    </row>
    <row r="10515" spans="1:8" hidden="1" x14ac:dyDescent="0.25">
      <c r="B10515">
        <f t="shared" si="466"/>
        <v>111112</v>
      </c>
      <c r="C10515" s="3">
        <v>45876</v>
      </c>
      <c r="D10515">
        <v>8</v>
      </c>
      <c r="E10515" s="9" t="str">
        <f>IF(Tableau2[[#This Row],[Project]]="","pas de projet",Tableau2[[#This Row],[Project]])</f>
        <v>pas de projet</v>
      </c>
      <c r="F10515" s="9">
        <f>MONTH(Tableau2[[#This Row],[Date]])</f>
        <v>8</v>
      </c>
      <c r="G10515" s="9">
        <f>YEAR(Tableau2[[#This Row],[Date]])</f>
        <v>2025</v>
      </c>
      <c r="H10515" s="9">
        <f>_xlfn.ISOWEEKNUM(Tableau2[[#This Row],[Date]])</f>
        <v>32</v>
      </c>
    </row>
    <row r="10516" spans="1:8" hidden="1" x14ac:dyDescent="0.25">
      <c r="A10516" t="s">
        <v>8</v>
      </c>
      <c r="B10516">
        <f>1</f>
        <v>1</v>
      </c>
      <c r="C10516" s="3">
        <v>45876</v>
      </c>
      <c r="D10516">
        <v>32</v>
      </c>
      <c r="E10516" s="9" t="str">
        <f>IF(Tableau2[[#This Row],[Project]]="","pas de projet",Tableau2[[#This Row],[Project]])</f>
        <v>Fara proiect</v>
      </c>
      <c r="F10516" s="9">
        <f>MONTH(Tableau2[[#This Row],[Date]])</f>
        <v>8</v>
      </c>
      <c r="G10516" s="9">
        <f>YEAR(Tableau2[[#This Row],[Date]])</f>
        <v>2025</v>
      </c>
      <c r="H10516" s="9">
        <f>_xlfn.ISOWEEKNUM(Tableau2[[#This Row],[Date]])</f>
        <v>32</v>
      </c>
    </row>
    <row r="10517" spans="1:8" hidden="1" x14ac:dyDescent="0.25">
      <c r="A10517" t="s">
        <v>10</v>
      </c>
      <c r="B10517">
        <f>1</f>
        <v>1</v>
      </c>
      <c r="C10517" s="3">
        <v>45876</v>
      </c>
      <c r="D10517">
        <v>14</v>
      </c>
      <c r="E10517" s="9" t="str">
        <f>IF(Tableau2[[#This Row],[Project]]="","pas de projet",Tableau2[[#This Row],[Project]])</f>
        <v>0NC377</v>
      </c>
      <c r="F10517" s="9">
        <f>MONTH(Tableau2[[#This Row],[Date]])</f>
        <v>8</v>
      </c>
      <c r="G10517" s="9">
        <f>YEAR(Tableau2[[#This Row],[Date]])</f>
        <v>2025</v>
      </c>
      <c r="H10517" s="9">
        <f>_xlfn.ISOWEEKNUM(Tableau2[[#This Row],[Date]])</f>
        <v>32</v>
      </c>
    </row>
    <row r="10518" spans="1:8" hidden="1" x14ac:dyDescent="0.25">
      <c r="A10518" t="s">
        <v>9</v>
      </c>
      <c r="B10518">
        <f>1</f>
        <v>1</v>
      </c>
      <c r="C10518" s="3">
        <v>45876</v>
      </c>
      <c r="D10518">
        <v>14</v>
      </c>
      <c r="E10518" s="9" t="str">
        <f>IF(Tableau2[[#This Row],[Project]]="","pas de projet",Tableau2[[#This Row],[Project]])</f>
        <v>0SC377</v>
      </c>
      <c r="F10518" s="9">
        <f>MONTH(Tableau2[[#This Row],[Date]])</f>
        <v>8</v>
      </c>
      <c r="G10518" s="9">
        <f>YEAR(Tableau2[[#This Row],[Date]])</f>
        <v>2025</v>
      </c>
      <c r="H10518" s="9">
        <f>_xlfn.ISOWEEKNUM(Tableau2[[#This Row],[Date]])</f>
        <v>32</v>
      </c>
    </row>
    <row r="10519" spans="1:8" hidden="1" x14ac:dyDescent="0.25">
      <c r="A10519" t="s">
        <v>9</v>
      </c>
      <c r="B10519">
        <f>1</f>
        <v>1</v>
      </c>
      <c r="C10519" s="3">
        <v>45876</v>
      </c>
      <c r="D10519">
        <v>14</v>
      </c>
      <c r="E10519" s="9" t="str">
        <f>IF(Tableau2[[#This Row],[Project]]="","pas de projet",Tableau2[[#This Row],[Project]])</f>
        <v>0SC377</v>
      </c>
      <c r="F10519" s="9">
        <f>MONTH(Tableau2[[#This Row],[Date]])</f>
        <v>8</v>
      </c>
      <c r="G10519" s="9">
        <f>YEAR(Tableau2[[#This Row],[Date]])</f>
        <v>2025</v>
      </c>
      <c r="H10519" s="9">
        <f>_xlfn.ISOWEEKNUM(Tableau2[[#This Row],[Date]])</f>
        <v>32</v>
      </c>
    </row>
    <row r="10520" spans="1:8" hidden="1" x14ac:dyDescent="0.25">
      <c r="A10520" t="s">
        <v>10</v>
      </c>
      <c r="B10520">
        <f>1</f>
        <v>1</v>
      </c>
      <c r="C10520" s="3">
        <v>45876</v>
      </c>
      <c r="D10520">
        <v>14</v>
      </c>
      <c r="E10520" s="9" t="str">
        <f>IF(Tableau2[[#This Row],[Project]]="","pas de projet",Tableau2[[#This Row],[Project]])</f>
        <v>0NC377</v>
      </c>
      <c r="F10520" s="9">
        <f>MONTH(Tableau2[[#This Row],[Date]])</f>
        <v>8</v>
      </c>
      <c r="G10520" s="9">
        <f>YEAR(Tableau2[[#This Row],[Date]])</f>
        <v>2025</v>
      </c>
      <c r="H10520" s="9">
        <f>_xlfn.ISOWEEKNUM(Tableau2[[#This Row],[Date]])</f>
        <v>32</v>
      </c>
    </row>
    <row r="10521" spans="1:8" hidden="1" x14ac:dyDescent="0.25">
      <c r="A10521" t="s">
        <v>10</v>
      </c>
      <c r="B10521">
        <f>1</f>
        <v>1</v>
      </c>
      <c r="C10521" s="3">
        <v>45876</v>
      </c>
      <c r="D10521">
        <v>40</v>
      </c>
      <c r="E10521" s="9" t="str">
        <f>IF(Tableau2[[#This Row],[Project]]="","pas de projet",Tableau2[[#This Row],[Project]])</f>
        <v>0NC377</v>
      </c>
      <c r="F10521" s="9">
        <f>MONTH(Tableau2[[#This Row],[Date]])</f>
        <v>8</v>
      </c>
      <c r="G10521" s="9">
        <f>YEAR(Tableau2[[#This Row],[Date]])</f>
        <v>2025</v>
      </c>
      <c r="H10521" s="9">
        <f>_xlfn.ISOWEEKNUM(Tableau2[[#This Row],[Date]])</f>
        <v>32</v>
      </c>
    </row>
    <row r="10522" spans="1:8" hidden="1" x14ac:dyDescent="0.25">
      <c r="A10522" t="s">
        <v>10</v>
      </c>
      <c r="B10522">
        <v>2</v>
      </c>
      <c r="C10522" s="3">
        <v>45875</v>
      </c>
      <c r="D10522">
        <v>16</v>
      </c>
      <c r="E10522" s="9" t="str">
        <f>IF(Tableau2[[#This Row],[Project]]="","pas de projet",Tableau2[[#This Row],[Project]])</f>
        <v>0NC377</v>
      </c>
      <c r="F10522" s="9">
        <f>MONTH(Tableau2[[#This Row],[Date]])</f>
        <v>8</v>
      </c>
      <c r="G10522" s="9">
        <f>YEAR(Tableau2[[#This Row],[Date]])</f>
        <v>2025</v>
      </c>
      <c r="H10522" s="9">
        <f>_xlfn.ISOWEEKNUM(Tableau2[[#This Row],[Date]])</f>
        <v>32</v>
      </c>
    </row>
    <row r="10523" spans="1:8" hidden="1" x14ac:dyDescent="0.25">
      <c r="A10523" t="s">
        <v>10</v>
      </c>
      <c r="B10523">
        <v>2</v>
      </c>
      <c r="C10523" s="3">
        <v>45876</v>
      </c>
      <c r="D10523">
        <v>11</v>
      </c>
      <c r="E10523" s="9" t="str">
        <f>IF(Tableau2[[#This Row],[Project]]="","pas de projet",Tableau2[[#This Row],[Project]])</f>
        <v>0NC377</v>
      </c>
      <c r="F10523" s="9">
        <f>MONTH(Tableau2[[#This Row],[Date]])</f>
        <v>8</v>
      </c>
      <c r="G10523" s="9">
        <f>YEAR(Tableau2[[#This Row],[Date]])</f>
        <v>2025</v>
      </c>
      <c r="H10523" s="9">
        <f>_xlfn.ISOWEEKNUM(Tableau2[[#This Row],[Date]])</f>
        <v>32</v>
      </c>
    </row>
    <row r="10524" spans="1:8" hidden="1" x14ac:dyDescent="0.25">
      <c r="A10524">
        <v>10288</v>
      </c>
      <c r="B10524">
        <v>6</v>
      </c>
      <c r="C10524" s="3">
        <v>45875</v>
      </c>
      <c r="D10524">
        <v>26</v>
      </c>
      <c r="E10524" s="9">
        <f>IF(Tableau2[[#This Row],[Project]]="","pas de projet",Tableau2[[#This Row],[Project]])</f>
        <v>10288</v>
      </c>
      <c r="F10524" s="9">
        <f>MONTH(Tableau2[[#This Row],[Date]])</f>
        <v>8</v>
      </c>
      <c r="G10524" s="9">
        <f>YEAR(Tableau2[[#This Row],[Date]])</f>
        <v>2025</v>
      </c>
      <c r="H10524" s="9">
        <f>_xlfn.ISOWEEKNUM(Tableau2[[#This Row],[Date]])</f>
        <v>32</v>
      </c>
    </row>
    <row r="10525" spans="1:8" hidden="1" x14ac:dyDescent="0.25">
      <c r="A10525">
        <v>10288</v>
      </c>
      <c r="B10525">
        <v>6</v>
      </c>
      <c r="C10525" s="3">
        <v>45876</v>
      </c>
      <c r="D10525">
        <v>25</v>
      </c>
      <c r="E10525" s="9">
        <f>IF(Tableau2[[#This Row],[Project]]="","pas de projet",Tableau2[[#This Row],[Project]])</f>
        <v>10288</v>
      </c>
      <c r="F10525" s="9">
        <f>MONTH(Tableau2[[#This Row],[Date]])</f>
        <v>8</v>
      </c>
      <c r="G10525" s="9">
        <f>YEAR(Tableau2[[#This Row],[Date]])</f>
        <v>2025</v>
      </c>
      <c r="H10525" s="9">
        <f>_xlfn.ISOWEEKNUM(Tableau2[[#This Row],[Date]])</f>
        <v>32</v>
      </c>
    </row>
    <row r="10526" spans="1:8" hidden="1" x14ac:dyDescent="0.25">
      <c r="A10526" t="s">
        <v>22</v>
      </c>
      <c r="B10526">
        <v>6</v>
      </c>
      <c r="C10526" s="3">
        <v>45876</v>
      </c>
      <c r="D10526">
        <v>8</v>
      </c>
      <c r="E10526" s="9" t="str">
        <f>IF(Tableau2[[#This Row],[Project]]="","pas de projet",Tableau2[[#This Row],[Project]])</f>
        <v>0DC376</v>
      </c>
      <c r="F10526" s="9">
        <f>MONTH(Tableau2[[#This Row],[Date]])</f>
        <v>8</v>
      </c>
      <c r="G10526" s="9">
        <f>YEAR(Tableau2[[#This Row],[Date]])</f>
        <v>2025</v>
      </c>
      <c r="H10526" s="9">
        <f>_xlfn.ISOWEEKNUM(Tableau2[[#This Row],[Date]])</f>
        <v>32</v>
      </c>
    </row>
    <row r="10527" spans="1:8" hidden="1" x14ac:dyDescent="0.25">
      <c r="A10527" t="s">
        <v>8</v>
      </c>
      <c r="B10527">
        <v>2</v>
      </c>
      <c r="C10527" s="3">
        <v>45876</v>
      </c>
      <c r="D10527">
        <v>13</v>
      </c>
      <c r="E10527" s="9" t="str">
        <f>IF(Tableau2[[#This Row],[Project]]="","pas de projet",Tableau2[[#This Row],[Project]])</f>
        <v>Fara proiect</v>
      </c>
      <c r="F10527" s="9">
        <f>MONTH(Tableau2[[#This Row],[Date]])</f>
        <v>8</v>
      </c>
      <c r="G10527" s="9">
        <f>YEAR(Tableau2[[#This Row],[Date]])</f>
        <v>2025</v>
      </c>
      <c r="H10527" s="9">
        <f>_xlfn.ISOWEEKNUM(Tableau2[[#This Row],[Date]])</f>
        <v>32</v>
      </c>
    </row>
    <row r="10528" spans="1:8" hidden="1" x14ac:dyDescent="0.25">
      <c r="A10528" t="s">
        <v>22</v>
      </c>
      <c r="B10528">
        <v>6</v>
      </c>
      <c r="C10528" s="3">
        <v>45875</v>
      </c>
      <c r="D10528">
        <v>8</v>
      </c>
      <c r="E10528" s="9" t="str">
        <f>IF(Tableau2[[#This Row],[Project]]="","pas de projet",Tableau2[[#This Row],[Project]])</f>
        <v>0DC376</v>
      </c>
      <c r="F10528" s="9">
        <f>MONTH(Tableau2[[#This Row],[Date]])</f>
        <v>8</v>
      </c>
      <c r="G10528" s="9">
        <f>YEAR(Tableau2[[#This Row],[Date]])</f>
        <v>2025</v>
      </c>
      <c r="H10528" s="9">
        <f>_xlfn.ISOWEEKNUM(Tableau2[[#This Row],[Date]])</f>
        <v>32</v>
      </c>
    </row>
    <row r="10529" spans="1:8" hidden="1" x14ac:dyDescent="0.25">
      <c r="A10529" t="s">
        <v>10</v>
      </c>
      <c r="B10529">
        <v>2</v>
      </c>
      <c r="C10529" s="3">
        <v>45876</v>
      </c>
      <c r="D10529">
        <v>8</v>
      </c>
      <c r="E10529" s="9" t="str">
        <f>IF(Tableau2[[#This Row],[Project]]="","pas de projet",Tableau2[[#This Row],[Project]])</f>
        <v>0NC377</v>
      </c>
      <c r="F10529" s="9">
        <f>MONTH(Tableau2[[#This Row],[Date]])</f>
        <v>8</v>
      </c>
      <c r="G10529" s="9">
        <f>YEAR(Tableau2[[#This Row],[Date]])</f>
        <v>2025</v>
      </c>
      <c r="H10529" s="9">
        <f>_xlfn.ISOWEEKNUM(Tableau2[[#This Row],[Date]])</f>
        <v>32</v>
      </c>
    </row>
    <row r="10530" spans="1:8" hidden="1" x14ac:dyDescent="0.25">
      <c r="A10530" t="s">
        <v>8</v>
      </c>
      <c r="B10530">
        <v>6</v>
      </c>
      <c r="C10530" s="3">
        <v>45875</v>
      </c>
      <c r="D10530">
        <v>32</v>
      </c>
      <c r="E10530" s="9" t="str">
        <f>IF(Tableau2[[#This Row],[Project]]="","pas de projet",Tableau2[[#This Row],[Project]])</f>
        <v>Fara proiect</v>
      </c>
      <c r="F10530" s="9">
        <f>MONTH(Tableau2[[#This Row],[Date]])</f>
        <v>8</v>
      </c>
      <c r="G10530" s="9">
        <f>YEAR(Tableau2[[#This Row],[Date]])</f>
        <v>2025</v>
      </c>
      <c r="H10530" s="9">
        <f>_xlfn.ISOWEEKNUM(Tableau2[[#This Row],[Date]])</f>
        <v>32</v>
      </c>
    </row>
    <row r="10531" spans="1:8" hidden="1" x14ac:dyDescent="0.25">
      <c r="A10531" t="s">
        <v>8</v>
      </c>
      <c r="B10531">
        <v>6</v>
      </c>
      <c r="C10531" s="3">
        <v>45875</v>
      </c>
      <c r="D10531">
        <v>16</v>
      </c>
      <c r="E10531" s="9" t="str">
        <f>IF(Tableau2[[#This Row],[Project]]="","pas de projet",Tableau2[[#This Row],[Project]])</f>
        <v>Fara proiect</v>
      </c>
      <c r="F10531" s="9">
        <f>MONTH(Tableau2[[#This Row],[Date]])</f>
        <v>8</v>
      </c>
      <c r="G10531" s="9">
        <f>YEAR(Tableau2[[#This Row],[Date]])</f>
        <v>2025</v>
      </c>
      <c r="H10531" s="9">
        <f>_xlfn.ISOWEEKNUM(Tableau2[[#This Row],[Date]])</f>
        <v>32</v>
      </c>
    </row>
    <row r="10532" spans="1:8" hidden="1" x14ac:dyDescent="0.25">
      <c r="A10532" t="s">
        <v>10</v>
      </c>
      <c r="B10532">
        <v>2</v>
      </c>
      <c r="C10532" s="3">
        <v>45876</v>
      </c>
      <c r="D10532">
        <v>16</v>
      </c>
      <c r="E10532" s="9" t="str">
        <f>IF(Tableau2[[#This Row],[Project]]="","pas de projet",Tableau2[[#This Row],[Project]])</f>
        <v>0NC377</v>
      </c>
      <c r="F10532" s="9">
        <f>MONTH(Tableau2[[#This Row],[Date]])</f>
        <v>8</v>
      </c>
      <c r="G10532" s="9">
        <f>YEAR(Tableau2[[#This Row],[Date]])</f>
        <v>2025</v>
      </c>
      <c r="H10532" s="9">
        <f>_xlfn.ISOWEEKNUM(Tableau2[[#This Row],[Date]])</f>
        <v>32</v>
      </c>
    </row>
    <row r="10533" spans="1:8" hidden="1" x14ac:dyDescent="0.25">
      <c r="A10533" t="s">
        <v>8</v>
      </c>
      <c r="B10533">
        <v>6</v>
      </c>
      <c r="C10533" s="3">
        <v>45876</v>
      </c>
      <c r="D10533">
        <v>17</v>
      </c>
      <c r="E10533" s="9" t="str">
        <f>IF(Tableau2[[#This Row],[Project]]="","pas de projet",Tableau2[[#This Row],[Project]])</f>
        <v>Fara proiect</v>
      </c>
      <c r="F10533" s="9">
        <f>MONTH(Tableau2[[#This Row],[Date]])</f>
        <v>8</v>
      </c>
      <c r="G10533" s="9">
        <f>YEAR(Tableau2[[#This Row],[Date]])</f>
        <v>2025</v>
      </c>
      <c r="H10533" s="9">
        <f>_xlfn.ISOWEEKNUM(Tableau2[[#This Row],[Date]])</f>
        <v>32</v>
      </c>
    </row>
    <row r="10534" spans="1:8" hidden="1" x14ac:dyDescent="0.25">
      <c r="A10534" t="s">
        <v>8</v>
      </c>
      <c r="B10534">
        <v>6</v>
      </c>
      <c r="C10534" s="3">
        <v>45876</v>
      </c>
      <c r="D10534">
        <v>16</v>
      </c>
      <c r="E10534" s="9" t="str">
        <f>IF(Tableau2[[#This Row],[Project]]="","pas de projet",Tableau2[[#This Row],[Project]])</f>
        <v>Fara proiect</v>
      </c>
      <c r="F10534" s="9">
        <f>MONTH(Tableau2[[#This Row],[Date]])</f>
        <v>8</v>
      </c>
      <c r="G10534" s="9">
        <f>YEAR(Tableau2[[#This Row],[Date]])</f>
        <v>2025</v>
      </c>
      <c r="H10534" s="9">
        <f>_xlfn.ISOWEEKNUM(Tableau2[[#This Row],[Date]])</f>
        <v>32</v>
      </c>
    </row>
    <row r="10535" spans="1:8" hidden="1" x14ac:dyDescent="0.25">
      <c r="A10535" t="s">
        <v>10</v>
      </c>
      <c r="B10535">
        <v>2</v>
      </c>
      <c r="C10535" s="3">
        <v>45876</v>
      </c>
      <c r="D10535">
        <v>56</v>
      </c>
      <c r="E10535" s="9" t="str">
        <f>IF(Tableau2[[#This Row],[Project]]="","pas de projet",Tableau2[[#This Row],[Project]])</f>
        <v>0NC377</v>
      </c>
      <c r="F10535" s="9">
        <f>MONTH(Tableau2[[#This Row],[Date]])</f>
        <v>8</v>
      </c>
      <c r="G10535" s="9">
        <f>YEAR(Tableau2[[#This Row],[Date]])</f>
        <v>2025</v>
      </c>
      <c r="H10535" s="9">
        <f>_xlfn.ISOWEEKNUM(Tableau2[[#This Row],[Date]])</f>
        <v>32</v>
      </c>
    </row>
    <row r="10536" spans="1:8" hidden="1" x14ac:dyDescent="0.25">
      <c r="A10536" t="s">
        <v>32</v>
      </c>
      <c r="B10536">
        <v>6</v>
      </c>
      <c r="C10536" s="3">
        <v>45876</v>
      </c>
      <c r="D10536">
        <v>16</v>
      </c>
      <c r="E10536" s="9" t="str">
        <f>IF(Tableau2[[#This Row],[Project]]="","pas de projet",Tableau2[[#This Row],[Project]])</f>
        <v>0NC378</v>
      </c>
      <c r="F10536" s="9">
        <f>MONTH(Tableau2[[#This Row],[Date]])</f>
        <v>8</v>
      </c>
      <c r="G10536" s="9">
        <f>YEAR(Tableau2[[#This Row],[Date]])</f>
        <v>2025</v>
      </c>
      <c r="H10536" s="9">
        <f>_xlfn.ISOWEEKNUM(Tableau2[[#This Row],[Date]])</f>
        <v>32</v>
      </c>
    </row>
    <row r="10537" spans="1:8" hidden="1" x14ac:dyDescent="0.25">
      <c r="A10537" t="s">
        <v>10</v>
      </c>
      <c r="B10537">
        <v>2</v>
      </c>
      <c r="C10537" s="3">
        <v>45875</v>
      </c>
      <c r="D10537">
        <v>48</v>
      </c>
      <c r="E10537" s="9" t="str">
        <f>IF(Tableau2[[#This Row],[Project]]="","pas de projet",Tableau2[[#This Row],[Project]])</f>
        <v>0NC377</v>
      </c>
      <c r="F10537" s="9">
        <f>MONTH(Tableau2[[#This Row],[Date]])</f>
        <v>8</v>
      </c>
      <c r="G10537" s="9">
        <f>YEAR(Tableau2[[#This Row],[Date]])</f>
        <v>2025</v>
      </c>
      <c r="H10537" s="9">
        <f>_xlfn.ISOWEEKNUM(Tableau2[[#This Row],[Date]])</f>
        <v>32</v>
      </c>
    </row>
    <row r="10538" spans="1:8" hidden="1" x14ac:dyDescent="0.25">
      <c r="A10538" t="s">
        <v>13</v>
      </c>
      <c r="B10538">
        <v>6</v>
      </c>
      <c r="C10538" s="3">
        <v>45876</v>
      </c>
      <c r="D10538">
        <v>17</v>
      </c>
      <c r="E10538" s="9" t="str">
        <f>IF(Tableau2[[#This Row],[Project]]="","pas de projet",Tableau2[[#This Row],[Project]])</f>
        <v>0DC378</v>
      </c>
      <c r="F10538" s="9">
        <f>MONTH(Tableau2[[#This Row],[Date]])</f>
        <v>8</v>
      </c>
      <c r="G10538" s="9">
        <f>YEAR(Tableau2[[#This Row],[Date]])</f>
        <v>2025</v>
      </c>
      <c r="H10538" s="9">
        <f>_xlfn.ISOWEEKNUM(Tableau2[[#This Row],[Date]])</f>
        <v>32</v>
      </c>
    </row>
    <row r="10539" spans="1:8" hidden="1" x14ac:dyDescent="0.25">
      <c r="A10539" t="s">
        <v>10</v>
      </c>
      <c r="B10539">
        <v>2</v>
      </c>
      <c r="C10539" s="3">
        <v>45875</v>
      </c>
      <c r="D10539">
        <v>8</v>
      </c>
      <c r="E10539" s="9" t="str">
        <f>IF(Tableau2[[#This Row],[Project]]="","pas de projet",Tableau2[[#This Row],[Project]])</f>
        <v>0NC377</v>
      </c>
      <c r="F10539" s="9">
        <f>MONTH(Tableau2[[#This Row],[Date]])</f>
        <v>8</v>
      </c>
      <c r="G10539" s="9">
        <f>YEAR(Tableau2[[#This Row],[Date]])</f>
        <v>2025</v>
      </c>
      <c r="H10539" s="9">
        <f>_xlfn.ISOWEEKNUM(Tableau2[[#This Row],[Date]])</f>
        <v>32</v>
      </c>
    </row>
    <row r="10540" spans="1:8" hidden="1" x14ac:dyDescent="0.25">
      <c r="A10540" t="s">
        <v>32</v>
      </c>
      <c r="B10540">
        <v>6</v>
      </c>
      <c r="C10540" s="3">
        <v>45876</v>
      </c>
      <c r="D10540">
        <v>34</v>
      </c>
      <c r="E10540" s="9" t="str">
        <f>IF(Tableau2[[#This Row],[Project]]="","pas de projet",Tableau2[[#This Row],[Project]])</f>
        <v>0NC378</v>
      </c>
      <c r="F10540" s="9">
        <f>MONTH(Tableau2[[#This Row],[Date]])</f>
        <v>8</v>
      </c>
      <c r="G10540" s="9">
        <f>YEAR(Tableau2[[#This Row],[Date]])</f>
        <v>2025</v>
      </c>
      <c r="H10540" s="9">
        <f>_xlfn.ISOWEEKNUM(Tableau2[[#This Row],[Date]])</f>
        <v>32</v>
      </c>
    </row>
    <row r="10541" spans="1:8" hidden="1" x14ac:dyDescent="0.25">
      <c r="A10541" t="s">
        <v>32</v>
      </c>
      <c r="B10541">
        <v>6</v>
      </c>
      <c r="C10541" s="3">
        <v>45876</v>
      </c>
      <c r="D10541">
        <v>50</v>
      </c>
      <c r="E10541" s="9" t="str">
        <f>IF(Tableau2[[#This Row],[Project]]="","pas de projet",Tableau2[[#This Row],[Project]])</f>
        <v>0NC378</v>
      </c>
      <c r="F10541" s="9">
        <f>MONTH(Tableau2[[#This Row],[Date]])</f>
        <v>8</v>
      </c>
      <c r="G10541" s="9">
        <f>YEAR(Tableau2[[#This Row],[Date]])</f>
        <v>2025</v>
      </c>
      <c r="H10541" s="9">
        <f>_xlfn.ISOWEEKNUM(Tableau2[[#This Row],[Date]])</f>
        <v>32</v>
      </c>
    </row>
    <row r="10542" spans="1:8" hidden="1" x14ac:dyDescent="0.25">
      <c r="A10542" t="s">
        <v>32</v>
      </c>
      <c r="B10542">
        <v>6</v>
      </c>
      <c r="C10542" s="3">
        <v>45875</v>
      </c>
      <c r="D10542">
        <v>50</v>
      </c>
      <c r="E10542" s="9" t="str">
        <f>IF(Tableau2[[#This Row],[Project]]="","pas de projet",Tableau2[[#This Row],[Project]])</f>
        <v>0NC378</v>
      </c>
      <c r="F10542" s="9">
        <f>MONTH(Tableau2[[#This Row],[Date]])</f>
        <v>8</v>
      </c>
      <c r="G10542" s="9">
        <f>YEAR(Tableau2[[#This Row],[Date]])</f>
        <v>2025</v>
      </c>
      <c r="H10542" s="9">
        <f>_xlfn.ISOWEEKNUM(Tableau2[[#This Row],[Date]])</f>
        <v>32</v>
      </c>
    </row>
    <row r="10543" spans="1:8" hidden="1" x14ac:dyDescent="0.25">
      <c r="A10543" t="s">
        <v>10</v>
      </c>
      <c r="B10543">
        <v>2</v>
      </c>
      <c r="C10543" s="3">
        <v>45875</v>
      </c>
      <c r="D10543">
        <v>32</v>
      </c>
      <c r="E10543" s="9" t="str">
        <f>IF(Tableau2[[#This Row],[Project]]="","pas de projet",Tableau2[[#This Row],[Project]])</f>
        <v>0NC377</v>
      </c>
      <c r="F10543" s="9">
        <f>MONTH(Tableau2[[#This Row],[Date]])</f>
        <v>8</v>
      </c>
      <c r="G10543" s="9">
        <f>YEAR(Tableau2[[#This Row],[Date]])</f>
        <v>2025</v>
      </c>
      <c r="H10543" s="9">
        <f>_xlfn.ISOWEEKNUM(Tableau2[[#This Row],[Date]])</f>
        <v>32</v>
      </c>
    </row>
    <row r="10544" spans="1:8" hidden="1" x14ac:dyDescent="0.25">
      <c r="A10544" t="s">
        <v>15</v>
      </c>
      <c r="B10544">
        <v>6</v>
      </c>
      <c r="C10544" s="3">
        <v>45875</v>
      </c>
      <c r="D10544">
        <v>26</v>
      </c>
      <c r="E10544" s="9" t="str">
        <f>IF(Tableau2[[#This Row],[Project]]="","pas de projet",Tableau2[[#This Row],[Project]])</f>
        <v>C379ASH</v>
      </c>
      <c r="F10544" s="9">
        <f>MONTH(Tableau2[[#This Row],[Date]])</f>
        <v>8</v>
      </c>
      <c r="G10544" s="9">
        <f>YEAR(Tableau2[[#This Row],[Date]])</f>
        <v>2025</v>
      </c>
      <c r="H10544" s="9">
        <f>_xlfn.ISOWEEKNUM(Tableau2[[#This Row],[Date]])</f>
        <v>32</v>
      </c>
    </row>
    <row r="10545" spans="1:8" hidden="1" x14ac:dyDescent="0.25">
      <c r="A10545" t="s">
        <v>32</v>
      </c>
      <c r="B10545">
        <v>6</v>
      </c>
      <c r="C10545" s="3">
        <v>45876</v>
      </c>
      <c r="D10545">
        <v>6.6</v>
      </c>
      <c r="E10545" s="9" t="str">
        <f>IF(Tableau2[[#This Row],[Project]]="","pas de projet",Tableau2[[#This Row],[Project]])</f>
        <v>0NC378</v>
      </c>
      <c r="F10545" s="9">
        <f>MONTH(Tableau2[[#This Row],[Date]])</f>
        <v>8</v>
      </c>
      <c r="G10545" s="9">
        <f>YEAR(Tableau2[[#This Row],[Date]])</f>
        <v>2025</v>
      </c>
      <c r="H10545" s="9">
        <f>_xlfn.ISOWEEKNUM(Tableau2[[#This Row],[Date]])</f>
        <v>32</v>
      </c>
    </row>
    <row r="10546" spans="1:8" hidden="1" x14ac:dyDescent="0.25">
      <c r="A10546" t="s">
        <v>32</v>
      </c>
      <c r="B10546">
        <v>6</v>
      </c>
      <c r="C10546" s="3">
        <v>45876</v>
      </c>
      <c r="D10546">
        <v>6.6</v>
      </c>
      <c r="E10546" s="9" t="str">
        <f>IF(Tableau2[[#This Row],[Project]]="","pas de projet",Tableau2[[#This Row],[Project]])</f>
        <v>0NC378</v>
      </c>
      <c r="F10546" s="9">
        <f>MONTH(Tableau2[[#This Row],[Date]])</f>
        <v>8</v>
      </c>
      <c r="G10546" s="9">
        <f>YEAR(Tableau2[[#This Row],[Date]])</f>
        <v>2025</v>
      </c>
      <c r="H10546" s="9">
        <f>_xlfn.ISOWEEKNUM(Tableau2[[#This Row],[Date]])</f>
        <v>32</v>
      </c>
    </row>
    <row r="10547" spans="1:8" hidden="1" x14ac:dyDescent="0.25">
      <c r="A10547" t="s">
        <v>32</v>
      </c>
      <c r="B10547">
        <v>6</v>
      </c>
      <c r="C10547" s="3">
        <v>45876</v>
      </c>
      <c r="D10547">
        <v>6.6</v>
      </c>
      <c r="E10547" s="9" t="str">
        <f>IF(Tableau2[[#This Row],[Project]]="","pas de projet",Tableau2[[#This Row],[Project]])</f>
        <v>0NC378</v>
      </c>
      <c r="F10547" s="9">
        <f>MONTH(Tableau2[[#This Row],[Date]])</f>
        <v>8</v>
      </c>
      <c r="G10547" s="9">
        <f>YEAR(Tableau2[[#This Row],[Date]])</f>
        <v>2025</v>
      </c>
      <c r="H10547" s="9">
        <f>_xlfn.ISOWEEKNUM(Tableau2[[#This Row],[Date]])</f>
        <v>32</v>
      </c>
    </row>
    <row r="10548" spans="1:8" hidden="1" x14ac:dyDescent="0.25">
      <c r="A10548" t="s">
        <v>32</v>
      </c>
      <c r="B10548">
        <v>6</v>
      </c>
      <c r="C10548" s="3">
        <v>45876</v>
      </c>
      <c r="D10548">
        <v>6.6</v>
      </c>
      <c r="E10548" s="9" t="str">
        <f>IF(Tableau2[[#This Row],[Project]]="","pas de projet",Tableau2[[#This Row],[Project]])</f>
        <v>0NC378</v>
      </c>
      <c r="F10548" s="9">
        <f>MONTH(Tableau2[[#This Row],[Date]])</f>
        <v>8</v>
      </c>
      <c r="G10548" s="9">
        <f>YEAR(Tableau2[[#This Row],[Date]])</f>
        <v>2025</v>
      </c>
      <c r="H10548" s="9">
        <f>_xlfn.ISOWEEKNUM(Tableau2[[#This Row],[Date]])</f>
        <v>32</v>
      </c>
    </row>
    <row r="10549" spans="1:8" hidden="1" x14ac:dyDescent="0.25">
      <c r="A10549" t="s">
        <v>32</v>
      </c>
      <c r="B10549">
        <v>6</v>
      </c>
      <c r="C10549" s="3">
        <v>45876</v>
      </c>
      <c r="D10549">
        <v>6.6</v>
      </c>
      <c r="E10549" s="9" t="str">
        <f>IF(Tableau2[[#This Row],[Project]]="","pas de projet",Tableau2[[#This Row],[Project]])</f>
        <v>0NC378</v>
      </c>
      <c r="F10549" s="9">
        <f>MONTH(Tableau2[[#This Row],[Date]])</f>
        <v>8</v>
      </c>
      <c r="G10549" s="9">
        <f>YEAR(Tableau2[[#This Row],[Date]])</f>
        <v>2025</v>
      </c>
      <c r="H10549" s="9">
        <f>_xlfn.ISOWEEKNUM(Tableau2[[#This Row],[Date]])</f>
        <v>32</v>
      </c>
    </row>
    <row r="10550" spans="1:8" hidden="1" x14ac:dyDescent="0.25">
      <c r="A10550" t="s">
        <v>32</v>
      </c>
      <c r="B10550">
        <v>6</v>
      </c>
      <c r="C10550" s="3">
        <v>45875</v>
      </c>
      <c r="D10550">
        <v>8.35</v>
      </c>
      <c r="E10550" s="9" t="str">
        <f>IF(Tableau2[[#This Row],[Project]]="","pas de projet",Tableau2[[#This Row],[Project]])</f>
        <v>0NC378</v>
      </c>
      <c r="F10550" s="9">
        <f>MONTH(Tableau2[[#This Row],[Date]])</f>
        <v>8</v>
      </c>
      <c r="G10550" s="9">
        <f>YEAR(Tableau2[[#This Row],[Date]])</f>
        <v>2025</v>
      </c>
      <c r="H10550" s="9">
        <f>_xlfn.ISOWEEKNUM(Tableau2[[#This Row],[Date]])</f>
        <v>32</v>
      </c>
    </row>
    <row r="10551" spans="1:8" hidden="1" x14ac:dyDescent="0.25">
      <c r="A10551" t="s">
        <v>32</v>
      </c>
      <c r="B10551">
        <v>6</v>
      </c>
      <c r="C10551" s="3">
        <v>45875</v>
      </c>
      <c r="D10551">
        <v>8.33</v>
      </c>
      <c r="E10551" s="9" t="str">
        <f>IF(Tableau2[[#This Row],[Project]]="","pas de projet",Tableau2[[#This Row],[Project]])</f>
        <v>0NC378</v>
      </c>
      <c r="F10551" s="9">
        <f>MONTH(Tableau2[[#This Row],[Date]])</f>
        <v>8</v>
      </c>
      <c r="G10551" s="9">
        <f>YEAR(Tableau2[[#This Row],[Date]])</f>
        <v>2025</v>
      </c>
      <c r="H10551" s="9">
        <f>_xlfn.ISOWEEKNUM(Tableau2[[#This Row],[Date]])</f>
        <v>32</v>
      </c>
    </row>
    <row r="10552" spans="1:8" hidden="1" x14ac:dyDescent="0.25">
      <c r="A10552" t="s">
        <v>32</v>
      </c>
      <c r="B10552">
        <v>6</v>
      </c>
      <c r="C10552" s="3">
        <v>45875</v>
      </c>
      <c r="D10552">
        <v>8.33</v>
      </c>
      <c r="E10552" s="9" t="str">
        <f>IF(Tableau2[[#This Row],[Project]]="","pas de projet",Tableau2[[#This Row],[Project]])</f>
        <v>0NC378</v>
      </c>
      <c r="F10552" s="9">
        <f>MONTH(Tableau2[[#This Row],[Date]])</f>
        <v>8</v>
      </c>
      <c r="G10552" s="9">
        <f>YEAR(Tableau2[[#This Row],[Date]])</f>
        <v>2025</v>
      </c>
      <c r="H10552" s="9">
        <f>_xlfn.ISOWEEKNUM(Tableau2[[#This Row],[Date]])</f>
        <v>32</v>
      </c>
    </row>
    <row r="10553" spans="1:8" hidden="1" x14ac:dyDescent="0.25">
      <c r="A10553" t="s">
        <v>32</v>
      </c>
      <c r="B10553">
        <v>6</v>
      </c>
      <c r="C10553" s="3">
        <v>45875</v>
      </c>
      <c r="D10553">
        <v>8.33</v>
      </c>
      <c r="E10553" s="9" t="str">
        <f>IF(Tableau2[[#This Row],[Project]]="","pas de projet",Tableau2[[#This Row],[Project]])</f>
        <v>0NC378</v>
      </c>
      <c r="F10553" s="9">
        <f>MONTH(Tableau2[[#This Row],[Date]])</f>
        <v>8</v>
      </c>
      <c r="G10553" s="9">
        <f>YEAR(Tableau2[[#This Row],[Date]])</f>
        <v>2025</v>
      </c>
      <c r="H10553" s="9">
        <f>_xlfn.ISOWEEKNUM(Tableau2[[#This Row],[Date]])</f>
        <v>32</v>
      </c>
    </row>
    <row r="10554" spans="1:8" hidden="1" x14ac:dyDescent="0.25">
      <c r="A10554" t="s">
        <v>32</v>
      </c>
      <c r="B10554">
        <v>6</v>
      </c>
      <c r="C10554" s="3">
        <v>45875</v>
      </c>
      <c r="D10554">
        <v>8.33</v>
      </c>
      <c r="E10554" s="9" t="str">
        <f>IF(Tableau2[[#This Row],[Project]]="","pas de projet",Tableau2[[#This Row],[Project]])</f>
        <v>0NC378</v>
      </c>
      <c r="F10554" s="9">
        <f>MONTH(Tableau2[[#This Row],[Date]])</f>
        <v>8</v>
      </c>
      <c r="G10554" s="9">
        <f>YEAR(Tableau2[[#This Row],[Date]])</f>
        <v>2025</v>
      </c>
      <c r="H10554" s="9">
        <f>_xlfn.ISOWEEKNUM(Tableau2[[#This Row],[Date]])</f>
        <v>32</v>
      </c>
    </row>
    <row r="10555" spans="1:8" hidden="1" x14ac:dyDescent="0.25">
      <c r="A10555" t="s">
        <v>32</v>
      </c>
      <c r="B10555">
        <v>6</v>
      </c>
      <c r="C10555" s="3">
        <v>45875</v>
      </c>
      <c r="D10555">
        <v>8.33</v>
      </c>
      <c r="E10555" s="9" t="str">
        <f>IF(Tableau2[[#This Row],[Project]]="","pas de projet",Tableau2[[#This Row],[Project]])</f>
        <v>0NC378</v>
      </c>
      <c r="F10555" s="9">
        <f>MONTH(Tableau2[[#This Row],[Date]])</f>
        <v>8</v>
      </c>
      <c r="G10555" s="9">
        <f>YEAR(Tableau2[[#This Row],[Date]])</f>
        <v>2025</v>
      </c>
      <c r="H10555" s="9">
        <f>_xlfn.ISOWEEKNUM(Tableau2[[#This Row],[Date]])</f>
        <v>32</v>
      </c>
    </row>
    <row r="10556" spans="1:8" hidden="1" x14ac:dyDescent="0.25">
      <c r="A10556" t="s">
        <v>11</v>
      </c>
      <c r="B10556">
        <f t="shared" ref="B10556:B10561" si="467">111111+1</f>
        <v>111112</v>
      </c>
      <c r="C10556" s="3">
        <v>45876</v>
      </c>
      <c r="D10556">
        <v>2</v>
      </c>
      <c r="E10556" s="9" t="str">
        <f>IF(Tableau2[[#This Row],[Project]]="","pas de projet",Tableau2[[#This Row],[Project]])</f>
        <v>0NC376</v>
      </c>
      <c r="F10556" s="9">
        <f>MONTH(Tableau2[[#This Row],[Date]])</f>
        <v>8</v>
      </c>
      <c r="G10556" s="9">
        <f>YEAR(Tableau2[[#This Row],[Date]])</f>
        <v>2025</v>
      </c>
      <c r="H10556" s="9">
        <f>_xlfn.ISOWEEKNUM(Tableau2[[#This Row],[Date]])</f>
        <v>32</v>
      </c>
    </row>
    <row r="10557" spans="1:8" hidden="1" x14ac:dyDescent="0.25">
      <c r="A10557" t="s">
        <v>10</v>
      </c>
      <c r="B10557">
        <f t="shared" si="467"/>
        <v>111112</v>
      </c>
      <c r="C10557" s="3">
        <v>45876</v>
      </c>
      <c r="D10557">
        <v>3</v>
      </c>
      <c r="E10557" s="9" t="str">
        <f>IF(Tableau2[[#This Row],[Project]]="","pas de projet",Tableau2[[#This Row],[Project]])</f>
        <v>0NC377</v>
      </c>
      <c r="F10557" s="9">
        <f>MONTH(Tableau2[[#This Row],[Date]])</f>
        <v>8</v>
      </c>
      <c r="G10557" s="9">
        <f>YEAR(Tableau2[[#This Row],[Date]])</f>
        <v>2025</v>
      </c>
      <c r="H10557" s="9">
        <f>_xlfn.ISOWEEKNUM(Tableau2[[#This Row],[Date]])</f>
        <v>32</v>
      </c>
    </row>
    <row r="10558" spans="1:8" hidden="1" x14ac:dyDescent="0.25">
      <c r="A10558" t="s">
        <v>32</v>
      </c>
      <c r="B10558">
        <f t="shared" si="467"/>
        <v>111112</v>
      </c>
      <c r="C10558" s="3">
        <v>45876</v>
      </c>
      <c r="D10558">
        <v>3</v>
      </c>
      <c r="E10558" s="9" t="str">
        <f>IF(Tableau2[[#This Row],[Project]]="","pas de projet",Tableau2[[#This Row],[Project]])</f>
        <v>0NC378</v>
      </c>
      <c r="F10558" s="9">
        <f>MONTH(Tableau2[[#This Row],[Date]])</f>
        <v>8</v>
      </c>
      <c r="G10558" s="9">
        <f>YEAR(Tableau2[[#This Row],[Date]])</f>
        <v>2025</v>
      </c>
      <c r="H10558" s="9">
        <f>_xlfn.ISOWEEKNUM(Tableau2[[#This Row],[Date]])</f>
        <v>32</v>
      </c>
    </row>
    <row r="10559" spans="1:8" hidden="1" x14ac:dyDescent="0.25">
      <c r="A10559" t="s">
        <v>22</v>
      </c>
      <c r="B10559">
        <f t="shared" si="467"/>
        <v>111112</v>
      </c>
      <c r="C10559" s="3">
        <v>45875</v>
      </c>
      <c r="D10559">
        <v>2</v>
      </c>
      <c r="E10559" s="9" t="str">
        <f>IF(Tableau2[[#This Row],[Project]]="","pas de projet",Tableau2[[#This Row],[Project]])</f>
        <v>0DC376</v>
      </c>
      <c r="F10559" s="9">
        <f>MONTH(Tableau2[[#This Row],[Date]])</f>
        <v>8</v>
      </c>
      <c r="G10559" s="9">
        <f>YEAR(Tableau2[[#This Row],[Date]])</f>
        <v>2025</v>
      </c>
      <c r="H10559" s="9">
        <f>_xlfn.ISOWEEKNUM(Tableau2[[#This Row],[Date]])</f>
        <v>32</v>
      </c>
    </row>
    <row r="10560" spans="1:8" hidden="1" x14ac:dyDescent="0.25">
      <c r="A10560" t="s">
        <v>12</v>
      </c>
      <c r="B10560">
        <f t="shared" si="467"/>
        <v>111112</v>
      </c>
      <c r="C10560" s="3">
        <v>45875</v>
      </c>
      <c r="D10560">
        <v>4</v>
      </c>
      <c r="E10560" s="9" t="str">
        <f>IF(Tableau2[[#This Row],[Project]]="","pas de projet",Tableau2[[#This Row],[Project]])</f>
        <v>0DC377</v>
      </c>
      <c r="F10560" s="9">
        <f>MONTH(Tableau2[[#This Row],[Date]])</f>
        <v>8</v>
      </c>
      <c r="G10560" s="9">
        <f>YEAR(Tableau2[[#This Row],[Date]])</f>
        <v>2025</v>
      </c>
      <c r="H10560" s="9">
        <f>_xlfn.ISOWEEKNUM(Tableau2[[#This Row],[Date]])</f>
        <v>32</v>
      </c>
    </row>
    <row r="10561" spans="1:8" hidden="1" x14ac:dyDescent="0.25">
      <c r="A10561" t="s">
        <v>13</v>
      </c>
      <c r="B10561">
        <f t="shared" si="467"/>
        <v>111112</v>
      </c>
      <c r="C10561" s="3">
        <v>45875</v>
      </c>
      <c r="D10561">
        <v>2</v>
      </c>
      <c r="E10561" s="9" t="str">
        <f>IF(Tableau2[[#This Row],[Project]]="","pas de projet",Tableau2[[#This Row],[Project]])</f>
        <v>0DC378</v>
      </c>
      <c r="F10561" s="9">
        <f>MONTH(Tableau2[[#This Row],[Date]])</f>
        <v>8</v>
      </c>
      <c r="G10561" s="9">
        <f>YEAR(Tableau2[[#This Row],[Date]])</f>
        <v>2025</v>
      </c>
      <c r="H10561" s="9">
        <f>_xlfn.ISOWEEKNUM(Tableau2[[#This Row],[Date]])</f>
        <v>32</v>
      </c>
    </row>
    <row r="10562" spans="1:8" hidden="1" x14ac:dyDescent="0.25">
      <c r="A10562" t="s">
        <v>32</v>
      </c>
      <c r="B10562">
        <v>7</v>
      </c>
      <c r="C10562" s="3">
        <v>45875</v>
      </c>
      <c r="D10562">
        <v>18</v>
      </c>
      <c r="E10562" s="9" t="str">
        <f>IF(Tableau2[[#This Row],[Project]]="","pas de projet",Tableau2[[#This Row],[Project]])</f>
        <v>0NC378</v>
      </c>
      <c r="F10562" s="9">
        <f>MONTH(Tableau2[[#This Row],[Date]])</f>
        <v>8</v>
      </c>
      <c r="G10562" s="9">
        <f>YEAR(Tableau2[[#This Row],[Date]])</f>
        <v>2025</v>
      </c>
      <c r="H10562" s="9">
        <f>_xlfn.ISOWEEKNUM(Tableau2[[#This Row],[Date]])</f>
        <v>32</v>
      </c>
    </row>
    <row r="10563" spans="1:8" hidden="1" x14ac:dyDescent="0.25">
      <c r="A10563" t="s">
        <v>22</v>
      </c>
      <c r="B10563">
        <f t="shared" ref="B10563:B10570" si="468">111111+1</f>
        <v>111112</v>
      </c>
      <c r="C10563" s="3">
        <v>45874</v>
      </c>
      <c r="D10563">
        <v>3</v>
      </c>
      <c r="E10563" s="9" t="str">
        <f>IF(Tableau2[[#This Row],[Project]]="","pas de projet",Tableau2[[#This Row],[Project]])</f>
        <v>0DC376</v>
      </c>
      <c r="F10563" s="9">
        <f>MONTH(Tableau2[[#This Row],[Date]])</f>
        <v>8</v>
      </c>
      <c r="G10563" s="9">
        <f>YEAR(Tableau2[[#This Row],[Date]])</f>
        <v>2025</v>
      </c>
      <c r="H10563" s="9">
        <f>_xlfn.ISOWEEKNUM(Tableau2[[#This Row],[Date]])</f>
        <v>32</v>
      </c>
    </row>
    <row r="10564" spans="1:8" hidden="1" x14ac:dyDescent="0.25">
      <c r="A10564" t="s">
        <v>12</v>
      </c>
      <c r="B10564">
        <f t="shared" si="468"/>
        <v>111112</v>
      </c>
      <c r="C10564" s="3">
        <v>45874</v>
      </c>
      <c r="D10564">
        <v>3</v>
      </c>
      <c r="E10564" s="9" t="str">
        <f>IF(Tableau2[[#This Row],[Project]]="","pas de projet",Tableau2[[#This Row],[Project]])</f>
        <v>0DC377</v>
      </c>
      <c r="F10564" s="9">
        <f>MONTH(Tableau2[[#This Row],[Date]])</f>
        <v>8</v>
      </c>
      <c r="G10564" s="9">
        <f>YEAR(Tableau2[[#This Row],[Date]])</f>
        <v>2025</v>
      </c>
      <c r="H10564" s="9">
        <f>_xlfn.ISOWEEKNUM(Tableau2[[#This Row],[Date]])</f>
        <v>32</v>
      </c>
    </row>
    <row r="10565" spans="1:8" hidden="1" x14ac:dyDescent="0.25">
      <c r="A10565" t="s">
        <v>13</v>
      </c>
      <c r="B10565">
        <f t="shared" si="468"/>
        <v>111112</v>
      </c>
      <c r="C10565" s="3">
        <v>45874</v>
      </c>
      <c r="D10565">
        <v>2</v>
      </c>
      <c r="E10565" s="9" t="str">
        <f>IF(Tableau2[[#This Row],[Project]]="","pas de projet",Tableau2[[#This Row],[Project]])</f>
        <v>0DC378</v>
      </c>
      <c r="F10565" s="9">
        <f>MONTH(Tableau2[[#This Row],[Date]])</f>
        <v>8</v>
      </c>
      <c r="G10565" s="9">
        <f>YEAR(Tableau2[[#This Row],[Date]])</f>
        <v>2025</v>
      </c>
      <c r="H10565" s="9">
        <f>_xlfn.ISOWEEKNUM(Tableau2[[#This Row],[Date]])</f>
        <v>32</v>
      </c>
    </row>
    <row r="10566" spans="1:8" hidden="1" x14ac:dyDescent="0.25">
      <c r="A10566" t="s">
        <v>12</v>
      </c>
      <c r="B10566">
        <f t="shared" si="468"/>
        <v>111112</v>
      </c>
      <c r="C10566" s="3">
        <v>45873</v>
      </c>
      <c r="D10566">
        <v>3</v>
      </c>
      <c r="E10566" s="9" t="str">
        <f>IF(Tableau2[[#This Row],[Project]]="","pas de projet",Tableau2[[#This Row],[Project]])</f>
        <v>0DC377</v>
      </c>
      <c r="F10566" s="9">
        <f>MONTH(Tableau2[[#This Row],[Date]])</f>
        <v>8</v>
      </c>
      <c r="G10566" s="9">
        <f>YEAR(Tableau2[[#This Row],[Date]])</f>
        <v>2025</v>
      </c>
      <c r="H10566" s="9">
        <f>_xlfn.ISOWEEKNUM(Tableau2[[#This Row],[Date]])</f>
        <v>32</v>
      </c>
    </row>
    <row r="10567" spans="1:8" hidden="1" x14ac:dyDescent="0.25">
      <c r="A10567" t="s">
        <v>22</v>
      </c>
      <c r="B10567">
        <f t="shared" si="468"/>
        <v>111112</v>
      </c>
      <c r="C10567" s="3">
        <v>45873</v>
      </c>
      <c r="D10567">
        <v>4</v>
      </c>
      <c r="E10567" s="9" t="str">
        <f>IF(Tableau2[[#This Row],[Project]]="","pas de projet",Tableau2[[#This Row],[Project]])</f>
        <v>0DC376</v>
      </c>
      <c r="F10567" s="9">
        <f>MONTH(Tableau2[[#This Row],[Date]])</f>
        <v>8</v>
      </c>
      <c r="G10567" s="9">
        <f>YEAR(Tableau2[[#This Row],[Date]])</f>
        <v>2025</v>
      </c>
      <c r="H10567" s="9">
        <f>_xlfn.ISOWEEKNUM(Tableau2[[#This Row],[Date]])</f>
        <v>32</v>
      </c>
    </row>
    <row r="10568" spans="1:8" hidden="1" x14ac:dyDescent="0.25">
      <c r="A10568" t="s">
        <v>13</v>
      </c>
      <c r="B10568">
        <f t="shared" si="468"/>
        <v>111112</v>
      </c>
      <c r="C10568" s="3">
        <v>45873</v>
      </c>
      <c r="D10568">
        <v>2</v>
      </c>
      <c r="E10568" s="9" t="str">
        <f>IF(Tableau2[[#This Row],[Project]]="","pas de projet",Tableau2[[#This Row],[Project]])</f>
        <v>0DC378</v>
      </c>
      <c r="F10568" s="9">
        <f>MONTH(Tableau2[[#This Row],[Date]])</f>
        <v>8</v>
      </c>
      <c r="G10568" s="9">
        <f>YEAR(Tableau2[[#This Row],[Date]])</f>
        <v>2025</v>
      </c>
      <c r="H10568" s="9">
        <f>_xlfn.ISOWEEKNUM(Tableau2[[#This Row],[Date]])</f>
        <v>32</v>
      </c>
    </row>
    <row r="10569" spans="1:8" hidden="1" x14ac:dyDescent="0.25">
      <c r="A10569" t="s">
        <v>13</v>
      </c>
      <c r="B10569">
        <f t="shared" si="468"/>
        <v>111112</v>
      </c>
      <c r="C10569" s="3">
        <v>45870</v>
      </c>
      <c r="D10569">
        <v>5</v>
      </c>
      <c r="E10569" s="9" t="str">
        <f>IF(Tableau2[[#This Row],[Project]]="","pas de projet",Tableau2[[#This Row],[Project]])</f>
        <v>0DC378</v>
      </c>
      <c r="F10569" s="9">
        <f>MONTH(Tableau2[[#This Row],[Date]])</f>
        <v>8</v>
      </c>
      <c r="G10569" s="9">
        <f>YEAR(Tableau2[[#This Row],[Date]])</f>
        <v>2025</v>
      </c>
      <c r="H10569" s="9">
        <f>_xlfn.ISOWEEKNUM(Tableau2[[#This Row],[Date]])</f>
        <v>31</v>
      </c>
    </row>
    <row r="10570" spans="1:8" hidden="1" x14ac:dyDescent="0.25">
      <c r="A10570" t="s">
        <v>12</v>
      </c>
      <c r="B10570">
        <f t="shared" si="468"/>
        <v>111112</v>
      </c>
      <c r="C10570" s="3">
        <v>45870</v>
      </c>
      <c r="D10570">
        <v>5</v>
      </c>
      <c r="E10570" s="9" t="str">
        <f>IF(Tableau2[[#This Row],[Project]]="","pas de projet",Tableau2[[#This Row],[Project]])</f>
        <v>0DC377</v>
      </c>
      <c r="F10570" s="9">
        <f>MONTH(Tableau2[[#This Row],[Date]])</f>
        <v>8</v>
      </c>
      <c r="G10570" s="9">
        <f>YEAR(Tableau2[[#This Row],[Date]])</f>
        <v>2025</v>
      </c>
      <c r="H10570" s="9">
        <f>_xlfn.ISOWEEKNUM(Tableau2[[#This Row],[Date]])</f>
        <v>31</v>
      </c>
    </row>
    <row r="10571" spans="1:8" hidden="1" x14ac:dyDescent="0.25">
      <c r="B10571">
        <v>111</v>
      </c>
      <c r="C10571" s="3">
        <v>45875</v>
      </c>
      <c r="D10571">
        <v>0</v>
      </c>
      <c r="E10571" s="9" t="str">
        <f>IF(Tableau2[[#This Row],[Project]]="","pas de projet",Tableau2[[#This Row],[Project]])</f>
        <v>pas de projet</v>
      </c>
      <c r="F10571" s="9">
        <f>MONTH(Tableau2[[#This Row],[Date]])</f>
        <v>8</v>
      </c>
      <c r="G10571" s="9">
        <f>YEAR(Tableau2[[#This Row],[Date]])</f>
        <v>2025</v>
      </c>
      <c r="H10571" s="9">
        <f>_xlfn.ISOWEEKNUM(Tableau2[[#This Row],[Date]])</f>
        <v>32</v>
      </c>
    </row>
    <row r="10572" spans="1:8" hidden="1" x14ac:dyDescent="0.25">
      <c r="B10572">
        <v>111</v>
      </c>
      <c r="C10572" s="3">
        <v>45875</v>
      </c>
      <c r="D10572">
        <v>8</v>
      </c>
      <c r="E10572" s="9" t="str">
        <f>IF(Tableau2[[#This Row],[Project]]="","pas de projet",Tableau2[[#This Row],[Project]])</f>
        <v>pas de projet</v>
      </c>
      <c r="F10572" s="9">
        <f>MONTH(Tableau2[[#This Row],[Date]])</f>
        <v>8</v>
      </c>
      <c r="G10572" s="9">
        <f>YEAR(Tableau2[[#This Row],[Date]])</f>
        <v>2025</v>
      </c>
      <c r="H10572" s="9">
        <f>_xlfn.ISOWEEKNUM(Tableau2[[#This Row],[Date]])</f>
        <v>32</v>
      </c>
    </row>
    <row r="10573" spans="1:8" hidden="1" x14ac:dyDescent="0.25">
      <c r="B10573">
        <v>111</v>
      </c>
      <c r="C10573" s="3">
        <v>45875</v>
      </c>
      <c r="D10573">
        <v>0</v>
      </c>
      <c r="E10573" s="9" t="str">
        <f>IF(Tableau2[[#This Row],[Project]]="","pas de projet",Tableau2[[#This Row],[Project]])</f>
        <v>pas de projet</v>
      </c>
      <c r="F10573" s="9">
        <f>MONTH(Tableau2[[#This Row],[Date]])</f>
        <v>8</v>
      </c>
      <c r="G10573" s="9">
        <f>YEAR(Tableau2[[#This Row],[Date]])</f>
        <v>2025</v>
      </c>
      <c r="H10573" s="9">
        <f>_xlfn.ISOWEEKNUM(Tableau2[[#This Row],[Date]])</f>
        <v>32</v>
      </c>
    </row>
    <row r="10574" spans="1:8" hidden="1" x14ac:dyDescent="0.25">
      <c r="B10574">
        <v>111</v>
      </c>
      <c r="C10574" s="3">
        <v>45875</v>
      </c>
      <c r="D10574">
        <v>0</v>
      </c>
      <c r="E10574" s="9" t="str">
        <f>IF(Tableau2[[#This Row],[Project]]="","pas de projet",Tableau2[[#This Row],[Project]])</f>
        <v>pas de projet</v>
      </c>
      <c r="F10574" s="9">
        <f>MONTH(Tableau2[[#This Row],[Date]])</f>
        <v>8</v>
      </c>
      <c r="G10574" s="9">
        <f>YEAR(Tableau2[[#This Row],[Date]])</f>
        <v>2025</v>
      </c>
      <c r="H10574" s="9">
        <f>_xlfn.ISOWEEKNUM(Tableau2[[#This Row],[Date]])</f>
        <v>32</v>
      </c>
    </row>
    <row r="10575" spans="1:8" hidden="1" x14ac:dyDescent="0.25">
      <c r="B10575">
        <v>111</v>
      </c>
      <c r="C10575" s="3">
        <v>45875</v>
      </c>
      <c r="D10575">
        <v>8</v>
      </c>
      <c r="E10575" s="9" t="str">
        <f>IF(Tableau2[[#This Row],[Project]]="","pas de projet",Tableau2[[#This Row],[Project]])</f>
        <v>pas de projet</v>
      </c>
      <c r="F10575" s="9">
        <f>MONTH(Tableau2[[#This Row],[Date]])</f>
        <v>8</v>
      </c>
      <c r="G10575" s="9">
        <f>YEAR(Tableau2[[#This Row],[Date]])</f>
        <v>2025</v>
      </c>
      <c r="H10575" s="9">
        <f>_xlfn.ISOWEEKNUM(Tableau2[[#This Row],[Date]])</f>
        <v>32</v>
      </c>
    </row>
    <row r="10576" spans="1:8" hidden="1" x14ac:dyDescent="0.25">
      <c r="B10576">
        <v>111</v>
      </c>
      <c r="C10576" s="3">
        <v>45875</v>
      </c>
      <c r="D10576">
        <v>8</v>
      </c>
      <c r="E10576" s="9" t="str">
        <f>IF(Tableau2[[#This Row],[Project]]="","pas de projet",Tableau2[[#This Row],[Project]])</f>
        <v>pas de projet</v>
      </c>
      <c r="F10576" s="9">
        <f>MONTH(Tableau2[[#This Row],[Date]])</f>
        <v>8</v>
      </c>
      <c r="G10576" s="9">
        <f>YEAR(Tableau2[[#This Row],[Date]])</f>
        <v>2025</v>
      </c>
      <c r="H10576" s="9">
        <f>_xlfn.ISOWEEKNUM(Tableau2[[#This Row],[Date]])</f>
        <v>32</v>
      </c>
    </row>
    <row r="10577" spans="1:8" hidden="1" x14ac:dyDescent="0.25">
      <c r="B10577">
        <f t="shared" ref="B10577:B10583" si="469">111111+1</f>
        <v>111112</v>
      </c>
      <c r="C10577" s="3">
        <v>45870</v>
      </c>
      <c r="D10577">
        <v>0</v>
      </c>
      <c r="E10577" s="9" t="str">
        <f>IF(Tableau2[[#This Row],[Project]]="","pas de projet",Tableau2[[#This Row],[Project]])</f>
        <v>pas de projet</v>
      </c>
      <c r="F10577" s="9">
        <f>MONTH(Tableau2[[#This Row],[Date]])</f>
        <v>8</v>
      </c>
      <c r="G10577" s="9">
        <f>YEAR(Tableau2[[#This Row],[Date]])</f>
        <v>2025</v>
      </c>
      <c r="H10577" s="9">
        <f>_xlfn.ISOWEEKNUM(Tableau2[[#This Row],[Date]])</f>
        <v>31</v>
      </c>
    </row>
    <row r="10578" spans="1:8" hidden="1" x14ac:dyDescent="0.25">
      <c r="A10578" t="s">
        <v>12</v>
      </c>
      <c r="B10578">
        <f t="shared" si="469"/>
        <v>111112</v>
      </c>
      <c r="C10578" s="3">
        <v>45877</v>
      </c>
      <c r="D10578">
        <v>5</v>
      </c>
      <c r="E10578" s="9" t="str">
        <f>IF(Tableau2[[#This Row],[Project]]="","pas de projet",Tableau2[[#This Row],[Project]])</f>
        <v>0DC377</v>
      </c>
      <c r="F10578" s="9">
        <f>MONTH(Tableau2[[#This Row],[Date]])</f>
        <v>8</v>
      </c>
      <c r="G10578" s="9">
        <f>YEAR(Tableau2[[#This Row],[Date]])</f>
        <v>2025</v>
      </c>
      <c r="H10578" s="9">
        <f>_xlfn.ISOWEEKNUM(Tableau2[[#This Row],[Date]])</f>
        <v>32</v>
      </c>
    </row>
    <row r="10579" spans="1:8" hidden="1" x14ac:dyDescent="0.25">
      <c r="A10579" t="s">
        <v>22</v>
      </c>
      <c r="B10579">
        <f t="shared" si="469"/>
        <v>111112</v>
      </c>
      <c r="C10579" s="3">
        <v>45877</v>
      </c>
      <c r="D10579">
        <v>3</v>
      </c>
      <c r="E10579" s="9" t="str">
        <f>IF(Tableau2[[#This Row],[Project]]="","pas de projet",Tableau2[[#This Row],[Project]])</f>
        <v>0DC376</v>
      </c>
      <c r="F10579" s="9">
        <f>MONTH(Tableau2[[#This Row],[Date]])</f>
        <v>8</v>
      </c>
      <c r="G10579" s="9">
        <f>YEAR(Tableau2[[#This Row],[Date]])</f>
        <v>2025</v>
      </c>
      <c r="H10579" s="9">
        <f>_xlfn.ISOWEEKNUM(Tableau2[[#This Row],[Date]])</f>
        <v>32</v>
      </c>
    </row>
    <row r="10580" spans="1:8" hidden="1" x14ac:dyDescent="0.25">
      <c r="A10580" t="s">
        <v>12</v>
      </c>
      <c r="B10580">
        <f t="shared" si="469"/>
        <v>111112</v>
      </c>
      <c r="C10580" s="3">
        <v>45876</v>
      </c>
      <c r="D10580">
        <v>6</v>
      </c>
      <c r="E10580" s="9" t="str">
        <f>IF(Tableau2[[#This Row],[Project]]="","pas de projet",Tableau2[[#This Row],[Project]])</f>
        <v>0DC377</v>
      </c>
      <c r="F10580" s="9">
        <f>MONTH(Tableau2[[#This Row],[Date]])</f>
        <v>8</v>
      </c>
      <c r="G10580" s="9">
        <f>YEAR(Tableau2[[#This Row],[Date]])</f>
        <v>2025</v>
      </c>
      <c r="H10580" s="9">
        <f>_xlfn.ISOWEEKNUM(Tableau2[[#This Row],[Date]])</f>
        <v>32</v>
      </c>
    </row>
    <row r="10581" spans="1:8" hidden="1" x14ac:dyDescent="0.25">
      <c r="A10581" t="s">
        <v>22</v>
      </c>
      <c r="B10581">
        <f t="shared" si="469"/>
        <v>111112</v>
      </c>
      <c r="C10581" s="3">
        <v>45876</v>
      </c>
      <c r="D10581">
        <v>2</v>
      </c>
      <c r="E10581" s="9" t="str">
        <f>IF(Tableau2[[#This Row],[Project]]="","pas de projet",Tableau2[[#This Row],[Project]])</f>
        <v>0DC376</v>
      </c>
      <c r="F10581" s="9">
        <f>MONTH(Tableau2[[#This Row],[Date]])</f>
        <v>8</v>
      </c>
      <c r="G10581" s="9">
        <f>YEAR(Tableau2[[#This Row],[Date]])</f>
        <v>2025</v>
      </c>
      <c r="H10581" s="9">
        <f>_xlfn.ISOWEEKNUM(Tableau2[[#This Row],[Date]])</f>
        <v>32</v>
      </c>
    </row>
    <row r="10582" spans="1:8" hidden="1" x14ac:dyDescent="0.25">
      <c r="A10582" t="s">
        <v>12</v>
      </c>
      <c r="B10582">
        <f t="shared" si="469"/>
        <v>111112</v>
      </c>
      <c r="C10582" s="3">
        <v>45875</v>
      </c>
      <c r="D10582">
        <v>5</v>
      </c>
      <c r="E10582" s="9" t="str">
        <f>IF(Tableau2[[#This Row],[Project]]="","pas de projet",Tableau2[[#This Row],[Project]])</f>
        <v>0DC377</v>
      </c>
      <c r="F10582" s="9">
        <f>MONTH(Tableau2[[#This Row],[Date]])</f>
        <v>8</v>
      </c>
      <c r="G10582" s="9">
        <f>YEAR(Tableau2[[#This Row],[Date]])</f>
        <v>2025</v>
      </c>
      <c r="H10582" s="9">
        <f>_xlfn.ISOWEEKNUM(Tableau2[[#This Row],[Date]])</f>
        <v>32</v>
      </c>
    </row>
    <row r="10583" spans="1:8" hidden="1" x14ac:dyDescent="0.25">
      <c r="A10583" t="s">
        <v>22</v>
      </c>
      <c r="B10583">
        <f t="shared" si="469"/>
        <v>111112</v>
      </c>
      <c r="C10583" s="3">
        <v>45875</v>
      </c>
      <c r="D10583">
        <v>3</v>
      </c>
      <c r="E10583" s="9" t="str">
        <f>IF(Tableau2[[#This Row],[Project]]="","pas de projet",Tableau2[[#This Row],[Project]])</f>
        <v>0DC376</v>
      </c>
      <c r="F10583" s="9">
        <f>MONTH(Tableau2[[#This Row],[Date]])</f>
        <v>8</v>
      </c>
      <c r="G10583" s="9">
        <f>YEAR(Tableau2[[#This Row],[Date]])</f>
        <v>2025</v>
      </c>
      <c r="H10583" s="9">
        <f>_xlfn.ISOWEEKNUM(Tableau2[[#This Row],[Date]])</f>
        <v>32</v>
      </c>
    </row>
    <row r="10584" spans="1:8" hidden="1" x14ac:dyDescent="0.25">
      <c r="A10584" t="s">
        <v>22</v>
      </c>
      <c r="B10584">
        <v>7</v>
      </c>
      <c r="C10584" s="3">
        <v>45875</v>
      </c>
      <c r="D10584">
        <v>28</v>
      </c>
      <c r="E10584" s="9" t="str">
        <f>IF(Tableau2[[#This Row],[Project]]="","pas de projet",Tableau2[[#This Row],[Project]])</f>
        <v>0DC376</v>
      </c>
      <c r="F10584" s="9">
        <f>MONTH(Tableau2[[#This Row],[Date]])</f>
        <v>8</v>
      </c>
      <c r="G10584" s="9">
        <f>YEAR(Tableau2[[#This Row],[Date]])</f>
        <v>2025</v>
      </c>
      <c r="H10584" s="9">
        <f>_xlfn.ISOWEEKNUM(Tableau2[[#This Row],[Date]])</f>
        <v>32</v>
      </c>
    </row>
    <row r="10585" spans="1:8" hidden="1" x14ac:dyDescent="0.25">
      <c r="A10585" t="s">
        <v>12</v>
      </c>
      <c r="B10585">
        <v>7</v>
      </c>
      <c r="C10585" s="3">
        <v>45875</v>
      </c>
      <c r="D10585">
        <v>24</v>
      </c>
      <c r="E10585" s="9" t="str">
        <f>IF(Tableau2[[#This Row],[Project]]="","pas de projet",Tableau2[[#This Row],[Project]])</f>
        <v>0DC377</v>
      </c>
      <c r="F10585" s="9">
        <f>MONTH(Tableau2[[#This Row],[Date]])</f>
        <v>8</v>
      </c>
      <c r="G10585" s="9">
        <f>YEAR(Tableau2[[#This Row],[Date]])</f>
        <v>2025</v>
      </c>
      <c r="H10585" s="9">
        <f>_xlfn.ISOWEEKNUM(Tableau2[[#This Row],[Date]])</f>
        <v>32</v>
      </c>
    </row>
    <row r="10586" spans="1:8" hidden="1" x14ac:dyDescent="0.25">
      <c r="A10586" t="s">
        <v>12</v>
      </c>
      <c r="B10586">
        <v>7</v>
      </c>
      <c r="C10586" s="3">
        <v>45875</v>
      </c>
      <c r="D10586">
        <v>16</v>
      </c>
      <c r="E10586" s="9" t="str">
        <f>IF(Tableau2[[#This Row],[Project]]="","pas de projet",Tableau2[[#This Row],[Project]])</f>
        <v>0DC377</v>
      </c>
      <c r="F10586" s="9">
        <f>MONTH(Tableau2[[#This Row],[Date]])</f>
        <v>8</v>
      </c>
      <c r="G10586" s="9">
        <f>YEAR(Tableau2[[#This Row],[Date]])</f>
        <v>2025</v>
      </c>
      <c r="H10586" s="9">
        <f>_xlfn.ISOWEEKNUM(Tableau2[[#This Row],[Date]])</f>
        <v>32</v>
      </c>
    </row>
    <row r="10587" spans="1:8" hidden="1" x14ac:dyDescent="0.25">
      <c r="A10587" t="s">
        <v>12</v>
      </c>
      <c r="B10587">
        <v>7</v>
      </c>
      <c r="C10587" s="3">
        <v>45875</v>
      </c>
      <c r="D10587">
        <v>12</v>
      </c>
      <c r="E10587" s="9" t="str">
        <f>IF(Tableau2[[#This Row],[Project]]="","pas de projet",Tableau2[[#This Row],[Project]])</f>
        <v>0DC377</v>
      </c>
      <c r="F10587" s="9">
        <f>MONTH(Tableau2[[#This Row],[Date]])</f>
        <v>8</v>
      </c>
      <c r="G10587" s="9">
        <f>YEAR(Tableau2[[#This Row],[Date]])</f>
        <v>2025</v>
      </c>
      <c r="H10587" s="9">
        <f>_xlfn.ISOWEEKNUM(Tableau2[[#This Row],[Date]])</f>
        <v>32</v>
      </c>
    </row>
    <row r="10588" spans="1:8" hidden="1" x14ac:dyDescent="0.25">
      <c r="A10588" t="s">
        <v>12</v>
      </c>
      <c r="B10588">
        <v>7</v>
      </c>
      <c r="C10588" s="3">
        <v>45875</v>
      </c>
      <c r="D10588">
        <v>12</v>
      </c>
      <c r="E10588" s="9" t="str">
        <f>IF(Tableau2[[#This Row],[Project]]="","pas de projet",Tableau2[[#This Row],[Project]])</f>
        <v>0DC377</v>
      </c>
      <c r="F10588" s="9">
        <f>MONTH(Tableau2[[#This Row],[Date]])</f>
        <v>8</v>
      </c>
      <c r="G10588" s="9">
        <f>YEAR(Tableau2[[#This Row],[Date]])</f>
        <v>2025</v>
      </c>
      <c r="H10588" s="9">
        <f>_xlfn.ISOWEEKNUM(Tableau2[[#This Row],[Date]])</f>
        <v>32</v>
      </c>
    </row>
    <row r="10589" spans="1:8" hidden="1" x14ac:dyDescent="0.25">
      <c r="A10589" t="s">
        <v>22</v>
      </c>
      <c r="B10589">
        <v>7</v>
      </c>
      <c r="C10589" s="3">
        <v>45875</v>
      </c>
      <c r="D10589">
        <v>24</v>
      </c>
      <c r="E10589" s="9" t="str">
        <f>IF(Tableau2[[#This Row],[Project]]="","pas de projet",Tableau2[[#This Row],[Project]])</f>
        <v>0DC376</v>
      </c>
      <c r="F10589" s="9">
        <f>MONTH(Tableau2[[#This Row],[Date]])</f>
        <v>8</v>
      </c>
      <c r="G10589" s="9">
        <f>YEAR(Tableau2[[#This Row],[Date]])</f>
        <v>2025</v>
      </c>
      <c r="H10589" s="9">
        <f>_xlfn.ISOWEEKNUM(Tableau2[[#This Row],[Date]])</f>
        <v>32</v>
      </c>
    </row>
    <row r="10590" spans="1:8" hidden="1" x14ac:dyDescent="0.25">
      <c r="A10590" t="s">
        <v>12</v>
      </c>
      <c r="B10590">
        <v>8</v>
      </c>
      <c r="C10590" s="3">
        <v>45875</v>
      </c>
      <c r="D10590">
        <v>64</v>
      </c>
      <c r="E10590" s="9" t="str">
        <f>IF(Tableau2[[#This Row],[Project]]="","pas de projet",Tableau2[[#This Row],[Project]])</f>
        <v>0DC377</v>
      </c>
      <c r="F10590" s="9">
        <f>MONTH(Tableau2[[#This Row],[Date]])</f>
        <v>8</v>
      </c>
      <c r="G10590" s="9">
        <f>YEAR(Tableau2[[#This Row],[Date]])</f>
        <v>2025</v>
      </c>
      <c r="H10590" s="9">
        <f>_xlfn.ISOWEEKNUM(Tableau2[[#This Row],[Date]])</f>
        <v>32</v>
      </c>
    </row>
    <row r="10591" spans="1:8" hidden="1" x14ac:dyDescent="0.25">
      <c r="A10591" t="s">
        <v>22</v>
      </c>
      <c r="B10591">
        <v>8</v>
      </c>
      <c r="C10591" s="3">
        <v>45875</v>
      </c>
      <c r="D10591">
        <v>90</v>
      </c>
      <c r="E10591" s="9" t="str">
        <f>IF(Tableau2[[#This Row],[Project]]="","pas de projet",Tableau2[[#This Row],[Project]])</f>
        <v>0DC376</v>
      </c>
      <c r="F10591" s="9">
        <f>MONTH(Tableau2[[#This Row],[Date]])</f>
        <v>8</v>
      </c>
      <c r="G10591" s="9">
        <f>YEAR(Tableau2[[#This Row],[Date]])</f>
        <v>2025</v>
      </c>
      <c r="H10591" s="9">
        <f>_xlfn.ISOWEEKNUM(Tableau2[[#This Row],[Date]])</f>
        <v>32</v>
      </c>
    </row>
    <row r="10592" spans="1:8" hidden="1" x14ac:dyDescent="0.25">
      <c r="A10592" t="s">
        <v>13</v>
      </c>
      <c r="B10592">
        <v>4</v>
      </c>
      <c r="C10592" s="3">
        <v>45875</v>
      </c>
      <c r="D10592">
        <v>8</v>
      </c>
      <c r="E10592" s="9" t="str">
        <f>IF(Tableau2[[#This Row],[Project]]="","pas de projet",Tableau2[[#This Row],[Project]])</f>
        <v>0DC378</v>
      </c>
      <c r="F10592" s="9">
        <f>MONTH(Tableau2[[#This Row],[Date]])</f>
        <v>8</v>
      </c>
      <c r="G10592" s="9">
        <f>YEAR(Tableau2[[#This Row],[Date]])</f>
        <v>2025</v>
      </c>
      <c r="H10592" s="9">
        <f>_xlfn.ISOWEEKNUM(Tableau2[[#This Row],[Date]])</f>
        <v>32</v>
      </c>
    </row>
    <row r="10593" spans="1:8" hidden="1" x14ac:dyDescent="0.25">
      <c r="A10593" t="s">
        <v>13</v>
      </c>
      <c r="B10593">
        <v>4</v>
      </c>
      <c r="C10593" s="3">
        <v>45875</v>
      </c>
      <c r="D10593">
        <v>18</v>
      </c>
      <c r="E10593" s="9" t="str">
        <f>IF(Tableau2[[#This Row],[Project]]="","pas de projet",Tableau2[[#This Row],[Project]])</f>
        <v>0DC378</v>
      </c>
      <c r="F10593" s="9">
        <f>MONTH(Tableau2[[#This Row],[Date]])</f>
        <v>8</v>
      </c>
      <c r="G10593" s="9">
        <f>YEAR(Tableau2[[#This Row],[Date]])</f>
        <v>2025</v>
      </c>
      <c r="H10593" s="9">
        <f>_xlfn.ISOWEEKNUM(Tableau2[[#This Row],[Date]])</f>
        <v>32</v>
      </c>
    </row>
    <row r="10594" spans="1:8" hidden="1" x14ac:dyDescent="0.25">
      <c r="A10594" t="s">
        <v>13</v>
      </c>
      <c r="B10594">
        <v>4</v>
      </c>
      <c r="C10594" s="3">
        <v>45875</v>
      </c>
      <c r="D10594">
        <v>8</v>
      </c>
      <c r="E10594" s="9" t="str">
        <f>IF(Tableau2[[#This Row],[Project]]="","pas de projet",Tableau2[[#This Row],[Project]])</f>
        <v>0DC378</v>
      </c>
      <c r="F10594" s="9">
        <f>MONTH(Tableau2[[#This Row],[Date]])</f>
        <v>8</v>
      </c>
      <c r="G10594" s="9">
        <f>YEAR(Tableau2[[#This Row],[Date]])</f>
        <v>2025</v>
      </c>
      <c r="H10594" s="9">
        <f>_xlfn.ISOWEEKNUM(Tableau2[[#This Row],[Date]])</f>
        <v>32</v>
      </c>
    </row>
    <row r="10595" spans="1:8" hidden="1" x14ac:dyDescent="0.25">
      <c r="B10595">
        <f>111111+1</f>
        <v>111112</v>
      </c>
      <c r="C10595" s="3">
        <v>45876</v>
      </c>
      <c r="D10595">
        <v>8</v>
      </c>
      <c r="E10595" s="9" t="str">
        <f>IF(Tableau2[[#This Row],[Project]]="","pas de projet",Tableau2[[#This Row],[Project]])</f>
        <v>pas de projet</v>
      </c>
      <c r="F10595" s="9">
        <f>MONTH(Tableau2[[#This Row],[Date]])</f>
        <v>8</v>
      </c>
      <c r="G10595" s="9">
        <f>YEAR(Tableau2[[#This Row],[Date]])</f>
        <v>2025</v>
      </c>
      <c r="H10595" s="9">
        <f>_xlfn.ISOWEEKNUM(Tableau2[[#This Row],[Date]])</f>
        <v>32</v>
      </c>
    </row>
    <row r="10596" spans="1:8" hidden="1" x14ac:dyDescent="0.25">
      <c r="A10596" t="s">
        <v>13</v>
      </c>
      <c r="B10596">
        <v>4</v>
      </c>
      <c r="C10596" s="3">
        <v>45875</v>
      </c>
      <c r="D10596">
        <v>26</v>
      </c>
      <c r="E10596" s="9" t="str">
        <f>IF(Tableau2[[#This Row],[Project]]="","pas de projet",Tableau2[[#This Row],[Project]])</f>
        <v>0DC378</v>
      </c>
      <c r="F10596" s="9">
        <f>MONTH(Tableau2[[#This Row],[Date]])</f>
        <v>8</v>
      </c>
      <c r="G10596" s="9">
        <f>YEAR(Tableau2[[#This Row],[Date]])</f>
        <v>2025</v>
      </c>
      <c r="H10596" s="9">
        <f>_xlfn.ISOWEEKNUM(Tableau2[[#This Row],[Date]])</f>
        <v>32</v>
      </c>
    </row>
    <row r="10597" spans="1:8" hidden="1" x14ac:dyDescent="0.25">
      <c r="A10597" t="s">
        <v>13</v>
      </c>
      <c r="B10597">
        <v>4</v>
      </c>
      <c r="C10597" s="3">
        <v>45875</v>
      </c>
      <c r="D10597">
        <v>18</v>
      </c>
      <c r="E10597" s="9" t="str">
        <f>IF(Tableau2[[#This Row],[Project]]="","pas de projet",Tableau2[[#This Row],[Project]])</f>
        <v>0DC378</v>
      </c>
      <c r="F10597" s="9">
        <f>MONTH(Tableau2[[#This Row],[Date]])</f>
        <v>8</v>
      </c>
      <c r="G10597" s="9">
        <f>YEAR(Tableau2[[#This Row],[Date]])</f>
        <v>2025</v>
      </c>
      <c r="H10597" s="9">
        <f>_xlfn.ISOWEEKNUM(Tableau2[[#This Row],[Date]])</f>
        <v>32</v>
      </c>
    </row>
    <row r="10598" spans="1:8" hidden="1" x14ac:dyDescent="0.25">
      <c r="A10598">
        <v>10</v>
      </c>
      <c r="B10598">
        <v>4</v>
      </c>
      <c r="C10598" s="3">
        <v>45875</v>
      </c>
      <c r="D10598">
        <v>26</v>
      </c>
      <c r="E10598" s="9">
        <f>IF(Tableau2[[#This Row],[Project]]="","pas de projet",Tableau2[[#This Row],[Project]])</f>
        <v>10</v>
      </c>
      <c r="F10598" s="9">
        <f>MONTH(Tableau2[[#This Row],[Date]])</f>
        <v>8</v>
      </c>
      <c r="G10598" s="9">
        <f>YEAR(Tableau2[[#This Row],[Date]])</f>
        <v>2025</v>
      </c>
      <c r="H10598" s="9">
        <f>_xlfn.ISOWEEKNUM(Tableau2[[#This Row],[Date]])</f>
        <v>32</v>
      </c>
    </row>
    <row r="10599" spans="1:8" hidden="1" x14ac:dyDescent="0.25">
      <c r="A10599" t="s">
        <v>12</v>
      </c>
      <c r="B10599">
        <v>4</v>
      </c>
      <c r="C10599" s="3">
        <v>45875</v>
      </c>
      <c r="D10599">
        <v>16</v>
      </c>
      <c r="E10599" s="9" t="str">
        <f>IF(Tableau2[[#This Row],[Project]]="","pas de projet",Tableau2[[#This Row],[Project]])</f>
        <v>0DC377</v>
      </c>
      <c r="F10599" s="9">
        <f>MONTH(Tableau2[[#This Row],[Date]])</f>
        <v>8</v>
      </c>
      <c r="G10599" s="9">
        <f>YEAR(Tableau2[[#This Row],[Date]])</f>
        <v>2025</v>
      </c>
      <c r="H10599" s="9">
        <f>_xlfn.ISOWEEKNUM(Tableau2[[#This Row],[Date]])</f>
        <v>32</v>
      </c>
    </row>
    <row r="10600" spans="1:8" hidden="1" x14ac:dyDescent="0.25">
      <c r="B10600">
        <f t="shared" ref="B10600:B10609" si="470">111111+1</f>
        <v>111112</v>
      </c>
      <c r="C10600" s="3">
        <v>45883</v>
      </c>
      <c r="D10600">
        <v>0</v>
      </c>
      <c r="E10600" s="9" t="str">
        <f>IF(Tableau2[[#This Row],[Project]]="","pas de projet",Tableau2[[#This Row],[Project]])</f>
        <v>pas de projet</v>
      </c>
      <c r="F10600" s="9">
        <f>MONTH(Tableau2[[#This Row],[Date]])</f>
        <v>8</v>
      </c>
      <c r="G10600" s="9">
        <f>YEAR(Tableau2[[#This Row],[Date]])</f>
        <v>2025</v>
      </c>
      <c r="H10600" s="9">
        <f>_xlfn.ISOWEEKNUM(Tableau2[[#This Row],[Date]])</f>
        <v>33</v>
      </c>
    </row>
    <row r="10601" spans="1:8" hidden="1" x14ac:dyDescent="0.25">
      <c r="B10601">
        <f t="shared" si="470"/>
        <v>111112</v>
      </c>
      <c r="C10601" s="3">
        <v>45883</v>
      </c>
      <c r="D10601">
        <v>0</v>
      </c>
      <c r="E10601" s="9" t="str">
        <f>IF(Tableau2[[#This Row],[Project]]="","pas de projet",Tableau2[[#This Row],[Project]])</f>
        <v>pas de projet</v>
      </c>
      <c r="F10601" s="9">
        <f>MONTH(Tableau2[[#This Row],[Date]])</f>
        <v>8</v>
      </c>
      <c r="G10601" s="9">
        <f>YEAR(Tableau2[[#This Row],[Date]])</f>
        <v>2025</v>
      </c>
      <c r="H10601" s="9">
        <f>_xlfn.ISOWEEKNUM(Tableau2[[#This Row],[Date]])</f>
        <v>33</v>
      </c>
    </row>
    <row r="10602" spans="1:8" hidden="1" x14ac:dyDescent="0.25">
      <c r="B10602">
        <f t="shared" si="470"/>
        <v>111112</v>
      </c>
      <c r="C10602" s="3">
        <v>45882</v>
      </c>
      <c r="D10602">
        <v>0</v>
      </c>
      <c r="E10602" s="9" t="str">
        <f>IF(Tableau2[[#This Row],[Project]]="","pas de projet",Tableau2[[#This Row],[Project]])</f>
        <v>pas de projet</v>
      </c>
      <c r="F10602" s="9">
        <f>MONTH(Tableau2[[#This Row],[Date]])</f>
        <v>8</v>
      </c>
      <c r="G10602" s="9">
        <f>YEAR(Tableau2[[#This Row],[Date]])</f>
        <v>2025</v>
      </c>
      <c r="H10602" s="9">
        <f>_xlfn.ISOWEEKNUM(Tableau2[[#This Row],[Date]])</f>
        <v>33</v>
      </c>
    </row>
    <row r="10603" spans="1:8" hidden="1" x14ac:dyDescent="0.25">
      <c r="B10603">
        <f t="shared" si="470"/>
        <v>111112</v>
      </c>
      <c r="C10603" s="3">
        <v>45882</v>
      </c>
      <c r="D10603">
        <v>0</v>
      </c>
      <c r="E10603" s="9" t="str">
        <f>IF(Tableau2[[#This Row],[Project]]="","pas de projet",Tableau2[[#This Row],[Project]])</f>
        <v>pas de projet</v>
      </c>
      <c r="F10603" s="9">
        <f>MONTH(Tableau2[[#This Row],[Date]])</f>
        <v>8</v>
      </c>
      <c r="G10603" s="9">
        <f>YEAR(Tableau2[[#This Row],[Date]])</f>
        <v>2025</v>
      </c>
      <c r="H10603" s="9">
        <f>_xlfn.ISOWEEKNUM(Tableau2[[#This Row],[Date]])</f>
        <v>33</v>
      </c>
    </row>
    <row r="10604" spans="1:8" hidden="1" x14ac:dyDescent="0.25">
      <c r="B10604">
        <f t="shared" si="470"/>
        <v>111112</v>
      </c>
      <c r="C10604" s="3">
        <v>45881</v>
      </c>
      <c r="D10604">
        <v>0</v>
      </c>
      <c r="E10604" s="9" t="str">
        <f>IF(Tableau2[[#This Row],[Project]]="","pas de projet",Tableau2[[#This Row],[Project]])</f>
        <v>pas de projet</v>
      </c>
      <c r="F10604" s="9">
        <f>MONTH(Tableau2[[#This Row],[Date]])</f>
        <v>8</v>
      </c>
      <c r="G10604" s="9">
        <f>YEAR(Tableau2[[#This Row],[Date]])</f>
        <v>2025</v>
      </c>
      <c r="H10604" s="9">
        <f>_xlfn.ISOWEEKNUM(Tableau2[[#This Row],[Date]])</f>
        <v>33</v>
      </c>
    </row>
    <row r="10605" spans="1:8" hidden="1" x14ac:dyDescent="0.25">
      <c r="B10605">
        <f t="shared" si="470"/>
        <v>111112</v>
      </c>
      <c r="C10605" s="3">
        <v>45881</v>
      </c>
      <c r="D10605">
        <v>0</v>
      </c>
      <c r="E10605" s="9" t="str">
        <f>IF(Tableau2[[#This Row],[Project]]="","pas de projet",Tableau2[[#This Row],[Project]])</f>
        <v>pas de projet</v>
      </c>
      <c r="F10605" s="9">
        <f>MONTH(Tableau2[[#This Row],[Date]])</f>
        <v>8</v>
      </c>
      <c r="G10605" s="9">
        <f>YEAR(Tableau2[[#This Row],[Date]])</f>
        <v>2025</v>
      </c>
      <c r="H10605" s="9">
        <f>_xlfn.ISOWEEKNUM(Tableau2[[#This Row],[Date]])</f>
        <v>33</v>
      </c>
    </row>
    <row r="10606" spans="1:8" hidden="1" x14ac:dyDescent="0.25">
      <c r="B10606">
        <f t="shared" si="470"/>
        <v>111112</v>
      </c>
      <c r="C10606" s="3">
        <v>45880</v>
      </c>
      <c r="D10606">
        <v>0</v>
      </c>
      <c r="E10606" s="9" t="str">
        <f>IF(Tableau2[[#This Row],[Project]]="","pas de projet",Tableau2[[#This Row],[Project]])</f>
        <v>pas de projet</v>
      </c>
      <c r="F10606" s="9">
        <f>MONTH(Tableau2[[#This Row],[Date]])</f>
        <v>8</v>
      </c>
      <c r="G10606" s="9">
        <f>YEAR(Tableau2[[#This Row],[Date]])</f>
        <v>2025</v>
      </c>
      <c r="H10606" s="9">
        <f>_xlfn.ISOWEEKNUM(Tableau2[[#This Row],[Date]])</f>
        <v>33</v>
      </c>
    </row>
    <row r="10607" spans="1:8" hidden="1" x14ac:dyDescent="0.25">
      <c r="B10607">
        <f t="shared" si="470"/>
        <v>111112</v>
      </c>
      <c r="C10607" s="3">
        <v>45880</v>
      </c>
      <c r="D10607">
        <v>0</v>
      </c>
      <c r="E10607" s="9" t="str">
        <f>IF(Tableau2[[#This Row],[Project]]="","pas de projet",Tableau2[[#This Row],[Project]])</f>
        <v>pas de projet</v>
      </c>
      <c r="F10607" s="9">
        <f>MONTH(Tableau2[[#This Row],[Date]])</f>
        <v>8</v>
      </c>
      <c r="G10607" s="9">
        <f>YEAR(Tableau2[[#This Row],[Date]])</f>
        <v>2025</v>
      </c>
      <c r="H10607" s="9">
        <f>_xlfn.ISOWEEKNUM(Tableau2[[#This Row],[Date]])</f>
        <v>33</v>
      </c>
    </row>
    <row r="10608" spans="1:8" hidden="1" x14ac:dyDescent="0.25">
      <c r="B10608">
        <f t="shared" si="470"/>
        <v>111112</v>
      </c>
      <c r="C10608" s="3">
        <v>45877</v>
      </c>
      <c r="D10608">
        <v>8</v>
      </c>
      <c r="E10608" s="9" t="str">
        <f>IF(Tableau2[[#This Row],[Project]]="","pas de projet",Tableau2[[#This Row],[Project]])</f>
        <v>pas de projet</v>
      </c>
      <c r="F10608" s="9">
        <f>MONTH(Tableau2[[#This Row],[Date]])</f>
        <v>8</v>
      </c>
      <c r="G10608" s="9">
        <f>YEAR(Tableau2[[#This Row],[Date]])</f>
        <v>2025</v>
      </c>
      <c r="H10608" s="9">
        <f>_xlfn.ISOWEEKNUM(Tableau2[[#This Row],[Date]])</f>
        <v>32</v>
      </c>
    </row>
    <row r="10609" spans="1:8" hidden="1" x14ac:dyDescent="0.25">
      <c r="B10609">
        <f t="shared" si="470"/>
        <v>111112</v>
      </c>
      <c r="C10609" s="3">
        <v>45877</v>
      </c>
      <c r="D10609">
        <v>8</v>
      </c>
      <c r="E10609" s="9" t="str">
        <f>IF(Tableau2[[#This Row],[Project]]="","pas de projet",Tableau2[[#This Row],[Project]])</f>
        <v>pas de projet</v>
      </c>
      <c r="F10609" s="9">
        <f>MONTH(Tableau2[[#This Row],[Date]])</f>
        <v>8</v>
      </c>
      <c r="G10609" s="9">
        <f>YEAR(Tableau2[[#This Row],[Date]])</f>
        <v>2025</v>
      </c>
      <c r="H10609" s="9">
        <f>_xlfn.ISOWEEKNUM(Tableau2[[#This Row],[Date]])</f>
        <v>32</v>
      </c>
    </row>
    <row r="10610" spans="1:8" hidden="1" x14ac:dyDescent="0.25">
      <c r="A10610" t="s">
        <v>13</v>
      </c>
      <c r="B10610">
        <v>4</v>
      </c>
      <c r="C10610" s="3">
        <v>45875</v>
      </c>
      <c r="D10610">
        <v>16</v>
      </c>
      <c r="E10610" s="9" t="str">
        <f>IF(Tableau2[[#This Row],[Project]]="","pas de projet",Tableau2[[#This Row],[Project]])</f>
        <v>0DC378</v>
      </c>
      <c r="F10610" s="9">
        <f>MONTH(Tableau2[[#This Row],[Date]])</f>
        <v>8</v>
      </c>
      <c r="G10610" s="9">
        <f>YEAR(Tableau2[[#This Row],[Date]])</f>
        <v>2025</v>
      </c>
      <c r="H10610" s="9">
        <f>_xlfn.ISOWEEKNUM(Tableau2[[#This Row],[Date]])</f>
        <v>32</v>
      </c>
    </row>
    <row r="10611" spans="1:8" hidden="1" x14ac:dyDescent="0.25">
      <c r="B10611">
        <f t="shared" ref="B10611:B10612" si="471">111111+1</f>
        <v>111112</v>
      </c>
      <c r="C10611" s="3">
        <v>45876</v>
      </c>
      <c r="D10611">
        <v>8</v>
      </c>
      <c r="E10611" s="9" t="str">
        <f>IF(Tableau2[[#This Row],[Project]]="","pas de projet",Tableau2[[#This Row],[Project]])</f>
        <v>pas de projet</v>
      </c>
      <c r="F10611" s="9">
        <f>MONTH(Tableau2[[#This Row],[Date]])</f>
        <v>8</v>
      </c>
      <c r="G10611" s="9">
        <f>YEAR(Tableau2[[#This Row],[Date]])</f>
        <v>2025</v>
      </c>
      <c r="H10611" s="9">
        <f>_xlfn.ISOWEEKNUM(Tableau2[[#This Row],[Date]])</f>
        <v>32</v>
      </c>
    </row>
    <row r="10612" spans="1:8" hidden="1" x14ac:dyDescent="0.25">
      <c r="B10612">
        <f t="shared" si="471"/>
        <v>111112</v>
      </c>
      <c r="C10612" s="3">
        <v>45876</v>
      </c>
      <c r="D10612">
        <v>8</v>
      </c>
      <c r="E10612" s="9" t="str">
        <f>IF(Tableau2[[#This Row],[Project]]="","pas de projet",Tableau2[[#This Row],[Project]])</f>
        <v>pas de projet</v>
      </c>
      <c r="F10612" s="9">
        <f>MONTH(Tableau2[[#This Row],[Date]])</f>
        <v>8</v>
      </c>
      <c r="G10612" s="9">
        <f>YEAR(Tableau2[[#This Row],[Date]])</f>
        <v>2025</v>
      </c>
      <c r="H10612" s="9">
        <f>_xlfn.ISOWEEKNUM(Tableau2[[#This Row],[Date]])</f>
        <v>32</v>
      </c>
    </row>
    <row r="10613" spans="1:8" hidden="1" x14ac:dyDescent="0.25">
      <c r="A10613" t="s">
        <v>22</v>
      </c>
      <c r="B10613">
        <v>4</v>
      </c>
      <c r="C10613" s="3">
        <v>45875</v>
      </c>
      <c r="D10613">
        <v>8</v>
      </c>
      <c r="E10613" s="9" t="str">
        <f>IF(Tableau2[[#This Row],[Project]]="","pas de projet",Tableau2[[#This Row],[Project]])</f>
        <v>0DC376</v>
      </c>
      <c r="F10613" s="9">
        <f>MONTH(Tableau2[[#This Row],[Date]])</f>
        <v>8</v>
      </c>
      <c r="G10613" s="9">
        <f>YEAR(Tableau2[[#This Row],[Date]])</f>
        <v>2025</v>
      </c>
      <c r="H10613" s="9">
        <f>_xlfn.ISOWEEKNUM(Tableau2[[#This Row],[Date]])</f>
        <v>32</v>
      </c>
    </row>
    <row r="10614" spans="1:8" hidden="1" x14ac:dyDescent="0.25">
      <c r="B10614">
        <f>111111+1</f>
        <v>111112</v>
      </c>
      <c r="C10614" s="3">
        <v>45876</v>
      </c>
      <c r="D10614">
        <v>8</v>
      </c>
      <c r="E10614" s="9" t="str">
        <f>IF(Tableau2[[#This Row],[Project]]="","pas de projet",Tableau2[[#This Row],[Project]])</f>
        <v>pas de projet</v>
      </c>
      <c r="F10614" s="9">
        <f>MONTH(Tableau2[[#This Row],[Date]])</f>
        <v>8</v>
      </c>
      <c r="G10614" s="9">
        <f>YEAR(Tableau2[[#This Row],[Date]])</f>
        <v>2025</v>
      </c>
      <c r="H10614" s="9">
        <f>_xlfn.ISOWEEKNUM(Tableau2[[#This Row],[Date]])</f>
        <v>32</v>
      </c>
    </row>
    <row r="10615" spans="1:8" hidden="1" x14ac:dyDescent="0.25">
      <c r="A10615" t="s">
        <v>12</v>
      </c>
      <c r="B10615">
        <v>4</v>
      </c>
      <c r="C10615" s="3">
        <v>45875</v>
      </c>
      <c r="D10615">
        <v>8</v>
      </c>
      <c r="E10615" s="9" t="str">
        <f>IF(Tableau2[[#This Row],[Project]]="","pas de projet",Tableau2[[#This Row],[Project]])</f>
        <v>0DC377</v>
      </c>
      <c r="F10615" s="9">
        <f>MONTH(Tableau2[[#This Row],[Date]])</f>
        <v>8</v>
      </c>
      <c r="G10615" s="9">
        <f>YEAR(Tableau2[[#This Row],[Date]])</f>
        <v>2025</v>
      </c>
      <c r="H10615" s="9">
        <f>_xlfn.ISOWEEKNUM(Tableau2[[#This Row],[Date]])</f>
        <v>32</v>
      </c>
    </row>
    <row r="10616" spans="1:8" hidden="1" x14ac:dyDescent="0.25">
      <c r="B10616">
        <f t="shared" ref="B10616:B10618" si="472">111111+1</f>
        <v>111112</v>
      </c>
      <c r="C10616" s="3">
        <v>45876</v>
      </c>
      <c r="D10616">
        <v>8</v>
      </c>
      <c r="E10616" s="9" t="str">
        <f>IF(Tableau2[[#This Row],[Project]]="","pas de projet",Tableau2[[#This Row],[Project]])</f>
        <v>pas de projet</v>
      </c>
      <c r="F10616" s="9">
        <f>MONTH(Tableau2[[#This Row],[Date]])</f>
        <v>8</v>
      </c>
      <c r="G10616" s="9">
        <f>YEAR(Tableau2[[#This Row],[Date]])</f>
        <v>2025</v>
      </c>
      <c r="H10616" s="9">
        <f>_xlfn.ISOWEEKNUM(Tableau2[[#This Row],[Date]])</f>
        <v>32</v>
      </c>
    </row>
    <row r="10617" spans="1:8" hidden="1" x14ac:dyDescent="0.25">
      <c r="B10617">
        <f t="shared" si="472"/>
        <v>111112</v>
      </c>
      <c r="C10617" s="3">
        <v>45876</v>
      </c>
      <c r="D10617">
        <v>0</v>
      </c>
      <c r="E10617" s="9" t="str">
        <f>IF(Tableau2[[#This Row],[Project]]="","pas de projet",Tableau2[[#This Row],[Project]])</f>
        <v>pas de projet</v>
      </c>
      <c r="F10617" s="9">
        <f>MONTH(Tableau2[[#This Row],[Date]])</f>
        <v>8</v>
      </c>
      <c r="G10617" s="9">
        <f>YEAR(Tableau2[[#This Row],[Date]])</f>
        <v>2025</v>
      </c>
      <c r="H10617" s="9">
        <f>_xlfn.ISOWEEKNUM(Tableau2[[#This Row],[Date]])</f>
        <v>32</v>
      </c>
    </row>
    <row r="10618" spans="1:8" hidden="1" x14ac:dyDescent="0.25">
      <c r="B10618">
        <f t="shared" si="472"/>
        <v>111112</v>
      </c>
      <c r="C10618" s="3">
        <v>45876</v>
      </c>
      <c r="D10618">
        <v>0</v>
      </c>
      <c r="E10618" s="9" t="str">
        <f>IF(Tableau2[[#This Row],[Project]]="","pas de projet",Tableau2[[#This Row],[Project]])</f>
        <v>pas de projet</v>
      </c>
      <c r="F10618" s="9">
        <f>MONTH(Tableau2[[#This Row],[Date]])</f>
        <v>8</v>
      </c>
      <c r="G10618" s="9">
        <f>YEAR(Tableau2[[#This Row],[Date]])</f>
        <v>2025</v>
      </c>
      <c r="H10618" s="9">
        <f>_xlfn.ISOWEEKNUM(Tableau2[[#This Row],[Date]])</f>
        <v>32</v>
      </c>
    </row>
    <row r="10619" spans="1:8" hidden="1" x14ac:dyDescent="0.25">
      <c r="A10619" t="s">
        <v>22</v>
      </c>
      <c r="B10619">
        <v>4</v>
      </c>
      <c r="C10619" s="3">
        <v>45875</v>
      </c>
      <c r="D10619">
        <v>16</v>
      </c>
      <c r="E10619" s="9" t="str">
        <f>IF(Tableau2[[#This Row],[Project]]="","pas de projet",Tableau2[[#This Row],[Project]])</f>
        <v>0DC376</v>
      </c>
      <c r="F10619" s="9">
        <f>MONTH(Tableau2[[#This Row],[Date]])</f>
        <v>8</v>
      </c>
      <c r="G10619" s="9">
        <f>YEAR(Tableau2[[#This Row],[Date]])</f>
        <v>2025</v>
      </c>
      <c r="H10619" s="9">
        <f>_xlfn.ISOWEEKNUM(Tableau2[[#This Row],[Date]])</f>
        <v>32</v>
      </c>
    </row>
    <row r="10620" spans="1:8" hidden="1" x14ac:dyDescent="0.25">
      <c r="A10620" t="s">
        <v>22</v>
      </c>
      <c r="B10620">
        <f>111111+1</f>
        <v>111112</v>
      </c>
      <c r="C10620" s="3">
        <v>45877</v>
      </c>
      <c r="D10620">
        <v>8</v>
      </c>
      <c r="E10620" s="9" t="str">
        <f>IF(Tableau2[[#This Row],[Project]]="","pas de projet",Tableau2[[#This Row],[Project]])</f>
        <v>0DC376</v>
      </c>
      <c r="F10620" s="9">
        <f>MONTH(Tableau2[[#This Row],[Date]])</f>
        <v>8</v>
      </c>
      <c r="G10620" s="9">
        <f>YEAR(Tableau2[[#This Row],[Date]])</f>
        <v>2025</v>
      </c>
      <c r="H10620" s="9">
        <f>_xlfn.ISOWEEKNUM(Tableau2[[#This Row],[Date]])</f>
        <v>32</v>
      </c>
    </row>
    <row r="10621" spans="1:8" hidden="1" x14ac:dyDescent="0.25">
      <c r="A10621" t="s">
        <v>13</v>
      </c>
      <c r="B10621">
        <v>5</v>
      </c>
      <c r="C10621" s="3">
        <v>45875</v>
      </c>
      <c r="D10621">
        <v>0.88</v>
      </c>
      <c r="E10621" s="9" t="str">
        <f>IF(Tableau2[[#This Row],[Project]]="","pas de projet",Tableau2[[#This Row],[Project]])</f>
        <v>0DC378</v>
      </c>
      <c r="F10621" s="9">
        <f>MONTH(Tableau2[[#This Row],[Date]])</f>
        <v>8</v>
      </c>
      <c r="G10621" s="9">
        <f>YEAR(Tableau2[[#This Row],[Date]])</f>
        <v>2025</v>
      </c>
      <c r="H10621" s="9">
        <f>_xlfn.ISOWEEKNUM(Tableau2[[#This Row],[Date]])</f>
        <v>32</v>
      </c>
    </row>
    <row r="10622" spans="1:8" hidden="1" x14ac:dyDescent="0.25">
      <c r="A10622" t="s">
        <v>13</v>
      </c>
      <c r="B10622">
        <v>5</v>
      </c>
      <c r="C10622" s="3">
        <v>45875</v>
      </c>
      <c r="D10622">
        <v>0.84</v>
      </c>
      <c r="E10622" s="9" t="str">
        <f>IF(Tableau2[[#This Row],[Project]]="","pas de projet",Tableau2[[#This Row],[Project]])</f>
        <v>0DC378</v>
      </c>
      <c r="F10622" s="9">
        <f>MONTH(Tableau2[[#This Row],[Date]])</f>
        <v>8</v>
      </c>
      <c r="G10622" s="9">
        <f>YEAR(Tableau2[[#This Row],[Date]])</f>
        <v>2025</v>
      </c>
      <c r="H10622" s="9">
        <f>_xlfn.ISOWEEKNUM(Tableau2[[#This Row],[Date]])</f>
        <v>32</v>
      </c>
    </row>
    <row r="10623" spans="1:8" hidden="1" x14ac:dyDescent="0.25">
      <c r="A10623" t="s">
        <v>13</v>
      </c>
      <c r="B10623">
        <v>5</v>
      </c>
      <c r="C10623" s="3">
        <v>45875</v>
      </c>
      <c r="D10623">
        <v>0.84</v>
      </c>
      <c r="E10623" s="9" t="str">
        <f>IF(Tableau2[[#This Row],[Project]]="","pas de projet",Tableau2[[#This Row],[Project]])</f>
        <v>0DC378</v>
      </c>
      <c r="F10623" s="9">
        <f>MONTH(Tableau2[[#This Row],[Date]])</f>
        <v>8</v>
      </c>
      <c r="G10623" s="9">
        <f>YEAR(Tableau2[[#This Row],[Date]])</f>
        <v>2025</v>
      </c>
      <c r="H10623" s="9">
        <f>_xlfn.ISOWEEKNUM(Tableau2[[#This Row],[Date]])</f>
        <v>32</v>
      </c>
    </row>
    <row r="10624" spans="1:8" hidden="1" x14ac:dyDescent="0.25">
      <c r="A10624" t="s">
        <v>13</v>
      </c>
      <c r="B10624">
        <v>5</v>
      </c>
      <c r="C10624" s="3">
        <v>45875</v>
      </c>
      <c r="D10624">
        <v>0.84</v>
      </c>
      <c r="E10624" s="9" t="str">
        <f>IF(Tableau2[[#This Row],[Project]]="","pas de projet",Tableau2[[#This Row],[Project]])</f>
        <v>0DC378</v>
      </c>
      <c r="F10624" s="9">
        <f>MONTH(Tableau2[[#This Row],[Date]])</f>
        <v>8</v>
      </c>
      <c r="G10624" s="9">
        <f>YEAR(Tableau2[[#This Row],[Date]])</f>
        <v>2025</v>
      </c>
      <c r="H10624" s="9">
        <f>_xlfn.ISOWEEKNUM(Tableau2[[#This Row],[Date]])</f>
        <v>32</v>
      </c>
    </row>
    <row r="10625" spans="1:8" hidden="1" x14ac:dyDescent="0.25">
      <c r="A10625" t="s">
        <v>13</v>
      </c>
      <c r="B10625">
        <v>5</v>
      </c>
      <c r="C10625" s="3">
        <v>45875</v>
      </c>
      <c r="D10625">
        <v>0.84</v>
      </c>
      <c r="E10625" s="9" t="str">
        <f>IF(Tableau2[[#This Row],[Project]]="","pas de projet",Tableau2[[#This Row],[Project]])</f>
        <v>0DC378</v>
      </c>
      <c r="F10625" s="9">
        <f>MONTH(Tableau2[[#This Row],[Date]])</f>
        <v>8</v>
      </c>
      <c r="G10625" s="9">
        <f>YEAR(Tableau2[[#This Row],[Date]])</f>
        <v>2025</v>
      </c>
      <c r="H10625" s="9">
        <f>_xlfn.ISOWEEKNUM(Tableau2[[#This Row],[Date]])</f>
        <v>32</v>
      </c>
    </row>
    <row r="10626" spans="1:8" hidden="1" x14ac:dyDescent="0.25">
      <c r="A10626" t="s">
        <v>13</v>
      </c>
      <c r="B10626">
        <v>5</v>
      </c>
      <c r="C10626" s="3">
        <v>45875</v>
      </c>
      <c r="D10626">
        <v>0.84</v>
      </c>
      <c r="E10626" s="9" t="str">
        <f>IF(Tableau2[[#This Row],[Project]]="","pas de projet",Tableau2[[#This Row],[Project]])</f>
        <v>0DC378</v>
      </c>
      <c r="F10626" s="9">
        <f>MONTH(Tableau2[[#This Row],[Date]])</f>
        <v>8</v>
      </c>
      <c r="G10626" s="9">
        <f>YEAR(Tableau2[[#This Row],[Date]])</f>
        <v>2025</v>
      </c>
      <c r="H10626" s="9">
        <f>_xlfn.ISOWEEKNUM(Tableau2[[#This Row],[Date]])</f>
        <v>32</v>
      </c>
    </row>
    <row r="10627" spans="1:8" hidden="1" x14ac:dyDescent="0.25">
      <c r="A10627" t="s">
        <v>13</v>
      </c>
      <c r="B10627">
        <v>5</v>
      </c>
      <c r="C10627" s="3">
        <v>45875</v>
      </c>
      <c r="D10627">
        <v>0.84</v>
      </c>
      <c r="E10627" s="9" t="str">
        <f>IF(Tableau2[[#This Row],[Project]]="","pas de projet",Tableau2[[#This Row],[Project]])</f>
        <v>0DC378</v>
      </c>
      <c r="F10627" s="9">
        <f>MONTH(Tableau2[[#This Row],[Date]])</f>
        <v>8</v>
      </c>
      <c r="G10627" s="9">
        <f>YEAR(Tableau2[[#This Row],[Date]])</f>
        <v>2025</v>
      </c>
      <c r="H10627" s="9">
        <f>_xlfn.ISOWEEKNUM(Tableau2[[#This Row],[Date]])</f>
        <v>32</v>
      </c>
    </row>
    <row r="10628" spans="1:8" hidden="1" x14ac:dyDescent="0.25">
      <c r="A10628" t="s">
        <v>13</v>
      </c>
      <c r="B10628">
        <v>5</v>
      </c>
      <c r="C10628" s="3">
        <v>45875</v>
      </c>
      <c r="D10628">
        <v>0.84</v>
      </c>
      <c r="E10628" s="9" t="str">
        <f>IF(Tableau2[[#This Row],[Project]]="","pas de projet",Tableau2[[#This Row],[Project]])</f>
        <v>0DC378</v>
      </c>
      <c r="F10628" s="9">
        <f>MONTH(Tableau2[[#This Row],[Date]])</f>
        <v>8</v>
      </c>
      <c r="G10628" s="9">
        <f>YEAR(Tableau2[[#This Row],[Date]])</f>
        <v>2025</v>
      </c>
      <c r="H10628" s="9">
        <f>_xlfn.ISOWEEKNUM(Tableau2[[#This Row],[Date]])</f>
        <v>32</v>
      </c>
    </row>
    <row r="10629" spans="1:8" hidden="1" x14ac:dyDescent="0.25">
      <c r="A10629" t="s">
        <v>13</v>
      </c>
      <c r="B10629">
        <v>5</v>
      </c>
      <c r="C10629" s="3">
        <v>45875</v>
      </c>
      <c r="D10629">
        <v>0.84</v>
      </c>
      <c r="E10629" s="9" t="str">
        <f>IF(Tableau2[[#This Row],[Project]]="","pas de projet",Tableau2[[#This Row],[Project]])</f>
        <v>0DC378</v>
      </c>
      <c r="F10629" s="9">
        <f>MONTH(Tableau2[[#This Row],[Date]])</f>
        <v>8</v>
      </c>
      <c r="G10629" s="9">
        <f>YEAR(Tableau2[[#This Row],[Date]])</f>
        <v>2025</v>
      </c>
      <c r="H10629" s="9">
        <f>_xlfn.ISOWEEKNUM(Tableau2[[#This Row],[Date]])</f>
        <v>32</v>
      </c>
    </row>
    <row r="10630" spans="1:8" hidden="1" x14ac:dyDescent="0.25">
      <c r="A10630" t="s">
        <v>13</v>
      </c>
      <c r="B10630">
        <v>5</v>
      </c>
      <c r="C10630" s="3">
        <v>45875</v>
      </c>
      <c r="D10630">
        <v>0.84</v>
      </c>
      <c r="E10630" s="9" t="str">
        <f>IF(Tableau2[[#This Row],[Project]]="","pas de projet",Tableau2[[#This Row],[Project]])</f>
        <v>0DC378</v>
      </c>
      <c r="F10630" s="9">
        <f>MONTH(Tableau2[[#This Row],[Date]])</f>
        <v>8</v>
      </c>
      <c r="G10630" s="9">
        <f>YEAR(Tableau2[[#This Row],[Date]])</f>
        <v>2025</v>
      </c>
      <c r="H10630" s="9">
        <f>_xlfn.ISOWEEKNUM(Tableau2[[#This Row],[Date]])</f>
        <v>32</v>
      </c>
    </row>
    <row r="10631" spans="1:8" hidden="1" x14ac:dyDescent="0.25">
      <c r="A10631" t="s">
        <v>13</v>
      </c>
      <c r="B10631">
        <v>5</v>
      </c>
      <c r="C10631" s="3">
        <v>45875</v>
      </c>
      <c r="D10631">
        <v>0.84</v>
      </c>
      <c r="E10631" s="9" t="str">
        <f>IF(Tableau2[[#This Row],[Project]]="","pas de projet",Tableau2[[#This Row],[Project]])</f>
        <v>0DC378</v>
      </c>
      <c r="F10631" s="9">
        <f>MONTH(Tableau2[[#This Row],[Date]])</f>
        <v>8</v>
      </c>
      <c r="G10631" s="9">
        <f>YEAR(Tableau2[[#This Row],[Date]])</f>
        <v>2025</v>
      </c>
      <c r="H10631" s="9">
        <f>_xlfn.ISOWEEKNUM(Tableau2[[#This Row],[Date]])</f>
        <v>32</v>
      </c>
    </row>
    <row r="10632" spans="1:8" hidden="1" x14ac:dyDescent="0.25">
      <c r="A10632" t="s">
        <v>13</v>
      </c>
      <c r="B10632">
        <v>5</v>
      </c>
      <c r="C10632" s="3">
        <v>45875</v>
      </c>
      <c r="D10632">
        <v>0.84</v>
      </c>
      <c r="E10632" s="9" t="str">
        <f>IF(Tableau2[[#This Row],[Project]]="","pas de projet",Tableau2[[#This Row],[Project]])</f>
        <v>0DC378</v>
      </c>
      <c r="F10632" s="9">
        <f>MONTH(Tableau2[[#This Row],[Date]])</f>
        <v>8</v>
      </c>
      <c r="G10632" s="9">
        <f>YEAR(Tableau2[[#This Row],[Date]])</f>
        <v>2025</v>
      </c>
      <c r="H10632" s="9">
        <f>_xlfn.ISOWEEKNUM(Tableau2[[#This Row],[Date]])</f>
        <v>32</v>
      </c>
    </row>
    <row r="10633" spans="1:8" hidden="1" x14ac:dyDescent="0.25">
      <c r="A10633" t="s">
        <v>13</v>
      </c>
      <c r="B10633">
        <v>5</v>
      </c>
      <c r="C10633" s="3">
        <v>45875</v>
      </c>
      <c r="D10633">
        <v>0.84</v>
      </c>
      <c r="E10633" s="9" t="str">
        <f>IF(Tableau2[[#This Row],[Project]]="","pas de projet",Tableau2[[#This Row],[Project]])</f>
        <v>0DC378</v>
      </c>
      <c r="F10633" s="9">
        <f>MONTH(Tableau2[[#This Row],[Date]])</f>
        <v>8</v>
      </c>
      <c r="G10633" s="9">
        <f>YEAR(Tableau2[[#This Row],[Date]])</f>
        <v>2025</v>
      </c>
      <c r="H10633" s="9">
        <f>_xlfn.ISOWEEKNUM(Tableau2[[#This Row],[Date]])</f>
        <v>32</v>
      </c>
    </row>
    <row r="10634" spans="1:8" hidden="1" x14ac:dyDescent="0.25">
      <c r="A10634" t="s">
        <v>13</v>
      </c>
      <c r="B10634">
        <v>5</v>
      </c>
      <c r="C10634" s="3">
        <v>45875</v>
      </c>
      <c r="D10634">
        <v>0.84</v>
      </c>
      <c r="E10634" s="9" t="str">
        <f>IF(Tableau2[[#This Row],[Project]]="","pas de projet",Tableau2[[#This Row],[Project]])</f>
        <v>0DC378</v>
      </c>
      <c r="F10634" s="9">
        <f>MONTH(Tableau2[[#This Row],[Date]])</f>
        <v>8</v>
      </c>
      <c r="G10634" s="9">
        <f>YEAR(Tableau2[[#This Row],[Date]])</f>
        <v>2025</v>
      </c>
      <c r="H10634" s="9">
        <f>_xlfn.ISOWEEKNUM(Tableau2[[#This Row],[Date]])</f>
        <v>32</v>
      </c>
    </row>
    <row r="10635" spans="1:8" hidden="1" x14ac:dyDescent="0.25">
      <c r="A10635" t="s">
        <v>13</v>
      </c>
      <c r="B10635">
        <v>5</v>
      </c>
      <c r="C10635" s="3">
        <v>45875</v>
      </c>
      <c r="D10635">
        <v>0.84</v>
      </c>
      <c r="E10635" s="9" t="str">
        <f>IF(Tableau2[[#This Row],[Project]]="","pas de projet",Tableau2[[#This Row],[Project]])</f>
        <v>0DC378</v>
      </c>
      <c r="F10635" s="9">
        <f>MONTH(Tableau2[[#This Row],[Date]])</f>
        <v>8</v>
      </c>
      <c r="G10635" s="9">
        <f>YEAR(Tableau2[[#This Row],[Date]])</f>
        <v>2025</v>
      </c>
      <c r="H10635" s="9">
        <f>_xlfn.ISOWEEKNUM(Tableau2[[#This Row],[Date]])</f>
        <v>32</v>
      </c>
    </row>
    <row r="10636" spans="1:8" hidden="1" x14ac:dyDescent="0.25">
      <c r="A10636" t="s">
        <v>13</v>
      </c>
      <c r="B10636">
        <v>5</v>
      </c>
      <c r="C10636" s="3">
        <v>45875</v>
      </c>
      <c r="D10636">
        <v>0.84</v>
      </c>
      <c r="E10636" s="9" t="str">
        <f>IF(Tableau2[[#This Row],[Project]]="","pas de projet",Tableau2[[#This Row],[Project]])</f>
        <v>0DC378</v>
      </c>
      <c r="F10636" s="9">
        <f>MONTH(Tableau2[[#This Row],[Date]])</f>
        <v>8</v>
      </c>
      <c r="G10636" s="9">
        <f>YEAR(Tableau2[[#This Row],[Date]])</f>
        <v>2025</v>
      </c>
      <c r="H10636" s="9">
        <f>_xlfn.ISOWEEKNUM(Tableau2[[#This Row],[Date]])</f>
        <v>32</v>
      </c>
    </row>
    <row r="10637" spans="1:8" hidden="1" x14ac:dyDescent="0.25">
      <c r="A10637" t="s">
        <v>13</v>
      </c>
      <c r="B10637">
        <v>5</v>
      </c>
      <c r="C10637" s="3">
        <v>45875</v>
      </c>
      <c r="D10637">
        <v>0.84</v>
      </c>
      <c r="E10637" s="9" t="str">
        <f>IF(Tableau2[[#This Row],[Project]]="","pas de projet",Tableau2[[#This Row],[Project]])</f>
        <v>0DC378</v>
      </c>
      <c r="F10637" s="9">
        <f>MONTH(Tableau2[[#This Row],[Date]])</f>
        <v>8</v>
      </c>
      <c r="G10637" s="9">
        <f>YEAR(Tableau2[[#This Row],[Date]])</f>
        <v>2025</v>
      </c>
      <c r="H10637" s="9">
        <f>_xlfn.ISOWEEKNUM(Tableau2[[#This Row],[Date]])</f>
        <v>32</v>
      </c>
    </row>
    <row r="10638" spans="1:8" hidden="1" x14ac:dyDescent="0.25">
      <c r="A10638" t="s">
        <v>13</v>
      </c>
      <c r="B10638">
        <v>5</v>
      </c>
      <c r="C10638" s="3">
        <v>45875</v>
      </c>
      <c r="D10638">
        <v>0.84</v>
      </c>
      <c r="E10638" s="9" t="str">
        <f>IF(Tableau2[[#This Row],[Project]]="","pas de projet",Tableau2[[#This Row],[Project]])</f>
        <v>0DC378</v>
      </c>
      <c r="F10638" s="9">
        <f>MONTH(Tableau2[[#This Row],[Date]])</f>
        <v>8</v>
      </c>
      <c r="G10638" s="9">
        <f>YEAR(Tableau2[[#This Row],[Date]])</f>
        <v>2025</v>
      </c>
      <c r="H10638" s="9">
        <f>_xlfn.ISOWEEKNUM(Tableau2[[#This Row],[Date]])</f>
        <v>32</v>
      </c>
    </row>
    <row r="10639" spans="1:8" hidden="1" x14ac:dyDescent="0.25">
      <c r="A10639" t="s">
        <v>13</v>
      </c>
      <c r="B10639">
        <v>5</v>
      </c>
      <c r="C10639" s="3">
        <v>45875</v>
      </c>
      <c r="D10639">
        <v>0.84</v>
      </c>
      <c r="E10639" s="9" t="str">
        <f>IF(Tableau2[[#This Row],[Project]]="","pas de projet",Tableau2[[#This Row],[Project]])</f>
        <v>0DC378</v>
      </c>
      <c r="F10639" s="9">
        <f>MONTH(Tableau2[[#This Row],[Date]])</f>
        <v>8</v>
      </c>
      <c r="G10639" s="9">
        <f>YEAR(Tableau2[[#This Row],[Date]])</f>
        <v>2025</v>
      </c>
      <c r="H10639" s="9">
        <f>_xlfn.ISOWEEKNUM(Tableau2[[#This Row],[Date]])</f>
        <v>32</v>
      </c>
    </row>
    <row r="10640" spans="1:8" hidden="1" x14ac:dyDescent="0.25">
      <c r="A10640" t="s">
        <v>22</v>
      </c>
      <c r="B10640">
        <f>111111+1</f>
        <v>111112</v>
      </c>
      <c r="C10640" s="3">
        <v>45876</v>
      </c>
      <c r="D10640">
        <v>8</v>
      </c>
      <c r="E10640" s="9" t="str">
        <f>IF(Tableau2[[#This Row],[Project]]="","pas de projet",Tableau2[[#This Row],[Project]])</f>
        <v>0DC376</v>
      </c>
      <c r="F10640" s="9">
        <f>MONTH(Tableau2[[#This Row],[Date]])</f>
        <v>8</v>
      </c>
      <c r="G10640" s="9">
        <f>YEAR(Tableau2[[#This Row],[Date]])</f>
        <v>2025</v>
      </c>
      <c r="H10640" s="9">
        <f>_xlfn.ISOWEEKNUM(Tableau2[[#This Row],[Date]])</f>
        <v>32</v>
      </c>
    </row>
    <row r="10641" spans="1:8" hidden="1" x14ac:dyDescent="0.25">
      <c r="A10641" t="s">
        <v>13</v>
      </c>
      <c r="B10641">
        <v>5</v>
      </c>
      <c r="C10641" s="3">
        <v>45875</v>
      </c>
      <c r="D10641">
        <v>16</v>
      </c>
      <c r="E10641" s="9" t="str">
        <f>IF(Tableau2[[#This Row],[Project]]="","pas de projet",Tableau2[[#This Row],[Project]])</f>
        <v>0DC378</v>
      </c>
      <c r="F10641" s="9">
        <f>MONTH(Tableau2[[#This Row],[Date]])</f>
        <v>8</v>
      </c>
      <c r="G10641" s="9">
        <f>YEAR(Tableau2[[#This Row],[Date]])</f>
        <v>2025</v>
      </c>
      <c r="H10641" s="9">
        <f>_xlfn.ISOWEEKNUM(Tableau2[[#This Row],[Date]])</f>
        <v>32</v>
      </c>
    </row>
    <row r="10642" spans="1:8" hidden="1" x14ac:dyDescent="0.25">
      <c r="A10642" t="s">
        <v>12</v>
      </c>
      <c r="B10642">
        <v>5</v>
      </c>
      <c r="C10642" s="3">
        <v>45875</v>
      </c>
      <c r="D10642">
        <v>16</v>
      </c>
      <c r="E10642" s="9" t="str">
        <f>IF(Tableau2[[#This Row],[Project]]="","pas de projet",Tableau2[[#This Row],[Project]])</f>
        <v>0DC377</v>
      </c>
      <c r="F10642" s="9">
        <f>MONTH(Tableau2[[#This Row],[Date]])</f>
        <v>8</v>
      </c>
      <c r="G10642" s="9">
        <f>YEAR(Tableau2[[#This Row],[Date]])</f>
        <v>2025</v>
      </c>
      <c r="H10642" s="9">
        <f>_xlfn.ISOWEEKNUM(Tableau2[[#This Row],[Date]])</f>
        <v>32</v>
      </c>
    </row>
    <row r="10643" spans="1:8" hidden="1" x14ac:dyDescent="0.25">
      <c r="A10643" t="s">
        <v>12</v>
      </c>
      <c r="B10643">
        <v>5</v>
      </c>
      <c r="C10643" s="3">
        <v>45875</v>
      </c>
      <c r="D10643">
        <v>40</v>
      </c>
      <c r="E10643" s="9" t="str">
        <f>IF(Tableau2[[#This Row],[Project]]="","pas de projet",Tableau2[[#This Row],[Project]])</f>
        <v>0DC377</v>
      </c>
      <c r="F10643" s="9">
        <f>MONTH(Tableau2[[#This Row],[Date]])</f>
        <v>8</v>
      </c>
      <c r="G10643" s="9">
        <f>YEAR(Tableau2[[#This Row],[Date]])</f>
        <v>2025</v>
      </c>
      <c r="H10643" s="9">
        <f>_xlfn.ISOWEEKNUM(Tableau2[[#This Row],[Date]])</f>
        <v>32</v>
      </c>
    </row>
    <row r="10644" spans="1:8" hidden="1" x14ac:dyDescent="0.25">
      <c r="B10644">
        <f t="shared" ref="B10644:B10646" si="473">111111+1</f>
        <v>111112</v>
      </c>
      <c r="C10644" s="3">
        <v>45876</v>
      </c>
      <c r="D10644">
        <v>8</v>
      </c>
      <c r="E10644" s="9" t="str">
        <f>IF(Tableau2[[#This Row],[Project]]="","pas de projet",Tableau2[[#This Row],[Project]])</f>
        <v>pas de projet</v>
      </c>
      <c r="F10644" s="9">
        <f>MONTH(Tableau2[[#This Row],[Date]])</f>
        <v>8</v>
      </c>
      <c r="G10644" s="9">
        <f>YEAR(Tableau2[[#This Row],[Date]])</f>
        <v>2025</v>
      </c>
      <c r="H10644" s="9">
        <f>_xlfn.ISOWEEKNUM(Tableau2[[#This Row],[Date]])</f>
        <v>32</v>
      </c>
    </row>
    <row r="10645" spans="1:8" hidden="1" x14ac:dyDescent="0.25">
      <c r="B10645">
        <f t="shared" si="473"/>
        <v>111112</v>
      </c>
      <c r="C10645" s="3">
        <v>45876</v>
      </c>
      <c r="D10645">
        <v>8</v>
      </c>
      <c r="E10645" s="9" t="str">
        <f>IF(Tableau2[[#This Row],[Project]]="","pas de projet",Tableau2[[#This Row],[Project]])</f>
        <v>pas de projet</v>
      </c>
      <c r="F10645" s="9">
        <f>MONTH(Tableau2[[#This Row],[Date]])</f>
        <v>8</v>
      </c>
      <c r="G10645" s="9">
        <f>YEAR(Tableau2[[#This Row],[Date]])</f>
        <v>2025</v>
      </c>
      <c r="H10645" s="9">
        <f>_xlfn.ISOWEEKNUM(Tableau2[[#This Row],[Date]])</f>
        <v>32</v>
      </c>
    </row>
    <row r="10646" spans="1:8" hidden="1" x14ac:dyDescent="0.25">
      <c r="B10646">
        <f t="shared" si="473"/>
        <v>111112</v>
      </c>
      <c r="C10646" s="3">
        <v>45876</v>
      </c>
      <c r="D10646">
        <v>8</v>
      </c>
      <c r="E10646" s="9" t="str">
        <f>IF(Tableau2[[#This Row],[Project]]="","pas de projet",Tableau2[[#This Row],[Project]])</f>
        <v>pas de projet</v>
      </c>
      <c r="F10646" s="9">
        <f>MONTH(Tableau2[[#This Row],[Date]])</f>
        <v>8</v>
      </c>
      <c r="G10646" s="9">
        <f>YEAR(Tableau2[[#This Row],[Date]])</f>
        <v>2025</v>
      </c>
      <c r="H10646" s="9">
        <f>_xlfn.ISOWEEKNUM(Tableau2[[#This Row],[Date]])</f>
        <v>32</v>
      </c>
    </row>
    <row r="10647" spans="1:8" hidden="1" x14ac:dyDescent="0.25">
      <c r="B10647">
        <v>113</v>
      </c>
      <c r="C10647" s="3">
        <v>45876</v>
      </c>
      <c r="D10647">
        <v>8</v>
      </c>
      <c r="E10647" s="9" t="str">
        <f>IF(Tableau2[[#This Row],[Project]]="","pas de projet",Tableau2[[#This Row],[Project]])</f>
        <v>pas de projet</v>
      </c>
      <c r="F10647" s="9">
        <f>MONTH(Tableau2[[#This Row],[Date]])</f>
        <v>8</v>
      </c>
      <c r="G10647" s="9">
        <f>YEAR(Tableau2[[#This Row],[Date]])</f>
        <v>2025</v>
      </c>
      <c r="H10647" s="9">
        <f>_xlfn.ISOWEEKNUM(Tableau2[[#This Row],[Date]])</f>
        <v>32</v>
      </c>
    </row>
    <row r="10648" spans="1:8" hidden="1" x14ac:dyDescent="0.25">
      <c r="B10648">
        <v>113</v>
      </c>
      <c r="C10648" s="3">
        <v>45876</v>
      </c>
      <c r="D10648">
        <v>8</v>
      </c>
      <c r="E10648" s="9" t="str">
        <f>IF(Tableau2[[#This Row],[Project]]="","pas de projet",Tableau2[[#This Row],[Project]])</f>
        <v>pas de projet</v>
      </c>
      <c r="F10648" s="9">
        <f>MONTH(Tableau2[[#This Row],[Date]])</f>
        <v>8</v>
      </c>
      <c r="G10648" s="9">
        <f>YEAR(Tableau2[[#This Row],[Date]])</f>
        <v>2025</v>
      </c>
      <c r="H10648" s="9">
        <f>_xlfn.ISOWEEKNUM(Tableau2[[#This Row],[Date]])</f>
        <v>32</v>
      </c>
    </row>
    <row r="10649" spans="1:8" hidden="1" x14ac:dyDescent="0.25">
      <c r="B10649">
        <v>113</v>
      </c>
      <c r="C10649" s="3">
        <v>45876</v>
      </c>
      <c r="D10649">
        <v>10</v>
      </c>
      <c r="E10649" s="9" t="str">
        <f>IF(Tableau2[[#This Row],[Project]]="","pas de projet",Tableau2[[#This Row],[Project]])</f>
        <v>pas de projet</v>
      </c>
      <c r="F10649" s="9">
        <f>MONTH(Tableau2[[#This Row],[Date]])</f>
        <v>8</v>
      </c>
      <c r="G10649" s="9">
        <f>YEAR(Tableau2[[#This Row],[Date]])</f>
        <v>2025</v>
      </c>
      <c r="H10649" s="9">
        <f>_xlfn.ISOWEEKNUM(Tableau2[[#This Row],[Date]])</f>
        <v>32</v>
      </c>
    </row>
    <row r="10650" spans="1:8" hidden="1" x14ac:dyDescent="0.25">
      <c r="B10650">
        <v>113</v>
      </c>
      <c r="C10650" s="3">
        <v>45876</v>
      </c>
      <c r="D10650">
        <v>10</v>
      </c>
      <c r="E10650" s="9" t="str">
        <f>IF(Tableau2[[#This Row],[Project]]="","pas de projet",Tableau2[[#This Row],[Project]])</f>
        <v>pas de projet</v>
      </c>
      <c r="F10650" s="9">
        <f>MONTH(Tableau2[[#This Row],[Date]])</f>
        <v>8</v>
      </c>
      <c r="G10650" s="9">
        <f>YEAR(Tableau2[[#This Row],[Date]])</f>
        <v>2025</v>
      </c>
      <c r="H10650" s="9">
        <f>_xlfn.ISOWEEKNUM(Tableau2[[#This Row],[Date]])</f>
        <v>32</v>
      </c>
    </row>
    <row r="10651" spans="1:8" hidden="1" x14ac:dyDescent="0.25">
      <c r="B10651">
        <f t="shared" ref="B10651:B10667" si="474">111111+1</f>
        <v>111112</v>
      </c>
      <c r="C10651" s="3">
        <v>45875</v>
      </c>
      <c r="D10651">
        <v>8</v>
      </c>
      <c r="E10651" s="9" t="str">
        <f>IF(Tableau2[[#This Row],[Project]]="","pas de projet",Tableau2[[#This Row],[Project]])</f>
        <v>pas de projet</v>
      </c>
      <c r="F10651" s="9">
        <f>MONTH(Tableau2[[#This Row],[Date]])</f>
        <v>8</v>
      </c>
      <c r="G10651" s="9">
        <f>YEAR(Tableau2[[#This Row],[Date]])</f>
        <v>2025</v>
      </c>
      <c r="H10651" s="9">
        <f>_xlfn.ISOWEEKNUM(Tableau2[[#This Row],[Date]])</f>
        <v>32</v>
      </c>
    </row>
    <row r="10652" spans="1:8" hidden="1" x14ac:dyDescent="0.25">
      <c r="B10652">
        <f t="shared" si="474"/>
        <v>111112</v>
      </c>
      <c r="C10652" s="3">
        <v>45875</v>
      </c>
      <c r="D10652">
        <v>0</v>
      </c>
      <c r="E10652" s="9" t="str">
        <f>IF(Tableau2[[#This Row],[Project]]="","pas de projet",Tableau2[[#This Row],[Project]])</f>
        <v>pas de projet</v>
      </c>
      <c r="F10652" s="9">
        <f>MONTH(Tableau2[[#This Row],[Date]])</f>
        <v>8</v>
      </c>
      <c r="G10652" s="9">
        <f>YEAR(Tableau2[[#This Row],[Date]])</f>
        <v>2025</v>
      </c>
      <c r="H10652" s="9">
        <f>_xlfn.ISOWEEKNUM(Tableau2[[#This Row],[Date]])</f>
        <v>32</v>
      </c>
    </row>
    <row r="10653" spans="1:8" hidden="1" x14ac:dyDescent="0.25">
      <c r="B10653">
        <f t="shared" si="474"/>
        <v>111112</v>
      </c>
      <c r="C10653" s="3">
        <v>45875</v>
      </c>
      <c r="D10653">
        <v>0</v>
      </c>
      <c r="E10653" s="9" t="str">
        <f>IF(Tableau2[[#This Row],[Project]]="","pas de projet",Tableau2[[#This Row],[Project]])</f>
        <v>pas de projet</v>
      </c>
      <c r="F10653" s="9">
        <f>MONTH(Tableau2[[#This Row],[Date]])</f>
        <v>8</v>
      </c>
      <c r="G10653" s="9">
        <f>YEAR(Tableau2[[#This Row],[Date]])</f>
        <v>2025</v>
      </c>
      <c r="H10653" s="9">
        <f>_xlfn.ISOWEEKNUM(Tableau2[[#This Row],[Date]])</f>
        <v>32</v>
      </c>
    </row>
    <row r="10654" spans="1:8" hidden="1" x14ac:dyDescent="0.25">
      <c r="B10654">
        <f t="shared" si="474"/>
        <v>111112</v>
      </c>
      <c r="C10654" s="3">
        <v>45874</v>
      </c>
      <c r="D10654">
        <v>8</v>
      </c>
      <c r="E10654" s="9" t="str">
        <f>IF(Tableau2[[#This Row],[Project]]="","pas de projet",Tableau2[[#This Row],[Project]])</f>
        <v>pas de projet</v>
      </c>
      <c r="F10654" s="9">
        <f>MONTH(Tableau2[[#This Row],[Date]])</f>
        <v>8</v>
      </c>
      <c r="G10654" s="9">
        <f>YEAR(Tableau2[[#This Row],[Date]])</f>
        <v>2025</v>
      </c>
      <c r="H10654" s="9">
        <f>_xlfn.ISOWEEKNUM(Tableau2[[#This Row],[Date]])</f>
        <v>32</v>
      </c>
    </row>
    <row r="10655" spans="1:8" hidden="1" x14ac:dyDescent="0.25">
      <c r="B10655">
        <f t="shared" si="474"/>
        <v>111112</v>
      </c>
      <c r="C10655" s="3">
        <v>45874</v>
      </c>
      <c r="D10655">
        <v>0</v>
      </c>
      <c r="E10655" s="9" t="str">
        <f>IF(Tableau2[[#This Row],[Project]]="","pas de projet",Tableau2[[#This Row],[Project]])</f>
        <v>pas de projet</v>
      </c>
      <c r="F10655" s="9">
        <f>MONTH(Tableau2[[#This Row],[Date]])</f>
        <v>8</v>
      </c>
      <c r="G10655" s="9">
        <f>YEAR(Tableau2[[#This Row],[Date]])</f>
        <v>2025</v>
      </c>
      <c r="H10655" s="9">
        <f>_xlfn.ISOWEEKNUM(Tableau2[[#This Row],[Date]])</f>
        <v>32</v>
      </c>
    </row>
    <row r="10656" spans="1:8" hidden="1" x14ac:dyDescent="0.25">
      <c r="B10656">
        <f t="shared" si="474"/>
        <v>111112</v>
      </c>
      <c r="C10656" s="3">
        <v>45874</v>
      </c>
      <c r="D10656">
        <v>0</v>
      </c>
      <c r="E10656" s="9" t="str">
        <f>IF(Tableau2[[#This Row],[Project]]="","pas de projet",Tableau2[[#This Row],[Project]])</f>
        <v>pas de projet</v>
      </c>
      <c r="F10656" s="9">
        <f>MONTH(Tableau2[[#This Row],[Date]])</f>
        <v>8</v>
      </c>
      <c r="G10656" s="9">
        <f>YEAR(Tableau2[[#This Row],[Date]])</f>
        <v>2025</v>
      </c>
      <c r="H10656" s="9">
        <f>_xlfn.ISOWEEKNUM(Tableau2[[#This Row],[Date]])</f>
        <v>32</v>
      </c>
    </row>
    <row r="10657" spans="1:8" hidden="1" x14ac:dyDescent="0.25">
      <c r="B10657">
        <f t="shared" si="474"/>
        <v>111112</v>
      </c>
      <c r="C10657" s="3">
        <v>45873</v>
      </c>
      <c r="D10657">
        <v>8</v>
      </c>
      <c r="E10657" s="9" t="str">
        <f>IF(Tableau2[[#This Row],[Project]]="","pas de projet",Tableau2[[#This Row],[Project]])</f>
        <v>pas de projet</v>
      </c>
      <c r="F10657" s="9">
        <f>MONTH(Tableau2[[#This Row],[Date]])</f>
        <v>8</v>
      </c>
      <c r="G10657" s="9">
        <f>YEAR(Tableau2[[#This Row],[Date]])</f>
        <v>2025</v>
      </c>
      <c r="H10657" s="9">
        <f>_xlfn.ISOWEEKNUM(Tableau2[[#This Row],[Date]])</f>
        <v>32</v>
      </c>
    </row>
    <row r="10658" spans="1:8" hidden="1" x14ac:dyDescent="0.25">
      <c r="B10658">
        <f t="shared" si="474"/>
        <v>111112</v>
      </c>
      <c r="C10658" s="3">
        <v>45873</v>
      </c>
      <c r="D10658">
        <v>0</v>
      </c>
      <c r="E10658" s="9" t="str">
        <f>IF(Tableau2[[#This Row],[Project]]="","pas de projet",Tableau2[[#This Row],[Project]])</f>
        <v>pas de projet</v>
      </c>
      <c r="F10658" s="9">
        <f>MONTH(Tableau2[[#This Row],[Date]])</f>
        <v>8</v>
      </c>
      <c r="G10658" s="9">
        <f>YEAR(Tableau2[[#This Row],[Date]])</f>
        <v>2025</v>
      </c>
      <c r="H10658" s="9">
        <f>_xlfn.ISOWEEKNUM(Tableau2[[#This Row],[Date]])</f>
        <v>32</v>
      </c>
    </row>
    <row r="10659" spans="1:8" hidden="1" x14ac:dyDescent="0.25">
      <c r="B10659">
        <f t="shared" si="474"/>
        <v>111112</v>
      </c>
      <c r="C10659" s="3">
        <v>45873</v>
      </c>
      <c r="D10659">
        <v>0</v>
      </c>
      <c r="E10659" s="9" t="str">
        <f>IF(Tableau2[[#This Row],[Project]]="","pas de projet",Tableau2[[#This Row],[Project]])</f>
        <v>pas de projet</v>
      </c>
      <c r="F10659" s="9">
        <f>MONTH(Tableau2[[#This Row],[Date]])</f>
        <v>8</v>
      </c>
      <c r="G10659" s="9">
        <f>YEAR(Tableau2[[#This Row],[Date]])</f>
        <v>2025</v>
      </c>
      <c r="H10659" s="9">
        <f>_xlfn.ISOWEEKNUM(Tableau2[[#This Row],[Date]])</f>
        <v>32</v>
      </c>
    </row>
    <row r="10660" spans="1:8" hidden="1" x14ac:dyDescent="0.25">
      <c r="B10660">
        <f t="shared" si="474"/>
        <v>111112</v>
      </c>
      <c r="C10660" s="3">
        <v>45875</v>
      </c>
      <c r="D10660">
        <v>8</v>
      </c>
      <c r="E10660" s="9" t="str">
        <f>IF(Tableau2[[#This Row],[Project]]="","pas de projet",Tableau2[[#This Row],[Project]])</f>
        <v>pas de projet</v>
      </c>
      <c r="F10660" s="9">
        <f>MONTH(Tableau2[[#This Row],[Date]])</f>
        <v>8</v>
      </c>
      <c r="G10660" s="9">
        <f>YEAR(Tableau2[[#This Row],[Date]])</f>
        <v>2025</v>
      </c>
      <c r="H10660" s="9">
        <f>_xlfn.ISOWEEKNUM(Tableau2[[#This Row],[Date]])</f>
        <v>32</v>
      </c>
    </row>
    <row r="10661" spans="1:8" hidden="1" x14ac:dyDescent="0.25">
      <c r="B10661">
        <f t="shared" si="474"/>
        <v>111112</v>
      </c>
      <c r="C10661" s="3">
        <v>45875</v>
      </c>
      <c r="D10661">
        <v>0</v>
      </c>
      <c r="E10661" s="9" t="str">
        <f>IF(Tableau2[[#This Row],[Project]]="","pas de projet",Tableau2[[#This Row],[Project]])</f>
        <v>pas de projet</v>
      </c>
      <c r="F10661" s="9">
        <f>MONTH(Tableau2[[#This Row],[Date]])</f>
        <v>8</v>
      </c>
      <c r="G10661" s="9">
        <f>YEAR(Tableau2[[#This Row],[Date]])</f>
        <v>2025</v>
      </c>
      <c r="H10661" s="9">
        <f>_xlfn.ISOWEEKNUM(Tableau2[[#This Row],[Date]])</f>
        <v>32</v>
      </c>
    </row>
    <row r="10662" spans="1:8" hidden="1" x14ac:dyDescent="0.25">
      <c r="B10662">
        <f t="shared" si="474"/>
        <v>111112</v>
      </c>
      <c r="C10662" s="3">
        <v>45875</v>
      </c>
      <c r="D10662">
        <v>0</v>
      </c>
      <c r="E10662" s="9" t="str">
        <f>IF(Tableau2[[#This Row],[Project]]="","pas de projet",Tableau2[[#This Row],[Project]])</f>
        <v>pas de projet</v>
      </c>
      <c r="F10662" s="9">
        <f>MONTH(Tableau2[[#This Row],[Date]])</f>
        <v>8</v>
      </c>
      <c r="G10662" s="9">
        <f>YEAR(Tableau2[[#This Row],[Date]])</f>
        <v>2025</v>
      </c>
      <c r="H10662" s="9">
        <f>_xlfn.ISOWEEKNUM(Tableau2[[#This Row],[Date]])</f>
        <v>32</v>
      </c>
    </row>
    <row r="10663" spans="1:8" hidden="1" x14ac:dyDescent="0.25">
      <c r="B10663">
        <f t="shared" si="474"/>
        <v>111112</v>
      </c>
      <c r="C10663" s="3">
        <v>45870</v>
      </c>
      <c r="D10663">
        <v>8</v>
      </c>
      <c r="E10663" s="9" t="str">
        <f>IF(Tableau2[[#This Row],[Project]]="","pas de projet",Tableau2[[#This Row],[Project]])</f>
        <v>pas de projet</v>
      </c>
      <c r="F10663" s="9">
        <f>MONTH(Tableau2[[#This Row],[Date]])</f>
        <v>8</v>
      </c>
      <c r="G10663" s="9">
        <f>YEAR(Tableau2[[#This Row],[Date]])</f>
        <v>2025</v>
      </c>
      <c r="H10663" s="9">
        <f>_xlfn.ISOWEEKNUM(Tableau2[[#This Row],[Date]])</f>
        <v>31</v>
      </c>
    </row>
    <row r="10664" spans="1:8" hidden="1" x14ac:dyDescent="0.25">
      <c r="B10664">
        <f t="shared" si="474"/>
        <v>111112</v>
      </c>
      <c r="C10664" s="3">
        <v>45870</v>
      </c>
      <c r="D10664">
        <v>0</v>
      </c>
      <c r="E10664" s="9" t="str">
        <f>IF(Tableau2[[#This Row],[Project]]="","pas de projet",Tableau2[[#This Row],[Project]])</f>
        <v>pas de projet</v>
      </c>
      <c r="F10664" s="9">
        <f>MONTH(Tableau2[[#This Row],[Date]])</f>
        <v>8</v>
      </c>
      <c r="G10664" s="9">
        <f>YEAR(Tableau2[[#This Row],[Date]])</f>
        <v>2025</v>
      </c>
      <c r="H10664" s="9">
        <f>_xlfn.ISOWEEKNUM(Tableau2[[#This Row],[Date]])</f>
        <v>31</v>
      </c>
    </row>
    <row r="10665" spans="1:8" hidden="1" x14ac:dyDescent="0.25">
      <c r="B10665">
        <f t="shared" si="474"/>
        <v>111112</v>
      </c>
      <c r="C10665" s="3">
        <v>45870</v>
      </c>
      <c r="D10665">
        <v>0</v>
      </c>
      <c r="E10665" s="9" t="str">
        <f>IF(Tableau2[[#This Row],[Project]]="","pas de projet",Tableau2[[#This Row],[Project]])</f>
        <v>pas de projet</v>
      </c>
      <c r="F10665" s="9">
        <f>MONTH(Tableau2[[#This Row],[Date]])</f>
        <v>8</v>
      </c>
      <c r="G10665" s="9">
        <f>YEAR(Tableau2[[#This Row],[Date]])</f>
        <v>2025</v>
      </c>
      <c r="H10665" s="9">
        <f>_xlfn.ISOWEEKNUM(Tableau2[[#This Row],[Date]])</f>
        <v>31</v>
      </c>
    </row>
    <row r="10666" spans="1:8" hidden="1" x14ac:dyDescent="0.25">
      <c r="B10666">
        <f t="shared" si="474"/>
        <v>111112</v>
      </c>
      <c r="C10666" s="3">
        <v>45875</v>
      </c>
      <c r="D10666">
        <v>9</v>
      </c>
      <c r="E10666" s="9" t="str">
        <f>IF(Tableau2[[#This Row],[Project]]="","pas de projet",Tableau2[[#This Row],[Project]])</f>
        <v>pas de projet</v>
      </c>
      <c r="F10666" s="9">
        <f>MONTH(Tableau2[[#This Row],[Date]])</f>
        <v>8</v>
      </c>
      <c r="G10666" s="9">
        <f>YEAR(Tableau2[[#This Row],[Date]])</f>
        <v>2025</v>
      </c>
      <c r="H10666" s="9">
        <f>_xlfn.ISOWEEKNUM(Tableau2[[#This Row],[Date]])</f>
        <v>32</v>
      </c>
    </row>
    <row r="10667" spans="1:8" hidden="1" x14ac:dyDescent="0.25">
      <c r="B10667">
        <f t="shared" si="474"/>
        <v>111112</v>
      </c>
      <c r="C10667" s="3">
        <v>45875</v>
      </c>
      <c r="D10667">
        <v>9</v>
      </c>
      <c r="E10667" s="9" t="str">
        <f>IF(Tableau2[[#This Row],[Project]]="","pas de projet",Tableau2[[#This Row],[Project]])</f>
        <v>pas de projet</v>
      </c>
      <c r="F10667" s="9">
        <f>MONTH(Tableau2[[#This Row],[Date]])</f>
        <v>8</v>
      </c>
      <c r="G10667" s="9">
        <f>YEAR(Tableau2[[#This Row],[Date]])</f>
        <v>2025</v>
      </c>
      <c r="H10667" s="9">
        <f>_xlfn.ISOWEEKNUM(Tableau2[[#This Row],[Date]])</f>
        <v>32</v>
      </c>
    </row>
    <row r="10668" spans="1:8" hidden="1" x14ac:dyDescent="0.25">
      <c r="A10668" t="s">
        <v>10</v>
      </c>
      <c r="B10668">
        <v>9</v>
      </c>
      <c r="C10668" s="3">
        <v>45875</v>
      </c>
      <c r="D10668">
        <v>5</v>
      </c>
      <c r="E10668" s="9" t="str">
        <f>IF(Tableau2[[#This Row],[Project]]="","pas de projet",Tableau2[[#This Row],[Project]])</f>
        <v>0NC377</v>
      </c>
      <c r="F10668" s="9">
        <f>MONTH(Tableau2[[#This Row],[Date]])</f>
        <v>8</v>
      </c>
      <c r="G10668" s="9">
        <f>YEAR(Tableau2[[#This Row],[Date]])</f>
        <v>2025</v>
      </c>
      <c r="H10668" s="9">
        <f>_xlfn.ISOWEEKNUM(Tableau2[[#This Row],[Date]])</f>
        <v>32</v>
      </c>
    </row>
    <row r="10669" spans="1:8" hidden="1" x14ac:dyDescent="0.25">
      <c r="A10669" t="s">
        <v>10</v>
      </c>
      <c r="B10669">
        <v>9</v>
      </c>
      <c r="C10669" s="3">
        <v>45875</v>
      </c>
      <c r="D10669">
        <v>35</v>
      </c>
      <c r="E10669" s="9" t="str">
        <f>IF(Tableau2[[#This Row],[Project]]="","pas de projet",Tableau2[[#This Row],[Project]])</f>
        <v>0NC377</v>
      </c>
      <c r="F10669" s="9">
        <f>MONTH(Tableau2[[#This Row],[Date]])</f>
        <v>8</v>
      </c>
      <c r="G10669" s="9">
        <f>YEAR(Tableau2[[#This Row],[Date]])</f>
        <v>2025</v>
      </c>
      <c r="H10669" s="9">
        <f>_xlfn.ISOWEEKNUM(Tableau2[[#This Row],[Date]])</f>
        <v>32</v>
      </c>
    </row>
    <row r="10670" spans="1:8" hidden="1" x14ac:dyDescent="0.25">
      <c r="A10670" t="s">
        <v>22</v>
      </c>
      <c r="B10670">
        <v>8</v>
      </c>
      <c r="C10670" s="3">
        <v>45873</v>
      </c>
      <c r="D10670">
        <v>153</v>
      </c>
      <c r="E10670" s="9" t="str">
        <f>IF(Tableau2[[#This Row],[Project]]="","pas de projet",Tableau2[[#This Row],[Project]])</f>
        <v>0DC376</v>
      </c>
      <c r="F10670" s="9">
        <f>MONTH(Tableau2[[#This Row],[Date]])</f>
        <v>8</v>
      </c>
      <c r="G10670" s="9">
        <f>YEAR(Tableau2[[#This Row],[Date]])</f>
        <v>2025</v>
      </c>
      <c r="H10670" s="9">
        <f>_xlfn.ISOWEEKNUM(Tableau2[[#This Row],[Date]])</f>
        <v>32</v>
      </c>
    </row>
    <row r="10671" spans="1:8" hidden="1" x14ac:dyDescent="0.25">
      <c r="A10671" t="s">
        <v>22</v>
      </c>
      <c r="B10671">
        <v>8</v>
      </c>
      <c r="C10671" s="3">
        <v>45874</v>
      </c>
      <c r="D10671">
        <v>164</v>
      </c>
      <c r="E10671" s="9" t="str">
        <f>IF(Tableau2[[#This Row],[Project]]="","pas de projet",Tableau2[[#This Row],[Project]])</f>
        <v>0DC376</v>
      </c>
      <c r="F10671" s="9">
        <f>MONTH(Tableau2[[#This Row],[Date]])</f>
        <v>8</v>
      </c>
      <c r="G10671" s="9">
        <f>YEAR(Tableau2[[#This Row],[Date]])</f>
        <v>2025</v>
      </c>
      <c r="H10671" s="9">
        <f>_xlfn.ISOWEEKNUM(Tableau2[[#This Row],[Date]])</f>
        <v>32</v>
      </c>
    </row>
    <row r="10672" spans="1:8" hidden="1" x14ac:dyDescent="0.25">
      <c r="B10672">
        <f>111111+1</f>
        <v>111112</v>
      </c>
      <c r="C10672" s="3">
        <v>45870</v>
      </c>
      <c r="D10672">
        <v>8</v>
      </c>
      <c r="E10672" s="9" t="str">
        <f>IF(Tableau2[[#This Row],[Project]]="","pas de projet",Tableau2[[#This Row],[Project]])</f>
        <v>pas de projet</v>
      </c>
      <c r="F10672" s="9">
        <f>MONTH(Tableau2[[#This Row],[Date]])</f>
        <v>8</v>
      </c>
      <c r="G10672" s="9">
        <f>YEAR(Tableau2[[#This Row],[Date]])</f>
        <v>2025</v>
      </c>
      <c r="H10672" s="9">
        <f>_xlfn.ISOWEEKNUM(Tableau2[[#This Row],[Date]])</f>
        <v>31</v>
      </c>
    </row>
    <row r="10673" spans="1:8" hidden="1" x14ac:dyDescent="0.25">
      <c r="A10673" t="s">
        <v>8</v>
      </c>
      <c r="B10673">
        <f>1</f>
        <v>1</v>
      </c>
      <c r="C10673" s="3">
        <v>45875</v>
      </c>
      <c r="D10673">
        <v>16</v>
      </c>
      <c r="E10673" s="9" t="str">
        <f>IF(Tableau2[[#This Row],[Project]]="","pas de projet",Tableau2[[#This Row],[Project]])</f>
        <v>Fara proiect</v>
      </c>
      <c r="F10673" s="9">
        <f>MONTH(Tableau2[[#This Row],[Date]])</f>
        <v>8</v>
      </c>
      <c r="G10673" s="9">
        <f>YEAR(Tableau2[[#This Row],[Date]])</f>
        <v>2025</v>
      </c>
      <c r="H10673" s="9">
        <f>_xlfn.ISOWEEKNUM(Tableau2[[#This Row],[Date]])</f>
        <v>32</v>
      </c>
    </row>
    <row r="10674" spans="1:8" hidden="1" x14ac:dyDescent="0.25">
      <c r="A10674" t="s">
        <v>10</v>
      </c>
      <c r="B10674">
        <f>1</f>
        <v>1</v>
      </c>
      <c r="C10674" s="3">
        <v>45875</v>
      </c>
      <c r="D10674">
        <v>40</v>
      </c>
      <c r="E10674" s="9" t="str">
        <f>IF(Tableau2[[#This Row],[Project]]="","pas de projet",Tableau2[[#This Row],[Project]])</f>
        <v>0NC377</v>
      </c>
      <c r="F10674" s="9">
        <f>MONTH(Tableau2[[#This Row],[Date]])</f>
        <v>8</v>
      </c>
      <c r="G10674" s="9">
        <f>YEAR(Tableau2[[#This Row],[Date]])</f>
        <v>2025</v>
      </c>
      <c r="H10674" s="9">
        <f>_xlfn.ISOWEEKNUM(Tableau2[[#This Row],[Date]])</f>
        <v>32</v>
      </c>
    </row>
    <row r="10675" spans="1:8" hidden="1" x14ac:dyDescent="0.25">
      <c r="A10675" t="s">
        <v>10</v>
      </c>
      <c r="B10675">
        <f>1</f>
        <v>1</v>
      </c>
      <c r="C10675" s="3">
        <v>45875</v>
      </c>
      <c r="D10675">
        <v>16</v>
      </c>
      <c r="E10675" s="9" t="str">
        <f>IF(Tableau2[[#This Row],[Project]]="","pas de projet",Tableau2[[#This Row],[Project]])</f>
        <v>0NC377</v>
      </c>
      <c r="F10675" s="9">
        <f>MONTH(Tableau2[[#This Row],[Date]])</f>
        <v>8</v>
      </c>
      <c r="G10675" s="9">
        <f>YEAR(Tableau2[[#This Row],[Date]])</f>
        <v>2025</v>
      </c>
      <c r="H10675" s="9">
        <f>_xlfn.ISOWEEKNUM(Tableau2[[#This Row],[Date]])</f>
        <v>32</v>
      </c>
    </row>
    <row r="10676" spans="1:8" hidden="1" x14ac:dyDescent="0.25">
      <c r="A10676" t="s">
        <v>10</v>
      </c>
      <c r="B10676">
        <f>1</f>
        <v>1</v>
      </c>
      <c r="C10676" s="3">
        <v>45875</v>
      </c>
      <c r="D10676">
        <v>16</v>
      </c>
      <c r="E10676" s="9" t="str">
        <f>IF(Tableau2[[#This Row],[Project]]="","pas de projet",Tableau2[[#This Row],[Project]])</f>
        <v>0NC377</v>
      </c>
      <c r="F10676" s="9">
        <f>MONTH(Tableau2[[#This Row],[Date]])</f>
        <v>8</v>
      </c>
      <c r="G10676" s="9">
        <f>YEAR(Tableau2[[#This Row],[Date]])</f>
        <v>2025</v>
      </c>
      <c r="H10676" s="9">
        <f>_xlfn.ISOWEEKNUM(Tableau2[[#This Row],[Date]])</f>
        <v>32</v>
      </c>
    </row>
    <row r="10677" spans="1:8" hidden="1" x14ac:dyDescent="0.25">
      <c r="A10677" t="s">
        <v>10</v>
      </c>
      <c r="B10677">
        <f>1</f>
        <v>1</v>
      </c>
      <c r="C10677" s="3">
        <v>45875</v>
      </c>
      <c r="D10677">
        <v>48</v>
      </c>
      <c r="E10677" s="9" t="str">
        <f>IF(Tableau2[[#This Row],[Project]]="","pas de projet",Tableau2[[#This Row],[Project]])</f>
        <v>0NC377</v>
      </c>
      <c r="F10677" s="9">
        <f>MONTH(Tableau2[[#This Row],[Date]])</f>
        <v>8</v>
      </c>
      <c r="G10677" s="9">
        <f>YEAR(Tableau2[[#This Row],[Date]])</f>
        <v>2025</v>
      </c>
      <c r="H10677" s="9">
        <f>_xlfn.ISOWEEKNUM(Tableau2[[#This Row],[Date]])</f>
        <v>32</v>
      </c>
    </row>
    <row r="10678" spans="1:8" hidden="1" x14ac:dyDescent="0.25">
      <c r="A10678" t="s">
        <v>10</v>
      </c>
      <c r="B10678">
        <f t="shared" ref="B10678:B10682" si="475">111111+1</f>
        <v>111112</v>
      </c>
      <c r="C10678" s="3">
        <v>45874</v>
      </c>
      <c r="D10678">
        <v>3</v>
      </c>
      <c r="E10678" s="9" t="str">
        <f>IF(Tableau2[[#This Row],[Project]]="","pas de projet",Tableau2[[#This Row],[Project]])</f>
        <v>0NC377</v>
      </c>
      <c r="F10678" s="9">
        <f>MONTH(Tableau2[[#This Row],[Date]])</f>
        <v>8</v>
      </c>
      <c r="G10678" s="9">
        <f>YEAR(Tableau2[[#This Row],[Date]])</f>
        <v>2025</v>
      </c>
      <c r="H10678" s="9">
        <f>_xlfn.ISOWEEKNUM(Tableau2[[#This Row],[Date]])</f>
        <v>32</v>
      </c>
    </row>
    <row r="10679" spans="1:8" hidden="1" x14ac:dyDescent="0.25">
      <c r="A10679" t="s">
        <v>9</v>
      </c>
      <c r="B10679">
        <f t="shared" si="475"/>
        <v>111112</v>
      </c>
      <c r="C10679" s="3">
        <v>45874</v>
      </c>
      <c r="D10679">
        <v>3</v>
      </c>
      <c r="E10679" s="9" t="str">
        <f>IF(Tableau2[[#This Row],[Project]]="","pas de projet",Tableau2[[#This Row],[Project]])</f>
        <v>0SC377</v>
      </c>
      <c r="F10679" s="9">
        <f>MONTH(Tableau2[[#This Row],[Date]])</f>
        <v>8</v>
      </c>
      <c r="G10679" s="9">
        <f>YEAR(Tableau2[[#This Row],[Date]])</f>
        <v>2025</v>
      </c>
      <c r="H10679" s="9">
        <f>_xlfn.ISOWEEKNUM(Tableau2[[#This Row],[Date]])</f>
        <v>32</v>
      </c>
    </row>
    <row r="10680" spans="1:8" hidden="1" x14ac:dyDescent="0.25">
      <c r="A10680" t="s">
        <v>12</v>
      </c>
      <c r="B10680">
        <f t="shared" si="475"/>
        <v>111112</v>
      </c>
      <c r="C10680" s="3">
        <v>45874</v>
      </c>
      <c r="D10680">
        <v>2</v>
      </c>
      <c r="E10680" s="9" t="str">
        <f>IF(Tableau2[[#This Row],[Project]]="","pas de projet",Tableau2[[#This Row],[Project]])</f>
        <v>0DC377</v>
      </c>
      <c r="F10680" s="9">
        <f>MONTH(Tableau2[[#This Row],[Date]])</f>
        <v>8</v>
      </c>
      <c r="G10680" s="9">
        <f>YEAR(Tableau2[[#This Row],[Date]])</f>
        <v>2025</v>
      </c>
      <c r="H10680" s="9">
        <f>_xlfn.ISOWEEKNUM(Tableau2[[#This Row],[Date]])</f>
        <v>32</v>
      </c>
    </row>
    <row r="10681" spans="1:8" hidden="1" x14ac:dyDescent="0.25">
      <c r="A10681" t="s">
        <v>12</v>
      </c>
      <c r="B10681">
        <f t="shared" si="475"/>
        <v>111112</v>
      </c>
      <c r="C10681" s="3">
        <v>45873</v>
      </c>
      <c r="D10681">
        <v>4</v>
      </c>
      <c r="E10681" s="9" t="str">
        <f>IF(Tableau2[[#This Row],[Project]]="","pas de projet",Tableau2[[#This Row],[Project]])</f>
        <v>0DC377</v>
      </c>
      <c r="F10681" s="9">
        <f>MONTH(Tableau2[[#This Row],[Date]])</f>
        <v>8</v>
      </c>
      <c r="G10681" s="9">
        <f>YEAR(Tableau2[[#This Row],[Date]])</f>
        <v>2025</v>
      </c>
      <c r="H10681" s="9">
        <f>_xlfn.ISOWEEKNUM(Tableau2[[#This Row],[Date]])</f>
        <v>32</v>
      </c>
    </row>
    <row r="10682" spans="1:8" hidden="1" x14ac:dyDescent="0.25">
      <c r="A10682" t="s">
        <v>12</v>
      </c>
      <c r="B10682">
        <f t="shared" si="475"/>
        <v>111112</v>
      </c>
      <c r="C10682" s="3">
        <v>45873</v>
      </c>
      <c r="D10682">
        <v>4</v>
      </c>
      <c r="E10682" s="9" t="str">
        <f>IF(Tableau2[[#This Row],[Project]]="","pas de projet",Tableau2[[#This Row],[Project]])</f>
        <v>0DC377</v>
      </c>
      <c r="F10682" s="9">
        <f>MONTH(Tableau2[[#This Row],[Date]])</f>
        <v>8</v>
      </c>
      <c r="G10682" s="9">
        <f>YEAR(Tableau2[[#This Row],[Date]])</f>
        <v>2025</v>
      </c>
      <c r="H10682" s="9">
        <f>_xlfn.ISOWEEKNUM(Tableau2[[#This Row],[Date]])</f>
        <v>32</v>
      </c>
    </row>
    <row r="10683" spans="1:8" hidden="1" x14ac:dyDescent="0.25">
      <c r="A10683" t="s">
        <v>8</v>
      </c>
      <c r="B10683">
        <v>7</v>
      </c>
      <c r="C10683" s="3">
        <v>45874</v>
      </c>
      <c r="D10683">
        <v>20</v>
      </c>
      <c r="E10683" s="9" t="str">
        <f>IF(Tableau2[[#This Row],[Project]]="","pas de projet",Tableau2[[#This Row],[Project]])</f>
        <v>Fara proiect</v>
      </c>
      <c r="F10683" s="9">
        <f>MONTH(Tableau2[[#This Row],[Date]])</f>
        <v>8</v>
      </c>
      <c r="G10683" s="9">
        <f>YEAR(Tableau2[[#This Row],[Date]])</f>
        <v>2025</v>
      </c>
      <c r="H10683" s="9">
        <f>_xlfn.ISOWEEKNUM(Tableau2[[#This Row],[Date]])</f>
        <v>32</v>
      </c>
    </row>
    <row r="10684" spans="1:8" hidden="1" x14ac:dyDescent="0.25">
      <c r="A10684" t="s">
        <v>32</v>
      </c>
      <c r="B10684">
        <v>7</v>
      </c>
      <c r="C10684" s="3">
        <v>45874</v>
      </c>
      <c r="D10684">
        <v>18</v>
      </c>
      <c r="E10684" s="9" t="str">
        <f>IF(Tableau2[[#This Row],[Project]]="","pas de projet",Tableau2[[#This Row],[Project]])</f>
        <v>0NC378</v>
      </c>
      <c r="F10684" s="9">
        <f>MONTH(Tableau2[[#This Row],[Date]])</f>
        <v>8</v>
      </c>
      <c r="G10684" s="9">
        <f>YEAR(Tableau2[[#This Row],[Date]])</f>
        <v>2025</v>
      </c>
      <c r="H10684" s="9">
        <f>_xlfn.ISOWEEKNUM(Tableau2[[#This Row],[Date]])</f>
        <v>32</v>
      </c>
    </row>
    <row r="10685" spans="1:8" hidden="1" x14ac:dyDescent="0.25">
      <c r="A10685" t="s">
        <v>22</v>
      </c>
      <c r="B10685">
        <v>7</v>
      </c>
      <c r="C10685" s="3">
        <v>45874</v>
      </c>
      <c r="D10685">
        <v>18</v>
      </c>
      <c r="E10685" s="9" t="str">
        <f>IF(Tableau2[[#This Row],[Project]]="","pas de projet",Tableau2[[#This Row],[Project]])</f>
        <v>0DC376</v>
      </c>
      <c r="F10685" s="9">
        <f>MONTH(Tableau2[[#This Row],[Date]])</f>
        <v>8</v>
      </c>
      <c r="G10685" s="9">
        <f>YEAR(Tableau2[[#This Row],[Date]])</f>
        <v>2025</v>
      </c>
      <c r="H10685" s="9">
        <f>_xlfn.ISOWEEKNUM(Tableau2[[#This Row],[Date]])</f>
        <v>32</v>
      </c>
    </row>
    <row r="10686" spans="1:8" hidden="1" x14ac:dyDescent="0.25">
      <c r="A10686" t="s">
        <v>12</v>
      </c>
      <c r="B10686">
        <v>7</v>
      </c>
      <c r="C10686" s="3">
        <v>45874</v>
      </c>
      <c r="D10686">
        <v>24</v>
      </c>
      <c r="E10686" s="9" t="str">
        <f>IF(Tableau2[[#This Row],[Project]]="","pas de projet",Tableau2[[#This Row],[Project]])</f>
        <v>0DC377</v>
      </c>
      <c r="F10686" s="9">
        <f>MONTH(Tableau2[[#This Row],[Date]])</f>
        <v>8</v>
      </c>
      <c r="G10686" s="9">
        <f>YEAR(Tableau2[[#This Row],[Date]])</f>
        <v>2025</v>
      </c>
      <c r="H10686" s="9">
        <f>_xlfn.ISOWEEKNUM(Tableau2[[#This Row],[Date]])</f>
        <v>32</v>
      </c>
    </row>
    <row r="10687" spans="1:8" hidden="1" x14ac:dyDescent="0.25">
      <c r="A10687" t="s">
        <v>12</v>
      </c>
      <c r="B10687">
        <v>7</v>
      </c>
      <c r="C10687" s="3">
        <v>45874</v>
      </c>
      <c r="D10687">
        <v>16</v>
      </c>
      <c r="E10687" s="9" t="str">
        <f>IF(Tableau2[[#This Row],[Project]]="","pas de projet",Tableau2[[#This Row],[Project]])</f>
        <v>0DC377</v>
      </c>
      <c r="F10687" s="9">
        <f>MONTH(Tableau2[[#This Row],[Date]])</f>
        <v>8</v>
      </c>
      <c r="G10687" s="9">
        <f>YEAR(Tableau2[[#This Row],[Date]])</f>
        <v>2025</v>
      </c>
      <c r="H10687" s="9">
        <f>_xlfn.ISOWEEKNUM(Tableau2[[#This Row],[Date]])</f>
        <v>32</v>
      </c>
    </row>
    <row r="10688" spans="1:8" hidden="1" x14ac:dyDescent="0.25">
      <c r="A10688" t="s">
        <v>22</v>
      </c>
      <c r="B10688">
        <v>7</v>
      </c>
      <c r="C10688" s="3">
        <v>45874</v>
      </c>
      <c r="D10688">
        <v>16</v>
      </c>
      <c r="E10688" s="9" t="str">
        <f>IF(Tableau2[[#This Row],[Project]]="","pas de projet",Tableau2[[#This Row],[Project]])</f>
        <v>0DC376</v>
      </c>
      <c r="F10688" s="9">
        <f>MONTH(Tableau2[[#This Row],[Date]])</f>
        <v>8</v>
      </c>
      <c r="G10688" s="9">
        <f>YEAR(Tableau2[[#This Row],[Date]])</f>
        <v>2025</v>
      </c>
      <c r="H10688" s="9">
        <f>_xlfn.ISOWEEKNUM(Tableau2[[#This Row],[Date]])</f>
        <v>32</v>
      </c>
    </row>
    <row r="10689" spans="1:8" hidden="1" x14ac:dyDescent="0.25">
      <c r="A10689" t="s">
        <v>12</v>
      </c>
      <c r="B10689">
        <v>7</v>
      </c>
      <c r="C10689" s="3">
        <v>45874</v>
      </c>
      <c r="D10689">
        <v>24</v>
      </c>
      <c r="E10689" s="9" t="str">
        <f>IF(Tableau2[[#This Row],[Project]]="","pas de projet",Tableau2[[#This Row],[Project]])</f>
        <v>0DC377</v>
      </c>
      <c r="F10689" s="9">
        <f>MONTH(Tableau2[[#This Row],[Date]])</f>
        <v>8</v>
      </c>
      <c r="G10689" s="9">
        <f>YEAR(Tableau2[[#This Row],[Date]])</f>
        <v>2025</v>
      </c>
      <c r="H10689" s="9">
        <f>_xlfn.ISOWEEKNUM(Tableau2[[#This Row],[Date]])</f>
        <v>32</v>
      </c>
    </row>
    <row r="10690" spans="1:8" hidden="1" x14ac:dyDescent="0.25">
      <c r="A10690" t="s">
        <v>13</v>
      </c>
      <c r="B10690">
        <v>4</v>
      </c>
      <c r="C10690" s="3">
        <v>45874</v>
      </c>
      <c r="D10690">
        <v>9</v>
      </c>
      <c r="E10690" s="9" t="str">
        <f>IF(Tableau2[[#This Row],[Project]]="","pas de projet",Tableau2[[#This Row],[Project]])</f>
        <v>0DC378</v>
      </c>
      <c r="F10690" s="9">
        <f>MONTH(Tableau2[[#This Row],[Date]])</f>
        <v>8</v>
      </c>
      <c r="G10690" s="9">
        <f>YEAR(Tableau2[[#This Row],[Date]])</f>
        <v>2025</v>
      </c>
      <c r="H10690" s="9">
        <f>_xlfn.ISOWEEKNUM(Tableau2[[#This Row],[Date]])</f>
        <v>32</v>
      </c>
    </row>
    <row r="10691" spans="1:8" hidden="1" x14ac:dyDescent="0.25">
      <c r="A10691" t="s">
        <v>13</v>
      </c>
      <c r="B10691">
        <v>4</v>
      </c>
      <c r="C10691" s="3">
        <v>45874</v>
      </c>
      <c r="D10691">
        <v>6</v>
      </c>
      <c r="E10691" s="9" t="str">
        <f>IF(Tableau2[[#This Row],[Project]]="","pas de projet",Tableau2[[#This Row],[Project]])</f>
        <v>0DC378</v>
      </c>
      <c r="F10691" s="9">
        <f>MONTH(Tableau2[[#This Row],[Date]])</f>
        <v>8</v>
      </c>
      <c r="G10691" s="9">
        <f>YEAR(Tableau2[[#This Row],[Date]])</f>
        <v>2025</v>
      </c>
      <c r="H10691" s="9">
        <f>_xlfn.ISOWEEKNUM(Tableau2[[#This Row],[Date]])</f>
        <v>32</v>
      </c>
    </row>
    <row r="10692" spans="1:8" hidden="1" x14ac:dyDescent="0.25">
      <c r="A10692" t="s">
        <v>13</v>
      </c>
      <c r="B10692">
        <v>4</v>
      </c>
      <c r="C10692" s="3">
        <v>45874</v>
      </c>
      <c r="D10692">
        <v>18</v>
      </c>
      <c r="E10692" s="9" t="str">
        <f>IF(Tableau2[[#This Row],[Project]]="","pas de projet",Tableau2[[#This Row],[Project]])</f>
        <v>0DC378</v>
      </c>
      <c r="F10692" s="9">
        <f>MONTH(Tableau2[[#This Row],[Date]])</f>
        <v>8</v>
      </c>
      <c r="G10692" s="9">
        <f>YEAR(Tableau2[[#This Row],[Date]])</f>
        <v>2025</v>
      </c>
      <c r="H10692" s="9">
        <f>_xlfn.ISOWEEKNUM(Tableau2[[#This Row],[Date]])</f>
        <v>32</v>
      </c>
    </row>
    <row r="10693" spans="1:8" hidden="1" x14ac:dyDescent="0.25">
      <c r="A10693" t="s">
        <v>13</v>
      </c>
      <c r="B10693">
        <v>4</v>
      </c>
      <c r="C10693" s="3">
        <v>45874</v>
      </c>
      <c r="D10693">
        <v>16</v>
      </c>
      <c r="E10693" s="9" t="str">
        <f>IF(Tableau2[[#This Row],[Project]]="","pas de projet",Tableau2[[#This Row],[Project]])</f>
        <v>0DC378</v>
      </c>
      <c r="F10693" s="9">
        <f>MONTH(Tableau2[[#This Row],[Date]])</f>
        <v>8</v>
      </c>
      <c r="G10693" s="9">
        <f>YEAR(Tableau2[[#This Row],[Date]])</f>
        <v>2025</v>
      </c>
      <c r="H10693" s="9">
        <f>_xlfn.ISOWEEKNUM(Tableau2[[#This Row],[Date]])</f>
        <v>32</v>
      </c>
    </row>
    <row r="10694" spans="1:8" hidden="1" x14ac:dyDescent="0.25">
      <c r="A10694" t="s">
        <v>13</v>
      </c>
      <c r="B10694">
        <v>4</v>
      </c>
      <c r="C10694" s="3">
        <v>45874</v>
      </c>
      <c r="D10694">
        <v>16</v>
      </c>
      <c r="E10694" s="9" t="str">
        <f>IF(Tableau2[[#This Row],[Project]]="","pas de projet",Tableau2[[#This Row],[Project]])</f>
        <v>0DC378</v>
      </c>
      <c r="F10694" s="9">
        <f>MONTH(Tableau2[[#This Row],[Date]])</f>
        <v>8</v>
      </c>
      <c r="G10694" s="9">
        <f>YEAR(Tableau2[[#This Row],[Date]])</f>
        <v>2025</v>
      </c>
      <c r="H10694" s="9">
        <f>_xlfn.ISOWEEKNUM(Tableau2[[#This Row],[Date]])</f>
        <v>32</v>
      </c>
    </row>
    <row r="10695" spans="1:8" hidden="1" x14ac:dyDescent="0.25">
      <c r="A10695" t="s">
        <v>13</v>
      </c>
      <c r="B10695">
        <v>4</v>
      </c>
      <c r="C10695" s="3">
        <v>45874</v>
      </c>
      <c r="D10695">
        <v>16</v>
      </c>
      <c r="E10695" s="9" t="str">
        <f>IF(Tableau2[[#This Row],[Project]]="","pas de projet",Tableau2[[#This Row],[Project]])</f>
        <v>0DC378</v>
      </c>
      <c r="F10695" s="9">
        <f>MONTH(Tableau2[[#This Row],[Date]])</f>
        <v>8</v>
      </c>
      <c r="G10695" s="9">
        <f>YEAR(Tableau2[[#This Row],[Date]])</f>
        <v>2025</v>
      </c>
      <c r="H10695" s="9">
        <f>_xlfn.ISOWEEKNUM(Tableau2[[#This Row],[Date]])</f>
        <v>32</v>
      </c>
    </row>
    <row r="10696" spans="1:8" hidden="1" x14ac:dyDescent="0.25">
      <c r="A10696" t="s">
        <v>13</v>
      </c>
      <c r="B10696">
        <v>4</v>
      </c>
      <c r="C10696" s="3">
        <v>45874</v>
      </c>
      <c r="D10696">
        <v>16</v>
      </c>
      <c r="E10696" s="9" t="str">
        <f>IF(Tableau2[[#This Row],[Project]]="","pas de projet",Tableau2[[#This Row],[Project]])</f>
        <v>0DC378</v>
      </c>
      <c r="F10696" s="9">
        <f>MONTH(Tableau2[[#This Row],[Date]])</f>
        <v>8</v>
      </c>
      <c r="G10696" s="9">
        <f>YEAR(Tableau2[[#This Row],[Date]])</f>
        <v>2025</v>
      </c>
      <c r="H10696" s="9">
        <f>_xlfn.ISOWEEKNUM(Tableau2[[#This Row],[Date]])</f>
        <v>32</v>
      </c>
    </row>
    <row r="10697" spans="1:8" hidden="1" x14ac:dyDescent="0.25">
      <c r="A10697">
        <v>10</v>
      </c>
      <c r="B10697">
        <v>4</v>
      </c>
      <c r="C10697" s="3">
        <v>45874</v>
      </c>
      <c r="D10697">
        <v>38</v>
      </c>
      <c r="E10697" s="9">
        <f>IF(Tableau2[[#This Row],[Project]]="","pas de projet",Tableau2[[#This Row],[Project]])</f>
        <v>10</v>
      </c>
      <c r="F10697" s="9">
        <f>MONTH(Tableau2[[#This Row],[Date]])</f>
        <v>8</v>
      </c>
      <c r="G10697" s="9">
        <f>YEAR(Tableau2[[#This Row],[Date]])</f>
        <v>2025</v>
      </c>
      <c r="H10697" s="9">
        <f>_xlfn.ISOWEEKNUM(Tableau2[[#This Row],[Date]])</f>
        <v>32</v>
      </c>
    </row>
    <row r="10698" spans="1:8" hidden="1" x14ac:dyDescent="0.25">
      <c r="A10698" t="s">
        <v>8</v>
      </c>
      <c r="B10698">
        <v>4</v>
      </c>
      <c r="C10698" s="3">
        <v>45874</v>
      </c>
      <c r="D10698">
        <v>4</v>
      </c>
      <c r="E10698" s="9" t="str">
        <f>IF(Tableau2[[#This Row],[Project]]="","pas de projet",Tableau2[[#This Row],[Project]])</f>
        <v>Fara proiect</v>
      </c>
      <c r="F10698" s="9">
        <f>MONTH(Tableau2[[#This Row],[Date]])</f>
        <v>8</v>
      </c>
      <c r="G10698" s="9">
        <f>YEAR(Tableau2[[#This Row],[Date]])</f>
        <v>2025</v>
      </c>
      <c r="H10698" s="9">
        <f>_xlfn.ISOWEEKNUM(Tableau2[[#This Row],[Date]])</f>
        <v>32</v>
      </c>
    </row>
    <row r="10699" spans="1:8" hidden="1" x14ac:dyDescent="0.25">
      <c r="A10699" t="s">
        <v>22</v>
      </c>
      <c r="B10699">
        <v>4</v>
      </c>
      <c r="C10699" s="3">
        <v>45874</v>
      </c>
      <c r="D10699">
        <v>26</v>
      </c>
      <c r="E10699" s="9" t="str">
        <f>IF(Tableau2[[#This Row],[Project]]="","pas de projet",Tableau2[[#This Row],[Project]])</f>
        <v>0DC376</v>
      </c>
      <c r="F10699" s="9">
        <f>MONTH(Tableau2[[#This Row],[Date]])</f>
        <v>8</v>
      </c>
      <c r="G10699" s="9">
        <f>YEAR(Tableau2[[#This Row],[Date]])</f>
        <v>2025</v>
      </c>
      <c r="H10699" s="9">
        <f>_xlfn.ISOWEEKNUM(Tableau2[[#This Row],[Date]])</f>
        <v>32</v>
      </c>
    </row>
    <row r="10700" spans="1:8" hidden="1" x14ac:dyDescent="0.25">
      <c r="B10700">
        <f t="shared" ref="B10700:B10701" si="476">111111+1</f>
        <v>111112</v>
      </c>
      <c r="C10700" s="3">
        <v>45875</v>
      </c>
      <c r="D10700">
        <v>8</v>
      </c>
      <c r="E10700" s="9" t="str">
        <f>IF(Tableau2[[#This Row],[Project]]="","pas de projet",Tableau2[[#This Row],[Project]])</f>
        <v>pas de projet</v>
      </c>
      <c r="F10700" s="9">
        <f>MONTH(Tableau2[[#This Row],[Date]])</f>
        <v>8</v>
      </c>
      <c r="G10700" s="9">
        <f>YEAR(Tableau2[[#This Row],[Date]])</f>
        <v>2025</v>
      </c>
      <c r="H10700" s="9">
        <f>_xlfn.ISOWEEKNUM(Tableau2[[#This Row],[Date]])</f>
        <v>32</v>
      </c>
    </row>
    <row r="10701" spans="1:8" hidden="1" x14ac:dyDescent="0.25">
      <c r="B10701">
        <f t="shared" si="476"/>
        <v>111112</v>
      </c>
      <c r="C10701" s="3">
        <v>45875</v>
      </c>
      <c r="D10701">
        <v>8</v>
      </c>
      <c r="E10701" s="9" t="str">
        <f>IF(Tableau2[[#This Row],[Project]]="","pas de projet",Tableau2[[#This Row],[Project]])</f>
        <v>pas de projet</v>
      </c>
      <c r="F10701" s="9">
        <f>MONTH(Tableau2[[#This Row],[Date]])</f>
        <v>8</v>
      </c>
      <c r="G10701" s="9">
        <f>YEAR(Tableau2[[#This Row],[Date]])</f>
        <v>2025</v>
      </c>
      <c r="H10701" s="9">
        <f>_xlfn.ISOWEEKNUM(Tableau2[[#This Row],[Date]])</f>
        <v>32</v>
      </c>
    </row>
    <row r="10702" spans="1:8" hidden="1" x14ac:dyDescent="0.25">
      <c r="A10702" t="s">
        <v>13</v>
      </c>
      <c r="B10702">
        <v>5</v>
      </c>
      <c r="C10702" s="3">
        <v>45874</v>
      </c>
      <c r="D10702">
        <v>0.88</v>
      </c>
      <c r="E10702" s="9" t="str">
        <f>IF(Tableau2[[#This Row],[Project]]="","pas de projet",Tableau2[[#This Row],[Project]])</f>
        <v>0DC378</v>
      </c>
      <c r="F10702" s="9">
        <f>MONTH(Tableau2[[#This Row],[Date]])</f>
        <v>8</v>
      </c>
      <c r="G10702" s="9">
        <f>YEAR(Tableau2[[#This Row],[Date]])</f>
        <v>2025</v>
      </c>
      <c r="H10702" s="9">
        <f>_xlfn.ISOWEEKNUM(Tableau2[[#This Row],[Date]])</f>
        <v>32</v>
      </c>
    </row>
    <row r="10703" spans="1:8" hidden="1" x14ac:dyDescent="0.25">
      <c r="A10703" t="s">
        <v>13</v>
      </c>
      <c r="B10703">
        <v>5</v>
      </c>
      <c r="C10703" s="3">
        <v>45874</v>
      </c>
      <c r="D10703">
        <v>0.84</v>
      </c>
      <c r="E10703" s="9" t="str">
        <f>IF(Tableau2[[#This Row],[Project]]="","pas de projet",Tableau2[[#This Row],[Project]])</f>
        <v>0DC378</v>
      </c>
      <c r="F10703" s="9">
        <f>MONTH(Tableau2[[#This Row],[Date]])</f>
        <v>8</v>
      </c>
      <c r="G10703" s="9">
        <f>YEAR(Tableau2[[#This Row],[Date]])</f>
        <v>2025</v>
      </c>
      <c r="H10703" s="9">
        <f>_xlfn.ISOWEEKNUM(Tableau2[[#This Row],[Date]])</f>
        <v>32</v>
      </c>
    </row>
    <row r="10704" spans="1:8" hidden="1" x14ac:dyDescent="0.25">
      <c r="A10704" t="s">
        <v>13</v>
      </c>
      <c r="B10704">
        <v>5</v>
      </c>
      <c r="C10704" s="3">
        <v>45874</v>
      </c>
      <c r="D10704">
        <v>0.84</v>
      </c>
      <c r="E10704" s="9" t="str">
        <f>IF(Tableau2[[#This Row],[Project]]="","pas de projet",Tableau2[[#This Row],[Project]])</f>
        <v>0DC378</v>
      </c>
      <c r="F10704" s="9">
        <f>MONTH(Tableau2[[#This Row],[Date]])</f>
        <v>8</v>
      </c>
      <c r="G10704" s="9">
        <f>YEAR(Tableau2[[#This Row],[Date]])</f>
        <v>2025</v>
      </c>
      <c r="H10704" s="9">
        <f>_xlfn.ISOWEEKNUM(Tableau2[[#This Row],[Date]])</f>
        <v>32</v>
      </c>
    </row>
    <row r="10705" spans="1:8" hidden="1" x14ac:dyDescent="0.25">
      <c r="A10705" t="s">
        <v>13</v>
      </c>
      <c r="B10705">
        <v>5</v>
      </c>
      <c r="C10705" s="3">
        <v>45874</v>
      </c>
      <c r="D10705">
        <v>0.84</v>
      </c>
      <c r="E10705" s="9" t="str">
        <f>IF(Tableau2[[#This Row],[Project]]="","pas de projet",Tableau2[[#This Row],[Project]])</f>
        <v>0DC378</v>
      </c>
      <c r="F10705" s="9">
        <f>MONTH(Tableau2[[#This Row],[Date]])</f>
        <v>8</v>
      </c>
      <c r="G10705" s="9">
        <f>YEAR(Tableau2[[#This Row],[Date]])</f>
        <v>2025</v>
      </c>
      <c r="H10705" s="9">
        <f>_xlfn.ISOWEEKNUM(Tableau2[[#This Row],[Date]])</f>
        <v>32</v>
      </c>
    </row>
    <row r="10706" spans="1:8" hidden="1" x14ac:dyDescent="0.25">
      <c r="A10706" t="s">
        <v>13</v>
      </c>
      <c r="B10706">
        <v>5</v>
      </c>
      <c r="C10706" s="3">
        <v>45874</v>
      </c>
      <c r="D10706">
        <v>0.84</v>
      </c>
      <c r="E10706" s="9" t="str">
        <f>IF(Tableau2[[#This Row],[Project]]="","pas de projet",Tableau2[[#This Row],[Project]])</f>
        <v>0DC378</v>
      </c>
      <c r="F10706" s="9">
        <f>MONTH(Tableau2[[#This Row],[Date]])</f>
        <v>8</v>
      </c>
      <c r="G10706" s="9">
        <f>YEAR(Tableau2[[#This Row],[Date]])</f>
        <v>2025</v>
      </c>
      <c r="H10706" s="9">
        <f>_xlfn.ISOWEEKNUM(Tableau2[[#This Row],[Date]])</f>
        <v>32</v>
      </c>
    </row>
    <row r="10707" spans="1:8" hidden="1" x14ac:dyDescent="0.25">
      <c r="A10707" t="s">
        <v>13</v>
      </c>
      <c r="B10707">
        <v>5</v>
      </c>
      <c r="C10707" s="3">
        <v>45874</v>
      </c>
      <c r="D10707">
        <v>0.84</v>
      </c>
      <c r="E10707" s="9" t="str">
        <f>IF(Tableau2[[#This Row],[Project]]="","pas de projet",Tableau2[[#This Row],[Project]])</f>
        <v>0DC378</v>
      </c>
      <c r="F10707" s="9">
        <f>MONTH(Tableau2[[#This Row],[Date]])</f>
        <v>8</v>
      </c>
      <c r="G10707" s="9">
        <f>YEAR(Tableau2[[#This Row],[Date]])</f>
        <v>2025</v>
      </c>
      <c r="H10707" s="9">
        <f>_xlfn.ISOWEEKNUM(Tableau2[[#This Row],[Date]])</f>
        <v>32</v>
      </c>
    </row>
    <row r="10708" spans="1:8" hidden="1" x14ac:dyDescent="0.25">
      <c r="A10708" t="s">
        <v>13</v>
      </c>
      <c r="B10708">
        <v>5</v>
      </c>
      <c r="C10708" s="3">
        <v>45874</v>
      </c>
      <c r="D10708">
        <v>0.84</v>
      </c>
      <c r="E10708" s="9" t="str">
        <f>IF(Tableau2[[#This Row],[Project]]="","pas de projet",Tableau2[[#This Row],[Project]])</f>
        <v>0DC378</v>
      </c>
      <c r="F10708" s="9">
        <f>MONTH(Tableau2[[#This Row],[Date]])</f>
        <v>8</v>
      </c>
      <c r="G10708" s="9">
        <f>YEAR(Tableau2[[#This Row],[Date]])</f>
        <v>2025</v>
      </c>
      <c r="H10708" s="9">
        <f>_xlfn.ISOWEEKNUM(Tableau2[[#This Row],[Date]])</f>
        <v>32</v>
      </c>
    </row>
    <row r="10709" spans="1:8" hidden="1" x14ac:dyDescent="0.25">
      <c r="A10709" t="s">
        <v>13</v>
      </c>
      <c r="B10709">
        <v>5</v>
      </c>
      <c r="C10709" s="3">
        <v>45874</v>
      </c>
      <c r="D10709">
        <v>0.84</v>
      </c>
      <c r="E10709" s="9" t="str">
        <f>IF(Tableau2[[#This Row],[Project]]="","pas de projet",Tableau2[[#This Row],[Project]])</f>
        <v>0DC378</v>
      </c>
      <c r="F10709" s="9">
        <f>MONTH(Tableau2[[#This Row],[Date]])</f>
        <v>8</v>
      </c>
      <c r="G10709" s="9">
        <f>YEAR(Tableau2[[#This Row],[Date]])</f>
        <v>2025</v>
      </c>
      <c r="H10709" s="9">
        <f>_xlfn.ISOWEEKNUM(Tableau2[[#This Row],[Date]])</f>
        <v>32</v>
      </c>
    </row>
    <row r="10710" spans="1:8" hidden="1" x14ac:dyDescent="0.25">
      <c r="A10710" t="s">
        <v>13</v>
      </c>
      <c r="B10710">
        <v>5</v>
      </c>
      <c r="C10710" s="3">
        <v>45874</v>
      </c>
      <c r="D10710">
        <v>0.84</v>
      </c>
      <c r="E10710" s="9" t="str">
        <f>IF(Tableau2[[#This Row],[Project]]="","pas de projet",Tableau2[[#This Row],[Project]])</f>
        <v>0DC378</v>
      </c>
      <c r="F10710" s="9">
        <f>MONTH(Tableau2[[#This Row],[Date]])</f>
        <v>8</v>
      </c>
      <c r="G10710" s="9">
        <f>YEAR(Tableau2[[#This Row],[Date]])</f>
        <v>2025</v>
      </c>
      <c r="H10710" s="9">
        <f>_xlfn.ISOWEEKNUM(Tableau2[[#This Row],[Date]])</f>
        <v>32</v>
      </c>
    </row>
    <row r="10711" spans="1:8" hidden="1" x14ac:dyDescent="0.25">
      <c r="A10711" t="s">
        <v>13</v>
      </c>
      <c r="B10711">
        <v>5</v>
      </c>
      <c r="C10711" s="3">
        <v>45874</v>
      </c>
      <c r="D10711">
        <v>0.84</v>
      </c>
      <c r="E10711" s="9" t="str">
        <f>IF(Tableau2[[#This Row],[Project]]="","pas de projet",Tableau2[[#This Row],[Project]])</f>
        <v>0DC378</v>
      </c>
      <c r="F10711" s="9">
        <f>MONTH(Tableau2[[#This Row],[Date]])</f>
        <v>8</v>
      </c>
      <c r="G10711" s="9">
        <f>YEAR(Tableau2[[#This Row],[Date]])</f>
        <v>2025</v>
      </c>
      <c r="H10711" s="9">
        <f>_xlfn.ISOWEEKNUM(Tableau2[[#This Row],[Date]])</f>
        <v>32</v>
      </c>
    </row>
    <row r="10712" spans="1:8" hidden="1" x14ac:dyDescent="0.25">
      <c r="A10712" t="s">
        <v>13</v>
      </c>
      <c r="B10712">
        <v>5</v>
      </c>
      <c r="C10712" s="3">
        <v>45874</v>
      </c>
      <c r="D10712">
        <v>0.84</v>
      </c>
      <c r="E10712" s="9" t="str">
        <f>IF(Tableau2[[#This Row],[Project]]="","pas de projet",Tableau2[[#This Row],[Project]])</f>
        <v>0DC378</v>
      </c>
      <c r="F10712" s="9">
        <f>MONTH(Tableau2[[#This Row],[Date]])</f>
        <v>8</v>
      </c>
      <c r="G10712" s="9">
        <f>YEAR(Tableau2[[#This Row],[Date]])</f>
        <v>2025</v>
      </c>
      <c r="H10712" s="9">
        <f>_xlfn.ISOWEEKNUM(Tableau2[[#This Row],[Date]])</f>
        <v>32</v>
      </c>
    </row>
    <row r="10713" spans="1:8" hidden="1" x14ac:dyDescent="0.25">
      <c r="A10713" t="s">
        <v>13</v>
      </c>
      <c r="B10713">
        <v>5</v>
      </c>
      <c r="C10713" s="3">
        <v>45874</v>
      </c>
      <c r="D10713">
        <v>0.84</v>
      </c>
      <c r="E10713" s="9" t="str">
        <f>IF(Tableau2[[#This Row],[Project]]="","pas de projet",Tableau2[[#This Row],[Project]])</f>
        <v>0DC378</v>
      </c>
      <c r="F10713" s="9">
        <f>MONTH(Tableau2[[#This Row],[Date]])</f>
        <v>8</v>
      </c>
      <c r="G10713" s="9">
        <f>YEAR(Tableau2[[#This Row],[Date]])</f>
        <v>2025</v>
      </c>
      <c r="H10713" s="9">
        <f>_xlfn.ISOWEEKNUM(Tableau2[[#This Row],[Date]])</f>
        <v>32</v>
      </c>
    </row>
    <row r="10714" spans="1:8" hidden="1" x14ac:dyDescent="0.25">
      <c r="A10714" t="s">
        <v>13</v>
      </c>
      <c r="B10714">
        <v>5</v>
      </c>
      <c r="C10714" s="3">
        <v>45874</v>
      </c>
      <c r="D10714">
        <v>0.84</v>
      </c>
      <c r="E10714" s="9" t="str">
        <f>IF(Tableau2[[#This Row],[Project]]="","pas de projet",Tableau2[[#This Row],[Project]])</f>
        <v>0DC378</v>
      </c>
      <c r="F10714" s="9">
        <f>MONTH(Tableau2[[#This Row],[Date]])</f>
        <v>8</v>
      </c>
      <c r="G10714" s="9">
        <f>YEAR(Tableau2[[#This Row],[Date]])</f>
        <v>2025</v>
      </c>
      <c r="H10714" s="9">
        <f>_xlfn.ISOWEEKNUM(Tableau2[[#This Row],[Date]])</f>
        <v>32</v>
      </c>
    </row>
    <row r="10715" spans="1:8" hidden="1" x14ac:dyDescent="0.25">
      <c r="A10715" t="s">
        <v>13</v>
      </c>
      <c r="B10715">
        <v>5</v>
      </c>
      <c r="C10715" s="3">
        <v>45874</v>
      </c>
      <c r="D10715">
        <v>0.84</v>
      </c>
      <c r="E10715" s="9" t="str">
        <f>IF(Tableau2[[#This Row],[Project]]="","pas de projet",Tableau2[[#This Row],[Project]])</f>
        <v>0DC378</v>
      </c>
      <c r="F10715" s="9">
        <f>MONTH(Tableau2[[#This Row],[Date]])</f>
        <v>8</v>
      </c>
      <c r="G10715" s="9">
        <f>YEAR(Tableau2[[#This Row],[Date]])</f>
        <v>2025</v>
      </c>
      <c r="H10715" s="9">
        <f>_xlfn.ISOWEEKNUM(Tableau2[[#This Row],[Date]])</f>
        <v>32</v>
      </c>
    </row>
    <row r="10716" spans="1:8" hidden="1" x14ac:dyDescent="0.25">
      <c r="A10716" t="s">
        <v>13</v>
      </c>
      <c r="B10716">
        <v>5</v>
      </c>
      <c r="C10716" s="3">
        <v>45874</v>
      </c>
      <c r="D10716">
        <v>0.84</v>
      </c>
      <c r="E10716" s="9" t="str">
        <f>IF(Tableau2[[#This Row],[Project]]="","pas de projet",Tableau2[[#This Row],[Project]])</f>
        <v>0DC378</v>
      </c>
      <c r="F10716" s="9">
        <f>MONTH(Tableau2[[#This Row],[Date]])</f>
        <v>8</v>
      </c>
      <c r="G10716" s="9">
        <f>YEAR(Tableau2[[#This Row],[Date]])</f>
        <v>2025</v>
      </c>
      <c r="H10716" s="9">
        <f>_xlfn.ISOWEEKNUM(Tableau2[[#This Row],[Date]])</f>
        <v>32</v>
      </c>
    </row>
    <row r="10717" spans="1:8" hidden="1" x14ac:dyDescent="0.25">
      <c r="A10717" t="s">
        <v>13</v>
      </c>
      <c r="B10717">
        <v>5</v>
      </c>
      <c r="C10717" s="3">
        <v>45874</v>
      </c>
      <c r="D10717">
        <v>0.84</v>
      </c>
      <c r="E10717" s="9" t="str">
        <f>IF(Tableau2[[#This Row],[Project]]="","pas de projet",Tableau2[[#This Row],[Project]])</f>
        <v>0DC378</v>
      </c>
      <c r="F10717" s="9">
        <f>MONTH(Tableau2[[#This Row],[Date]])</f>
        <v>8</v>
      </c>
      <c r="G10717" s="9">
        <f>YEAR(Tableau2[[#This Row],[Date]])</f>
        <v>2025</v>
      </c>
      <c r="H10717" s="9">
        <f>_xlfn.ISOWEEKNUM(Tableau2[[#This Row],[Date]])</f>
        <v>32</v>
      </c>
    </row>
    <row r="10718" spans="1:8" hidden="1" x14ac:dyDescent="0.25">
      <c r="A10718" t="s">
        <v>13</v>
      </c>
      <c r="B10718">
        <v>5</v>
      </c>
      <c r="C10718" s="3">
        <v>45874</v>
      </c>
      <c r="D10718">
        <v>0.84</v>
      </c>
      <c r="E10718" s="9" t="str">
        <f>IF(Tableau2[[#This Row],[Project]]="","pas de projet",Tableau2[[#This Row],[Project]])</f>
        <v>0DC378</v>
      </c>
      <c r="F10718" s="9">
        <f>MONTH(Tableau2[[#This Row],[Date]])</f>
        <v>8</v>
      </c>
      <c r="G10718" s="9">
        <f>YEAR(Tableau2[[#This Row],[Date]])</f>
        <v>2025</v>
      </c>
      <c r="H10718" s="9">
        <f>_xlfn.ISOWEEKNUM(Tableau2[[#This Row],[Date]])</f>
        <v>32</v>
      </c>
    </row>
    <row r="10719" spans="1:8" hidden="1" x14ac:dyDescent="0.25">
      <c r="A10719" t="s">
        <v>13</v>
      </c>
      <c r="B10719">
        <v>5</v>
      </c>
      <c r="C10719" s="3">
        <v>45874</v>
      </c>
      <c r="D10719">
        <v>0.84</v>
      </c>
      <c r="E10719" s="9" t="str">
        <f>IF(Tableau2[[#This Row],[Project]]="","pas de projet",Tableau2[[#This Row],[Project]])</f>
        <v>0DC378</v>
      </c>
      <c r="F10719" s="9">
        <f>MONTH(Tableau2[[#This Row],[Date]])</f>
        <v>8</v>
      </c>
      <c r="G10719" s="9">
        <f>YEAR(Tableau2[[#This Row],[Date]])</f>
        <v>2025</v>
      </c>
      <c r="H10719" s="9">
        <f>_xlfn.ISOWEEKNUM(Tableau2[[#This Row],[Date]])</f>
        <v>32</v>
      </c>
    </row>
    <row r="10720" spans="1:8" hidden="1" x14ac:dyDescent="0.25">
      <c r="A10720" t="s">
        <v>13</v>
      </c>
      <c r="B10720">
        <v>5</v>
      </c>
      <c r="C10720" s="3">
        <v>45874</v>
      </c>
      <c r="D10720">
        <v>0.84</v>
      </c>
      <c r="E10720" s="9" t="str">
        <f>IF(Tableau2[[#This Row],[Project]]="","pas de projet",Tableau2[[#This Row],[Project]])</f>
        <v>0DC378</v>
      </c>
      <c r="F10720" s="9">
        <f>MONTH(Tableau2[[#This Row],[Date]])</f>
        <v>8</v>
      </c>
      <c r="G10720" s="9">
        <f>YEAR(Tableau2[[#This Row],[Date]])</f>
        <v>2025</v>
      </c>
      <c r="H10720" s="9">
        <f>_xlfn.ISOWEEKNUM(Tableau2[[#This Row],[Date]])</f>
        <v>32</v>
      </c>
    </row>
    <row r="10721" spans="1:8" hidden="1" x14ac:dyDescent="0.25">
      <c r="A10721" t="s">
        <v>12</v>
      </c>
      <c r="B10721">
        <v>5</v>
      </c>
      <c r="C10721" s="3">
        <v>45874</v>
      </c>
      <c r="D10721">
        <v>16</v>
      </c>
      <c r="E10721" s="9" t="str">
        <f>IF(Tableau2[[#This Row],[Project]]="","pas de projet",Tableau2[[#This Row],[Project]])</f>
        <v>0DC377</v>
      </c>
      <c r="F10721" s="9">
        <f>MONTH(Tableau2[[#This Row],[Date]])</f>
        <v>8</v>
      </c>
      <c r="G10721" s="9">
        <f>YEAR(Tableau2[[#This Row],[Date]])</f>
        <v>2025</v>
      </c>
      <c r="H10721" s="9">
        <f>_xlfn.ISOWEEKNUM(Tableau2[[#This Row],[Date]])</f>
        <v>32</v>
      </c>
    </row>
    <row r="10722" spans="1:8" hidden="1" x14ac:dyDescent="0.25">
      <c r="A10722" t="s">
        <v>12</v>
      </c>
      <c r="B10722">
        <v>5</v>
      </c>
      <c r="C10722" s="3">
        <v>45874</v>
      </c>
      <c r="D10722">
        <v>48</v>
      </c>
      <c r="E10722" s="9" t="str">
        <f>IF(Tableau2[[#This Row],[Project]]="","pas de projet",Tableau2[[#This Row],[Project]])</f>
        <v>0DC377</v>
      </c>
      <c r="F10722" s="9">
        <f>MONTH(Tableau2[[#This Row],[Date]])</f>
        <v>8</v>
      </c>
      <c r="G10722" s="9">
        <f>YEAR(Tableau2[[#This Row],[Date]])</f>
        <v>2025</v>
      </c>
      <c r="H10722" s="9">
        <f>_xlfn.ISOWEEKNUM(Tableau2[[#This Row],[Date]])</f>
        <v>32</v>
      </c>
    </row>
    <row r="10723" spans="1:8" hidden="1" x14ac:dyDescent="0.25">
      <c r="B10723">
        <f t="shared" ref="B10723:B10726" si="477">111111+1</f>
        <v>111112</v>
      </c>
      <c r="C10723" s="3">
        <v>45875</v>
      </c>
      <c r="D10723">
        <v>8</v>
      </c>
      <c r="E10723" s="9" t="str">
        <f>IF(Tableau2[[#This Row],[Project]]="","pas de projet",Tableau2[[#This Row],[Project]])</f>
        <v>pas de projet</v>
      </c>
      <c r="F10723" s="9">
        <f>MONTH(Tableau2[[#This Row],[Date]])</f>
        <v>8</v>
      </c>
      <c r="G10723" s="9">
        <f>YEAR(Tableau2[[#This Row],[Date]])</f>
        <v>2025</v>
      </c>
      <c r="H10723" s="9">
        <f>_xlfn.ISOWEEKNUM(Tableau2[[#This Row],[Date]])</f>
        <v>32</v>
      </c>
    </row>
    <row r="10724" spans="1:8" hidden="1" x14ac:dyDescent="0.25">
      <c r="B10724">
        <f t="shared" si="477"/>
        <v>111112</v>
      </c>
      <c r="C10724" s="3">
        <v>45875</v>
      </c>
      <c r="D10724">
        <v>8</v>
      </c>
      <c r="E10724" s="9" t="str">
        <f>IF(Tableau2[[#This Row],[Project]]="","pas de projet",Tableau2[[#This Row],[Project]])</f>
        <v>pas de projet</v>
      </c>
      <c r="F10724" s="9">
        <f>MONTH(Tableau2[[#This Row],[Date]])</f>
        <v>8</v>
      </c>
      <c r="G10724" s="9">
        <f>YEAR(Tableau2[[#This Row],[Date]])</f>
        <v>2025</v>
      </c>
      <c r="H10724" s="9">
        <f>_xlfn.ISOWEEKNUM(Tableau2[[#This Row],[Date]])</f>
        <v>32</v>
      </c>
    </row>
    <row r="10725" spans="1:8" hidden="1" x14ac:dyDescent="0.25">
      <c r="B10725">
        <f t="shared" si="477"/>
        <v>111112</v>
      </c>
      <c r="C10725" s="3">
        <v>45875</v>
      </c>
      <c r="D10725">
        <v>8</v>
      </c>
      <c r="E10725" s="9" t="str">
        <f>IF(Tableau2[[#This Row],[Project]]="","pas de projet",Tableau2[[#This Row],[Project]])</f>
        <v>pas de projet</v>
      </c>
      <c r="F10725" s="9">
        <f>MONTH(Tableau2[[#This Row],[Date]])</f>
        <v>8</v>
      </c>
      <c r="G10725" s="9">
        <f>YEAR(Tableau2[[#This Row],[Date]])</f>
        <v>2025</v>
      </c>
      <c r="H10725" s="9">
        <f>_xlfn.ISOWEEKNUM(Tableau2[[#This Row],[Date]])</f>
        <v>32</v>
      </c>
    </row>
    <row r="10726" spans="1:8" hidden="1" x14ac:dyDescent="0.25">
      <c r="A10726" t="s">
        <v>22</v>
      </c>
      <c r="B10726">
        <f t="shared" si="477"/>
        <v>111112</v>
      </c>
      <c r="C10726" s="3">
        <v>45875</v>
      </c>
      <c r="D10726">
        <v>8</v>
      </c>
      <c r="E10726" s="9" t="str">
        <f>IF(Tableau2[[#This Row],[Project]]="","pas de projet",Tableau2[[#This Row],[Project]])</f>
        <v>0DC376</v>
      </c>
      <c r="F10726" s="9">
        <f>MONTH(Tableau2[[#This Row],[Date]])</f>
        <v>8</v>
      </c>
      <c r="G10726" s="9">
        <f>YEAR(Tableau2[[#This Row],[Date]])</f>
        <v>2025</v>
      </c>
      <c r="H10726" s="9">
        <f>_xlfn.ISOWEEKNUM(Tableau2[[#This Row],[Date]])</f>
        <v>32</v>
      </c>
    </row>
    <row r="10727" spans="1:8" hidden="1" x14ac:dyDescent="0.25">
      <c r="B10727">
        <v>113</v>
      </c>
      <c r="C10727" s="3">
        <v>45875</v>
      </c>
      <c r="D10727">
        <v>8</v>
      </c>
      <c r="E10727" s="9" t="str">
        <f>IF(Tableau2[[#This Row],[Project]]="","pas de projet",Tableau2[[#This Row],[Project]])</f>
        <v>pas de projet</v>
      </c>
      <c r="F10727" s="9">
        <f>MONTH(Tableau2[[#This Row],[Date]])</f>
        <v>8</v>
      </c>
      <c r="G10727" s="9">
        <f>YEAR(Tableau2[[#This Row],[Date]])</f>
        <v>2025</v>
      </c>
      <c r="H10727" s="9">
        <f>_xlfn.ISOWEEKNUM(Tableau2[[#This Row],[Date]])</f>
        <v>32</v>
      </c>
    </row>
    <row r="10728" spans="1:8" hidden="1" x14ac:dyDescent="0.25">
      <c r="B10728">
        <v>113</v>
      </c>
      <c r="C10728" s="3">
        <v>45875</v>
      </c>
      <c r="D10728">
        <v>8</v>
      </c>
      <c r="E10728" s="9" t="str">
        <f>IF(Tableau2[[#This Row],[Project]]="","pas de projet",Tableau2[[#This Row],[Project]])</f>
        <v>pas de projet</v>
      </c>
      <c r="F10728" s="9">
        <f>MONTH(Tableau2[[#This Row],[Date]])</f>
        <v>8</v>
      </c>
      <c r="G10728" s="9">
        <f>YEAR(Tableau2[[#This Row],[Date]])</f>
        <v>2025</v>
      </c>
      <c r="H10728" s="9">
        <f>_xlfn.ISOWEEKNUM(Tableau2[[#This Row],[Date]])</f>
        <v>32</v>
      </c>
    </row>
    <row r="10729" spans="1:8" hidden="1" x14ac:dyDescent="0.25">
      <c r="B10729">
        <v>113</v>
      </c>
      <c r="C10729" s="3">
        <v>45875</v>
      </c>
      <c r="D10729">
        <v>10</v>
      </c>
      <c r="E10729" s="9" t="str">
        <f>IF(Tableau2[[#This Row],[Project]]="","pas de projet",Tableau2[[#This Row],[Project]])</f>
        <v>pas de projet</v>
      </c>
      <c r="F10729" s="9">
        <f>MONTH(Tableau2[[#This Row],[Date]])</f>
        <v>8</v>
      </c>
      <c r="G10729" s="9">
        <f>YEAR(Tableau2[[#This Row],[Date]])</f>
        <v>2025</v>
      </c>
      <c r="H10729" s="9">
        <f>_xlfn.ISOWEEKNUM(Tableau2[[#This Row],[Date]])</f>
        <v>32</v>
      </c>
    </row>
    <row r="10730" spans="1:8" hidden="1" x14ac:dyDescent="0.25">
      <c r="B10730">
        <v>113</v>
      </c>
      <c r="C10730" s="3">
        <v>45875</v>
      </c>
      <c r="D10730">
        <v>10</v>
      </c>
      <c r="E10730" s="9" t="str">
        <f>IF(Tableau2[[#This Row],[Project]]="","pas de projet",Tableau2[[#This Row],[Project]])</f>
        <v>pas de projet</v>
      </c>
      <c r="F10730" s="9">
        <f>MONTH(Tableau2[[#This Row],[Date]])</f>
        <v>8</v>
      </c>
      <c r="G10730" s="9">
        <f>YEAR(Tableau2[[#This Row],[Date]])</f>
        <v>2025</v>
      </c>
      <c r="H10730" s="9">
        <f>_xlfn.ISOWEEKNUM(Tableau2[[#This Row],[Date]])</f>
        <v>32</v>
      </c>
    </row>
    <row r="10731" spans="1:8" hidden="1" x14ac:dyDescent="0.25">
      <c r="B10731">
        <v>113</v>
      </c>
      <c r="C10731" s="3">
        <v>45874</v>
      </c>
      <c r="D10731">
        <v>8</v>
      </c>
      <c r="E10731" s="9" t="str">
        <f>IF(Tableau2[[#This Row],[Project]]="","pas de projet",Tableau2[[#This Row],[Project]])</f>
        <v>pas de projet</v>
      </c>
      <c r="F10731" s="9">
        <f>MONTH(Tableau2[[#This Row],[Date]])</f>
        <v>8</v>
      </c>
      <c r="G10731" s="9">
        <f>YEAR(Tableau2[[#This Row],[Date]])</f>
        <v>2025</v>
      </c>
      <c r="H10731" s="9">
        <f>_xlfn.ISOWEEKNUM(Tableau2[[#This Row],[Date]])</f>
        <v>32</v>
      </c>
    </row>
    <row r="10732" spans="1:8" hidden="1" x14ac:dyDescent="0.25">
      <c r="B10732">
        <v>113</v>
      </c>
      <c r="C10732" s="3">
        <v>45874</v>
      </c>
      <c r="D10732">
        <v>8</v>
      </c>
      <c r="E10732" s="9" t="str">
        <f>IF(Tableau2[[#This Row],[Project]]="","pas de projet",Tableau2[[#This Row],[Project]])</f>
        <v>pas de projet</v>
      </c>
      <c r="F10732" s="9">
        <f>MONTH(Tableau2[[#This Row],[Date]])</f>
        <v>8</v>
      </c>
      <c r="G10732" s="9">
        <f>YEAR(Tableau2[[#This Row],[Date]])</f>
        <v>2025</v>
      </c>
      <c r="H10732" s="9">
        <f>_xlfn.ISOWEEKNUM(Tableau2[[#This Row],[Date]])</f>
        <v>32</v>
      </c>
    </row>
    <row r="10733" spans="1:8" hidden="1" x14ac:dyDescent="0.25">
      <c r="B10733">
        <v>113</v>
      </c>
      <c r="C10733" s="3">
        <v>45874</v>
      </c>
      <c r="D10733">
        <v>10</v>
      </c>
      <c r="E10733" s="9" t="str">
        <f>IF(Tableau2[[#This Row],[Project]]="","pas de projet",Tableau2[[#This Row],[Project]])</f>
        <v>pas de projet</v>
      </c>
      <c r="F10733" s="9">
        <f>MONTH(Tableau2[[#This Row],[Date]])</f>
        <v>8</v>
      </c>
      <c r="G10733" s="9">
        <f>YEAR(Tableau2[[#This Row],[Date]])</f>
        <v>2025</v>
      </c>
      <c r="H10733" s="9">
        <f>_xlfn.ISOWEEKNUM(Tableau2[[#This Row],[Date]])</f>
        <v>32</v>
      </c>
    </row>
    <row r="10734" spans="1:8" hidden="1" x14ac:dyDescent="0.25">
      <c r="B10734">
        <v>113</v>
      </c>
      <c r="C10734" s="3">
        <v>45874</v>
      </c>
      <c r="D10734">
        <v>10</v>
      </c>
      <c r="E10734" s="9" t="str">
        <f>IF(Tableau2[[#This Row],[Project]]="","pas de projet",Tableau2[[#This Row],[Project]])</f>
        <v>pas de projet</v>
      </c>
      <c r="F10734" s="9">
        <f>MONTH(Tableau2[[#This Row],[Date]])</f>
        <v>8</v>
      </c>
      <c r="G10734" s="9">
        <f>YEAR(Tableau2[[#This Row],[Date]])</f>
        <v>2025</v>
      </c>
      <c r="H10734" s="9">
        <f>_xlfn.ISOWEEKNUM(Tableau2[[#This Row],[Date]])</f>
        <v>32</v>
      </c>
    </row>
    <row r="10735" spans="1:8" hidden="1" x14ac:dyDescent="0.25">
      <c r="B10735">
        <v>113</v>
      </c>
      <c r="C10735" s="3">
        <v>45873</v>
      </c>
      <c r="D10735">
        <v>8</v>
      </c>
      <c r="E10735" s="9" t="str">
        <f>IF(Tableau2[[#This Row],[Project]]="","pas de projet",Tableau2[[#This Row],[Project]])</f>
        <v>pas de projet</v>
      </c>
      <c r="F10735" s="9">
        <f>MONTH(Tableau2[[#This Row],[Date]])</f>
        <v>8</v>
      </c>
      <c r="G10735" s="9">
        <f>YEAR(Tableau2[[#This Row],[Date]])</f>
        <v>2025</v>
      </c>
      <c r="H10735" s="9">
        <f>_xlfn.ISOWEEKNUM(Tableau2[[#This Row],[Date]])</f>
        <v>32</v>
      </c>
    </row>
    <row r="10736" spans="1:8" hidden="1" x14ac:dyDescent="0.25">
      <c r="B10736">
        <v>113</v>
      </c>
      <c r="C10736" s="3">
        <v>45873</v>
      </c>
      <c r="D10736">
        <v>8</v>
      </c>
      <c r="E10736" s="9" t="str">
        <f>IF(Tableau2[[#This Row],[Project]]="","pas de projet",Tableau2[[#This Row],[Project]])</f>
        <v>pas de projet</v>
      </c>
      <c r="F10736" s="9">
        <f>MONTH(Tableau2[[#This Row],[Date]])</f>
        <v>8</v>
      </c>
      <c r="G10736" s="9">
        <f>YEAR(Tableau2[[#This Row],[Date]])</f>
        <v>2025</v>
      </c>
      <c r="H10736" s="9">
        <f>_xlfn.ISOWEEKNUM(Tableau2[[#This Row],[Date]])</f>
        <v>32</v>
      </c>
    </row>
    <row r="10737" spans="1:8" hidden="1" x14ac:dyDescent="0.25">
      <c r="B10737">
        <v>113</v>
      </c>
      <c r="C10737" s="3">
        <v>45873</v>
      </c>
      <c r="D10737">
        <v>10</v>
      </c>
      <c r="E10737" s="9" t="str">
        <f>IF(Tableau2[[#This Row],[Project]]="","pas de projet",Tableau2[[#This Row],[Project]])</f>
        <v>pas de projet</v>
      </c>
      <c r="F10737" s="9">
        <f>MONTH(Tableau2[[#This Row],[Date]])</f>
        <v>8</v>
      </c>
      <c r="G10737" s="9">
        <f>YEAR(Tableau2[[#This Row],[Date]])</f>
        <v>2025</v>
      </c>
      <c r="H10737" s="9">
        <f>_xlfn.ISOWEEKNUM(Tableau2[[#This Row],[Date]])</f>
        <v>32</v>
      </c>
    </row>
    <row r="10738" spans="1:8" hidden="1" x14ac:dyDescent="0.25">
      <c r="B10738">
        <v>113</v>
      </c>
      <c r="C10738" s="3">
        <v>45873</v>
      </c>
      <c r="D10738">
        <v>10</v>
      </c>
      <c r="E10738" s="9" t="str">
        <f>IF(Tableau2[[#This Row],[Project]]="","pas de projet",Tableau2[[#This Row],[Project]])</f>
        <v>pas de projet</v>
      </c>
      <c r="F10738" s="9">
        <f>MONTH(Tableau2[[#This Row],[Date]])</f>
        <v>8</v>
      </c>
      <c r="G10738" s="9">
        <f>YEAR(Tableau2[[#This Row],[Date]])</f>
        <v>2025</v>
      </c>
      <c r="H10738" s="9">
        <f>_xlfn.ISOWEEKNUM(Tableau2[[#This Row],[Date]])</f>
        <v>32</v>
      </c>
    </row>
    <row r="10739" spans="1:8" hidden="1" x14ac:dyDescent="0.25">
      <c r="A10739" t="s">
        <v>10</v>
      </c>
      <c r="B10739">
        <v>2</v>
      </c>
      <c r="C10739" s="3">
        <v>45874</v>
      </c>
      <c r="D10739">
        <v>8</v>
      </c>
      <c r="E10739" s="9" t="str">
        <f>IF(Tableau2[[#This Row],[Project]]="","pas de projet",Tableau2[[#This Row],[Project]])</f>
        <v>0NC377</v>
      </c>
      <c r="F10739" s="9">
        <f>MONTH(Tableau2[[#This Row],[Date]])</f>
        <v>8</v>
      </c>
      <c r="G10739" s="9">
        <f>YEAR(Tableau2[[#This Row],[Date]])</f>
        <v>2025</v>
      </c>
      <c r="H10739" s="9">
        <f>_xlfn.ISOWEEKNUM(Tableau2[[#This Row],[Date]])</f>
        <v>32</v>
      </c>
    </row>
    <row r="10740" spans="1:8" hidden="1" x14ac:dyDescent="0.25">
      <c r="A10740" t="s">
        <v>8</v>
      </c>
      <c r="B10740">
        <v>2</v>
      </c>
      <c r="C10740" s="3">
        <v>45874</v>
      </c>
      <c r="D10740">
        <v>8</v>
      </c>
      <c r="E10740" s="9" t="str">
        <f>IF(Tableau2[[#This Row],[Project]]="","pas de projet",Tableau2[[#This Row],[Project]])</f>
        <v>Fara proiect</v>
      </c>
      <c r="F10740" s="9">
        <f>MONTH(Tableau2[[#This Row],[Date]])</f>
        <v>8</v>
      </c>
      <c r="G10740" s="9">
        <f>YEAR(Tableau2[[#This Row],[Date]])</f>
        <v>2025</v>
      </c>
      <c r="H10740" s="9">
        <f>_xlfn.ISOWEEKNUM(Tableau2[[#This Row],[Date]])</f>
        <v>32</v>
      </c>
    </row>
    <row r="10741" spans="1:8" hidden="1" x14ac:dyDescent="0.25">
      <c r="A10741" t="s">
        <v>10</v>
      </c>
      <c r="B10741">
        <v>2</v>
      </c>
      <c r="C10741" s="3">
        <v>45874</v>
      </c>
      <c r="D10741">
        <v>8</v>
      </c>
      <c r="E10741" s="9" t="str">
        <f>IF(Tableau2[[#This Row],[Project]]="","pas de projet",Tableau2[[#This Row],[Project]])</f>
        <v>0NC377</v>
      </c>
      <c r="F10741" s="9">
        <f>MONTH(Tableau2[[#This Row],[Date]])</f>
        <v>8</v>
      </c>
      <c r="G10741" s="9">
        <f>YEAR(Tableau2[[#This Row],[Date]])</f>
        <v>2025</v>
      </c>
      <c r="H10741" s="9">
        <f>_xlfn.ISOWEEKNUM(Tableau2[[#This Row],[Date]])</f>
        <v>32</v>
      </c>
    </row>
    <row r="10742" spans="1:8" hidden="1" x14ac:dyDescent="0.25">
      <c r="A10742" t="s">
        <v>10</v>
      </c>
      <c r="B10742">
        <v>2</v>
      </c>
      <c r="C10742" s="3">
        <v>45874</v>
      </c>
      <c r="D10742">
        <v>32</v>
      </c>
      <c r="E10742" s="9" t="str">
        <f>IF(Tableau2[[#This Row],[Project]]="","pas de projet",Tableau2[[#This Row],[Project]])</f>
        <v>0NC377</v>
      </c>
      <c r="F10742" s="9">
        <f>MONTH(Tableau2[[#This Row],[Date]])</f>
        <v>8</v>
      </c>
      <c r="G10742" s="9">
        <f>YEAR(Tableau2[[#This Row],[Date]])</f>
        <v>2025</v>
      </c>
      <c r="H10742" s="9">
        <f>_xlfn.ISOWEEKNUM(Tableau2[[#This Row],[Date]])</f>
        <v>32</v>
      </c>
    </row>
    <row r="10743" spans="1:8" hidden="1" x14ac:dyDescent="0.25">
      <c r="A10743" t="s">
        <v>10</v>
      </c>
      <c r="B10743">
        <v>2</v>
      </c>
      <c r="C10743" s="3">
        <v>45874</v>
      </c>
      <c r="D10743">
        <v>40</v>
      </c>
      <c r="E10743" s="9" t="str">
        <f>IF(Tableau2[[#This Row],[Project]]="","pas de projet",Tableau2[[#This Row],[Project]])</f>
        <v>0NC377</v>
      </c>
      <c r="F10743" s="9">
        <f>MONTH(Tableau2[[#This Row],[Date]])</f>
        <v>8</v>
      </c>
      <c r="G10743" s="9">
        <f>YEAR(Tableau2[[#This Row],[Date]])</f>
        <v>2025</v>
      </c>
      <c r="H10743" s="9">
        <f>_xlfn.ISOWEEKNUM(Tableau2[[#This Row],[Date]])</f>
        <v>32</v>
      </c>
    </row>
    <row r="10744" spans="1:8" hidden="1" x14ac:dyDescent="0.25">
      <c r="A10744" t="s">
        <v>10</v>
      </c>
      <c r="B10744">
        <v>2</v>
      </c>
      <c r="C10744" s="3">
        <v>45873</v>
      </c>
      <c r="D10744">
        <v>31</v>
      </c>
      <c r="E10744" s="9" t="str">
        <f>IF(Tableau2[[#This Row],[Project]]="","pas de projet",Tableau2[[#This Row],[Project]])</f>
        <v>0NC377</v>
      </c>
      <c r="F10744" s="9">
        <f>MONTH(Tableau2[[#This Row],[Date]])</f>
        <v>8</v>
      </c>
      <c r="G10744" s="9">
        <f>YEAR(Tableau2[[#This Row],[Date]])</f>
        <v>2025</v>
      </c>
      <c r="H10744" s="9">
        <f>_xlfn.ISOWEEKNUM(Tableau2[[#This Row],[Date]])</f>
        <v>32</v>
      </c>
    </row>
    <row r="10745" spans="1:8" hidden="1" x14ac:dyDescent="0.25">
      <c r="A10745" t="s">
        <v>10</v>
      </c>
      <c r="B10745">
        <v>2</v>
      </c>
      <c r="C10745" s="3">
        <v>45873</v>
      </c>
      <c r="D10745">
        <v>16</v>
      </c>
      <c r="E10745" s="9" t="str">
        <f>IF(Tableau2[[#This Row],[Project]]="","pas de projet",Tableau2[[#This Row],[Project]])</f>
        <v>0NC377</v>
      </c>
      <c r="F10745" s="9">
        <f>MONTH(Tableau2[[#This Row],[Date]])</f>
        <v>8</v>
      </c>
      <c r="G10745" s="9">
        <f>YEAR(Tableau2[[#This Row],[Date]])</f>
        <v>2025</v>
      </c>
      <c r="H10745" s="9">
        <f>_xlfn.ISOWEEKNUM(Tableau2[[#This Row],[Date]])</f>
        <v>32</v>
      </c>
    </row>
    <row r="10746" spans="1:8" hidden="1" x14ac:dyDescent="0.25">
      <c r="A10746" t="s">
        <v>10</v>
      </c>
      <c r="B10746">
        <v>2</v>
      </c>
      <c r="C10746" s="3">
        <v>45873</v>
      </c>
      <c r="D10746">
        <v>40</v>
      </c>
      <c r="E10746" s="9" t="str">
        <f>IF(Tableau2[[#This Row],[Project]]="","pas de projet",Tableau2[[#This Row],[Project]])</f>
        <v>0NC377</v>
      </c>
      <c r="F10746" s="9">
        <f>MONTH(Tableau2[[#This Row],[Date]])</f>
        <v>8</v>
      </c>
      <c r="G10746" s="9">
        <f>YEAR(Tableau2[[#This Row],[Date]])</f>
        <v>2025</v>
      </c>
      <c r="H10746" s="9">
        <f>_xlfn.ISOWEEKNUM(Tableau2[[#This Row],[Date]])</f>
        <v>32</v>
      </c>
    </row>
    <row r="10747" spans="1:8" hidden="1" x14ac:dyDescent="0.25">
      <c r="A10747" t="s">
        <v>8</v>
      </c>
      <c r="B10747">
        <v>2</v>
      </c>
      <c r="C10747" s="3">
        <v>45873</v>
      </c>
      <c r="D10747">
        <v>8</v>
      </c>
      <c r="E10747" s="9" t="str">
        <f>IF(Tableau2[[#This Row],[Project]]="","pas de projet",Tableau2[[#This Row],[Project]])</f>
        <v>Fara proiect</v>
      </c>
      <c r="F10747" s="9">
        <f>MONTH(Tableau2[[#This Row],[Date]])</f>
        <v>8</v>
      </c>
      <c r="G10747" s="9">
        <f>YEAR(Tableau2[[#This Row],[Date]])</f>
        <v>2025</v>
      </c>
      <c r="H10747" s="9">
        <f>_xlfn.ISOWEEKNUM(Tableau2[[#This Row],[Date]])</f>
        <v>32</v>
      </c>
    </row>
    <row r="10748" spans="1:8" hidden="1" x14ac:dyDescent="0.25">
      <c r="A10748" t="s">
        <v>10</v>
      </c>
      <c r="B10748">
        <v>9</v>
      </c>
      <c r="C10748" s="3">
        <v>45874</v>
      </c>
      <c r="D10748">
        <v>40</v>
      </c>
      <c r="E10748" s="9" t="str">
        <f>IF(Tableau2[[#This Row],[Project]]="","pas de projet",Tableau2[[#This Row],[Project]])</f>
        <v>0NC377</v>
      </c>
      <c r="F10748" s="9">
        <f>MONTH(Tableau2[[#This Row],[Date]])</f>
        <v>8</v>
      </c>
      <c r="G10748" s="9">
        <f>YEAR(Tableau2[[#This Row],[Date]])</f>
        <v>2025</v>
      </c>
      <c r="H10748" s="9">
        <f>_xlfn.ISOWEEKNUM(Tableau2[[#This Row],[Date]])</f>
        <v>32</v>
      </c>
    </row>
    <row r="10749" spans="1:8" hidden="1" x14ac:dyDescent="0.25">
      <c r="A10749" t="s">
        <v>32</v>
      </c>
      <c r="B10749">
        <v>6</v>
      </c>
      <c r="C10749" s="3">
        <v>45874</v>
      </c>
      <c r="D10749">
        <v>11</v>
      </c>
      <c r="E10749" s="9" t="str">
        <f>IF(Tableau2[[#This Row],[Project]]="","pas de projet",Tableau2[[#This Row],[Project]])</f>
        <v>0NC378</v>
      </c>
      <c r="F10749" s="9">
        <f>MONTH(Tableau2[[#This Row],[Date]])</f>
        <v>8</v>
      </c>
      <c r="G10749" s="9">
        <f>YEAR(Tableau2[[#This Row],[Date]])</f>
        <v>2025</v>
      </c>
      <c r="H10749" s="9">
        <f>_xlfn.ISOWEEKNUM(Tableau2[[#This Row],[Date]])</f>
        <v>32</v>
      </c>
    </row>
    <row r="10750" spans="1:8" hidden="1" x14ac:dyDescent="0.25">
      <c r="A10750" t="s">
        <v>32</v>
      </c>
      <c r="B10750">
        <v>6</v>
      </c>
      <c r="C10750" s="3">
        <v>45874</v>
      </c>
      <c r="D10750">
        <v>11</v>
      </c>
      <c r="E10750" s="9" t="str">
        <f>IF(Tableau2[[#This Row],[Project]]="","pas de projet",Tableau2[[#This Row],[Project]])</f>
        <v>0NC378</v>
      </c>
      <c r="F10750" s="9">
        <f>MONTH(Tableau2[[#This Row],[Date]])</f>
        <v>8</v>
      </c>
      <c r="G10750" s="9">
        <f>YEAR(Tableau2[[#This Row],[Date]])</f>
        <v>2025</v>
      </c>
      <c r="H10750" s="9">
        <f>_xlfn.ISOWEEKNUM(Tableau2[[#This Row],[Date]])</f>
        <v>32</v>
      </c>
    </row>
    <row r="10751" spans="1:8" hidden="1" x14ac:dyDescent="0.25">
      <c r="A10751" t="s">
        <v>32</v>
      </c>
      <c r="B10751">
        <v>6</v>
      </c>
      <c r="C10751" s="3">
        <v>45874</v>
      </c>
      <c r="D10751">
        <v>11</v>
      </c>
      <c r="E10751" s="9" t="str">
        <f>IF(Tableau2[[#This Row],[Project]]="","pas de projet",Tableau2[[#This Row],[Project]])</f>
        <v>0NC378</v>
      </c>
      <c r="F10751" s="9">
        <f>MONTH(Tableau2[[#This Row],[Date]])</f>
        <v>8</v>
      </c>
      <c r="G10751" s="9">
        <f>YEAR(Tableau2[[#This Row],[Date]])</f>
        <v>2025</v>
      </c>
      <c r="H10751" s="9">
        <f>_xlfn.ISOWEEKNUM(Tableau2[[#This Row],[Date]])</f>
        <v>32</v>
      </c>
    </row>
    <row r="10752" spans="1:8" hidden="1" x14ac:dyDescent="0.25">
      <c r="A10752" t="s">
        <v>32</v>
      </c>
      <c r="B10752">
        <v>6</v>
      </c>
      <c r="C10752" s="3">
        <v>45873</v>
      </c>
      <c r="D10752">
        <v>6.6</v>
      </c>
      <c r="E10752" s="9" t="str">
        <f>IF(Tableau2[[#This Row],[Project]]="","pas de projet",Tableau2[[#This Row],[Project]])</f>
        <v>0NC378</v>
      </c>
      <c r="F10752" s="9">
        <f>MONTH(Tableau2[[#This Row],[Date]])</f>
        <v>8</v>
      </c>
      <c r="G10752" s="9">
        <f>YEAR(Tableau2[[#This Row],[Date]])</f>
        <v>2025</v>
      </c>
      <c r="H10752" s="9">
        <f>_xlfn.ISOWEEKNUM(Tableau2[[#This Row],[Date]])</f>
        <v>32</v>
      </c>
    </row>
    <row r="10753" spans="1:8" hidden="1" x14ac:dyDescent="0.25">
      <c r="A10753" t="s">
        <v>32</v>
      </c>
      <c r="B10753">
        <v>6</v>
      </c>
      <c r="C10753" s="3">
        <v>45873</v>
      </c>
      <c r="D10753">
        <v>6.6</v>
      </c>
      <c r="E10753" s="9" t="str">
        <f>IF(Tableau2[[#This Row],[Project]]="","pas de projet",Tableau2[[#This Row],[Project]])</f>
        <v>0NC378</v>
      </c>
      <c r="F10753" s="9">
        <f>MONTH(Tableau2[[#This Row],[Date]])</f>
        <v>8</v>
      </c>
      <c r="G10753" s="9">
        <f>YEAR(Tableau2[[#This Row],[Date]])</f>
        <v>2025</v>
      </c>
      <c r="H10753" s="9">
        <f>_xlfn.ISOWEEKNUM(Tableau2[[#This Row],[Date]])</f>
        <v>32</v>
      </c>
    </row>
    <row r="10754" spans="1:8" hidden="1" x14ac:dyDescent="0.25">
      <c r="A10754" t="s">
        <v>32</v>
      </c>
      <c r="B10754">
        <v>6</v>
      </c>
      <c r="C10754" s="3">
        <v>45873</v>
      </c>
      <c r="D10754">
        <v>6.6</v>
      </c>
      <c r="E10754" s="9" t="str">
        <f>IF(Tableau2[[#This Row],[Project]]="","pas de projet",Tableau2[[#This Row],[Project]])</f>
        <v>0NC378</v>
      </c>
      <c r="F10754" s="9">
        <f>MONTH(Tableau2[[#This Row],[Date]])</f>
        <v>8</v>
      </c>
      <c r="G10754" s="9">
        <f>YEAR(Tableau2[[#This Row],[Date]])</f>
        <v>2025</v>
      </c>
      <c r="H10754" s="9">
        <f>_xlfn.ISOWEEKNUM(Tableau2[[#This Row],[Date]])</f>
        <v>32</v>
      </c>
    </row>
    <row r="10755" spans="1:8" hidden="1" x14ac:dyDescent="0.25">
      <c r="A10755" t="s">
        <v>32</v>
      </c>
      <c r="B10755">
        <v>6</v>
      </c>
      <c r="C10755" s="3">
        <v>45873</v>
      </c>
      <c r="D10755">
        <v>6.6</v>
      </c>
      <c r="E10755" s="9" t="str">
        <f>IF(Tableau2[[#This Row],[Project]]="","pas de projet",Tableau2[[#This Row],[Project]])</f>
        <v>0NC378</v>
      </c>
      <c r="F10755" s="9">
        <f>MONTH(Tableau2[[#This Row],[Date]])</f>
        <v>8</v>
      </c>
      <c r="G10755" s="9">
        <f>YEAR(Tableau2[[#This Row],[Date]])</f>
        <v>2025</v>
      </c>
      <c r="H10755" s="9">
        <f>_xlfn.ISOWEEKNUM(Tableau2[[#This Row],[Date]])</f>
        <v>32</v>
      </c>
    </row>
    <row r="10756" spans="1:8" hidden="1" x14ac:dyDescent="0.25">
      <c r="A10756" t="s">
        <v>32</v>
      </c>
      <c r="B10756">
        <v>6</v>
      </c>
      <c r="C10756" s="3">
        <v>45873</v>
      </c>
      <c r="D10756">
        <v>6.6</v>
      </c>
      <c r="E10756" s="9" t="str">
        <f>IF(Tableau2[[#This Row],[Project]]="","pas de projet",Tableau2[[#This Row],[Project]])</f>
        <v>0NC378</v>
      </c>
      <c r="F10756" s="9">
        <f>MONTH(Tableau2[[#This Row],[Date]])</f>
        <v>8</v>
      </c>
      <c r="G10756" s="9">
        <f>YEAR(Tableau2[[#This Row],[Date]])</f>
        <v>2025</v>
      </c>
      <c r="H10756" s="9">
        <f>_xlfn.ISOWEEKNUM(Tableau2[[#This Row],[Date]])</f>
        <v>32</v>
      </c>
    </row>
    <row r="10757" spans="1:8" hidden="1" x14ac:dyDescent="0.25">
      <c r="A10757" t="s">
        <v>12</v>
      </c>
      <c r="B10757">
        <v>6</v>
      </c>
      <c r="C10757" s="3">
        <v>45873</v>
      </c>
      <c r="D10757">
        <v>17</v>
      </c>
      <c r="E10757" s="9" t="str">
        <f>IF(Tableau2[[#This Row],[Project]]="","pas de projet",Tableau2[[#This Row],[Project]])</f>
        <v>0DC377</v>
      </c>
      <c r="F10757" s="9">
        <f>MONTH(Tableau2[[#This Row],[Date]])</f>
        <v>8</v>
      </c>
      <c r="G10757" s="9">
        <f>YEAR(Tableau2[[#This Row],[Date]])</f>
        <v>2025</v>
      </c>
      <c r="H10757" s="9">
        <f>_xlfn.ISOWEEKNUM(Tableau2[[#This Row],[Date]])</f>
        <v>32</v>
      </c>
    </row>
    <row r="10758" spans="1:8" hidden="1" x14ac:dyDescent="0.25">
      <c r="A10758" t="s">
        <v>12</v>
      </c>
      <c r="B10758">
        <v>6</v>
      </c>
      <c r="C10758" s="3">
        <v>45874</v>
      </c>
      <c r="D10758">
        <v>17</v>
      </c>
      <c r="E10758" s="9" t="str">
        <f>IF(Tableau2[[#This Row],[Project]]="","pas de projet",Tableau2[[#This Row],[Project]])</f>
        <v>0DC377</v>
      </c>
      <c r="F10758" s="9">
        <f>MONTH(Tableau2[[#This Row],[Date]])</f>
        <v>8</v>
      </c>
      <c r="G10758" s="9">
        <f>YEAR(Tableau2[[#This Row],[Date]])</f>
        <v>2025</v>
      </c>
      <c r="H10758" s="9">
        <f>_xlfn.ISOWEEKNUM(Tableau2[[#This Row],[Date]])</f>
        <v>32</v>
      </c>
    </row>
    <row r="10759" spans="1:8" hidden="1" x14ac:dyDescent="0.25">
      <c r="A10759" t="s">
        <v>32</v>
      </c>
      <c r="B10759">
        <v>6</v>
      </c>
      <c r="C10759" s="3">
        <v>45874</v>
      </c>
      <c r="D10759">
        <v>50</v>
      </c>
      <c r="E10759" s="9" t="str">
        <f>IF(Tableau2[[#This Row],[Project]]="","pas de projet",Tableau2[[#This Row],[Project]])</f>
        <v>0NC378</v>
      </c>
      <c r="F10759" s="9">
        <f>MONTH(Tableau2[[#This Row],[Date]])</f>
        <v>8</v>
      </c>
      <c r="G10759" s="9">
        <f>YEAR(Tableau2[[#This Row],[Date]])</f>
        <v>2025</v>
      </c>
      <c r="H10759" s="9">
        <f>_xlfn.ISOWEEKNUM(Tableau2[[#This Row],[Date]])</f>
        <v>32</v>
      </c>
    </row>
    <row r="10760" spans="1:8" hidden="1" x14ac:dyDescent="0.25">
      <c r="A10760" t="s">
        <v>32</v>
      </c>
      <c r="B10760">
        <v>6</v>
      </c>
      <c r="C10760" s="3">
        <v>45874</v>
      </c>
      <c r="D10760">
        <v>17</v>
      </c>
      <c r="E10760" s="9" t="str">
        <f>IF(Tableau2[[#This Row],[Project]]="","pas de projet",Tableau2[[#This Row],[Project]])</f>
        <v>0NC378</v>
      </c>
      <c r="F10760" s="9">
        <f>MONTH(Tableau2[[#This Row],[Date]])</f>
        <v>8</v>
      </c>
      <c r="G10760" s="9">
        <f>YEAR(Tableau2[[#This Row],[Date]])</f>
        <v>2025</v>
      </c>
      <c r="H10760" s="9">
        <f>_xlfn.ISOWEEKNUM(Tableau2[[#This Row],[Date]])</f>
        <v>32</v>
      </c>
    </row>
    <row r="10761" spans="1:8" hidden="1" x14ac:dyDescent="0.25">
      <c r="A10761" t="s">
        <v>32</v>
      </c>
      <c r="B10761">
        <v>6</v>
      </c>
      <c r="C10761" s="3">
        <v>45874</v>
      </c>
      <c r="D10761">
        <v>24</v>
      </c>
      <c r="E10761" s="9" t="str">
        <f>IF(Tableau2[[#This Row],[Project]]="","pas de projet",Tableau2[[#This Row],[Project]])</f>
        <v>0NC378</v>
      </c>
      <c r="F10761" s="9">
        <f>MONTH(Tableau2[[#This Row],[Date]])</f>
        <v>8</v>
      </c>
      <c r="G10761" s="9">
        <f>YEAR(Tableau2[[#This Row],[Date]])</f>
        <v>2025</v>
      </c>
      <c r="H10761" s="9">
        <f>_xlfn.ISOWEEKNUM(Tableau2[[#This Row],[Date]])</f>
        <v>32</v>
      </c>
    </row>
    <row r="10762" spans="1:8" hidden="1" x14ac:dyDescent="0.25">
      <c r="A10762" t="s">
        <v>32</v>
      </c>
      <c r="B10762">
        <v>6</v>
      </c>
      <c r="C10762" s="3">
        <v>45873</v>
      </c>
      <c r="D10762">
        <v>16</v>
      </c>
      <c r="E10762" s="9" t="str">
        <f>IF(Tableau2[[#This Row],[Project]]="","pas de projet",Tableau2[[#This Row],[Project]])</f>
        <v>0NC378</v>
      </c>
      <c r="F10762" s="9">
        <f>MONTH(Tableau2[[#This Row],[Date]])</f>
        <v>8</v>
      </c>
      <c r="G10762" s="9">
        <f>YEAR(Tableau2[[#This Row],[Date]])</f>
        <v>2025</v>
      </c>
      <c r="H10762" s="9">
        <f>_xlfn.ISOWEEKNUM(Tableau2[[#This Row],[Date]])</f>
        <v>32</v>
      </c>
    </row>
    <row r="10763" spans="1:8" hidden="1" x14ac:dyDescent="0.25">
      <c r="A10763" t="s">
        <v>32</v>
      </c>
      <c r="B10763">
        <v>6</v>
      </c>
      <c r="C10763" s="3">
        <v>45873</v>
      </c>
      <c r="D10763">
        <v>33</v>
      </c>
      <c r="E10763" s="9" t="str">
        <f>IF(Tableau2[[#This Row],[Project]]="","pas de projet",Tableau2[[#This Row],[Project]])</f>
        <v>0NC378</v>
      </c>
      <c r="F10763" s="9">
        <f>MONTH(Tableau2[[#This Row],[Date]])</f>
        <v>8</v>
      </c>
      <c r="G10763" s="9">
        <f>YEAR(Tableau2[[#This Row],[Date]])</f>
        <v>2025</v>
      </c>
      <c r="H10763" s="9">
        <f>_xlfn.ISOWEEKNUM(Tableau2[[#This Row],[Date]])</f>
        <v>32</v>
      </c>
    </row>
    <row r="10764" spans="1:8" hidden="1" x14ac:dyDescent="0.25">
      <c r="A10764" t="s">
        <v>32</v>
      </c>
      <c r="B10764">
        <v>6</v>
      </c>
      <c r="C10764" s="3">
        <v>45873</v>
      </c>
      <c r="D10764">
        <v>43</v>
      </c>
      <c r="E10764" s="9" t="str">
        <f>IF(Tableau2[[#This Row],[Project]]="","pas de projet",Tableau2[[#This Row],[Project]])</f>
        <v>0NC378</v>
      </c>
      <c r="F10764" s="9">
        <f>MONTH(Tableau2[[#This Row],[Date]])</f>
        <v>8</v>
      </c>
      <c r="G10764" s="9">
        <f>YEAR(Tableau2[[#This Row],[Date]])</f>
        <v>2025</v>
      </c>
      <c r="H10764" s="9">
        <f>_xlfn.ISOWEEKNUM(Tableau2[[#This Row],[Date]])</f>
        <v>32</v>
      </c>
    </row>
    <row r="10765" spans="1:8" hidden="1" x14ac:dyDescent="0.25">
      <c r="A10765" t="s">
        <v>8</v>
      </c>
      <c r="B10765">
        <v>6</v>
      </c>
      <c r="C10765" s="3">
        <v>45873</v>
      </c>
      <c r="D10765">
        <v>17</v>
      </c>
      <c r="E10765" s="9" t="str">
        <f>IF(Tableau2[[#This Row],[Project]]="","pas de projet",Tableau2[[#This Row],[Project]])</f>
        <v>Fara proiect</v>
      </c>
      <c r="F10765" s="9">
        <f>MONTH(Tableau2[[#This Row],[Date]])</f>
        <v>8</v>
      </c>
      <c r="G10765" s="9">
        <f>YEAR(Tableau2[[#This Row],[Date]])</f>
        <v>2025</v>
      </c>
      <c r="H10765" s="9">
        <f>_xlfn.ISOWEEKNUM(Tableau2[[#This Row],[Date]])</f>
        <v>32</v>
      </c>
    </row>
    <row r="10766" spans="1:8" hidden="1" x14ac:dyDescent="0.25">
      <c r="A10766" t="s">
        <v>8</v>
      </c>
      <c r="B10766">
        <v>6</v>
      </c>
      <c r="C10766" s="3">
        <v>45873</v>
      </c>
      <c r="D10766">
        <v>32</v>
      </c>
      <c r="E10766" s="9" t="str">
        <f>IF(Tableau2[[#This Row],[Project]]="","pas de projet",Tableau2[[#This Row],[Project]])</f>
        <v>Fara proiect</v>
      </c>
      <c r="F10766" s="9">
        <f>MONTH(Tableau2[[#This Row],[Date]])</f>
        <v>8</v>
      </c>
      <c r="G10766" s="9">
        <f>YEAR(Tableau2[[#This Row],[Date]])</f>
        <v>2025</v>
      </c>
      <c r="H10766" s="9">
        <f>_xlfn.ISOWEEKNUM(Tableau2[[#This Row],[Date]])</f>
        <v>32</v>
      </c>
    </row>
    <row r="10767" spans="1:8" hidden="1" x14ac:dyDescent="0.25">
      <c r="A10767" t="s">
        <v>8</v>
      </c>
      <c r="B10767">
        <v>6</v>
      </c>
      <c r="C10767" s="3">
        <v>45874</v>
      </c>
      <c r="D10767">
        <v>33</v>
      </c>
      <c r="E10767" s="9" t="str">
        <f>IF(Tableau2[[#This Row],[Project]]="","pas de projet",Tableau2[[#This Row],[Project]])</f>
        <v>Fara proiect</v>
      </c>
      <c r="F10767" s="9">
        <f>MONTH(Tableau2[[#This Row],[Date]])</f>
        <v>8</v>
      </c>
      <c r="G10767" s="9">
        <f>YEAR(Tableau2[[#This Row],[Date]])</f>
        <v>2025</v>
      </c>
      <c r="H10767" s="9">
        <f>_xlfn.ISOWEEKNUM(Tableau2[[#This Row],[Date]])</f>
        <v>32</v>
      </c>
    </row>
    <row r="10768" spans="1:8" hidden="1" x14ac:dyDescent="0.25">
      <c r="A10768" t="s">
        <v>22</v>
      </c>
      <c r="B10768">
        <v>6</v>
      </c>
      <c r="C10768" s="3">
        <v>45874</v>
      </c>
      <c r="D10768">
        <v>8</v>
      </c>
      <c r="E10768" s="9" t="str">
        <f>IF(Tableau2[[#This Row],[Project]]="","pas de projet",Tableau2[[#This Row],[Project]])</f>
        <v>0DC376</v>
      </c>
      <c r="F10768" s="9">
        <f>MONTH(Tableau2[[#This Row],[Date]])</f>
        <v>8</v>
      </c>
      <c r="G10768" s="9">
        <f>YEAR(Tableau2[[#This Row],[Date]])</f>
        <v>2025</v>
      </c>
      <c r="H10768" s="9">
        <f>_xlfn.ISOWEEKNUM(Tableau2[[#This Row],[Date]])</f>
        <v>32</v>
      </c>
    </row>
    <row r="10769" spans="1:8" hidden="1" x14ac:dyDescent="0.25">
      <c r="B10769">
        <f t="shared" ref="B10769:B10777" si="478">111111+1</f>
        <v>111112</v>
      </c>
      <c r="C10769" s="3">
        <v>45883</v>
      </c>
      <c r="D10769">
        <v>0</v>
      </c>
      <c r="E10769" s="9" t="str">
        <f>IF(Tableau2[[#This Row],[Project]]="","pas de projet",Tableau2[[#This Row],[Project]])</f>
        <v>pas de projet</v>
      </c>
      <c r="F10769" s="9">
        <f>MONTH(Tableau2[[#This Row],[Date]])</f>
        <v>8</v>
      </c>
      <c r="G10769" s="9">
        <f>YEAR(Tableau2[[#This Row],[Date]])</f>
        <v>2025</v>
      </c>
      <c r="H10769" s="9">
        <f>_xlfn.ISOWEEKNUM(Tableau2[[#This Row],[Date]])</f>
        <v>33</v>
      </c>
    </row>
    <row r="10770" spans="1:8" hidden="1" x14ac:dyDescent="0.25">
      <c r="B10770">
        <f t="shared" si="478"/>
        <v>111112</v>
      </c>
      <c r="C10770" s="3">
        <v>45882</v>
      </c>
      <c r="D10770">
        <v>0</v>
      </c>
      <c r="E10770" s="9" t="str">
        <f>IF(Tableau2[[#This Row],[Project]]="","pas de projet",Tableau2[[#This Row],[Project]])</f>
        <v>pas de projet</v>
      </c>
      <c r="F10770" s="9">
        <f>MONTH(Tableau2[[#This Row],[Date]])</f>
        <v>8</v>
      </c>
      <c r="G10770" s="9">
        <f>YEAR(Tableau2[[#This Row],[Date]])</f>
        <v>2025</v>
      </c>
      <c r="H10770" s="9">
        <f>_xlfn.ISOWEEKNUM(Tableau2[[#This Row],[Date]])</f>
        <v>33</v>
      </c>
    </row>
    <row r="10771" spans="1:8" hidden="1" x14ac:dyDescent="0.25">
      <c r="B10771">
        <f t="shared" si="478"/>
        <v>111112</v>
      </c>
      <c r="C10771" s="3">
        <v>45881</v>
      </c>
      <c r="D10771">
        <v>0</v>
      </c>
      <c r="E10771" s="9" t="str">
        <f>IF(Tableau2[[#This Row],[Project]]="","pas de projet",Tableau2[[#This Row],[Project]])</f>
        <v>pas de projet</v>
      </c>
      <c r="F10771" s="9">
        <f>MONTH(Tableau2[[#This Row],[Date]])</f>
        <v>8</v>
      </c>
      <c r="G10771" s="9">
        <f>YEAR(Tableau2[[#This Row],[Date]])</f>
        <v>2025</v>
      </c>
      <c r="H10771" s="9">
        <f>_xlfn.ISOWEEKNUM(Tableau2[[#This Row],[Date]])</f>
        <v>33</v>
      </c>
    </row>
    <row r="10772" spans="1:8" hidden="1" x14ac:dyDescent="0.25">
      <c r="B10772">
        <f t="shared" si="478"/>
        <v>111112</v>
      </c>
      <c r="C10772" s="3">
        <v>45880</v>
      </c>
      <c r="D10772">
        <v>0</v>
      </c>
      <c r="E10772" s="9" t="str">
        <f>IF(Tableau2[[#This Row],[Project]]="","pas de projet",Tableau2[[#This Row],[Project]])</f>
        <v>pas de projet</v>
      </c>
      <c r="F10772" s="9">
        <f>MONTH(Tableau2[[#This Row],[Date]])</f>
        <v>8</v>
      </c>
      <c r="G10772" s="9">
        <f>YEAR(Tableau2[[#This Row],[Date]])</f>
        <v>2025</v>
      </c>
      <c r="H10772" s="9">
        <f>_xlfn.ISOWEEKNUM(Tableau2[[#This Row],[Date]])</f>
        <v>33</v>
      </c>
    </row>
    <row r="10773" spans="1:8" hidden="1" x14ac:dyDescent="0.25">
      <c r="A10773" t="s">
        <v>12</v>
      </c>
      <c r="B10773">
        <f t="shared" si="478"/>
        <v>111112</v>
      </c>
      <c r="C10773" s="3">
        <v>45874</v>
      </c>
      <c r="D10773">
        <v>5</v>
      </c>
      <c r="E10773" s="9" t="str">
        <f>IF(Tableau2[[#This Row],[Project]]="","pas de projet",Tableau2[[#This Row],[Project]])</f>
        <v>0DC377</v>
      </c>
      <c r="F10773" s="9">
        <f>MONTH(Tableau2[[#This Row],[Date]])</f>
        <v>8</v>
      </c>
      <c r="G10773" s="9">
        <f>YEAR(Tableau2[[#This Row],[Date]])</f>
        <v>2025</v>
      </c>
      <c r="H10773" s="9">
        <f>_xlfn.ISOWEEKNUM(Tableau2[[#This Row],[Date]])</f>
        <v>32</v>
      </c>
    </row>
    <row r="10774" spans="1:8" hidden="1" x14ac:dyDescent="0.25">
      <c r="A10774" t="s">
        <v>22</v>
      </c>
      <c r="B10774">
        <f t="shared" si="478"/>
        <v>111112</v>
      </c>
      <c r="C10774" s="3">
        <v>45874</v>
      </c>
      <c r="D10774">
        <v>3</v>
      </c>
      <c r="E10774" s="9" t="str">
        <f>IF(Tableau2[[#This Row],[Project]]="","pas de projet",Tableau2[[#This Row],[Project]])</f>
        <v>0DC376</v>
      </c>
      <c r="F10774" s="9">
        <f>MONTH(Tableau2[[#This Row],[Date]])</f>
        <v>8</v>
      </c>
      <c r="G10774" s="9">
        <f>YEAR(Tableau2[[#This Row],[Date]])</f>
        <v>2025</v>
      </c>
      <c r="H10774" s="9">
        <f>_xlfn.ISOWEEKNUM(Tableau2[[#This Row],[Date]])</f>
        <v>32</v>
      </c>
    </row>
    <row r="10775" spans="1:8" hidden="1" x14ac:dyDescent="0.25">
      <c r="B10775">
        <f t="shared" si="478"/>
        <v>111112</v>
      </c>
      <c r="C10775" s="3">
        <v>45874</v>
      </c>
      <c r="D10775">
        <v>8</v>
      </c>
      <c r="E10775" s="9" t="str">
        <f>IF(Tableau2[[#This Row],[Project]]="","pas de projet",Tableau2[[#This Row],[Project]])</f>
        <v>pas de projet</v>
      </c>
      <c r="F10775" s="9">
        <f>MONTH(Tableau2[[#This Row],[Date]])</f>
        <v>8</v>
      </c>
      <c r="G10775" s="9">
        <f>YEAR(Tableau2[[#This Row],[Date]])</f>
        <v>2025</v>
      </c>
      <c r="H10775" s="9">
        <f>_xlfn.ISOWEEKNUM(Tableau2[[#This Row],[Date]])</f>
        <v>32</v>
      </c>
    </row>
    <row r="10776" spans="1:8" hidden="1" x14ac:dyDescent="0.25">
      <c r="B10776">
        <f t="shared" si="478"/>
        <v>111112</v>
      </c>
      <c r="C10776" s="3">
        <v>45874</v>
      </c>
      <c r="D10776">
        <v>0</v>
      </c>
      <c r="E10776" s="9" t="str">
        <f>IF(Tableau2[[#This Row],[Project]]="","pas de projet",Tableau2[[#This Row],[Project]])</f>
        <v>pas de projet</v>
      </c>
      <c r="F10776" s="9">
        <f>MONTH(Tableau2[[#This Row],[Date]])</f>
        <v>8</v>
      </c>
      <c r="G10776" s="9">
        <f>YEAR(Tableau2[[#This Row],[Date]])</f>
        <v>2025</v>
      </c>
      <c r="H10776" s="9">
        <f>_xlfn.ISOWEEKNUM(Tableau2[[#This Row],[Date]])</f>
        <v>32</v>
      </c>
    </row>
    <row r="10777" spans="1:8" hidden="1" x14ac:dyDescent="0.25">
      <c r="B10777">
        <f t="shared" si="478"/>
        <v>111112</v>
      </c>
      <c r="C10777" s="3">
        <v>45874</v>
      </c>
      <c r="D10777">
        <v>0</v>
      </c>
      <c r="E10777" s="9" t="str">
        <f>IF(Tableau2[[#This Row],[Project]]="","pas de projet",Tableau2[[#This Row],[Project]])</f>
        <v>pas de projet</v>
      </c>
      <c r="F10777" s="9">
        <f>MONTH(Tableau2[[#This Row],[Date]])</f>
        <v>8</v>
      </c>
      <c r="G10777" s="9">
        <f>YEAR(Tableau2[[#This Row],[Date]])</f>
        <v>2025</v>
      </c>
      <c r="H10777" s="9">
        <f>_xlfn.ISOWEEKNUM(Tableau2[[#This Row],[Date]])</f>
        <v>32</v>
      </c>
    </row>
    <row r="10778" spans="1:8" hidden="1" x14ac:dyDescent="0.25">
      <c r="A10778">
        <v>10288</v>
      </c>
      <c r="B10778">
        <v>6</v>
      </c>
      <c r="C10778" s="3">
        <v>45874</v>
      </c>
      <c r="D10778">
        <v>26</v>
      </c>
      <c r="E10778" s="9">
        <f>IF(Tableau2[[#This Row],[Project]]="","pas de projet",Tableau2[[#This Row],[Project]])</f>
        <v>10288</v>
      </c>
      <c r="F10778" s="9">
        <f>MONTH(Tableau2[[#This Row],[Date]])</f>
        <v>8</v>
      </c>
      <c r="G10778" s="9">
        <f>YEAR(Tableau2[[#This Row],[Date]])</f>
        <v>2025</v>
      </c>
      <c r="H10778" s="9">
        <f>_xlfn.ISOWEEKNUM(Tableau2[[#This Row],[Date]])</f>
        <v>32</v>
      </c>
    </row>
    <row r="10779" spans="1:8" hidden="1" x14ac:dyDescent="0.25">
      <c r="A10779">
        <v>10288</v>
      </c>
      <c r="B10779">
        <v>6</v>
      </c>
      <c r="C10779" s="3">
        <v>45873</v>
      </c>
      <c r="D10779">
        <v>25</v>
      </c>
      <c r="E10779" s="9">
        <f>IF(Tableau2[[#This Row],[Project]]="","pas de projet",Tableau2[[#This Row],[Project]])</f>
        <v>10288</v>
      </c>
      <c r="F10779" s="9">
        <f>MONTH(Tableau2[[#This Row],[Date]])</f>
        <v>8</v>
      </c>
      <c r="G10779" s="9">
        <f>YEAR(Tableau2[[#This Row],[Date]])</f>
        <v>2025</v>
      </c>
      <c r="H10779" s="9">
        <f>_xlfn.ISOWEEKNUM(Tableau2[[#This Row],[Date]])</f>
        <v>32</v>
      </c>
    </row>
    <row r="10780" spans="1:8" hidden="1" x14ac:dyDescent="0.25">
      <c r="A10780" t="s">
        <v>10</v>
      </c>
      <c r="B10780">
        <f>1</f>
        <v>1</v>
      </c>
      <c r="C10780" s="3">
        <v>45874</v>
      </c>
      <c r="D10780">
        <v>14</v>
      </c>
      <c r="E10780" s="9" t="str">
        <f>IF(Tableau2[[#This Row],[Project]]="","pas de projet",Tableau2[[#This Row],[Project]])</f>
        <v>0NC377</v>
      </c>
      <c r="F10780" s="9">
        <f>MONTH(Tableau2[[#This Row],[Date]])</f>
        <v>8</v>
      </c>
      <c r="G10780" s="9">
        <f>YEAR(Tableau2[[#This Row],[Date]])</f>
        <v>2025</v>
      </c>
      <c r="H10780" s="9">
        <f>_xlfn.ISOWEEKNUM(Tableau2[[#This Row],[Date]])</f>
        <v>32</v>
      </c>
    </row>
    <row r="10781" spans="1:8" hidden="1" x14ac:dyDescent="0.25">
      <c r="A10781" t="s">
        <v>10</v>
      </c>
      <c r="B10781">
        <f>1</f>
        <v>1</v>
      </c>
      <c r="C10781" s="3">
        <v>45874</v>
      </c>
      <c r="D10781">
        <v>14</v>
      </c>
      <c r="E10781" s="9" t="str">
        <f>IF(Tableau2[[#This Row],[Project]]="","pas de projet",Tableau2[[#This Row],[Project]])</f>
        <v>0NC377</v>
      </c>
      <c r="F10781" s="9">
        <f>MONTH(Tableau2[[#This Row],[Date]])</f>
        <v>8</v>
      </c>
      <c r="G10781" s="9">
        <f>YEAR(Tableau2[[#This Row],[Date]])</f>
        <v>2025</v>
      </c>
      <c r="H10781" s="9">
        <f>_xlfn.ISOWEEKNUM(Tableau2[[#This Row],[Date]])</f>
        <v>32</v>
      </c>
    </row>
    <row r="10782" spans="1:8" hidden="1" x14ac:dyDescent="0.25">
      <c r="A10782" t="s">
        <v>10</v>
      </c>
      <c r="B10782">
        <f>1</f>
        <v>1</v>
      </c>
      <c r="C10782" s="3">
        <v>45874</v>
      </c>
      <c r="D10782">
        <v>54</v>
      </c>
      <c r="E10782" s="9" t="str">
        <f>IF(Tableau2[[#This Row],[Project]]="","pas de projet",Tableau2[[#This Row],[Project]])</f>
        <v>0NC377</v>
      </c>
      <c r="F10782" s="9">
        <f>MONTH(Tableau2[[#This Row],[Date]])</f>
        <v>8</v>
      </c>
      <c r="G10782" s="9">
        <f>YEAR(Tableau2[[#This Row],[Date]])</f>
        <v>2025</v>
      </c>
      <c r="H10782" s="9">
        <f>_xlfn.ISOWEEKNUM(Tableau2[[#This Row],[Date]])</f>
        <v>32</v>
      </c>
    </row>
    <row r="10783" spans="1:8" hidden="1" x14ac:dyDescent="0.25">
      <c r="A10783" t="s">
        <v>9</v>
      </c>
      <c r="B10783">
        <f>1</f>
        <v>1</v>
      </c>
      <c r="C10783" s="3">
        <v>45874</v>
      </c>
      <c r="D10783">
        <v>7</v>
      </c>
      <c r="E10783" s="9" t="str">
        <f>IF(Tableau2[[#This Row],[Project]]="","pas de projet",Tableau2[[#This Row],[Project]])</f>
        <v>0SC377</v>
      </c>
      <c r="F10783" s="9">
        <f>MONTH(Tableau2[[#This Row],[Date]])</f>
        <v>8</v>
      </c>
      <c r="G10783" s="9">
        <f>YEAR(Tableau2[[#This Row],[Date]])</f>
        <v>2025</v>
      </c>
      <c r="H10783" s="9">
        <f>_xlfn.ISOWEEKNUM(Tableau2[[#This Row],[Date]])</f>
        <v>32</v>
      </c>
    </row>
    <row r="10784" spans="1:8" hidden="1" x14ac:dyDescent="0.25">
      <c r="A10784" t="s">
        <v>9</v>
      </c>
      <c r="B10784">
        <f>1</f>
        <v>1</v>
      </c>
      <c r="C10784" s="3">
        <v>45874</v>
      </c>
      <c r="D10784">
        <v>7</v>
      </c>
      <c r="E10784" s="9" t="str">
        <f>IF(Tableau2[[#This Row],[Project]]="","pas de projet",Tableau2[[#This Row],[Project]])</f>
        <v>0SC377</v>
      </c>
      <c r="F10784" s="9">
        <f>MONTH(Tableau2[[#This Row],[Date]])</f>
        <v>8</v>
      </c>
      <c r="G10784" s="9">
        <f>YEAR(Tableau2[[#This Row],[Date]])</f>
        <v>2025</v>
      </c>
      <c r="H10784" s="9">
        <f>_xlfn.ISOWEEKNUM(Tableau2[[#This Row],[Date]])</f>
        <v>32</v>
      </c>
    </row>
    <row r="10785" spans="1:8" hidden="1" x14ac:dyDescent="0.25">
      <c r="A10785" t="s">
        <v>10</v>
      </c>
      <c r="B10785">
        <f>1</f>
        <v>1</v>
      </c>
      <c r="C10785" s="3">
        <v>45874</v>
      </c>
      <c r="D10785">
        <v>8</v>
      </c>
      <c r="E10785" s="9" t="str">
        <f>IF(Tableau2[[#This Row],[Project]]="","pas de projet",Tableau2[[#This Row],[Project]])</f>
        <v>0NC377</v>
      </c>
      <c r="F10785" s="9">
        <f>MONTH(Tableau2[[#This Row],[Date]])</f>
        <v>8</v>
      </c>
      <c r="G10785" s="9">
        <f>YEAR(Tableau2[[#This Row],[Date]])</f>
        <v>2025</v>
      </c>
      <c r="H10785" s="9">
        <f>_xlfn.ISOWEEKNUM(Tableau2[[#This Row],[Date]])</f>
        <v>32</v>
      </c>
    </row>
    <row r="10786" spans="1:8" hidden="1" x14ac:dyDescent="0.25">
      <c r="A10786" t="s">
        <v>11</v>
      </c>
      <c r="B10786">
        <f>1</f>
        <v>1</v>
      </c>
      <c r="C10786" s="3">
        <v>45874</v>
      </c>
      <c r="D10786">
        <v>13</v>
      </c>
      <c r="E10786" s="9" t="str">
        <f>IF(Tableau2[[#This Row],[Project]]="","pas de projet",Tableau2[[#This Row],[Project]])</f>
        <v>0NC376</v>
      </c>
      <c r="F10786" s="9">
        <f>MONTH(Tableau2[[#This Row],[Date]])</f>
        <v>8</v>
      </c>
      <c r="G10786" s="9">
        <f>YEAR(Tableau2[[#This Row],[Date]])</f>
        <v>2025</v>
      </c>
      <c r="H10786" s="9">
        <f>_xlfn.ISOWEEKNUM(Tableau2[[#This Row],[Date]])</f>
        <v>32</v>
      </c>
    </row>
    <row r="10787" spans="1:8" hidden="1" x14ac:dyDescent="0.25">
      <c r="A10787" t="s">
        <v>8</v>
      </c>
      <c r="B10787">
        <f>1</f>
        <v>1</v>
      </c>
      <c r="C10787" s="3">
        <v>45874</v>
      </c>
      <c r="D10787">
        <v>18</v>
      </c>
      <c r="E10787" s="9" t="str">
        <f>IF(Tableau2[[#This Row],[Project]]="","pas de projet",Tableau2[[#This Row],[Project]])</f>
        <v>Fara proiect</v>
      </c>
      <c r="F10787" s="9">
        <f>MONTH(Tableau2[[#This Row],[Date]])</f>
        <v>8</v>
      </c>
      <c r="G10787" s="9">
        <f>YEAR(Tableau2[[#This Row],[Date]])</f>
        <v>2025</v>
      </c>
      <c r="H10787" s="9">
        <f>_xlfn.ISOWEEKNUM(Tableau2[[#This Row],[Date]])</f>
        <v>32</v>
      </c>
    </row>
    <row r="10788" spans="1:8" hidden="1" x14ac:dyDescent="0.25">
      <c r="B10788">
        <f t="shared" ref="B10788:B10797" si="479">111111+1</f>
        <v>111112</v>
      </c>
      <c r="C10788" s="3">
        <v>45874</v>
      </c>
      <c r="D10788">
        <v>8</v>
      </c>
      <c r="E10788" s="9" t="str">
        <f>IF(Tableau2[[#This Row],[Project]]="","pas de projet",Tableau2[[#This Row],[Project]])</f>
        <v>pas de projet</v>
      </c>
      <c r="F10788" s="9">
        <f>MONTH(Tableau2[[#This Row],[Date]])</f>
        <v>8</v>
      </c>
      <c r="G10788" s="9">
        <f>YEAR(Tableau2[[#This Row],[Date]])</f>
        <v>2025</v>
      </c>
      <c r="H10788" s="9">
        <f>_xlfn.ISOWEEKNUM(Tableau2[[#This Row],[Date]])</f>
        <v>32</v>
      </c>
    </row>
    <row r="10789" spans="1:8" hidden="1" x14ac:dyDescent="0.25">
      <c r="A10789" t="s">
        <v>22</v>
      </c>
      <c r="B10789">
        <f t="shared" si="479"/>
        <v>111112</v>
      </c>
      <c r="C10789" s="3">
        <v>45871</v>
      </c>
      <c r="D10789">
        <v>5</v>
      </c>
      <c r="E10789" s="9" t="str">
        <f>IF(Tableau2[[#This Row],[Project]]="","pas de projet",Tableau2[[#This Row],[Project]])</f>
        <v>0DC376</v>
      </c>
      <c r="F10789" s="9">
        <f>MONTH(Tableau2[[#This Row],[Date]])</f>
        <v>8</v>
      </c>
      <c r="G10789" s="9">
        <f>YEAR(Tableau2[[#This Row],[Date]])</f>
        <v>2025</v>
      </c>
      <c r="H10789" s="9">
        <f>_xlfn.ISOWEEKNUM(Tableau2[[#This Row],[Date]])</f>
        <v>31</v>
      </c>
    </row>
    <row r="10790" spans="1:8" hidden="1" x14ac:dyDescent="0.25">
      <c r="A10790" t="s">
        <v>22</v>
      </c>
      <c r="B10790">
        <f t="shared" si="479"/>
        <v>111112</v>
      </c>
      <c r="C10790" s="3">
        <v>45874</v>
      </c>
      <c r="D10790">
        <v>8</v>
      </c>
      <c r="E10790" s="9" t="str">
        <f>IF(Tableau2[[#This Row],[Project]]="","pas de projet",Tableau2[[#This Row],[Project]])</f>
        <v>0DC376</v>
      </c>
      <c r="F10790" s="9">
        <f>MONTH(Tableau2[[#This Row],[Date]])</f>
        <v>8</v>
      </c>
      <c r="G10790" s="9">
        <f>YEAR(Tableau2[[#This Row],[Date]])</f>
        <v>2025</v>
      </c>
      <c r="H10790" s="9">
        <f>_xlfn.ISOWEEKNUM(Tableau2[[#This Row],[Date]])</f>
        <v>32</v>
      </c>
    </row>
    <row r="10791" spans="1:8" hidden="1" x14ac:dyDescent="0.25">
      <c r="B10791">
        <f t="shared" si="479"/>
        <v>111112</v>
      </c>
      <c r="C10791" s="3">
        <v>45883</v>
      </c>
      <c r="D10791">
        <v>0</v>
      </c>
      <c r="E10791" s="9" t="str">
        <f>IF(Tableau2[[#This Row],[Project]]="","pas de projet",Tableau2[[#This Row],[Project]])</f>
        <v>pas de projet</v>
      </c>
      <c r="F10791" s="9">
        <f>MONTH(Tableau2[[#This Row],[Date]])</f>
        <v>8</v>
      </c>
      <c r="G10791" s="9">
        <f>YEAR(Tableau2[[#This Row],[Date]])</f>
        <v>2025</v>
      </c>
      <c r="H10791" s="9">
        <f>_xlfn.ISOWEEKNUM(Tableau2[[#This Row],[Date]])</f>
        <v>33</v>
      </c>
    </row>
    <row r="10792" spans="1:8" hidden="1" x14ac:dyDescent="0.25">
      <c r="B10792">
        <f t="shared" si="479"/>
        <v>111112</v>
      </c>
      <c r="C10792" s="3">
        <v>45882</v>
      </c>
      <c r="D10792">
        <v>0</v>
      </c>
      <c r="E10792" s="9" t="str">
        <f>IF(Tableau2[[#This Row],[Project]]="","pas de projet",Tableau2[[#This Row],[Project]])</f>
        <v>pas de projet</v>
      </c>
      <c r="F10792" s="9">
        <f>MONTH(Tableau2[[#This Row],[Date]])</f>
        <v>8</v>
      </c>
      <c r="G10792" s="9">
        <f>YEAR(Tableau2[[#This Row],[Date]])</f>
        <v>2025</v>
      </c>
      <c r="H10792" s="9">
        <f>_xlfn.ISOWEEKNUM(Tableau2[[#This Row],[Date]])</f>
        <v>33</v>
      </c>
    </row>
    <row r="10793" spans="1:8" hidden="1" x14ac:dyDescent="0.25">
      <c r="B10793">
        <f t="shared" si="479"/>
        <v>111112</v>
      </c>
      <c r="C10793" s="3">
        <v>45881</v>
      </c>
      <c r="D10793">
        <v>0</v>
      </c>
      <c r="E10793" s="9" t="str">
        <f>IF(Tableau2[[#This Row],[Project]]="","pas de projet",Tableau2[[#This Row],[Project]])</f>
        <v>pas de projet</v>
      </c>
      <c r="F10793" s="9">
        <f>MONTH(Tableau2[[#This Row],[Date]])</f>
        <v>8</v>
      </c>
      <c r="G10793" s="9">
        <f>YEAR(Tableau2[[#This Row],[Date]])</f>
        <v>2025</v>
      </c>
      <c r="H10793" s="9">
        <f>_xlfn.ISOWEEKNUM(Tableau2[[#This Row],[Date]])</f>
        <v>33</v>
      </c>
    </row>
    <row r="10794" spans="1:8" hidden="1" x14ac:dyDescent="0.25">
      <c r="B10794">
        <f t="shared" si="479"/>
        <v>111112</v>
      </c>
      <c r="C10794" s="3">
        <v>45880</v>
      </c>
      <c r="D10794">
        <v>0</v>
      </c>
      <c r="E10794" s="9" t="str">
        <f>IF(Tableau2[[#This Row],[Project]]="","pas de projet",Tableau2[[#This Row],[Project]])</f>
        <v>pas de projet</v>
      </c>
      <c r="F10794" s="9">
        <f>MONTH(Tableau2[[#This Row],[Date]])</f>
        <v>8</v>
      </c>
      <c r="G10794" s="9">
        <f>YEAR(Tableau2[[#This Row],[Date]])</f>
        <v>2025</v>
      </c>
      <c r="H10794" s="9">
        <f>_xlfn.ISOWEEKNUM(Tableau2[[#This Row],[Date]])</f>
        <v>33</v>
      </c>
    </row>
    <row r="10795" spans="1:8" hidden="1" x14ac:dyDescent="0.25">
      <c r="B10795">
        <f t="shared" si="479"/>
        <v>111112</v>
      </c>
      <c r="C10795" s="3">
        <v>45875</v>
      </c>
      <c r="D10795">
        <v>0</v>
      </c>
      <c r="E10795" s="9" t="str">
        <f>IF(Tableau2[[#This Row],[Project]]="","pas de projet",Tableau2[[#This Row],[Project]])</f>
        <v>pas de projet</v>
      </c>
      <c r="F10795" s="9">
        <f>MONTH(Tableau2[[#This Row],[Date]])</f>
        <v>8</v>
      </c>
      <c r="G10795" s="9">
        <f>YEAR(Tableau2[[#This Row],[Date]])</f>
        <v>2025</v>
      </c>
      <c r="H10795" s="9">
        <f>_xlfn.ISOWEEKNUM(Tableau2[[#This Row],[Date]])</f>
        <v>32</v>
      </c>
    </row>
    <row r="10796" spans="1:8" hidden="1" x14ac:dyDescent="0.25">
      <c r="A10796" t="s">
        <v>10</v>
      </c>
      <c r="B10796">
        <f t="shared" si="479"/>
        <v>111112</v>
      </c>
      <c r="C10796" s="3">
        <v>45874</v>
      </c>
      <c r="D10796">
        <v>4</v>
      </c>
      <c r="E10796" s="9" t="str">
        <f>IF(Tableau2[[#This Row],[Project]]="","pas de projet",Tableau2[[#This Row],[Project]])</f>
        <v>0NC377</v>
      </c>
      <c r="F10796" s="9">
        <f>MONTH(Tableau2[[#This Row],[Date]])</f>
        <v>8</v>
      </c>
      <c r="G10796" s="9">
        <f>YEAR(Tableau2[[#This Row],[Date]])</f>
        <v>2025</v>
      </c>
      <c r="H10796" s="9">
        <f>_xlfn.ISOWEEKNUM(Tableau2[[#This Row],[Date]])</f>
        <v>32</v>
      </c>
    </row>
    <row r="10797" spans="1:8" hidden="1" x14ac:dyDescent="0.25">
      <c r="A10797" t="s">
        <v>32</v>
      </c>
      <c r="B10797">
        <f t="shared" si="479"/>
        <v>111112</v>
      </c>
      <c r="C10797" s="3">
        <v>45874</v>
      </c>
      <c r="D10797">
        <v>4</v>
      </c>
      <c r="E10797" s="9" t="str">
        <f>IF(Tableau2[[#This Row],[Project]]="","pas de projet",Tableau2[[#This Row],[Project]])</f>
        <v>0NC378</v>
      </c>
      <c r="F10797" s="9">
        <f>MONTH(Tableau2[[#This Row],[Date]])</f>
        <v>8</v>
      </c>
      <c r="G10797" s="9">
        <f>YEAR(Tableau2[[#This Row],[Date]])</f>
        <v>2025</v>
      </c>
      <c r="H10797" s="9">
        <f>_xlfn.ISOWEEKNUM(Tableau2[[#This Row],[Date]])</f>
        <v>32</v>
      </c>
    </row>
    <row r="10798" spans="1:8" hidden="1" x14ac:dyDescent="0.25">
      <c r="A10798" t="s">
        <v>13</v>
      </c>
      <c r="B10798">
        <v>4</v>
      </c>
      <c r="C10798" s="3">
        <v>45873</v>
      </c>
      <c r="D10798">
        <v>6</v>
      </c>
      <c r="E10798" s="9" t="str">
        <f>IF(Tableau2[[#This Row],[Project]]="","pas de projet",Tableau2[[#This Row],[Project]])</f>
        <v>0DC378</v>
      </c>
      <c r="F10798" s="9">
        <f>MONTH(Tableau2[[#This Row],[Date]])</f>
        <v>8</v>
      </c>
      <c r="G10798" s="9">
        <f>YEAR(Tableau2[[#This Row],[Date]])</f>
        <v>2025</v>
      </c>
      <c r="H10798" s="9">
        <f>_xlfn.ISOWEEKNUM(Tableau2[[#This Row],[Date]])</f>
        <v>32</v>
      </c>
    </row>
    <row r="10799" spans="1:8" hidden="1" x14ac:dyDescent="0.25">
      <c r="A10799" t="s">
        <v>13</v>
      </c>
      <c r="B10799">
        <v>4</v>
      </c>
      <c r="C10799" s="3">
        <v>45873</v>
      </c>
      <c r="D10799">
        <v>16</v>
      </c>
      <c r="E10799" s="9" t="str">
        <f>IF(Tableau2[[#This Row],[Project]]="","pas de projet",Tableau2[[#This Row],[Project]])</f>
        <v>0DC378</v>
      </c>
      <c r="F10799" s="9">
        <f>MONTH(Tableau2[[#This Row],[Date]])</f>
        <v>8</v>
      </c>
      <c r="G10799" s="9">
        <f>YEAR(Tableau2[[#This Row],[Date]])</f>
        <v>2025</v>
      </c>
      <c r="H10799" s="9">
        <f>_xlfn.ISOWEEKNUM(Tableau2[[#This Row],[Date]])</f>
        <v>32</v>
      </c>
    </row>
    <row r="10800" spans="1:8" hidden="1" x14ac:dyDescent="0.25">
      <c r="A10800" t="s">
        <v>12</v>
      </c>
      <c r="B10800">
        <v>4</v>
      </c>
      <c r="C10800" s="3">
        <v>45873</v>
      </c>
      <c r="D10800">
        <v>18</v>
      </c>
      <c r="E10800" s="9" t="str">
        <f>IF(Tableau2[[#This Row],[Project]]="","pas de projet",Tableau2[[#This Row],[Project]])</f>
        <v>0DC377</v>
      </c>
      <c r="F10800" s="9">
        <f>MONTH(Tableau2[[#This Row],[Date]])</f>
        <v>8</v>
      </c>
      <c r="G10800" s="9">
        <f>YEAR(Tableau2[[#This Row],[Date]])</f>
        <v>2025</v>
      </c>
      <c r="H10800" s="9">
        <f>_xlfn.ISOWEEKNUM(Tableau2[[#This Row],[Date]])</f>
        <v>32</v>
      </c>
    </row>
    <row r="10801" spans="1:8" hidden="1" x14ac:dyDescent="0.25">
      <c r="A10801" t="s">
        <v>13</v>
      </c>
      <c r="B10801">
        <v>4</v>
      </c>
      <c r="C10801" s="3">
        <v>45873</v>
      </c>
      <c r="D10801">
        <v>18</v>
      </c>
      <c r="E10801" s="9" t="str">
        <f>IF(Tableau2[[#This Row],[Project]]="","pas de projet",Tableau2[[#This Row],[Project]])</f>
        <v>0DC378</v>
      </c>
      <c r="F10801" s="9">
        <f>MONTH(Tableau2[[#This Row],[Date]])</f>
        <v>8</v>
      </c>
      <c r="G10801" s="9">
        <f>YEAR(Tableau2[[#This Row],[Date]])</f>
        <v>2025</v>
      </c>
      <c r="H10801" s="9">
        <f>_xlfn.ISOWEEKNUM(Tableau2[[#This Row],[Date]])</f>
        <v>32</v>
      </c>
    </row>
    <row r="10802" spans="1:8" hidden="1" x14ac:dyDescent="0.25">
      <c r="A10802" t="s">
        <v>13</v>
      </c>
      <c r="B10802">
        <v>4</v>
      </c>
      <c r="C10802" s="3">
        <v>45873</v>
      </c>
      <c r="D10802">
        <v>18</v>
      </c>
      <c r="E10802" s="9" t="str">
        <f>IF(Tableau2[[#This Row],[Project]]="","pas de projet",Tableau2[[#This Row],[Project]])</f>
        <v>0DC378</v>
      </c>
      <c r="F10802" s="9">
        <f>MONTH(Tableau2[[#This Row],[Date]])</f>
        <v>8</v>
      </c>
      <c r="G10802" s="9">
        <f>YEAR(Tableau2[[#This Row],[Date]])</f>
        <v>2025</v>
      </c>
      <c r="H10802" s="9">
        <f>_xlfn.ISOWEEKNUM(Tableau2[[#This Row],[Date]])</f>
        <v>32</v>
      </c>
    </row>
    <row r="10803" spans="1:8" hidden="1" x14ac:dyDescent="0.25">
      <c r="A10803" t="s">
        <v>8</v>
      </c>
      <c r="B10803">
        <v>7</v>
      </c>
      <c r="C10803" s="3">
        <v>45873</v>
      </c>
      <c r="D10803">
        <v>8</v>
      </c>
      <c r="E10803" s="9" t="str">
        <f>IF(Tableau2[[#This Row],[Project]]="","pas de projet",Tableau2[[#This Row],[Project]])</f>
        <v>Fara proiect</v>
      </c>
      <c r="F10803" s="9">
        <f>MONTH(Tableau2[[#This Row],[Date]])</f>
        <v>8</v>
      </c>
      <c r="G10803" s="9">
        <f>YEAR(Tableau2[[#This Row],[Date]])</f>
        <v>2025</v>
      </c>
      <c r="H10803" s="9">
        <f>_xlfn.ISOWEEKNUM(Tableau2[[#This Row],[Date]])</f>
        <v>32</v>
      </c>
    </row>
    <row r="10804" spans="1:8" hidden="1" x14ac:dyDescent="0.25">
      <c r="A10804" t="s">
        <v>13</v>
      </c>
      <c r="B10804">
        <v>7</v>
      </c>
      <c r="C10804" s="3">
        <v>45873</v>
      </c>
      <c r="D10804">
        <v>18</v>
      </c>
      <c r="E10804" s="9" t="str">
        <f>IF(Tableau2[[#This Row],[Project]]="","pas de projet",Tableau2[[#This Row],[Project]])</f>
        <v>0DC378</v>
      </c>
      <c r="F10804" s="9">
        <f>MONTH(Tableau2[[#This Row],[Date]])</f>
        <v>8</v>
      </c>
      <c r="G10804" s="9">
        <f>YEAR(Tableau2[[#This Row],[Date]])</f>
        <v>2025</v>
      </c>
      <c r="H10804" s="9">
        <f>_xlfn.ISOWEEKNUM(Tableau2[[#This Row],[Date]])</f>
        <v>32</v>
      </c>
    </row>
    <row r="10805" spans="1:8" hidden="1" x14ac:dyDescent="0.25">
      <c r="A10805" t="s">
        <v>22</v>
      </c>
      <c r="B10805">
        <v>7</v>
      </c>
      <c r="C10805" s="3">
        <v>45873</v>
      </c>
      <c r="D10805">
        <v>26</v>
      </c>
      <c r="E10805" s="9" t="str">
        <f>IF(Tableau2[[#This Row],[Project]]="","pas de projet",Tableau2[[#This Row],[Project]])</f>
        <v>0DC376</v>
      </c>
      <c r="F10805" s="9">
        <f>MONTH(Tableau2[[#This Row],[Date]])</f>
        <v>8</v>
      </c>
      <c r="G10805" s="9">
        <f>YEAR(Tableau2[[#This Row],[Date]])</f>
        <v>2025</v>
      </c>
      <c r="H10805" s="9">
        <f>_xlfn.ISOWEEKNUM(Tableau2[[#This Row],[Date]])</f>
        <v>32</v>
      </c>
    </row>
    <row r="10806" spans="1:8" hidden="1" x14ac:dyDescent="0.25">
      <c r="A10806" t="s">
        <v>12</v>
      </c>
      <c r="B10806">
        <v>7</v>
      </c>
      <c r="C10806" s="3">
        <v>45873</v>
      </c>
      <c r="D10806">
        <v>22</v>
      </c>
      <c r="E10806" s="9" t="str">
        <f>IF(Tableau2[[#This Row],[Project]]="","pas de projet",Tableau2[[#This Row],[Project]])</f>
        <v>0DC377</v>
      </c>
      <c r="F10806" s="9">
        <f>MONTH(Tableau2[[#This Row],[Date]])</f>
        <v>8</v>
      </c>
      <c r="G10806" s="9">
        <f>YEAR(Tableau2[[#This Row],[Date]])</f>
        <v>2025</v>
      </c>
      <c r="H10806" s="9">
        <f>_xlfn.ISOWEEKNUM(Tableau2[[#This Row],[Date]])</f>
        <v>32</v>
      </c>
    </row>
    <row r="10807" spans="1:8" hidden="1" x14ac:dyDescent="0.25">
      <c r="A10807" t="s">
        <v>12</v>
      </c>
      <c r="B10807">
        <v>7</v>
      </c>
      <c r="C10807" s="3">
        <v>45873</v>
      </c>
      <c r="D10807">
        <v>16</v>
      </c>
      <c r="E10807" s="9" t="str">
        <f>IF(Tableau2[[#This Row],[Project]]="","pas de projet",Tableau2[[#This Row],[Project]])</f>
        <v>0DC377</v>
      </c>
      <c r="F10807" s="9">
        <f>MONTH(Tableau2[[#This Row],[Date]])</f>
        <v>8</v>
      </c>
      <c r="G10807" s="9">
        <f>YEAR(Tableau2[[#This Row],[Date]])</f>
        <v>2025</v>
      </c>
      <c r="H10807" s="9">
        <f>_xlfn.ISOWEEKNUM(Tableau2[[#This Row],[Date]])</f>
        <v>32</v>
      </c>
    </row>
    <row r="10808" spans="1:8" hidden="1" x14ac:dyDescent="0.25">
      <c r="A10808" t="s">
        <v>22</v>
      </c>
      <c r="B10808">
        <v>7</v>
      </c>
      <c r="C10808" s="3">
        <v>45873</v>
      </c>
      <c r="D10808">
        <v>22</v>
      </c>
      <c r="E10808" s="9" t="str">
        <f>IF(Tableau2[[#This Row],[Project]]="","pas de projet",Tableau2[[#This Row],[Project]])</f>
        <v>0DC376</v>
      </c>
      <c r="F10808" s="9">
        <f>MONTH(Tableau2[[#This Row],[Date]])</f>
        <v>8</v>
      </c>
      <c r="G10808" s="9">
        <f>YEAR(Tableau2[[#This Row],[Date]])</f>
        <v>2025</v>
      </c>
      <c r="H10808" s="9">
        <f>_xlfn.ISOWEEKNUM(Tableau2[[#This Row],[Date]])</f>
        <v>32</v>
      </c>
    </row>
    <row r="10809" spans="1:8" hidden="1" x14ac:dyDescent="0.25">
      <c r="A10809" t="s">
        <v>12</v>
      </c>
      <c r="B10809">
        <v>7</v>
      </c>
      <c r="C10809" s="3">
        <v>45873</v>
      </c>
      <c r="D10809">
        <v>24</v>
      </c>
      <c r="E10809" s="9" t="str">
        <f>IF(Tableau2[[#This Row],[Project]]="","pas de projet",Tableau2[[#This Row],[Project]])</f>
        <v>0DC377</v>
      </c>
      <c r="F10809" s="9">
        <f>MONTH(Tableau2[[#This Row],[Date]])</f>
        <v>8</v>
      </c>
      <c r="G10809" s="9">
        <f>YEAR(Tableau2[[#This Row],[Date]])</f>
        <v>2025</v>
      </c>
      <c r="H10809" s="9">
        <f>_xlfn.ISOWEEKNUM(Tableau2[[#This Row],[Date]])</f>
        <v>32</v>
      </c>
    </row>
    <row r="10810" spans="1:8" hidden="1" x14ac:dyDescent="0.25">
      <c r="B10810">
        <f t="shared" ref="B10810:B10813" si="480">111111+1</f>
        <v>111112</v>
      </c>
      <c r="C10810" s="3">
        <v>45874</v>
      </c>
      <c r="D10810">
        <v>8</v>
      </c>
      <c r="E10810" s="9" t="str">
        <f>IF(Tableau2[[#This Row],[Project]]="","pas de projet",Tableau2[[#This Row],[Project]])</f>
        <v>pas de projet</v>
      </c>
      <c r="F10810" s="9">
        <f>MONTH(Tableau2[[#This Row],[Date]])</f>
        <v>8</v>
      </c>
      <c r="G10810" s="9">
        <f>YEAR(Tableau2[[#This Row],[Date]])</f>
        <v>2025</v>
      </c>
      <c r="H10810" s="9">
        <f>_xlfn.ISOWEEKNUM(Tableau2[[#This Row],[Date]])</f>
        <v>32</v>
      </c>
    </row>
    <row r="10811" spans="1:8" hidden="1" x14ac:dyDescent="0.25">
      <c r="B10811">
        <f t="shared" si="480"/>
        <v>111112</v>
      </c>
      <c r="C10811" s="3">
        <v>45874</v>
      </c>
      <c r="D10811">
        <v>8</v>
      </c>
      <c r="E10811" s="9" t="str">
        <f>IF(Tableau2[[#This Row],[Project]]="","pas de projet",Tableau2[[#This Row],[Project]])</f>
        <v>pas de projet</v>
      </c>
      <c r="F10811" s="9">
        <f>MONTH(Tableau2[[#This Row],[Date]])</f>
        <v>8</v>
      </c>
      <c r="G10811" s="9">
        <f>YEAR(Tableau2[[#This Row],[Date]])</f>
        <v>2025</v>
      </c>
      <c r="H10811" s="9">
        <f>_xlfn.ISOWEEKNUM(Tableau2[[#This Row],[Date]])</f>
        <v>32</v>
      </c>
    </row>
    <row r="10812" spans="1:8" hidden="1" x14ac:dyDescent="0.25">
      <c r="B10812">
        <f t="shared" si="480"/>
        <v>111112</v>
      </c>
      <c r="C10812" s="3">
        <v>45874</v>
      </c>
      <c r="D10812">
        <v>8</v>
      </c>
      <c r="E10812" s="9" t="str">
        <f>IF(Tableau2[[#This Row],[Project]]="","pas de projet",Tableau2[[#This Row],[Project]])</f>
        <v>pas de projet</v>
      </c>
      <c r="F10812" s="9">
        <f>MONTH(Tableau2[[#This Row],[Date]])</f>
        <v>8</v>
      </c>
      <c r="G10812" s="9">
        <f>YEAR(Tableau2[[#This Row],[Date]])</f>
        <v>2025</v>
      </c>
      <c r="H10812" s="9">
        <f>_xlfn.ISOWEEKNUM(Tableau2[[#This Row],[Date]])</f>
        <v>32</v>
      </c>
    </row>
    <row r="10813" spans="1:8" hidden="1" x14ac:dyDescent="0.25">
      <c r="B10813">
        <f t="shared" si="480"/>
        <v>111112</v>
      </c>
      <c r="C10813" s="3">
        <v>45874</v>
      </c>
      <c r="D10813">
        <v>8</v>
      </c>
      <c r="E10813" s="9" t="str">
        <f>IF(Tableau2[[#This Row],[Project]]="","pas de projet",Tableau2[[#This Row],[Project]])</f>
        <v>pas de projet</v>
      </c>
      <c r="F10813" s="9">
        <f>MONTH(Tableau2[[#This Row],[Date]])</f>
        <v>8</v>
      </c>
      <c r="G10813" s="9">
        <f>YEAR(Tableau2[[#This Row],[Date]])</f>
        <v>2025</v>
      </c>
      <c r="H10813" s="9">
        <f>_xlfn.ISOWEEKNUM(Tableau2[[#This Row],[Date]])</f>
        <v>32</v>
      </c>
    </row>
    <row r="10814" spans="1:8" hidden="1" x14ac:dyDescent="0.25">
      <c r="A10814" t="s">
        <v>12</v>
      </c>
      <c r="B10814">
        <v>5</v>
      </c>
      <c r="C10814" s="3">
        <v>45873</v>
      </c>
      <c r="D10814">
        <v>40</v>
      </c>
      <c r="E10814" s="9" t="str">
        <f>IF(Tableau2[[#This Row],[Project]]="","pas de projet",Tableau2[[#This Row],[Project]])</f>
        <v>0DC377</v>
      </c>
      <c r="F10814" s="9">
        <f>MONTH(Tableau2[[#This Row],[Date]])</f>
        <v>8</v>
      </c>
      <c r="G10814" s="9">
        <f>YEAR(Tableau2[[#This Row],[Date]])</f>
        <v>2025</v>
      </c>
      <c r="H10814" s="9">
        <f>_xlfn.ISOWEEKNUM(Tableau2[[#This Row],[Date]])</f>
        <v>32</v>
      </c>
    </row>
    <row r="10815" spans="1:8" hidden="1" x14ac:dyDescent="0.25">
      <c r="A10815" t="s">
        <v>12</v>
      </c>
      <c r="B10815">
        <v>5</v>
      </c>
      <c r="C10815" s="3">
        <v>45873</v>
      </c>
      <c r="D10815">
        <v>8</v>
      </c>
      <c r="E10815" s="9" t="str">
        <f>IF(Tableau2[[#This Row],[Project]]="","pas de projet",Tableau2[[#This Row],[Project]])</f>
        <v>0DC377</v>
      </c>
      <c r="F10815" s="9">
        <f>MONTH(Tableau2[[#This Row],[Date]])</f>
        <v>8</v>
      </c>
      <c r="G10815" s="9">
        <f>YEAR(Tableau2[[#This Row],[Date]])</f>
        <v>2025</v>
      </c>
      <c r="H10815" s="9">
        <f>_xlfn.ISOWEEKNUM(Tableau2[[#This Row],[Date]])</f>
        <v>32</v>
      </c>
    </row>
    <row r="10816" spans="1:8" hidden="1" x14ac:dyDescent="0.25">
      <c r="A10816" t="s">
        <v>12</v>
      </c>
      <c r="B10816">
        <v>5</v>
      </c>
      <c r="C10816" s="3">
        <v>45873</v>
      </c>
      <c r="D10816">
        <v>16</v>
      </c>
      <c r="E10816" s="9" t="str">
        <f>IF(Tableau2[[#This Row],[Project]]="","pas de projet",Tableau2[[#This Row],[Project]])</f>
        <v>0DC377</v>
      </c>
      <c r="F10816" s="9">
        <f>MONTH(Tableau2[[#This Row],[Date]])</f>
        <v>8</v>
      </c>
      <c r="G10816" s="9">
        <f>YEAR(Tableau2[[#This Row],[Date]])</f>
        <v>2025</v>
      </c>
      <c r="H10816" s="9">
        <f>_xlfn.ISOWEEKNUM(Tableau2[[#This Row],[Date]])</f>
        <v>32</v>
      </c>
    </row>
    <row r="10817" spans="1:8" hidden="1" x14ac:dyDescent="0.25">
      <c r="A10817" t="s">
        <v>13</v>
      </c>
      <c r="B10817">
        <v>5</v>
      </c>
      <c r="C10817" s="3">
        <v>45873</v>
      </c>
      <c r="D10817">
        <v>16</v>
      </c>
      <c r="E10817" s="9" t="str">
        <f>IF(Tableau2[[#This Row],[Project]]="","pas de projet",Tableau2[[#This Row],[Project]])</f>
        <v>0DC378</v>
      </c>
      <c r="F10817" s="9">
        <f>MONTH(Tableau2[[#This Row],[Date]])</f>
        <v>8</v>
      </c>
      <c r="G10817" s="9">
        <f>YEAR(Tableau2[[#This Row],[Date]])</f>
        <v>2025</v>
      </c>
      <c r="H10817" s="9">
        <f>_xlfn.ISOWEEKNUM(Tableau2[[#This Row],[Date]])</f>
        <v>32</v>
      </c>
    </row>
    <row r="10818" spans="1:8" hidden="1" x14ac:dyDescent="0.25">
      <c r="B10818">
        <v>111</v>
      </c>
      <c r="C10818" s="3">
        <v>45874</v>
      </c>
      <c r="D10818">
        <v>0</v>
      </c>
      <c r="E10818" s="9" t="str">
        <f>IF(Tableau2[[#This Row],[Project]]="","pas de projet",Tableau2[[#This Row],[Project]])</f>
        <v>pas de projet</v>
      </c>
      <c r="F10818" s="9">
        <f>MONTH(Tableau2[[#This Row],[Date]])</f>
        <v>8</v>
      </c>
      <c r="G10818" s="9">
        <f>YEAR(Tableau2[[#This Row],[Date]])</f>
        <v>2025</v>
      </c>
      <c r="H10818" s="9">
        <f>_xlfn.ISOWEEKNUM(Tableau2[[#This Row],[Date]])</f>
        <v>32</v>
      </c>
    </row>
    <row r="10819" spans="1:8" hidden="1" x14ac:dyDescent="0.25">
      <c r="B10819">
        <v>111</v>
      </c>
      <c r="C10819" s="3">
        <v>45874</v>
      </c>
      <c r="D10819">
        <v>8</v>
      </c>
      <c r="E10819" s="9" t="str">
        <f>IF(Tableau2[[#This Row],[Project]]="","pas de projet",Tableau2[[#This Row],[Project]])</f>
        <v>pas de projet</v>
      </c>
      <c r="F10819" s="9">
        <f>MONTH(Tableau2[[#This Row],[Date]])</f>
        <v>8</v>
      </c>
      <c r="G10819" s="9">
        <f>YEAR(Tableau2[[#This Row],[Date]])</f>
        <v>2025</v>
      </c>
      <c r="H10819" s="9">
        <f>_xlfn.ISOWEEKNUM(Tableau2[[#This Row],[Date]])</f>
        <v>32</v>
      </c>
    </row>
    <row r="10820" spans="1:8" hidden="1" x14ac:dyDescent="0.25">
      <c r="B10820">
        <v>111</v>
      </c>
      <c r="C10820" s="3">
        <v>45874</v>
      </c>
      <c r="D10820">
        <v>1</v>
      </c>
      <c r="E10820" s="9" t="str">
        <f>IF(Tableau2[[#This Row],[Project]]="","pas de projet",Tableau2[[#This Row],[Project]])</f>
        <v>pas de projet</v>
      </c>
      <c r="F10820" s="9">
        <f>MONTH(Tableau2[[#This Row],[Date]])</f>
        <v>8</v>
      </c>
      <c r="G10820" s="9">
        <f>YEAR(Tableau2[[#This Row],[Date]])</f>
        <v>2025</v>
      </c>
      <c r="H10820" s="9">
        <f>_xlfn.ISOWEEKNUM(Tableau2[[#This Row],[Date]])</f>
        <v>32</v>
      </c>
    </row>
    <row r="10821" spans="1:8" hidden="1" x14ac:dyDescent="0.25">
      <c r="B10821">
        <v>111</v>
      </c>
      <c r="C10821" s="3">
        <v>45874</v>
      </c>
      <c r="D10821">
        <v>8</v>
      </c>
      <c r="E10821" s="9" t="str">
        <f>IF(Tableau2[[#This Row],[Project]]="","pas de projet",Tableau2[[#This Row],[Project]])</f>
        <v>pas de projet</v>
      </c>
      <c r="F10821" s="9">
        <f>MONTH(Tableau2[[#This Row],[Date]])</f>
        <v>8</v>
      </c>
      <c r="G10821" s="9">
        <f>YEAR(Tableau2[[#This Row],[Date]])</f>
        <v>2025</v>
      </c>
      <c r="H10821" s="9">
        <f>_xlfn.ISOWEEKNUM(Tableau2[[#This Row],[Date]])</f>
        <v>32</v>
      </c>
    </row>
    <row r="10822" spans="1:8" hidden="1" x14ac:dyDescent="0.25">
      <c r="B10822">
        <v>111</v>
      </c>
      <c r="C10822" s="3">
        <v>45874</v>
      </c>
      <c r="D10822">
        <v>8</v>
      </c>
      <c r="E10822" s="9" t="str">
        <f>IF(Tableau2[[#This Row],[Project]]="","pas de projet",Tableau2[[#This Row],[Project]])</f>
        <v>pas de projet</v>
      </c>
      <c r="F10822" s="9">
        <f>MONTH(Tableau2[[#This Row],[Date]])</f>
        <v>8</v>
      </c>
      <c r="G10822" s="9">
        <f>YEAR(Tableau2[[#This Row],[Date]])</f>
        <v>2025</v>
      </c>
      <c r="H10822" s="9">
        <f>_xlfn.ISOWEEKNUM(Tableau2[[#This Row],[Date]])</f>
        <v>32</v>
      </c>
    </row>
    <row r="10823" spans="1:8" hidden="1" x14ac:dyDescent="0.25">
      <c r="B10823">
        <v>111</v>
      </c>
      <c r="C10823" s="3">
        <v>45874</v>
      </c>
      <c r="D10823">
        <v>8</v>
      </c>
      <c r="E10823" s="9" t="str">
        <f>IF(Tableau2[[#This Row],[Project]]="","pas de projet",Tableau2[[#This Row],[Project]])</f>
        <v>pas de projet</v>
      </c>
      <c r="F10823" s="9">
        <f>MONTH(Tableau2[[#This Row],[Date]])</f>
        <v>8</v>
      </c>
      <c r="G10823" s="9">
        <f>YEAR(Tableau2[[#This Row],[Date]])</f>
        <v>2025</v>
      </c>
      <c r="H10823" s="9">
        <f>_xlfn.ISOWEEKNUM(Tableau2[[#This Row],[Date]])</f>
        <v>32</v>
      </c>
    </row>
    <row r="10824" spans="1:8" hidden="1" x14ac:dyDescent="0.25">
      <c r="A10824" t="s">
        <v>12</v>
      </c>
      <c r="B10824">
        <v>4</v>
      </c>
      <c r="C10824" s="3">
        <v>45873</v>
      </c>
      <c r="D10824">
        <v>24</v>
      </c>
      <c r="E10824" s="9" t="str">
        <f>IF(Tableau2[[#This Row],[Project]]="","pas de projet",Tableau2[[#This Row],[Project]])</f>
        <v>0DC377</v>
      </c>
      <c r="F10824" s="9">
        <f>MONTH(Tableau2[[#This Row],[Date]])</f>
        <v>8</v>
      </c>
      <c r="G10824" s="9">
        <f>YEAR(Tableau2[[#This Row],[Date]])</f>
        <v>2025</v>
      </c>
      <c r="H10824" s="9">
        <f>_xlfn.ISOWEEKNUM(Tableau2[[#This Row],[Date]])</f>
        <v>32</v>
      </c>
    </row>
    <row r="10825" spans="1:8" hidden="1" x14ac:dyDescent="0.25">
      <c r="A10825">
        <v>10</v>
      </c>
      <c r="B10825">
        <v>4</v>
      </c>
      <c r="C10825" s="3">
        <v>45873</v>
      </c>
      <c r="D10825">
        <v>24</v>
      </c>
      <c r="E10825" s="9">
        <f>IF(Tableau2[[#This Row],[Project]]="","pas de projet",Tableau2[[#This Row],[Project]])</f>
        <v>10</v>
      </c>
      <c r="F10825" s="9">
        <f>MONTH(Tableau2[[#This Row],[Date]])</f>
        <v>8</v>
      </c>
      <c r="G10825" s="9">
        <f>YEAR(Tableau2[[#This Row],[Date]])</f>
        <v>2025</v>
      </c>
      <c r="H10825" s="9">
        <f>_xlfn.ISOWEEKNUM(Tableau2[[#This Row],[Date]])</f>
        <v>32</v>
      </c>
    </row>
    <row r="10826" spans="1:8" hidden="1" x14ac:dyDescent="0.25">
      <c r="A10826" t="s">
        <v>22</v>
      </c>
      <c r="B10826">
        <v>4</v>
      </c>
      <c r="C10826" s="3">
        <v>45873</v>
      </c>
      <c r="D10826">
        <v>32</v>
      </c>
      <c r="E10826" s="9" t="str">
        <f>IF(Tableau2[[#This Row],[Project]]="","pas de projet",Tableau2[[#This Row],[Project]])</f>
        <v>0DC376</v>
      </c>
      <c r="F10826" s="9">
        <f>MONTH(Tableau2[[#This Row],[Date]])</f>
        <v>8</v>
      </c>
      <c r="G10826" s="9">
        <f>YEAR(Tableau2[[#This Row],[Date]])</f>
        <v>2025</v>
      </c>
      <c r="H10826" s="9">
        <f>_xlfn.ISOWEEKNUM(Tableau2[[#This Row],[Date]])</f>
        <v>32</v>
      </c>
    </row>
    <row r="10827" spans="1:8" hidden="1" x14ac:dyDescent="0.25">
      <c r="A10827" t="s">
        <v>8</v>
      </c>
      <c r="B10827">
        <v>4</v>
      </c>
      <c r="C10827" s="3">
        <v>45873</v>
      </c>
      <c r="D10827">
        <v>6</v>
      </c>
      <c r="E10827" s="9" t="str">
        <f>IF(Tableau2[[#This Row],[Project]]="","pas de projet",Tableau2[[#This Row],[Project]])</f>
        <v>Fara proiect</v>
      </c>
      <c r="F10827" s="9">
        <f>MONTH(Tableau2[[#This Row],[Date]])</f>
        <v>8</v>
      </c>
      <c r="G10827" s="9">
        <f>YEAR(Tableau2[[#This Row],[Date]])</f>
        <v>2025</v>
      </c>
      <c r="H10827" s="9">
        <f>_xlfn.ISOWEEKNUM(Tableau2[[#This Row],[Date]])</f>
        <v>32</v>
      </c>
    </row>
    <row r="10828" spans="1:8" hidden="1" x14ac:dyDescent="0.25">
      <c r="A10828" t="s">
        <v>8</v>
      </c>
      <c r="B10828">
        <v>4</v>
      </c>
      <c r="C10828" s="3">
        <v>45873</v>
      </c>
      <c r="D10828">
        <v>6</v>
      </c>
      <c r="E10828" s="9" t="str">
        <f>IF(Tableau2[[#This Row],[Project]]="","pas de projet",Tableau2[[#This Row],[Project]])</f>
        <v>Fara proiect</v>
      </c>
      <c r="F10828" s="9">
        <f>MONTH(Tableau2[[#This Row],[Date]])</f>
        <v>8</v>
      </c>
      <c r="G10828" s="9">
        <f>YEAR(Tableau2[[#This Row],[Date]])</f>
        <v>2025</v>
      </c>
      <c r="H10828" s="9">
        <f>_xlfn.ISOWEEKNUM(Tableau2[[#This Row],[Date]])</f>
        <v>32</v>
      </c>
    </row>
    <row r="10829" spans="1:8" hidden="1" x14ac:dyDescent="0.25">
      <c r="A10829" t="s">
        <v>22</v>
      </c>
      <c r="B10829">
        <f t="shared" ref="B10829:B10836" si="481">111111+1</f>
        <v>111112</v>
      </c>
      <c r="C10829" s="3">
        <v>45874</v>
      </c>
      <c r="D10829">
        <v>8</v>
      </c>
      <c r="E10829" s="9" t="str">
        <f>IF(Tableau2[[#This Row],[Project]]="","pas de projet",Tableau2[[#This Row],[Project]])</f>
        <v>0DC376</v>
      </c>
      <c r="F10829" s="9">
        <f>MONTH(Tableau2[[#This Row],[Date]])</f>
        <v>8</v>
      </c>
      <c r="G10829" s="9">
        <f>YEAR(Tableau2[[#This Row],[Date]])</f>
        <v>2025</v>
      </c>
      <c r="H10829" s="9">
        <f>_xlfn.ISOWEEKNUM(Tableau2[[#This Row],[Date]])</f>
        <v>32</v>
      </c>
    </row>
    <row r="10830" spans="1:8" hidden="1" x14ac:dyDescent="0.25">
      <c r="B10830">
        <f t="shared" si="481"/>
        <v>111112</v>
      </c>
      <c r="C10830" s="3">
        <v>45874</v>
      </c>
      <c r="D10830">
        <v>8</v>
      </c>
      <c r="E10830" s="9" t="str">
        <f>IF(Tableau2[[#This Row],[Project]]="","pas de projet",Tableau2[[#This Row],[Project]])</f>
        <v>pas de projet</v>
      </c>
      <c r="F10830" s="9">
        <f>MONTH(Tableau2[[#This Row],[Date]])</f>
        <v>8</v>
      </c>
      <c r="G10830" s="9">
        <f>YEAR(Tableau2[[#This Row],[Date]])</f>
        <v>2025</v>
      </c>
      <c r="H10830" s="9">
        <f>_xlfn.ISOWEEKNUM(Tableau2[[#This Row],[Date]])</f>
        <v>32</v>
      </c>
    </row>
    <row r="10831" spans="1:8" hidden="1" x14ac:dyDescent="0.25">
      <c r="B10831">
        <f t="shared" si="481"/>
        <v>111112</v>
      </c>
      <c r="C10831" s="3">
        <v>45874</v>
      </c>
      <c r="D10831">
        <v>8</v>
      </c>
      <c r="E10831" s="9" t="str">
        <f>IF(Tableau2[[#This Row],[Project]]="","pas de projet",Tableau2[[#This Row],[Project]])</f>
        <v>pas de projet</v>
      </c>
      <c r="F10831" s="9">
        <f>MONTH(Tableau2[[#This Row],[Date]])</f>
        <v>8</v>
      </c>
      <c r="G10831" s="9">
        <f>YEAR(Tableau2[[#This Row],[Date]])</f>
        <v>2025</v>
      </c>
      <c r="H10831" s="9">
        <f>_xlfn.ISOWEEKNUM(Tableau2[[#This Row],[Date]])</f>
        <v>32</v>
      </c>
    </row>
    <row r="10832" spans="1:8" hidden="1" x14ac:dyDescent="0.25">
      <c r="B10832">
        <f t="shared" si="481"/>
        <v>111112</v>
      </c>
      <c r="C10832" s="3">
        <v>45874</v>
      </c>
      <c r="D10832">
        <v>8</v>
      </c>
      <c r="E10832" s="9" t="str">
        <f>IF(Tableau2[[#This Row],[Project]]="","pas de projet",Tableau2[[#This Row],[Project]])</f>
        <v>pas de projet</v>
      </c>
      <c r="F10832" s="9">
        <f>MONTH(Tableau2[[#This Row],[Date]])</f>
        <v>8</v>
      </c>
      <c r="G10832" s="9">
        <f>YEAR(Tableau2[[#This Row],[Date]])</f>
        <v>2025</v>
      </c>
      <c r="H10832" s="9">
        <f>_xlfn.ISOWEEKNUM(Tableau2[[#This Row],[Date]])</f>
        <v>32</v>
      </c>
    </row>
    <row r="10833" spans="1:8" hidden="1" x14ac:dyDescent="0.25">
      <c r="B10833">
        <f t="shared" si="481"/>
        <v>111112</v>
      </c>
      <c r="C10833" s="3">
        <v>45873</v>
      </c>
      <c r="D10833">
        <v>8</v>
      </c>
      <c r="E10833" s="9" t="str">
        <f>IF(Tableau2[[#This Row],[Project]]="","pas de projet",Tableau2[[#This Row],[Project]])</f>
        <v>pas de projet</v>
      </c>
      <c r="F10833" s="9">
        <f>MONTH(Tableau2[[#This Row],[Date]])</f>
        <v>8</v>
      </c>
      <c r="G10833" s="9">
        <f>YEAR(Tableau2[[#This Row],[Date]])</f>
        <v>2025</v>
      </c>
      <c r="H10833" s="9">
        <f>_xlfn.ISOWEEKNUM(Tableau2[[#This Row],[Date]])</f>
        <v>32</v>
      </c>
    </row>
    <row r="10834" spans="1:8" hidden="1" x14ac:dyDescent="0.25">
      <c r="B10834">
        <f t="shared" si="481"/>
        <v>111112</v>
      </c>
      <c r="C10834" s="3">
        <v>45873</v>
      </c>
      <c r="D10834">
        <v>0</v>
      </c>
      <c r="E10834" s="9" t="str">
        <f>IF(Tableau2[[#This Row],[Project]]="","pas de projet",Tableau2[[#This Row],[Project]])</f>
        <v>pas de projet</v>
      </c>
      <c r="F10834" s="9">
        <f>MONTH(Tableau2[[#This Row],[Date]])</f>
        <v>8</v>
      </c>
      <c r="G10834" s="9">
        <f>YEAR(Tableau2[[#This Row],[Date]])</f>
        <v>2025</v>
      </c>
      <c r="H10834" s="9">
        <f>_xlfn.ISOWEEKNUM(Tableau2[[#This Row],[Date]])</f>
        <v>32</v>
      </c>
    </row>
    <row r="10835" spans="1:8" hidden="1" x14ac:dyDescent="0.25">
      <c r="B10835">
        <f t="shared" si="481"/>
        <v>111112</v>
      </c>
      <c r="C10835" s="3">
        <v>45873</v>
      </c>
      <c r="D10835">
        <v>0</v>
      </c>
      <c r="E10835" s="9" t="str">
        <f>IF(Tableau2[[#This Row],[Project]]="","pas de projet",Tableau2[[#This Row],[Project]])</f>
        <v>pas de projet</v>
      </c>
      <c r="F10835" s="9">
        <f>MONTH(Tableau2[[#This Row],[Date]])</f>
        <v>8</v>
      </c>
      <c r="G10835" s="9">
        <f>YEAR(Tableau2[[#This Row],[Date]])</f>
        <v>2025</v>
      </c>
      <c r="H10835" s="9">
        <f>_xlfn.ISOWEEKNUM(Tableau2[[#This Row],[Date]])</f>
        <v>32</v>
      </c>
    </row>
    <row r="10836" spans="1:8" hidden="1" x14ac:dyDescent="0.25">
      <c r="A10836" t="s">
        <v>12</v>
      </c>
      <c r="B10836">
        <f t="shared" si="481"/>
        <v>111112</v>
      </c>
      <c r="C10836" s="3">
        <v>45873</v>
      </c>
      <c r="D10836">
        <v>8</v>
      </c>
      <c r="E10836" s="9" t="str">
        <f>IF(Tableau2[[#This Row],[Project]]="","pas de projet",Tableau2[[#This Row],[Project]])</f>
        <v>0DC377</v>
      </c>
      <c r="F10836" s="9">
        <f>MONTH(Tableau2[[#This Row],[Date]])</f>
        <v>8</v>
      </c>
      <c r="G10836" s="9">
        <f>YEAR(Tableau2[[#This Row],[Date]])</f>
        <v>2025</v>
      </c>
      <c r="H10836" s="9">
        <f>_xlfn.ISOWEEKNUM(Tableau2[[#This Row],[Date]])</f>
        <v>32</v>
      </c>
    </row>
    <row r="10837" spans="1:8" hidden="1" x14ac:dyDescent="0.25">
      <c r="A10837" t="s">
        <v>10</v>
      </c>
      <c r="B10837">
        <v>9</v>
      </c>
      <c r="C10837" s="3">
        <v>45873</v>
      </c>
      <c r="D10837">
        <v>5</v>
      </c>
      <c r="E10837" s="9" t="str">
        <f>IF(Tableau2[[#This Row],[Project]]="","pas de projet",Tableau2[[#This Row],[Project]])</f>
        <v>0NC377</v>
      </c>
      <c r="F10837" s="9">
        <f>MONTH(Tableau2[[#This Row],[Date]])</f>
        <v>8</v>
      </c>
      <c r="G10837" s="9">
        <f>YEAR(Tableau2[[#This Row],[Date]])</f>
        <v>2025</v>
      </c>
      <c r="H10837" s="9">
        <f>_xlfn.ISOWEEKNUM(Tableau2[[#This Row],[Date]])</f>
        <v>32</v>
      </c>
    </row>
    <row r="10838" spans="1:8" hidden="1" x14ac:dyDescent="0.25">
      <c r="A10838" t="s">
        <v>11</v>
      </c>
      <c r="B10838">
        <v>9</v>
      </c>
      <c r="C10838" s="3">
        <v>45873</v>
      </c>
      <c r="D10838">
        <v>35</v>
      </c>
      <c r="E10838" s="9" t="str">
        <f>IF(Tableau2[[#This Row],[Project]]="","pas de projet",Tableau2[[#This Row],[Project]])</f>
        <v>0NC376</v>
      </c>
      <c r="F10838" s="9">
        <f>MONTH(Tableau2[[#This Row],[Date]])</f>
        <v>8</v>
      </c>
      <c r="G10838" s="9">
        <f>YEAR(Tableau2[[#This Row],[Date]])</f>
        <v>2025</v>
      </c>
      <c r="H10838" s="9">
        <f>_xlfn.ISOWEEKNUM(Tableau2[[#This Row],[Date]])</f>
        <v>32</v>
      </c>
    </row>
    <row r="10839" spans="1:8" hidden="1" x14ac:dyDescent="0.25">
      <c r="A10839" t="s">
        <v>12</v>
      </c>
      <c r="B10839">
        <f t="shared" ref="B10839:B10840" si="482">111111+1</f>
        <v>111112</v>
      </c>
      <c r="C10839" s="3">
        <v>45873</v>
      </c>
      <c r="D10839">
        <v>8</v>
      </c>
      <c r="E10839" s="9" t="str">
        <f>IF(Tableau2[[#This Row],[Project]]="","pas de projet",Tableau2[[#This Row],[Project]])</f>
        <v>0DC377</v>
      </c>
      <c r="F10839" s="9">
        <f>MONTH(Tableau2[[#This Row],[Date]])</f>
        <v>8</v>
      </c>
      <c r="G10839" s="9">
        <f>YEAR(Tableau2[[#This Row],[Date]])</f>
        <v>2025</v>
      </c>
      <c r="H10839" s="9">
        <f>_xlfn.ISOWEEKNUM(Tableau2[[#This Row],[Date]])</f>
        <v>32</v>
      </c>
    </row>
    <row r="10840" spans="1:8" hidden="1" x14ac:dyDescent="0.25">
      <c r="A10840" t="s">
        <v>22</v>
      </c>
      <c r="B10840">
        <f t="shared" si="482"/>
        <v>111112</v>
      </c>
      <c r="C10840" s="3">
        <v>45873</v>
      </c>
      <c r="D10840">
        <v>144</v>
      </c>
      <c r="E10840" s="9" t="str">
        <f>IF(Tableau2[[#This Row],[Project]]="","pas de projet",Tableau2[[#This Row],[Project]])</f>
        <v>0DC376</v>
      </c>
      <c r="F10840" s="9">
        <f>MONTH(Tableau2[[#This Row],[Date]])</f>
        <v>8</v>
      </c>
      <c r="G10840" s="9">
        <f>YEAR(Tableau2[[#This Row],[Date]])</f>
        <v>2025</v>
      </c>
      <c r="H10840" s="9">
        <f>_xlfn.ISOWEEKNUM(Tableau2[[#This Row],[Date]])</f>
        <v>32</v>
      </c>
    </row>
    <row r="10841" spans="1:8" hidden="1" x14ac:dyDescent="0.25">
      <c r="A10841" t="s">
        <v>10</v>
      </c>
      <c r="B10841">
        <f>1</f>
        <v>1</v>
      </c>
      <c r="C10841" s="3">
        <v>45873</v>
      </c>
      <c r="D10841">
        <v>16</v>
      </c>
      <c r="E10841" s="9" t="str">
        <f>IF(Tableau2[[#This Row],[Project]]="","pas de projet",Tableau2[[#This Row],[Project]])</f>
        <v>0NC377</v>
      </c>
      <c r="F10841" s="9">
        <f>MONTH(Tableau2[[#This Row],[Date]])</f>
        <v>8</v>
      </c>
      <c r="G10841" s="9">
        <f>YEAR(Tableau2[[#This Row],[Date]])</f>
        <v>2025</v>
      </c>
      <c r="H10841" s="9">
        <f>_xlfn.ISOWEEKNUM(Tableau2[[#This Row],[Date]])</f>
        <v>32</v>
      </c>
    </row>
    <row r="10842" spans="1:8" hidden="1" x14ac:dyDescent="0.25">
      <c r="A10842" t="s">
        <v>10</v>
      </c>
      <c r="B10842">
        <f>1</f>
        <v>1</v>
      </c>
      <c r="C10842" s="3">
        <v>45873</v>
      </c>
      <c r="D10842">
        <v>16</v>
      </c>
      <c r="E10842" s="9" t="str">
        <f>IF(Tableau2[[#This Row],[Project]]="","pas de projet",Tableau2[[#This Row],[Project]])</f>
        <v>0NC377</v>
      </c>
      <c r="F10842" s="9">
        <f>MONTH(Tableau2[[#This Row],[Date]])</f>
        <v>8</v>
      </c>
      <c r="G10842" s="9">
        <f>YEAR(Tableau2[[#This Row],[Date]])</f>
        <v>2025</v>
      </c>
      <c r="H10842" s="9">
        <f>_xlfn.ISOWEEKNUM(Tableau2[[#This Row],[Date]])</f>
        <v>32</v>
      </c>
    </row>
    <row r="10843" spans="1:8" hidden="1" x14ac:dyDescent="0.25">
      <c r="A10843" t="s">
        <v>9</v>
      </c>
      <c r="B10843">
        <f>1</f>
        <v>1</v>
      </c>
      <c r="C10843" s="3">
        <v>45873</v>
      </c>
      <c r="D10843">
        <v>8</v>
      </c>
      <c r="E10843" s="9" t="str">
        <f>IF(Tableau2[[#This Row],[Project]]="","pas de projet",Tableau2[[#This Row],[Project]])</f>
        <v>0SC377</v>
      </c>
      <c r="F10843" s="9">
        <f>MONTH(Tableau2[[#This Row],[Date]])</f>
        <v>8</v>
      </c>
      <c r="G10843" s="9">
        <f>YEAR(Tableau2[[#This Row],[Date]])</f>
        <v>2025</v>
      </c>
      <c r="H10843" s="9">
        <f>_xlfn.ISOWEEKNUM(Tableau2[[#This Row],[Date]])</f>
        <v>32</v>
      </c>
    </row>
    <row r="10844" spans="1:8" hidden="1" x14ac:dyDescent="0.25">
      <c r="A10844" t="s">
        <v>10</v>
      </c>
      <c r="B10844">
        <f>1</f>
        <v>1</v>
      </c>
      <c r="C10844" s="3">
        <v>45873</v>
      </c>
      <c r="D10844">
        <v>16</v>
      </c>
      <c r="E10844" s="9" t="str">
        <f>IF(Tableau2[[#This Row],[Project]]="","pas de projet",Tableau2[[#This Row],[Project]])</f>
        <v>0NC377</v>
      </c>
      <c r="F10844" s="9">
        <f>MONTH(Tableau2[[#This Row],[Date]])</f>
        <v>8</v>
      </c>
      <c r="G10844" s="9">
        <f>YEAR(Tableau2[[#This Row],[Date]])</f>
        <v>2025</v>
      </c>
      <c r="H10844" s="9">
        <f>_xlfn.ISOWEEKNUM(Tableau2[[#This Row],[Date]])</f>
        <v>32</v>
      </c>
    </row>
    <row r="10845" spans="1:8" hidden="1" x14ac:dyDescent="0.25">
      <c r="A10845" t="s">
        <v>10</v>
      </c>
      <c r="B10845">
        <f>1</f>
        <v>1</v>
      </c>
      <c r="C10845" s="3">
        <v>45873</v>
      </c>
      <c r="D10845">
        <v>8</v>
      </c>
      <c r="E10845" s="9" t="str">
        <f>IF(Tableau2[[#This Row],[Project]]="","pas de projet",Tableau2[[#This Row],[Project]])</f>
        <v>0NC377</v>
      </c>
      <c r="F10845" s="9">
        <f>MONTH(Tableau2[[#This Row],[Date]])</f>
        <v>8</v>
      </c>
      <c r="G10845" s="9">
        <f>YEAR(Tableau2[[#This Row],[Date]])</f>
        <v>2025</v>
      </c>
      <c r="H10845" s="9">
        <f>_xlfn.ISOWEEKNUM(Tableau2[[#This Row],[Date]])</f>
        <v>32</v>
      </c>
    </row>
    <row r="10846" spans="1:8" hidden="1" x14ac:dyDescent="0.25">
      <c r="A10846" t="s">
        <v>10</v>
      </c>
      <c r="B10846">
        <f>1</f>
        <v>1</v>
      </c>
      <c r="C10846" s="3">
        <v>45873</v>
      </c>
      <c r="D10846">
        <v>64</v>
      </c>
      <c r="E10846" s="9" t="str">
        <f>IF(Tableau2[[#This Row],[Project]]="","pas de projet",Tableau2[[#This Row],[Project]])</f>
        <v>0NC377</v>
      </c>
      <c r="F10846" s="9">
        <f>MONTH(Tableau2[[#This Row],[Date]])</f>
        <v>8</v>
      </c>
      <c r="G10846" s="9">
        <f>YEAR(Tableau2[[#This Row],[Date]])</f>
        <v>2025</v>
      </c>
      <c r="H10846" s="9">
        <f>_xlfn.ISOWEEKNUM(Tableau2[[#This Row],[Date]])</f>
        <v>32</v>
      </c>
    </row>
    <row r="10847" spans="1:8" hidden="1" x14ac:dyDescent="0.25">
      <c r="A10847" t="s">
        <v>22</v>
      </c>
      <c r="B10847">
        <v>114</v>
      </c>
      <c r="C10847" s="3">
        <v>45873</v>
      </c>
      <c r="D10847">
        <v>8</v>
      </c>
      <c r="E10847" s="9" t="str">
        <f>IF(Tableau2[[#This Row],[Project]]="","pas de projet",Tableau2[[#This Row],[Project]])</f>
        <v>0DC376</v>
      </c>
      <c r="F10847" s="9">
        <f>MONTH(Tableau2[[#This Row],[Date]])</f>
        <v>8</v>
      </c>
      <c r="G10847" s="9">
        <f>YEAR(Tableau2[[#This Row],[Date]])</f>
        <v>2025</v>
      </c>
      <c r="H10847" s="9">
        <f>_xlfn.ISOWEEKNUM(Tableau2[[#This Row],[Date]])</f>
        <v>32</v>
      </c>
    </row>
    <row r="10848" spans="1:8" hidden="1" x14ac:dyDescent="0.25">
      <c r="A10848" t="s">
        <v>22</v>
      </c>
      <c r="B10848">
        <v>114</v>
      </c>
      <c r="C10848" s="3">
        <v>45870</v>
      </c>
      <c r="D10848">
        <v>4</v>
      </c>
      <c r="E10848" s="9" t="str">
        <f>IF(Tableau2[[#This Row],[Project]]="","pas de projet",Tableau2[[#This Row],[Project]])</f>
        <v>0DC376</v>
      </c>
      <c r="F10848" s="9">
        <f>MONTH(Tableau2[[#This Row],[Date]])</f>
        <v>8</v>
      </c>
      <c r="G10848" s="9">
        <f>YEAR(Tableau2[[#This Row],[Date]])</f>
        <v>2025</v>
      </c>
      <c r="H10848" s="9">
        <f>_xlfn.ISOWEEKNUM(Tableau2[[#This Row],[Date]])</f>
        <v>31</v>
      </c>
    </row>
    <row r="10849" spans="1:8" hidden="1" x14ac:dyDescent="0.25">
      <c r="A10849" t="s">
        <v>22</v>
      </c>
      <c r="B10849">
        <v>114</v>
      </c>
      <c r="C10849" s="3">
        <v>45869</v>
      </c>
      <c r="D10849">
        <v>4</v>
      </c>
      <c r="E10849" s="9" t="str">
        <f>IF(Tableau2[[#This Row],[Project]]="","pas de projet",Tableau2[[#This Row],[Project]])</f>
        <v>0DC376</v>
      </c>
      <c r="F10849" s="9">
        <f>MONTH(Tableau2[[#This Row],[Date]])</f>
        <v>7</v>
      </c>
      <c r="G10849" s="9">
        <f>YEAR(Tableau2[[#This Row],[Date]])</f>
        <v>2025</v>
      </c>
      <c r="H10849" s="9">
        <f>_xlfn.ISOWEEKNUM(Tableau2[[#This Row],[Date]])</f>
        <v>31</v>
      </c>
    </row>
    <row r="10850" spans="1:8" hidden="1" x14ac:dyDescent="0.25">
      <c r="A10850" t="s">
        <v>12</v>
      </c>
      <c r="B10850">
        <v>114</v>
      </c>
      <c r="C10850" s="3">
        <v>45869</v>
      </c>
      <c r="D10850">
        <v>32</v>
      </c>
      <c r="E10850" s="9" t="str">
        <f>IF(Tableau2[[#This Row],[Project]]="","pas de projet",Tableau2[[#This Row],[Project]])</f>
        <v>0DC377</v>
      </c>
      <c r="F10850" s="9">
        <f>MONTH(Tableau2[[#This Row],[Date]])</f>
        <v>7</v>
      </c>
      <c r="G10850" s="9">
        <f>YEAR(Tableau2[[#This Row],[Date]])</f>
        <v>2025</v>
      </c>
      <c r="H10850" s="9">
        <f>_xlfn.ISOWEEKNUM(Tableau2[[#This Row],[Date]])</f>
        <v>31</v>
      </c>
    </row>
    <row r="10851" spans="1:8" hidden="1" x14ac:dyDescent="0.25">
      <c r="A10851" t="s">
        <v>12</v>
      </c>
      <c r="B10851">
        <v>114</v>
      </c>
      <c r="C10851" s="3">
        <v>45870</v>
      </c>
      <c r="D10851">
        <v>32</v>
      </c>
      <c r="E10851" s="9" t="str">
        <f>IF(Tableau2[[#This Row],[Project]]="","pas de projet",Tableau2[[#This Row],[Project]])</f>
        <v>0DC377</v>
      </c>
      <c r="F10851" s="9">
        <f>MONTH(Tableau2[[#This Row],[Date]])</f>
        <v>8</v>
      </c>
      <c r="G10851" s="9">
        <f>YEAR(Tableau2[[#This Row],[Date]])</f>
        <v>2025</v>
      </c>
      <c r="H10851" s="9">
        <f>_xlfn.ISOWEEKNUM(Tableau2[[#This Row],[Date]])</f>
        <v>31</v>
      </c>
    </row>
    <row r="10852" spans="1:8" hidden="1" x14ac:dyDescent="0.25">
      <c r="A10852" t="s">
        <v>22</v>
      </c>
      <c r="B10852">
        <v>114</v>
      </c>
      <c r="C10852" s="3">
        <v>45873</v>
      </c>
      <c r="D10852">
        <v>8</v>
      </c>
      <c r="E10852" s="9" t="str">
        <f>IF(Tableau2[[#This Row],[Project]]="","pas de projet",Tableau2[[#This Row],[Project]])</f>
        <v>0DC376</v>
      </c>
      <c r="F10852" s="9">
        <f>MONTH(Tableau2[[#This Row],[Date]])</f>
        <v>8</v>
      </c>
      <c r="G10852" s="9">
        <f>YEAR(Tableau2[[#This Row],[Date]])</f>
        <v>2025</v>
      </c>
      <c r="H10852" s="9">
        <f>_xlfn.ISOWEEKNUM(Tableau2[[#This Row],[Date]])</f>
        <v>32</v>
      </c>
    </row>
    <row r="10853" spans="1:8" hidden="1" x14ac:dyDescent="0.25">
      <c r="A10853" t="s">
        <v>11</v>
      </c>
      <c r="B10853">
        <v>114</v>
      </c>
      <c r="C10853" s="3">
        <v>45873</v>
      </c>
      <c r="D10853">
        <v>20</v>
      </c>
      <c r="E10853" s="9" t="str">
        <f>IF(Tableau2[[#This Row],[Project]]="","pas de projet",Tableau2[[#This Row],[Project]])</f>
        <v>0NC376</v>
      </c>
      <c r="F10853" s="9">
        <f>MONTH(Tableau2[[#This Row],[Date]])</f>
        <v>8</v>
      </c>
      <c r="G10853" s="9">
        <f>YEAR(Tableau2[[#This Row],[Date]])</f>
        <v>2025</v>
      </c>
      <c r="H10853" s="9">
        <f>_xlfn.ISOWEEKNUM(Tableau2[[#This Row],[Date]])</f>
        <v>32</v>
      </c>
    </row>
    <row r="10854" spans="1:8" hidden="1" x14ac:dyDescent="0.25">
      <c r="A10854" t="s">
        <v>10</v>
      </c>
      <c r="B10854">
        <v>114</v>
      </c>
      <c r="C10854" s="3">
        <v>45873</v>
      </c>
      <c r="D10854">
        <v>20</v>
      </c>
      <c r="E10854" s="9" t="str">
        <f>IF(Tableau2[[#This Row],[Project]]="","pas de projet",Tableau2[[#This Row],[Project]])</f>
        <v>0NC377</v>
      </c>
      <c r="F10854" s="9">
        <f>MONTH(Tableau2[[#This Row],[Date]])</f>
        <v>8</v>
      </c>
      <c r="G10854" s="9">
        <f>YEAR(Tableau2[[#This Row],[Date]])</f>
        <v>2025</v>
      </c>
      <c r="H10854" s="9">
        <f>_xlfn.ISOWEEKNUM(Tableau2[[#This Row],[Date]])</f>
        <v>32</v>
      </c>
    </row>
    <row r="10855" spans="1:8" hidden="1" x14ac:dyDescent="0.25">
      <c r="A10855" t="s">
        <v>11</v>
      </c>
      <c r="B10855">
        <v>114</v>
      </c>
      <c r="C10855" s="3">
        <v>45871</v>
      </c>
      <c r="D10855">
        <v>5</v>
      </c>
      <c r="E10855" s="9" t="str">
        <f>IF(Tableau2[[#This Row],[Project]]="","pas de projet",Tableau2[[#This Row],[Project]])</f>
        <v>0NC376</v>
      </c>
      <c r="F10855" s="9">
        <f>MONTH(Tableau2[[#This Row],[Date]])</f>
        <v>8</v>
      </c>
      <c r="G10855" s="9">
        <f>YEAR(Tableau2[[#This Row],[Date]])</f>
        <v>2025</v>
      </c>
      <c r="H10855" s="9">
        <f>_xlfn.ISOWEEKNUM(Tableau2[[#This Row],[Date]])</f>
        <v>31</v>
      </c>
    </row>
    <row r="10856" spans="1:8" hidden="1" x14ac:dyDescent="0.25">
      <c r="A10856" t="s">
        <v>10</v>
      </c>
      <c r="B10856">
        <v>114</v>
      </c>
      <c r="C10856" s="3">
        <v>45871</v>
      </c>
      <c r="D10856">
        <v>5</v>
      </c>
      <c r="E10856" s="9" t="str">
        <f>IF(Tableau2[[#This Row],[Project]]="","pas de projet",Tableau2[[#This Row],[Project]])</f>
        <v>0NC377</v>
      </c>
      <c r="F10856" s="9">
        <f>MONTH(Tableau2[[#This Row],[Date]])</f>
        <v>8</v>
      </c>
      <c r="G10856" s="9">
        <f>YEAR(Tableau2[[#This Row],[Date]])</f>
        <v>2025</v>
      </c>
      <c r="H10856" s="9">
        <f>_xlfn.ISOWEEKNUM(Tableau2[[#This Row],[Date]])</f>
        <v>31</v>
      </c>
    </row>
    <row r="10857" spans="1:8" hidden="1" x14ac:dyDescent="0.25">
      <c r="A10857" t="s">
        <v>11</v>
      </c>
      <c r="B10857">
        <v>114</v>
      </c>
      <c r="C10857" s="3">
        <v>45870</v>
      </c>
      <c r="D10857">
        <v>20</v>
      </c>
      <c r="E10857" s="9" t="str">
        <f>IF(Tableau2[[#This Row],[Project]]="","pas de projet",Tableau2[[#This Row],[Project]])</f>
        <v>0NC376</v>
      </c>
      <c r="F10857" s="9">
        <f>MONTH(Tableau2[[#This Row],[Date]])</f>
        <v>8</v>
      </c>
      <c r="G10857" s="9">
        <f>YEAR(Tableau2[[#This Row],[Date]])</f>
        <v>2025</v>
      </c>
      <c r="H10857" s="9">
        <f>_xlfn.ISOWEEKNUM(Tableau2[[#This Row],[Date]])</f>
        <v>31</v>
      </c>
    </row>
    <row r="10858" spans="1:8" hidden="1" x14ac:dyDescent="0.25">
      <c r="A10858" t="s">
        <v>10</v>
      </c>
      <c r="B10858">
        <v>114</v>
      </c>
      <c r="C10858" s="3">
        <v>45870</v>
      </c>
      <c r="D10858">
        <v>20</v>
      </c>
      <c r="E10858" s="9" t="str">
        <f>IF(Tableau2[[#This Row],[Project]]="","pas de projet",Tableau2[[#This Row],[Project]])</f>
        <v>0NC377</v>
      </c>
      <c r="F10858" s="9">
        <f>MONTH(Tableau2[[#This Row],[Date]])</f>
        <v>8</v>
      </c>
      <c r="G10858" s="9">
        <f>YEAR(Tableau2[[#This Row],[Date]])</f>
        <v>2025</v>
      </c>
      <c r="H10858" s="9">
        <f>_xlfn.ISOWEEKNUM(Tableau2[[#This Row],[Date]])</f>
        <v>31</v>
      </c>
    </row>
    <row r="10859" spans="1:8" hidden="1" x14ac:dyDescent="0.25">
      <c r="A10859" t="s">
        <v>11</v>
      </c>
      <c r="B10859">
        <v>114</v>
      </c>
      <c r="C10859" s="3">
        <v>45869</v>
      </c>
      <c r="D10859">
        <v>20</v>
      </c>
      <c r="E10859" s="9" t="str">
        <f>IF(Tableau2[[#This Row],[Project]]="","pas de projet",Tableau2[[#This Row],[Project]])</f>
        <v>0NC376</v>
      </c>
      <c r="F10859" s="9">
        <f>MONTH(Tableau2[[#This Row],[Date]])</f>
        <v>7</v>
      </c>
      <c r="G10859" s="9">
        <f>YEAR(Tableau2[[#This Row],[Date]])</f>
        <v>2025</v>
      </c>
      <c r="H10859" s="9">
        <f>_xlfn.ISOWEEKNUM(Tableau2[[#This Row],[Date]])</f>
        <v>31</v>
      </c>
    </row>
    <row r="10860" spans="1:8" hidden="1" x14ac:dyDescent="0.25">
      <c r="A10860" t="s">
        <v>10</v>
      </c>
      <c r="B10860">
        <v>114</v>
      </c>
      <c r="C10860" s="3">
        <v>45869</v>
      </c>
      <c r="D10860">
        <v>20</v>
      </c>
      <c r="E10860" s="9" t="str">
        <f>IF(Tableau2[[#This Row],[Project]]="","pas de projet",Tableau2[[#This Row],[Project]])</f>
        <v>0NC377</v>
      </c>
      <c r="F10860" s="9">
        <f>MONTH(Tableau2[[#This Row],[Date]])</f>
        <v>7</v>
      </c>
      <c r="G10860" s="9">
        <f>YEAR(Tableau2[[#This Row],[Date]])</f>
        <v>2025</v>
      </c>
      <c r="H10860" s="9">
        <f>_xlfn.ISOWEEKNUM(Tableau2[[#This Row],[Date]])</f>
        <v>31</v>
      </c>
    </row>
    <row r="10861" spans="1:8" hidden="1" x14ac:dyDescent="0.25">
      <c r="A10861" t="s">
        <v>10</v>
      </c>
      <c r="B10861">
        <f t="shared" ref="B10861:B10878" si="483">111111+1</f>
        <v>111112</v>
      </c>
      <c r="C10861" s="3">
        <v>45873</v>
      </c>
      <c r="D10861">
        <v>4</v>
      </c>
      <c r="E10861" s="9" t="str">
        <f>IF(Tableau2[[#This Row],[Project]]="","pas de projet",Tableau2[[#This Row],[Project]])</f>
        <v>0NC377</v>
      </c>
      <c r="F10861" s="9">
        <f>MONTH(Tableau2[[#This Row],[Date]])</f>
        <v>8</v>
      </c>
      <c r="G10861" s="9">
        <f>YEAR(Tableau2[[#This Row],[Date]])</f>
        <v>2025</v>
      </c>
      <c r="H10861" s="9">
        <f>_xlfn.ISOWEEKNUM(Tableau2[[#This Row],[Date]])</f>
        <v>32</v>
      </c>
    </row>
    <row r="10862" spans="1:8" hidden="1" x14ac:dyDescent="0.25">
      <c r="A10862" t="s">
        <v>32</v>
      </c>
      <c r="B10862">
        <f t="shared" si="483"/>
        <v>111112</v>
      </c>
      <c r="C10862" s="3">
        <v>45873</v>
      </c>
      <c r="D10862">
        <v>4</v>
      </c>
      <c r="E10862" s="9" t="str">
        <f>IF(Tableau2[[#This Row],[Project]]="","pas de projet",Tableau2[[#This Row],[Project]])</f>
        <v>0NC378</v>
      </c>
      <c r="F10862" s="9">
        <f>MONTH(Tableau2[[#This Row],[Date]])</f>
        <v>8</v>
      </c>
      <c r="G10862" s="9">
        <f>YEAR(Tableau2[[#This Row],[Date]])</f>
        <v>2025</v>
      </c>
      <c r="H10862" s="9">
        <f>_xlfn.ISOWEEKNUM(Tableau2[[#This Row],[Date]])</f>
        <v>32</v>
      </c>
    </row>
    <row r="10863" spans="1:8" hidden="1" x14ac:dyDescent="0.25">
      <c r="A10863" t="s">
        <v>10</v>
      </c>
      <c r="B10863">
        <f t="shared" si="483"/>
        <v>111112</v>
      </c>
      <c r="C10863" s="3">
        <v>45871</v>
      </c>
      <c r="D10863">
        <v>2</v>
      </c>
      <c r="E10863" s="9" t="str">
        <f>IF(Tableau2[[#This Row],[Project]]="","pas de projet",Tableau2[[#This Row],[Project]])</f>
        <v>0NC377</v>
      </c>
      <c r="F10863" s="9">
        <f>MONTH(Tableau2[[#This Row],[Date]])</f>
        <v>8</v>
      </c>
      <c r="G10863" s="9">
        <f>YEAR(Tableau2[[#This Row],[Date]])</f>
        <v>2025</v>
      </c>
      <c r="H10863" s="9">
        <f>_xlfn.ISOWEEKNUM(Tableau2[[#This Row],[Date]])</f>
        <v>31</v>
      </c>
    </row>
    <row r="10864" spans="1:8" hidden="1" x14ac:dyDescent="0.25">
      <c r="A10864" t="s">
        <v>32</v>
      </c>
      <c r="B10864">
        <f t="shared" si="483"/>
        <v>111112</v>
      </c>
      <c r="C10864" s="3">
        <v>45871</v>
      </c>
      <c r="D10864">
        <v>3</v>
      </c>
      <c r="E10864" s="9" t="str">
        <f>IF(Tableau2[[#This Row],[Project]]="","pas de projet",Tableau2[[#This Row],[Project]])</f>
        <v>0NC378</v>
      </c>
      <c r="F10864" s="9">
        <f>MONTH(Tableau2[[#This Row],[Date]])</f>
        <v>8</v>
      </c>
      <c r="G10864" s="9">
        <f>YEAR(Tableau2[[#This Row],[Date]])</f>
        <v>2025</v>
      </c>
      <c r="H10864" s="9">
        <f>_xlfn.ISOWEEKNUM(Tableau2[[#This Row],[Date]])</f>
        <v>31</v>
      </c>
    </row>
    <row r="10865" spans="1:8" hidden="1" x14ac:dyDescent="0.25">
      <c r="A10865" t="s">
        <v>22</v>
      </c>
      <c r="B10865">
        <f t="shared" si="483"/>
        <v>111112</v>
      </c>
      <c r="C10865" s="3">
        <v>45873</v>
      </c>
      <c r="D10865">
        <v>9</v>
      </c>
      <c r="E10865" s="9" t="str">
        <f>IF(Tableau2[[#This Row],[Project]]="","pas de projet",Tableau2[[#This Row],[Project]])</f>
        <v>0DC376</v>
      </c>
      <c r="F10865" s="9">
        <f>MONTH(Tableau2[[#This Row],[Date]])</f>
        <v>8</v>
      </c>
      <c r="G10865" s="9">
        <f>YEAR(Tableau2[[#This Row],[Date]])</f>
        <v>2025</v>
      </c>
      <c r="H10865" s="9">
        <f>_xlfn.ISOWEEKNUM(Tableau2[[#This Row],[Date]])</f>
        <v>32</v>
      </c>
    </row>
    <row r="10866" spans="1:8" hidden="1" x14ac:dyDescent="0.25">
      <c r="A10866" t="s">
        <v>13</v>
      </c>
      <c r="B10866">
        <f t="shared" si="483"/>
        <v>111112</v>
      </c>
      <c r="C10866" s="3">
        <v>45870</v>
      </c>
      <c r="D10866">
        <v>10</v>
      </c>
      <c r="E10866" s="9" t="str">
        <f>IF(Tableau2[[#This Row],[Project]]="","pas de projet",Tableau2[[#This Row],[Project]])</f>
        <v>0DC378</v>
      </c>
      <c r="F10866" s="9">
        <f>MONTH(Tableau2[[#This Row],[Date]])</f>
        <v>8</v>
      </c>
      <c r="G10866" s="9">
        <f>YEAR(Tableau2[[#This Row],[Date]])</f>
        <v>2025</v>
      </c>
      <c r="H10866" s="9">
        <f>_xlfn.ISOWEEKNUM(Tableau2[[#This Row],[Date]])</f>
        <v>31</v>
      </c>
    </row>
    <row r="10867" spans="1:8" hidden="1" x14ac:dyDescent="0.25">
      <c r="A10867" t="s">
        <v>12</v>
      </c>
      <c r="B10867">
        <f t="shared" si="483"/>
        <v>111112</v>
      </c>
      <c r="C10867" s="3">
        <v>45873</v>
      </c>
      <c r="D10867">
        <v>5</v>
      </c>
      <c r="E10867" s="9" t="str">
        <f>IF(Tableau2[[#This Row],[Project]]="","pas de projet",Tableau2[[#This Row],[Project]])</f>
        <v>0DC377</v>
      </c>
      <c r="F10867" s="9">
        <f>MONTH(Tableau2[[#This Row],[Date]])</f>
        <v>8</v>
      </c>
      <c r="G10867" s="9">
        <f>YEAR(Tableau2[[#This Row],[Date]])</f>
        <v>2025</v>
      </c>
      <c r="H10867" s="9">
        <f>_xlfn.ISOWEEKNUM(Tableau2[[#This Row],[Date]])</f>
        <v>32</v>
      </c>
    </row>
    <row r="10868" spans="1:8" hidden="1" x14ac:dyDescent="0.25">
      <c r="A10868" t="s">
        <v>22</v>
      </c>
      <c r="B10868">
        <f t="shared" si="483"/>
        <v>111112</v>
      </c>
      <c r="C10868" s="3">
        <v>45873</v>
      </c>
      <c r="D10868">
        <v>4</v>
      </c>
      <c r="E10868" s="9" t="str">
        <f>IF(Tableau2[[#This Row],[Project]]="","pas de projet",Tableau2[[#This Row],[Project]])</f>
        <v>0DC376</v>
      </c>
      <c r="F10868" s="9">
        <f>MONTH(Tableau2[[#This Row],[Date]])</f>
        <v>8</v>
      </c>
      <c r="G10868" s="9">
        <f>YEAR(Tableau2[[#This Row],[Date]])</f>
        <v>2025</v>
      </c>
      <c r="H10868" s="9">
        <f>_xlfn.ISOWEEKNUM(Tableau2[[#This Row],[Date]])</f>
        <v>32</v>
      </c>
    </row>
    <row r="10869" spans="1:8" hidden="1" x14ac:dyDescent="0.25">
      <c r="B10869">
        <f t="shared" si="483"/>
        <v>111112</v>
      </c>
      <c r="C10869" s="3">
        <v>45873</v>
      </c>
      <c r="D10869">
        <v>8</v>
      </c>
      <c r="E10869" s="9" t="str">
        <f>IF(Tableau2[[#This Row],[Project]]="","pas de projet",Tableau2[[#This Row],[Project]])</f>
        <v>pas de projet</v>
      </c>
      <c r="F10869" s="9">
        <f>MONTH(Tableau2[[#This Row],[Date]])</f>
        <v>8</v>
      </c>
      <c r="G10869" s="9">
        <f>YEAR(Tableau2[[#This Row],[Date]])</f>
        <v>2025</v>
      </c>
      <c r="H10869" s="9">
        <f>_xlfn.ISOWEEKNUM(Tableau2[[#This Row],[Date]])</f>
        <v>32</v>
      </c>
    </row>
    <row r="10870" spans="1:8" hidden="1" x14ac:dyDescent="0.25">
      <c r="B10870">
        <f t="shared" si="483"/>
        <v>111112</v>
      </c>
      <c r="C10870" s="3">
        <v>45873</v>
      </c>
      <c r="D10870">
        <v>8</v>
      </c>
      <c r="E10870" s="9" t="str">
        <f>IF(Tableau2[[#This Row],[Project]]="","pas de projet",Tableau2[[#This Row],[Project]])</f>
        <v>pas de projet</v>
      </c>
      <c r="F10870" s="9">
        <f>MONTH(Tableau2[[#This Row],[Date]])</f>
        <v>8</v>
      </c>
      <c r="G10870" s="9">
        <f>YEAR(Tableau2[[#This Row],[Date]])</f>
        <v>2025</v>
      </c>
      <c r="H10870" s="9">
        <f>_xlfn.ISOWEEKNUM(Tableau2[[#This Row],[Date]])</f>
        <v>32</v>
      </c>
    </row>
    <row r="10871" spans="1:8" hidden="1" x14ac:dyDescent="0.25">
      <c r="B10871">
        <f t="shared" si="483"/>
        <v>111112</v>
      </c>
      <c r="C10871" s="3">
        <v>45873</v>
      </c>
      <c r="D10871">
        <v>8</v>
      </c>
      <c r="E10871" s="9" t="str">
        <f>IF(Tableau2[[#This Row],[Project]]="","pas de projet",Tableau2[[#This Row],[Project]])</f>
        <v>pas de projet</v>
      </c>
      <c r="F10871" s="9">
        <f>MONTH(Tableau2[[#This Row],[Date]])</f>
        <v>8</v>
      </c>
      <c r="G10871" s="9">
        <f>YEAR(Tableau2[[#This Row],[Date]])</f>
        <v>2025</v>
      </c>
      <c r="H10871" s="9">
        <f>_xlfn.ISOWEEKNUM(Tableau2[[#This Row],[Date]])</f>
        <v>32</v>
      </c>
    </row>
    <row r="10872" spans="1:8" hidden="1" x14ac:dyDescent="0.25">
      <c r="B10872">
        <f t="shared" si="483"/>
        <v>111112</v>
      </c>
      <c r="C10872" s="3">
        <v>45873</v>
      </c>
      <c r="D10872">
        <v>8</v>
      </c>
      <c r="E10872" s="9" t="str">
        <f>IF(Tableau2[[#This Row],[Project]]="","pas de projet",Tableau2[[#This Row],[Project]])</f>
        <v>pas de projet</v>
      </c>
      <c r="F10872" s="9">
        <f>MONTH(Tableau2[[#This Row],[Date]])</f>
        <v>8</v>
      </c>
      <c r="G10872" s="9">
        <f>YEAR(Tableau2[[#This Row],[Date]])</f>
        <v>2025</v>
      </c>
      <c r="H10872" s="9">
        <f>_xlfn.ISOWEEKNUM(Tableau2[[#This Row],[Date]])</f>
        <v>32</v>
      </c>
    </row>
    <row r="10873" spans="1:8" hidden="1" x14ac:dyDescent="0.25">
      <c r="B10873">
        <f t="shared" si="483"/>
        <v>111112</v>
      </c>
      <c r="C10873" s="3">
        <v>45870</v>
      </c>
      <c r="D10873">
        <v>8</v>
      </c>
      <c r="E10873" s="9" t="str">
        <f>IF(Tableau2[[#This Row],[Project]]="","pas de projet",Tableau2[[#This Row],[Project]])</f>
        <v>pas de projet</v>
      </c>
      <c r="F10873" s="9">
        <f>MONTH(Tableau2[[#This Row],[Date]])</f>
        <v>8</v>
      </c>
      <c r="G10873" s="9">
        <f>YEAR(Tableau2[[#This Row],[Date]])</f>
        <v>2025</v>
      </c>
      <c r="H10873" s="9">
        <f>_xlfn.ISOWEEKNUM(Tableau2[[#This Row],[Date]])</f>
        <v>31</v>
      </c>
    </row>
    <row r="10874" spans="1:8" hidden="1" x14ac:dyDescent="0.25">
      <c r="B10874">
        <f t="shared" si="483"/>
        <v>111112</v>
      </c>
      <c r="C10874" s="3">
        <v>45870</v>
      </c>
      <c r="D10874">
        <v>8</v>
      </c>
      <c r="E10874" s="9" t="str">
        <f>IF(Tableau2[[#This Row],[Project]]="","pas de projet",Tableau2[[#This Row],[Project]])</f>
        <v>pas de projet</v>
      </c>
      <c r="F10874" s="9">
        <f>MONTH(Tableau2[[#This Row],[Date]])</f>
        <v>8</v>
      </c>
      <c r="G10874" s="9">
        <f>YEAR(Tableau2[[#This Row],[Date]])</f>
        <v>2025</v>
      </c>
      <c r="H10874" s="9">
        <f>_xlfn.ISOWEEKNUM(Tableau2[[#This Row],[Date]])</f>
        <v>31</v>
      </c>
    </row>
    <row r="10875" spans="1:8" hidden="1" x14ac:dyDescent="0.25">
      <c r="B10875">
        <f t="shared" si="483"/>
        <v>111112</v>
      </c>
      <c r="C10875" s="3">
        <v>45870</v>
      </c>
      <c r="D10875">
        <v>8</v>
      </c>
      <c r="E10875" s="9" t="str">
        <f>IF(Tableau2[[#This Row],[Project]]="","pas de projet",Tableau2[[#This Row],[Project]])</f>
        <v>pas de projet</v>
      </c>
      <c r="F10875" s="9">
        <f>MONTH(Tableau2[[#This Row],[Date]])</f>
        <v>8</v>
      </c>
      <c r="G10875" s="9">
        <f>YEAR(Tableau2[[#This Row],[Date]])</f>
        <v>2025</v>
      </c>
      <c r="H10875" s="9">
        <f>_xlfn.ISOWEEKNUM(Tableau2[[#This Row],[Date]])</f>
        <v>31</v>
      </c>
    </row>
    <row r="10876" spans="1:8" hidden="1" x14ac:dyDescent="0.25">
      <c r="B10876">
        <f t="shared" si="483"/>
        <v>111112</v>
      </c>
      <c r="C10876" s="3">
        <v>45873</v>
      </c>
      <c r="D10876">
        <v>8</v>
      </c>
      <c r="E10876" s="9" t="str">
        <f>IF(Tableau2[[#This Row],[Project]]="","pas de projet",Tableau2[[#This Row],[Project]])</f>
        <v>pas de projet</v>
      </c>
      <c r="F10876" s="9">
        <f>MONTH(Tableau2[[#This Row],[Date]])</f>
        <v>8</v>
      </c>
      <c r="G10876" s="9">
        <f>YEAR(Tableau2[[#This Row],[Date]])</f>
        <v>2025</v>
      </c>
      <c r="H10876" s="9">
        <f>_xlfn.ISOWEEKNUM(Tableau2[[#This Row],[Date]])</f>
        <v>32</v>
      </c>
    </row>
    <row r="10877" spans="1:8" hidden="1" x14ac:dyDescent="0.25">
      <c r="B10877">
        <f t="shared" si="483"/>
        <v>111112</v>
      </c>
      <c r="C10877" s="3">
        <v>45873</v>
      </c>
      <c r="D10877">
        <v>8</v>
      </c>
      <c r="E10877" s="9" t="str">
        <f>IF(Tableau2[[#This Row],[Project]]="","pas de projet",Tableau2[[#This Row],[Project]])</f>
        <v>pas de projet</v>
      </c>
      <c r="F10877" s="9">
        <f>MONTH(Tableau2[[#This Row],[Date]])</f>
        <v>8</v>
      </c>
      <c r="G10877" s="9">
        <f>YEAR(Tableau2[[#This Row],[Date]])</f>
        <v>2025</v>
      </c>
      <c r="H10877" s="9">
        <f>_xlfn.ISOWEEKNUM(Tableau2[[#This Row],[Date]])</f>
        <v>32</v>
      </c>
    </row>
    <row r="10878" spans="1:8" hidden="1" x14ac:dyDescent="0.25">
      <c r="B10878">
        <f t="shared" si="483"/>
        <v>111112</v>
      </c>
      <c r="C10878" s="3">
        <v>45873</v>
      </c>
      <c r="D10878">
        <v>8</v>
      </c>
      <c r="E10878" s="9" t="str">
        <f>IF(Tableau2[[#This Row],[Project]]="","pas de projet",Tableau2[[#This Row],[Project]])</f>
        <v>pas de projet</v>
      </c>
      <c r="F10878" s="9">
        <f>MONTH(Tableau2[[#This Row],[Date]])</f>
        <v>8</v>
      </c>
      <c r="G10878" s="9">
        <f>YEAR(Tableau2[[#This Row],[Date]])</f>
        <v>2025</v>
      </c>
      <c r="H10878" s="9">
        <f>_xlfn.ISOWEEKNUM(Tableau2[[#This Row],[Date]])</f>
        <v>32</v>
      </c>
    </row>
    <row r="10879" spans="1:8" hidden="1" x14ac:dyDescent="0.25">
      <c r="A10879" t="s">
        <v>12</v>
      </c>
      <c r="B10879">
        <v>5</v>
      </c>
      <c r="C10879" s="3">
        <v>45871</v>
      </c>
      <c r="D10879">
        <v>30</v>
      </c>
      <c r="E10879" s="9" t="str">
        <f>IF(Tableau2[[#This Row],[Project]]="","pas de projet",Tableau2[[#This Row],[Project]])</f>
        <v>0DC377</v>
      </c>
      <c r="F10879" s="9">
        <f>MONTH(Tableau2[[#This Row],[Date]])</f>
        <v>8</v>
      </c>
      <c r="G10879" s="9">
        <f>YEAR(Tableau2[[#This Row],[Date]])</f>
        <v>2025</v>
      </c>
      <c r="H10879" s="9">
        <f>_xlfn.ISOWEEKNUM(Tableau2[[#This Row],[Date]])</f>
        <v>31</v>
      </c>
    </row>
    <row r="10880" spans="1:8" hidden="1" x14ac:dyDescent="0.25">
      <c r="A10880" t="s">
        <v>13</v>
      </c>
      <c r="B10880">
        <v>5</v>
      </c>
      <c r="C10880" s="3">
        <v>45871</v>
      </c>
      <c r="D10880">
        <v>10</v>
      </c>
      <c r="E10880" s="9" t="str">
        <f>IF(Tableau2[[#This Row],[Project]]="","pas de projet",Tableau2[[#This Row],[Project]])</f>
        <v>0DC378</v>
      </c>
      <c r="F10880" s="9">
        <f>MONTH(Tableau2[[#This Row],[Date]])</f>
        <v>8</v>
      </c>
      <c r="G10880" s="9">
        <f>YEAR(Tableau2[[#This Row],[Date]])</f>
        <v>2025</v>
      </c>
      <c r="H10880" s="9">
        <f>_xlfn.ISOWEEKNUM(Tableau2[[#This Row],[Date]])</f>
        <v>31</v>
      </c>
    </row>
    <row r="10881" spans="1:8" hidden="1" x14ac:dyDescent="0.25">
      <c r="B10881">
        <f>111111+1</f>
        <v>111112</v>
      </c>
      <c r="C10881" s="3">
        <v>45873</v>
      </c>
      <c r="D10881">
        <v>8</v>
      </c>
      <c r="E10881" s="9" t="str">
        <f>IF(Tableau2[[#This Row],[Project]]="","pas de projet",Tableau2[[#This Row],[Project]])</f>
        <v>pas de projet</v>
      </c>
      <c r="F10881" s="9">
        <f>MONTH(Tableau2[[#This Row],[Date]])</f>
        <v>8</v>
      </c>
      <c r="G10881" s="9">
        <f>YEAR(Tableau2[[#This Row],[Date]])</f>
        <v>2025</v>
      </c>
      <c r="H10881" s="9">
        <f>_xlfn.ISOWEEKNUM(Tableau2[[#This Row],[Date]])</f>
        <v>32</v>
      </c>
    </row>
    <row r="10882" spans="1:8" hidden="1" x14ac:dyDescent="0.25">
      <c r="B10882">
        <v>111</v>
      </c>
      <c r="C10882" s="3">
        <v>45873</v>
      </c>
      <c r="D10882">
        <v>0</v>
      </c>
      <c r="E10882" s="9" t="str">
        <f>IF(Tableau2[[#This Row],[Project]]="","pas de projet",Tableau2[[#This Row],[Project]])</f>
        <v>pas de projet</v>
      </c>
      <c r="F10882" s="9">
        <f>MONTH(Tableau2[[#This Row],[Date]])</f>
        <v>8</v>
      </c>
      <c r="G10882" s="9">
        <f>YEAR(Tableau2[[#This Row],[Date]])</f>
        <v>2025</v>
      </c>
      <c r="H10882" s="9">
        <f>_xlfn.ISOWEEKNUM(Tableau2[[#This Row],[Date]])</f>
        <v>32</v>
      </c>
    </row>
    <row r="10883" spans="1:8" hidden="1" x14ac:dyDescent="0.25">
      <c r="B10883">
        <v>111</v>
      </c>
      <c r="C10883" s="3">
        <v>45873</v>
      </c>
      <c r="D10883">
        <v>8</v>
      </c>
      <c r="E10883" s="9" t="str">
        <f>IF(Tableau2[[#This Row],[Project]]="","pas de projet",Tableau2[[#This Row],[Project]])</f>
        <v>pas de projet</v>
      </c>
      <c r="F10883" s="9">
        <f>MONTH(Tableau2[[#This Row],[Date]])</f>
        <v>8</v>
      </c>
      <c r="G10883" s="9">
        <f>YEAR(Tableau2[[#This Row],[Date]])</f>
        <v>2025</v>
      </c>
      <c r="H10883" s="9">
        <f>_xlfn.ISOWEEKNUM(Tableau2[[#This Row],[Date]])</f>
        <v>32</v>
      </c>
    </row>
    <row r="10884" spans="1:8" hidden="1" x14ac:dyDescent="0.25">
      <c r="B10884">
        <v>111</v>
      </c>
      <c r="C10884" s="3">
        <v>45873</v>
      </c>
      <c r="D10884">
        <v>1</v>
      </c>
      <c r="E10884" s="9" t="str">
        <f>IF(Tableau2[[#This Row],[Project]]="","pas de projet",Tableau2[[#This Row],[Project]])</f>
        <v>pas de projet</v>
      </c>
      <c r="F10884" s="9">
        <f>MONTH(Tableau2[[#This Row],[Date]])</f>
        <v>8</v>
      </c>
      <c r="G10884" s="9">
        <f>YEAR(Tableau2[[#This Row],[Date]])</f>
        <v>2025</v>
      </c>
      <c r="H10884" s="9">
        <f>_xlfn.ISOWEEKNUM(Tableau2[[#This Row],[Date]])</f>
        <v>32</v>
      </c>
    </row>
    <row r="10885" spans="1:8" hidden="1" x14ac:dyDescent="0.25">
      <c r="B10885">
        <v>111</v>
      </c>
      <c r="C10885" s="3">
        <v>45873</v>
      </c>
      <c r="D10885">
        <v>8</v>
      </c>
      <c r="E10885" s="9" t="str">
        <f>IF(Tableau2[[#This Row],[Project]]="","pas de projet",Tableau2[[#This Row],[Project]])</f>
        <v>pas de projet</v>
      </c>
      <c r="F10885" s="9">
        <f>MONTH(Tableau2[[#This Row],[Date]])</f>
        <v>8</v>
      </c>
      <c r="G10885" s="9">
        <f>YEAR(Tableau2[[#This Row],[Date]])</f>
        <v>2025</v>
      </c>
      <c r="H10885" s="9">
        <f>_xlfn.ISOWEEKNUM(Tableau2[[#This Row],[Date]])</f>
        <v>32</v>
      </c>
    </row>
    <row r="10886" spans="1:8" hidden="1" x14ac:dyDescent="0.25">
      <c r="B10886">
        <v>111</v>
      </c>
      <c r="C10886" s="3">
        <v>45873</v>
      </c>
      <c r="D10886">
        <v>8</v>
      </c>
      <c r="E10886" s="9" t="str">
        <f>IF(Tableau2[[#This Row],[Project]]="","pas de projet",Tableau2[[#This Row],[Project]])</f>
        <v>pas de projet</v>
      </c>
      <c r="F10886" s="9">
        <f>MONTH(Tableau2[[#This Row],[Date]])</f>
        <v>8</v>
      </c>
      <c r="G10886" s="9">
        <f>YEAR(Tableau2[[#This Row],[Date]])</f>
        <v>2025</v>
      </c>
      <c r="H10886" s="9">
        <f>_xlfn.ISOWEEKNUM(Tableau2[[#This Row],[Date]])</f>
        <v>32</v>
      </c>
    </row>
    <row r="10887" spans="1:8" hidden="1" x14ac:dyDescent="0.25">
      <c r="B10887">
        <v>111</v>
      </c>
      <c r="C10887" s="3">
        <v>45873</v>
      </c>
      <c r="D10887">
        <v>8</v>
      </c>
      <c r="E10887" s="9" t="str">
        <f>IF(Tableau2[[#This Row],[Project]]="","pas de projet",Tableau2[[#This Row],[Project]])</f>
        <v>pas de projet</v>
      </c>
      <c r="F10887" s="9">
        <f>MONTH(Tableau2[[#This Row],[Date]])</f>
        <v>8</v>
      </c>
      <c r="G10887" s="9">
        <f>YEAR(Tableau2[[#This Row],[Date]])</f>
        <v>2025</v>
      </c>
      <c r="H10887" s="9">
        <f>_xlfn.ISOWEEKNUM(Tableau2[[#This Row],[Date]])</f>
        <v>32</v>
      </c>
    </row>
    <row r="10888" spans="1:8" hidden="1" x14ac:dyDescent="0.25">
      <c r="A10888" t="s">
        <v>40</v>
      </c>
      <c r="B10888">
        <v>2</v>
      </c>
      <c r="C10888" s="3">
        <v>45871</v>
      </c>
      <c r="D10888">
        <v>5</v>
      </c>
      <c r="E10888" s="9" t="str">
        <f>IF(Tableau2[[#This Row],[Project]]="","pas de projet",Tableau2[[#This Row],[Project]])</f>
        <v>0SC376</v>
      </c>
      <c r="F10888" s="9">
        <f>MONTH(Tableau2[[#This Row],[Date]])</f>
        <v>8</v>
      </c>
      <c r="G10888" s="9">
        <f>YEAR(Tableau2[[#This Row],[Date]])</f>
        <v>2025</v>
      </c>
      <c r="H10888" s="9">
        <f>_xlfn.ISOWEEKNUM(Tableau2[[#This Row],[Date]])</f>
        <v>31</v>
      </c>
    </row>
    <row r="10889" spans="1:8" hidden="1" x14ac:dyDescent="0.25">
      <c r="A10889" t="s">
        <v>32</v>
      </c>
      <c r="B10889">
        <v>6</v>
      </c>
      <c r="C10889" s="3">
        <v>45870</v>
      </c>
      <c r="D10889">
        <v>8.25</v>
      </c>
      <c r="E10889" s="9" t="str">
        <f>IF(Tableau2[[#This Row],[Project]]="","pas de projet",Tableau2[[#This Row],[Project]])</f>
        <v>0NC378</v>
      </c>
      <c r="F10889" s="9">
        <f>MONTH(Tableau2[[#This Row],[Date]])</f>
        <v>8</v>
      </c>
      <c r="G10889" s="9">
        <f>YEAR(Tableau2[[#This Row],[Date]])</f>
        <v>2025</v>
      </c>
      <c r="H10889" s="9">
        <f>_xlfn.ISOWEEKNUM(Tableau2[[#This Row],[Date]])</f>
        <v>31</v>
      </c>
    </row>
    <row r="10890" spans="1:8" hidden="1" x14ac:dyDescent="0.25">
      <c r="A10890" t="s">
        <v>32</v>
      </c>
      <c r="B10890">
        <v>6</v>
      </c>
      <c r="C10890" s="3">
        <v>45870</v>
      </c>
      <c r="D10890">
        <v>8.25</v>
      </c>
      <c r="E10890" s="9" t="str">
        <f>IF(Tableau2[[#This Row],[Project]]="","pas de projet",Tableau2[[#This Row],[Project]])</f>
        <v>0NC378</v>
      </c>
      <c r="F10890" s="9">
        <f>MONTH(Tableau2[[#This Row],[Date]])</f>
        <v>8</v>
      </c>
      <c r="G10890" s="9">
        <f>YEAR(Tableau2[[#This Row],[Date]])</f>
        <v>2025</v>
      </c>
      <c r="H10890" s="9">
        <f>_xlfn.ISOWEEKNUM(Tableau2[[#This Row],[Date]])</f>
        <v>31</v>
      </c>
    </row>
    <row r="10891" spans="1:8" hidden="1" x14ac:dyDescent="0.25">
      <c r="A10891" t="s">
        <v>32</v>
      </c>
      <c r="B10891">
        <v>6</v>
      </c>
      <c r="C10891" s="3">
        <v>45870</v>
      </c>
      <c r="D10891">
        <v>8.25</v>
      </c>
      <c r="E10891" s="9" t="str">
        <f>IF(Tableau2[[#This Row],[Project]]="","pas de projet",Tableau2[[#This Row],[Project]])</f>
        <v>0NC378</v>
      </c>
      <c r="F10891" s="9">
        <f>MONTH(Tableau2[[#This Row],[Date]])</f>
        <v>8</v>
      </c>
      <c r="G10891" s="9">
        <f>YEAR(Tableau2[[#This Row],[Date]])</f>
        <v>2025</v>
      </c>
      <c r="H10891" s="9">
        <f>_xlfn.ISOWEEKNUM(Tableau2[[#This Row],[Date]])</f>
        <v>31</v>
      </c>
    </row>
    <row r="10892" spans="1:8" hidden="1" x14ac:dyDescent="0.25">
      <c r="A10892" t="s">
        <v>32</v>
      </c>
      <c r="B10892">
        <v>6</v>
      </c>
      <c r="C10892" s="3">
        <v>45870</v>
      </c>
      <c r="D10892">
        <v>8.25</v>
      </c>
      <c r="E10892" s="9" t="str">
        <f>IF(Tableau2[[#This Row],[Project]]="","pas de projet",Tableau2[[#This Row],[Project]])</f>
        <v>0NC378</v>
      </c>
      <c r="F10892" s="9">
        <f>MONTH(Tableau2[[#This Row],[Date]])</f>
        <v>8</v>
      </c>
      <c r="G10892" s="9">
        <f>YEAR(Tableau2[[#This Row],[Date]])</f>
        <v>2025</v>
      </c>
      <c r="H10892" s="9">
        <f>_xlfn.ISOWEEKNUM(Tableau2[[#This Row],[Date]])</f>
        <v>31</v>
      </c>
    </row>
    <row r="10893" spans="1:8" hidden="1" x14ac:dyDescent="0.25">
      <c r="A10893" t="s">
        <v>13</v>
      </c>
      <c r="B10893">
        <v>6</v>
      </c>
      <c r="C10893" s="3">
        <v>45871</v>
      </c>
      <c r="D10893">
        <v>17</v>
      </c>
      <c r="E10893" s="9" t="str">
        <f>IF(Tableau2[[#This Row],[Project]]="","pas de projet",Tableau2[[#This Row],[Project]])</f>
        <v>0DC378</v>
      </c>
      <c r="F10893" s="9">
        <f>MONTH(Tableau2[[#This Row],[Date]])</f>
        <v>8</v>
      </c>
      <c r="G10893" s="9">
        <f>YEAR(Tableau2[[#This Row],[Date]])</f>
        <v>2025</v>
      </c>
      <c r="H10893" s="9">
        <f>_xlfn.ISOWEEKNUM(Tableau2[[#This Row],[Date]])</f>
        <v>31</v>
      </c>
    </row>
    <row r="10894" spans="1:8" hidden="1" x14ac:dyDescent="0.25">
      <c r="A10894" t="s">
        <v>32</v>
      </c>
      <c r="B10894">
        <v>6</v>
      </c>
      <c r="C10894" s="3">
        <v>45871</v>
      </c>
      <c r="D10894">
        <v>11</v>
      </c>
      <c r="E10894" s="9" t="str">
        <f>IF(Tableau2[[#This Row],[Project]]="","pas de projet",Tableau2[[#This Row],[Project]])</f>
        <v>0NC378</v>
      </c>
      <c r="F10894" s="9">
        <f>MONTH(Tableau2[[#This Row],[Date]])</f>
        <v>8</v>
      </c>
      <c r="G10894" s="9">
        <f>YEAR(Tableau2[[#This Row],[Date]])</f>
        <v>2025</v>
      </c>
      <c r="H10894" s="9">
        <f>_xlfn.ISOWEEKNUM(Tableau2[[#This Row],[Date]])</f>
        <v>31</v>
      </c>
    </row>
    <row r="10895" spans="1:8" hidden="1" x14ac:dyDescent="0.25">
      <c r="A10895" t="s">
        <v>32</v>
      </c>
      <c r="B10895">
        <v>6</v>
      </c>
      <c r="C10895" s="3">
        <v>45871</v>
      </c>
      <c r="D10895">
        <v>16</v>
      </c>
      <c r="E10895" s="9" t="str">
        <f>IF(Tableau2[[#This Row],[Project]]="","pas de projet",Tableau2[[#This Row],[Project]])</f>
        <v>0NC378</v>
      </c>
      <c r="F10895" s="9">
        <f>MONTH(Tableau2[[#This Row],[Date]])</f>
        <v>8</v>
      </c>
      <c r="G10895" s="9">
        <f>YEAR(Tableau2[[#This Row],[Date]])</f>
        <v>2025</v>
      </c>
      <c r="H10895" s="9">
        <f>_xlfn.ISOWEEKNUM(Tableau2[[#This Row],[Date]])</f>
        <v>31</v>
      </c>
    </row>
    <row r="10896" spans="1:8" hidden="1" x14ac:dyDescent="0.25">
      <c r="A10896" t="s">
        <v>13</v>
      </c>
      <c r="B10896">
        <v>6</v>
      </c>
      <c r="C10896" s="3">
        <v>45870</v>
      </c>
      <c r="D10896">
        <v>17</v>
      </c>
      <c r="E10896" s="9" t="str">
        <f>IF(Tableau2[[#This Row],[Project]]="","pas de projet",Tableau2[[#This Row],[Project]])</f>
        <v>0DC378</v>
      </c>
      <c r="F10896" s="9">
        <f>MONTH(Tableau2[[#This Row],[Date]])</f>
        <v>8</v>
      </c>
      <c r="G10896" s="9">
        <f>YEAR(Tableau2[[#This Row],[Date]])</f>
        <v>2025</v>
      </c>
      <c r="H10896" s="9">
        <f>_xlfn.ISOWEEKNUM(Tableau2[[#This Row],[Date]])</f>
        <v>31</v>
      </c>
    </row>
    <row r="10897" spans="1:8" hidden="1" x14ac:dyDescent="0.25">
      <c r="A10897" t="s">
        <v>32</v>
      </c>
      <c r="B10897">
        <v>6</v>
      </c>
      <c r="C10897" s="3">
        <v>45870</v>
      </c>
      <c r="D10897">
        <v>50</v>
      </c>
      <c r="E10897" s="9" t="str">
        <f>IF(Tableau2[[#This Row],[Project]]="","pas de projet",Tableau2[[#This Row],[Project]])</f>
        <v>0NC378</v>
      </c>
      <c r="F10897" s="9">
        <f>MONTH(Tableau2[[#This Row],[Date]])</f>
        <v>8</v>
      </c>
      <c r="G10897" s="9">
        <f>YEAR(Tableau2[[#This Row],[Date]])</f>
        <v>2025</v>
      </c>
      <c r="H10897" s="9">
        <f>_xlfn.ISOWEEKNUM(Tableau2[[#This Row],[Date]])</f>
        <v>31</v>
      </c>
    </row>
    <row r="10898" spans="1:8" hidden="1" x14ac:dyDescent="0.25">
      <c r="A10898" t="s">
        <v>32</v>
      </c>
      <c r="B10898">
        <v>6</v>
      </c>
      <c r="C10898" s="3">
        <v>45870</v>
      </c>
      <c r="D10898">
        <v>34</v>
      </c>
      <c r="E10898" s="9" t="str">
        <f>IF(Tableau2[[#This Row],[Project]]="","pas de projet",Tableau2[[#This Row],[Project]])</f>
        <v>0NC378</v>
      </c>
      <c r="F10898" s="9">
        <f>MONTH(Tableau2[[#This Row],[Date]])</f>
        <v>8</v>
      </c>
      <c r="G10898" s="9">
        <f>YEAR(Tableau2[[#This Row],[Date]])</f>
        <v>2025</v>
      </c>
      <c r="H10898" s="9">
        <f>_xlfn.ISOWEEKNUM(Tableau2[[#This Row],[Date]])</f>
        <v>31</v>
      </c>
    </row>
    <row r="10899" spans="1:8" hidden="1" x14ac:dyDescent="0.25">
      <c r="A10899" t="s">
        <v>32</v>
      </c>
      <c r="B10899">
        <v>6</v>
      </c>
      <c r="C10899" s="3">
        <v>45870</v>
      </c>
      <c r="D10899">
        <v>18</v>
      </c>
      <c r="E10899" s="9" t="str">
        <f>IF(Tableau2[[#This Row],[Project]]="","pas de projet",Tableau2[[#This Row],[Project]])</f>
        <v>0NC378</v>
      </c>
      <c r="F10899" s="9">
        <f>MONTH(Tableau2[[#This Row],[Date]])</f>
        <v>8</v>
      </c>
      <c r="G10899" s="9">
        <f>YEAR(Tableau2[[#This Row],[Date]])</f>
        <v>2025</v>
      </c>
      <c r="H10899" s="9">
        <f>_xlfn.ISOWEEKNUM(Tableau2[[#This Row],[Date]])</f>
        <v>31</v>
      </c>
    </row>
    <row r="10900" spans="1:8" hidden="1" x14ac:dyDescent="0.25">
      <c r="A10900" t="s">
        <v>22</v>
      </c>
      <c r="B10900">
        <v>6</v>
      </c>
      <c r="C10900" s="3">
        <v>45870</v>
      </c>
      <c r="D10900">
        <v>8</v>
      </c>
      <c r="E10900" s="9" t="str">
        <f>IF(Tableau2[[#This Row],[Project]]="","pas de projet",Tableau2[[#This Row],[Project]])</f>
        <v>0DC376</v>
      </c>
      <c r="F10900" s="9">
        <f>MONTH(Tableau2[[#This Row],[Date]])</f>
        <v>8</v>
      </c>
      <c r="G10900" s="9">
        <f>YEAR(Tableau2[[#This Row],[Date]])</f>
        <v>2025</v>
      </c>
      <c r="H10900" s="9">
        <f>_xlfn.ISOWEEKNUM(Tableau2[[#This Row],[Date]])</f>
        <v>31</v>
      </c>
    </row>
    <row r="10901" spans="1:8" hidden="1" x14ac:dyDescent="0.25">
      <c r="A10901" t="s">
        <v>8</v>
      </c>
      <c r="B10901">
        <v>6</v>
      </c>
      <c r="C10901" s="3">
        <v>45870</v>
      </c>
      <c r="D10901">
        <v>40</v>
      </c>
      <c r="E10901" s="9" t="str">
        <f>IF(Tableau2[[#This Row],[Project]]="","pas de projet",Tableau2[[#This Row],[Project]])</f>
        <v>Fara proiect</v>
      </c>
      <c r="F10901" s="9">
        <f>MONTH(Tableau2[[#This Row],[Date]])</f>
        <v>8</v>
      </c>
      <c r="G10901" s="9">
        <f>YEAR(Tableau2[[#This Row],[Date]])</f>
        <v>2025</v>
      </c>
      <c r="H10901" s="9">
        <f>_xlfn.ISOWEEKNUM(Tableau2[[#This Row],[Date]])</f>
        <v>31</v>
      </c>
    </row>
    <row r="10902" spans="1:8" hidden="1" x14ac:dyDescent="0.25">
      <c r="A10902" t="s">
        <v>8</v>
      </c>
      <c r="B10902">
        <v>6</v>
      </c>
      <c r="C10902" s="3">
        <v>45870</v>
      </c>
      <c r="D10902">
        <v>24</v>
      </c>
      <c r="E10902" s="9" t="str">
        <f>IF(Tableau2[[#This Row],[Project]]="","pas de projet",Tableau2[[#This Row],[Project]])</f>
        <v>Fara proiect</v>
      </c>
      <c r="F10902" s="9">
        <f>MONTH(Tableau2[[#This Row],[Date]])</f>
        <v>8</v>
      </c>
      <c r="G10902" s="9">
        <f>YEAR(Tableau2[[#This Row],[Date]])</f>
        <v>2025</v>
      </c>
      <c r="H10902" s="9">
        <f>_xlfn.ISOWEEKNUM(Tableau2[[#This Row],[Date]])</f>
        <v>31</v>
      </c>
    </row>
    <row r="10903" spans="1:8" hidden="1" x14ac:dyDescent="0.25">
      <c r="A10903" t="s">
        <v>8</v>
      </c>
      <c r="B10903">
        <v>6</v>
      </c>
      <c r="C10903" s="3">
        <v>45871</v>
      </c>
      <c r="D10903">
        <v>22</v>
      </c>
      <c r="E10903" s="9" t="str">
        <f>IF(Tableau2[[#This Row],[Project]]="","pas de projet",Tableau2[[#This Row],[Project]])</f>
        <v>Fara proiect</v>
      </c>
      <c r="F10903" s="9">
        <f>MONTH(Tableau2[[#This Row],[Date]])</f>
        <v>8</v>
      </c>
      <c r="G10903" s="9">
        <f>YEAR(Tableau2[[#This Row],[Date]])</f>
        <v>2025</v>
      </c>
      <c r="H10903" s="9">
        <f>_xlfn.ISOWEEKNUM(Tableau2[[#This Row],[Date]])</f>
        <v>31</v>
      </c>
    </row>
    <row r="10904" spans="1:8" hidden="1" x14ac:dyDescent="0.25">
      <c r="A10904" t="s">
        <v>10</v>
      </c>
      <c r="B10904">
        <v>9</v>
      </c>
      <c r="C10904" s="3">
        <v>45871</v>
      </c>
      <c r="D10904">
        <v>25</v>
      </c>
      <c r="E10904" s="9" t="str">
        <f>IF(Tableau2[[#This Row],[Project]]="","pas de projet",Tableau2[[#This Row],[Project]])</f>
        <v>0NC377</v>
      </c>
      <c r="F10904" s="9">
        <f>MONTH(Tableau2[[#This Row],[Date]])</f>
        <v>8</v>
      </c>
      <c r="G10904" s="9">
        <f>YEAR(Tableau2[[#This Row],[Date]])</f>
        <v>2025</v>
      </c>
      <c r="H10904" s="9">
        <f>_xlfn.ISOWEEKNUM(Tableau2[[#This Row],[Date]])</f>
        <v>31</v>
      </c>
    </row>
    <row r="10905" spans="1:8" hidden="1" x14ac:dyDescent="0.25">
      <c r="A10905" t="s">
        <v>13</v>
      </c>
      <c r="B10905">
        <v>7</v>
      </c>
      <c r="C10905" s="3">
        <v>45871</v>
      </c>
      <c r="D10905">
        <v>12</v>
      </c>
      <c r="E10905" s="9" t="str">
        <f>IF(Tableau2[[#This Row],[Project]]="","pas de projet",Tableau2[[#This Row],[Project]])</f>
        <v>0DC378</v>
      </c>
      <c r="F10905" s="9">
        <f>MONTH(Tableau2[[#This Row],[Date]])</f>
        <v>8</v>
      </c>
      <c r="G10905" s="9">
        <f>YEAR(Tableau2[[#This Row],[Date]])</f>
        <v>2025</v>
      </c>
      <c r="H10905" s="9">
        <f>_xlfn.ISOWEEKNUM(Tableau2[[#This Row],[Date]])</f>
        <v>31</v>
      </c>
    </row>
    <row r="10906" spans="1:8" hidden="1" x14ac:dyDescent="0.25">
      <c r="A10906" t="s">
        <v>22</v>
      </c>
      <c r="B10906">
        <v>7</v>
      </c>
      <c r="C10906" s="3">
        <v>45871</v>
      </c>
      <c r="D10906">
        <v>12</v>
      </c>
      <c r="E10906" s="9" t="str">
        <f>IF(Tableau2[[#This Row],[Project]]="","pas de projet",Tableau2[[#This Row],[Project]])</f>
        <v>0DC376</v>
      </c>
      <c r="F10906" s="9">
        <f>MONTH(Tableau2[[#This Row],[Date]])</f>
        <v>8</v>
      </c>
      <c r="G10906" s="9">
        <f>YEAR(Tableau2[[#This Row],[Date]])</f>
        <v>2025</v>
      </c>
      <c r="H10906" s="9">
        <f>_xlfn.ISOWEEKNUM(Tableau2[[#This Row],[Date]])</f>
        <v>31</v>
      </c>
    </row>
    <row r="10907" spans="1:8" hidden="1" x14ac:dyDescent="0.25">
      <c r="A10907" t="s">
        <v>12</v>
      </c>
      <c r="B10907">
        <v>7</v>
      </c>
      <c r="C10907" s="3">
        <v>45871</v>
      </c>
      <c r="D10907">
        <v>15</v>
      </c>
      <c r="E10907" s="9" t="str">
        <f>IF(Tableau2[[#This Row],[Project]]="","pas de projet",Tableau2[[#This Row],[Project]])</f>
        <v>0DC377</v>
      </c>
      <c r="F10907" s="9">
        <f>MONTH(Tableau2[[#This Row],[Date]])</f>
        <v>8</v>
      </c>
      <c r="G10907" s="9">
        <f>YEAR(Tableau2[[#This Row],[Date]])</f>
        <v>2025</v>
      </c>
      <c r="H10907" s="9">
        <f>_xlfn.ISOWEEKNUM(Tableau2[[#This Row],[Date]])</f>
        <v>31</v>
      </c>
    </row>
    <row r="10908" spans="1:8" hidden="1" x14ac:dyDescent="0.25">
      <c r="A10908" t="s">
        <v>22</v>
      </c>
      <c r="B10908">
        <v>7</v>
      </c>
      <c r="C10908" s="3">
        <v>45871</v>
      </c>
      <c r="D10908">
        <v>18</v>
      </c>
      <c r="E10908" s="9" t="str">
        <f>IF(Tableau2[[#This Row],[Project]]="","pas de projet",Tableau2[[#This Row],[Project]])</f>
        <v>0DC376</v>
      </c>
      <c r="F10908" s="9">
        <f>MONTH(Tableau2[[#This Row],[Date]])</f>
        <v>8</v>
      </c>
      <c r="G10908" s="9">
        <f>YEAR(Tableau2[[#This Row],[Date]])</f>
        <v>2025</v>
      </c>
      <c r="H10908" s="9">
        <f>_xlfn.ISOWEEKNUM(Tableau2[[#This Row],[Date]])</f>
        <v>31</v>
      </c>
    </row>
    <row r="10909" spans="1:8" hidden="1" x14ac:dyDescent="0.25">
      <c r="A10909" t="s">
        <v>12</v>
      </c>
      <c r="B10909">
        <v>7</v>
      </c>
      <c r="C10909" s="3">
        <v>45871</v>
      </c>
      <c r="D10909">
        <v>18</v>
      </c>
      <c r="E10909" s="9" t="str">
        <f>IF(Tableau2[[#This Row],[Project]]="","pas de projet",Tableau2[[#This Row],[Project]])</f>
        <v>0DC377</v>
      </c>
      <c r="F10909" s="9">
        <f>MONTH(Tableau2[[#This Row],[Date]])</f>
        <v>8</v>
      </c>
      <c r="G10909" s="9">
        <f>YEAR(Tableau2[[#This Row],[Date]])</f>
        <v>2025</v>
      </c>
      <c r="H10909" s="9">
        <f>_xlfn.ISOWEEKNUM(Tableau2[[#This Row],[Date]])</f>
        <v>31</v>
      </c>
    </row>
    <row r="10910" spans="1:8" hidden="1" x14ac:dyDescent="0.25">
      <c r="A10910" t="s">
        <v>10</v>
      </c>
      <c r="B10910">
        <v>2</v>
      </c>
      <c r="C10910" s="3">
        <v>45871</v>
      </c>
      <c r="D10910">
        <v>30</v>
      </c>
      <c r="E10910" s="9" t="str">
        <f>IF(Tableau2[[#This Row],[Project]]="","pas de projet",Tableau2[[#This Row],[Project]])</f>
        <v>0NC377</v>
      </c>
      <c r="F10910" s="9">
        <f>MONTH(Tableau2[[#This Row],[Date]])</f>
        <v>8</v>
      </c>
      <c r="G10910" s="9">
        <f>YEAR(Tableau2[[#This Row],[Date]])</f>
        <v>2025</v>
      </c>
      <c r="H10910" s="9">
        <f>_xlfn.ISOWEEKNUM(Tableau2[[#This Row],[Date]])</f>
        <v>31</v>
      </c>
    </row>
    <row r="10911" spans="1:8" hidden="1" x14ac:dyDescent="0.25">
      <c r="A10911" t="s">
        <v>10</v>
      </c>
      <c r="B10911">
        <v>2</v>
      </c>
      <c r="C10911" s="3">
        <v>45871</v>
      </c>
      <c r="D10911">
        <v>5</v>
      </c>
      <c r="E10911" s="9" t="str">
        <f>IF(Tableau2[[#This Row],[Project]]="","pas de projet",Tableau2[[#This Row],[Project]])</f>
        <v>0NC377</v>
      </c>
      <c r="F10911" s="9">
        <f>MONTH(Tableau2[[#This Row],[Date]])</f>
        <v>8</v>
      </c>
      <c r="G10911" s="9">
        <f>YEAR(Tableau2[[#This Row],[Date]])</f>
        <v>2025</v>
      </c>
      <c r="H10911" s="9">
        <f>_xlfn.ISOWEEKNUM(Tableau2[[#This Row],[Date]])</f>
        <v>31</v>
      </c>
    </row>
    <row r="10912" spans="1:8" hidden="1" x14ac:dyDescent="0.25">
      <c r="A10912" t="s">
        <v>10</v>
      </c>
      <c r="B10912">
        <v>2</v>
      </c>
      <c r="C10912" s="3">
        <v>45871</v>
      </c>
      <c r="D10912">
        <v>15</v>
      </c>
      <c r="E10912" s="9" t="str">
        <f>IF(Tableau2[[#This Row],[Project]]="","pas de projet",Tableau2[[#This Row],[Project]])</f>
        <v>0NC377</v>
      </c>
      <c r="F10912" s="9">
        <f>MONTH(Tableau2[[#This Row],[Date]])</f>
        <v>8</v>
      </c>
      <c r="G10912" s="9">
        <f>YEAR(Tableau2[[#This Row],[Date]])</f>
        <v>2025</v>
      </c>
      <c r="H10912" s="9">
        <f>_xlfn.ISOWEEKNUM(Tableau2[[#This Row],[Date]])</f>
        <v>31</v>
      </c>
    </row>
    <row r="10913" spans="1:8" hidden="1" x14ac:dyDescent="0.25">
      <c r="A10913" t="s">
        <v>10</v>
      </c>
      <c r="B10913">
        <v>2</v>
      </c>
      <c r="C10913" s="3">
        <v>45870</v>
      </c>
      <c r="D10913">
        <v>16</v>
      </c>
      <c r="E10913" s="9" t="str">
        <f>IF(Tableau2[[#This Row],[Project]]="","pas de projet",Tableau2[[#This Row],[Project]])</f>
        <v>0NC377</v>
      </c>
      <c r="F10913" s="9">
        <f>MONTH(Tableau2[[#This Row],[Date]])</f>
        <v>8</v>
      </c>
      <c r="G10913" s="9">
        <f>YEAR(Tableau2[[#This Row],[Date]])</f>
        <v>2025</v>
      </c>
      <c r="H10913" s="9">
        <f>_xlfn.ISOWEEKNUM(Tableau2[[#This Row],[Date]])</f>
        <v>31</v>
      </c>
    </row>
    <row r="10914" spans="1:8" hidden="1" x14ac:dyDescent="0.25">
      <c r="A10914" t="s">
        <v>10</v>
      </c>
      <c r="B10914">
        <v>2</v>
      </c>
      <c r="C10914" s="3">
        <v>45870</v>
      </c>
      <c r="D10914">
        <v>24</v>
      </c>
      <c r="E10914" s="9" t="str">
        <f>IF(Tableau2[[#This Row],[Project]]="","pas de projet",Tableau2[[#This Row],[Project]])</f>
        <v>0NC377</v>
      </c>
      <c r="F10914" s="9">
        <f>MONTH(Tableau2[[#This Row],[Date]])</f>
        <v>8</v>
      </c>
      <c r="G10914" s="9">
        <f>YEAR(Tableau2[[#This Row],[Date]])</f>
        <v>2025</v>
      </c>
      <c r="H10914" s="9">
        <f>_xlfn.ISOWEEKNUM(Tableau2[[#This Row],[Date]])</f>
        <v>31</v>
      </c>
    </row>
    <row r="10915" spans="1:8" hidden="1" x14ac:dyDescent="0.25">
      <c r="A10915" t="s">
        <v>10</v>
      </c>
      <c r="B10915">
        <v>2</v>
      </c>
      <c r="C10915" s="3">
        <v>45870</v>
      </c>
      <c r="D10915">
        <v>24</v>
      </c>
      <c r="E10915" s="9" t="str">
        <f>IF(Tableau2[[#This Row],[Project]]="","pas de projet",Tableau2[[#This Row],[Project]])</f>
        <v>0NC377</v>
      </c>
      <c r="F10915" s="9">
        <f>MONTH(Tableau2[[#This Row],[Date]])</f>
        <v>8</v>
      </c>
      <c r="G10915" s="9">
        <f>YEAR(Tableau2[[#This Row],[Date]])</f>
        <v>2025</v>
      </c>
      <c r="H10915" s="9">
        <f>_xlfn.ISOWEEKNUM(Tableau2[[#This Row],[Date]])</f>
        <v>31</v>
      </c>
    </row>
    <row r="10916" spans="1:8" hidden="1" x14ac:dyDescent="0.25">
      <c r="A10916" t="s">
        <v>10</v>
      </c>
      <c r="B10916">
        <v>2</v>
      </c>
      <c r="C10916" s="3">
        <v>45870</v>
      </c>
      <c r="D10916">
        <v>24</v>
      </c>
      <c r="E10916" s="9" t="str">
        <f>IF(Tableau2[[#This Row],[Project]]="","pas de projet",Tableau2[[#This Row],[Project]])</f>
        <v>0NC377</v>
      </c>
      <c r="F10916" s="9">
        <f>MONTH(Tableau2[[#This Row],[Date]])</f>
        <v>8</v>
      </c>
      <c r="G10916" s="9">
        <f>YEAR(Tableau2[[#This Row],[Date]])</f>
        <v>2025</v>
      </c>
      <c r="H10916" s="9">
        <f>_xlfn.ISOWEEKNUM(Tableau2[[#This Row],[Date]])</f>
        <v>31</v>
      </c>
    </row>
    <row r="10917" spans="1:8" hidden="1" x14ac:dyDescent="0.25">
      <c r="A10917" t="s">
        <v>40</v>
      </c>
      <c r="B10917">
        <v>2</v>
      </c>
      <c r="C10917" s="3">
        <v>45870</v>
      </c>
      <c r="D10917">
        <v>8</v>
      </c>
      <c r="E10917" s="9" t="str">
        <f>IF(Tableau2[[#This Row],[Project]]="","pas de projet",Tableau2[[#This Row],[Project]])</f>
        <v>0SC376</v>
      </c>
      <c r="F10917" s="9">
        <f>MONTH(Tableau2[[#This Row],[Date]])</f>
        <v>8</v>
      </c>
      <c r="G10917" s="9">
        <f>YEAR(Tableau2[[#This Row],[Date]])</f>
        <v>2025</v>
      </c>
      <c r="H10917" s="9">
        <f>_xlfn.ISOWEEKNUM(Tableau2[[#This Row],[Date]])</f>
        <v>31</v>
      </c>
    </row>
    <row r="10918" spans="1:8" hidden="1" x14ac:dyDescent="0.25">
      <c r="A10918" t="s">
        <v>13</v>
      </c>
      <c r="B10918">
        <v>4</v>
      </c>
      <c r="C10918" s="3">
        <v>45871</v>
      </c>
      <c r="D10918">
        <v>5</v>
      </c>
      <c r="E10918" s="9" t="str">
        <f>IF(Tableau2[[#This Row],[Project]]="","pas de projet",Tableau2[[#This Row],[Project]])</f>
        <v>0DC378</v>
      </c>
      <c r="F10918" s="9">
        <f>MONTH(Tableau2[[#This Row],[Date]])</f>
        <v>8</v>
      </c>
      <c r="G10918" s="9">
        <f>YEAR(Tableau2[[#This Row],[Date]])</f>
        <v>2025</v>
      </c>
      <c r="H10918" s="9">
        <f>_xlfn.ISOWEEKNUM(Tableau2[[#This Row],[Date]])</f>
        <v>31</v>
      </c>
    </row>
    <row r="10919" spans="1:8" hidden="1" x14ac:dyDescent="0.25">
      <c r="A10919" t="s">
        <v>12</v>
      </c>
      <c r="B10919">
        <v>4</v>
      </c>
      <c r="C10919" s="3">
        <v>45871</v>
      </c>
      <c r="D10919">
        <v>10</v>
      </c>
      <c r="E10919" s="9" t="str">
        <f>IF(Tableau2[[#This Row],[Project]]="","pas de projet",Tableau2[[#This Row],[Project]])</f>
        <v>0DC377</v>
      </c>
      <c r="F10919" s="9">
        <f>MONTH(Tableau2[[#This Row],[Date]])</f>
        <v>8</v>
      </c>
      <c r="G10919" s="9">
        <f>YEAR(Tableau2[[#This Row],[Date]])</f>
        <v>2025</v>
      </c>
      <c r="H10919" s="9">
        <f>_xlfn.ISOWEEKNUM(Tableau2[[#This Row],[Date]])</f>
        <v>31</v>
      </c>
    </row>
    <row r="10920" spans="1:8" hidden="1" x14ac:dyDescent="0.25">
      <c r="A10920" t="s">
        <v>12</v>
      </c>
      <c r="B10920">
        <v>4</v>
      </c>
      <c r="C10920" s="3">
        <v>45871</v>
      </c>
      <c r="D10920">
        <v>10</v>
      </c>
      <c r="E10920" s="9" t="str">
        <f>IF(Tableau2[[#This Row],[Project]]="","pas de projet",Tableau2[[#This Row],[Project]])</f>
        <v>0DC377</v>
      </c>
      <c r="F10920" s="9">
        <f>MONTH(Tableau2[[#This Row],[Date]])</f>
        <v>8</v>
      </c>
      <c r="G10920" s="9">
        <f>YEAR(Tableau2[[#This Row],[Date]])</f>
        <v>2025</v>
      </c>
      <c r="H10920" s="9">
        <f>_xlfn.ISOWEEKNUM(Tableau2[[#This Row],[Date]])</f>
        <v>31</v>
      </c>
    </row>
    <row r="10921" spans="1:8" hidden="1" x14ac:dyDescent="0.25">
      <c r="A10921" t="s">
        <v>13</v>
      </c>
      <c r="B10921">
        <v>4</v>
      </c>
      <c r="C10921" s="3">
        <v>45871</v>
      </c>
      <c r="D10921">
        <v>10</v>
      </c>
      <c r="E10921" s="9" t="str">
        <f>IF(Tableau2[[#This Row],[Project]]="","pas de projet",Tableau2[[#This Row],[Project]])</f>
        <v>0DC378</v>
      </c>
      <c r="F10921" s="9">
        <f>MONTH(Tableau2[[#This Row],[Date]])</f>
        <v>8</v>
      </c>
      <c r="G10921" s="9">
        <f>YEAR(Tableau2[[#This Row],[Date]])</f>
        <v>2025</v>
      </c>
      <c r="H10921" s="9">
        <f>_xlfn.ISOWEEKNUM(Tableau2[[#This Row],[Date]])</f>
        <v>31</v>
      </c>
    </row>
    <row r="10922" spans="1:8" hidden="1" x14ac:dyDescent="0.25">
      <c r="A10922" t="s">
        <v>13</v>
      </c>
      <c r="B10922">
        <v>4</v>
      </c>
      <c r="C10922" s="3">
        <v>45871</v>
      </c>
      <c r="D10922">
        <v>10</v>
      </c>
      <c r="E10922" s="9" t="str">
        <f>IF(Tableau2[[#This Row],[Project]]="","pas de projet",Tableau2[[#This Row],[Project]])</f>
        <v>0DC378</v>
      </c>
      <c r="F10922" s="9">
        <f>MONTH(Tableau2[[#This Row],[Date]])</f>
        <v>8</v>
      </c>
      <c r="G10922" s="9">
        <f>YEAR(Tableau2[[#This Row],[Date]])</f>
        <v>2025</v>
      </c>
      <c r="H10922" s="9">
        <f>_xlfn.ISOWEEKNUM(Tableau2[[#This Row],[Date]])</f>
        <v>31</v>
      </c>
    </row>
    <row r="10923" spans="1:8" hidden="1" x14ac:dyDescent="0.25">
      <c r="A10923" t="s">
        <v>13</v>
      </c>
      <c r="B10923">
        <v>4</v>
      </c>
      <c r="C10923" s="3">
        <v>45871</v>
      </c>
      <c r="D10923">
        <v>15</v>
      </c>
      <c r="E10923" s="9" t="str">
        <f>IF(Tableau2[[#This Row],[Project]]="","pas de projet",Tableau2[[#This Row],[Project]])</f>
        <v>0DC378</v>
      </c>
      <c r="F10923" s="9">
        <f>MONTH(Tableau2[[#This Row],[Date]])</f>
        <v>8</v>
      </c>
      <c r="G10923" s="9">
        <f>YEAR(Tableau2[[#This Row],[Date]])</f>
        <v>2025</v>
      </c>
      <c r="H10923" s="9">
        <f>_xlfn.ISOWEEKNUM(Tableau2[[#This Row],[Date]])</f>
        <v>31</v>
      </c>
    </row>
    <row r="10924" spans="1:8" hidden="1" x14ac:dyDescent="0.25">
      <c r="A10924" t="s">
        <v>8</v>
      </c>
      <c r="B10924">
        <v>7</v>
      </c>
      <c r="C10924" s="3">
        <v>45870</v>
      </c>
      <c r="D10924">
        <v>18</v>
      </c>
      <c r="E10924" s="9" t="str">
        <f>IF(Tableau2[[#This Row],[Project]]="","pas de projet",Tableau2[[#This Row],[Project]])</f>
        <v>Fara proiect</v>
      </c>
      <c r="F10924" s="9">
        <f>MONTH(Tableau2[[#This Row],[Date]])</f>
        <v>8</v>
      </c>
      <c r="G10924" s="9">
        <f>YEAR(Tableau2[[#This Row],[Date]])</f>
        <v>2025</v>
      </c>
      <c r="H10924" s="9">
        <f>_xlfn.ISOWEEKNUM(Tableau2[[#This Row],[Date]])</f>
        <v>31</v>
      </c>
    </row>
    <row r="10925" spans="1:8" hidden="1" x14ac:dyDescent="0.25">
      <c r="A10925" t="s">
        <v>32</v>
      </c>
      <c r="B10925">
        <v>7</v>
      </c>
      <c r="C10925" s="3">
        <v>45870</v>
      </c>
      <c r="D10925">
        <v>8</v>
      </c>
      <c r="E10925" s="9" t="str">
        <f>IF(Tableau2[[#This Row],[Project]]="","pas de projet",Tableau2[[#This Row],[Project]])</f>
        <v>0NC378</v>
      </c>
      <c r="F10925" s="9">
        <f>MONTH(Tableau2[[#This Row],[Date]])</f>
        <v>8</v>
      </c>
      <c r="G10925" s="9">
        <f>YEAR(Tableau2[[#This Row],[Date]])</f>
        <v>2025</v>
      </c>
      <c r="H10925" s="9">
        <f>_xlfn.ISOWEEKNUM(Tableau2[[#This Row],[Date]])</f>
        <v>31</v>
      </c>
    </row>
    <row r="10926" spans="1:8" hidden="1" x14ac:dyDescent="0.25">
      <c r="A10926" t="s">
        <v>13</v>
      </c>
      <c r="B10926">
        <v>7</v>
      </c>
      <c r="C10926" s="3">
        <v>45870</v>
      </c>
      <c r="D10926">
        <v>18</v>
      </c>
      <c r="E10926" s="9" t="str">
        <f>IF(Tableau2[[#This Row],[Project]]="","pas de projet",Tableau2[[#This Row],[Project]])</f>
        <v>0DC378</v>
      </c>
      <c r="F10926" s="9">
        <f>MONTH(Tableau2[[#This Row],[Date]])</f>
        <v>8</v>
      </c>
      <c r="G10926" s="9">
        <f>YEAR(Tableau2[[#This Row],[Date]])</f>
        <v>2025</v>
      </c>
      <c r="H10926" s="9">
        <f>_xlfn.ISOWEEKNUM(Tableau2[[#This Row],[Date]])</f>
        <v>31</v>
      </c>
    </row>
    <row r="10927" spans="1:8" hidden="1" x14ac:dyDescent="0.25">
      <c r="A10927" t="s">
        <v>22</v>
      </c>
      <c r="B10927">
        <v>7</v>
      </c>
      <c r="C10927" s="3">
        <v>45870</v>
      </c>
      <c r="D10927">
        <v>23</v>
      </c>
      <c r="E10927" s="9" t="str">
        <f>IF(Tableau2[[#This Row],[Project]]="","pas de projet",Tableau2[[#This Row],[Project]])</f>
        <v>0DC376</v>
      </c>
      <c r="F10927" s="9">
        <f>MONTH(Tableau2[[#This Row],[Date]])</f>
        <v>8</v>
      </c>
      <c r="G10927" s="9">
        <f>YEAR(Tableau2[[#This Row],[Date]])</f>
        <v>2025</v>
      </c>
      <c r="H10927" s="9">
        <f>_xlfn.ISOWEEKNUM(Tableau2[[#This Row],[Date]])</f>
        <v>31</v>
      </c>
    </row>
    <row r="10928" spans="1:8" hidden="1" x14ac:dyDescent="0.25">
      <c r="A10928" t="s">
        <v>22</v>
      </c>
      <c r="B10928">
        <v>7</v>
      </c>
      <c r="C10928" s="3">
        <v>45870</v>
      </c>
      <c r="D10928">
        <v>28</v>
      </c>
      <c r="E10928" s="9" t="str">
        <f>IF(Tableau2[[#This Row],[Project]]="","pas de projet",Tableau2[[#This Row],[Project]])</f>
        <v>0DC376</v>
      </c>
      <c r="F10928" s="9">
        <f>MONTH(Tableau2[[#This Row],[Date]])</f>
        <v>8</v>
      </c>
      <c r="G10928" s="9">
        <f>YEAR(Tableau2[[#This Row],[Date]])</f>
        <v>2025</v>
      </c>
      <c r="H10928" s="9">
        <f>_xlfn.ISOWEEKNUM(Tableau2[[#This Row],[Date]])</f>
        <v>31</v>
      </c>
    </row>
    <row r="10929" spans="1:8" hidden="1" x14ac:dyDescent="0.25">
      <c r="A10929" t="s">
        <v>12</v>
      </c>
      <c r="B10929">
        <v>7</v>
      </c>
      <c r="C10929" s="3">
        <v>45870</v>
      </c>
      <c r="D10929">
        <v>28</v>
      </c>
      <c r="E10929" s="9" t="str">
        <f>IF(Tableau2[[#This Row],[Project]]="","pas de projet",Tableau2[[#This Row],[Project]])</f>
        <v>0DC377</v>
      </c>
      <c r="F10929" s="9">
        <f>MONTH(Tableau2[[#This Row],[Date]])</f>
        <v>8</v>
      </c>
      <c r="G10929" s="9">
        <f>YEAR(Tableau2[[#This Row],[Date]])</f>
        <v>2025</v>
      </c>
      <c r="H10929" s="9">
        <f>_xlfn.ISOWEEKNUM(Tableau2[[#This Row],[Date]])</f>
        <v>31</v>
      </c>
    </row>
    <row r="10930" spans="1:8" hidden="1" x14ac:dyDescent="0.25">
      <c r="A10930" t="s">
        <v>12</v>
      </c>
      <c r="B10930">
        <v>7</v>
      </c>
      <c r="C10930" s="3">
        <v>45870</v>
      </c>
      <c r="D10930">
        <v>21</v>
      </c>
      <c r="E10930" s="9" t="str">
        <f>IF(Tableau2[[#This Row],[Project]]="","pas de projet",Tableau2[[#This Row],[Project]])</f>
        <v>0DC377</v>
      </c>
      <c r="F10930" s="9">
        <f>MONTH(Tableau2[[#This Row],[Date]])</f>
        <v>8</v>
      </c>
      <c r="G10930" s="9">
        <f>YEAR(Tableau2[[#This Row],[Date]])</f>
        <v>2025</v>
      </c>
      <c r="H10930" s="9">
        <f>_xlfn.ISOWEEKNUM(Tableau2[[#This Row],[Date]])</f>
        <v>31</v>
      </c>
    </row>
    <row r="10931" spans="1:8" hidden="1" x14ac:dyDescent="0.25">
      <c r="A10931" t="s">
        <v>22</v>
      </c>
      <c r="B10931">
        <f t="shared" ref="B10931:B10941" si="484">111111+1</f>
        <v>111112</v>
      </c>
      <c r="C10931" s="3">
        <v>45870</v>
      </c>
      <c r="D10931">
        <v>100</v>
      </c>
      <c r="E10931" s="9" t="str">
        <f>IF(Tableau2[[#This Row],[Project]]="","pas de projet",Tableau2[[#This Row],[Project]])</f>
        <v>0DC376</v>
      </c>
      <c r="F10931" s="9">
        <f>MONTH(Tableau2[[#This Row],[Date]])</f>
        <v>8</v>
      </c>
      <c r="G10931" s="9">
        <f>YEAR(Tableau2[[#This Row],[Date]])</f>
        <v>2025</v>
      </c>
      <c r="H10931" s="9">
        <f>_xlfn.ISOWEEKNUM(Tableau2[[#This Row],[Date]])</f>
        <v>31</v>
      </c>
    </row>
    <row r="10932" spans="1:8" hidden="1" x14ac:dyDescent="0.25">
      <c r="A10932" t="s">
        <v>12</v>
      </c>
      <c r="B10932">
        <f t="shared" si="484"/>
        <v>111112</v>
      </c>
      <c r="C10932" s="3">
        <v>45870</v>
      </c>
      <c r="D10932">
        <v>52</v>
      </c>
      <c r="E10932" s="9" t="str">
        <f>IF(Tableau2[[#This Row],[Project]]="","pas de projet",Tableau2[[#This Row],[Project]])</f>
        <v>0DC377</v>
      </c>
      <c r="F10932" s="9">
        <f>MONTH(Tableau2[[#This Row],[Date]])</f>
        <v>8</v>
      </c>
      <c r="G10932" s="9">
        <f>YEAR(Tableau2[[#This Row],[Date]])</f>
        <v>2025</v>
      </c>
      <c r="H10932" s="9">
        <f>_xlfn.ISOWEEKNUM(Tableau2[[#This Row],[Date]])</f>
        <v>31</v>
      </c>
    </row>
    <row r="10933" spans="1:8" hidden="1" x14ac:dyDescent="0.25">
      <c r="A10933" t="s">
        <v>12</v>
      </c>
      <c r="B10933">
        <f t="shared" si="484"/>
        <v>111112</v>
      </c>
      <c r="C10933" s="3">
        <v>45869</v>
      </c>
      <c r="D10933">
        <v>64</v>
      </c>
      <c r="E10933" s="9" t="str">
        <f>IF(Tableau2[[#This Row],[Project]]="","pas de projet",Tableau2[[#This Row],[Project]])</f>
        <v>0DC377</v>
      </c>
      <c r="F10933" s="9">
        <f>MONTH(Tableau2[[#This Row],[Date]])</f>
        <v>7</v>
      </c>
      <c r="G10933" s="9">
        <f>YEAR(Tableau2[[#This Row],[Date]])</f>
        <v>2025</v>
      </c>
      <c r="H10933" s="9">
        <f>_xlfn.ISOWEEKNUM(Tableau2[[#This Row],[Date]])</f>
        <v>31</v>
      </c>
    </row>
    <row r="10934" spans="1:8" hidden="1" x14ac:dyDescent="0.25">
      <c r="A10934" t="s">
        <v>12</v>
      </c>
      <c r="B10934">
        <f t="shared" si="484"/>
        <v>111112</v>
      </c>
      <c r="C10934" s="3">
        <v>45869</v>
      </c>
      <c r="D10934">
        <v>85</v>
      </c>
      <c r="E10934" s="9" t="str">
        <f>IF(Tableau2[[#This Row],[Project]]="","pas de projet",Tableau2[[#This Row],[Project]])</f>
        <v>0DC377</v>
      </c>
      <c r="F10934" s="9">
        <f>MONTH(Tableau2[[#This Row],[Date]])</f>
        <v>7</v>
      </c>
      <c r="G10934" s="9">
        <f>YEAR(Tableau2[[#This Row],[Date]])</f>
        <v>2025</v>
      </c>
      <c r="H10934" s="9">
        <f>_xlfn.ISOWEEKNUM(Tableau2[[#This Row],[Date]])</f>
        <v>31</v>
      </c>
    </row>
    <row r="10935" spans="1:8" hidden="1" x14ac:dyDescent="0.25">
      <c r="A10935" t="s">
        <v>22</v>
      </c>
      <c r="B10935">
        <f t="shared" si="484"/>
        <v>111112</v>
      </c>
      <c r="C10935" s="3">
        <v>45868</v>
      </c>
      <c r="D10935">
        <v>40</v>
      </c>
      <c r="E10935" s="9" t="str">
        <f>IF(Tableau2[[#This Row],[Project]]="","pas de projet",Tableau2[[#This Row],[Project]])</f>
        <v>0DC376</v>
      </c>
      <c r="F10935" s="9">
        <f>MONTH(Tableau2[[#This Row],[Date]])</f>
        <v>7</v>
      </c>
      <c r="G10935" s="9">
        <f>YEAR(Tableau2[[#This Row],[Date]])</f>
        <v>2025</v>
      </c>
      <c r="H10935" s="9">
        <f>_xlfn.ISOWEEKNUM(Tableau2[[#This Row],[Date]])</f>
        <v>31</v>
      </c>
    </row>
    <row r="10936" spans="1:8" hidden="1" x14ac:dyDescent="0.25">
      <c r="A10936" t="s">
        <v>12</v>
      </c>
      <c r="B10936">
        <f t="shared" si="484"/>
        <v>111112</v>
      </c>
      <c r="C10936" s="3">
        <v>45868</v>
      </c>
      <c r="D10936">
        <v>110</v>
      </c>
      <c r="E10936" s="9" t="str">
        <f>IF(Tableau2[[#This Row],[Project]]="","pas de projet",Tableau2[[#This Row],[Project]])</f>
        <v>0DC377</v>
      </c>
      <c r="F10936" s="9">
        <f>MONTH(Tableau2[[#This Row],[Date]])</f>
        <v>7</v>
      </c>
      <c r="G10936" s="9">
        <f>YEAR(Tableau2[[#This Row],[Date]])</f>
        <v>2025</v>
      </c>
      <c r="H10936" s="9">
        <f>_xlfn.ISOWEEKNUM(Tableau2[[#This Row],[Date]])</f>
        <v>31</v>
      </c>
    </row>
    <row r="10937" spans="1:8" hidden="1" x14ac:dyDescent="0.25">
      <c r="A10937" t="s">
        <v>12</v>
      </c>
      <c r="B10937">
        <f t="shared" si="484"/>
        <v>111112</v>
      </c>
      <c r="C10937" s="3">
        <v>45867</v>
      </c>
      <c r="D10937">
        <v>60</v>
      </c>
      <c r="E10937" s="9" t="str">
        <f>IF(Tableau2[[#This Row],[Project]]="","pas de projet",Tableau2[[#This Row],[Project]])</f>
        <v>0DC377</v>
      </c>
      <c r="F10937" s="9">
        <f>MONTH(Tableau2[[#This Row],[Date]])</f>
        <v>7</v>
      </c>
      <c r="G10937" s="9">
        <f>YEAR(Tableau2[[#This Row],[Date]])</f>
        <v>2025</v>
      </c>
      <c r="H10937" s="9">
        <f>_xlfn.ISOWEEKNUM(Tableau2[[#This Row],[Date]])</f>
        <v>31</v>
      </c>
    </row>
    <row r="10938" spans="1:8" hidden="1" x14ac:dyDescent="0.25">
      <c r="A10938" t="s">
        <v>22</v>
      </c>
      <c r="B10938">
        <f t="shared" si="484"/>
        <v>111112</v>
      </c>
      <c r="C10938" s="3">
        <v>45867</v>
      </c>
      <c r="D10938">
        <v>90</v>
      </c>
      <c r="E10938" s="9" t="str">
        <f>IF(Tableau2[[#This Row],[Project]]="","pas de projet",Tableau2[[#This Row],[Project]])</f>
        <v>0DC376</v>
      </c>
      <c r="F10938" s="9">
        <f>MONTH(Tableau2[[#This Row],[Date]])</f>
        <v>7</v>
      </c>
      <c r="G10938" s="9">
        <f>YEAR(Tableau2[[#This Row],[Date]])</f>
        <v>2025</v>
      </c>
      <c r="H10938" s="9">
        <f>_xlfn.ISOWEEKNUM(Tableau2[[#This Row],[Date]])</f>
        <v>31</v>
      </c>
    </row>
    <row r="10939" spans="1:8" hidden="1" x14ac:dyDescent="0.25">
      <c r="A10939" t="s">
        <v>12</v>
      </c>
      <c r="B10939">
        <f t="shared" si="484"/>
        <v>111112</v>
      </c>
      <c r="C10939" s="3">
        <v>45866</v>
      </c>
      <c r="D10939">
        <v>65</v>
      </c>
      <c r="E10939" s="9" t="str">
        <f>IF(Tableau2[[#This Row],[Project]]="","pas de projet",Tableau2[[#This Row],[Project]])</f>
        <v>0DC377</v>
      </c>
      <c r="F10939" s="9">
        <f>MONTH(Tableau2[[#This Row],[Date]])</f>
        <v>7</v>
      </c>
      <c r="G10939" s="9">
        <f>YEAR(Tableau2[[#This Row],[Date]])</f>
        <v>2025</v>
      </c>
      <c r="H10939" s="9">
        <f>_xlfn.ISOWEEKNUM(Tableau2[[#This Row],[Date]])</f>
        <v>31</v>
      </c>
    </row>
    <row r="10940" spans="1:8" hidden="1" x14ac:dyDescent="0.25">
      <c r="A10940" t="s">
        <v>22</v>
      </c>
      <c r="B10940">
        <f t="shared" si="484"/>
        <v>111112</v>
      </c>
      <c r="C10940" s="3">
        <v>45866</v>
      </c>
      <c r="D10940">
        <v>100</v>
      </c>
      <c r="E10940" s="9" t="str">
        <f>IF(Tableau2[[#This Row],[Project]]="","pas de projet",Tableau2[[#This Row],[Project]])</f>
        <v>0DC376</v>
      </c>
      <c r="F10940" s="9">
        <f>MONTH(Tableau2[[#This Row],[Date]])</f>
        <v>7</v>
      </c>
      <c r="G10940" s="9">
        <f>YEAR(Tableau2[[#This Row],[Date]])</f>
        <v>2025</v>
      </c>
      <c r="H10940" s="9">
        <f>_xlfn.ISOWEEKNUM(Tableau2[[#This Row],[Date]])</f>
        <v>31</v>
      </c>
    </row>
    <row r="10941" spans="1:8" hidden="1" x14ac:dyDescent="0.25">
      <c r="A10941" t="s">
        <v>22</v>
      </c>
      <c r="B10941">
        <f t="shared" si="484"/>
        <v>111112</v>
      </c>
      <c r="C10941" s="3">
        <v>45871</v>
      </c>
      <c r="D10941">
        <v>70</v>
      </c>
      <c r="E10941" s="9" t="str">
        <f>IF(Tableau2[[#This Row],[Project]]="","pas de projet",Tableau2[[#This Row],[Project]])</f>
        <v>0DC376</v>
      </c>
      <c r="F10941" s="9">
        <f>MONTH(Tableau2[[#This Row],[Date]])</f>
        <v>8</v>
      </c>
      <c r="G10941" s="9">
        <f>YEAR(Tableau2[[#This Row],[Date]])</f>
        <v>2025</v>
      </c>
      <c r="H10941" s="9">
        <f>_xlfn.ISOWEEKNUM(Tableau2[[#This Row],[Date]])</f>
        <v>31</v>
      </c>
    </row>
    <row r="10942" spans="1:8" hidden="1" x14ac:dyDescent="0.25">
      <c r="A10942" t="s">
        <v>12</v>
      </c>
      <c r="B10942">
        <v>5</v>
      </c>
      <c r="C10942" s="3">
        <v>45870</v>
      </c>
      <c r="D10942">
        <v>16</v>
      </c>
      <c r="E10942" s="9" t="str">
        <f>IF(Tableau2[[#This Row],[Project]]="","pas de projet",Tableau2[[#This Row],[Project]])</f>
        <v>0DC377</v>
      </c>
      <c r="F10942" s="9">
        <f>MONTH(Tableau2[[#This Row],[Date]])</f>
        <v>8</v>
      </c>
      <c r="G10942" s="9">
        <f>YEAR(Tableau2[[#This Row],[Date]])</f>
        <v>2025</v>
      </c>
      <c r="H10942" s="9">
        <f>_xlfn.ISOWEEKNUM(Tableau2[[#This Row],[Date]])</f>
        <v>31</v>
      </c>
    </row>
    <row r="10943" spans="1:8" hidden="1" x14ac:dyDescent="0.25">
      <c r="A10943" t="s">
        <v>12</v>
      </c>
      <c r="B10943">
        <v>5</v>
      </c>
      <c r="C10943" s="3">
        <v>45870</v>
      </c>
      <c r="D10943">
        <v>7</v>
      </c>
      <c r="E10943" s="9" t="str">
        <f>IF(Tableau2[[#This Row],[Project]]="","pas de projet",Tableau2[[#This Row],[Project]])</f>
        <v>0DC377</v>
      </c>
      <c r="F10943" s="9">
        <f>MONTH(Tableau2[[#This Row],[Date]])</f>
        <v>8</v>
      </c>
      <c r="G10943" s="9">
        <f>YEAR(Tableau2[[#This Row],[Date]])</f>
        <v>2025</v>
      </c>
      <c r="H10943" s="9">
        <f>_xlfn.ISOWEEKNUM(Tableau2[[#This Row],[Date]])</f>
        <v>31</v>
      </c>
    </row>
    <row r="10944" spans="1:8" hidden="1" x14ac:dyDescent="0.25">
      <c r="A10944" t="s">
        <v>10</v>
      </c>
      <c r="B10944">
        <f>1</f>
        <v>1</v>
      </c>
      <c r="C10944" s="3">
        <v>45871</v>
      </c>
      <c r="D10944">
        <v>5</v>
      </c>
      <c r="E10944" s="9" t="str">
        <f>IF(Tableau2[[#This Row],[Project]]="","pas de projet",Tableau2[[#This Row],[Project]])</f>
        <v>0NC377</v>
      </c>
      <c r="F10944" s="9">
        <f>MONTH(Tableau2[[#This Row],[Date]])</f>
        <v>8</v>
      </c>
      <c r="G10944" s="9">
        <f>YEAR(Tableau2[[#This Row],[Date]])</f>
        <v>2025</v>
      </c>
      <c r="H10944" s="9">
        <f>_xlfn.ISOWEEKNUM(Tableau2[[#This Row],[Date]])</f>
        <v>31</v>
      </c>
    </row>
    <row r="10945" spans="1:8" hidden="1" x14ac:dyDescent="0.25">
      <c r="A10945" t="s">
        <v>12</v>
      </c>
      <c r="B10945">
        <v>5</v>
      </c>
      <c r="C10945" s="3">
        <v>45870</v>
      </c>
      <c r="D10945">
        <v>48</v>
      </c>
      <c r="E10945" s="9" t="str">
        <f>IF(Tableau2[[#This Row],[Project]]="","pas de projet",Tableau2[[#This Row],[Project]])</f>
        <v>0DC377</v>
      </c>
      <c r="F10945" s="9">
        <f>MONTH(Tableau2[[#This Row],[Date]])</f>
        <v>8</v>
      </c>
      <c r="G10945" s="9">
        <f>YEAR(Tableau2[[#This Row],[Date]])</f>
        <v>2025</v>
      </c>
      <c r="H10945" s="9">
        <f>_xlfn.ISOWEEKNUM(Tableau2[[#This Row],[Date]])</f>
        <v>31</v>
      </c>
    </row>
    <row r="10946" spans="1:8" hidden="1" x14ac:dyDescent="0.25">
      <c r="A10946" t="s">
        <v>10</v>
      </c>
      <c r="B10946">
        <f>1</f>
        <v>1</v>
      </c>
      <c r="C10946" s="3">
        <v>45871</v>
      </c>
      <c r="D10946">
        <v>35</v>
      </c>
      <c r="E10946" s="9" t="str">
        <f>IF(Tableau2[[#This Row],[Project]]="","pas de projet",Tableau2[[#This Row],[Project]])</f>
        <v>0NC377</v>
      </c>
      <c r="F10946" s="9">
        <f>MONTH(Tableau2[[#This Row],[Date]])</f>
        <v>8</v>
      </c>
      <c r="G10946" s="9">
        <f>YEAR(Tableau2[[#This Row],[Date]])</f>
        <v>2025</v>
      </c>
      <c r="H10946" s="9">
        <f>_xlfn.ISOWEEKNUM(Tableau2[[#This Row],[Date]])</f>
        <v>31</v>
      </c>
    </row>
    <row r="10947" spans="1:8" hidden="1" x14ac:dyDescent="0.25">
      <c r="A10947" t="s">
        <v>8</v>
      </c>
      <c r="B10947">
        <v>5</v>
      </c>
      <c r="C10947" s="3">
        <v>45870</v>
      </c>
      <c r="D10947">
        <v>11</v>
      </c>
      <c r="E10947" s="9" t="str">
        <f>IF(Tableau2[[#This Row],[Project]]="","pas de projet",Tableau2[[#This Row],[Project]])</f>
        <v>Fara proiect</v>
      </c>
      <c r="F10947" s="9">
        <f>MONTH(Tableau2[[#This Row],[Date]])</f>
        <v>8</v>
      </c>
      <c r="G10947" s="9">
        <f>YEAR(Tableau2[[#This Row],[Date]])</f>
        <v>2025</v>
      </c>
      <c r="H10947" s="9">
        <f>_xlfn.ISOWEEKNUM(Tableau2[[#This Row],[Date]])</f>
        <v>31</v>
      </c>
    </row>
    <row r="10948" spans="1:8" hidden="1" x14ac:dyDescent="0.25">
      <c r="A10948" t="s">
        <v>8</v>
      </c>
      <c r="B10948">
        <v>5</v>
      </c>
      <c r="C10948" s="3">
        <v>45870</v>
      </c>
      <c r="D10948">
        <v>6</v>
      </c>
      <c r="E10948" s="9" t="str">
        <f>IF(Tableau2[[#This Row],[Project]]="","pas de projet",Tableau2[[#This Row],[Project]])</f>
        <v>Fara proiect</v>
      </c>
      <c r="F10948" s="9">
        <f>MONTH(Tableau2[[#This Row],[Date]])</f>
        <v>8</v>
      </c>
      <c r="G10948" s="9">
        <f>YEAR(Tableau2[[#This Row],[Date]])</f>
        <v>2025</v>
      </c>
      <c r="H10948" s="9">
        <f>_xlfn.ISOWEEKNUM(Tableau2[[#This Row],[Date]])</f>
        <v>31</v>
      </c>
    </row>
    <row r="10949" spans="1:8" hidden="1" x14ac:dyDescent="0.25">
      <c r="A10949">
        <v>30234</v>
      </c>
      <c r="B10949">
        <v>113</v>
      </c>
      <c r="C10949" s="3">
        <v>45871</v>
      </c>
      <c r="D10949">
        <v>5</v>
      </c>
      <c r="E10949" s="9">
        <f>IF(Tableau2[[#This Row],[Project]]="","pas de projet",Tableau2[[#This Row],[Project]])</f>
        <v>30234</v>
      </c>
      <c r="F10949" s="9">
        <f>MONTH(Tableau2[[#This Row],[Date]])</f>
        <v>8</v>
      </c>
      <c r="G10949" s="9">
        <f>YEAR(Tableau2[[#This Row],[Date]])</f>
        <v>2025</v>
      </c>
      <c r="H10949" s="9">
        <f>_xlfn.ISOWEEKNUM(Tableau2[[#This Row],[Date]])</f>
        <v>31</v>
      </c>
    </row>
    <row r="10950" spans="1:8" hidden="1" x14ac:dyDescent="0.25">
      <c r="A10950">
        <v>30234</v>
      </c>
      <c r="B10950">
        <v>113</v>
      </c>
      <c r="C10950" s="3">
        <v>45871</v>
      </c>
      <c r="D10950">
        <v>5</v>
      </c>
      <c r="E10950" s="9">
        <f>IF(Tableau2[[#This Row],[Project]]="","pas de projet",Tableau2[[#This Row],[Project]])</f>
        <v>30234</v>
      </c>
      <c r="F10950" s="9">
        <f>MONTH(Tableau2[[#This Row],[Date]])</f>
        <v>8</v>
      </c>
      <c r="G10950" s="9">
        <f>YEAR(Tableau2[[#This Row],[Date]])</f>
        <v>2025</v>
      </c>
      <c r="H10950" s="9">
        <f>_xlfn.ISOWEEKNUM(Tableau2[[#This Row],[Date]])</f>
        <v>31</v>
      </c>
    </row>
    <row r="10951" spans="1:8" hidden="1" x14ac:dyDescent="0.25">
      <c r="A10951">
        <v>30234</v>
      </c>
      <c r="B10951">
        <v>113</v>
      </c>
      <c r="C10951" s="3">
        <v>45871</v>
      </c>
      <c r="D10951">
        <v>5</v>
      </c>
      <c r="E10951" s="9">
        <f>IF(Tableau2[[#This Row],[Project]]="","pas de projet",Tableau2[[#This Row],[Project]])</f>
        <v>30234</v>
      </c>
      <c r="F10951" s="9">
        <f>MONTH(Tableau2[[#This Row],[Date]])</f>
        <v>8</v>
      </c>
      <c r="G10951" s="9">
        <f>YEAR(Tableau2[[#This Row],[Date]])</f>
        <v>2025</v>
      </c>
      <c r="H10951" s="9">
        <f>_xlfn.ISOWEEKNUM(Tableau2[[#This Row],[Date]])</f>
        <v>31</v>
      </c>
    </row>
    <row r="10952" spans="1:8" hidden="1" x14ac:dyDescent="0.25">
      <c r="A10952" t="s">
        <v>22</v>
      </c>
      <c r="B10952">
        <f t="shared" ref="B10952:B10959" si="485">111111+1</f>
        <v>111112</v>
      </c>
      <c r="C10952" s="3">
        <v>45870</v>
      </c>
      <c r="D10952">
        <v>3</v>
      </c>
      <c r="E10952" s="9" t="str">
        <f>IF(Tableau2[[#This Row],[Project]]="","pas de projet",Tableau2[[#This Row],[Project]])</f>
        <v>0DC376</v>
      </c>
      <c r="F10952" s="9">
        <f>MONTH(Tableau2[[#This Row],[Date]])</f>
        <v>8</v>
      </c>
      <c r="G10952" s="9">
        <f>YEAR(Tableau2[[#This Row],[Date]])</f>
        <v>2025</v>
      </c>
      <c r="H10952" s="9">
        <f>_xlfn.ISOWEEKNUM(Tableau2[[#This Row],[Date]])</f>
        <v>31</v>
      </c>
    </row>
    <row r="10953" spans="1:8" hidden="1" x14ac:dyDescent="0.25">
      <c r="A10953" t="s">
        <v>12</v>
      </c>
      <c r="B10953">
        <f t="shared" si="485"/>
        <v>111112</v>
      </c>
      <c r="C10953" s="3">
        <v>45870</v>
      </c>
      <c r="D10953">
        <v>3</v>
      </c>
      <c r="E10953" s="9" t="str">
        <f>IF(Tableau2[[#This Row],[Project]]="","pas de projet",Tableau2[[#This Row],[Project]])</f>
        <v>0DC377</v>
      </c>
      <c r="F10953" s="9">
        <f>MONTH(Tableau2[[#This Row],[Date]])</f>
        <v>8</v>
      </c>
      <c r="G10953" s="9">
        <f>YEAR(Tableau2[[#This Row],[Date]])</f>
        <v>2025</v>
      </c>
      <c r="H10953" s="9">
        <f>_xlfn.ISOWEEKNUM(Tableau2[[#This Row],[Date]])</f>
        <v>31</v>
      </c>
    </row>
    <row r="10954" spans="1:8" hidden="1" x14ac:dyDescent="0.25">
      <c r="A10954" t="s">
        <v>13</v>
      </c>
      <c r="B10954">
        <f t="shared" si="485"/>
        <v>111112</v>
      </c>
      <c r="C10954" s="3">
        <v>45870</v>
      </c>
      <c r="D10954">
        <v>2</v>
      </c>
      <c r="E10954" s="9" t="str">
        <f>IF(Tableau2[[#This Row],[Project]]="","pas de projet",Tableau2[[#This Row],[Project]])</f>
        <v>0DC378</v>
      </c>
      <c r="F10954" s="9">
        <f>MONTH(Tableau2[[#This Row],[Date]])</f>
        <v>8</v>
      </c>
      <c r="G10954" s="9">
        <f>YEAR(Tableau2[[#This Row],[Date]])</f>
        <v>2025</v>
      </c>
      <c r="H10954" s="9">
        <f>_xlfn.ISOWEEKNUM(Tableau2[[#This Row],[Date]])</f>
        <v>31</v>
      </c>
    </row>
    <row r="10955" spans="1:8" hidden="1" x14ac:dyDescent="0.25">
      <c r="B10955">
        <f t="shared" si="485"/>
        <v>111112</v>
      </c>
      <c r="C10955" s="3">
        <v>45870</v>
      </c>
      <c r="D10955">
        <v>8</v>
      </c>
      <c r="E10955" s="9" t="str">
        <f>IF(Tableau2[[#This Row],[Project]]="","pas de projet",Tableau2[[#This Row],[Project]])</f>
        <v>pas de projet</v>
      </c>
      <c r="F10955" s="9">
        <f>MONTH(Tableau2[[#This Row],[Date]])</f>
        <v>8</v>
      </c>
      <c r="G10955" s="9">
        <f>YEAR(Tableau2[[#This Row],[Date]])</f>
        <v>2025</v>
      </c>
      <c r="H10955" s="9">
        <f>_xlfn.ISOWEEKNUM(Tableau2[[#This Row],[Date]])</f>
        <v>31</v>
      </c>
    </row>
    <row r="10956" spans="1:8" hidden="1" x14ac:dyDescent="0.25">
      <c r="B10956">
        <f t="shared" si="485"/>
        <v>111112</v>
      </c>
      <c r="C10956" s="3">
        <v>45870</v>
      </c>
      <c r="D10956">
        <v>0</v>
      </c>
      <c r="E10956" s="9" t="str">
        <f>IF(Tableau2[[#This Row],[Project]]="","pas de projet",Tableau2[[#This Row],[Project]])</f>
        <v>pas de projet</v>
      </c>
      <c r="F10956" s="9">
        <f>MONTH(Tableau2[[#This Row],[Date]])</f>
        <v>8</v>
      </c>
      <c r="G10956" s="9">
        <f>YEAR(Tableau2[[#This Row],[Date]])</f>
        <v>2025</v>
      </c>
      <c r="H10956" s="9">
        <f>_xlfn.ISOWEEKNUM(Tableau2[[#This Row],[Date]])</f>
        <v>31</v>
      </c>
    </row>
    <row r="10957" spans="1:8" hidden="1" x14ac:dyDescent="0.25">
      <c r="B10957">
        <f t="shared" si="485"/>
        <v>111112</v>
      </c>
      <c r="C10957" s="3">
        <v>45870</v>
      </c>
      <c r="D10957">
        <v>0</v>
      </c>
      <c r="E10957" s="9" t="str">
        <f>IF(Tableau2[[#This Row],[Project]]="","pas de projet",Tableau2[[#This Row],[Project]])</f>
        <v>pas de projet</v>
      </c>
      <c r="F10957" s="9">
        <f>MONTH(Tableau2[[#This Row],[Date]])</f>
        <v>8</v>
      </c>
      <c r="G10957" s="9">
        <f>YEAR(Tableau2[[#This Row],[Date]])</f>
        <v>2025</v>
      </c>
      <c r="H10957" s="9">
        <f>_xlfn.ISOWEEKNUM(Tableau2[[#This Row],[Date]])</f>
        <v>31</v>
      </c>
    </row>
    <row r="10958" spans="1:8" hidden="1" x14ac:dyDescent="0.25">
      <c r="A10958" t="s">
        <v>32</v>
      </c>
      <c r="B10958">
        <f t="shared" si="485"/>
        <v>111112</v>
      </c>
      <c r="C10958" s="3">
        <v>45870</v>
      </c>
      <c r="D10958">
        <v>7</v>
      </c>
      <c r="E10958" s="9" t="str">
        <f>IF(Tableau2[[#This Row],[Project]]="","pas de projet",Tableau2[[#This Row],[Project]])</f>
        <v>0NC378</v>
      </c>
      <c r="F10958" s="9">
        <f>MONTH(Tableau2[[#This Row],[Date]])</f>
        <v>8</v>
      </c>
      <c r="G10958" s="9">
        <f>YEAR(Tableau2[[#This Row],[Date]])</f>
        <v>2025</v>
      </c>
      <c r="H10958" s="9">
        <f>_xlfn.ISOWEEKNUM(Tableau2[[#This Row],[Date]])</f>
        <v>31</v>
      </c>
    </row>
    <row r="10959" spans="1:8" hidden="1" x14ac:dyDescent="0.25">
      <c r="A10959" t="s">
        <v>12</v>
      </c>
      <c r="B10959">
        <f t="shared" si="485"/>
        <v>111112</v>
      </c>
      <c r="C10959" s="3">
        <v>45870</v>
      </c>
      <c r="D10959">
        <v>1</v>
      </c>
      <c r="E10959" s="9" t="str">
        <f>IF(Tableau2[[#This Row],[Project]]="","pas de projet",Tableau2[[#This Row],[Project]])</f>
        <v>0DC377</v>
      </c>
      <c r="F10959" s="9">
        <f>MONTH(Tableau2[[#This Row],[Date]])</f>
        <v>8</v>
      </c>
      <c r="G10959" s="9">
        <f>YEAR(Tableau2[[#This Row],[Date]])</f>
        <v>2025</v>
      </c>
      <c r="H10959" s="9">
        <f>_xlfn.ISOWEEKNUM(Tableau2[[#This Row],[Date]])</f>
        <v>31</v>
      </c>
    </row>
    <row r="10960" spans="1:8" hidden="1" x14ac:dyDescent="0.25">
      <c r="A10960" t="s">
        <v>12</v>
      </c>
      <c r="B10960">
        <v>4</v>
      </c>
      <c r="C10960" s="3">
        <v>45870</v>
      </c>
      <c r="D10960">
        <v>30</v>
      </c>
      <c r="E10960" s="9" t="str">
        <f>IF(Tableau2[[#This Row],[Project]]="","pas de projet",Tableau2[[#This Row],[Project]])</f>
        <v>0DC377</v>
      </c>
      <c r="F10960" s="9">
        <f>MONTH(Tableau2[[#This Row],[Date]])</f>
        <v>8</v>
      </c>
      <c r="G10960" s="9">
        <f>YEAR(Tableau2[[#This Row],[Date]])</f>
        <v>2025</v>
      </c>
      <c r="H10960" s="9">
        <f>_xlfn.ISOWEEKNUM(Tableau2[[#This Row],[Date]])</f>
        <v>31</v>
      </c>
    </row>
    <row r="10961" spans="1:8" hidden="1" x14ac:dyDescent="0.25">
      <c r="A10961" t="s">
        <v>13</v>
      </c>
      <c r="B10961">
        <v>4</v>
      </c>
      <c r="C10961" s="3">
        <v>45870</v>
      </c>
      <c r="D10961">
        <v>9</v>
      </c>
      <c r="E10961" s="9" t="str">
        <f>IF(Tableau2[[#This Row],[Project]]="","pas de projet",Tableau2[[#This Row],[Project]])</f>
        <v>0DC378</v>
      </c>
      <c r="F10961" s="9">
        <f>MONTH(Tableau2[[#This Row],[Date]])</f>
        <v>8</v>
      </c>
      <c r="G10961" s="9">
        <f>YEAR(Tableau2[[#This Row],[Date]])</f>
        <v>2025</v>
      </c>
      <c r="H10961" s="9">
        <f>_xlfn.ISOWEEKNUM(Tableau2[[#This Row],[Date]])</f>
        <v>31</v>
      </c>
    </row>
    <row r="10962" spans="1:8" hidden="1" x14ac:dyDescent="0.25">
      <c r="A10962" t="s">
        <v>13</v>
      </c>
      <c r="B10962">
        <v>4</v>
      </c>
      <c r="C10962" s="3">
        <v>45870</v>
      </c>
      <c r="D10962">
        <v>16</v>
      </c>
      <c r="E10962" s="9" t="str">
        <f>IF(Tableau2[[#This Row],[Project]]="","pas de projet",Tableau2[[#This Row],[Project]])</f>
        <v>0DC378</v>
      </c>
      <c r="F10962" s="9">
        <f>MONTH(Tableau2[[#This Row],[Date]])</f>
        <v>8</v>
      </c>
      <c r="G10962" s="9">
        <f>YEAR(Tableau2[[#This Row],[Date]])</f>
        <v>2025</v>
      </c>
      <c r="H10962" s="9">
        <f>_xlfn.ISOWEEKNUM(Tableau2[[#This Row],[Date]])</f>
        <v>31</v>
      </c>
    </row>
    <row r="10963" spans="1:8" hidden="1" x14ac:dyDescent="0.25">
      <c r="A10963" t="s">
        <v>13</v>
      </c>
      <c r="B10963">
        <v>4</v>
      </c>
      <c r="C10963" s="3">
        <v>45870</v>
      </c>
      <c r="D10963">
        <v>24</v>
      </c>
      <c r="E10963" s="9" t="str">
        <f>IF(Tableau2[[#This Row],[Project]]="","pas de projet",Tableau2[[#This Row],[Project]])</f>
        <v>0DC378</v>
      </c>
      <c r="F10963" s="9">
        <f>MONTH(Tableau2[[#This Row],[Date]])</f>
        <v>8</v>
      </c>
      <c r="G10963" s="9">
        <f>YEAR(Tableau2[[#This Row],[Date]])</f>
        <v>2025</v>
      </c>
      <c r="H10963" s="9">
        <f>_xlfn.ISOWEEKNUM(Tableau2[[#This Row],[Date]])</f>
        <v>31</v>
      </c>
    </row>
    <row r="10964" spans="1:8" hidden="1" x14ac:dyDescent="0.25">
      <c r="A10964" t="s">
        <v>13</v>
      </c>
      <c r="B10964">
        <v>4</v>
      </c>
      <c r="C10964" s="3">
        <v>45870</v>
      </c>
      <c r="D10964">
        <v>26</v>
      </c>
      <c r="E10964" s="9" t="str">
        <f>IF(Tableau2[[#This Row],[Project]]="","pas de projet",Tableau2[[#This Row],[Project]])</f>
        <v>0DC378</v>
      </c>
      <c r="F10964" s="9">
        <f>MONTH(Tableau2[[#This Row],[Date]])</f>
        <v>8</v>
      </c>
      <c r="G10964" s="9">
        <f>YEAR(Tableau2[[#This Row],[Date]])</f>
        <v>2025</v>
      </c>
      <c r="H10964" s="9">
        <f>_xlfn.ISOWEEKNUM(Tableau2[[#This Row],[Date]])</f>
        <v>31</v>
      </c>
    </row>
    <row r="10965" spans="1:8" hidden="1" x14ac:dyDescent="0.25">
      <c r="A10965" t="s">
        <v>13</v>
      </c>
      <c r="B10965">
        <v>4</v>
      </c>
      <c r="C10965" s="3">
        <v>45870</v>
      </c>
      <c r="D10965">
        <v>18</v>
      </c>
      <c r="E10965" s="9" t="str">
        <f>IF(Tableau2[[#This Row],[Project]]="","pas de projet",Tableau2[[#This Row],[Project]])</f>
        <v>0DC378</v>
      </c>
      <c r="F10965" s="9">
        <f>MONTH(Tableau2[[#This Row],[Date]])</f>
        <v>8</v>
      </c>
      <c r="G10965" s="9">
        <f>YEAR(Tableau2[[#This Row],[Date]])</f>
        <v>2025</v>
      </c>
      <c r="H10965" s="9">
        <f>_xlfn.ISOWEEKNUM(Tableau2[[#This Row],[Date]])</f>
        <v>31</v>
      </c>
    </row>
    <row r="10966" spans="1:8" hidden="1" x14ac:dyDescent="0.25">
      <c r="A10966" t="s">
        <v>22</v>
      </c>
      <c r="B10966">
        <v>4</v>
      </c>
      <c r="C10966" s="3">
        <v>45870</v>
      </c>
      <c r="D10966">
        <v>34</v>
      </c>
      <c r="E10966" s="9" t="str">
        <f>IF(Tableau2[[#This Row],[Project]]="","pas de projet",Tableau2[[#This Row],[Project]])</f>
        <v>0DC376</v>
      </c>
      <c r="F10966" s="9">
        <f>MONTH(Tableau2[[#This Row],[Date]])</f>
        <v>8</v>
      </c>
      <c r="G10966" s="9">
        <f>YEAR(Tableau2[[#This Row],[Date]])</f>
        <v>2025</v>
      </c>
      <c r="H10966" s="9">
        <f>_xlfn.ISOWEEKNUM(Tableau2[[#This Row],[Date]])</f>
        <v>31</v>
      </c>
    </row>
    <row r="10967" spans="1:8" hidden="1" x14ac:dyDescent="0.25">
      <c r="A10967" t="s">
        <v>12</v>
      </c>
      <c r="B10967">
        <f>111111+1</f>
        <v>111112</v>
      </c>
      <c r="C10967" s="3">
        <v>45870</v>
      </c>
      <c r="D10967">
        <v>8</v>
      </c>
      <c r="E10967" s="9" t="str">
        <f>IF(Tableau2[[#This Row],[Project]]="","pas de projet",Tableau2[[#This Row],[Project]])</f>
        <v>0DC377</v>
      </c>
      <c r="F10967" s="9">
        <f>MONTH(Tableau2[[#This Row],[Date]])</f>
        <v>8</v>
      </c>
      <c r="G10967" s="9">
        <f>YEAR(Tableau2[[#This Row],[Date]])</f>
        <v>2025</v>
      </c>
      <c r="H10967" s="9">
        <f>_xlfn.ISOWEEKNUM(Tableau2[[#This Row],[Date]])</f>
        <v>31</v>
      </c>
    </row>
    <row r="10968" spans="1:8" hidden="1" x14ac:dyDescent="0.25">
      <c r="A10968" t="s">
        <v>10</v>
      </c>
      <c r="B10968">
        <v>9</v>
      </c>
      <c r="C10968" s="3">
        <v>45870</v>
      </c>
      <c r="D10968">
        <v>25</v>
      </c>
      <c r="E10968" s="9" t="str">
        <f>IF(Tableau2[[#This Row],[Project]]="","pas de projet",Tableau2[[#This Row],[Project]])</f>
        <v>0NC377</v>
      </c>
      <c r="F10968" s="9">
        <f>MONTH(Tableau2[[#This Row],[Date]])</f>
        <v>8</v>
      </c>
      <c r="G10968" s="9">
        <f>YEAR(Tableau2[[#This Row],[Date]])</f>
        <v>2025</v>
      </c>
      <c r="H10968" s="9">
        <f>_xlfn.ISOWEEKNUM(Tableau2[[#This Row],[Date]])</f>
        <v>31</v>
      </c>
    </row>
    <row r="10969" spans="1:8" hidden="1" x14ac:dyDescent="0.25">
      <c r="A10969" t="s">
        <v>32</v>
      </c>
      <c r="B10969">
        <v>9</v>
      </c>
      <c r="C10969" s="3">
        <v>45870</v>
      </c>
      <c r="D10969">
        <v>15</v>
      </c>
      <c r="E10969" s="9" t="str">
        <f>IF(Tableau2[[#This Row],[Project]]="","pas de projet",Tableau2[[#This Row],[Project]])</f>
        <v>0NC378</v>
      </c>
      <c r="F10969" s="9">
        <f>MONTH(Tableau2[[#This Row],[Date]])</f>
        <v>8</v>
      </c>
      <c r="G10969" s="9">
        <f>YEAR(Tableau2[[#This Row],[Date]])</f>
        <v>2025</v>
      </c>
      <c r="H10969" s="9">
        <f>_xlfn.ISOWEEKNUM(Tableau2[[#This Row],[Date]])</f>
        <v>31</v>
      </c>
    </row>
    <row r="10970" spans="1:8" hidden="1" x14ac:dyDescent="0.25">
      <c r="A10970" t="s">
        <v>32</v>
      </c>
      <c r="B10970">
        <f>111111+1</f>
        <v>111112</v>
      </c>
      <c r="C10970" s="3">
        <v>45870</v>
      </c>
      <c r="D10970">
        <v>8</v>
      </c>
      <c r="E10970" s="9" t="str">
        <f>IF(Tableau2[[#This Row],[Project]]="","pas de projet",Tableau2[[#This Row],[Project]])</f>
        <v>0NC378</v>
      </c>
      <c r="F10970" s="9">
        <f>MONTH(Tableau2[[#This Row],[Date]])</f>
        <v>8</v>
      </c>
      <c r="G10970" s="9">
        <f>YEAR(Tableau2[[#This Row],[Date]])</f>
        <v>2025</v>
      </c>
      <c r="H10970" s="9">
        <f>_xlfn.ISOWEEKNUM(Tableau2[[#This Row],[Date]])</f>
        <v>31</v>
      </c>
    </row>
    <row r="10971" spans="1:8" hidden="1" x14ac:dyDescent="0.25">
      <c r="A10971" t="s">
        <v>8</v>
      </c>
      <c r="B10971">
        <v>12</v>
      </c>
      <c r="C10971" s="3">
        <v>45870</v>
      </c>
      <c r="D10971">
        <v>8</v>
      </c>
      <c r="E10971" s="9" t="str">
        <f>IF(Tableau2[[#This Row],[Project]]="","pas de projet",Tableau2[[#This Row],[Project]])</f>
        <v>Fara proiect</v>
      </c>
      <c r="F10971" s="9">
        <f>MONTH(Tableau2[[#This Row],[Date]])</f>
        <v>8</v>
      </c>
      <c r="G10971" s="9">
        <f>YEAR(Tableau2[[#This Row],[Date]])</f>
        <v>2025</v>
      </c>
      <c r="H10971" s="9">
        <f>_xlfn.ISOWEEKNUM(Tableau2[[#This Row],[Date]])</f>
        <v>31</v>
      </c>
    </row>
    <row r="10972" spans="1:8" hidden="1" x14ac:dyDescent="0.25">
      <c r="A10972" t="s">
        <v>8</v>
      </c>
      <c r="B10972">
        <v>12</v>
      </c>
      <c r="C10972" s="3">
        <v>45870</v>
      </c>
      <c r="D10972">
        <v>16</v>
      </c>
      <c r="E10972" s="9" t="str">
        <f>IF(Tableau2[[#This Row],[Project]]="","pas de projet",Tableau2[[#This Row],[Project]])</f>
        <v>Fara proiect</v>
      </c>
      <c r="F10972" s="9">
        <f>MONTH(Tableau2[[#This Row],[Date]])</f>
        <v>8</v>
      </c>
      <c r="G10972" s="9">
        <f>YEAR(Tableau2[[#This Row],[Date]])</f>
        <v>2025</v>
      </c>
      <c r="H10972" s="9">
        <f>_xlfn.ISOWEEKNUM(Tableau2[[#This Row],[Date]])</f>
        <v>31</v>
      </c>
    </row>
    <row r="10973" spans="1:8" hidden="1" x14ac:dyDescent="0.25">
      <c r="A10973">
        <v>10276</v>
      </c>
      <c r="B10973">
        <v>12</v>
      </c>
      <c r="C10973" s="3">
        <v>45870</v>
      </c>
      <c r="D10973">
        <v>8</v>
      </c>
      <c r="E10973" s="9">
        <f>IF(Tableau2[[#This Row],[Project]]="","pas de projet",Tableau2[[#This Row],[Project]])</f>
        <v>10276</v>
      </c>
      <c r="F10973" s="9">
        <f>MONTH(Tableau2[[#This Row],[Date]])</f>
        <v>8</v>
      </c>
      <c r="G10973" s="9">
        <f>YEAR(Tableau2[[#This Row],[Date]])</f>
        <v>2025</v>
      </c>
      <c r="H10973" s="9">
        <f>_xlfn.ISOWEEKNUM(Tableau2[[#This Row],[Date]])</f>
        <v>31</v>
      </c>
    </row>
    <row r="10974" spans="1:8" hidden="1" x14ac:dyDescent="0.25">
      <c r="A10974">
        <v>10288</v>
      </c>
      <c r="B10974">
        <v>12</v>
      </c>
      <c r="C10974" s="3">
        <v>45870</v>
      </c>
      <c r="D10974">
        <v>32</v>
      </c>
      <c r="E10974" s="9">
        <f>IF(Tableau2[[#This Row],[Project]]="","pas de projet",Tableau2[[#This Row],[Project]])</f>
        <v>10288</v>
      </c>
      <c r="F10974" s="9">
        <f>MONTH(Tableau2[[#This Row],[Date]])</f>
        <v>8</v>
      </c>
      <c r="G10974" s="9">
        <f>YEAR(Tableau2[[#This Row],[Date]])</f>
        <v>2025</v>
      </c>
      <c r="H10974" s="9">
        <f>_xlfn.ISOWEEKNUM(Tableau2[[#This Row],[Date]])</f>
        <v>31</v>
      </c>
    </row>
    <row r="10975" spans="1:8" hidden="1" x14ac:dyDescent="0.25">
      <c r="A10975" t="s">
        <v>9</v>
      </c>
      <c r="B10975">
        <v>12</v>
      </c>
      <c r="C10975" s="3">
        <v>45869</v>
      </c>
      <c r="D10975">
        <v>64</v>
      </c>
      <c r="E10975" s="9" t="str">
        <f>IF(Tableau2[[#This Row],[Project]]="","pas de projet",Tableau2[[#This Row],[Project]])</f>
        <v>0SC377</v>
      </c>
      <c r="F10975" s="9">
        <f>MONTH(Tableau2[[#This Row],[Date]])</f>
        <v>7</v>
      </c>
      <c r="G10975" s="9">
        <f>YEAR(Tableau2[[#This Row],[Date]])</f>
        <v>2025</v>
      </c>
      <c r="H10975" s="9">
        <f>_xlfn.ISOWEEKNUM(Tableau2[[#This Row],[Date]])</f>
        <v>31</v>
      </c>
    </row>
    <row r="10976" spans="1:8" hidden="1" x14ac:dyDescent="0.25">
      <c r="A10976" t="s">
        <v>9</v>
      </c>
      <c r="B10976">
        <v>12</v>
      </c>
      <c r="C10976" s="3">
        <v>45868</v>
      </c>
      <c r="D10976">
        <v>78</v>
      </c>
      <c r="E10976" s="9" t="str">
        <f>IF(Tableau2[[#This Row],[Project]]="","pas de projet",Tableau2[[#This Row],[Project]])</f>
        <v>0SC377</v>
      </c>
      <c r="F10976" s="9">
        <f>MONTH(Tableau2[[#This Row],[Date]])</f>
        <v>7</v>
      </c>
      <c r="G10976" s="9">
        <f>YEAR(Tableau2[[#This Row],[Date]])</f>
        <v>2025</v>
      </c>
      <c r="H10976" s="9">
        <f>_xlfn.ISOWEEKNUM(Tableau2[[#This Row],[Date]])</f>
        <v>31</v>
      </c>
    </row>
    <row r="10977" spans="1:8" hidden="1" x14ac:dyDescent="0.25">
      <c r="A10977" t="s">
        <v>32</v>
      </c>
      <c r="B10977">
        <v>12</v>
      </c>
      <c r="C10977" s="3">
        <v>45867</v>
      </c>
      <c r="D10977">
        <v>16</v>
      </c>
      <c r="E10977" s="9" t="str">
        <f>IF(Tableau2[[#This Row],[Project]]="","pas de projet",Tableau2[[#This Row],[Project]])</f>
        <v>0NC378</v>
      </c>
      <c r="F10977" s="9">
        <f>MONTH(Tableau2[[#This Row],[Date]])</f>
        <v>7</v>
      </c>
      <c r="G10977" s="9">
        <f>YEAR(Tableau2[[#This Row],[Date]])</f>
        <v>2025</v>
      </c>
      <c r="H10977" s="9">
        <f>_xlfn.ISOWEEKNUM(Tableau2[[#This Row],[Date]])</f>
        <v>31</v>
      </c>
    </row>
    <row r="10978" spans="1:8" hidden="1" x14ac:dyDescent="0.25">
      <c r="A10978" t="s">
        <v>9</v>
      </c>
      <c r="B10978">
        <v>12</v>
      </c>
      <c r="C10978" s="3">
        <v>45867</v>
      </c>
      <c r="D10978">
        <v>48</v>
      </c>
      <c r="E10978" s="9" t="str">
        <f>IF(Tableau2[[#This Row],[Project]]="","pas de projet",Tableau2[[#This Row],[Project]])</f>
        <v>0SC377</v>
      </c>
      <c r="F10978" s="9">
        <f>MONTH(Tableau2[[#This Row],[Date]])</f>
        <v>7</v>
      </c>
      <c r="G10978" s="9">
        <f>YEAR(Tableau2[[#This Row],[Date]])</f>
        <v>2025</v>
      </c>
      <c r="H10978" s="9">
        <f>_xlfn.ISOWEEKNUM(Tableau2[[#This Row],[Date]])</f>
        <v>31</v>
      </c>
    </row>
    <row r="10979" spans="1:8" hidden="1" x14ac:dyDescent="0.25">
      <c r="A10979" t="s">
        <v>8</v>
      </c>
      <c r="B10979">
        <v>12</v>
      </c>
      <c r="C10979" s="3">
        <v>45866</v>
      </c>
      <c r="D10979">
        <v>16</v>
      </c>
      <c r="E10979" s="9" t="str">
        <f>IF(Tableau2[[#This Row],[Project]]="","pas de projet",Tableau2[[#This Row],[Project]])</f>
        <v>Fara proiect</v>
      </c>
      <c r="F10979" s="9">
        <f>MONTH(Tableau2[[#This Row],[Date]])</f>
        <v>7</v>
      </c>
      <c r="G10979" s="9">
        <f>YEAR(Tableau2[[#This Row],[Date]])</f>
        <v>2025</v>
      </c>
      <c r="H10979" s="9">
        <f>_xlfn.ISOWEEKNUM(Tableau2[[#This Row],[Date]])</f>
        <v>31</v>
      </c>
    </row>
    <row r="10980" spans="1:8" hidden="1" x14ac:dyDescent="0.25">
      <c r="A10980" t="s">
        <v>32</v>
      </c>
      <c r="B10980">
        <v>12</v>
      </c>
      <c r="C10980" s="3">
        <v>45866</v>
      </c>
      <c r="D10980">
        <v>48</v>
      </c>
      <c r="E10980" s="9" t="str">
        <f>IF(Tableau2[[#This Row],[Project]]="","pas de projet",Tableau2[[#This Row],[Project]])</f>
        <v>0NC378</v>
      </c>
      <c r="F10980" s="9">
        <f>MONTH(Tableau2[[#This Row],[Date]])</f>
        <v>7</v>
      </c>
      <c r="G10980" s="9">
        <f>YEAR(Tableau2[[#This Row],[Date]])</f>
        <v>2025</v>
      </c>
      <c r="H10980" s="9">
        <f>_xlfn.ISOWEEKNUM(Tableau2[[#This Row],[Date]])</f>
        <v>31</v>
      </c>
    </row>
    <row r="10981" spans="1:8" hidden="1" x14ac:dyDescent="0.25">
      <c r="B10981">
        <f t="shared" ref="B10981:B10982" si="486">111111+1</f>
        <v>111112</v>
      </c>
      <c r="C10981" s="3">
        <v>45870</v>
      </c>
      <c r="D10981">
        <v>8</v>
      </c>
      <c r="E10981" s="9" t="str">
        <f>IF(Tableau2[[#This Row],[Project]]="","pas de projet",Tableau2[[#This Row],[Project]])</f>
        <v>pas de projet</v>
      </c>
      <c r="F10981" s="9">
        <f>MONTH(Tableau2[[#This Row],[Date]])</f>
        <v>8</v>
      </c>
      <c r="G10981" s="9">
        <f>YEAR(Tableau2[[#This Row],[Date]])</f>
        <v>2025</v>
      </c>
      <c r="H10981" s="9">
        <f>_xlfn.ISOWEEKNUM(Tableau2[[#This Row],[Date]])</f>
        <v>31</v>
      </c>
    </row>
    <row r="10982" spans="1:8" hidden="1" x14ac:dyDescent="0.25">
      <c r="A10982" t="s">
        <v>22</v>
      </c>
      <c r="B10982">
        <f t="shared" si="486"/>
        <v>111112</v>
      </c>
      <c r="C10982" s="3">
        <v>45870</v>
      </c>
      <c r="D10982">
        <v>8</v>
      </c>
      <c r="E10982" s="9" t="str">
        <f>IF(Tableau2[[#This Row],[Project]]="","pas de projet",Tableau2[[#This Row],[Project]])</f>
        <v>0DC376</v>
      </c>
      <c r="F10982" s="9">
        <f>MONTH(Tableau2[[#This Row],[Date]])</f>
        <v>8</v>
      </c>
      <c r="G10982" s="9">
        <f>YEAR(Tableau2[[#This Row],[Date]])</f>
        <v>2025</v>
      </c>
      <c r="H10982" s="9">
        <f>_xlfn.ISOWEEKNUM(Tableau2[[#This Row],[Date]])</f>
        <v>31</v>
      </c>
    </row>
    <row r="10983" spans="1:8" hidden="1" x14ac:dyDescent="0.25">
      <c r="A10983" t="s">
        <v>10</v>
      </c>
      <c r="B10983">
        <f>1</f>
        <v>1</v>
      </c>
      <c r="C10983" s="3">
        <v>45869</v>
      </c>
      <c r="D10983">
        <v>16</v>
      </c>
      <c r="E10983" s="9" t="str">
        <f>IF(Tableau2[[#This Row],[Project]]="","pas de projet",Tableau2[[#This Row],[Project]])</f>
        <v>0NC377</v>
      </c>
      <c r="F10983" s="9">
        <f>MONTH(Tableau2[[#This Row],[Date]])</f>
        <v>7</v>
      </c>
      <c r="G10983" s="9">
        <f>YEAR(Tableau2[[#This Row],[Date]])</f>
        <v>2025</v>
      </c>
      <c r="H10983" s="9">
        <f>_xlfn.ISOWEEKNUM(Tableau2[[#This Row],[Date]])</f>
        <v>31</v>
      </c>
    </row>
    <row r="10984" spans="1:8" hidden="1" x14ac:dyDescent="0.25">
      <c r="A10984" t="s">
        <v>10</v>
      </c>
      <c r="B10984">
        <f>1</f>
        <v>1</v>
      </c>
      <c r="C10984" s="3">
        <v>45870</v>
      </c>
      <c r="D10984">
        <v>16</v>
      </c>
      <c r="E10984" s="9" t="str">
        <f>IF(Tableau2[[#This Row],[Project]]="","pas de projet",Tableau2[[#This Row],[Project]])</f>
        <v>0NC377</v>
      </c>
      <c r="F10984" s="9">
        <f>MONTH(Tableau2[[#This Row],[Date]])</f>
        <v>8</v>
      </c>
      <c r="G10984" s="9">
        <f>YEAR(Tableau2[[#This Row],[Date]])</f>
        <v>2025</v>
      </c>
      <c r="H10984" s="9">
        <f>_xlfn.ISOWEEKNUM(Tableau2[[#This Row],[Date]])</f>
        <v>31</v>
      </c>
    </row>
    <row r="10985" spans="1:8" hidden="1" x14ac:dyDescent="0.25">
      <c r="A10985" t="s">
        <v>10</v>
      </c>
      <c r="B10985">
        <f>1</f>
        <v>1</v>
      </c>
      <c r="C10985" s="3">
        <v>45870</v>
      </c>
      <c r="D10985">
        <v>16</v>
      </c>
      <c r="E10985" s="9" t="str">
        <f>IF(Tableau2[[#This Row],[Project]]="","pas de projet",Tableau2[[#This Row],[Project]])</f>
        <v>0NC377</v>
      </c>
      <c r="F10985" s="9">
        <f>MONTH(Tableau2[[#This Row],[Date]])</f>
        <v>8</v>
      </c>
      <c r="G10985" s="9">
        <f>YEAR(Tableau2[[#This Row],[Date]])</f>
        <v>2025</v>
      </c>
      <c r="H10985" s="9">
        <f>_xlfn.ISOWEEKNUM(Tableau2[[#This Row],[Date]])</f>
        <v>31</v>
      </c>
    </row>
    <row r="10986" spans="1:8" hidden="1" x14ac:dyDescent="0.25">
      <c r="A10986" t="s">
        <v>10</v>
      </c>
      <c r="B10986">
        <f>1</f>
        <v>1</v>
      </c>
      <c r="C10986" s="3">
        <v>45870</v>
      </c>
      <c r="D10986">
        <v>72</v>
      </c>
      <c r="E10986" s="9" t="str">
        <f>IF(Tableau2[[#This Row],[Project]]="","pas de projet",Tableau2[[#This Row],[Project]])</f>
        <v>0NC377</v>
      </c>
      <c r="F10986" s="9">
        <f>MONTH(Tableau2[[#This Row],[Date]])</f>
        <v>8</v>
      </c>
      <c r="G10986" s="9">
        <f>YEAR(Tableau2[[#This Row],[Date]])</f>
        <v>2025</v>
      </c>
      <c r="H10986" s="9">
        <f>_xlfn.ISOWEEKNUM(Tableau2[[#This Row],[Date]])</f>
        <v>31</v>
      </c>
    </row>
    <row r="10987" spans="1:8" hidden="1" x14ac:dyDescent="0.25">
      <c r="A10987" t="s">
        <v>11</v>
      </c>
      <c r="B10987">
        <f>1</f>
        <v>1</v>
      </c>
      <c r="C10987" s="3">
        <v>45870</v>
      </c>
      <c r="D10987">
        <v>16</v>
      </c>
      <c r="E10987" s="9" t="str">
        <f>IF(Tableau2[[#This Row],[Project]]="","pas de projet",Tableau2[[#This Row],[Project]])</f>
        <v>0NC376</v>
      </c>
      <c r="F10987" s="9">
        <f>MONTH(Tableau2[[#This Row],[Date]])</f>
        <v>8</v>
      </c>
      <c r="G10987" s="9">
        <f>YEAR(Tableau2[[#This Row],[Date]])</f>
        <v>2025</v>
      </c>
      <c r="H10987" s="9">
        <f>_xlfn.ISOWEEKNUM(Tableau2[[#This Row],[Date]])</f>
        <v>31</v>
      </c>
    </row>
    <row r="10988" spans="1:8" hidden="1" x14ac:dyDescent="0.25">
      <c r="A10988" t="s">
        <v>40</v>
      </c>
      <c r="B10988">
        <f>1</f>
        <v>1</v>
      </c>
      <c r="C10988" s="3">
        <v>45870</v>
      </c>
      <c r="D10988">
        <v>16</v>
      </c>
      <c r="E10988" s="9" t="str">
        <f>IF(Tableau2[[#This Row],[Project]]="","pas de projet",Tableau2[[#This Row],[Project]])</f>
        <v>0SC376</v>
      </c>
      <c r="F10988" s="9">
        <f>MONTH(Tableau2[[#This Row],[Date]])</f>
        <v>8</v>
      </c>
      <c r="G10988" s="9">
        <f>YEAR(Tableau2[[#This Row],[Date]])</f>
        <v>2025</v>
      </c>
      <c r="H10988" s="9">
        <f>_xlfn.ISOWEEKNUM(Tableau2[[#This Row],[Date]])</f>
        <v>31</v>
      </c>
    </row>
    <row r="10989" spans="1:8" hidden="1" x14ac:dyDescent="0.25">
      <c r="B10989">
        <f>111111+1</f>
        <v>111112</v>
      </c>
      <c r="C10989" s="3">
        <v>45870</v>
      </c>
      <c r="D10989">
        <v>8</v>
      </c>
      <c r="E10989" s="9" t="str">
        <f>IF(Tableau2[[#This Row],[Project]]="","pas de projet",Tableau2[[#This Row],[Project]])</f>
        <v>pas de projet</v>
      </c>
      <c r="F10989" s="9">
        <f>MONTH(Tableau2[[#This Row],[Date]])</f>
        <v>8</v>
      </c>
      <c r="G10989" s="9">
        <f>YEAR(Tableau2[[#This Row],[Date]])</f>
        <v>2025</v>
      </c>
      <c r="H10989" s="9">
        <f>_xlfn.ISOWEEKNUM(Tableau2[[#This Row],[Date]])</f>
        <v>31</v>
      </c>
    </row>
    <row r="10990" spans="1:8" hidden="1" x14ac:dyDescent="0.25">
      <c r="A10990" t="s">
        <v>10</v>
      </c>
      <c r="B10990">
        <f>1</f>
        <v>1</v>
      </c>
      <c r="C10990" s="3">
        <v>45869</v>
      </c>
      <c r="D10990">
        <v>16</v>
      </c>
      <c r="E10990" s="9" t="str">
        <f>IF(Tableau2[[#This Row],[Project]]="","pas de projet",Tableau2[[#This Row],[Project]])</f>
        <v>0NC377</v>
      </c>
      <c r="F10990" s="9">
        <f>MONTH(Tableau2[[#This Row],[Date]])</f>
        <v>7</v>
      </c>
      <c r="G10990" s="9">
        <f>YEAR(Tableau2[[#This Row],[Date]])</f>
        <v>2025</v>
      </c>
      <c r="H10990" s="9">
        <f>_xlfn.ISOWEEKNUM(Tableau2[[#This Row],[Date]])</f>
        <v>31</v>
      </c>
    </row>
    <row r="10991" spans="1:8" hidden="1" x14ac:dyDescent="0.25">
      <c r="A10991" t="s">
        <v>10</v>
      </c>
      <c r="B10991">
        <f>1</f>
        <v>1</v>
      </c>
      <c r="C10991" s="3">
        <v>45869</v>
      </c>
      <c r="D10991">
        <v>8</v>
      </c>
      <c r="E10991" s="9" t="str">
        <f>IF(Tableau2[[#This Row],[Project]]="","pas de projet",Tableau2[[#This Row],[Project]])</f>
        <v>0NC377</v>
      </c>
      <c r="F10991" s="9">
        <f>MONTH(Tableau2[[#This Row],[Date]])</f>
        <v>7</v>
      </c>
      <c r="G10991" s="9">
        <f>YEAR(Tableau2[[#This Row],[Date]])</f>
        <v>2025</v>
      </c>
      <c r="H10991" s="9">
        <f>_xlfn.ISOWEEKNUM(Tableau2[[#This Row],[Date]])</f>
        <v>31</v>
      </c>
    </row>
    <row r="10992" spans="1:8" hidden="1" x14ac:dyDescent="0.25">
      <c r="A10992" t="s">
        <v>10</v>
      </c>
      <c r="B10992">
        <f>1</f>
        <v>1</v>
      </c>
      <c r="C10992" s="3">
        <v>45869</v>
      </c>
      <c r="D10992">
        <v>64</v>
      </c>
      <c r="E10992" s="9" t="str">
        <f>IF(Tableau2[[#This Row],[Project]]="","pas de projet",Tableau2[[#This Row],[Project]])</f>
        <v>0NC377</v>
      </c>
      <c r="F10992" s="9">
        <f>MONTH(Tableau2[[#This Row],[Date]])</f>
        <v>7</v>
      </c>
      <c r="G10992" s="9">
        <f>YEAR(Tableau2[[#This Row],[Date]])</f>
        <v>2025</v>
      </c>
      <c r="H10992" s="9">
        <f>_xlfn.ISOWEEKNUM(Tableau2[[#This Row],[Date]])</f>
        <v>31</v>
      </c>
    </row>
    <row r="10993" spans="1:8" hidden="1" x14ac:dyDescent="0.25">
      <c r="A10993" t="s">
        <v>40</v>
      </c>
      <c r="B10993">
        <f>1</f>
        <v>1</v>
      </c>
      <c r="C10993" s="3">
        <v>45869</v>
      </c>
      <c r="D10993">
        <v>24</v>
      </c>
      <c r="E10993" s="9" t="str">
        <f>IF(Tableau2[[#This Row],[Project]]="","pas de projet",Tableau2[[#This Row],[Project]])</f>
        <v>0SC376</v>
      </c>
      <c r="F10993" s="9">
        <f>MONTH(Tableau2[[#This Row],[Date]])</f>
        <v>7</v>
      </c>
      <c r="G10993" s="9">
        <f>YEAR(Tableau2[[#This Row],[Date]])</f>
        <v>2025</v>
      </c>
      <c r="H10993" s="9">
        <f>_xlfn.ISOWEEKNUM(Tableau2[[#This Row],[Date]])</f>
        <v>31</v>
      </c>
    </row>
    <row r="10994" spans="1:8" hidden="1" x14ac:dyDescent="0.25">
      <c r="A10994" t="s">
        <v>11</v>
      </c>
      <c r="B10994">
        <f t="shared" ref="B10994:B10996" si="487">111111+1</f>
        <v>111112</v>
      </c>
      <c r="C10994" s="3">
        <v>45870</v>
      </c>
      <c r="D10994">
        <v>2</v>
      </c>
      <c r="E10994" s="9" t="str">
        <f>IF(Tableau2[[#This Row],[Project]]="","pas de projet",Tableau2[[#This Row],[Project]])</f>
        <v>0NC376</v>
      </c>
      <c r="F10994" s="9">
        <f>MONTH(Tableau2[[#This Row],[Date]])</f>
        <v>8</v>
      </c>
      <c r="G10994" s="9">
        <f>YEAR(Tableau2[[#This Row],[Date]])</f>
        <v>2025</v>
      </c>
      <c r="H10994" s="9">
        <f>_xlfn.ISOWEEKNUM(Tableau2[[#This Row],[Date]])</f>
        <v>31</v>
      </c>
    </row>
    <row r="10995" spans="1:8" hidden="1" x14ac:dyDescent="0.25">
      <c r="A10995" t="s">
        <v>10</v>
      </c>
      <c r="B10995">
        <f t="shared" si="487"/>
        <v>111112</v>
      </c>
      <c r="C10995" s="3">
        <v>45870</v>
      </c>
      <c r="D10995">
        <v>3</v>
      </c>
      <c r="E10995" s="9" t="str">
        <f>IF(Tableau2[[#This Row],[Project]]="","pas de projet",Tableau2[[#This Row],[Project]])</f>
        <v>0NC377</v>
      </c>
      <c r="F10995" s="9">
        <f>MONTH(Tableau2[[#This Row],[Date]])</f>
        <v>8</v>
      </c>
      <c r="G10995" s="9">
        <f>YEAR(Tableau2[[#This Row],[Date]])</f>
        <v>2025</v>
      </c>
      <c r="H10995" s="9">
        <f>_xlfn.ISOWEEKNUM(Tableau2[[#This Row],[Date]])</f>
        <v>31</v>
      </c>
    </row>
    <row r="10996" spans="1:8" hidden="1" x14ac:dyDescent="0.25">
      <c r="A10996" t="s">
        <v>32</v>
      </c>
      <c r="B10996">
        <f t="shared" si="487"/>
        <v>111112</v>
      </c>
      <c r="C10996" s="3">
        <v>45870</v>
      </c>
      <c r="D10996">
        <v>3</v>
      </c>
      <c r="E10996" s="9" t="str">
        <f>IF(Tableau2[[#This Row],[Project]]="","pas de projet",Tableau2[[#This Row],[Project]])</f>
        <v>0NC378</v>
      </c>
      <c r="F10996" s="9">
        <f>MONTH(Tableau2[[#This Row],[Date]])</f>
        <v>8</v>
      </c>
      <c r="G10996" s="9">
        <f>YEAR(Tableau2[[#This Row],[Date]])</f>
        <v>2025</v>
      </c>
      <c r="H10996" s="9">
        <f>_xlfn.ISOWEEKNUM(Tableau2[[#This Row],[Date]])</f>
        <v>31</v>
      </c>
    </row>
    <row r="10997" spans="1:8" hidden="1" x14ac:dyDescent="0.25">
      <c r="B10997">
        <v>111</v>
      </c>
      <c r="C10997" s="3">
        <v>45870</v>
      </c>
      <c r="D10997">
        <v>8</v>
      </c>
      <c r="E10997" s="9" t="str">
        <f>IF(Tableau2[[#This Row],[Project]]="","pas de projet",Tableau2[[#This Row],[Project]])</f>
        <v>pas de projet</v>
      </c>
      <c r="F10997" s="9">
        <f>MONTH(Tableau2[[#This Row],[Date]])</f>
        <v>8</v>
      </c>
      <c r="G10997" s="9">
        <f>YEAR(Tableau2[[#This Row],[Date]])</f>
        <v>2025</v>
      </c>
      <c r="H10997" s="9">
        <f>_xlfn.ISOWEEKNUM(Tableau2[[#This Row],[Date]])</f>
        <v>31</v>
      </c>
    </row>
    <row r="10998" spans="1:8" hidden="1" x14ac:dyDescent="0.25">
      <c r="B10998">
        <v>111</v>
      </c>
      <c r="C10998" s="3">
        <v>45870</v>
      </c>
      <c r="D10998">
        <v>8</v>
      </c>
      <c r="E10998" s="9" t="str">
        <f>IF(Tableau2[[#This Row],[Project]]="","pas de projet",Tableau2[[#This Row],[Project]])</f>
        <v>pas de projet</v>
      </c>
      <c r="F10998" s="9">
        <f>MONTH(Tableau2[[#This Row],[Date]])</f>
        <v>8</v>
      </c>
      <c r="G10998" s="9">
        <f>YEAR(Tableau2[[#This Row],[Date]])</f>
        <v>2025</v>
      </c>
      <c r="H10998" s="9">
        <f>_xlfn.ISOWEEKNUM(Tableau2[[#This Row],[Date]])</f>
        <v>31</v>
      </c>
    </row>
    <row r="10999" spans="1:8" hidden="1" x14ac:dyDescent="0.25">
      <c r="B10999">
        <v>111</v>
      </c>
      <c r="C10999" s="3">
        <v>45870</v>
      </c>
      <c r="D10999">
        <v>0</v>
      </c>
      <c r="E10999" s="9" t="str">
        <f>IF(Tableau2[[#This Row],[Project]]="","pas de projet",Tableau2[[#This Row],[Project]])</f>
        <v>pas de projet</v>
      </c>
      <c r="F10999" s="9">
        <f>MONTH(Tableau2[[#This Row],[Date]])</f>
        <v>8</v>
      </c>
      <c r="G10999" s="9">
        <f>YEAR(Tableau2[[#This Row],[Date]])</f>
        <v>2025</v>
      </c>
      <c r="H10999" s="9">
        <f>_xlfn.ISOWEEKNUM(Tableau2[[#This Row],[Date]])</f>
        <v>31</v>
      </c>
    </row>
    <row r="11000" spans="1:8" hidden="1" x14ac:dyDescent="0.25">
      <c r="B11000">
        <v>111</v>
      </c>
      <c r="C11000" s="3">
        <v>45870</v>
      </c>
      <c r="D11000">
        <v>8</v>
      </c>
      <c r="E11000" s="9" t="str">
        <f>IF(Tableau2[[#This Row],[Project]]="","pas de projet",Tableau2[[#This Row],[Project]])</f>
        <v>pas de projet</v>
      </c>
      <c r="F11000" s="9">
        <f>MONTH(Tableau2[[#This Row],[Date]])</f>
        <v>8</v>
      </c>
      <c r="G11000" s="9">
        <f>YEAR(Tableau2[[#This Row],[Date]])</f>
        <v>2025</v>
      </c>
      <c r="H11000" s="9">
        <f>_xlfn.ISOWEEKNUM(Tableau2[[#This Row],[Date]])</f>
        <v>31</v>
      </c>
    </row>
    <row r="11001" spans="1:8" hidden="1" x14ac:dyDescent="0.25">
      <c r="B11001">
        <v>111</v>
      </c>
      <c r="C11001" s="3">
        <v>45870</v>
      </c>
      <c r="D11001">
        <v>1</v>
      </c>
      <c r="E11001" s="9" t="str">
        <f>IF(Tableau2[[#This Row],[Project]]="","pas de projet",Tableau2[[#This Row],[Project]])</f>
        <v>pas de projet</v>
      </c>
      <c r="F11001" s="9">
        <f>MONTH(Tableau2[[#This Row],[Date]])</f>
        <v>8</v>
      </c>
      <c r="G11001" s="9">
        <f>YEAR(Tableau2[[#This Row],[Date]])</f>
        <v>2025</v>
      </c>
      <c r="H11001" s="9">
        <f>_xlfn.ISOWEEKNUM(Tableau2[[#This Row],[Date]])</f>
        <v>31</v>
      </c>
    </row>
    <row r="11002" spans="1:8" hidden="1" x14ac:dyDescent="0.25">
      <c r="B11002">
        <v>111</v>
      </c>
      <c r="C11002" s="3">
        <v>45870</v>
      </c>
      <c r="D11002">
        <v>8</v>
      </c>
      <c r="E11002" s="9" t="str">
        <f>IF(Tableau2[[#This Row],[Project]]="","pas de projet",Tableau2[[#This Row],[Project]])</f>
        <v>pas de projet</v>
      </c>
      <c r="F11002" s="9">
        <f>MONTH(Tableau2[[#This Row],[Date]])</f>
        <v>8</v>
      </c>
      <c r="G11002" s="9">
        <f>YEAR(Tableau2[[#This Row],[Date]])</f>
        <v>2025</v>
      </c>
      <c r="H11002" s="9">
        <f>_xlfn.ISOWEEKNUM(Tableau2[[#This Row],[Date]])</f>
        <v>31</v>
      </c>
    </row>
    <row r="11003" spans="1:8" hidden="1" x14ac:dyDescent="0.25">
      <c r="B11003">
        <v>111</v>
      </c>
      <c r="C11003" s="3">
        <v>45870</v>
      </c>
      <c r="D11003">
        <v>8</v>
      </c>
      <c r="E11003" s="9" t="str">
        <f>IF(Tableau2[[#This Row],[Project]]="","pas de projet",Tableau2[[#This Row],[Project]])</f>
        <v>pas de projet</v>
      </c>
      <c r="F11003" s="9">
        <f>MONTH(Tableau2[[#This Row],[Date]])</f>
        <v>8</v>
      </c>
      <c r="G11003" s="9">
        <f>YEAR(Tableau2[[#This Row],[Date]])</f>
        <v>2025</v>
      </c>
      <c r="H11003" s="9">
        <f>_xlfn.ISOWEEKNUM(Tableau2[[#This Row],[Date]])</f>
        <v>31</v>
      </c>
    </row>
    <row r="11004" spans="1:8" hidden="1" x14ac:dyDescent="0.25">
      <c r="B11004">
        <v>111</v>
      </c>
      <c r="C11004" s="3">
        <v>45870</v>
      </c>
      <c r="D11004">
        <v>8</v>
      </c>
      <c r="E11004" s="9" t="str">
        <f>IF(Tableau2[[#This Row],[Project]]="","pas de projet",Tableau2[[#This Row],[Project]])</f>
        <v>pas de projet</v>
      </c>
      <c r="F11004" s="9">
        <f>MONTH(Tableau2[[#This Row],[Date]])</f>
        <v>8</v>
      </c>
      <c r="G11004" s="9">
        <f>YEAR(Tableau2[[#This Row],[Date]])</f>
        <v>2025</v>
      </c>
      <c r="H11004" s="9">
        <f>_xlfn.ISOWEEKNUM(Tableau2[[#This Row],[Date]])</f>
        <v>31</v>
      </c>
    </row>
    <row r="11005" spans="1:8" hidden="1" x14ac:dyDescent="0.25">
      <c r="B11005">
        <v>111</v>
      </c>
      <c r="C11005" s="3">
        <v>45870</v>
      </c>
      <c r="D11005">
        <v>8</v>
      </c>
      <c r="E11005" s="9" t="str">
        <f>IF(Tableau2[[#This Row],[Project]]="","pas de projet",Tableau2[[#This Row],[Project]])</f>
        <v>pas de projet</v>
      </c>
      <c r="F11005" s="9">
        <f>MONTH(Tableau2[[#This Row],[Date]])</f>
        <v>8</v>
      </c>
      <c r="G11005" s="9">
        <f>YEAR(Tableau2[[#This Row],[Date]])</f>
        <v>2025</v>
      </c>
      <c r="H11005" s="9">
        <f>_xlfn.ISOWEEKNUM(Tableau2[[#This Row],[Date]])</f>
        <v>31</v>
      </c>
    </row>
    <row r="11006" spans="1:8" hidden="1" x14ac:dyDescent="0.25">
      <c r="B11006">
        <v>111</v>
      </c>
      <c r="C11006" s="3">
        <v>45870</v>
      </c>
      <c r="D11006">
        <v>8</v>
      </c>
      <c r="E11006" s="9" t="str">
        <f>IF(Tableau2[[#This Row],[Project]]="","pas de projet",Tableau2[[#This Row],[Project]])</f>
        <v>pas de projet</v>
      </c>
      <c r="F11006" s="9">
        <f>MONTH(Tableau2[[#This Row],[Date]])</f>
        <v>8</v>
      </c>
      <c r="G11006" s="9">
        <f>YEAR(Tableau2[[#This Row],[Date]])</f>
        <v>2025</v>
      </c>
      <c r="H11006" s="9">
        <f>_xlfn.ISOWEEKNUM(Tableau2[[#This Row],[Date]])</f>
        <v>31</v>
      </c>
    </row>
    <row r="11007" spans="1:8" hidden="1" x14ac:dyDescent="0.25">
      <c r="B11007">
        <v>111</v>
      </c>
      <c r="C11007" s="3">
        <v>45870</v>
      </c>
      <c r="D11007">
        <v>8</v>
      </c>
      <c r="E11007" s="9" t="str">
        <f>IF(Tableau2[[#This Row],[Project]]="","pas de projet",Tableau2[[#This Row],[Project]])</f>
        <v>pas de projet</v>
      </c>
      <c r="F11007" s="9">
        <f>MONTH(Tableau2[[#This Row],[Date]])</f>
        <v>8</v>
      </c>
      <c r="G11007" s="9">
        <f>YEAR(Tableau2[[#This Row],[Date]])</f>
        <v>2025</v>
      </c>
      <c r="H11007" s="9">
        <f>_xlfn.ISOWEEKNUM(Tableau2[[#This Row],[Date]])</f>
        <v>31</v>
      </c>
    </row>
    <row r="11008" spans="1:8" hidden="1" x14ac:dyDescent="0.25">
      <c r="A11008" t="s">
        <v>22</v>
      </c>
      <c r="B11008">
        <v>7</v>
      </c>
      <c r="C11008" s="3">
        <v>45869</v>
      </c>
      <c r="D11008">
        <v>18</v>
      </c>
      <c r="E11008" s="9" t="str">
        <f>IF(Tableau2[[#This Row],[Project]]="","pas de projet",Tableau2[[#This Row],[Project]])</f>
        <v>0DC376</v>
      </c>
      <c r="F11008" s="9">
        <f>MONTH(Tableau2[[#This Row],[Date]])</f>
        <v>7</v>
      </c>
      <c r="G11008" s="9">
        <f>YEAR(Tableau2[[#This Row],[Date]])</f>
        <v>2025</v>
      </c>
      <c r="H11008" s="9">
        <f>_xlfn.ISOWEEKNUM(Tableau2[[#This Row],[Date]])</f>
        <v>31</v>
      </c>
    </row>
    <row r="11009" spans="1:8" hidden="1" x14ac:dyDescent="0.25">
      <c r="A11009" t="s">
        <v>12</v>
      </c>
      <c r="B11009">
        <v>7</v>
      </c>
      <c r="C11009" s="3">
        <v>45869</v>
      </c>
      <c r="D11009">
        <v>18</v>
      </c>
      <c r="E11009" s="9" t="str">
        <f>IF(Tableau2[[#This Row],[Project]]="","pas de projet",Tableau2[[#This Row],[Project]])</f>
        <v>0DC377</v>
      </c>
      <c r="F11009" s="9">
        <f>MONTH(Tableau2[[#This Row],[Date]])</f>
        <v>7</v>
      </c>
      <c r="G11009" s="9">
        <f>YEAR(Tableau2[[#This Row],[Date]])</f>
        <v>2025</v>
      </c>
      <c r="H11009" s="9">
        <f>_xlfn.ISOWEEKNUM(Tableau2[[#This Row],[Date]])</f>
        <v>31</v>
      </c>
    </row>
    <row r="11010" spans="1:8" hidden="1" x14ac:dyDescent="0.25">
      <c r="A11010" t="s">
        <v>32</v>
      </c>
      <c r="B11010">
        <v>7</v>
      </c>
      <c r="C11010" s="3">
        <v>45869</v>
      </c>
      <c r="D11010">
        <v>8</v>
      </c>
      <c r="E11010" s="9" t="str">
        <f>IF(Tableau2[[#This Row],[Project]]="","pas de projet",Tableau2[[#This Row],[Project]])</f>
        <v>0NC378</v>
      </c>
      <c r="F11010" s="9">
        <f>MONTH(Tableau2[[#This Row],[Date]])</f>
        <v>7</v>
      </c>
      <c r="G11010" s="9">
        <f>YEAR(Tableau2[[#This Row],[Date]])</f>
        <v>2025</v>
      </c>
      <c r="H11010" s="9">
        <f>_xlfn.ISOWEEKNUM(Tableau2[[#This Row],[Date]])</f>
        <v>31</v>
      </c>
    </row>
    <row r="11011" spans="1:8" hidden="1" x14ac:dyDescent="0.25">
      <c r="A11011" t="s">
        <v>22</v>
      </c>
      <c r="B11011">
        <v>7</v>
      </c>
      <c r="C11011" s="3">
        <v>45869</v>
      </c>
      <c r="D11011">
        <v>23</v>
      </c>
      <c r="E11011" s="9" t="str">
        <f>IF(Tableau2[[#This Row],[Project]]="","pas de projet",Tableau2[[#This Row],[Project]])</f>
        <v>0DC376</v>
      </c>
      <c r="F11011" s="9">
        <f>MONTH(Tableau2[[#This Row],[Date]])</f>
        <v>7</v>
      </c>
      <c r="G11011" s="9">
        <f>YEAR(Tableau2[[#This Row],[Date]])</f>
        <v>2025</v>
      </c>
      <c r="H11011" s="9">
        <f>_xlfn.ISOWEEKNUM(Tableau2[[#This Row],[Date]])</f>
        <v>31</v>
      </c>
    </row>
    <row r="11012" spans="1:8" hidden="1" x14ac:dyDescent="0.25">
      <c r="A11012" t="s">
        <v>12</v>
      </c>
      <c r="B11012">
        <v>7</v>
      </c>
      <c r="C11012" s="3">
        <v>45869</v>
      </c>
      <c r="D11012">
        <v>14</v>
      </c>
      <c r="E11012" s="9" t="str">
        <f>IF(Tableau2[[#This Row],[Project]]="","pas de projet",Tableau2[[#This Row],[Project]])</f>
        <v>0DC377</v>
      </c>
      <c r="F11012" s="9">
        <f>MONTH(Tableau2[[#This Row],[Date]])</f>
        <v>7</v>
      </c>
      <c r="G11012" s="9">
        <f>YEAR(Tableau2[[#This Row],[Date]])</f>
        <v>2025</v>
      </c>
      <c r="H11012" s="9">
        <f>_xlfn.ISOWEEKNUM(Tableau2[[#This Row],[Date]])</f>
        <v>31</v>
      </c>
    </row>
    <row r="11013" spans="1:8" hidden="1" x14ac:dyDescent="0.25">
      <c r="A11013" t="s">
        <v>12</v>
      </c>
      <c r="B11013">
        <v>7</v>
      </c>
      <c r="C11013" s="3">
        <v>45869</v>
      </c>
      <c r="D11013">
        <v>21</v>
      </c>
      <c r="E11013" s="9" t="str">
        <f>IF(Tableau2[[#This Row],[Project]]="","pas de projet",Tableau2[[#This Row],[Project]])</f>
        <v>0DC377</v>
      </c>
      <c r="F11013" s="9">
        <f>MONTH(Tableau2[[#This Row],[Date]])</f>
        <v>7</v>
      </c>
      <c r="G11013" s="9">
        <f>YEAR(Tableau2[[#This Row],[Date]])</f>
        <v>2025</v>
      </c>
      <c r="H11013" s="9">
        <f>_xlfn.ISOWEEKNUM(Tableau2[[#This Row],[Date]])</f>
        <v>31</v>
      </c>
    </row>
    <row r="11014" spans="1:8" hidden="1" x14ac:dyDescent="0.25">
      <c r="A11014" t="s">
        <v>12</v>
      </c>
      <c r="B11014">
        <v>7</v>
      </c>
      <c r="C11014" s="3">
        <v>45869</v>
      </c>
      <c r="D11014">
        <v>21</v>
      </c>
      <c r="E11014" s="9" t="str">
        <f>IF(Tableau2[[#This Row],[Project]]="","pas de projet",Tableau2[[#This Row],[Project]])</f>
        <v>0DC377</v>
      </c>
      <c r="F11014" s="9">
        <f>MONTH(Tableau2[[#This Row],[Date]])</f>
        <v>7</v>
      </c>
      <c r="G11014" s="9">
        <f>YEAR(Tableau2[[#This Row],[Date]])</f>
        <v>2025</v>
      </c>
      <c r="H11014" s="9">
        <f>_xlfn.ISOWEEKNUM(Tableau2[[#This Row],[Date]])</f>
        <v>31</v>
      </c>
    </row>
    <row r="11015" spans="1:8" hidden="1" x14ac:dyDescent="0.25">
      <c r="A11015" t="s">
        <v>22</v>
      </c>
      <c r="B11015">
        <v>7</v>
      </c>
      <c r="C11015" s="3">
        <v>45869</v>
      </c>
      <c r="D11015">
        <v>21</v>
      </c>
      <c r="E11015" s="9" t="str">
        <f>IF(Tableau2[[#This Row],[Project]]="","pas de projet",Tableau2[[#This Row],[Project]])</f>
        <v>0DC376</v>
      </c>
      <c r="F11015" s="9">
        <f>MONTH(Tableau2[[#This Row],[Date]])</f>
        <v>7</v>
      </c>
      <c r="G11015" s="9">
        <f>YEAR(Tableau2[[#This Row],[Date]])</f>
        <v>2025</v>
      </c>
      <c r="H11015" s="9">
        <f>_xlfn.ISOWEEKNUM(Tableau2[[#This Row],[Date]])</f>
        <v>31</v>
      </c>
    </row>
    <row r="11016" spans="1:8" hidden="1" x14ac:dyDescent="0.25">
      <c r="A11016" t="s">
        <v>13</v>
      </c>
      <c r="B11016">
        <v>5</v>
      </c>
      <c r="C11016" s="3">
        <v>45869</v>
      </c>
      <c r="D11016">
        <v>8</v>
      </c>
      <c r="E11016" s="9" t="str">
        <f>IF(Tableau2[[#This Row],[Project]]="","pas de projet",Tableau2[[#This Row],[Project]])</f>
        <v>0DC378</v>
      </c>
      <c r="F11016" s="9">
        <f>MONTH(Tableau2[[#This Row],[Date]])</f>
        <v>7</v>
      </c>
      <c r="G11016" s="9">
        <f>YEAR(Tableau2[[#This Row],[Date]])</f>
        <v>2025</v>
      </c>
      <c r="H11016" s="9">
        <f>_xlfn.ISOWEEKNUM(Tableau2[[#This Row],[Date]])</f>
        <v>31</v>
      </c>
    </row>
    <row r="11017" spans="1:8" hidden="1" x14ac:dyDescent="0.25">
      <c r="A11017" t="s">
        <v>12</v>
      </c>
      <c r="B11017">
        <v>5</v>
      </c>
      <c r="C11017" s="3">
        <v>45869</v>
      </c>
      <c r="D11017">
        <v>11</v>
      </c>
      <c r="E11017" s="9" t="str">
        <f>IF(Tableau2[[#This Row],[Project]]="","pas de projet",Tableau2[[#This Row],[Project]])</f>
        <v>0DC377</v>
      </c>
      <c r="F11017" s="9">
        <f>MONTH(Tableau2[[#This Row],[Date]])</f>
        <v>7</v>
      </c>
      <c r="G11017" s="9">
        <f>YEAR(Tableau2[[#This Row],[Date]])</f>
        <v>2025</v>
      </c>
      <c r="H11017" s="9">
        <f>_xlfn.ISOWEEKNUM(Tableau2[[#This Row],[Date]])</f>
        <v>31</v>
      </c>
    </row>
    <row r="11018" spans="1:8" hidden="1" x14ac:dyDescent="0.25">
      <c r="A11018" t="s">
        <v>13</v>
      </c>
      <c r="B11018">
        <v>5</v>
      </c>
      <c r="C11018" s="3">
        <v>45869</v>
      </c>
      <c r="D11018">
        <v>24</v>
      </c>
      <c r="E11018" s="9" t="str">
        <f>IF(Tableau2[[#This Row],[Project]]="","pas de projet",Tableau2[[#This Row],[Project]])</f>
        <v>0DC378</v>
      </c>
      <c r="F11018" s="9">
        <f>MONTH(Tableau2[[#This Row],[Date]])</f>
        <v>7</v>
      </c>
      <c r="G11018" s="9">
        <f>YEAR(Tableau2[[#This Row],[Date]])</f>
        <v>2025</v>
      </c>
      <c r="H11018" s="9">
        <f>_xlfn.ISOWEEKNUM(Tableau2[[#This Row],[Date]])</f>
        <v>31</v>
      </c>
    </row>
    <row r="11019" spans="1:8" hidden="1" x14ac:dyDescent="0.25">
      <c r="A11019" t="s">
        <v>13</v>
      </c>
      <c r="B11019">
        <v>5</v>
      </c>
      <c r="C11019" s="3">
        <v>45869</v>
      </c>
      <c r="D11019">
        <v>16</v>
      </c>
      <c r="E11019" s="9" t="str">
        <f>IF(Tableau2[[#This Row],[Project]]="","pas de projet",Tableau2[[#This Row],[Project]])</f>
        <v>0DC378</v>
      </c>
      <c r="F11019" s="9">
        <f>MONTH(Tableau2[[#This Row],[Date]])</f>
        <v>7</v>
      </c>
      <c r="G11019" s="9">
        <f>YEAR(Tableau2[[#This Row],[Date]])</f>
        <v>2025</v>
      </c>
      <c r="H11019" s="9">
        <f>_xlfn.ISOWEEKNUM(Tableau2[[#This Row],[Date]])</f>
        <v>31</v>
      </c>
    </row>
    <row r="11020" spans="1:8" hidden="1" x14ac:dyDescent="0.25">
      <c r="A11020" t="s">
        <v>12</v>
      </c>
      <c r="B11020">
        <v>5</v>
      </c>
      <c r="C11020" s="3">
        <v>45869</v>
      </c>
      <c r="D11020">
        <v>24</v>
      </c>
      <c r="E11020" s="9" t="str">
        <f>IF(Tableau2[[#This Row],[Project]]="","pas de projet",Tableau2[[#This Row],[Project]])</f>
        <v>0DC377</v>
      </c>
      <c r="F11020" s="9">
        <f>MONTH(Tableau2[[#This Row],[Date]])</f>
        <v>7</v>
      </c>
      <c r="G11020" s="9">
        <f>YEAR(Tableau2[[#This Row],[Date]])</f>
        <v>2025</v>
      </c>
      <c r="H11020" s="9">
        <f>_xlfn.ISOWEEKNUM(Tableau2[[#This Row],[Date]])</f>
        <v>31</v>
      </c>
    </row>
    <row r="11021" spans="1:8" hidden="1" x14ac:dyDescent="0.25">
      <c r="A11021" t="s">
        <v>22</v>
      </c>
      <c r="B11021">
        <v>5</v>
      </c>
      <c r="C11021" s="3">
        <v>45869</v>
      </c>
      <c r="D11021">
        <v>5</v>
      </c>
      <c r="E11021" s="9" t="str">
        <f>IF(Tableau2[[#This Row],[Project]]="","pas de projet",Tableau2[[#This Row],[Project]])</f>
        <v>0DC376</v>
      </c>
      <c r="F11021" s="9">
        <f>MONTH(Tableau2[[#This Row],[Date]])</f>
        <v>7</v>
      </c>
      <c r="G11021" s="9">
        <f>YEAR(Tableau2[[#This Row],[Date]])</f>
        <v>2025</v>
      </c>
      <c r="H11021" s="9">
        <f>_xlfn.ISOWEEKNUM(Tableau2[[#This Row],[Date]])</f>
        <v>31</v>
      </c>
    </row>
    <row r="11022" spans="1:8" hidden="1" x14ac:dyDescent="0.25">
      <c r="B11022">
        <f t="shared" ref="B11022:B11044" si="488">111111+1</f>
        <v>111112</v>
      </c>
      <c r="C11022" s="3">
        <v>45869</v>
      </c>
      <c r="D11022">
        <v>0</v>
      </c>
      <c r="E11022" s="9" t="str">
        <f>IF(Tableau2[[#This Row],[Project]]="","pas de projet",Tableau2[[#This Row],[Project]])</f>
        <v>pas de projet</v>
      </c>
      <c r="F11022" s="9">
        <f>MONTH(Tableau2[[#This Row],[Date]])</f>
        <v>7</v>
      </c>
      <c r="G11022" s="9">
        <f>YEAR(Tableau2[[#This Row],[Date]])</f>
        <v>2025</v>
      </c>
      <c r="H11022" s="9">
        <f>_xlfn.ISOWEEKNUM(Tableau2[[#This Row],[Date]])</f>
        <v>31</v>
      </c>
    </row>
    <row r="11023" spans="1:8" hidden="1" x14ac:dyDescent="0.25">
      <c r="B11023">
        <f t="shared" si="488"/>
        <v>111112</v>
      </c>
      <c r="C11023" s="3">
        <v>45869</v>
      </c>
      <c r="D11023">
        <v>9</v>
      </c>
      <c r="E11023" s="9" t="str">
        <f>IF(Tableau2[[#This Row],[Project]]="","pas de projet",Tableau2[[#This Row],[Project]])</f>
        <v>pas de projet</v>
      </c>
      <c r="F11023" s="9">
        <f>MONTH(Tableau2[[#This Row],[Date]])</f>
        <v>7</v>
      </c>
      <c r="G11023" s="9">
        <f>YEAR(Tableau2[[#This Row],[Date]])</f>
        <v>2025</v>
      </c>
      <c r="H11023" s="9">
        <f>_xlfn.ISOWEEKNUM(Tableau2[[#This Row],[Date]])</f>
        <v>31</v>
      </c>
    </row>
    <row r="11024" spans="1:8" hidden="1" x14ac:dyDescent="0.25">
      <c r="B11024">
        <f t="shared" si="488"/>
        <v>111112</v>
      </c>
      <c r="C11024" s="3">
        <v>45869</v>
      </c>
      <c r="D11024">
        <v>9</v>
      </c>
      <c r="E11024" s="9" t="str">
        <f>IF(Tableau2[[#This Row],[Project]]="","pas de projet",Tableau2[[#This Row],[Project]])</f>
        <v>pas de projet</v>
      </c>
      <c r="F11024" s="9">
        <f>MONTH(Tableau2[[#This Row],[Date]])</f>
        <v>7</v>
      </c>
      <c r="G11024" s="9">
        <f>YEAR(Tableau2[[#This Row],[Date]])</f>
        <v>2025</v>
      </c>
      <c r="H11024" s="9">
        <f>_xlfn.ISOWEEKNUM(Tableau2[[#This Row],[Date]])</f>
        <v>31</v>
      </c>
    </row>
    <row r="11025" spans="1:8" hidden="1" x14ac:dyDescent="0.25">
      <c r="B11025">
        <f t="shared" si="488"/>
        <v>111112</v>
      </c>
      <c r="C11025" s="3">
        <v>45869</v>
      </c>
      <c r="D11025">
        <v>9</v>
      </c>
      <c r="E11025" s="9" t="str">
        <f>IF(Tableau2[[#This Row],[Project]]="","pas de projet",Tableau2[[#This Row],[Project]])</f>
        <v>pas de projet</v>
      </c>
      <c r="F11025" s="9">
        <f>MONTH(Tableau2[[#This Row],[Date]])</f>
        <v>7</v>
      </c>
      <c r="G11025" s="9">
        <f>YEAR(Tableau2[[#This Row],[Date]])</f>
        <v>2025</v>
      </c>
      <c r="H11025" s="9">
        <f>_xlfn.ISOWEEKNUM(Tableau2[[#This Row],[Date]])</f>
        <v>31</v>
      </c>
    </row>
    <row r="11026" spans="1:8" hidden="1" x14ac:dyDescent="0.25">
      <c r="B11026">
        <f t="shared" si="488"/>
        <v>111112</v>
      </c>
      <c r="C11026" s="3">
        <v>45869</v>
      </c>
      <c r="D11026">
        <v>9</v>
      </c>
      <c r="E11026" s="9" t="str">
        <f>IF(Tableau2[[#This Row],[Project]]="","pas de projet",Tableau2[[#This Row],[Project]])</f>
        <v>pas de projet</v>
      </c>
      <c r="F11026" s="9">
        <f>MONTH(Tableau2[[#This Row],[Date]])</f>
        <v>7</v>
      </c>
      <c r="G11026" s="9">
        <f>YEAR(Tableau2[[#This Row],[Date]])</f>
        <v>2025</v>
      </c>
      <c r="H11026" s="9">
        <f>_xlfn.ISOWEEKNUM(Tableau2[[#This Row],[Date]])</f>
        <v>31</v>
      </c>
    </row>
    <row r="11027" spans="1:8" hidden="1" x14ac:dyDescent="0.25">
      <c r="B11027">
        <f t="shared" si="488"/>
        <v>111112</v>
      </c>
      <c r="C11027" s="3">
        <v>45869</v>
      </c>
      <c r="D11027">
        <v>9</v>
      </c>
      <c r="E11027" s="9" t="str">
        <f>IF(Tableau2[[#This Row],[Project]]="","pas de projet",Tableau2[[#This Row],[Project]])</f>
        <v>pas de projet</v>
      </c>
      <c r="F11027" s="9">
        <f>MONTH(Tableau2[[#This Row],[Date]])</f>
        <v>7</v>
      </c>
      <c r="G11027" s="9">
        <f>YEAR(Tableau2[[#This Row],[Date]])</f>
        <v>2025</v>
      </c>
      <c r="H11027" s="9">
        <f>_xlfn.ISOWEEKNUM(Tableau2[[#This Row],[Date]])</f>
        <v>31</v>
      </c>
    </row>
    <row r="11028" spans="1:8" hidden="1" x14ac:dyDescent="0.25">
      <c r="B11028">
        <f t="shared" si="488"/>
        <v>111112</v>
      </c>
      <c r="C11028" s="3">
        <v>45869</v>
      </c>
      <c r="D11028">
        <v>9</v>
      </c>
      <c r="E11028" s="9" t="str">
        <f>IF(Tableau2[[#This Row],[Project]]="","pas de projet",Tableau2[[#This Row],[Project]])</f>
        <v>pas de projet</v>
      </c>
      <c r="F11028" s="9">
        <f>MONTH(Tableau2[[#This Row],[Date]])</f>
        <v>7</v>
      </c>
      <c r="G11028" s="9">
        <f>YEAR(Tableau2[[#This Row],[Date]])</f>
        <v>2025</v>
      </c>
      <c r="H11028" s="9">
        <f>_xlfn.ISOWEEKNUM(Tableau2[[#This Row],[Date]])</f>
        <v>31</v>
      </c>
    </row>
    <row r="11029" spans="1:8" hidden="1" x14ac:dyDescent="0.25">
      <c r="B11029">
        <f t="shared" si="488"/>
        <v>111112</v>
      </c>
      <c r="C11029" s="3">
        <v>45869</v>
      </c>
      <c r="D11029">
        <v>8</v>
      </c>
      <c r="E11029" s="9" t="str">
        <f>IF(Tableau2[[#This Row],[Project]]="","pas de projet",Tableau2[[#This Row],[Project]])</f>
        <v>pas de projet</v>
      </c>
      <c r="F11029" s="9">
        <f>MONTH(Tableau2[[#This Row],[Date]])</f>
        <v>7</v>
      </c>
      <c r="G11029" s="9">
        <f>YEAR(Tableau2[[#This Row],[Date]])</f>
        <v>2025</v>
      </c>
      <c r="H11029" s="9">
        <f>_xlfn.ISOWEEKNUM(Tableau2[[#This Row],[Date]])</f>
        <v>31</v>
      </c>
    </row>
    <row r="11030" spans="1:8" hidden="1" x14ac:dyDescent="0.25">
      <c r="A11030" t="s">
        <v>12</v>
      </c>
      <c r="B11030">
        <f t="shared" si="488"/>
        <v>111112</v>
      </c>
      <c r="C11030" s="3">
        <v>45870</v>
      </c>
      <c r="D11030">
        <v>8</v>
      </c>
      <c r="E11030" s="9" t="str">
        <f>IF(Tableau2[[#This Row],[Project]]="","pas de projet",Tableau2[[#This Row],[Project]])</f>
        <v>0DC377</v>
      </c>
      <c r="F11030" s="9">
        <f>MONTH(Tableau2[[#This Row],[Date]])</f>
        <v>8</v>
      </c>
      <c r="G11030" s="9">
        <f>YEAR(Tableau2[[#This Row],[Date]])</f>
        <v>2025</v>
      </c>
      <c r="H11030" s="9">
        <f>_xlfn.ISOWEEKNUM(Tableau2[[#This Row],[Date]])</f>
        <v>31</v>
      </c>
    </row>
    <row r="11031" spans="1:8" hidden="1" x14ac:dyDescent="0.25">
      <c r="B11031">
        <f t="shared" si="488"/>
        <v>111112</v>
      </c>
      <c r="C11031" s="3">
        <v>45870</v>
      </c>
      <c r="D11031">
        <v>0</v>
      </c>
      <c r="E11031" s="9" t="str">
        <f>IF(Tableau2[[#This Row],[Project]]="","pas de projet",Tableau2[[#This Row],[Project]])</f>
        <v>pas de projet</v>
      </c>
      <c r="F11031" s="9">
        <f>MONTH(Tableau2[[#This Row],[Date]])</f>
        <v>8</v>
      </c>
      <c r="G11031" s="9">
        <f>YEAR(Tableau2[[#This Row],[Date]])</f>
        <v>2025</v>
      </c>
      <c r="H11031" s="9">
        <f>_xlfn.ISOWEEKNUM(Tableau2[[#This Row],[Date]])</f>
        <v>31</v>
      </c>
    </row>
    <row r="11032" spans="1:8" hidden="1" x14ac:dyDescent="0.25">
      <c r="B11032">
        <f t="shared" si="488"/>
        <v>111112</v>
      </c>
      <c r="C11032" s="3">
        <v>45870</v>
      </c>
      <c r="D11032">
        <v>8</v>
      </c>
      <c r="E11032" s="9" t="str">
        <f>IF(Tableau2[[#This Row],[Project]]="","pas de projet",Tableau2[[#This Row],[Project]])</f>
        <v>pas de projet</v>
      </c>
      <c r="F11032" s="9">
        <f>MONTH(Tableau2[[#This Row],[Date]])</f>
        <v>8</v>
      </c>
      <c r="G11032" s="9">
        <f>YEAR(Tableau2[[#This Row],[Date]])</f>
        <v>2025</v>
      </c>
      <c r="H11032" s="9">
        <f>_xlfn.ISOWEEKNUM(Tableau2[[#This Row],[Date]])</f>
        <v>31</v>
      </c>
    </row>
    <row r="11033" spans="1:8" hidden="1" x14ac:dyDescent="0.25">
      <c r="B11033">
        <f t="shared" si="488"/>
        <v>111112</v>
      </c>
      <c r="C11033" s="3">
        <v>45870</v>
      </c>
      <c r="D11033">
        <v>8</v>
      </c>
      <c r="E11033" s="9" t="str">
        <f>IF(Tableau2[[#This Row],[Project]]="","pas de projet",Tableau2[[#This Row],[Project]])</f>
        <v>pas de projet</v>
      </c>
      <c r="F11033" s="9">
        <f>MONTH(Tableau2[[#This Row],[Date]])</f>
        <v>8</v>
      </c>
      <c r="G11033" s="9">
        <f>YEAR(Tableau2[[#This Row],[Date]])</f>
        <v>2025</v>
      </c>
      <c r="H11033" s="9">
        <f>_xlfn.ISOWEEKNUM(Tableau2[[#This Row],[Date]])</f>
        <v>31</v>
      </c>
    </row>
    <row r="11034" spans="1:8" hidden="1" x14ac:dyDescent="0.25">
      <c r="B11034">
        <f t="shared" si="488"/>
        <v>111112</v>
      </c>
      <c r="C11034" s="3">
        <v>45870</v>
      </c>
      <c r="D11034">
        <v>8</v>
      </c>
      <c r="E11034" s="9" t="str">
        <f>IF(Tableau2[[#This Row],[Project]]="","pas de projet",Tableau2[[#This Row],[Project]])</f>
        <v>pas de projet</v>
      </c>
      <c r="F11034" s="9">
        <f>MONTH(Tableau2[[#This Row],[Date]])</f>
        <v>8</v>
      </c>
      <c r="G11034" s="9">
        <f>YEAR(Tableau2[[#This Row],[Date]])</f>
        <v>2025</v>
      </c>
      <c r="H11034" s="9">
        <f>_xlfn.ISOWEEKNUM(Tableau2[[#This Row],[Date]])</f>
        <v>31</v>
      </c>
    </row>
    <row r="11035" spans="1:8" hidden="1" x14ac:dyDescent="0.25">
      <c r="B11035">
        <f t="shared" si="488"/>
        <v>111112</v>
      </c>
      <c r="C11035" s="3">
        <v>45870</v>
      </c>
      <c r="D11035">
        <v>8</v>
      </c>
      <c r="E11035" s="9" t="str">
        <f>IF(Tableau2[[#This Row],[Project]]="","pas de projet",Tableau2[[#This Row],[Project]])</f>
        <v>pas de projet</v>
      </c>
      <c r="F11035" s="9">
        <f>MONTH(Tableau2[[#This Row],[Date]])</f>
        <v>8</v>
      </c>
      <c r="G11035" s="9">
        <f>YEAR(Tableau2[[#This Row],[Date]])</f>
        <v>2025</v>
      </c>
      <c r="H11035" s="9">
        <f>_xlfn.ISOWEEKNUM(Tableau2[[#This Row],[Date]])</f>
        <v>31</v>
      </c>
    </row>
    <row r="11036" spans="1:8" hidden="1" x14ac:dyDescent="0.25">
      <c r="B11036">
        <f t="shared" si="488"/>
        <v>111112</v>
      </c>
      <c r="C11036" s="3">
        <v>45870</v>
      </c>
      <c r="D11036">
        <v>8</v>
      </c>
      <c r="E11036" s="9" t="str">
        <f>IF(Tableau2[[#This Row],[Project]]="","pas de projet",Tableau2[[#This Row],[Project]])</f>
        <v>pas de projet</v>
      </c>
      <c r="F11036" s="9">
        <f>MONTH(Tableau2[[#This Row],[Date]])</f>
        <v>8</v>
      </c>
      <c r="G11036" s="9">
        <f>YEAR(Tableau2[[#This Row],[Date]])</f>
        <v>2025</v>
      </c>
      <c r="H11036" s="9">
        <f>_xlfn.ISOWEEKNUM(Tableau2[[#This Row],[Date]])</f>
        <v>31</v>
      </c>
    </row>
    <row r="11037" spans="1:8" hidden="1" x14ac:dyDescent="0.25">
      <c r="B11037">
        <f t="shared" si="488"/>
        <v>111112</v>
      </c>
      <c r="C11037" s="3">
        <v>45870</v>
      </c>
      <c r="D11037">
        <v>8</v>
      </c>
      <c r="E11037" s="9" t="str">
        <f>IF(Tableau2[[#This Row],[Project]]="","pas de projet",Tableau2[[#This Row],[Project]])</f>
        <v>pas de projet</v>
      </c>
      <c r="F11037" s="9">
        <f>MONTH(Tableau2[[#This Row],[Date]])</f>
        <v>8</v>
      </c>
      <c r="G11037" s="9">
        <f>YEAR(Tableau2[[#This Row],[Date]])</f>
        <v>2025</v>
      </c>
      <c r="H11037" s="9">
        <f>_xlfn.ISOWEEKNUM(Tableau2[[#This Row],[Date]])</f>
        <v>31</v>
      </c>
    </row>
    <row r="11038" spans="1:8" hidden="1" x14ac:dyDescent="0.25">
      <c r="B11038">
        <f t="shared" si="488"/>
        <v>111112</v>
      </c>
      <c r="C11038" s="3">
        <v>45870</v>
      </c>
      <c r="D11038">
        <v>8</v>
      </c>
      <c r="E11038" s="9" t="str">
        <f>IF(Tableau2[[#This Row],[Project]]="","pas de projet",Tableau2[[#This Row],[Project]])</f>
        <v>pas de projet</v>
      </c>
      <c r="F11038" s="9">
        <f>MONTH(Tableau2[[#This Row],[Date]])</f>
        <v>8</v>
      </c>
      <c r="G11038" s="9">
        <f>YEAR(Tableau2[[#This Row],[Date]])</f>
        <v>2025</v>
      </c>
      <c r="H11038" s="9">
        <f>_xlfn.ISOWEEKNUM(Tableau2[[#This Row],[Date]])</f>
        <v>31</v>
      </c>
    </row>
    <row r="11039" spans="1:8" hidden="1" x14ac:dyDescent="0.25">
      <c r="B11039">
        <f t="shared" si="488"/>
        <v>111112</v>
      </c>
      <c r="C11039" s="3">
        <v>45870</v>
      </c>
      <c r="D11039">
        <v>8</v>
      </c>
      <c r="E11039" s="9" t="str">
        <f>IF(Tableau2[[#This Row],[Project]]="","pas de projet",Tableau2[[#This Row],[Project]])</f>
        <v>pas de projet</v>
      </c>
      <c r="F11039" s="9">
        <f>MONTH(Tableau2[[#This Row],[Date]])</f>
        <v>8</v>
      </c>
      <c r="G11039" s="9">
        <f>YEAR(Tableau2[[#This Row],[Date]])</f>
        <v>2025</v>
      </c>
      <c r="H11039" s="9">
        <f>_xlfn.ISOWEEKNUM(Tableau2[[#This Row],[Date]])</f>
        <v>31</v>
      </c>
    </row>
    <row r="11040" spans="1:8" hidden="1" x14ac:dyDescent="0.25">
      <c r="B11040">
        <f t="shared" si="488"/>
        <v>111112</v>
      </c>
      <c r="C11040" s="3">
        <v>45870</v>
      </c>
      <c r="D11040">
        <v>8</v>
      </c>
      <c r="E11040" s="9" t="str">
        <f>IF(Tableau2[[#This Row],[Project]]="","pas de projet",Tableau2[[#This Row],[Project]])</f>
        <v>pas de projet</v>
      </c>
      <c r="F11040" s="9">
        <f>MONTH(Tableau2[[#This Row],[Date]])</f>
        <v>8</v>
      </c>
      <c r="G11040" s="9">
        <f>YEAR(Tableau2[[#This Row],[Date]])</f>
        <v>2025</v>
      </c>
      <c r="H11040" s="9">
        <f>_xlfn.ISOWEEKNUM(Tableau2[[#This Row],[Date]])</f>
        <v>31</v>
      </c>
    </row>
    <row r="11041" spans="2:8" hidden="1" x14ac:dyDescent="0.25">
      <c r="B11041">
        <f t="shared" si="488"/>
        <v>111112</v>
      </c>
      <c r="C11041" s="3">
        <v>45871</v>
      </c>
      <c r="D11041">
        <v>0</v>
      </c>
      <c r="E11041" s="9" t="str">
        <f>IF(Tableau2[[#This Row],[Project]]="","pas de projet",Tableau2[[#This Row],[Project]])</f>
        <v>pas de projet</v>
      </c>
      <c r="F11041" s="9">
        <f>MONTH(Tableau2[[#This Row],[Date]])</f>
        <v>8</v>
      </c>
      <c r="G11041" s="9">
        <f>YEAR(Tableau2[[#This Row],[Date]])</f>
        <v>2025</v>
      </c>
      <c r="H11041" s="9">
        <f>_xlfn.ISOWEEKNUM(Tableau2[[#This Row],[Date]])</f>
        <v>31</v>
      </c>
    </row>
    <row r="11042" spans="2:8" hidden="1" x14ac:dyDescent="0.25">
      <c r="B11042">
        <f t="shared" si="488"/>
        <v>111112</v>
      </c>
      <c r="C11042" s="3">
        <v>45871</v>
      </c>
      <c r="D11042">
        <v>0</v>
      </c>
      <c r="E11042" s="9" t="str">
        <f>IF(Tableau2[[#This Row],[Project]]="","pas de projet",Tableau2[[#This Row],[Project]])</f>
        <v>pas de projet</v>
      </c>
      <c r="F11042" s="9">
        <f>MONTH(Tableau2[[#This Row],[Date]])</f>
        <v>8</v>
      </c>
      <c r="G11042" s="9">
        <f>YEAR(Tableau2[[#This Row],[Date]])</f>
        <v>2025</v>
      </c>
      <c r="H11042" s="9">
        <f>_xlfn.ISOWEEKNUM(Tableau2[[#This Row],[Date]])</f>
        <v>31</v>
      </c>
    </row>
    <row r="11043" spans="2:8" hidden="1" x14ac:dyDescent="0.25">
      <c r="B11043">
        <f t="shared" si="488"/>
        <v>111112</v>
      </c>
      <c r="C11043" s="3">
        <v>45871</v>
      </c>
      <c r="D11043">
        <v>0</v>
      </c>
      <c r="E11043" s="9" t="str">
        <f>IF(Tableau2[[#This Row],[Project]]="","pas de projet",Tableau2[[#This Row],[Project]])</f>
        <v>pas de projet</v>
      </c>
      <c r="F11043" s="9">
        <f>MONTH(Tableau2[[#This Row],[Date]])</f>
        <v>8</v>
      </c>
      <c r="G11043" s="9">
        <f>YEAR(Tableau2[[#This Row],[Date]])</f>
        <v>2025</v>
      </c>
      <c r="H11043" s="9">
        <f>_xlfn.ISOWEEKNUM(Tableau2[[#This Row],[Date]])</f>
        <v>31</v>
      </c>
    </row>
    <row r="11044" spans="2:8" hidden="1" x14ac:dyDescent="0.25">
      <c r="B11044">
        <f t="shared" si="488"/>
        <v>111112</v>
      </c>
      <c r="C11044" s="3">
        <v>45871</v>
      </c>
      <c r="D11044">
        <v>5</v>
      </c>
      <c r="E11044" s="9" t="str">
        <f>IF(Tableau2[[#This Row],[Project]]="","pas de projet",Tableau2[[#This Row],[Project]])</f>
        <v>pas de projet</v>
      </c>
      <c r="F11044" s="9">
        <f>MONTH(Tableau2[[#This Row],[Date]])</f>
        <v>8</v>
      </c>
      <c r="G11044" s="9">
        <f>YEAR(Tableau2[[#This Row],[Date]])</f>
        <v>2025</v>
      </c>
      <c r="H11044" s="9">
        <f>_xlfn.ISOWEEKNUM(Tableau2[[#This Row],[Date]])</f>
        <v>31</v>
      </c>
    </row>
    <row r="11045" spans="2:8" hidden="1" x14ac:dyDescent="0.25">
      <c r="B11045">
        <v>111</v>
      </c>
      <c r="C11045" s="3">
        <v>45864</v>
      </c>
      <c r="D11045">
        <v>0</v>
      </c>
      <c r="E11045" s="9" t="str">
        <f>IF(Tableau2[[#This Row],[Project]]="","pas de projet",Tableau2[[#This Row],[Project]])</f>
        <v>pas de projet</v>
      </c>
      <c r="F11045" s="9">
        <f>MONTH(Tableau2[[#This Row],[Date]])</f>
        <v>7</v>
      </c>
      <c r="G11045" s="9">
        <f>YEAR(Tableau2[[#This Row],[Date]])</f>
        <v>2025</v>
      </c>
      <c r="H11045" s="9">
        <f>_xlfn.ISOWEEKNUM(Tableau2[[#This Row],[Date]])</f>
        <v>30</v>
      </c>
    </row>
    <row r="11046" spans="2:8" hidden="1" x14ac:dyDescent="0.25">
      <c r="B11046">
        <v>111</v>
      </c>
      <c r="C11046" s="3">
        <v>45864</v>
      </c>
      <c r="D11046">
        <v>0</v>
      </c>
      <c r="E11046" s="9" t="str">
        <f>IF(Tableau2[[#This Row],[Project]]="","pas de projet",Tableau2[[#This Row],[Project]])</f>
        <v>pas de projet</v>
      </c>
      <c r="F11046" s="9">
        <f>MONTH(Tableau2[[#This Row],[Date]])</f>
        <v>7</v>
      </c>
      <c r="G11046" s="9">
        <f>YEAR(Tableau2[[#This Row],[Date]])</f>
        <v>2025</v>
      </c>
      <c r="H11046" s="9">
        <f>_xlfn.ISOWEEKNUM(Tableau2[[#This Row],[Date]])</f>
        <v>30</v>
      </c>
    </row>
    <row r="11047" spans="2:8" hidden="1" x14ac:dyDescent="0.25">
      <c r="B11047">
        <v>111</v>
      </c>
      <c r="C11047" s="3">
        <v>45864</v>
      </c>
      <c r="D11047">
        <v>0</v>
      </c>
      <c r="E11047" s="9" t="str">
        <f>IF(Tableau2[[#This Row],[Project]]="","pas de projet",Tableau2[[#This Row],[Project]])</f>
        <v>pas de projet</v>
      </c>
      <c r="F11047" s="9">
        <f>MONTH(Tableau2[[#This Row],[Date]])</f>
        <v>7</v>
      </c>
      <c r="G11047" s="9">
        <f>YEAR(Tableau2[[#This Row],[Date]])</f>
        <v>2025</v>
      </c>
      <c r="H11047" s="9">
        <f>_xlfn.ISOWEEKNUM(Tableau2[[#This Row],[Date]])</f>
        <v>30</v>
      </c>
    </row>
    <row r="11048" spans="2:8" hidden="1" x14ac:dyDescent="0.25">
      <c r="B11048">
        <v>111</v>
      </c>
      <c r="C11048" s="3">
        <v>45864</v>
      </c>
      <c r="D11048">
        <v>0</v>
      </c>
      <c r="E11048" s="9" t="str">
        <f>IF(Tableau2[[#This Row],[Project]]="","pas de projet",Tableau2[[#This Row],[Project]])</f>
        <v>pas de projet</v>
      </c>
      <c r="F11048" s="9">
        <f>MONTH(Tableau2[[#This Row],[Date]])</f>
        <v>7</v>
      </c>
      <c r="G11048" s="9">
        <f>YEAR(Tableau2[[#This Row],[Date]])</f>
        <v>2025</v>
      </c>
      <c r="H11048" s="9">
        <f>_xlfn.ISOWEEKNUM(Tableau2[[#This Row],[Date]])</f>
        <v>30</v>
      </c>
    </row>
    <row r="11049" spans="2:8" hidden="1" x14ac:dyDescent="0.25">
      <c r="B11049">
        <v>111</v>
      </c>
      <c r="C11049" s="3">
        <v>45864</v>
      </c>
      <c r="D11049">
        <v>0</v>
      </c>
      <c r="E11049" s="9" t="str">
        <f>IF(Tableau2[[#This Row],[Project]]="","pas de projet",Tableau2[[#This Row],[Project]])</f>
        <v>pas de projet</v>
      </c>
      <c r="F11049" s="9">
        <f>MONTH(Tableau2[[#This Row],[Date]])</f>
        <v>7</v>
      </c>
      <c r="G11049" s="9">
        <f>YEAR(Tableau2[[#This Row],[Date]])</f>
        <v>2025</v>
      </c>
      <c r="H11049" s="9">
        <f>_xlfn.ISOWEEKNUM(Tableau2[[#This Row],[Date]])</f>
        <v>30</v>
      </c>
    </row>
    <row r="11050" spans="2:8" hidden="1" x14ac:dyDescent="0.25">
      <c r="B11050">
        <v>111</v>
      </c>
      <c r="C11050" s="3">
        <v>45864</v>
      </c>
      <c r="D11050">
        <v>0</v>
      </c>
      <c r="E11050" s="9" t="str">
        <f>IF(Tableau2[[#This Row],[Project]]="","pas de projet",Tableau2[[#This Row],[Project]])</f>
        <v>pas de projet</v>
      </c>
      <c r="F11050" s="9">
        <f>MONTH(Tableau2[[#This Row],[Date]])</f>
        <v>7</v>
      </c>
      <c r="G11050" s="9">
        <f>YEAR(Tableau2[[#This Row],[Date]])</f>
        <v>2025</v>
      </c>
      <c r="H11050" s="9">
        <f>_xlfn.ISOWEEKNUM(Tableau2[[#This Row],[Date]])</f>
        <v>30</v>
      </c>
    </row>
    <row r="11051" spans="2:8" hidden="1" x14ac:dyDescent="0.25">
      <c r="B11051">
        <v>111</v>
      </c>
      <c r="C11051" s="3">
        <v>45864</v>
      </c>
      <c r="D11051">
        <v>4</v>
      </c>
      <c r="E11051" s="9" t="str">
        <f>IF(Tableau2[[#This Row],[Project]]="","pas de projet",Tableau2[[#This Row],[Project]])</f>
        <v>pas de projet</v>
      </c>
      <c r="F11051" s="9">
        <f>MONTH(Tableau2[[#This Row],[Date]])</f>
        <v>7</v>
      </c>
      <c r="G11051" s="9">
        <f>YEAR(Tableau2[[#This Row],[Date]])</f>
        <v>2025</v>
      </c>
      <c r="H11051" s="9">
        <f>_xlfn.ISOWEEKNUM(Tableau2[[#This Row],[Date]])</f>
        <v>30</v>
      </c>
    </row>
    <row r="11052" spans="2:8" hidden="1" x14ac:dyDescent="0.25">
      <c r="B11052">
        <v>111</v>
      </c>
      <c r="C11052" s="3">
        <v>45864</v>
      </c>
      <c r="D11052">
        <v>0</v>
      </c>
      <c r="E11052" s="9" t="str">
        <f>IF(Tableau2[[#This Row],[Project]]="","pas de projet",Tableau2[[#This Row],[Project]])</f>
        <v>pas de projet</v>
      </c>
      <c r="F11052" s="9">
        <f>MONTH(Tableau2[[#This Row],[Date]])</f>
        <v>7</v>
      </c>
      <c r="G11052" s="9">
        <f>YEAR(Tableau2[[#This Row],[Date]])</f>
        <v>2025</v>
      </c>
      <c r="H11052" s="9">
        <f>_xlfn.ISOWEEKNUM(Tableau2[[#This Row],[Date]])</f>
        <v>30</v>
      </c>
    </row>
    <row r="11053" spans="2:8" hidden="1" x14ac:dyDescent="0.25">
      <c r="B11053">
        <v>111</v>
      </c>
      <c r="C11053" s="3">
        <v>45864</v>
      </c>
      <c r="D11053">
        <v>0</v>
      </c>
      <c r="E11053" s="9" t="str">
        <f>IF(Tableau2[[#This Row],[Project]]="","pas de projet",Tableau2[[#This Row],[Project]])</f>
        <v>pas de projet</v>
      </c>
      <c r="F11053" s="9">
        <f>MONTH(Tableau2[[#This Row],[Date]])</f>
        <v>7</v>
      </c>
      <c r="G11053" s="9">
        <f>YEAR(Tableau2[[#This Row],[Date]])</f>
        <v>2025</v>
      </c>
      <c r="H11053" s="9">
        <f>_xlfn.ISOWEEKNUM(Tableau2[[#This Row],[Date]])</f>
        <v>30</v>
      </c>
    </row>
    <row r="11054" spans="2:8" hidden="1" x14ac:dyDescent="0.25">
      <c r="B11054">
        <v>111</v>
      </c>
      <c r="C11054" s="3">
        <v>45864</v>
      </c>
      <c r="D11054">
        <v>0</v>
      </c>
      <c r="E11054" s="9" t="str">
        <f>IF(Tableau2[[#This Row],[Project]]="","pas de projet",Tableau2[[#This Row],[Project]])</f>
        <v>pas de projet</v>
      </c>
      <c r="F11054" s="9">
        <f>MONTH(Tableau2[[#This Row],[Date]])</f>
        <v>7</v>
      </c>
      <c r="G11054" s="9">
        <f>YEAR(Tableau2[[#This Row],[Date]])</f>
        <v>2025</v>
      </c>
      <c r="H11054" s="9">
        <f>_xlfn.ISOWEEKNUM(Tableau2[[#This Row],[Date]])</f>
        <v>30</v>
      </c>
    </row>
    <row r="11055" spans="2:8" hidden="1" x14ac:dyDescent="0.25">
      <c r="B11055">
        <v>111</v>
      </c>
      <c r="C11055" s="3">
        <v>45864</v>
      </c>
      <c r="D11055">
        <v>5</v>
      </c>
      <c r="E11055" s="9" t="str">
        <f>IF(Tableau2[[#This Row],[Project]]="","pas de projet",Tableau2[[#This Row],[Project]])</f>
        <v>pas de projet</v>
      </c>
      <c r="F11055" s="9">
        <f>MONTH(Tableau2[[#This Row],[Date]])</f>
        <v>7</v>
      </c>
      <c r="G11055" s="9">
        <f>YEAR(Tableau2[[#This Row],[Date]])</f>
        <v>2025</v>
      </c>
      <c r="H11055" s="9">
        <f>_xlfn.ISOWEEKNUM(Tableau2[[#This Row],[Date]])</f>
        <v>30</v>
      </c>
    </row>
    <row r="11056" spans="2:8" hidden="1" x14ac:dyDescent="0.25">
      <c r="B11056">
        <v>111</v>
      </c>
      <c r="C11056" s="3">
        <v>45864</v>
      </c>
      <c r="D11056">
        <v>0</v>
      </c>
      <c r="E11056" s="9" t="str">
        <f>IF(Tableau2[[#This Row],[Project]]="","pas de projet",Tableau2[[#This Row],[Project]])</f>
        <v>pas de projet</v>
      </c>
      <c r="F11056" s="9">
        <f>MONTH(Tableau2[[#This Row],[Date]])</f>
        <v>7</v>
      </c>
      <c r="G11056" s="9">
        <f>YEAR(Tableau2[[#This Row],[Date]])</f>
        <v>2025</v>
      </c>
      <c r="H11056" s="9">
        <f>_xlfn.ISOWEEKNUM(Tableau2[[#This Row],[Date]])</f>
        <v>30</v>
      </c>
    </row>
    <row r="11057" spans="2:8" hidden="1" x14ac:dyDescent="0.25">
      <c r="B11057">
        <v>111</v>
      </c>
      <c r="C11057" s="3">
        <v>45864</v>
      </c>
      <c r="D11057">
        <v>0</v>
      </c>
      <c r="E11057" s="9" t="str">
        <f>IF(Tableau2[[#This Row],[Project]]="","pas de projet",Tableau2[[#This Row],[Project]])</f>
        <v>pas de projet</v>
      </c>
      <c r="F11057" s="9">
        <f>MONTH(Tableau2[[#This Row],[Date]])</f>
        <v>7</v>
      </c>
      <c r="G11057" s="9">
        <f>YEAR(Tableau2[[#This Row],[Date]])</f>
        <v>2025</v>
      </c>
      <c r="H11057" s="9">
        <f>_xlfn.ISOWEEKNUM(Tableau2[[#This Row],[Date]])</f>
        <v>30</v>
      </c>
    </row>
    <row r="11058" spans="2:8" hidden="1" x14ac:dyDescent="0.25">
      <c r="B11058">
        <v>113</v>
      </c>
      <c r="C11058" s="3">
        <v>45870</v>
      </c>
      <c r="D11058">
        <v>8</v>
      </c>
      <c r="E11058" s="9" t="str">
        <f>IF(Tableau2[[#This Row],[Project]]="","pas de projet",Tableau2[[#This Row],[Project]])</f>
        <v>pas de projet</v>
      </c>
      <c r="F11058" s="9">
        <f>MONTH(Tableau2[[#This Row],[Date]])</f>
        <v>8</v>
      </c>
      <c r="G11058" s="9">
        <f>YEAR(Tableau2[[#This Row],[Date]])</f>
        <v>2025</v>
      </c>
      <c r="H11058" s="9">
        <f>_xlfn.ISOWEEKNUM(Tableau2[[#This Row],[Date]])</f>
        <v>31</v>
      </c>
    </row>
    <row r="11059" spans="2:8" hidden="1" x14ac:dyDescent="0.25">
      <c r="B11059">
        <v>113</v>
      </c>
      <c r="C11059" s="3">
        <v>45870</v>
      </c>
      <c r="D11059">
        <v>10</v>
      </c>
      <c r="E11059" s="9" t="str">
        <f>IF(Tableau2[[#This Row],[Project]]="","pas de projet",Tableau2[[#This Row],[Project]])</f>
        <v>pas de projet</v>
      </c>
      <c r="F11059" s="9">
        <f>MONTH(Tableau2[[#This Row],[Date]])</f>
        <v>8</v>
      </c>
      <c r="G11059" s="9">
        <f>YEAR(Tableau2[[#This Row],[Date]])</f>
        <v>2025</v>
      </c>
      <c r="H11059" s="9">
        <f>_xlfn.ISOWEEKNUM(Tableau2[[#This Row],[Date]])</f>
        <v>31</v>
      </c>
    </row>
    <row r="11060" spans="2:8" hidden="1" x14ac:dyDescent="0.25">
      <c r="B11060">
        <v>113</v>
      </c>
      <c r="C11060" s="3">
        <v>45870</v>
      </c>
      <c r="D11060">
        <v>10</v>
      </c>
      <c r="E11060" s="9" t="str">
        <f>IF(Tableau2[[#This Row],[Project]]="","pas de projet",Tableau2[[#This Row],[Project]])</f>
        <v>pas de projet</v>
      </c>
      <c r="F11060" s="9">
        <f>MONTH(Tableau2[[#This Row],[Date]])</f>
        <v>8</v>
      </c>
      <c r="G11060" s="9">
        <f>YEAR(Tableau2[[#This Row],[Date]])</f>
        <v>2025</v>
      </c>
      <c r="H11060" s="9">
        <f>_xlfn.ISOWEEKNUM(Tableau2[[#This Row],[Date]])</f>
        <v>31</v>
      </c>
    </row>
    <row r="11061" spans="2:8" hidden="1" x14ac:dyDescent="0.25">
      <c r="B11061">
        <v>111</v>
      </c>
      <c r="C11061" s="3">
        <v>45869</v>
      </c>
      <c r="D11061">
        <v>8</v>
      </c>
      <c r="E11061" s="9" t="str">
        <f>IF(Tableau2[[#This Row],[Project]]="","pas de projet",Tableau2[[#This Row],[Project]])</f>
        <v>pas de projet</v>
      </c>
      <c r="F11061" s="9">
        <f>MONTH(Tableau2[[#This Row],[Date]])</f>
        <v>7</v>
      </c>
      <c r="G11061" s="9">
        <f>YEAR(Tableau2[[#This Row],[Date]])</f>
        <v>2025</v>
      </c>
      <c r="H11061" s="9">
        <f>_xlfn.ISOWEEKNUM(Tableau2[[#This Row],[Date]])</f>
        <v>31</v>
      </c>
    </row>
    <row r="11062" spans="2:8" hidden="1" x14ac:dyDescent="0.25">
      <c r="B11062">
        <v>111</v>
      </c>
      <c r="C11062" s="3">
        <v>45869</v>
      </c>
      <c r="D11062">
        <v>8</v>
      </c>
      <c r="E11062" s="9" t="str">
        <f>IF(Tableau2[[#This Row],[Project]]="","pas de projet",Tableau2[[#This Row],[Project]])</f>
        <v>pas de projet</v>
      </c>
      <c r="F11062" s="9">
        <f>MONTH(Tableau2[[#This Row],[Date]])</f>
        <v>7</v>
      </c>
      <c r="G11062" s="9">
        <f>YEAR(Tableau2[[#This Row],[Date]])</f>
        <v>2025</v>
      </c>
      <c r="H11062" s="9">
        <f>_xlfn.ISOWEEKNUM(Tableau2[[#This Row],[Date]])</f>
        <v>31</v>
      </c>
    </row>
    <row r="11063" spans="2:8" hidden="1" x14ac:dyDescent="0.25">
      <c r="B11063">
        <v>111</v>
      </c>
      <c r="C11063" s="3">
        <v>45869</v>
      </c>
      <c r="D11063">
        <v>8</v>
      </c>
      <c r="E11063" s="9" t="str">
        <f>IF(Tableau2[[#This Row],[Project]]="","pas de projet",Tableau2[[#This Row],[Project]])</f>
        <v>pas de projet</v>
      </c>
      <c r="F11063" s="9">
        <f>MONTH(Tableau2[[#This Row],[Date]])</f>
        <v>7</v>
      </c>
      <c r="G11063" s="9">
        <f>YEAR(Tableau2[[#This Row],[Date]])</f>
        <v>2025</v>
      </c>
      <c r="H11063" s="9">
        <f>_xlfn.ISOWEEKNUM(Tableau2[[#This Row],[Date]])</f>
        <v>31</v>
      </c>
    </row>
    <row r="11064" spans="2:8" hidden="1" x14ac:dyDescent="0.25">
      <c r="B11064">
        <v>111</v>
      </c>
      <c r="C11064" s="3">
        <v>45869</v>
      </c>
      <c r="D11064">
        <v>0</v>
      </c>
      <c r="E11064" s="9" t="str">
        <f>IF(Tableau2[[#This Row],[Project]]="","pas de projet",Tableau2[[#This Row],[Project]])</f>
        <v>pas de projet</v>
      </c>
      <c r="F11064" s="9">
        <f>MONTH(Tableau2[[#This Row],[Date]])</f>
        <v>7</v>
      </c>
      <c r="G11064" s="9">
        <f>YEAR(Tableau2[[#This Row],[Date]])</f>
        <v>2025</v>
      </c>
      <c r="H11064" s="9">
        <f>_xlfn.ISOWEEKNUM(Tableau2[[#This Row],[Date]])</f>
        <v>31</v>
      </c>
    </row>
    <row r="11065" spans="2:8" hidden="1" x14ac:dyDescent="0.25">
      <c r="B11065">
        <v>111</v>
      </c>
      <c r="C11065" s="3">
        <v>45869</v>
      </c>
      <c r="D11065">
        <v>8</v>
      </c>
      <c r="E11065" s="9" t="str">
        <f>IF(Tableau2[[#This Row],[Project]]="","pas de projet",Tableau2[[#This Row],[Project]])</f>
        <v>pas de projet</v>
      </c>
      <c r="F11065" s="9">
        <f>MONTH(Tableau2[[#This Row],[Date]])</f>
        <v>7</v>
      </c>
      <c r="G11065" s="9">
        <f>YEAR(Tableau2[[#This Row],[Date]])</f>
        <v>2025</v>
      </c>
      <c r="H11065" s="9">
        <f>_xlfn.ISOWEEKNUM(Tableau2[[#This Row],[Date]])</f>
        <v>31</v>
      </c>
    </row>
    <row r="11066" spans="2:8" hidden="1" x14ac:dyDescent="0.25">
      <c r="B11066">
        <v>111</v>
      </c>
      <c r="C11066" s="3">
        <v>45869</v>
      </c>
      <c r="D11066">
        <v>1</v>
      </c>
      <c r="E11066" s="9" t="str">
        <f>IF(Tableau2[[#This Row],[Project]]="","pas de projet",Tableau2[[#This Row],[Project]])</f>
        <v>pas de projet</v>
      </c>
      <c r="F11066" s="9">
        <f>MONTH(Tableau2[[#This Row],[Date]])</f>
        <v>7</v>
      </c>
      <c r="G11066" s="9">
        <f>YEAR(Tableau2[[#This Row],[Date]])</f>
        <v>2025</v>
      </c>
      <c r="H11066" s="9">
        <f>_xlfn.ISOWEEKNUM(Tableau2[[#This Row],[Date]])</f>
        <v>31</v>
      </c>
    </row>
    <row r="11067" spans="2:8" hidden="1" x14ac:dyDescent="0.25">
      <c r="B11067">
        <v>111</v>
      </c>
      <c r="C11067" s="3">
        <v>45869</v>
      </c>
      <c r="D11067">
        <v>8</v>
      </c>
      <c r="E11067" s="9" t="str">
        <f>IF(Tableau2[[#This Row],[Project]]="","pas de projet",Tableau2[[#This Row],[Project]])</f>
        <v>pas de projet</v>
      </c>
      <c r="F11067" s="9">
        <f>MONTH(Tableau2[[#This Row],[Date]])</f>
        <v>7</v>
      </c>
      <c r="G11067" s="9">
        <f>YEAR(Tableau2[[#This Row],[Date]])</f>
        <v>2025</v>
      </c>
      <c r="H11067" s="9">
        <f>_xlfn.ISOWEEKNUM(Tableau2[[#This Row],[Date]])</f>
        <v>31</v>
      </c>
    </row>
    <row r="11068" spans="2:8" hidden="1" x14ac:dyDescent="0.25">
      <c r="B11068">
        <v>111</v>
      </c>
      <c r="C11068" s="3">
        <v>45869</v>
      </c>
      <c r="D11068">
        <v>8</v>
      </c>
      <c r="E11068" s="9" t="str">
        <f>IF(Tableau2[[#This Row],[Project]]="","pas de projet",Tableau2[[#This Row],[Project]])</f>
        <v>pas de projet</v>
      </c>
      <c r="F11068" s="9">
        <f>MONTH(Tableau2[[#This Row],[Date]])</f>
        <v>7</v>
      </c>
      <c r="G11068" s="9">
        <f>YEAR(Tableau2[[#This Row],[Date]])</f>
        <v>2025</v>
      </c>
      <c r="H11068" s="9">
        <f>_xlfn.ISOWEEKNUM(Tableau2[[#This Row],[Date]])</f>
        <v>31</v>
      </c>
    </row>
    <row r="11069" spans="2:8" hidden="1" x14ac:dyDescent="0.25">
      <c r="B11069">
        <v>111</v>
      </c>
      <c r="C11069" s="3">
        <v>45869</v>
      </c>
      <c r="D11069">
        <v>8</v>
      </c>
      <c r="E11069" s="9" t="str">
        <f>IF(Tableau2[[#This Row],[Project]]="","pas de projet",Tableau2[[#This Row],[Project]])</f>
        <v>pas de projet</v>
      </c>
      <c r="F11069" s="9">
        <f>MONTH(Tableau2[[#This Row],[Date]])</f>
        <v>7</v>
      </c>
      <c r="G11069" s="9">
        <f>YEAR(Tableau2[[#This Row],[Date]])</f>
        <v>2025</v>
      </c>
      <c r="H11069" s="9">
        <f>_xlfn.ISOWEEKNUM(Tableau2[[#This Row],[Date]])</f>
        <v>31</v>
      </c>
    </row>
    <row r="11070" spans="2:8" hidden="1" x14ac:dyDescent="0.25">
      <c r="B11070">
        <v>111</v>
      </c>
      <c r="C11070" s="3">
        <v>45869</v>
      </c>
      <c r="D11070">
        <v>8</v>
      </c>
      <c r="E11070" s="9" t="str">
        <f>IF(Tableau2[[#This Row],[Project]]="","pas de projet",Tableau2[[#This Row],[Project]])</f>
        <v>pas de projet</v>
      </c>
      <c r="F11070" s="9">
        <f>MONTH(Tableau2[[#This Row],[Date]])</f>
        <v>7</v>
      </c>
      <c r="G11070" s="9">
        <f>YEAR(Tableau2[[#This Row],[Date]])</f>
        <v>2025</v>
      </c>
      <c r="H11070" s="9">
        <f>_xlfn.ISOWEEKNUM(Tableau2[[#This Row],[Date]])</f>
        <v>31</v>
      </c>
    </row>
    <row r="11071" spans="2:8" hidden="1" x14ac:dyDescent="0.25">
      <c r="B11071">
        <v>111</v>
      </c>
      <c r="C11071" s="3">
        <v>45869</v>
      </c>
      <c r="D11071">
        <v>8</v>
      </c>
      <c r="E11071" s="9" t="str">
        <f>IF(Tableau2[[#This Row],[Project]]="","pas de projet",Tableau2[[#This Row],[Project]])</f>
        <v>pas de projet</v>
      </c>
      <c r="F11071" s="9">
        <f>MONTH(Tableau2[[#This Row],[Date]])</f>
        <v>7</v>
      </c>
      <c r="G11071" s="9">
        <f>YEAR(Tableau2[[#This Row],[Date]])</f>
        <v>2025</v>
      </c>
      <c r="H11071" s="9">
        <f>_xlfn.ISOWEEKNUM(Tableau2[[#This Row],[Date]])</f>
        <v>31</v>
      </c>
    </row>
    <row r="11072" spans="2:8" hidden="1" x14ac:dyDescent="0.25">
      <c r="B11072">
        <v>111</v>
      </c>
      <c r="C11072" s="3">
        <v>45869</v>
      </c>
      <c r="D11072">
        <v>8</v>
      </c>
      <c r="E11072" s="9" t="str">
        <f>IF(Tableau2[[#This Row],[Project]]="","pas de projet",Tableau2[[#This Row],[Project]])</f>
        <v>pas de projet</v>
      </c>
      <c r="F11072" s="9">
        <f>MONTH(Tableau2[[#This Row],[Date]])</f>
        <v>7</v>
      </c>
      <c r="G11072" s="9">
        <f>YEAR(Tableau2[[#This Row],[Date]])</f>
        <v>2025</v>
      </c>
      <c r="H11072" s="9">
        <f>_xlfn.ISOWEEKNUM(Tableau2[[#This Row],[Date]])</f>
        <v>31</v>
      </c>
    </row>
    <row r="11073" spans="1:8" hidden="1" x14ac:dyDescent="0.25">
      <c r="B11073">
        <v>111</v>
      </c>
      <c r="C11073" s="3">
        <v>45869</v>
      </c>
      <c r="D11073">
        <v>8</v>
      </c>
      <c r="E11073" s="9" t="str">
        <f>IF(Tableau2[[#This Row],[Project]]="","pas de projet",Tableau2[[#This Row],[Project]])</f>
        <v>pas de projet</v>
      </c>
      <c r="F11073" s="9">
        <f>MONTH(Tableau2[[#This Row],[Date]])</f>
        <v>7</v>
      </c>
      <c r="G11073" s="9">
        <f>YEAR(Tableau2[[#This Row],[Date]])</f>
        <v>2025</v>
      </c>
      <c r="H11073" s="9">
        <f>_xlfn.ISOWEEKNUM(Tableau2[[#This Row],[Date]])</f>
        <v>31</v>
      </c>
    </row>
    <row r="11074" spans="1:8" hidden="1" x14ac:dyDescent="0.25">
      <c r="A11074" t="s">
        <v>32</v>
      </c>
      <c r="B11074">
        <v>6</v>
      </c>
      <c r="C11074" s="3">
        <v>45869</v>
      </c>
      <c r="D11074">
        <v>6.6</v>
      </c>
      <c r="E11074" s="9" t="str">
        <f>IF(Tableau2[[#This Row],[Project]]="","pas de projet",Tableau2[[#This Row],[Project]])</f>
        <v>0NC378</v>
      </c>
      <c r="F11074" s="9">
        <f>MONTH(Tableau2[[#This Row],[Date]])</f>
        <v>7</v>
      </c>
      <c r="G11074" s="9">
        <f>YEAR(Tableau2[[#This Row],[Date]])</f>
        <v>2025</v>
      </c>
      <c r="H11074" s="9">
        <f>_xlfn.ISOWEEKNUM(Tableau2[[#This Row],[Date]])</f>
        <v>31</v>
      </c>
    </row>
    <row r="11075" spans="1:8" hidden="1" x14ac:dyDescent="0.25">
      <c r="A11075" t="s">
        <v>32</v>
      </c>
      <c r="B11075">
        <v>6</v>
      </c>
      <c r="C11075" s="3">
        <v>45869</v>
      </c>
      <c r="D11075">
        <v>6.6</v>
      </c>
      <c r="E11075" s="9" t="str">
        <f>IF(Tableau2[[#This Row],[Project]]="","pas de projet",Tableau2[[#This Row],[Project]])</f>
        <v>0NC378</v>
      </c>
      <c r="F11075" s="9">
        <f>MONTH(Tableau2[[#This Row],[Date]])</f>
        <v>7</v>
      </c>
      <c r="G11075" s="9">
        <f>YEAR(Tableau2[[#This Row],[Date]])</f>
        <v>2025</v>
      </c>
      <c r="H11075" s="9">
        <f>_xlfn.ISOWEEKNUM(Tableau2[[#This Row],[Date]])</f>
        <v>31</v>
      </c>
    </row>
    <row r="11076" spans="1:8" hidden="1" x14ac:dyDescent="0.25">
      <c r="A11076" t="s">
        <v>32</v>
      </c>
      <c r="B11076">
        <v>6</v>
      </c>
      <c r="C11076" s="3">
        <v>45869</v>
      </c>
      <c r="D11076">
        <v>6.6</v>
      </c>
      <c r="E11076" s="9" t="str">
        <f>IF(Tableau2[[#This Row],[Project]]="","pas de projet",Tableau2[[#This Row],[Project]])</f>
        <v>0NC378</v>
      </c>
      <c r="F11076" s="9">
        <f>MONTH(Tableau2[[#This Row],[Date]])</f>
        <v>7</v>
      </c>
      <c r="G11076" s="9">
        <f>YEAR(Tableau2[[#This Row],[Date]])</f>
        <v>2025</v>
      </c>
      <c r="H11076" s="9">
        <f>_xlfn.ISOWEEKNUM(Tableau2[[#This Row],[Date]])</f>
        <v>31</v>
      </c>
    </row>
    <row r="11077" spans="1:8" hidden="1" x14ac:dyDescent="0.25">
      <c r="A11077" t="s">
        <v>32</v>
      </c>
      <c r="B11077">
        <v>6</v>
      </c>
      <c r="C11077" s="3">
        <v>45869</v>
      </c>
      <c r="D11077">
        <v>6.6</v>
      </c>
      <c r="E11077" s="9" t="str">
        <f>IF(Tableau2[[#This Row],[Project]]="","pas de projet",Tableau2[[#This Row],[Project]])</f>
        <v>0NC378</v>
      </c>
      <c r="F11077" s="9">
        <f>MONTH(Tableau2[[#This Row],[Date]])</f>
        <v>7</v>
      </c>
      <c r="G11077" s="9">
        <f>YEAR(Tableau2[[#This Row],[Date]])</f>
        <v>2025</v>
      </c>
      <c r="H11077" s="9">
        <f>_xlfn.ISOWEEKNUM(Tableau2[[#This Row],[Date]])</f>
        <v>31</v>
      </c>
    </row>
    <row r="11078" spans="1:8" hidden="1" x14ac:dyDescent="0.25">
      <c r="A11078" t="s">
        <v>32</v>
      </c>
      <c r="B11078">
        <v>6</v>
      </c>
      <c r="C11078" s="3">
        <v>45869</v>
      </c>
      <c r="D11078">
        <v>6.6</v>
      </c>
      <c r="E11078" s="9" t="str">
        <f>IF(Tableau2[[#This Row],[Project]]="","pas de projet",Tableau2[[#This Row],[Project]])</f>
        <v>0NC378</v>
      </c>
      <c r="F11078" s="9">
        <f>MONTH(Tableau2[[#This Row],[Date]])</f>
        <v>7</v>
      </c>
      <c r="G11078" s="9">
        <f>YEAR(Tableau2[[#This Row],[Date]])</f>
        <v>2025</v>
      </c>
      <c r="H11078" s="9">
        <f>_xlfn.ISOWEEKNUM(Tableau2[[#This Row],[Date]])</f>
        <v>31</v>
      </c>
    </row>
    <row r="11079" spans="1:8" hidden="1" x14ac:dyDescent="0.25">
      <c r="A11079" t="s">
        <v>22</v>
      </c>
      <c r="B11079">
        <v>6</v>
      </c>
      <c r="C11079" s="3">
        <v>45869</v>
      </c>
      <c r="D11079">
        <v>8</v>
      </c>
      <c r="E11079" s="9" t="str">
        <f>IF(Tableau2[[#This Row],[Project]]="","pas de projet",Tableau2[[#This Row],[Project]])</f>
        <v>0DC376</v>
      </c>
      <c r="F11079" s="9">
        <f>MONTH(Tableau2[[#This Row],[Date]])</f>
        <v>7</v>
      </c>
      <c r="G11079" s="9">
        <f>YEAR(Tableau2[[#This Row],[Date]])</f>
        <v>2025</v>
      </c>
      <c r="H11079" s="9">
        <f>_xlfn.ISOWEEKNUM(Tableau2[[#This Row],[Date]])</f>
        <v>31</v>
      </c>
    </row>
    <row r="11080" spans="1:8" hidden="1" x14ac:dyDescent="0.25">
      <c r="A11080" t="s">
        <v>8</v>
      </c>
      <c r="B11080">
        <v>6</v>
      </c>
      <c r="C11080" s="3">
        <v>45869</v>
      </c>
      <c r="D11080">
        <v>56</v>
      </c>
      <c r="E11080" s="9" t="str">
        <f>IF(Tableau2[[#This Row],[Project]]="","pas de projet",Tableau2[[#This Row],[Project]])</f>
        <v>Fara proiect</v>
      </c>
      <c r="F11080" s="9">
        <f>MONTH(Tableau2[[#This Row],[Date]])</f>
        <v>7</v>
      </c>
      <c r="G11080" s="9">
        <f>YEAR(Tableau2[[#This Row],[Date]])</f>
        <v>2025</v>
      </c>
      <c r="H11080" s="9">
        <f>_xlfn.ISOWEEKNUM(Tableau2[[#This Row],[Date]])</f>
        <v>31</v>
      </c>
    </row>
    <row r="11081" spans="1:8" hidden="1" x14ac:dyDescent="0.25">
      <c r="A11081">
        <v>30234</v>
      </c>
      <c r="B11081">
        <v>113</v>
      </c>
      <c r="C11081" s="3">
        <v>45870</v>
      </c>
      <c r="D11081">
        <v>8</v>
      </c>
      <c r="E11081" s="9">
        <f>IF(Tableau2[[#This Row],[Project]]="","pas de projet",Tableau2[[#This Row],[Project]])</f>
        <v>30234</v>
      </c>
      <c r="F11081" s="9">
        <f>MONTH(Tableau2[[#This Row],[Date]])</f>
        <v>8</v>
      </c>
      <c r="G11081" s="9">
        <f>YEAR(Tableau2[[#This Row],[Date]])</f>
        <v>2025</v>
      </c>
      <c r="H11081" s="9">
        <f>_xlfn.ISOWEEKNUM(Tableau2[[#This Row],[Date]])</f>
        <v>31</v>
      </c>
    </row>
    <row r="11082" spans="1:8" hidden="1" x14ac:dyDescent="0.25">
      <c r="A11082" t="s">
        <v>32</v>
      </c>
      <c r="B11082">
        <v>6</v>
      </c>
      <c r="C11082" s="3">
        <v>45869</v>
      </c>
      <c r="D11082">
        <v>9</v>
      </c>
      <c r="E11082" s="9" t="str">
        <f>IF(Tableau2[[#This Row],[Project]]="","pas de projet",Tableau2[[#This Row],[Project]])</f>
        <v>0NC378</v>
      </c>
      <c r="F11082" s="9">
        <f>MONTH(Tableau2[[#This Row],[Date]])</f>
        <v>7</v>
      </c>
      <c r="G11082" s="9">
        <f>YEAR(Tableau2[[#This Row],[Date]])</f>
        <v>2025</v>
      </c>
      <c r="H11082" s="9">
        <f>_xlfn.ISOWEEKNUM(Tableau2[[#This Row],[Date]])</f>
        <v>31</v>
      </c>
    </row>
    <row r="11083" spans="1:8" hidden="1" x14ac:dyDescent="0.25">
      <c r="A11083" t="s">
        <v>13</v>
      </c>
      <c r="B11083">
        <v>6</v>
      </c>
      <c r="C11083" s="3">
        <v>45869</v>
      </c>
      <c r="D11083">
        <v>17</v>
      </c>
      <c r="E11083" s="9" t="str">
        <f>IF(Tableau2[[#This Row],[Project]]="","pas de projet",Tableau2[[#This Row],[Project]])</f>
        <v>0DC378</v>
      </c>
      <c r="F11083" s="9">
        <f>MONTH(Tableau2[[#This Row],[Date]])</f>
        <v>7</v>
      </c>
      <c r="G11083" s="9">
        <f>YEAR(Tableau2[[#This Row],[Date]])</f>
        <v>2025</v>
      </c>
      <c r="H11083" s="9">
        <f>_xlfn.ISOWEEKNUM(Tableau2[[#This Row],[Date]])</f>
        <v>31</v>
      </c>
    </row>
    <row r="11084" spans="1:8" hidden="1" x14ac:dyDescent="0.25">
      <c r="A11084" t="s">
        <v>32</v>
      </c>
      <c r="B11084">
        <v>6</v>
      </c>
      <c r="C11084" s="3">
        <v>45869</v>
      </c>
      <c r="D11084">
        <v>42</v>
      </c>
      <c r="E11084" s="9" t="str">
        <f>IF(Tableau2[[#This Row],[Project]]="","pas de projet",Tableau2[[#This Row],[Project]])</f>
        <v>0NC378</v>
      </c>
      <c r="F11084" s="9">
        <f>MONTH(Tableau2[[#This Row],[Date]])</f>
        <v>7</v>
      </c>
      <c r="G11084" s="9">
        <f>YEAR(Tableau2[[#This Row],[Date]])</f>
        <v>2025</v>
      </c>
      <c r="H11084" s="9">
        <f>_xlfn.ISOWEEKNUM(Tableau2[[#This Row],[Date]])</f>
        <v>31</v>
      </c>
    </row>
    <row r="11085" spans="1:8" hidden="1" x14ac:dyDescent="0.25">
      <c r="A11085" t="s">
        <v>32</v>
      </c>
      <c r="B11085">
        <v>6</v>
      </c>
      <c r="C11085" s="3">
        <v>45869</v>
      </c>
      <c r="D11085">
        <v>34</v>
      </c>
      <c r="E11085" s="9" t="str">
        <f>IF(Tableau2[[#This Row],[Project]]="","pas de projet",Tableau2[[#This Row],[Project]])</f>
        <v>0NC378</v>
      </c>
      <c r="F11085" s="9">
        <f>MONTH(Tableau2[[#This Row],[Date]])</f>
        <v>7</v>
      </c>
      <c r="G11085" s="9">
        <f>YEAR(Tableau2[[#This Row],[Date]])</f>
        <v>2025</v>
      </c>
      <c r="H11085" s="9">
        <f>_xlfn.ISOWEEKNUM(Tableau2[[#This Row],[Date]])</f>
        <v>31</v>
      </c>
    </row>
    <row r="11086" spans="1:8" hidden="1" x14ac:dyDescent="0.25">
      <c r="A11086" t="s">
        <v>15</v>
      </c>
      <c r="B11086">
        <v>6</v>
      </c>
      <c r="C11086" s="3">
        <v>45869</v>
      </c>
      <c r="D11086">
        <v>25</v>
      </c>
      <c r="E11086" s="9" t="str">
        <f>IF(Tableau2[[#This Row],[Project]]="","pas de projet",Tableau2[[#This Row],[Project]])</f>
        <v>C379ASH</v>
      </c>
      <c r="F11086" s="9">
        <f>MONTH(Tableau2[[#This Row],[Date]])</f>
        <v>7</v>
      </c>
      <c r="G11086" s="9">
        <f>YEAR(Tableau2[[#This Row],[Date]])</f>
        <v>2025</v>
      </c>
      <c r="H11086" s="9">
        <f>_xlfn.ISOWEEKNUM(Tableau2[[#This Row],[Date]])</f>
        <v>31</v>
      </c>
    </row>
    <row r="11087" spans="1:8" hidden="1" x14ac:dyDescent="0.25">
      <c r="B11087">
        <f t="shared" ref="B11087:B11088" si="489">111111+1</f>
        <v>111112</v>
      </c>
      <c r="C11087" s="3">
        <v>45869</v>
      </c>
      <c r="D11087">
        <v>8</v>
      </c>
      <c r="E11087" s="9" t="str">
        <f>IF(Tableau2[[#This Row],[Project]]="","pas de projet",Tableau2[[#This Row],[Project]])</f>
        <v>pas de projet</v>
      </c>
      <c r="F11087" s="9">
        <f>MONTH(Tableau2[[#This Row],[Date]])</f>
        <v>7</v>
      </c>
      <c r="G11087" s="9">
        <f>YEAR(Tableau2[[#This Row],[Date]])</f>
        <v>2025</v>
      </c>
      <c r="H11087" s="9">
        <f>_xlfn.ISOWEEKNUM(Tableau2[[#This Row],[Date]])</f>
        <v>31</v>
      </c>
    </row>
    <row r="11088" spans="1:8" hidden="1" x14ac:dyDescent="0.25">
      <c r="B11088">
        <f t="shared" si="489"/>
        <v>111112</v>
      </c>
      <c r="C11088" s="3">
        <v>45869</v>
      </c>
      <c r="D11088">
        <v>9</v>
      </c>
      <c r="E11088" s="9" t="str">
        <f>IF(Tableau2[[#This Row],[Project]]="","pas de projet",Tableau2[[#This Row],[Project]])</f>
        <v>pas de projet</v>
      </c>
      <c r="F11088" s="9">
        <f>MONTH(Tableau2[[#This Row],[Date]])</f>
        <v>7</v>
      </c>
      <c r="G11088" s="9">
        <f>YEAR(Tableau2[[#This Row],[Date]])</f>
        <v>2025</v>
      </c>
      <c r="H11088" s="9">
        <f>_xlfn.ISOWEEKNUM(Tableau2[[#This Row],[Date]])</f>
        <v>31</v>
      </c>
    </row>
    <row r="11089" spans="1:8" hidden="1" x14ac:dyDescent="0.25">
      <c r="A11089" t="s">
        <v>15</v>
      </c>
      <c r="B11089">
        <v>6</v>
      </c>
      <c r="C11089" s="3">
        <v>45868</v>
      </c>
      <c r="D11089">
        <v>42</v>
      </c>
      <c r="E11089" s="9" t="str">
        <f>IF(Tableau2[[#This Row],[Project]]="","pas de projet",Tableau2[[#This Row],[Project]])</f>
        <v>C379ASH</v>
      </c>
      <c r="F11089" s="9">
        <f>MONTH(Tableau2[[#This Row],[Date]])</f>
        <v>7</v>
      </c>
      <c r="G11089" s="9">
        <f>YEAR(Tableau2[[#This Row],[Date]])</f>
        <v>2025</v>
      </c>
      <c r="H11089" s="9">
        <f>_xlfn.ISOWEEKNUM(Tableau2[[#This Row],[Date]])</f>
        <v>31</v>
      </c>
    </row>
    <row r="11090" spans="1:8" hidden="1" x14ac:dyDescent="0.25">
      <c r="A11090" t="s">
        <v>13</v>
      </c>
      <c r="B11090">
        <f t="shared" ref="B11090:B11092" si="490">111111+1</f>
        <v>111112</v>
      </c>
      <c r="C11090" s="3">
        <v>45861</v>
      </c>
      <c r="D11090">
        <v>8</v>
      </c>
      <c r="E11090" s="9" t="str">
        <f>IF(Tableau2[[#This Row],[Project]]="","pas de projet",Tableau2[[#This Row],[Project]])</f>
        <v>0DC378</v>
      </c>
      <c r="F11090" s="9">
        <f>MONTH(Tableau2[[#This Row],[Date]])</f>
        <v>7</v>
      </c>
      <c r="G11090" s="9">
        <f>YEAR(Tableau2[[#This Row],[Date]])</f>
        <v>2025</v>
      </c>
      <c r="H11090" s="9">
        <f>_xlfn.ISOWEEKNUM(Tableau2[[#This Row],[Date]])</f>
        <v>30</v>
      </c>
    </row>
    <row r="11091" spans="1:8" hidden="1" x14ac:dyDescent="0.25">
      <c r="A11091" t="s">
        <v>32</v>
      </c>
      <c r="B11091">
        <f t="shared" si="490"/>
        <v>111112</v>
      </c>
      <c r="C11091" s="3">
        <v>45869</v>
      </c>
      <c r="D11091">
        <v>1</v>
      </c>
      <c r="E11091" s="9" t="str">
        <f>IF(Tableau2[[#This Row],[Project]]="","pas de projet",Tableau2[[#This Row],[Project]])</f>
        <v>0NC378</v>
      </c>
      <c r="F11091" s="9">
        <f>MONTH(Tableau2[[#This Row],[Date]])</f>
        <v>7</v>
      </c>
      <c r="G11091" s="9">
        <f>YEAR(Tableau2[[#This Row],[Date]])</f>
        <v>2025</v>
      </c>
      <c r="H11091" s="9">
        <f>_xlfn.ISOWEEKNUM(Tableau2[[#This Row],[Date]])</f>
        <v>31</v>
      </c>
    </row>
    <row r="11092" spans="1:8" hidden="1" x14ac:dyDescent="0.25">
      <c r="A11092" t="s">
        <v>13</v>
      </c>
      <c r="B11092">
        <f t="shared" si="490"/>
        <v>111112</v>
      </c>
      <c r="C11092" s="3">
        <v>45869</v>
      </c>
      <c r="D11092">
        <v>7</v>
      </c>
      <c r="E11092" s="9" t="str">
        <f>IF(Tableau2[[#This Row],[Project]]="","pas de projet",Tableau2[[#This Row],[Project]])</f>
        <v>0DC378</v>
      </c>
      <c r="F11092" s="9">
        <f>MONTH(Tableau2[[#This Row],[Date]])</f>
        <v>7</v>
      </c>
      <c r="G11092" s="9">
        <f>YEAR(Tableau2[[#This Row],[Date]])</f>
        <v>2025</v>
      </c>
      <c r="H11092" s="9">
        <f>_xlfn.ISOWEEKNUM(Tableau2[[#This Row],[Date]])</f>
        <v>31</v>
      </c>
    </row>
    <row r="11093" spans="1:8" hidden="1" x14ac:dyDescent="0.25">
      <c r="A11093" t="s">
        <v>32</v>
      </c>
      <c r="B11093">
        <v>6</v>
      </c>
      <c r="C11093" s="3">
        <v>45868</v>
      </c>
      <c r="D11093">
        <v>8.25</v>
      </c>
      <c r="E11093" s="9" t="str">
        <f>IF(Tableau2[[#This Row],[Project]]="","pas de projet",Tableau2[[#This Row],[Project]])</f>
        <v>0NC378</v>
      </c>
      <c r="F11093" s="9">
        <f>MONTH(Tableau2[[#This Row],[Date]])</f>
        <v>7</v>
      </c>
      <c r="G11093" s="9">
        <f>YEAR(Tableau2[[#This Row],[Date]])</f>
        <v>2025</v>
      </c>
      <c r="H11093" s="9">
        <f>_xlfn.ISOWEEKNUM(Tableau2[[#This Row],[Date]])</f>
        <v>31</v>
      </c>
    </row>
    <row r="11094" spans="1:8" hidden="1" x14ac:dyDescent="0.25">
      <c r="A11094" t="s">
        <v>32</v>
      </c>
      <c r="B11094">
        <v>6</v>
      </c>
      <c r="C11094" s="3">
        <v>45868</v>
      </c>
      <c r="D11094">
        <v>8.25</v>
      </c>
      <c r="E11094" s="9" t="str">
        <f>IF(Tableau2[[#This Row],[Project]]="","pas de projet",Tableau2[[#This Row],[Project]])</f>
        <v>0NC378</v>
      </c>
      <c r="F11094" s="9">
        <f>MONTH(Tableau2[[#This Row],[Date]])</f>
        <v>7</v>
      </c>
      <c r="G11094" s="9">
        <f>YEAR(Tableau2[[#This Row],[Date]])</f>
        <v>2025</v>
      </c>
      <c r="H11094" s="9">
        <f>_xlfn.ISOWEEKNUM(Tableau2[[#This Row],[Date]])</f>
        <v>31</v>
      </c>
    </row>
    <row r="11095" spans="1:8" hidden="1" x14ac:dyDescent="0.25">
      <c r="A11095" t="s">
        <v>32</v>
      </c>
      <c r="B11095">
        <v>6</v>
      </c>
      <c r="C11095" s="3">
        <v>45868</v>
      </c>
      <c r="D11095">
        <v>8.25</v>
      </c>
      <c r="E11095" s="9" t="str">
        <f>IF(Tableau2[[#This Row],[Project]]="","pas de projet",Tableau2[[#This Row],[Project]])</f>
        <v>0NC378</v>
      </c>
      <c r="F11095" s="9">
        <f>MONTH(Tableau2[[#This Row],[Date]])</f>
        <v>7</v>
      </c>
      <c r="G11095" s="9">
        <f>YEAR(Tableau2[[#This Row],[Date]])</f>
        <v>2025</v>
      </c>
      <c r="H11095" s="9">
        <f>_xlfn.ISOWEEKNUM(Tableau2[[#This Row],[Date]])</f>
        <v>31</v>
      </c>
    </row>
    <row r="11096" spans="1:8" hidden="1" x14ac:dyDescent="0.25">
      <c r="A11096" t="s">
        <v>32</v>
      </c>
      <c r="B11096">
        <v>6</v>
      </c>
      <c r="C11096" s="3">
        <v>45868</v>
      </c>
      <c r="D11096">
        <v>8.25</v>
      </c>
      <c r="E11096" s="9" t="str">
        <f>IF(Tableau2[[#This Row],[Project]]="","pas de projet",Tableau2[[#This Row],[Project]])</f>
        <v>0NC378</v>
      </c>
      <c r="F11096" s="9">
        <f>MONTH(Tableau2[[#This Row],[Date]])</f>
        <v>7</v>
      </c>
      <c r="G11096" s="9">
        <f>YEAR(Tableau2[[#This Row],[Date]])</f>
        <v>2025</v>
      </c>
      <c r="H11096" s="9">
        <f>_xlfn.ISOWEEKNUM(Tableau2[[#This Row],[Date]])</f>
        <v>31</v>
      </c>
    </row>
    <row r="11097" spans="1:8" hidden="1" x14ac:dyDescent="0.25">
      <c r="A11097" t="s">
        <v>13</v>
      </c>
      <c r="B11097">
        <v>4</v>
      </c>
      <c r="C11097" s="3">
        <v>45869</v>
      </c>
      <c r="D11097">
        <v>9</v>
      </c>
      <c r="E11097" s="9" t="str">
        <f>IF(Tableau2[[#This Row],[Project]]="","pas de projet",Tableau2[[#This Row],[Project]])</f>
        <v>0DC378</v>
      </c>
      <c r="F11097" s="9">
        <f>MONTH(Tableau2[[#This Row],[Date]])</f>
        <v>7</v>
      </c>
      <c r="G11097" s="9">
        <f>YEAR(Tableau2[[#This Row],[Date]])</f>
        <v>2025</v>
      </c>
      <c r="H11097" s="9">
        <f>_xlfn.ISOWEEKNUM(Tableau2[[#This Row],[Date]])</f>
        <v>31</v>
      </c>
    </row>
    <row r="11098" spans="1:8" hidden="1" x14ac:dyDescent="0.25">
      <c r="A11098" t="s">
        <v>13</v>
      </c>
      <c r="B11098">
        <v>4</v>
      </c>
      <c r="C11098" s="3">
        <v>45869</v>
      </c>
      <c r="D11098">
        <v>24</v>
      </c>
      <c r="E11098" s="9" t="str">
        <f>IF(Tableau2[[#This Row],[Project]]="","pas de projet",Tableau2[[#This Row],[Project]])</f>
        <v>0DC378</v>
      </c>
      <c r="F11098" s="9">
        <f>MONTH(Tableau2[[#This Row],[Date]])</f>
        <v>7</v>
      </c>
      <c r="G11098" s="9">
        <f>YEAR(Tableau2[[#This Row],[Date]])</f>
        <v>2025</v>
      </c>
      <c r="H11098" s="9">
        <f>_xlfn.ISOWEEKNUM(Tableau2[[#This Row],[Date]])</f>
        <v>31</v>
      </c>
    </row>
    <row r="11099" spans="1:8" hidden="1" x14ac:dyDescent="0.25">
      <c r="A11099" t="s">
        <v>32</v>
      </c>
      <c r="B11099">
        <v>6</v>
      </c>
      <c r="C11099" s="3">
        <v>45868</v>
      </c>
      <c r="D11099">
        <v>40</v>
      </c>
      <c r="E11099" s="9" t="str">
        <f>IF(Tableau2[[#This Row],[Project]]="","pas de projet",Tableau2[[#This Row],[Project]])</f>
        <v>0NC378</v>
      </c>
      <c r="F11099" s="9">
        <f>MONTH(Tableau2[[#This Row],[Date]])</f>
        <v>7</v>
      </c>
      <c r="G11099" s="9">
        <f>YEAR(Tableau2[[#This Row],[Date]])</f>
        <v>2025</v>
      </c>
      <c r="H11099" s="9">
        <f>_xlfn.ISOWEEKNUM(Tableau2[[#This Row],[Date]])</f>
        <v>31</v>
      </c>
    </row>
    <row r="11100" spans="1:8" hidden="1" x14ac:dyDescent="0.25">
      <c r="A11100" t="s">
        <v>13</v>
      </c>
      <c r="B11100">
        <v>6</v>
      </c>
      <c r="C11100" s="3">
        <v>45868</v>
      </c>
      <c r="D11100">
        <v>17</v>
      </c>
      <c r="E11100" s="9" t="str">
        <f>IF(Tableau2[[#This Row],[Project]]="","pas de projet",Tableau2[[#This Row],[Project]])</f>
        <v>0DC378</v>
      </c>
      <c r="F11100" s="9">
        <f>MONTH(Tableau2[[#This Row],[Date]])</f>
        <v>7</v>
      </c>
      <c r="G11100" s="9">
        <f>YEAR(Tableau2[[#This Row],[Date]])</f>
        <v>2025</v>
      </c>
      <c r="H11100" s="9">
        <f>_xlfn.ISOWEEKNUM(Tableau2[[#This Row],[Date]])</f>
        <v>31</v>
      </c>
    </row>
    <row r="11101" spans="1:8" hidden="1" x14ac:dyDescent="0.25">
      <c r="A11101" t="s">
        <v>13</v>
      </c>
      <c r="B11101">
        <v>6</v>
      </c>
      <c r="C11101" s="3">
        <v>45868</v>
      </c>
      <c r="D11101">
        <v>17</v>
      </c>
      <c r="E11101" s="9" t="str">
        <f>IF(Tableau2[[#This Row],[Project]]="","pas de projet",Tableau2[[#This Row],[Project]])</f>
        <v>0DC378</v>
      </c>
      <c r="F11101" s="9">
        <f>MONTH(Tableau2[[#This Row],[Date]])</f>
        <v>7</v>
      </c>
      <c r="G11101" s="9">
        <f>YEAR(Tableau2[[#This Row],[Date]])</f>
        <v>2025</v>
      </c>
      <c r="H11101" s="9">
        <f>_xlfn.ISOWEEKNUM(Tableau2[[#This Row],[Date]])</f>
        <v>31</v>
      </c>
    </row>
    <row r="11102" spans="1:8" hidden="1" x14ac:dyDescent="0.25">
      <c r="A11102" t="s">
        <v>13</v>
      </c>
      <c r="B11102">
        <v>6</v>
      </c>
      <c r="C11102" s="3">
        <v>45868</v>
      </c>
      <c r="D11102">
        <v>17</v>
      </c>
      <c r="E11102" s="9" t="str">
        <f>IF(Tableau2[[#This Row],[Project]]="","pas de projet",Tableau2[[#This Row],[Project]])</f>
        <v>0DC378</v>
      </c>
      <c r="F11102" s="9">
        <f>MONTH(Tableau2[[#This Row],[Date]])</f>
        <v>7</v>
      </c>
      <c r="G11102" s="9">
        <f>YEAR(Tableau2[[#This Row],[Date]])</f>
        <v>2025</v>
      </c>
      <c r="H11102" s="9">
        <f>_xlfn.ISOWEEKNUM(Tableau2[[#This Row],[Date]])</f>
        <v>31</v>
      </c>
    </row>
    <row r="11103" spans="1:8" hidden="1" x14ac:dyDescent="0.25">
      <c r="A11103" t="s">
        <v>22</v>
      </c>
      <c r="B11103">
        <v>6</v>
      </c>
      <c r="C11103" s="3">
        <v>45868</v>
      </c>
      <c r="D11103">
        <v>8</v>
      </c>
      <c r="E11103" s="9" t="str">
        <f>IF(Tableau2[[#This Row],[Project]]="","pas de projet",Tableau2[[#This Row],[Project]])</f>
        <v>0DC376</v>
      </c>
      <c r="F11103" s="9">
        <f>MONTH(Tableau2[[#This Row],[Date]])</f>
        <v>7</v>
      </c>
      <c r="G11103" s="9">
        <f>YEAR(Tableau2[[#This Row],[Date]])</f>
        <v>2025</v>
      </c>
      <c r="H11103" s="9">
        <f>_xlfn.ISOWEEKNUM(Tableau2[[#This Row],[Date]])</f>
        <v>31</v>
      </c>
    </row>
    <row r="11104" spans="1:8" hidden="1" x14ac:dyDescent="0.25">
      <c r="A11104" t="s">
        <v>12</v>
      </c>
      <c r="B11104">
        <v>4</v>
      </c>
      <c r="C11104" s="3">
        <v>45869</v>
      </c>
      <c r="D11104">
        <v>8</v>
      </c>
      <c r="E11104" s="9" t="str">
        <f>IF(Tableau2[[#This Row],[Project]]="","pas de projet",Tableau2[[#This Row],[Project]])</f>
        <v>0DC377</v>
      </c>
      <c r="F11104" s="9">
        <f>MONTH(Tableau2[[#This Row],[Date]])</f>
        <v>7</v>
      </c>
      <c r="G11104" s="9">
        <f>YEAR(Tableau2[[#This Row],[Date]])</f>
        <v>2025</v>
      </c>
      <c r="H11104" s="9">
        <f>_xlfn.ISOWEEKNUM(Tableau2[[#This Row],[Date]])</f>
        <v>31</v>
      </c>
    </row>
    <row r="11105" spans="1:8" hidden="1" x14ac:dyDescent="0.25">
      <c r="A11105" t="s">
        <v>8</v>
      </c>
      <c r="B11105">
        <v>6</v>
      </c>
      <c r="C11105" s="3">
        <v>45868</v>
      </c>
      <c r="D11105">
        <v>24</v>
      </c>
      <c r="E11105" s="9" t="str">
        <f>IF(Tableau2[[#This Row],[Project]]="","pas de projet",Tableau2[[#This Row],[Project]])</f>
        <v>Fara proiect</v>
      </c>
      <c r="F11105" s="9">
        <f>MONTH(Tableau2[[#This Row],[Date]])</f>
        <v>7</v>
      </c>
      <c r="G11105" s="9">
        <f>YEAR(Tableau2[[#This Row],[Date]])</f>
        <v>2025</v>
      </c>
      <c r="H11105" s="9">
        <f>_xlfn.ISOWEEKNUM(Tableau2[[#This Row],[Date]])</f>
        <v>31</v>
      </c>
    </row>
    <row r="11106" spans="1:8" hidden="1" x14ac:dyDescent="0.25">
      <c r="A11106" t="s">
        <v>12</v>
      </c>
      <c r="B11106">
        <v>4</v>
      </c>
      <c r="C11106" s="3">
        <v>45869</v>
      </c>
      <c r="D11106">
        <v>18</v>
      </c>
      <c r="E11106" s="9" t="str">
        <f>IF(Tableau2[[#This Row],[Project]]="","pas de projet",Tableau2[[#This Row],[Project]])</f>
        <v>0DC377</v>
      </c>
      <c r="F11106" s="9">
        <f>MONTH(Tableau2[[#This Row],[Date]])</f>
        <v>7</v>
      </c>
      <c r="G11106" s="9">
        <f>YEAR(Tableau2[[#This Row],[Date]])</f>
        <v>2025</v>
      </c>
      <c r="H11106" s="9">
        <f>_xlfn.ISOWEEKNUM(Tableau2[[#This Row],[Date]])</f>
        <v>31</v>
      </c>
    </row>
    <row r="11107" spans="1:8" hidden="1" x14ac:dyDescent="0.25">
      <c r="A11107" t="s">
        <v>12</v>
      </c>
      <c r="B11107">
        <v>6</v>
      </c>
      <c r="C11107" s="3">
        <v>45868</v>
      </c>
      <c r="D11107">
        <v>18</v>
      </c>
      <c r="E11107" s="9" t="str">
        <f>IF(Tableau2[[#This Row],[Project]]="","pas de projet",Tableau2[[#This Row],[Project]])</f>
        <v>0DC377</v>
      </c>
      <c r="F11107" s="9">
        <f>MONTH(Tableau2[[#This Row],[Date]])</f>
        <v>7</v>
      </c>
      <c r="G11107" s="9">
        <f>YEAR(Tableau2[[#This Row],[Date]])</f>
        <v>2025</v>
      </c>
      <c r="H11107" s="9">
        <f>_xlfn.ISOWEEKNUM(Tableau2[[#This Row],[Date]])</f>
        <v>31</v>
      </c>
    </row>
    <row r="11108" spans="1:8" hidden="1" x14ac:dyDescent="0.25">
      <c r="A11108" t="s">
        <v>13</v>
      </c>
      <c r="B11108">
        <v>4</v>
      </c>
      <c r="C11108" s="3">
        <v>45869</v>
      </c>
      <c r="D11108">
        <v>8</v>
      </c>
      <c r="E11108" s="9" t="str">
        <f>IF(Tableau2[[#This Row],[Project]]="","pas de projet",Tableau2[[#This Row],[Project]])</f>
        <v>0DC378</v>
      </c>
      <c r="F11108" s="9">
        <f>MONTH(Tableau2[[#This Row],[Date]])</f>
        <v>7</v>
      </c>
      <c r="G11108" s="9">
        <f>YEAR(Tableau2[[#This Row],[Date]])</f>
        <v>2025</v>
      </c>
      <c r="H11108" s="9">
        <f>_xlfn.ISOWEEKNUM(Tableau2[[#This Row],[Date]])</f>
        <v>31</v>
      </c>
    </row>
    <row r="11109" spans="1:8" hidden="1" x14ac:dyDescent="0.25">
      <c r="A11109" t="s">
        <v>13</v>
      </c>
      <c r="B11109">
        <v>4</v>
      </c>
      <c r="C11109" s="3">
        <v>45869</v>
      </c>
      <c r="D11109">
        <v>24</v>
      </c>
      <c r="E11109" s="9" t="str">
        <f>IF(Tableau2[[#This Row],[Project]]="","pas de projet",Tableau2[[#This Row],[Project]])</f>
        <v>0DC378</v>
      </c>
      <c r="F11109" s="9">
        <f>MONTH(Tableau2[[#This Row],[Date]])</f>
        <v>7</v>
      </c>
      <c r="G11109" s="9">
        <f>YEAR(Tableau2[[#This Row],[Date]])</f>
        <v>2025</v>
      </c>
      <c r="H11109" s="9">
        <f>_xlfn.ISOWEEKNUM(Tableau2[[#This Row],[Date]])</f>
        <v>31</v>
      </c>
    </row>
    <row r="11110" spans="1:8" hidden="1" x14ac:dyDescent="0.25">
      <c r="A11110" t="s">
        <v>13</v>
      </c>
      <c r="B11110">
        <v>4</v>
      </c>
      <c r="C11110" s="3">
        <v>45869</v>
      </c>
      <c r="D11110">
        <v>16</v>
      </c>
      <c r="E11110" s="9" t="str">
        <f>IF(Tableau2[[#This Row],[Project]]="","pas de projet",Tableau2[[#This Row],[Project]])</f>
        <v>0DC378</v>
      </c>
      <c r="F11110" s="9">
        <f>MONTH(Tableau2[[#This Row],[Date]])</f>
        <v>7</v>
      </c>
      <c r="G11110" s="9">
        <f>YEAR(Tableau2[[#This Row],[Date]])</f>
        <v>2025</v>
      </c>
      <c r="H11110" s="9">
        <f>_xlfn.ISOWEEKNUM(Tableau2[[#This Row],[Date]])</f>
        <v>31</v>
      </c>
    </row>
    <row r="11111" spans="1:8" hidden="1" x14ac:dyDescent="0.25">
      <c r="A11111" t="s">
        <v>13</v>
      </c>
      <c r="B11111">
        <v>4</v>
      </c>
      <c r="C11111" s="3">
        <v>45869</v>
      </c>
      <c r="D11111">
        <v>8</v>
      </c>
      <c r="E11111" s="9" t="str">
        <f>IF(Tableau2[[#This Row],[Project]]="","pas de projet",Tableau2[[#This Row],[Project]])</f>
        <v>0DC378</v>
      </c>
      <c r="F11111" s="9">
        <f>MONTH(Tableau2[[#This Row],[Date]])</f>
        <v>7</v>
      </c>
      <c r="G11111" s="9">
        <f>YEAR(Tableau2[[#This Row],[Date]])</f>
        <v>2025</v>
      </c>
      <c r="H11111" s="9">
        <f>_xlfn.ISOWEEKNUM(Tableau2[[#This Row],[Date]])</f>
        <v>31</v>
      </c>
    </row>
    <row r="11112" spans="1:8" hidden="1" x14ac:dyDescent="0.25">
      <c r="A11112" t="s">
        <v>12</v>
      </c>
      <c r="B11112">
        <f>111111+1</f>
        <v>111112</v>
      </c>
      <c r="C11112" s="3">
        <v>45869</v>
      </c>
      <c r="D11112">
        <v>9</v>
      </c>
      <c r="E11112" s="9" t="str">
        <f>IF(Tableau2[[#This Row],[Project]]="","pas de projet",Tableau2[[#This Row],[Project]])</f>
        <v>0DC377</v>
      </c>
      <c r="F11112" s="9">
        <f>MONTH(Tableau2[[#This Row],[Date]])</f>
        <v>7</v>
      </c>
      <c r="G11112" s="9">
        <f>YEAR(Tableau2[[#This Row],[Date]])</f>
        <v>2025</v>
      </c>
      <c r="H11112" s="9">
        <f>_xlfn.ISOWEEKNUM(Tableau2[[#This Row],[Date]])</f>
        <v>31</v>
      </c>
    </row>
    <row r="11113" spans="1:8" hidden="1" x14ac:dyDescent="0.25">
      <c r="A11113" t="s">
        <v>22</v>
      </c>
      <c r="B11113">
        <v>4</v>
      </c>
      <c r="C11113" s="3">
        <v>45869</v>
      </c>
      <c r="D11113">
        <v>32</v>
      </c>
      <c r="E11113" s="9" t="str">
        <f>IF(Tableau2[[#This Row],[Project]]="","pas de projet",Tableau2[[#This Row],[Project]])</f>
        <v>0DC376</v>
      </c>
      <c r="F11113" s="9">
        <f>MONTH(Tableau2[[#This Row],[Date]])</f>
        <v>7</v>
      </c>
      <c r="G11113" s="9">
        <f>YEAR(Tableau2[[#This Row],[Date]])</f>
        <v>2025</v>
      </c>
      <c r="H11113" s="9">
        <f>_xlfn.ISOWEEKNUM(Tableau2[[#This Row],[Date]])</f>
        <v>31</v>
      </c>
    </row>
    <row r="11114" spans="1:8" hidden="1" x14ac:dyDescent="0.25">
      <c r="A11114" t="s">
        <v>8</v>
      </c>
      <c r="B11114">
        <v>4</v>
      </c>
      <c r="C11114" s="3">
        <v>45869</v>
      </c>
      <c r="D11114">
        <v>21</v>
      </c>
      <c r="E11114" s="9" t="str">
        <f>IF(Tableau2[[#This Row],[Project]]="","pas de projet",Tableau2[[#This Row],[Project]])</f>
        <v>Fara proiect</v>
      </c>
      <c r="F11114" s="9">
        <f>MONTH(Tableau2[[#This Row],[Date]])</f>
        <v>7</v>
      </c>
      <c r="G11114" s="9">
        <f>YEAR(Tableau2[[#This Row],[Date]])</f>
        <v>2025</v>
      </c>
      <c r="H11114" s="9">
        <f>_xlfn.ISOWEEKNUM(Tableau2[[#This Row],[Date]])</f>
        <v>31</v>
      </c>
    </row>
    <row r="11115" spans="1:8" hidden="1" x14ac:dyDescent="0.25">
      <c r="A11115" t="s">
        <v>32</v>
      </c>
      <c r="B11115">
        <f t="shared" ref="B11115:B11117" si="491">111111+1</f>
        <v>111112</v>
      </c>
      <c r="C11115" s="3">
        <v>45863</v>
      </c>
      <c r="D11115">
        <v>8</v>
      </c>
      <c r="E11115" s="9" t="str">
        <f>IF(Tableau2[[#This Row],[Project]]="","pas de projet",Tableau2[[#This Row],[Project]])</f>
        <v>0NC378</v>
      </c>
      <c r="F11115" s="9">
        <f>MONTH(Tableau2[[#This Row],[Date]])</f>
        <v>7</v>
      </c>
      <c r="G11115" s="9">
        <f>YEAR(Tableau2[[#This Row],[Date]])</f>
        <v>2025</v>
      </c>
      <c r="H11115" s="9">
        <f>_xlfn.ISOWEEKNUM(Tableau2[[#This Row],[Date]])</f>
        <v>30</v>
      </c>
    </row>
    <row r="11116" spans="1:8" hidden="1" x14ac:dyDescent="0.25">
      <c r="A11116" t="s">
        <v>22</v>
      </c>
      <c r="B11116">
        <f t="shared" si="491"/>
        <v>111112</v>
      </c>
      <c r="C11116" s="3">
        <v>45869</v>
      </c>
      <c r="D11116">
        <v>7</v>
      </c>
      <c r="E11116" s="9" t="str">
        <f>IF(Tableau2[[#This Row],[Project]]="","pas de projet",Tableau2[[#This Row],[Project]])</f>
        <v>0DC376</v>
      </c>
      <c r="F11116" s="9">
        <f>MONTH(Tableau2[[#This Row],[Date]])</f>
        <v>7</v>
      </c>
      <c r="G11116" s="9">
        <f>YEAR(Tableau2[[#This Row],[Date]])</f>
        <v>2025</v>
      </c>
      <c r="H11116" s="9">
        <f>_xlfn.ISOWEEKNUM(Tableau2[[#This Row],[Date]])</f>
        <v>31</v>
      </c>
    </row>
    <row r="11117" spans="1:8" hidden="1" x14ac:dyDescent="0.25">
      <c r="A11117" t="s">
        <v>12</v>
      </c>
      <c r="B11117">
        <f t="shared" si="491"/>
        <v>111112</v>
      </c>
      <c r="C11117" s="3">
        <v>45869</v>
      </c>
      <c r="D11117">
        <v>4</v>
      </c>
      <c r="E11117" s="9" t="str">
        <f>IF(Tableau2[[#This Row],[Project]]="","pas de projet",Tableau2[[#This Row],[Project]])</f>
        <v>0DC377</v>
      </c>
      <c r="F11117" s="9">
        <f>MONTH(Tableau2[[#This Row],[Date]])</f>
        <v>7</v>
      </c>
      <c r="G11117" s="9">
        <f>YEAR(Tableau2[[#This Row],[Date]])</f>
        <v>2025</v>
      </c>
      <c r="H11117" s="9">
        <f>_xlfn.ISOWEEKNUM(Tableau2[[#This Row],[Date]])</f>
        <v>31</v>
      </c>
    </row>
    <row r="11118" spans="1:8" hidden="1" x14ac:dyDescent="0.25">
      <c r="A11118" t="s">
        <v>32</v>
      </c>
      <c r="B11118">
        <v>9</v>
      </c>
      <c r="C11118" s="3">
        <v>45869</v>
      </c>
      <c r="D11118">
        <v>20</v>
      </c>
      <c r="E11118" s="9" t="str">
        <f>IF(Tableau2[[#This Row],[Project]]="","pas de projet",Tableau2[[#This Row],[Project]])</f>
        <v>0NC378</v>
      </c>
      <c r="F11118" s="9">
        <f>MONTH(Tableau2[[#This Row],[Date]])</f>
        <v>7</v>
      </c>
      <c r="G11118" s="9">
        <f>YEAR(Tableau2[[#This Row],[Date]])</f>
        <v>2025</v>
      </c>
      <c r="H11118" s="9">
        <f>_xlfn.ISOWEEKNUM(Tableau2[[#This Row],[Date]])</f>
        <v>31</v>
      </c>
    </row>
    <row r="11119" spans="1:8" hidden="1" x14ac:dyDescent="0.25">
      <c r="A11119" t="s">
        <v>10</v>
      </c>
      <c r="B11119">
        <v>9</v>
      </c>
      <c r="C11119" s="3">
        <v>45869</v>
      </c>
      <c r="D11119">
        <v>20</v>
      </c>
      <c r="E11119" s="9" t="str">
        <f>IF(Tableau2[[#This Row],[Project]]="","pas de projet",Tableau2[[#This Row],[Project]])</f>
        <v>0NC377</v>
      </c>
      <c r="F11119" s="9">
        <f>MONTH(Tableau2[[#This Row],[Date]])</f>
        <v>7</v>
      </c>
      <c r="G11119" s="9">
        <f>YEAR(Tableau2[[#This Row],[Date]])</f>
        <v>2025</v>
      </c>
      <c r="H11119" s="9">
        <f>_xlfn.ISOWEEKNUM(Tableau2[[#This Row],[Date]])</f>
        <v>31</v>
      </c>
    </row>
    <row r="11120" spans="1:8" hidden="1" x14ac:dyDescent="0.25">
      <c r="A11120" t="s">
        <v>8</v>
      </c>
      <c r="B11120">
        <v>9</v>
      </c>
      <c r="C11120" s="3">
        <v>45869</v>
      </c>
      <c r="D11120">
        <v>8</v>
      </c>
      <c r="E11120" s="9" t="str">
        <f>IF(Tableau2[[#This Row],[Project]]="","pas de projet",Tableau2[[#This Row],[Project]])</f>
        <v>Fara proiect</v>
      </c>
      <c r="F11120" s="9">
        <f>MONTH(Tableau2[[#This Row],[Date]])</f>
        <v>7</v>
      </c>
      <c r="G11120" s="9">
        <f>YEAR(Tableau2[[#This Row],[Date]])</f>
        <v>2025</v>
      </c>
      <c r="H11120" s="9">
        <f>_xlfn.ISOWEEKNUM(Tableau2[[#This Row],[Date]])</f>
        <v>31</v>
      </c>
    </row>
    <row r="11121" spans="1:8" hidden="1" x14ac:dyDescent="0.25">
      <c r="A11121" t="s">
        <v>11</v>
      </c>
      <c r="B11121">
        <f t="shared" ref="B11121:B11123" si="492">111111+1</f>
        <v>111112</v>
      </c>
      <c r="C11121" s="3">
        <v>45869</v>
      </c>
      <c r="D11121">
        <v>2</v>
      </c>
      <c r="E11121" s="9" t="str">
        <f>IF(Tableau2[[#This Row],[Project]]="","pas de projet",Tableau2[[#This Row],[Project]])</f>
        <v>0NC376</v>
      </c>
      <c r="F11121" s="9">
        <f>MONTH(Tableau2[[#This Row],[Date]])</f>
        <v>7</v>
      </c>
      <c r="G11121" s="9">
        <f>YEAR(Tableau2[[#This Row],[Date]])</f>
        <v>2025</v>
      </c>
      <c r="H11121" s="9">
        <f>_xlfn.ISOWEEKNUM(Tableau2[[#This Row],[Date]])</f>
        <v>31</v>
      </c>
    </row>
    <row r="11122" spans="1:8" hidden="1" x14ac:dyDescent="0.25">
      <c r="A11122" t="s">
        <v>10</v>
      </c>
      <c r="B11122">
        <f t="shared" si="492"/>
        <v>111112</v>
      </c>
      <c r="C11122" s="3">
        <v>45869</v>
      </c>
      <c r="D11122">
        <v>3</v>
      </c>
      <c r="E11122" s="9" t="str">
        <f>IF(Tableau2[[#This Row],[Project]]="","pas de projet",Tableau2[[#This Row],[Project]])</f>
        <v>0NC377</v>
      </c>
      <c r="F11122" s="9">
        <f>MONTH(Tableau2[[#This Row],[Date]])</f>
        <v>7</v>
      </c>
      <c r="G11122" s="9">
        <f>YEAR(Tableau2[[#This Row],[Date]])</f>
        <v>2025</v>
      </c>
      <c r="H11122" s="9">
        <f>_xlfn.ISOWEEKNUM(Tableau2[[#This Row],[Date]])</f>
        <v>31</v>
      </c>
    </row>
    <row r="11123" spans="1:8" hidden="1" x14ac:dyDescent="0.25">
      <c r="A11123" t="s">
        <v>32</v>
      </c>
      <c r="B11123">
        <f t="shared" si="492"/>
        <v>111112</v>
      </c>
      <c r="C11123" s="3">
        <v>45869</v>
      </c>
      <c r="D11123">
        <v>3</v>
      </c>
      <c r="E11123" s="9" t="str">
        <f>IF(Tableau2[[#This Row],[Project]]="","pas de projet",Tableau2[[#This Row],[Project]])</f>
        <v>0NC378</v>
      </c>
      <c r="F11123" s="9">
        <f>MONTH(Tableau2[[#This Row],[Date]])</f>
        <v>7</v>
      </c>
      <c r="G11123" s="9">
        <f>YEAR(Tableau2[[#This Row],[Date]])</f>
        <v>2025</v>
      </c>
      <c r="H11123" s="9">
        <f>_xlfn.ISOWEEKNUM(Tableau2[[#This Row],[Date]])</f>
        <v>31</v>
      </c>
    </row>
    <row r="11124" spans="1:8" hidden="1" x14ac:dyDescent="0.25">
      <c r="A11124" t="s">
        <v>10</v>
      </c>
      <c r="B11124">
        <v>2</v>
      </c>
      <c r="C11124" s="3">
        <v>45869</v>
      </c>
      <c r="D11124">
        <v>40</v>
      </c>
      <c r="E11124" s="9" t="str">
        <f>IF(Tableau2[[#This Row],[Project]]="","pas de projet",Tableau2[[#This Row],[Project]])</f>
        <v>0NC377</v>
      </c>
      <c r="F11124" s="9">
        <f>MONTH(Tableau2[[#This Row],[Date]])</f>
        <v>7</v>
      </c>
      <c r="G11124" s="9">
        <f>YEAR(Tableau2[[#This Row],[Date]])</f>
        <v>2025</v>
      </c>
      <c r="H11124" s="9">
        <f>_xlfn.ISOWEEKNUM(Tableau2[[#This Row],[Date]])</f>
        <v>31</v>
      </c>
    </row>
    <row r="11125" spans="1:8" hidden="1" x14ac:dyDescent="0.25">
      <c r="A11125" t="s">
        <v>13</v>
      </c>
      <c r="B11125">
        <f t="shared" ref="B11125:B11133" si="493">111111+1</f>
        <v>111112</v>
      </c>
      <c r="C11125" s="3">
        <v>45868</v>
      </c>
      <c r="D11125">
        <v>8</v>
      </c>
      <c r="E11125" s="9" t="str">
        <f>IF(Tableau2[[#This Row],[Project]]="","pas de projet",Tableau2[[#This Row],[Project]])</f>
        <v>0DC378</v>
      </c>
      <c r="F11125" s="9">
        <f>MONTH(Tableau2[[#This Row],[Date]])</f>
        <v>7</v>
      </c>
      <c r="G11125" s="9">
        <f>YEAR(Tableau2[[#This Row],[Date]])</f>
        <v>2025</v>
      </c>
      <c r="H11125" s="9">
        <f>_xlfn.ISOWEEKNUM(Tableau2[[#This Row],[Date]])</f>
        <v>31</v>
      </c>
    </row>
    <row r="11126" spans="1:8" hidden="1" x14ac:dyDescent="0.25">
      <c r="A11126" t="s">
        <v>13</v>
      </c>
      <c r="B11126">
        <f t="shared" si="493"/>
        <v>111112</v>
      </c>
      <c r="C11126" s="3">
        <v>45867</v>
      </c>
      <c r="D11126">
        <v>8</v>
      </c>
      <c r="E11126" s="9" t="str">
        <f>IF(Tableau2[[#This Row],[Project]]="","pas de projet",Tableau2[[#This Row],[Project]])</f>
        <v>0DC378</v>
      </c>
      <c r="F11126" s="9">
        <f>MONTH(Tableau2[[#This Row],[Date]])</f>
        <v>7</v>
      </c>
      <c r="G11126" s="9">
        <f>YEAR(Tableau2[[#This Row],[Date]])</f>
        <v>2025</v>
      </c>
      <c r="H11126" s="9">
        <f>_xlfn.ISOWEEKNUM(Tableau2[[#This Row],[Date]])</f>
        <v>31</v>
      </c>
    </row>
    <row r="11127" spans="1:8" hidden="1" x14ac:dyDescent="0.25">
      <c r="A11127" t="s">
        <v>13</v>
      </c>
      <c r="B11127">
        <f t="shared" si="493"/>
        <v>111112</v>
      </c>
      <c r="C11127" s="3">
        <v>45866</v>
      </c>
      <c r="D11127">
        <v>8</v>
      </c>
      <c r="E11127" s="9" t="str">
        <f>IF(Tableau2[[#This Row],[Project]]="","pas de projet",Tableau2[[#This Row],[Project]])</f>
        <v>0DC378</v>
      </c>
      <c r="F11127" s="9">
        <f>MONTH(Tableau2[[#This Row],[Date]])</f>
        <v>7</v>
      </c>
      <c r="G11127" s="9">
        <f>YEAR(Tableau2[[#This Row],[Date]])</f>
        <v>2025</v>
      </c>
      <c r="H11127" s="9">
        <f>_xlfn.ISOWEEKNUM(Tableau2[[#This Row],[Date]])</f>
        <v>31</v>
      </c>
    </row>
    <row r="11128" spans="1:8" hidden="1" x14ac:dyDescent="0.25">
      <c r="B11128">
        <f t="shared" si="493"/>
        <v>111112</v>
      </c>
      <c r="C11128" s="3">
        <v>45869</v>
      </c>
      <c r="D11128">
        <v>8</v>
      </c>
      <c r="E11128" s="9" t="str">
        <f>IF(Tableau2[[#This Row],[Project]]="","pas de projet",Tableau2[[#This Row],[Project]])</f>
        <v>pas de projet</v>
      </c>
      <c r="F11128" s="9">
        <f>MONTH(Tableau2[[#This Row],[Date]])</f>
        <v>7</v>
      </c>
      <c r="G11128" s="9">
        <f>YEAR(Tableau2[[#This Row],[Date]])</f>
        <v>2025</v>
      </c>
      <c r="H11128" s="9">
        <f>_xlfn.ISOWEEKNUM(Tableau2[[#This Row],[Date]])</f>
        <v>31</v>
      </c>
    </row>
    <row r="11129" spans="1:8" hidden="1" x14ac:dyDescent="0.25">
      <c r="B11129">
        <f t="shared" si="493"/>
        <v>111112</v>
      </c>
      <c r="C11129" s="3">
        <v>45869</v>
      </c>
      <c r="D11129">
        <v>8</v>
      </c>
      <c r="E11129" s="9" t="str">
        <f>IF(Tableau2[[#This Row],[Project]]="","pas de projet",Tableau2[[#This Row],[Project]])</f>
        <v>pas de projet</v>
      </c>
      <c r="F11129" s="9">
        <f>MONTH(Tableau2[[#This Row],[Date]])</f>
        <v>7</v>
      </c>
      <c r="G11129" s="9">
        <f>YEAR(Tableau2[[#This Row],[Date]])</f>
        <v>2025</v>
      </c>
      <c r="H11129" s="9">
        <f>_xlfn.ISOWEEKNUM(Tableau2[[#This Row],[Date]])</f>
        <v>31</v>
      </c>
    </row>
    <row r="11130" spans="1:8" hidden="1" x14ac:dyDescent="0.25">
      <c r="B11130">
        <f t="shared" si="493"/>
        <v>111112</v>
      </c>
      <c r="C11130" s="3">
        <v>45869</v>
      </c>
      <c r="D11130">
        <v>8</v>
      </c>
      <c r="E11130" s="9" t="str">
        <f>IF(Tableau2[[#This Row],[Project]]="","pas de projet",Tableau2[[#This Row],[Project]])</f>
        <v>pas de projet</v>
      </c>
      <c r="F11130" s="9">
        <f>MONTH(Tableau2[[#This Row],[Date]])</f>
        <v>7</v>
      </c>
      <c r="G11130" s="9">
        <f>YEAR(Tableau2[[#This Row],[Date]])</f>
        <v>2025</v>
      </c>
      <c r="H11130" s="9">
        <f>_xlfn.ISOWEEKNUM(Tableau2[[#This Row],[Date]])</f>
        <v>31</v>
      </c>
    </row>
    <row r="11131" spans="1:8" hidden="1" x14ac:dyDescent="0.25">
      <c r="B11131">
        <f t="shared" si="493"/>
        <v>111112</v>
      </c>
      <c r="C11131" s="3">
        <v>45869</v>
      </c>
      <c r="D11131">
        <v>8</v>
      </c>
      <c r="E11131" s="9" t="str">
        <f>IF(Tableau2[[#This Row],[Project]]="","pas de projet",Tableau2[[#This Row],[Project]])</f>
        <v>pas de projet</v>
      </c>
      <c r="F11131" s="9">
        <f>MONTH(Tableau2[[#This Row],[Date]])</f>
        <v>7</v>
      </c>
      <c r="G11131" s="9">
        <f>YEAR(Tableau2[[#This Row],[Date]])</f>
        <v>2025</v>
      </c>
      <c r="H11131" s="9">
        <f>_xlfn.ISOWEEKNUM(Tableau2[[#This Row],[Date]])</f>
        <v>31</v>
      </c>
    </row>
    <row r="11132" spans="1:8" hidden="1" x14ac:dyDescent="0.25">
      <c r="B11132">
        <f t="shared" si="493"/>
        <v>111112</v>
      </c>
      <c r="C11132" s="3">
        <v>45869</v>
      </c>
      <c r="D11132">
        <v>0</v>
      </c>
      <c r="E11132" s="9" t="str">
        <f>IF(Tableau2[[#This Row],[Project]]="","pas de projet",Tableau2[[#This Row],[Project]])</f>
        <v>pas de projet</v>
      </c>
      <c r="F11132" s="9">
        <f>MONTH(Tableau2[[#This Row],[Date]])</f>
        <v>7</v>
      </c>
      <c r="G11132" s="9">
        <f>YEAR(Tableau2[[#This Row],[Date]])</f>
        <v>2025</v>
      </c>
      <c r="H11132" s="9">
        <f>_xlfn.ISOWEEKNUM(Tableau2[[#This Row],[Date]])</f>
        <v>31</v>
      </c>
    </row>
    <row r="11133" spans="1:8" hidden="1" x14ac:dyDescent="0.25">
      <c r="B11133">
        <f t="shared" si="493"/>
        <v>111112</v>
      </c>
      <c r="C11133" s="3">
        <v>45869</v>
      </c>
      <c r="D11133">
        <v>8</v>
      </c>
      <c r="E11133" s="9" t="str">
        <f>IF(Tableau2[[#This Row],[Project]]="","pas de projet",Tableau2[[#This Row],[Project]])</f>
        <v>pas de projet</v>
      </c>
      <c r="F11133" s="9">
        <f>MONTH(Tableau2[[#This Row],[Date]])</f>
        <v>7</v>
      </c>
      <c r="G11133" s="9">
        <f>YEAR(Tableau2[[#This Row],[Date]])</f>
        <v>2025</v>
      </c>
      <c r="H11133" s="9">
        <f>_xlfn.ISOWEEKNUM(Tableau2[[#This Row],[Date]])</f>
        <v>31</v>
      </c>
    </row>
    <row r="11134" spans="1:8" hidden="1" x14ac:dyDescent="0.25">
      <c r="A11134">
        <v>30234</v>
      </c>
      <c r="B11134">
        <v>113</v>
      </c>
      <c r="C11134" s="3">
        <v>45869</v>
      </c>
      <c r="D11134">
        <v>8</v>
      </c>
      <c r="E11134" s="9">
        <f>IF(Tableau2[[#This Row],[Project]]="","pas de projet",Tableau2[[#This Row],[Project]])</f>
        <v>30234</v>
      </c>
      <c r="F11134" s="9">
        <f>MONTH(Tableau2[[#This Row],[Date]])</f>
        <v>7</v>
      </c>
      <c r="G11134" s="9">
        <f>YEAR(Tableau2[[#This Row],[Date]])</f>
        <v>2025</v>
      </c>
      <c r="H11134" s="9">
        <f>_xlfn.ISOWEEKNUM(Tableau2[[#This Row],[Date]])</f>
        <v>31</v>
      </c>
    </row>
    <row r="11135" spans="1:8" hidden="1" x14ac:dyDescent="0.25">
      <c r="A11135" t="s">
        <v>40</v>
      </c>
      <c r="B11135">
        <v>2</v>
      </c>
      <c r="C11135" s="3">
        <v>45869</v>
      </c>
      <c r="D11135">
        <v>8</v>
      </c>
      <c r="E11135" s="9" t="str">
        <f>IF(Tableau2[[#This Row],[Project]]="","pas de projet",Tableau2[[#This Row],[Project]])</f>
        <v>0SC376</v>
      </c>
      <c r="F11135" s="9">
        <f>MONTH(Tableau2[[#This Row],[Date]])</f>
        <v>7</v>
      </c>
      <c r="G11135" s="9">
        <f>YEAR(Tableau2[[#This Row],[Date]])</f>
        <v>2025</v>
      </c>
      <c r="H11135" s="9">
        <f>_xlfn.ISOWEEKNUM(Tableau2[[#This Row],[Date]])</f>
        <v>31</v>
      </c>
    </row>
    <row r="11136" spans="1:8" hidden="1" x14ac:dyDescent="0.25">
      <c r="A11136" t="s">
        <v>10</v>
      </c>
      <c r="B11136">
        <v>2</v>
      </c>
      <c r="C11136" s="3">
        <v>45869</v>
      </c>
      <c r="D11136">
        <v>40</v>
      </c>
      <c r="E11136" s="9" t="str">
        <f>IF(Tableau2[[#This Row],[Project]]="","pas de projet",Tableau2[[#This Row],[Project]])</f>
        <v>0NC377</v>
      </c>
      <c r="F11136" s="9">
        <f>MONTH(Tableau2[[#This Row],[Date]])</f>
        <v>7</v>
      </c>
      <c r="G11136" s="9">
        <f>YEAR(Tableau2[[#This Row],[Date]])</f>
        <v>2025</v>
      </c>
      <c r="H11136" s="9">
        <f>_xlfn.ISOWEEKNUM(Tableau2[[#This Row],[Date]])</f>
        <v>31</v>
      </c>
    </row>
    <row r="11137" spans="1:8" hidden="1" x14ac:dyDescent="0.25">
      <c r="A11137" t="s">
        <v>10</v>
      </c>
      <c r="B11137">
        <v>2</v>
      </c>
      <c r="C11137" s="3">
        <v>45869</v>
      </c>
      <c r="D11137">
        <v>16</v>
      </c>
      <c r="E11137" s="9" t="str">
        <f>IF(Tableau2[[#This Row],[Project]]="","pas de projet",Tableau2[[#This Row],[Project]])</f>
        <v>0NC377</v>
      </c>
      <c r="F11137" s="9">
        <f>MONTH(Tableau2[[#This Row],[Date]])</f>
        <v>7</v>
      </c>
      <c r="G11137" s="9">
        <f>YEAR(Tableau2[[#This Row],[Date]])</f>
        <v>2025</v>
      </c>
      <c r="H11137" s="9">
        <f>_xlfn.ISOWEEKNUM(Tableau2[[#This Row],[Date]])</f>
        <v>31</v>
      </c>
    </row>
    <row r="11138" spans="1:8" hidden="1" x14ac:dyDescent="0.25">
      <c r="A11138" t="s">
        <v>11</v>
      </c>
      <c r="B11138">
        <v>2</v>
      </c>
      <c r="C11138" s="3">
        <v>45867</v>
      </c>
      <c r="D11138">
        <v>8</v>
      </c>
      <c r="E11138" s="9" t="str">
        <f>IF(Tableau2[[#This Row],[Project]]="","pas de projet",Tableau2[[#This Row],[Project]])</f>
        <v>0NC376</v>
      </c>
      <c r="F11138" s="9">
        <f>MONTH(Tableau2[[#This Row],[Date]])</f>
        <v>7</v>
      </c>
      <c r="G11138" s="9">
        <f>YEAR(Tableau2[[#This Row],[Date]])</f>
        <v>2025</v>
      </c>
      <c r="H11138" s="9">
        <f>_xlfn.ISOWEEKNUM(Tableau2[[#This Row],[Date]])</f>
        <v>31</v>
      </c>
    </row>
    <row r="11139" spans="1:8" hidden="1" x14ac:dyDescent="0.25">
      <c r="A11139" t="s">
        <v>32</v>
      </c>
      <c r="B11139">
        <v>7</v>
      </c>
      <c r="C11139" s="3">
        <v>45868</v>
      </c>
      <c r="D11139">
        <v>10</v>
      </c>
      <c r="E11139" s="9" t="str">
        <f>IF(Tableau2[[#This Row],[Project]]="","pas de projet",Tableau2[[#This Row],[Project]])</f>
        <v>0NC378</v>
      </c>
      <c r="F11139" s="9">
        <f>MONTH(Tableau2[[#This Row],[Date]])</f>
        <v>7</v>
      </c>
      <c r="G11139" s="9">
        <f>YEAR(Tableau2[[#This Row],[Date]])</f>
        <v>2025</v>
      </c>
      <c r="H11139" s="9">
        <f>_xlfn.ISOWEEKNUM(Tableau2[[#This Row],[Date]])</f>
        <v>31</v>
      </c>
    </row>
    <row r="11140" spans="1:8" hidden="1" x14ac:dyDescent="0.25">
      <c r="A11140" t="s">
        <v>22</v>
      </c>
      <c r="B11140">
        <v>7</v>
      </c>
      <c r="C11140" s="3">
        <v>45868</v>
      </c>
      <c r="D11140">
        <v>18</v>
      </c>
      <c r="E11140" s="9" t="str">
        <f>IF(Tableau2[[#This Row],[Project]]="","pas de projet",Tableau2[[#This Row],[Project]])</f>
        <v>0DC376</v>
      </c>
      <c r="F11140" s="9">
        <f>MONTH(Tableau2[[#This Row],[Date]])</f>
        <v>7</v>
      </c>
      <c r="G11140" s="9">
        <f>YEAR(Tableau2[[#This Row],[Date]])</f>
        <v>2025</v>
      </c>
      <c r="H11140" s="9">
        <f>_xlfn.ISOWEEKNUM(Tableau2[[#This Row],[Date]])</f>
        <v>31</v>
      </c>
    </row>
    <row r="11141" spans="1:8" hidden="1" x14ac:dyDescent="0.25">
      <c r="A11141" t="s">
        <v>12</v>
      </c>
      <c r="B11141">
        <f t="shared" ref="B11141:B11142" si="494">111111+1</f>
        <v>111112</v>
      </c>
      <c r="C11141" s="3">
        <v>45869</v>
      </c>
      <c r="D11141">
        <v>4</v>
      </c>
      <c r="E11141" s="9" t="str">
        <f>IF(Tableau2[[#This Row],[Project]]="","pas de projet",Tableau2[[#This Row],[Project]])</f>
        <v>0DC377</v>
      </c>
      <c r="F11141" s="9">
        <f>MONTH(Tableau2[[#This Row],[Date]])</f>
        <v>7</v>
      </c>
      <c r="G11141" s="9">
        <f>YEAR(Tableau2[[#This Row],[Date]])</f>
        <v>2025</v>
      </c>
      <c r="H11141" s="9">
        <f>_xlfn.ISOWEEKNUM(Tableau2[[#This Row],[Date]])</f>
        <v>31</v>
      </c>
    </row>
    <row r="11142" spans="1:8" hidden="1" x14ac:dyDescent="0.25">
      <c r="A11142" t="s">
        <v>22</v>
      </c>
      <c r="B11142">
        <f t="shared" si="494"/>
        <v>111112</v>
      </c>
      <c r="C11142" s="3">
        <v>45869</v>
      </c>
      <c r="D11142">
        <v>4</v>
      </c>
      <c r="E11142" s="9" t="str">
        <f>IF(Tableau2[[#This Row],[Project]]="","pas de projet",Tableau2[[#This Row],[Project]])</f>
        <v>0DC376</v>
      </c>
      <c r="F11142" s="9">
        <f>MONTH(Tableau2[[#This Row],[Date]])</f>
        <v>7</v>
      </c>
      <c r="G11142" s="9">
        <f>YEAR(Tableau2[[#This Row],[Date]])</f>
        <v>2025</v>
      </c>
      <c r="H11142" s="9">
        <f>_xlfn.ISOWEEKNUM(Tableau2[[#This Row],[Date]])</f>
        <v>31</v>
      </c>
    </row>
    <row r="11143" spans="1:8" hidden="1" x14ac:dyDescent="0.25">
      <c r="A11143" t="s">
        <v>10</v>
      </c>
      <c r="B11143">
        <v>2</v>
      </c>
      <c r="C11143" s="3">
        <v>45868</v>
      </c>
      <c r="D11143">
        <v>8</v>
      </c>
      <c r="E11143" s="9" t="str">
        <f>IF(Tableau2[[#This Row],[Project]]="","pas de projet",Tableau2[[#This Row],[Project]])</f>
        <v>0NC377</v>
      </c>
      <c r="F11143" s="9">
        <f>MONTH(Tableau2[[#This Row],[Date]])</f>
        <v>7</v>
      </c>
      <c r="G11143" s="9">
        <f>YEAR(Tableau2[[#This Row],[Date]])</f>
        <v>2025</v>
      </c>
      <c r="H11143" s="9">
        <f>_xlfn.ISOWEEKNUM(Tableau2[[#This Row],[Date]])</f>
        <v>31</v>
      </c>
    </row>
    <row r="11144" spans="1:8" hidden="1" x14ac:dyDescent="0.25">
      <c r="A11144" t="s">
        <v>22</v>
      </c>
      <c r="B11144">
        <v>7</v>
      </c>
      <c r="C11144" s="3">
        <v>45868</v>
      </c>
      <c r="D11144">
        <v>28</v>
      </c>
      <c r="E11144" s="9" t="str">
        <f>IF(Tableau2[[#This Row],[Project]]="","pas de projet",Tableau2[[#This Row],[Project]])</f>
        <v>0DC376</v>
      </c>
      <c r="F11144" s="9">
        <f>MONTH(Tableau2[[#This Row],[Date]])</f>
        <v>7</v>
      </c>
      <c r="G11144" s="9">
        <f>YEAR(Tableau2[[#This Row],[Date]])</f>
        <v>2025</v>
      </c>
      <c r="H11144" s="9">
        <f>_xlfn.ISOWEEKNUM(Tableau2[[#This Row],[Date]])</f>
        <v>31</v>
      </c>
    </row>
    <row r="11145" spans="1:8" hidden="1" x14ac:dyDescent="0.25">
      <c r="A11145" t="s">
        <v>12</v>
      </c>
      <c r="B11145">
        <v>7</v>
      </c>
      <c r="C11145" s="3">
        <v>45868</v>
      </c>
      <c r="D11145">
        <v>18</v>
      </c>
      <c r="E11145" s="9" t="str">
        <f>IF(Tableau2[[#This Row],[Project]]="","pas de projet",Tableau2[[#This Row],[Project]])</f>
        <v>0DC377</v>
      </c>
      <c r="F11145" s="9">
        <f>MONTH(Tableau2[[#This Row],[Date]])</f>
        <v>7</v>
      </c>
      <c r="G11145" s="9">
        <f>YEAR(Tableau2[[#This Row],[Date]])</f>
        <v>2025</v>
      </c>
      <c r="H11145" s="9">
        <f>_xlfn.ISOWEEKNUM(Tableau2[[#This Row],[Date]])</f>
        <v>31</v>
      </c>
    </row>
    <row r="11146" spans="1:8" hidden="1" x14ac:dyDescent="0.25">
      <c r="A11146" t="s">
        <v>10</v>
      </c>
      <c r="B11146">
        <v>2</v>
      </c>
      <c r="C11146" s="3">
        <v>45868</v>
      </c>
      <c r="D11146">
        <v>16</v>
      </c>
      <c r="E11146" s="9" t="str">
        <f>IF(Tableau2[[#This Row],[Project]]="","pas de projet",Tableau2[[#This Row],[Project]])</f>
        <v>0NC377</v>
      </c>
      <c r="F11146" s="9">
        <f>MONTH(Tableau2[[#This Row],[Date]])</f>
        <v>7</v>
      </c>
      <c r="G11146" s="9">
        <f>YEAR(Tableau2[[#This Row],[Date]])</f>
        <v>2025</v>
      </c>
      <c r="H11146" s="9">
        <f>_xlfn.ISOWEEKNUM(Tableau2[[#This Row],[Date]])</f>
        <v>31</v>
      </c>
    </row>
    <row r="11147" spans="1:8" hidden="1" x14ac:dyDescent="0.25">
      <c r="A11147" t="s">
        <v>12</v>
      </c>
      <c r="B11147">
        <v>7</v>
      </c>
      <c r="C11147" s="3">
        <v>45868</v>
      </c>
      <c r="D11147">
        <v>16</v>
      </c>
      <c r="E11147" s="9" t="str">
        <f>IF(Tableau2[[#This Row],[Project]]="","pas de projet",Tableau2[[#This Row],[Project]])</f>
        <v>0DC377</v>
      </c>
      <c r="F11147" s="9">
        <f>MONTH(Tableau2[[#This Row],[Date]])</f>
        <v>7</v>
      </c>
      <c r="G11147" s="9">
        <f>YEAR(Tableau2[[#This Row],[Date]])</f>
        <v>2025</v>
      </c>
      <c r="H11147" s="9">
        <f>_xlfn.ISOWEEKNUM(Tableau2[[#This Row],[Date]])</f>
        <v>31</v>
      </c>
    </row>
    <row r="11148" spans="1:8" hidden="1" x14ac:dyDescent="0.25">
      <c r="A11148" t="s">
        <v>10</v>
      </c>
      <c r="B11148">
        <v>2</v>
      </c>
      <c r="C11148" s="3">
        <v>45868</v>
      </c>
      <c r="D11148">
        <v>40</v>
      </c>
      <c r="E11148" s="9" t="str">
        <f>IF(Tableau2[[#This Row],[Project]]="","pas de projet",Tableau2[[#This Row],[Project]])</f>
        <v>0NC377</v>
      </c>
      <c r="F11148" s="9">
        <f>MONTH(Tableau2[[#This Row],[Date]])</f>
        <v>7</v>
      </c>
      <c r="G11148" s="9">
        <f>YEAR(Tableau2[[#This Row],[Date]])</f>
        <v>2025</v>
      </c>
      <c r="H11148" s="9">
        <f>_xlfn.ISOWEEKNUM(Tableau2[[#This Row],[Date]])</f>
        <v>31</v>
      </c>
    </row>
    <row r="11149" spans="1:8" hidden="1" x14ac:dyDescent="0.25">
      <c r="A11149" t="s">
        <v>12</v>
      </c>
      <c r="B11149">
        <v>7</v>
      </c>
      <c r="C11149" s="3">
        <v>45868</v>
      </c>
      <c r="D11149">
        <v>18</v>
      </c>
      <c r="E11149" s="9" t="str">
        <f>IF(Tableau2[[#This Row],[Project]]="","pas de projet",Tableau2[[#This Row],[Project]])</f>
        <v>0DC377</v>
      </c>
      <c r="F11149" s="9">
        <f>MONTH(Tableau2[[#This Row],[Date]])</f>
        <v>7</v>
      </c>
      <c r="G11149" s="9">
        <f>YEAR(Tableau2[[#This Row],[Date]])</f>
        <v>2025</v>
      </c>
      <c r="H11149" s="9">
        <f>_xlfn.ISOWEEKNUM(Tableau2[[#This Row],[Date]])</f>
        <v>31</v>
      </c>
    </row>
    <row r="11150" spans="1:8" hidden="1" x14ac:dyDescent="0.25">
      <c r="A11150" t="s">
        <v>10</v>
      </c>
      <c r="B11150">
        <v>2</v>
      </c>
      <c r="C11150" s="3">
        <v>45868</v>
      </c>
      <c r="D11150">
        <v>32</v>
      </c>
      <c r="E11150" s="9" t="str">
        <f>IF(Tableau2[[#This Row],[Project]]="","pas de projet",Tableau2[[#This Row],[Project]])</f>
        <v>0NC377</v>
      </c>
      <c r="F11150" s="9">
        <f>MONTH(Tableau2[[#This Row],[Date]])</f>
        <v>7</v>
      </c>
      <c r="G11150" s="9">
        <f>YEAR(Tableau2[[#This Row],[Date]])</f>
        <v>2025</v>
      </c>
      <c r="H11150" s="9">
        <f>_xlfn.ISOWEEKNUM(Tableau2[[#This Row],[Date]])</f>
        <v>31</v>
      </c>
    </row>
    <row r="11151" spans="1:8" hidden="1" x14ac:dyDescent="0.25">
      <c r="A11151" t="s">
        <v>12</v>
      </c>
      <c r="B11151">
        <v>7</v>
      </c>
      <c r="C11151" s="3">
        <v>45868</v>
      </c>
      <c r="D11151">
        <v>18</v>
      </c>
      <c r="E11151" s="9" t="str">
        <f>IF(Tableau2[[#This Row],[Project]]="","pas de projet",Tableau2[[#This Row],[Project]])</f>
        <v>0DC377</v>
      </c>
      <c r="F11151" s="9">
        <f>MONTH(Tableau2[[#This Row],[Date]])</f>
        <v>7</v>
      </c>
      <c r="G11151" s="9">
        <f>YEAR(Tableau2[[#This Row],[Date]])</f>
        <v>2025</v>
      </c>
      <c r="H11151" s="9">
        <f>_xlfn.ISOWEEKNUM(Tableau2[[#This Row],[Date]])</f>
        <v>31</v>
      </c>
    </row>
    <row r="11152" spans="1:8" hidden="1" x14ac:dyDescent="0.25">
      <c r="A11152" t="s">
        <v>11</v>
      </c>
      <c r="B11152">
        <v>2</v>
      </c>
      <c r="C11152" s="3">
        <v>45868</v>
      </c>
      <c r="D11152">
        <v>8</v>
      </c>
      <c r="E11152" s="9" t="str">
        <f>IF(Tableau2[[#This Row],[Project]]="","pas de projet",Tableau2[[#This Row],[Project]])</f>
        <v>0NC376</v>
      </c>
      <c r="F11152" s="9">
        <f>MONTH(Tableau2[[#This Row],[Date]])</f>
        <v>7</v>
      </c>
      <c r="G11152" s="9">
        <f>YEAR(Tableau2[[#This Row],[Date]])</f>
        <v>2025</v>
      </c>
      <c r="H11152" s="9">
        <f>_xlfn.ISOWEEKNUM(Tableau2[[#This Row],[Date]])</f>
        <v>31</v>
      </c>
    </row>
    <row r="11153" spans="1:8" hidden="1" x14ac:dyDescent="0.25">
      <c r="A11153" t="s">
        <v>13</v>
      </c>
      <c r="B11153">
        <f t="shared" ref="B11153:B11156" si="495">111111+1</f>
        <v>111112</v>
      </c>
      <c r="C11153" s="3">
        <v>45869</v>
      </c>
      <c r="D11153">
        <v>1</v>
      </c>
      <c r="E11153" s="9" t="str">
        <f>IF(Tableau2[[#This Row],[Project]]="","pas de projet",Tableau2[[#This Row],[Project]])</f>
        <v>0DC378</v>
      </c>
      <c r="F11153" s="9">
        <f>MONTH(Tableau2[[#This Row],[Date]])</f>
        <v>7</v>
      </c>
      <c r="G11153" s="9">
        <f>YEAR(Tableau2[[#This Row],[Date]])</f>
        <v>2025</v>
      </c>
      <c r="H11153" s="9">
        <f>_xlfn.ISOWEEKNUM(Tableau2[[#This Row],[Date]])</f>
        <v>31</v>
      </c>
    </row>
    <row r="11154" spans="1:8" hidden="1" x14ac:dyDescent="0.25">
      <c r="A11154" t="s">
        <v>12</v>
      </c>
      <c r="B11154">
        <f t="shared" si="495"/>
        <v>111112</v>
      </c>
      <c r="C11154" s="3">
        <v>45869</v>
      </c>
      <c r="D11154">
        <v>3</v>
      </c>
      <c r="E11154" s="9" t="str">
        <f>IF(Tableau2[[#This Row],[Project]]="","pas de projet",Tableau2[[#This Row],[Project]])</f>
        <v>0DC377</v>
      </c>
      <c r="F11154" s="9">
        <f>MONTH(Tableau2[[#This Row],[Date]])</f>
        <v>7</v>
      </c>
      <c r="G11154" s="9">
        <f>YEAR(Tableau2[[#This Row],[Date]])</f>
        <v>2025</v>
      </c>
      <c r="H11154" s="9">
        <f>_xlfn.ISOWEEKNUM(Tableau2[[#This Row],[Date]])</f>
        <v>31</v>
      </c>
    </row>
    <row r="11155" spans="1:8" hidden="1" x14ac:dyDescent="0.25">
      <c r="A11155" t="s">
        <v>22</v>
      </c>
      <c r="B11155">
        <f t="shared" si="495"/>
        <v>111112</v>
      </c>
      <c r="C11155" s="3">
        <v>45869</v>
      </c>
      <c r="D11155">
        <v>5</v>
      </c>
      <c r="E11155" s="9" t="str">
        <f>IF(Tableau2[[#This Row],[Project]]="","pas de projet",Tableau2[[#This Row],[Project]])</f>
        <v>0DC376</v>
      </c>
      <c r="F11155" s="9">
        <f>MONTH(Tableau2[[#This Row],[Date]])</f>
        <v>7</v>
      </c>
      <c r="G11155" s="9">
        <f>YEAR(Tableau2[[#This Row],[Date]])</f>
        <v>2025</v>
      </c>
      <c r="H11155" s="9">
        <f>_xlfn.ISOWEEKNUM(Tableau2[[#This Row],[Date]])</f>
        <v>31</v>
      </c>
    </row>
    <row r="11156" spans="1:8" hidden="1" x14ac:dyDescent="0.25">
      <c r="A11156" t="s">
        <v>22</v>
      </c>
      <c r="B11156">
        <f t="shared" si="495"/>
        <v>111112</v>
      </c>
      <c r="C11156" s="3">
        <v>45868</v>
      </c>
      <c r="D11156">
        <v>8</v>
      </c>
      <c r="E11156" s="9" t="str">
        <f>IF(Tableau2[[#This Row],[Project]]="","pas de projet",Tableau2[[#This Row],[Project]])</f>
        <v>0DC376</v>
      </c>
      <c r="F11156" s="9">
        <f>MONTH(Tableau2[[#This Row],[Date]])</f>
        <v>7</v>
      </c>
      <c r="G11156" s="9">
        <f>YEAR(Tableau2[[#This Row],[Date]])</f>
        <v>2025</v>
      </c>
      <c r="H11156" s="9">
        <f>_xlfn.ISOWEEKNUM(Tableau2[[#This Row],[Date]])</f>
        <v>31</v>
      </c>
    </row>
    <row r="11157" spans="1:8" hidden="1" x14ac:dyDescent="0.25">
      <c r="A11157" t="s">
        <v>22</v>
      </c>
      <c r="B11157">
        <v>7</v>
      </c>
      <c r="C11157" s="3">
        <v>45868</v>
      </c>
      <c r="D11157">
        <v>18</v>
      </c>
      <c r="E11157" s="9" t="str">
        <f>IF(Tableau2[[#This Row],[Project]]="","pas de projet",Tableau2[[#This Row],[Project]])</f>
        <v>0DC376</v>
      </c>
      <c r="F11157" s="9">
        <f>MONTH(Tableau2[[#This Row],[Date]])</f>
        <v>7</v>
      </c>
      <c r="G11157" s="9">
        <f>YEAR(Tableau2[[#This Row],[Date]])</f>
        <v>2025</v>
      </c>
      <c r="H11157" s="9">
        <f>_xlfn.ISOWEEKNUM(Tableau2[[#This Row],[Date]])</f>
        <v>31</v>
      </c>
    </row>
    <row r="11158" spans="1:8" hidden="1" x14ac:dyDescent="0.25">
      <c r="B11158">
        <f t="shared" ref="B11158:B11159" si="496">111111+1</f>
        <v>111112</v>
      </c>
      <c r="C11158" s="3">
        <v>45868</v>
      </c>
      <c r="D11158">
        <v>9</v>
      </c>
      <c r="E11158" s="9" t="str">
        <f>IF(Tableau2[[#This Row],[Project]]="","pas de projet",Tableau2[[#This Row],[Project]])</f>
        <v>pas de projet</v>
      </c>
      <c r="F11158" s="9">
        <f>MONTH(Tableau2[[#This Row],[Date]])</f>
        <v>7</v>
      </c>
      <c r="G11158" s="9">
        <f>YEAR(Tableau2[[#This Row],[Date]])</f>
        <v>2025</v>
      </c>
      <c r="H11158" s="9">
        <f>_xlfn.ISOWEEKNUM(Tableau2[[#This Row],[Date]])</f>
        <v>31</v>
      </c>
    </row>
    <row r="11159" spans="1:8" hidden="1" x14ac:dyDescent="0.25">
      <c r="B11159">
        <f t="shared" si="496"/>
        <v>111112</v>
      </c>
      <c r="C11159" s="3">
        <v>45868</v>
      </c>
      <c r="D11159">
        <v>0</v>
      </c>
      <c r="E11159" s="9" t="str">
        <f>IF(Tableau2[[#This Row],[Project]]="","pas de projet",Tableau2[[#This Row],[Project]])</f>
        <v>pas de projet</v>
      </c>
      <c r="F11159" s="9">
        <f>MONTH(Tableau2[[#This Row],[Date]])</f>
        <v>7</v>
      </c>
      <c r="G11159" s="9">
        <f>YEAR(Tableau2[[#This Row],[Date]])</f>
        <v>2025</v>
      </c>
      <c r="H11159" s="9">
        <f>_xlfn.ISOWEEKNUM(Tableau2[[#This Row],[Date]])</f>
        <v>31</v>
      </c>
    </row>
    <row r="11160" spans="1:8" hidden="1" x14ac:dyDescent="0.25">
      <c r="A11160" t="s">
        <v>10</v>
      </c>
      <c r="B11160">
        <v>2</v>
      </c>
      <c r="C11160" s="3">
        <v>45867</v>
      </c>
      <c r="D11160">
        <v>16</v>
      </c>
      <c r="E11160" s="9" t="str">
        <f>IF(Tableau2[[#This Row],[Project]]="","pas de projet",Tableau2[[#This Row],[Project]])</f>
        <v>0NC377</v>
      </c>
      <c r="F11160" s="9">
        <f>MONTH(Tableau2[[#This Row],[Date]])</f>
        <v>7</v>
      </c>
      <c r="G11160" s="9">
        <f>YEAR(Tableau2[[#This Row],[Date]])</f>
        <v>2025</v>
      </c>
      <c r="H11160" s="9">
        <f>_xlfn.ISOWEEKNUM(Tableau2[[#This Row],[Date]])</f>
        <v>31</v>
      </c>
    </row>
    <row r="11161" spans="1:8" hidden="1" x14ac:dyDescent="0.25">
      <c r="A11161" t="s">
        <v>10</v>
      </c>
      <c r="B11161">
        <v>2</v>
      </c>
      <c r="C11161" s="3">
        <v>45867</v>
      </c>
      <c r="D11161">
        <v>8</v>
      </c>
      <c r="E11161" s="9" t="str">
        <f>IF(Tableau2[[#This Row],[Project]]="","pas de projet",Tableau2[[#This Row],[Project]])</f>
        <v>0NC377</v>
      </c>
      <c r="F11161" s="9">
        <f>MONTH(Tableau2[[#This Row],[Date]])</f>
        <v>7</v>
      </c>
      <c r="G11161" s="9">
        <f>YEAR(Tableau2[[#This Row],[Date]])</f>
        <v>2025</v>
      </c>
      <c r="H11161" s="9">
        <f>_xlfn.ISOWEEKNUM(Tableau2[[#This Row],[Date]])</f>
        <v>31</v>
      </c>
    </row>
    <row r="11162" spans="1:8" hidden="1" x14ac:dyDescent="0.25">
      <c r="A11162" t="s">
        <v>10</v>
      </c>
      <c r="B11162">
        <v>2</v>
      </c>
      <c r="C11162" s="3">
        <v>45867</v>
      </c>
      <c r="D11162">
        <v>24</v>
      </c>
      <c r="E11162" s="9" t="str">
        <f>IF(Tableau2[[#This Row],[Project]]="","pas de projet",Tableau2[[#This Row],[Project]])</f>
        <v>0NC377</v>
      </c>
      <c r="F11162" s="9">
        <f>MONTH(Tableau2[[#This Row],[Date]])</f>
        <v>7</v>
      </c>
      <c r="G11162" s="9">
        <f>YEAR(Tableau2[[#This Row],[Date]])</f>
        <v>2025</v>
      </c>
      <c r="H11162" s="9">
        <f>_xlfn.ISOWEEKNUM(Tableau2[[#This Row],[Date]])</f>
        <v>31</v>
      </c>
    </row>
    <row r="11163" spans="1:8" hidden="1" x14ac:dyDescent="0.25">
      <c r="A11163" t="s">
        <v>10</v>
      </c>
      <c r="B11163">
        <v>2</v>
      </c>
      <c r="C11163" s="3">
        <v>45867</v>
      </c>
      <c r="D11163">
        <v>16</v>
      </c>
      <c r="E11163" s="9" t="str">
        <f>IF(Tableau2[[#This Row],[Project]]="","pas de projet",Tableau2[[#This Row],[Project]])</f>
        <v>0NC377</v>
      </c>
      <c r="F11163" s="9">
        <f>MONTH(Tableau2[[#This Row],[Date]])</f>
        <v>7</v>
      </c>
      <c r="G11163" s="9">
        <f>YEAR(Tableau2[[#This Row],[Date]])</f>
        <v>2025</v>
      </c>
      <c r="H11163" s="9">
        <f>_xlfn.ISOWEEKNUM(Tableau2[[#This Row],[Date]])</f>
        <v>31</v>
      </c>
    </row>
    <row r="11164" spans="1:8" hidden="1" x14ac:dyDescent="0.25">
      <c r="A11164" t="s">
        <v>40</v>
      </c>
      <c r="B11164">
        <v>2</v>
      </c>
      <c r="C11164" s="3">
        <v>45867</v>
      </c>
      <c r="D11164">
        <v>16</v>
      </c>
      <c r="E11164" s="9" t="str">
        <f>IF(Tableau2[[#This Row],[Project]]="","pas de projet",Tableau2[[#This Row],[Project]])</f>
        <v>0SC376</v>
      </c>
      <c r="F11164" s="9">
        <f>MONTH(Tableau2[[#This Row],[Date]])</f>
        <v>7</v>
      </c>
      <c r="G11164" s="9">
        <f>YEAR(Tableau2[[#This Row],[Date]])</f>
        <v>2025</v>
      </c>
      <c r="H11164" s="9">
        <f>_xlfn.ISOWEEKNUM(Tableau2[[#This Row],[Date]])</f>
        <v>31</v>
      </c>
    </row>
    <row r="11165" spans="1:8" hidden="1" x14ac:dyDescent="0.25">
      <c r="A11165" t="s">
        <v>10</v>
      </c>
      <c r="B11165">
        <v>2</v>
      </c>
      <c r="C11165" s="3">
        <v>45866</v>
      </c>
      <c r="D11165">
        <v>24</v>
      </c>
      <c r="E11165" s="9" t="str">
        <f>IF(Tableau2[[#This Row],[Project]]="","pas de projet",Tableau2[[#This Row],[Project]])</f>
        <v>0NC377</v>
      </c>
      <c r="F11165" s="9">
        <f>MONTH(Tableau2[[#This Row],[Date]])</f>
        <v>7</v>
      </c>
      <c r="G11165" s="9">
        <f>YEAR(Tableau2[[#This Row],[Date]])</f>
        <v>2025</v>
      </c>
      <c r="H11165" s="9">
        <f>_xlfn.ISOWEEKNUM(Tableau2[[#This Row],[Date]])</f>
        <v>31</v>
      </c>
    </row>
    <row r="11166" spans="1:8" hidden="1" x14ac:dyDescent="0.25">
      <c r="A11166" t="s">
        <v>10</v>
      </c>
      <c r="B11166">
        <v>2</v>
      </c>
      <c r="C11166" s="3">
        <v>45866</v>
      </c>
      <c r="D11166">
        <v>40</v>
      </c>
      <c r="E11166" s="9" t="str">
        <f>IF(Tableau2[[#This Row],[Project]]="","pas de projet",Tableau2[[#This Row],[Project]])</f>
        <v>0NC377</v>
      </c>
      <c r="F11166" s="9">
        <f>MONTH(Tableau2[[#This Row],[Date]])</f>
        <v>7</v>
      </c>
      <c r="G11166" s="9">
        <f>YEAR(Tableau2[[#This Row],[Date]])</f>
        <v>2025</v>
      </c>
      <c r="H11166" s="9">
        <f>_xlfn.ISOWEEKNUM(Tableau2[[#This Row],[Date]])</f>
        <v>31</v>
      </c>
    </row>
    <row r="11167" spans="1:8" hidden="1" x14ac:dyDescent="0.25">
      <c r="A11167" t="s">
        <v>10</v>
      </c>
      <c r="B11167">
        <v>2</v>
      </c>
      <c r="C11167" s="3">
        <v>45866</v>
      </c>
      <c r="D11167">
        <v>16</v>
      </c>
      <c r="E11167" s="9" t="str">
        <f>IF(Tableau2[[#This Row],[Project]]="","pas de projet",Tableau2[[#This Row],[Project]])</f>
        <v>0NC377</v>
      </c>
      <c r="F11167" s="9">
        <f>MONTH(Tableau2[[#This Row],[Date]])</f>
        <v>7</v>
      </c>
      <c r="G11167" s="9">
        <f>YEAR(Tableau2[[#This Row],[Date]])</f>
        <v>2025</v>
      </c>
      <c r="H11167" s="9">
        <f>_xlfn.ISOWEEKNUM(Tableau2[[#This Row],[Date]])</f>
        <v>31</v>
      </c>
    </row>
    <row r="11168" spans="1:8" hidden="1" x14ac:dyDescent="0.25">
      <c r="A11168" t="s">
        <v>40</v>
      </c>
      <c r="B11168">
        <v>2</v>
      </c>
      <c r="C11168" s="3">
        <v>45866</v>
      </c>
      <c r="D11168">
        <v>8</v>
      </c>
      <c r="E11168" s="9" t="str">
        <f>IF(Tableau2[[#This Row],[Project]]="","pas de projet",Tableau2[[#This Row],[Project]])</f>
        <v>0SC376</v>
      </c>
      <c r="F11168" s="9">
        <f>MONTH(Tableau2[[#This Row],[Date]])</f>
        <v>7</v>
      </c>
      <c r="G11168" s="9">
        <f>YEAR(Tableau2[[#This Row],[Date]])</f>
        <v>2025</v>
      </c>
      <c r="H11168" s="9">
        <f>_xlfn.ISOWEEKNUM(Tableau2[[#This Row],[Date]])</f>
        <v>31</v>
      </c>
    </row>
    <row r="11169" spans="1:8" hidden="1" x14ac:dyDescent="0.25">
      <c r="A11169" t="s">
        <v>11</v>
      </c>
      <c r="B11169">
        <v>2</v>
      </c>
      <c r="C11169" s="3">
        <v>45866</v>
      </c>
      <c r="D11169">
        <v>16</v>
      </c>
      <c r="E11169" s="9" t="str">
        <f>IF(Tableau2[[#This Row],[Project]]="","pas de projet",Tableau2[[#This Row],[Project]])</f>
        <v>0NC376</v>
      </c>
      <c r="F11169" s="9">
        <f>MONTH(Tableau2[[#This Row],[Date]])</f>
        <v>7</v>
      </c>
      <c r="G11169" s="9">
        <f>YEAR(Tableau2[[#This Row],[Date]])</f>
        <v>2025</v>
      </c>
      <c r="H11169" s="9">
        <f>_xlfn.ISOWEEKNUM(Tableau2[[#This Row],[Date]])</f>
        <v>31</v>
      </c>
    </row>
    <row r="11170" spans="1:8" hidden="1" x14ac:dyDescent="0.25">
      <c r="A11170" t="s">
        <v>22</v>
      </c>
      <c r="B11170">
        <f t="shared" ref="B11170:B11174" si="497">111111+1</f>
        <v>111112</v>
      </c>
      <c r="C11170" s="3">
        <v>45867</v>
      </c>
      <c r="D11170">
        <v>8</v>
      </c>
      <c r="E11170" s="9" t="str">
        <f>IF(Tableau2[[#This Row],[Project]]="","pas de projet",Tableau2[[#This Row],[Project]])</f>
        <v>0DC376</v>
      </c>
      <c r="F11170" s="9">
        <f>MONTH(Tableau2[[#This Row],[Date]])</f>
        <v>7</v>
      </c>
      <c r="G11170" s="9">
        <f>YEAR(Tableau2[[#This Row],[Date]])</f>
        <v>2025</v>
      </c>
      <c r="H11170" s="9">
        <f>_xlfn.ISOWEEKNUM(Tableau2[[#This Row],[Date]])</f>
        <v>31</v>
      </c>
    </row>
    <row r="11171" spans="1:8" hidden="1" x14ac:dyDescent="0.25">
      <c r="A11171" t="s">
        <v>22</v>
      </c>
      <c r="B11171">
        <f t="shared" si="497"/>
        <v>111112</v>
      </c>
      <c r="C11171" s="3">
        <v>45868</v>
      </c>
      <c r="D11171">
        <v>8</v>
      </c>
      <c r="E11171" s="9" t="str">
        <f>IF(Tableau2[[#This Row],[Project]]="","pas de projet",Tableau2[[#This Row],[Project]])</f>
        <v>0DC376</v>
      </c>
      <c r="F11171" s="9">
        <f>MONTH(Tableau2[[#This Row],[Date]])</f>
        <v>7</v>
      </c>
      <c r="G11171" s="9">
        <f>YEAR(Tableau2[[#This Row],[Date]])</f>
        <v>2025</v>
      </c>
      <c r="H11171" s="9">
        <f>_xlfn.ISOWEEKNUM(Tableau2[[#This Row],[Date]])</f>
        <v>31</v>
      </c>
    </row>
    <row r="11172" spans="1:8" hidden="1" x14ac:dyDescent="0.25">
      <c r="A11172" t="s">
        <v>12</v>
      </c>
      <c r="B11172">
        <f t="shared" si="497"/>
        <v>111112</v>
      </c>
      <c r="C11172" s="3">
        <v>45869</v>
      </c>
      <c r="D11172">
        <v>8</v>
      </c>
      <c r="E11172" s="9" t="str">
        <f>IF(Tableau2[[#This Row],[Project]]="","pas de projet",Tableau2[[#This Row],[Project]])</f>
        <v>0DC377</v>
      </c>
      <c r="F11172" s="9">
        <f>MONTH(Tableau2[[#This Row],[Date]])</f>
        <v>7</v>
      </c>
      <c r="G11172" s="9">
        <f>YEAR(Tableau2[[#This Row],[Date]])</f>
        <v>2025</v>
      </c>
      <c r="H11172" s="9">
        <f>_xlfn.ISOWEEKNUM(Tableau2[[#This Row],[Date]])</f>
        <v>31</v>
      </c>
    </row>
    <row r="11173" spans="1:8" hidden="1" x14ac:dyDescent="0.25">
      <c r="B11173">
        <f t="shared" si="497"/>
        <v>111112</v>
      </c>
      <c r="C11173" s="3">
        <v>45869</v>
      </c>
      <c r="D11173">
        <v>8</v>
      </c>
      <c r="E11173" s="9" t="str">
        <f>IF(Tableau2[[#This Row],[Project]]="","pas de projet",Tableau2[[#This Row],[Project]])</f>
        <v>pas de projet</v>
      </c>
      <c r="F11173" s="9">
        <f>MONTH(Tableau2[[#This Row],[Date]])</f>
        <v>7</v>
      </c>
      <c r="G11173" s="9">
        <f>YEAR(Tableau2[[#This Row],[Date]])</f>
        <v>2025</v>
      </c>
      <c r="H11173" s="9">
        <f>_xlfn.ISOWEEKNUM(Tableau2[[#This Row],[Date]])</f>
        <v>31</v>
      </c>
    </row>
    <row r="11174" spans="1:8" hidden="1" x14ac:dyDescent="0.25">
      <c r="B11174">
        <f t="shared" si="497"/>
        <v>111112</v>
      </c>
      <c r="C11174" s="3">
        <v>45869</v>
      </c>
      <c r="D11174">
        <v>8</v>
      </c>
      <c r="E11174" s="9" t="str">
        <f>IF(Tableau2[[#This Row],[Project]]="","pas de projet",Tableau2[[#This Row],[Project]])</f>
        <v>pas de projet</v>
      </c>
      <c r="F11174" s="9">
        <f>MONTH(Tableau2[[#This Row],[Date]])</f>
        <v>7</v>
      </c>
      <c r="G11174" s="9">
        <f>YEAR(Tableau2[[#This Row],[Date]])</f>
        <v>2025</v>
      </c>
      <c r="H11174" s="9">
        <f>_xlfn.ISOWEEKNUM(Tableau2[[#This Row],[Date]])</f>
        <v>31</v>
      </c>
    </row>
    <row r="11175" spans="1:8" hidden="1" x14ac:dyDescent="0.25">
      <c r="A11175" t="s">
        <v>13</v>
      </c>
      <c r="B11175">
        <v>5</v>
      </c>
      <c r="C11175" s="3">
        <v>45868</v>
      </c>
      <c r="D11175">
        <v>0.44</v>
      </c>
      <c r="E11175" s="9" t="str">
        <f>IF(Tableau2[[#This Row],[Project]]="","pas de projet",Tableau2[[#This Row],[Project]])</f>
        <v>0DC378</v>
      </c>
      <c r="F11175" s="9">
        <f>MONTH(Tableau2[[#This Row],[Date]])</f>
        <v>7</v>
      </c>
      <c r="G11175" s="9">
        <f>YEAR(Tableau2[[#This Row],[Date]])</f>
        <v>2025</v>
      </c>
      <c r="H11175" s="9">
        <f>_xlfn.ISOWEEKNUM(Tableau2[[#This Row],[Date]])</f>
        <v>31</v>
      </c>
    </row>
    <row r="11176" spans="1:8" hidden="1" x14ac:dyDescent="0.25">
      <c r="A11176" t="s">
        <v>13</v>
      </c>
      <c r="B11176">
        <v>5</v>
      </c>
      <c r="C11176" s="3">
        <v>45868</v>
      </c>
      <c r="D11176">
        <v>0.42</v>
      </c>
      <c r="E11176" s="9" t="str">
        <f>IF(Tableau2[[#This Row],[Project]]="","pas de projet",Tableau2[[#This Row],[Project]])</f>
        <v>0DC378</v>
      </c>
      <c r="F11176" s="9">
        <f>MONTH(Tableau2[[#This Row],[Date]])</f>
        <v>7</v>
      </c>
      <c r="G11176" s="9">
        <f>YEAR(Tableau2[[#This Row],[Date]])</f>
        <v>2025</v>
      </c>
      <c r="H11176" s="9">
        <f>_xlfn.ISOWEEKNUM(Tableau2[[#This Row],[Date]])</f>
        <v>31</v>
      </c>
    </row>
    <row r="11177" spans="1:8" hidden="1" x14ac:dyDescent="0.25">
      <c r="A11177" t="s">
        <v>13</v>
      </c>
      <c r="B11177">
        <v>5</v>
      </c>
      <c r="C11177" s="3">
        <v>45868</v>
      </c>
      <c r="D11177">
        <v>0.42</v>
      </c>
      <c r="E11177" s="9" t="str">
        <f>IF(Tableau2[[#This Row],[Project]]="","pas de projet",Tableau2[[#This Row],[Project]])</f>
        <v>0DC378</v>
      </c>
      <c r="F11177" s="9">
        <f>MONTH(Tableau2[[#This Row],[Date]])</f>
        <v>7</v>
      </c>
      <c r="G11177" s="9">
        <f>YEAR(Tableau2[[#This Row],[Date]])</f>
        <v>2025</v>
      </c>
      <c r="H11177" s="9">
        <f>_xlfn.ISOWEEKNUM(Tableau2[[#This Row],[Date]])</f>
        <v>31</v>
      </c>
    </row>
    <row r="11178" spans="1:8" hidden="1" x14ac:dyDescent="0.25">
      <c r="A11178" t="s">
        <v>13</v>
      </c>
      <c r="B11178">
        <v>5</v>
      </c>
      <c r="C11178" s="3">
        <v>45868</v>
      </c>
      <c r="D11178">
        <v>0.42</v>
      </c>
      <c r="E11178" s="9" t="str">
        <f>IF(Tableau2[[#This Row],[Project]]="","pas de projet",Tableau2[[#This Row],[Project]])</f>
        <v>0DC378</v>
      </c>
      <c r="F11178" s="9">
        <f>MONTH(Tableau2[[#This Row],[Date]])</f>
        <v>7</v>
      </c>
      <c r="G11178" s="9">
        <f>YEAR(Tableau2[[#This Row],[Date]])</f>
        <v>2025</v>
      </c>
      <c r="H11178" s="9">
        <f>_xlfn.ISOWEEKNUM(Tableau2[[#This Row],[Date]])</f>
        <v>31</v>
      </c>
    </row>
    <row r="11179" spans="1:8" hidden="1" x14ac:dyDescent="0.25">
      <c r="A11179" t="s">
        <v>13</v>
      </c>
      <c r="B11179">
        <v>5</v>
      </c>
      <c r="C11179" s="3">
        <v>45868</v>
      </c>
      <c r="D11179">
        <v>0.42</v>
      </c>
      <c r="E11179" s="9" t="str">
        <f>IF(Tableau2[[#This Row],[Project]]="","pas de projet",Tableau2[[#This Row],[Project]])</f>
        <v>0DC378</v>
      </c>
      <c r="F11179" s="9">
        <f>MONTH(Tableau2[[#This Row],[Date]])</f>
        <v>7</v>
      </c>
      <c r="G11179" s="9">
        <f>YEAR(Tableau2[[#This Row],[Date]])</f>
        <v>2025</v>
      </c>
      <c r="H11179" s="9">
        <f>_xlfn.ISOWEEKNUM(Tableau2[[#This Row],[Date]])</f>
        <v>31</v>
      </c>
    </row>
    <row r="11180" spans="1:8" hidden="1" x14ac:dyDescent="0.25">
      <c r="A11180" t="s">
        <v>13</v>
      </c>
      <c r="B11180">
        <v>5</v>
      </c>
      <c r="C11180" s="3">
        <v>45868</v>
      </c>
      <c r="D11180">
        <v>0.42</v>
      </c>
      <c r="E11180" s="9" t="str">
        <f>IF(Tableau2[[#This Row],[Project]]="","pas de projet",Tableau2[[#This Row],[Project]])</f>
        <v>0DC378</v>
      </c>
      <c r="F11180" s="9">
        <f>MONTH(Tableau2[[#This Row],[Date]])</f>
        <v>7</v>
      </c>
      <c r="G11180" s="9">
        <f>YEAR(Tableau2[[#This Row],[Date]])</f>
        <v>2025</v>
      </c>
      <c r="H11180" s="9">
        <f>_xlfn.ISOWEEKNUM(Tableau2[[#This Row],[Date]])</f>
        <v>31</v>
      </c>
    </row>
    <row r="11181" spans="1:8" hidden="1" x14ac:dyDescent="0.25">
      <c r="A11181" t="s">
        <v>13</v>
      </c>
      <c r="B11181">
        <v>5</v>
      </c>
      <c r="C11181" s="3">
        <v>45868</v>
      </c>
      <c r="D11181">
        <v>0.42</v>
      </c>
      <c r="E11181" s="9" t="str">
        <f>IF(Tableau2[[#This Row],[Project]]="","pas de projet",Tableau2[[#This Row],[Project]])</f>
        <v>0DC378</v>
      </c>
      <c r="F11181" s="9">
        <f>MONTH(Tableau2[[#This Row],[Date]])</f>
        <v>7</v>
      </c>
      <c r="G11181" s="9">
        <f>YEAR(Tableau2[[#This Row],[Date]])</f>
        <v>2025</v>
      </c>
      <c r="H11181" s="9">
        <f>_xlfn.ISOWEEKNUM(Tableau2[[#This Row],[Date]])</f>
        <v>31</v>
      </c>
    </row>
    <row r="11182" spans="1:8" hidden="1" x14ac:dyDescent="0.25">
      <c r="A11182" t="s">
        <v>13</v>
      </c>
      <c r="B11182">
        <v>5</v>
      </c>
      <c r="C11182" s="3">
        <v>45868</v>
      </c>
      <c r="D11182">
        <v>0.42</v>
      </c>
      <c r="E11182" s="9" t="str">
        <f>IF(Tableau2[[#This Row],[Project]]="","pas de projet",Tableau2[[#This Row],[Project]])</f>
        <v>0DC378</v>
      </c>
      <c r="F11182" s="9">
        <f>MONTH(Tableau2[[#This Row],[Date]])</f>
        <v>7</v>
      </c>
      <c r="G11182" s="9">
        <f>YEAR(Tableau2[[#This Row],[Date]])</f>
        <v>2025</v>
      </c>
      <c r="H11182" s="9">
        <f>_xlfn.ISOWEEKNUM(Tableau2[[#This Row],[Date]])</f>
        <v>31</v>
      </c>
    </row>
    <row r="11183" spans="1:8" hidden="1" x14ac:dyDescent="0.25">
      <c r="A11183" t="s">
        <v>13</v>
      </c>
      <c r="B11183">
        <v>5</v>
      </c>
      <c r="C11183" s="3">
        <v>45868</v>
      </c>
      <c r="D11183">
        <v>0.42</v>
      </c>
      <c r="E11183" s="9" t="str">
        <f>IF(Tableau2[[#This Row],[Project]]="","pas de projet",Tableau2[[#This Row],[Project]])</f>
        <v>0DC378</v>
      </c>
      <c r="F11183" s="9">
        <f>MONTH(Tableau2[[#This Row],[Date]])</f>
        <v>7</v>
      </c>
      <c r="G11183" s="9">
        <f>YEAR(Tableau2[[#This Row],[Date]])</f>
        <v>2025</v>
      </c>
      <c r="H11183" s="9">
        <f>_xlfn.ISOWEEKNUM(Tableau2[[#This Row],[Date]])</f>
        <v>31</v>
      </c>
    </row>
    <row r="11184" spans="1:8" hidden="1" x14ac:dyDescent="0.25">
      <c r="A11184" t="s">
        <v>13</v>
      </c>
      <c r="B11184">
        <v>5</v>
      </c>
      <c r="C11184" s="3">
        <v>45868</v>
      </c>
      <c r="D11184">
        <v>0.42</v>
      </c>
      <c r="E11184" s="9" t="str">
        <f>IF(Tableau2[[#This Row],[Project]]="","pas de projet",Tableau2[[#This Row],[Project]])</f>
        <v>0DC378</v>
      </c>
      <c r="F11184" s="9">
        <f>MONTH(Tableau2[[#This Row],[Date]])</f>
        <v>7</v>
      </c>
      <c r="G11184" s="9">
        <f>YEAR(Tableau2[[#This Row],[Date]])</f>
        <v>2025</v>
      </c>
      <c r="H11184" s="9">
        <f>_xlfn.ISOWEEKNUM(Tableau2[[#This Row],[Date]])</f>
        <v>31</v>
      </c>
    </row>
    <row r="11185" spans="1:8" hidden="1" x14ac:dyDescent="0.25">
      <c r="A11185" t="s">
        <v>13</v>
      </c>
      <c r="B11185">
        <v>5</v>
      </c>
      <c r="C11185" s="3">
        <v>45868</v>
      </c>
      <c r="D11185">
        <v>0.42</v>
      </c>
      <c r="E11185" s="9" t="str">
        <f>IF(Tableau2[[#This Row],[Project]]="","pas de projet",Tableau2[[#This Row],[Project]])</f>
        <v>0DC378</v>
      </c>
      <c r="F11185" s="9">
        <f>MONTH(Tableau2[[#This Row],[Date]])</f>
        <v>7</v>
      </c>
      <c r="G11185" s="9">
        <f>YEAR(Tableau2[[#This Row],[Date]])</f>
        <v>2025</v>
      </c>
      <c r="H11185" s="9">
        <f>_xlfn.ISOWEEKNUM(Tableau2[[#This Row],[Date]])</f>
        <v>31</v>
      </c>
    </row>
    <row r="11186" spans="1:8" hidden="1" x14ac:dyDescent="0.25">
      <c r="A11186" t="s">
        <v>13</v>
      </c>
      <c r="B11186">
        <v>5</v>
      </c>
      <c r="C11186" s="3">
        <v>45868</v>
      </c>
      <c r="D11186">
        <v>0.42</v>
      </c>
      <c r="E11186" s="9" t="str">
        <f>IF(Tableau2[[#This Row],[Project]]="","pas de projet",Tableau2[[#This Row],[Project]])</f>
        <v>0DC378</v>
      </c>
      <c r="F11186" s="9">
        <f>MONTH(Tableau2[[#This Row],[Date]])</f>
        <v>7</v>
      </c>
      <c r="G11186" s="9">
        <f>YEAR(Tableau2[[#This Row],[Date]])</f>
        <v>2025</v>
      </c>
      <c r="H11186" s="9">
        <f>_xlfn.ISOWEEKNUM(Tableau2[[#This Row],[Date]])</f>
        <v>31</v>
      </c>
    </row>
    <row r="11187" spans="1:8" hidden="1" x14ac:dyDescent="0.25">
      <c r="A11187" t="s">
        <v>13</v>
      </c>
      <c r="B11187">
        <v>5</v>
      </c>
      <c r="C11187" s="3">
        <v>45868</v>
      </c>
      <c r="D11187">
        <v>0.42</v>
      </c>
      <c r="E11187" s="9" t="str">
        <f>IF(Tableau2[[#This Row],[Project]]="","pas de projet",Tableau2[[#This Row],[Project]])</f>
        <v>0DC378</v>
      </c>
      <c r="F11187" s="9">
        <f>MONTH(Tableau2[[#This Row],[Date]])</f>
        <v>7</v>
      </c>
      <c r="G11187" s="9">
        <f>YEAR(Tableau2[[#This Row],[Date]])</f>
        <v>2025</v>
      </c>
      <c r="H11187" s="9">
        <f>_xlfn.ISOWEEKNUM(Tableau2[[#This Row],[Date]])</f>
        <v>31</v>
      </c>
    </row>
    <row r="11188" spans="1:8" hidden="1" x14ac:dyDescent="0.25">
      <c r="A11188" t="s">
        <v>13</v>
      </c>
      <c r="B11188">
        <v>5</v>
      </c>
      <c r="C11188" s="3">
        <v>45868</v>
      </c>
      <c r="D11188">
        <v>0.42</v>
      </c>
      <c r="E11188" s="9" t="str">
        <f>IF(Tableau2[[#This Row],[Project]]="","pas de projet",Tableau2[[#This Row],[Project]])</f>
        <v>0DC378</v>
      </c>
      <c r="F11188" s="9">
        <f>MONTH(Tableau2[[#This Row],[Date]])</f>
        <v>7</v>
      </c>
      <c r="G11188" s="9">
        <f>YEAR(Tableau2[[#This Row],[Date]])</f>
        <v>2025</v>
      </c>
      <c r="H11188" s="9">
        <f>_xlfn.ISOWEEKNUM(Tableau2[[#This Row],[Date]])</f>
        <v>31</v>
      </c>
    </row>
    <row r="11189" spans="1:8" hidden="1" x14ac:dyDescent="0.25">
      <c r="A11189" t="s">
        <v>13</v>
      </c>
      <c r="B11189">
        <v>5</v>
      </c>
      <c r="C11189" s="3">
        <v>45868</v>
      </c>
      <c r="D11189">
        <v>0.42</v>
      </c>
      <c r="E11189" s="9" t="str">
        <f>IF(Tableau2[[#This Row],[Project]]="","pas de projet",Tableau2[[#This Row],[Project]])</f>
        <v>0DC378</v>
      </c>
      <c r="F11189" s="9">
        <f>MONTH(Tableau2[[#This Row],[Date]])</f>
        <v>7</v>
      </c>
      <c r="G11189" s="9">
        <f>YEAR(Tableau2[[#This Row],[Date]])</f>
        <v>2025</v>
      </c>
      <c r="H11189" s="9">
        <f>_xlfn.ISOWEEKNUM(Tableau2[[#This Row],[Date]])</f>
        <v>31</v>
      </c>
    </row>
    <row r="11190" spans="1:8" hidden="1" x14ac:dyDescent="0.25">
      <c r="A11190" t="s">
        <v>13</v>
      </c>
      <c r="B11190">
        <v>5</v>
      </c>
      <c r="C11190" s="3">
        <v>45868</v>
      </c>
      <c r="D11190">
        <v>0.42</v>
      </c>
      <c r="E11190" s="9" t="str">
        <f>IF(Tableau2[[#This Row],[Project]]="","pas de projet",Tableau2[[#This Row],[Project]])</f>
        <v>0DC378</v>
      </c>
      <c r="F11190" s="9">
        <f>MONTH(Tableau2[[#This Row],[Date]])</f>
        <v>7</v>
      </c>
      <c r="G11190" s="9">
        <f>YEAR(Tableau2[[#This Row],[Date]])</f>
        <v>2025</v>
      </c>
      <c r="H11190" s="9">
        <f>_xlfn.ISOWEEKNUM(Tableau2[[#This Row],[Date]])</f>
        <v>31</v>
      </c>
    </row>
    <row r="11191" spans="1:8" hidden="1" x14ac:dyDescent="0.25">
      <c r="A11191" t="s">
        <v>13</v>
      </c>
      <c r="B11191">
        <v>5</v>
      </c>
      <c r="C11191" s="3">
        <v>45868</v>
      </c>
      <c r="D11191">
        <v>0.42</v>
      </c>
      <c r="E11191" s="9" t="str">
        <f>IF(Tableau2[[#This Row],[Project]]="","pas de projet",Tableau2[[#This Row],[Project]])</f>
        <v>0DC378</v>
      </c>
      <c r="F11191" s="9">
        <f>MONTH(Tableau2[[#This Row],[Date]])</f>
        <v>7</v>
      </c>
      <c r="G11191" s="9">
        <f>YEAR(Tableau2[[#This Row],[Date]])</f>
        <v>2025</v>
      </c>
      <c r="H11191" s="9">
        <f>_xlfn.ISOWEEKNUM(Tableau2[[#This Row],[Date]])</f>
        <v>31</v>
      </c>
    </row>
    <row r="11192" spans="1:8" hidden="1" x14ac:dyDescent="0.25">
      <c r="A11192" t="s">
        <v>13</v>
      </c>
      <c r="B11192">
        <v>5</v>
      </c>
      <c r="C11192" s="3">
        <v>45868</v>
      </c>
      <c r="D11192">
        <v>0.42</v>
      </c>
      <c r="E11192" s="9" t="str">
        <f>IF(Tableau2[[#This Row],[Project]]="","pas de projet",Tableau2[[#This Row],[Project]])</f>
        <v>0DC378</v>
      </c>
      <c r="F11192" s="9">
        <f>MONTH(Tableau2[[#This Row],[Date]])</f>
        <v>7</v>
      </c>
      <c r="G11192" s="9">
        <f>YEAR(Tableau2[[#This Row],[Date]])</f>
        <v>2025</v>
      </c>
      <c r="H11192" s="9">
        <f>_xlfn.ISOWEEKNUM(Tableau2[[#This Row],[Date]])</f>
        <v>31</v>
      </c>
    </row>
    <row r="11193" spans="1:8" hidden="1" x14ac:dyDescent="0.25">
      <c r="A11193" t="s">
        <v>13</v>
      </c>
      <c r="B11193">
        <v>5</v>
      </c>
      <c r="C11193" s="3">
        <v>45868</v>
      </c>
      <c r="D11193">
        <v>0.42</v>
      </c>
      <c r="E11193" s="9" t="str">
        <f>IF(Tableau2[[#This Row],[Project]]="","pas de projet",Tableau2[[#This Row],[Project]])</f>
        <v>0DC378</v>
      </c>
      <c r="F11193" s="9">
        <f>MONTH(Tableau2[[#This Row],[Date]])</f>
        <v>7</v>
      </c>
      <c r="G11193" s="9">
        <f>YEAR(Tableau2[[#This Row],[Date]])</f>
        <v>2025</v>
      </c>
      <c r="H11193" s="9">
        <f>_xlfn.ISOWEEKNUM(Tableau2[[#This Row],[Date]])</f>
        <v>31</v>
      </c>
    </row>
    <row r="11194" spans="1:8" hidden="1" x14ac:dyDescent="0.25">
      <c r="A11194" t="s">
        <v>13</v>
      </c>
      <c r="B11194">
        <v>5</v>
      </c>
      <c r="C11194" s="3">
        <v>45868</v>
      </c>
      <c r="D11194">
        <v>8</v>
      </c>
      <c r="E11194" s="9" t="str">
        <f>IF(Tableau2[[#This Row],[Project]]="","pas de projet",Tableau2[[#This Row],[Project]])</f>
        <v>0DC378</v>
      </c>
      <c r="F11194" s="9">
        <f>MONTH(Tableau2[[#This Row],[Date]])</f>
        <v>7</v>
      </c>
      <c r="G11194" s="9">
        <f>YEAR(Tableau2[[#This Row],[Date]])</f>
        <v>2025</v>
      </c>
      <c r="H11194" s="9">
        <f>_xlfn.ISOWEEKNUM(Tableau2[[#This Row],[Date]])</f>
        <v>31</v>
      </c>
    </row>
    <row r="11195" spans="1:8" hidden="1" x14ac:dyDescent="0.25">
      <c r="A11195" t="s">
        <v>12</v>
      </c>
      <c r="B11195">
        <v>5</v>
      </c>
      <c r="C11195" s="3">
        <v>45868</v>
      </c>
      <c r="D11195">
        <v>16</v>
      </c>
      <c r="E11195" s="9" t="str">
        <f>IF(Tableau2[[#This Row],[Project]]="","pas de projet",Tableau2[[#This Row],[Project]])</f>
        <v>0DC377</v>
      </c>
      <c r="F11195" s="9">
        <f>MONTH(Tableau2[[#This Row],[Date]])</f>
        <v>7</v>
      </c>
      <c r="G11195" s="9">
        <f>YEAR(Tableau2[[#This Row],[Date]])</f>
        <v>2025</v>
      </c>
      <c r="H11195" s="9">
        <f>_xlfn.ISOWEEKNUM(Tableau2[[#This Row],[Date]])</f>
        <v>31</v>
      </c>
    </row>
    <row r="11196" spans="1:8" hidden="1" x14ac:dyDescent="0.25">
      <c r="A11196" t="s">
        <v>13</v>
      </c>
      <c r="B11196">
        <v>5</v>
      </c>
      <c r="C11196" s="3">
        <v>45868</v>
      </c>
      <c r="D11196">
        <v>16</v>
      </c>
      <c r="E11196" s="9" t="str">
        <f>IF(Tableau2[[#This Row],[Project]]="","pas de projet",Tableau2[[#This Row],[Project]])</f>
        <v>0DC378</v>
      </c>
      <c r="F11196" s="9">
        <f>MONTH(Tableau2[[#This Row],[Date]])</f>
        <v>7</v>
      </c>
      <c r="G11196" s="9">
        <f>YEAR(Tableau2[[#This Row],[Date]])</f>
        <v>2025</v>
      </c>
      <c r="H11196" s="9">
        <f>_xlfn.ISOWEEKNUM(Tableau2[[#This Row],[Date]])</f>
        <v>31</v>
      </c>
    </row>
    <row r="11197" spans="1:8" hidden="1" x14ac:dyDescent="0.25">
      <c r="B11197">
        <f>111111+1</f>
        <v>111112</v>
      </c>
      <c r="C11197" s="3">
        <v>45869</v>
      </c>
      <c r="D11197">
        <v>8</v>
      </c>
      <c r="E11197" s="9" t="str">
        <f>IF(Tableau2[[#This Row],[Project]]="","pas de projet",Tableau2[[#This Row],[Project]])</f>
        <v>pas de projet</v>
      </c>
      <c r="F11197" s="9">
        <f>MONTH(Tableau2[[#This Row],[Date]])</f>
        <v>7</v>
      </c>
      <c r="G11197" s="9">
        <f>YEAR(Tableau2[[#This Row],[Date]])</f>
        <v>2025</v>
      </c>
      <c r="H11197" s="9">
        <f>_xlfn.ISOWEEKNUM(Tableau2[[#This Row],[Date]])</f>
        <v>31</v>
      </c>
    </row>
    <row r="11198" spans="1:8" hidden="1" x14ac:dyDescent="0.25">
      <c r="A11198" t="s">
        <v>22</v>
      </c>
      <c r="B11198">
        <v>5</v>
      </c>
      <c r="C11198" s="3">
        <v>45868</v>
      </c>
      <c r="D11198">
        <v>16</v>
      </c>
      <c r="E11198" s="9" t="str">
        <f>IF(Tableau2[[#This Row],[Project]]="","pas de projet",Tableau2[[#This Row],[Project]])</f>
        <v>0DC376</v>
      </c>
      <c r="F11198" s="9">
        <f>MONTH(Tableau2[[#This Row],[Date]])</f>
        <v>7</v>
      </c>
      <c r="G11198" s="9">
        <f>YEAR(Tableau2[[#This Row],[Date]])</f>
        <v>2025</v>
      </c>
      <c r="H11198" s="9">
        <f>_xlfn.ISOWEEKNUM(Tableau2[[#This Row],[Date]])</f>
        <v>31</v>
      </c>
    </row>
    <row r="11199" spans="1:8" hidden="1" x14ac:dyDescent="0.25">
      <c r="A11199" t="s">
        <v>13</v>
      </c>
      <c r="B11199">
        <v>5</v>
      </c>
      <c r="C11199" s="3">
        <v>45868</v>
      </c>
      <c r="D11199">
        <v>8</v>
      </c>
      <c r="E11199" s="9" t="str">
        <f>IF(Tableau2[[#This Row],[Project]]="","pas de projet",Tableau2[[#This Row],[Project]])</f>
        <v>0DC378</v>
      </c>
      <c r="F11199" s="9">
        <f>MONTH(Tableau2[[#This Row],[Date]])</f>
        <v>7</v>
      </c>
      <c r="G11199" s="9">
        <f>YEAR(Tableau2[[#This Row],[Date]])</f>
        <v>2025</v>
      </c>
      <c r="H11199" s="9">
        <f>_xlfn.ISOWEEKNUM(Tableau2[[#This Row],[Date]])</f>
        <v>31</v>
      </c>
    </row>
    <row r="11200" spans="1:8" hidden="1" x14ac:dyDescent="0.25">
      <c r="B11200">
        <f t="shared" ref="B11200:B11203" si="498">111111+1</f>
        <v>111112</v>
      </c>
      <c r="C11200" s="3">
        <v>45869</v>
      </c>
      <c r="D11200">
        <v>8</v>
      </c>
      <c r="E11200" s="9" t="str">
        <f>IF(Tableau2[[#This Row],[Project]]="","pas de projet",Tableau2[[#This Row],[Project]])</f>
        <v>pas de projet</v>
      </c>
      <c r="F11200" s="9">
        <f>MONTH(Tableau2[[#This Row],[Date]])</f>
        <v>7</v>
      </c>
      <c r="G11200" s="9">
        <f>YEAR(Tableau2[[#This Row],[Date]])</f>
        <v>2025</v>
      </c>
      <c r="H11200" s="9">
        <f>_xlfn.ISOWEEKNUM(Tableau2[[#This Row],[Date]])</f>
        <v>31</v>
      </c>
    </row>
    <row r="11201" spans="1:8" hidden="1" x14ac:dyDescent="0.25">
      <c r="A11201" t="s">
        <v>11</v>
      </c>
      <c r="B11201">
        <f t="shared" si="498"/>
        <v>111112</v>
      </c>
      <c r="C11201" s="3">
        <v>45869</v>
      </c>
      <c r="D11201">
        <v>8</v>
      </c>
      <c r="E11201" s="9" t="str">
        <f>IF(Tableau2[[#This Row],[Project]]="","pas de projet",Tableau2[[#This Row],[Project]])</f>
        <v>0NC376</v>
      </c>
      <c r="F11201" s="9">
        <f>MONTH(Tableau2[[#This Row],[Date]])</f>
        <v>7</v>
      </c>
      <c r="G11201" s="9">
        <f>YEAR(Tableau2[[#This Row],[Date]])</f>
        <v>2025</v>
      </c>
      <c r="H11201" s="9">
        <f>_xlfn.ISOWEEKNUM(Tableau2[[#This Row],[Date]])</f>
        <v>31</v>
      </c>
    </row>
    <row r="11202" spans="1:8" hidden="1" x14ac:dyDescent="0.25">
      <c r="A11202" t="s">
        <v>11</v>
      </c>
      <c r="B11202">
        <f t="shared" si="498"/>
        <v>111112</v>
      </c>
      <c r="C11202" s="3">
        <v>45868</v>
      </c>
      <c r="D11202">
        <v>8</v>
      </c>
      <c r="E11202" s="9" t="str">
        <f>IF(Tableau2[[#This Row],[Project]]="","pas de projet",Tableau2[[#This Row],[Project]])</f>
        <v>0NC376</v>
      </c>
      <c r="F11202" s="9">
        <f>MONTH(Tableau2[[#This Row],[Date]])</f>
        <v>7</v>
      </c>
      <c r="G11202" s="9">
        <f>YEAR(Tableau2[[#This Row],[Date]])</f>
        <v>2025</v>
      </c>
      <c r="H11202" s="9">
        <f>_xlfn.ISOWEEKNUM(Tableau2[[#This Row],[Date]])</f>
        <v>31</v>
      </c>
    </row>
    <row r="11203" spans="1:8" hidden="1" x14ac:dyDescent="0.25">
      <c r="A11203" t="s">
        <v>11</v>
      </c>
      <c r="B11203">
        <f t="shared" si="498"/>
        <v>111112</v>
      </c>
      <c r="C11203" s="3">
        <v>45867</v>
      </c>
      <c r="D11203">
        <v>8</v>
      </c>
      <c r="E11203" s="9" t="str">
        <f>IF(Tableau2[[#This Row],[Project]]="","pas de projet",Tableau2[[#This Row],[Project]])</f>
        <v>0NC376</v>
      </c>
      <c r="F11203" s="9">
        <f>MONTH(Tableau2[[#This Row],[Date]])</f>
        <v>7</v>
      </c>
      <c r="G11203" s="9">
        <f>YEAR(Tableau2[[#This Row],[Date]])</f>
        <v>2025</v>
      </c>
      <c r="H11203" s="9">
        <f>_xlfn.ISOWEEKNUM(Tableau2[[#This Row],[Date]])</f>
        <v>31</v>
      </c>
    </row>
    <row r="11204" spans="1:8" hidden="1" x14ac:dyDescent="0.25">
      <c r="A11204" t="s">
        <v>12</v>
      </c>
      <c r="B11204">
        <v>5</v>
      </c>
      <c r="C11204" s="3">
        <v>45868</v>
      </c>
      <c r="D11204">
        <v>8</v>
      </c>
      <c r="E11204" s="9" t="str">
        <f>IF(Tableau2[[#This Row],[Project]]="","pas de projet",Tableau2[[#This Row],[Project]])</f>
        <v>0DC377</v>
      </c>
      <c r="F11204" s="9">
        <f>MONTH(Tableau2[[#This Row],[Date]])</f>
        <v>7</v>
      </c>
      <c r="G11204" s="9">
        <f>YEAR(Tableau2[[#This Row],[Date]])</f>
        <v>2025</v>
      </c>
      <c r="H11204" s="9">
        <f>_xlfn.ISOWEEKNUM(Tableau2[[#This Row],[Date]])</f>
        <v>31</v>
      </c>
    </row>
    <row r="11205" spans="1:8" hidden="1" x14ac:dyDescent="0.25">
      <c r="A11205" t="s">
        <v>32</v>
      </c>
      <c r="B11205">
        <f t="shared" ref="B11205:B11207" si="499">111111+1</f>
        <v>111112</v>
      </c>
      <c r="C11205" s="3">
        <v>45869</v>
      </c>
      <c r="D11205">
        <v>8</v>
      </c>
      <c r="E11205" s="9" t="str">
        <f>IF(Tableau2[[#This Row],[Project]]="","pas de projet",Tableau2[[#This Row],[Project]])</f>
        <v>0NC378</v>
      </c>
      <c r="F11205" s="9">
        <f>MONTH(Tableau2[[#This Row],[Date]])</f>
        <v>7</v>
      </c>
      <c r="G11205" s="9">
        <f>YEAR(Tableau2[[#This Row],[Date]])</f>
        <v>2025</v>
      </c>
      <c r="H11205" s="9">
        <f>_xlfn.ISOWEEKNUM(Tableau2[[#This Row],[Date]])</f>
        <v>31</v>
      </c>
    </row>
    <row r="11206" spans="1:8" hidden="1" x14ac:dyDescent="0.25">
      <c r="A11206" t="s">
        <v>32</v>
      </c>
      <c r="B11206">
        <f t="shared" si="499"/>
        <v>111112</v>
      </c>
      <c r="C11206" s="3">
        <v>45868</v>
      </c>
      <c r="D11206">
        <v>8</v>
      </c>
      <c r="E11206" s="9" t="str">
        <f>IF(Tableau2[[#This Row],[Project]]="","pas de projet",Tableau2[[#This Row],[Project]])</f>
        <v>0NC378</v>
      </c>
      <c r="F11206" s="9">
        <f>MONTH(Tableau2[[#This Row],[Date]])</f>
        <v>7</v>
      </c>
      <c r="G11206" s="9">
        <f>YEAR(Tableau2[[#This Row],[Date]])</f>
        <v>2025</v>
      </c>
      <c r="H11206" s="9">
        <f>_xlfn.ISOWEEKNUM(Tableau2[[#This Row],[Date]])</f>
        <v>31</v>
      </c>
    </row>
    <row r="11207" spans="1:8" hidden="1" x14ac:dyDescent="0.25">
      <c r="B11207">
        <f t="shared" si="499"/>
        <v>111112</v>
      </c>
      <c r="C11207" s="3">
        <v>45869</v>
      </c>
      <c r="D11207">
        <v>8</v>
      </c>
      <c r="E11207" s="9" t="str">
        <f>IF(Tableau2[[#This Row],[Project]]="","pas de projet",Tableau2[[#This Row],[Project]])</f>
        <v>pas de projet</v>
      </c>
      <c r="F11207" s="9">
        <f>MONTH(Tableau2[[#This Row],[Date]])</f>
        <v>7</v>
      </c>
      <c r="G11207" s="9">
        <f>YEAR(Tableau2[[#This Row],[Date]])</f>
        <v>2025</v>
      </c>
      <c r="H11207" s="9">
        <f>_xlfn.ISOWEEKNUM(Tableau2[[#This Row],[Date]])</f>
        <v>31</v>
      </c>
    </row>
    <row r="11208" spans="1:8" hidden="1" x14ac:dyDescent="0.25">
      <c r="B11208">
        <v>113</v>
      </c>
      <c r="C11208" s="3">
        <v>45869</v>
      </c>
      <c r="D11208">
        <v>8</v>
      </c>
      <c r="E11208" s="9" t="str">
        <f>IF(Tableau2[[#This Row],[Project]]="","pas de projet",Tableau2[[#This Row],[Project]])</f>
        <v>pas de projet</v>
      </c>
      <c r="F11208" s="9">
        <f>MONTH(Tableau2[[#This Row],[Date]])</f>
        <v>7</v>
      </c>
      <c r="G11208" s="9">
        <f>YEAR(Tableau2[[#This Row],[Date]])</f>
        <v>2025</v>
      </c>
      <c r="H11208" s="9">
        <f>_xlfn.ISOWEEKNUM(Tableau2[[#This Row],[Date]])</f>
        <v>31</v>
      </c>
    </row>
    <row r="11209" spans="1:8" hidden="1" x14ac:dyDescent="0.25">
      <c r="B11209">
        <v>113</v>
      </c>
      <c r="C11209" s="3">
        <v>45869</v>
      </c>
      <c r="D11209">
        <v>8</v>
      </c>
      <c r="E11209" s="9" t="str">
        <f>IF(Tableau2[[#This Row],[Project]]="","pas de projet",Tableau2[[#This Row],[Project]])</f>
        <v>pas de projet</v>
      </c>
      <c r="F11209" s="9">
        <f>MONTH(Tableau2[[#This Row],[Date]])</f>
        <v>7</v>
      </c>
      <c r="G11209" s="9">
        <f>YEAR(Tableau2[[#This Row],[Date]])</f>
        <v>2025</v>
      </c>
      <c r="H11209" s="9">
        <f>_xlfn.ISOWEEKNUM(Tableau2[[#This Row],[Date]])</f>
        <v>31</v>
      </c>
    </row>
    <row r="11210" spans="1:8" hidden="1" x14ac:dyDescent="0.25">
      <c r="B11210">
        <v>113</v>
      </c>
      <c r="C11210" s="3">
        <v>45869</v>
      </c>
      <c r="D11210">
        <v>8</v>
      </c>
      <c r="E11210" s="9" t="str">
        <f>IF(Tableau2[[#This Row],[Project]]="","pas de projet",Tableau2[[#This Row],[Project]])</f>
        <v>pas de projet</v>
      </c>
      <c r="F11210" s="9">
        <f>MONTH(Tableau2[[#This Row],[Date]])</f>
        <v>7</v>
      </c>
      <c r="G11210" s="9">
        <f>YEAR(Tableau2[[#This Row],[Date]])</f>
        <v>2025</v>
      </c>
      <c r="H11210" s="9">
        <f>_xlfn.ISOWEEKNUM(Tableau2[[#This Row],[Date]])</f>
        <v>31</v>
      </c>
    </row>
    <row r="11211" spans="1:8" hidden="1" x14ac:dyDescent="0.25">
      <c r="B11211">
        <f t="shared" ref="B11211:B11219" si="500">111111+1</f>
        <v>111112</v>
      </c>
      <c r="C11211" s="3">
        <v>45868</v>
      </c>
      <c r="D11211">
        <v>8</v>
      </c>
      <c r="E11211" s="9" t="str">
        <f>IF(Tableau2[[#This Row],[Project]]="","pas de projet",Tableau2[[#This Row],[Project]])</f>
        <v>pas de projet</v>
      </c>
      <c r="F11211" s="9">
        <f>MONTH(Tableau2[[#This Row],[Date]])</f>
        <v>7</v>
      </c>
      <c r="G11211" s="9">
        <f>YEAR(Tableau2[[#This Row],[Date]])</f>
        <v>2025</v>
      </c>
      <c r="H11211" s="9">
        <f>_xlfn.ISOWEEKNUM(Tableau2[[#This Row],[Date]])</f>
        <v>31</v>
      </c>
    </row>
    <row r="11212" spans="1:8" hidden="1" x14ac:dyDescent="0.25">
      <c r="B11212">
        <f t="shared" si="500"/>
        <v>111112</v>
      </c>
      <c r="C11212" s="3">
        <v>45868</v>
      </c>
      <c r="D11212">
        <v>9</v>
      </c>
      <c r="E11212" s="9" t="str">
        <f>IF(Tableau2[[#This Row],[Project]]="","pas de projet",Tableau2[[#This Row],[Project]])</f>
        <v>pas de projet</v>
      </c>
      <c r="F11212" s="9">
        <f>MONTH(Tableau2[[#This Row],[Date]])</f>
        <v>7</v>
      </c>
      <c r="G11212" s="9">
        <f>YEAR(Tableau2[[#This Row],[Date]])</f>
        <v>2025</v>
      </c>
      <c r="H11212" s="9">
        <f>_xlfn.ISOWEEKNUM(Tableau2[[#This Row],[Date]])</f>
        <v>31</v>
      </c>
    </row>
    <row r="11213" spans="1:8" hidden="1" x14ac:dyDescent="0.25">
      <c r="A11213" t="s">
        <v>13</v>
      </c>
      <c r="B11213">
        <f t="shared" si="500"/>
        <v>111112</v>
      </c>
      <c r="C11213" s="3">
        <v>45868</v>
      </c>
      <c r="D11213">
        <v>2</v>
      </c>
      <c r="E11213" s="9" t="str">
        <f>IF(Tableau2[[#This Row],[Project]]="","pas de projet",Tableau2[[#This Row],[Project]])</f>
        <v>0DC378</v>
      </c>
      <c r="F11213" s="9">
        <f>MONTH(Tableau2[[#This Row],[Date]])</f>
        <v>7</v>
      </c>
      <c r="G11213" s="9">
        <f>YEAR(Tableau2[[#This Row],[Date]])</f>
        <v>2025</v>
      </c>
      <c r="H11213" s="9">
        <f>_xlfn.ISOWEEKNUM(Tableau2[[#This Row],[Date]])</f>
        <v>31</v>
      </c>
    </row>
    <row r="11214" spans="1:8" hidden="1" x14ac:dyDescent="0.25">
      <c r="A11214" t="s">
        <v>12</v>
      </c>
      <c r="B11214">
        <f t="shared" si="500"/>
        <v>111112</v>
      </c>
      <c r="C11214" s="3">
        <v>45868</v>
      </c>
      <c r="D11214">
        <v>3</v>
      </c>
      <c r="E11214" s="9" t="str">
        <f>IF(Tableau2[[#This Row],[Project]]="","pas de projet",Tableau2[[#This Row],[Project]])</f>
        <v>0DC377</v>
      </c>
      <c r="F11214" s="9">
        <f>MONTH(Tableau2[[#This Row],[Date]])</f>
        <v>7</v>
      </c>
      <c r="G11214" s="9">
        <f>YEAR(Tableau2[[#This Row],[Date]])</f>
        <v>2025</v>
      </c>
      <c r="H11214" s="9">
        <f>_xlfn.ISOWEEKNUM(Tableau2[[#This Row],[Date]])</f>
        <v>31</v>
      </c>
    </row>
    <row r="11215" spans="1:8" hidden="1" x14ac:dyDescent="0.25">
      <c r="A11215" t="s">
        <v>22</v>
      </c>
      <c r="B11215">
        <f t="shared" si="500"/>
        <v>111112</v>
      </c>
      <c r="C11215" s="3">
        <v>45868</v>
      </c>
      <c r="D11215">
        <v>4</v>
      </c>
      <c r="E11215" s="9" t="str">
        <f>IF(Tableau2[[#This Row],[Project]]="","pas de projet",Tableau2[[#This Row],[Project]])</f>
        <v>0DC376</v>
      </c>
      <c r="F11215" s="9">
        <f>MONTH(Tableau2[[#This Row],[Date]])</f>
        <v>7</v>
      </c>
      <c r="G11215" s="9">
        <f>YEAR(Tableau2[[#This Row],[Date]])</f>
        <v>2025</v>
      </c>
      <c r="H11215" s="9">
        <f>_xlfn.ISOWEEKNUM(Tableau2[[#This Row],[Date]])</f>
        <v>31</v>
      </c>
    </row>
    <row r="11216" spans="1:8" hidden="1" x14ac:dyDescent="0.25">
      <c r="B11216">
        <f t="shared" si="500"/>
        <v>111112</v>
      </c>
      <c r="C11216" s="3">
        <v>45869</v>
      </c>
      <c r="D11216">
        <v>8</v>
      </c>
      <c r="E11216" s="9" t="str">
        <f>IF(Tableau2[[#This Row],[Project]]="","pas de projet",Tableau2[[#This Row],[Project]])</f>
        <v>pas de projet</v>
      </c>
      <c r="F11216" s="9">
        <f>MONTH(Tableau2[[#This Row],[Date]])</f>
        <v>7</v>
      </c>
      <c r="G11216" s="9">
        <f>YEAR(Tableau2[[#This Row],[Date]])</f>
        <v>2025</v>
      </c>
      <c r="H11216" s="9">
        <f>_xlfn.ISOWEEKNUM(Tableau2[[#This Row],[Date]])</f>
        <v>31</v>
      </c>
    </row>
    <row r="11217" spans="1:8" hidden="1" x14ac:dyDescent="0.25">
      <c r="B11217">
        <f t="shared" si="500"/>
        <v>111112</v>
      </c>
      <c r="C11217" s="3">
        <v>45869</v>
      </c>
      <c r="D11217">
        <v>0</v>
      </c>
      <c r="E11217" s="9" t="str">
        <f>IF(Tableau2[[#This Row],[Project]]="","pas de projet",Tableau2[[#This Row],[Project]])</f>
        <v>pas de projet</v>
      </c>
      <c r="F11217" s="9">
        <f>MONTH(Tableau2[[#This Row],[Date]])</f>
        <v>7</v>
      </c>
      <c r="G11217" s="9">
        <f>YEAR(Tableau2[[#This Row],[Date]])</f>
        <v>2025</v>
      </c>
      <c r="H11217" s="9">
        <f>_xlfn.ISOWEEKNUM(Tableau2[[#This Row],[Date]])</f>
        <v>31</v>
      </c>
    </row>
    <row r="11218" spans="1:8" hidden="1" x14ac:dyDescent="0.25">
      <c r="A11218" t="s">
        <v>12</v>
      </c>
      <c r="B11218">
        <f t="shared" si="500"/>
        <v>111112</v>
      </c>
      <c r="C11218" s="3">
        <v>45868</v>
      </c>
      <c r="D11218">
        <v>4</v>
      </c>
      <c r="E11218" s="9" t="str">
        <f>IF(Tableau2[[#This Row],[Project]]="","pas de projet",Tableau2[[#This Row],[Project]])</f>
        <v>0DC377</v>
      </c>
      <c r="F11218" s="9">
        <f>MONTH(Tableau2[[#This Row],[Date]])</f>
        <v>7</v>
      </c>
      <c r="G11218" s="9">
        <f>YEAR(Tableau2[[#This Row],[Date]])</f>
        <v>2025</v>
      </c>
      <c r="H11218" s="9">
        <f>_xlfn.ISOWEEKNUM(Tableau2[[#This Row],[Date]])</f>
        <v>31</v>
      </c>
    </row>
    <row r="11219" spans="1:8" hidden="1" x14ac:dyDescent="0.25">
      <c r="A11219" t="s">
        <v>13</v>
      </c>
      <c r="B11219">
        <f t="shared" si="500"/>
        <v>111112</v>
      </c>
      <c r="C11219" s="3">
        <v>45868</v>
      </c>
      <c r="D11219">
        <v>4</v>
      </c>
      <c r="E11219" s="9" t="str">
        <f>IF(Tableau2[[#This Row],[Project]]="","pas de projet",Tableau2[[#This Row],[Project]])</f>
        <v>0DC378</v>
      </c>
      <c r="F11219" s="9">
        <f>MONTH(Tableau2[[#This Row],[Date]])</f>
        <v>7</v>
      </c>
      <c r="G11219" s="9">
        <f>YEAR(Tableau2[[#This Row],[Date]])</f>
        <v>2025</v>
      </c>
      <c r="H11219" s="9">
        <f>_xlfn.ISOWEEKNUM(Tableau2[[#This Row],[Date]])</f>
        <v>31</v>
      </c>
    </row>
    <row r="11220" spans="1:8" hidden="1" x14ac:dyDescent="0.25">
      <c r="A11220" t="s">
        <v>13</v>
      </c>
      <c r="B11220">
        <v>4</v>
      </c>
      <c r="C11220" s="3">
        <v>45868</v>
      </c>
      <c r="D11220">
        <v>16</v>
      </c>
      <c r="E11220" s="9" t="str">
        <f>IF(Tableau2[[#This Row],[Project]]="","pas de projet",Tableau2[[#This Row],[Project]])</f>
        <v>0DC378</v>
      </c>
      <c r="F11220" s="9">
        <f>MONTH(Tableau2[[#This Row],[Date]])</f>
        <v>7</v>
      </c>
      <c r="G11220" s="9">
        <f>YEAR(Tableau2[[#This Row],[Date]])</f>
        <v>2025</v>
      </c>
      <c r="H11220" s="9">
        <f>_xlfn.ISOWEEKNUM(Tableau2[[#This Row],[Date]])</f>
        <v>31</v>
      </c>
    </row>
    <row r="11221" spans="1:8" hidden="1" x14ac:dyDescent="0.25">
      <c r="A11221" t="s">
        <v>13</v>
      </c>
      <c r="B11221">
        <v>4</v>
      </c>
      <c r="C11221" s="3">
        <v>45868</v>
      </c>
      <c r="D11221">
        <v>18</v>
      </c>
      <c r="E11221" s="9" t="str">
        <f>IF(Tableau2[[#This Row],[Project]]="","pas de projet",Tableau2[[#This Row],[Project]])</f>
        <v>0DC378</v>
      </c>
      <c r="F11221" s="9">
        <f>MONTH(Tableau2[[#This Row],[Date]])</f>
        <v>7</v>
      </c>
      <c r="G11221" s="9">
        <f>YEAR(Tableau2[[#This Row],[Date]])</f>
        <v>2025</v>
      </c>
      <c r="H11221" s="9">
        <f>_xlfn.ISOWEEKNUM(Tableau2[[#This Row],[Date]])</f>
        <v>31</v>
      </c>
    </row>
    <row r="11222" spans="1:8" hidden="1" x14ac:dyDescent="0.25">
      <c r="A11222" t="s">
        <v>13</v>
      </c>
      <c r="B11222">
        <v>4</v>
      </c>
      <c r="C11222" s="3">
        <v>45868</v>
      </c>
      <c r="D11222">
        <v>18</v>
      </c>
      <c r="E11222" s="9" t="str">
        <f>IF(Tableau2[[#This Row],[Project]]="","pas de projet",Tableau2[[#This Row],[Project]])</f>
        <v>0DC378</v>
      </c>
      <c r="F11222" s="9">
        <f>MONTH(Tableau2[[#This Row],[Date]])</f>
        <v>7</v>
      </c>
      <c r="G11222" s="9">
        <f>YEAR(Tableau2[[#This Row],[Date]])</f>
        <v>2025</v>
      </c>
      <c r="H11222" s="9">
        <f>_xlfn.ISOWEEKNUM(Tableau2[[#This Row],[Date]])</f>
        <v>31</v>
      </c>
    </row>
    <row r="11223" spans="1:8" hidden="1" x14ac:dyDescent="0.25">
      <c r="A11223" t="s">
        <v>12</v>
      </c>
      <c r="B11223">
        <f>111111+1</f>
        <v>111112</v>
      </c>
      <c r="C11223" s="3">
        <v>45868</v>
      </c>
      <c r="D11223">
        <v>8</v>
      </c>
      <c r="E11223" s="9" t="str">
        <f>IF(Tableau2[[#This Row],[Project]]="","pas de projet",Tableau2[[#This Row],[Project]])</f>
        <v>0DC377</v>
      </c>
      <c r="F11223" s="9">
        <f>MONTH(Tableau2[[#This Row],[Date]])</f>
        <v>7</v>
      </c>
      <c r="G11223" s="9">
        <f>YEAR(Tableau2[[#This Row],[Date]])</f>
        <v>2025</v>
      </c>
      <c r="H11223" s="9">
        <f>_xlfn.ISOWEEKNUM(Tableau2[[#This Row],[Date]])</f>
        <v>31</v>
      </c>
    </row>
    <row r="11224" spans="1:8" hidden="1" x14ac:dyDescent="0.25">
      <c r="A11224" t="s">
        <v>12</v>
      </c>
      <c r="B11224">
        <v>4</v>
      </c>
      <c r="C11224" s="3">
        <v>45868</v>
      </c>
      <c r="D11224">
        <v>18</v>
      </c>
      <c r="E11224" s="9" t="str">
        <f>IF(Tableau2[[#This Row],[Project]]="","pas de projet",Tableau2[[#This Row],[Project]])</f>
        <v>0DC377</v>
      </c>
      <c r="F11224" s="9">
        <f>MONTH(Tableau2[[#This Row],[Date]])</f>
        <v>7</v>
      </c>
      <c r="G11224" s="9">
        <f>YEAR(Tableau2[[#This Row],[Date]])</f>
        <v>2025</v>
      </c>
      <c r="H11224" s="9">
        <f>_xlfn.ISOWEEKNUM(Tableau2[[#This Row],[Date]])</f>
        <v>31</v>
      </c>
    </row>
    <row r="11225" spans="1:8" hidden="1" x14ac:dyDescent="0.25">
      <c r="A11225" t="s">
        <v>12</v>
      </c>
      <c r="B11225">
        <v>4</v>
      </c>
      <c r="C11225" s="3">
        <v>45868</v>
      </c>
      <c r="D11225">
        <v>16</v>
      </c>
      <c r="E11225" s="9" t="str">
        <f>IF(Tableau2[[#This Row],[Project]]="","pas de projet",Tableau2[[#This Row],[Project]])</f>
        <v>0DC377</v>
      </c>
      <c r="F11225" s="9">
        <f>MONTH(Tableau2[[#This Row],[Date]])</f>
        <v>7</v>
      </c>
      <c r="G11225" s="9">
        <f>YEAR(Tableau2[[#This Row],[Date]])</f>
        <v>2025</v>
      </c>
      <c r="H11225" s="9">
        <f>_xlfn.ISOWEEKNUM(Tableau2[[#This Row],[Date]])</f>
        <v>31</v>
      </c>
    </row>
    <row r="11226" spans="1:8" hidden="1" x14ac:dyDescent="0.25">
      <c r="A11226" t="s">
        <v>12</v>
      </c>
      <c r="B11226">
        <v>4</v>
      </c>
      <c r="C11226" s="3">
        <v>45868</v>
      </c>
      <c r="D11226">
        <v>18</v>
      </c>
      <c r="E11226" s="9" t="str">
        <f>IF(Tableau2[[#This Row],[Project]]="","pas de projet",Tableau2[[#This Row],[Project]])</f>
        <v>0DC377</v>
      </c>
      <c r="F11226" s="9">
        <f>MONTH(Tableau2[[#This Row],[Date]])</f>
        <v>7</v>
      </c>
      <c r="G11226" s="9">
        <f>YEAR(Tableau2[[#This Row],[Date]])</f>
        <v>2025</v>
      </c>
      <c r="H11226" s="9">
        <f>_xlfn.ISOWEEKNUM(Tableau2[[#This Row],[Date]])</f>
        <v>31</v>
      </c>
    </row>
    <row r="11227" spans="1:8" hidden="1" x14ac:dyDescent="0.25">
      <c r="A11227" t="s">
        <v>22</v>
      </c>
      <c r="B11227">
        <v>4</v>
      </c>
      <c r="C11227" s="3">
        <v>45868</v>
      </c>
      <c r="D11227">
        <v>24</v>
      </c>
      <c r="E11227" s="9" t="str">
        <f>IF(Tableau2[[#This Row],[Project]]="","pas de projet",Tableau2[[#This Row],[Project]])</f>
        <v>0DC376</v>
      </c>
      <c r="F11227" s="9">
        <f>MONTH(Tableau2[[#This Row],[Date]])</f>
        <v>7</v>
      </c>
      <c r="G11227" s="9">
        <f>YEAR(Tableau2[[#This Row],[Date]])</f>
        <v>2025</v>
      </c>
      <c r="H11227" s="9">
        <f>_xlfn.ISOWEEKNUM(Tableau2[[#This Row],[Date]])</f>
        <v>31</v>
      </c>
    </row>
    <row r="11228" spans="1:8" hidden="1" x14ac:dyDescent="0.25">
      <c r="A11228" t="s">
        <v>22</v>
      </c>
      <c r="B11228">
        <v>4</v>
      </c>
      <c r="C11228" s="3">
        <v>45868</v>
      </c>
      <c r="D11228">
        <v>32</v>
      </c>
      <c r="E11228" s="9" t="str">
        <f>IF(Tableau2[[#This Row],[Project]]="","pas de projet",Tableau2[[#This Row],[Project]])</f>
        <v>0DC376</v>
      </c>
      <c r="F11228" s="9">
        <f>MONTH(Tableau2[[#This Row],[Date]])</f>
        <v>7</v>
      </c>
      <c r="G11228" s="9">
        <f>YEAR(Tableau2[[#This Row],[Date]])</f>
        <v>2025</v>
      </c>
      <c r="H11228" s="9">
        <f>_xlfn.ISOWEEKNUM(Tableau2[[#This Row],[Date]])</f>
        <v>31</v>
      </c>
    </row>
    <row r="11229" spans="1:8" hidden="1" x14ac:dyDescent="0.25">
      <c r="A11229" t="s">
        <v>10</v>
      </c>
      <c r="B11229">
        <v>9</v>
      </c>
      <c r="C11229" s="3">
        <v>45868</v>
      </c>
      <c r="D11229">
        <v>10</v>
      </c>
      <c r="E11229" s="9" t="str">
        <f>IF(Tableau2[[#This Row],[Project]]="","pas de projet",Tableau2[[#This Row],[Project]])</f>
        <v>0NC377</v>
      </c>
      <c r="F11229" s="9">
        <f>MONTH(Tableau2[[#This Row],[Date]])</f>
        <v>7</v>
      </c>
      <c r="G11229" s="9">
        <f>YEAR(Tableau2[[#This Row],[Date]])</f>
        <v>2025</v>
      </c>
      <c r="H11229" s="9">
        <f>_xlfn.ISOWEEKNUM(Tableau2[[#This Row],[Date]])</f>
        <v>31</v>
      </c>
    </row>
    <row r="11230" spans="1:8" hidden="1" x14ac:dyDescent="0.25">
      <c r="A11230" t="s">
        <v>10</v>
      </c>
      <c r="B11230">
        <f>1</f>
        <v>1</v>
      </c>
      <c r="C11230" s="3">
        <v>45868</v>
      </c>
      <c r="D11230">
        <v>16</v>
      </c>
      <c r="E11230" s="9" t="str">
        <f>IF(Tableau2[[#This Row],[Project]]="","pas de projet",Tableau2[[#This Row],[Project]])</f>
        <v>0NC377</v>
      </c>
      <c r="F11230" s="9">
        <f>MONTH(Tableau2[[#This Row],[Date]])</f>
        <v>7</v>
      </c>
      <c r="G11230" s="9">
        <f>YEAR(Tableau2[[#This Row],[Date]])</f>
        <v>2025</v>
      </c>
      <c r="H11230" s="9">
        <f>_xlfn.ISOWEEKNUM(Tableau2[[#This Row],[Date]])</f>
        <v>31</v>
      </c>
    </row>
    <row r="11231" spans="1:8" hidden="1" x14ac:dyDescent="0.25">
      <c r="A11231" t="s">
        <v>11</v>
      </c>
      <c r="B11231">
        <v>9</v>
      </c>
      <c r="C11231" s="3">
        <v>45868</v>
      </c>
      <c r="D11231">
        <v>30</v>
      </c>
      <c r="E11231" s="9" t="str">
        <f>IF(Tableau2[[#This Row],[Project]]="","pas de projet",Tableau2[[#This Row],[Project]])</f>
        <v>0NC376</v>
      </c>
      <c r="F11231" s="9">
        <f>MONTH(Tableau2[[#This Row],[Date]])</f>
        <v>7</v>
      </c>
      <c r="G11231" s="9">
        <f>YEAR(Tableau2[[#This Row],[Date]])</f>
        <v>2025</v>
      </c>
      <c r="H11231" s="9">
        <f>_xlfn.ISOWEEKNUM(Tableau2[[#This Row],[Date]])</f>
        <v>31</v>
      </c>
    </row>
    <row r="11232" spans="1:8" hidden="1" x14ac:dyDescent="0.25">
      <c r="A11232" t="s">
        <v>10</v>
      </c>
      <c r="B11232">
        <f>1</f>
        <v>1</v>
      </c>
      <c r="C11232" s="3">
        <v>45868</v>
      </c>
      <c r="D11232">
        <v>16</v>
      </c>
      <c r="E11232" s="9" t="str">
        <f>IF(Tableau2[[#This Row],[Project]]="","pas de projet",Tableau2[[#This Row],[Project]])</f>
        <v>0NC377</v>
      </c>
      <c r="F11232" s="9">
        <f>MONTH(Tableau2[[#This Row],[Date]])</f>
        <v>7</v>
      </c>
      <c r="G11232" s="9">
        <f>YEAR(Tableau2[[#This Row],[Date]])</f>
        <v>2025</v>
      </c>
      <c r="H11232" s="9">
        <f>_xlfn.ISOWEEKNUM(Tableau2[[#This Row],[Date]])</f>
        <v>31</v>
      </c>
    </row>
    <row r="11233" spans="1:8" hidden="1" x14ac:dyDescent="0.25">
      <c r="A11233" t="s">
        <v>10</v>
      </c>
      <c r="B11233">
        <f>1</f>
        <v>1</v>
      </c>
      <c r="C11233" s="3">
        <v>45868</v>
      </c>
      <c r="D11233">
        <v>64</v>
      </c>
      <c r="E11233" s="9" t="str">
        <f>IF(Tableau2[[#This Row],[Project]]="","pas de projet",Tableau2[[#This Row],[Project]])</f>
        <v>0NC377</v>
      </c>
      <c r="F11233" s="9">
        <f>MONTH(Tableau2[[#This Row],[Date]])</f>
        <v>7</v>
      </c>
      <c r="G11233" s="9">
        <f>YEAR(Tableau2[[#This Row],[Date]])</f>
        <v>2025</v>
      </c>
      <c r="H11233" s="9">
        <f>_xlfn.ISOWEEKNUM(Tableau2[[#This Row],[Date]])</f>
        <v>31</v>
      </c>
    </row>
    <row r="11234" spans="1:8" hidden="1" x14ac:dyDescent="0.25">
      <c r="A11234" t="s">
        <v>40</v>
      </c>
      <c r="B11234">
        <f>1</f>
        <v>1</v>
      </c>
      <c r="C11234" s="3">
        <v>45868</v>
      </c>
      <c r="D11234">
        <v>16</v>
      </c>
      <c r="E11234" s="9" t="str">
        <f>IF(Tableau2[[#This Row],[Project]]="","pas de projet",Tableau2[[#This Row],[Project]])</f>
        <v>0SC376</v>
      </c>
      <c r="F11234" s="9">
        <f>MONTH(Tableau2[[#This Row],[Date]])</f>
        <v>7</v>
      </c>
      <c r="G11234" s="9">
        <f>YEAR(Tableau2[[#This Row],[Date]])</f>
        <v>2025</v>
      </c>
      <c r="H11234" s="9">
        <f>_xlfn.ISOWEEKNUM(Tableau2[[#This Row],[Date]])</f>
        <v>31</v>
      </c>
    </row>
    <row r="11235" spans="1:8" hidden="1" x14ac:dyDescent="0.25">
      <c r="A11235" t="s">
        <v>8</v>
      </c>
      <c r="B11235">
        <v>9</v>
      </c>
      <c r="C11235" s="3">
        <v>45868</v>
      </c>
      <c r="D11235">
        <v>9</v>
      </c>
      <c r="E11235" s="9" t="str">
        <f>IF(Tableau2[[#This Row],[Project]]="","pas de projet",Tableau2[[#This Row],[Project]])</f>
        <v>Fara proiect</v>
      </c>
      <c r="F11235" s="9">
        <f>MONTH(Tableau2[[#This Row],[Date]])</f>
        <v>7</v>
      </c>
      <c r="G11235" s="9">
        <f>YEAR(Tableau2[[#This Row],[Date]])</f>
        <v>2025</v>
      </c>
      <c r="H11235" s="9">
        <f>_xlfn.ISOWEEKNUM(Tableau2[[#This Row],[Date]])</f>
        <v>31</v>
      </c>
    </row>
    <row r="11236" spans="1:8" hidden="1" x14ac:dyDescent="0.25">
      <c r="A11236" t="s">
        <v>22</v>
      </c>
      <c r="B11236">
        <f>1</f>
        <v>1</v>
      </c>
      <c r="C11236" s="3">
        <v>45868</v>
      </c>
      <c r="D11236">
        <v>16</v>
      </c>
      <c r="E11236" s="9" t="str">
        <f>IF(Tableau2[[#This Row],[Project]]="","pas de projet",Tableau2[[#This Row],[Project]])</f>
        <v>0DC376</v>
      </c>
      <c r="F11236" s="9">
        <f>MONTH(Tableau2[[#This Row],[Date]])</f>
        <v>7</v>
      </c>
      <c r="G11236" s="9">
        <f>YEAR(Tableau2[[#This Row],[Date]])</f>
        <v>2025</v>
      </c>
      <c r="H11236" s="9">
        <f>_xlfn.ISOWEEKNUM(Tableau2[[#This Row],[Date]])</f>
        <v>31</v>
      </c>
    </row>
    <row r="11237" spans="1:8" hidden="1" x14ac:dyDescent="0.25">
      <c r="A11237" t="s">
        <v>11</v>
      </c>
      <c r="B11237">
        <f>1</f>
        <v>1</v>
      </c>
      <c r="C11237" s="3">
        <v>45868</v>
      </c>
      <c r="D11237">
        <v>16</v>
      </c>
      <c r="E11237" s="9" t="str">
        <f>IF(Tableau2[[#This Row],[Project]]="","pas de projet",Tableau2[[#This Row],[Project]])</f>
        <v>0NC376</v>
      </c>
      <c r="F11237" s="9">
        <f>MONTH(Tableau2[[#This Row],[Date]])</f>
        <v>7</v>
      </c>
      <c r="G11237" s="9">
        <f>YEAR(Tableau2[[#This Row],[Date]])</f>
        <v>2025</v>
      </c>
      <c r="H11237" s="9">
        <f>_xlfn.ISOWEEKNUM(Tableau2[[#This Row],[Date]])</f>
        <v>31</v>
      </c>
    </row>
    <row r="11238" spans="1:8" hidden="1" x14ac:dyDescent="0.25">
      <c r="B11238">
        <f t="shared" ref="B11238:B11267" si="501">111111+1</f>
        <v>111112</v>
      </c>
      <c r="C11238" s="3">
        <v>45869</v>
      </c>
      <c r="D11238">
        <v>8</v>
      </c>
      <c r="E11238" s="9" t="str">
        <f>IF(Tableau2[[#This Row],[Project]]="","pas de projet",Tableau2[[#This Row],[Project]])</f>
        <v>pas de projet</v>
      </c>
      <c r="F11238" s="9">
        <f>MONTH(Tableau2[[#This Row],[Date]])</f>
        <v>7</v>
      </c>
      <c r="G11238" s="9">
        <f>YEAR(Tableau2[[#This Row],[Date]])</f>
        <v>2025</v>
      </c>
      <c r="H11238" s="9">
        <f>_xlfn.ISOWEEKNUM(Tableau2[[#This Row],[Date]])</f>
        <v>31</v>
      </c>
    </row>
    <row r="11239" spans="1:8" hidden="1" x14ac:dyDescent="0.25">
      <c r="B11239">
        <f t="shared" si="501"/>
        <v>111112</v>
      </c>
      <c r="C11239" s="3">
        <v>45869</v>
      </c>
      <c r="D11239">
        <v>8</v>
      </c>
      <c r="E11239" s="9" t="str">
        <f>IF(Tableau2[[#This Row],[Project]]="","pas de projet",Tableau2[[#This Row],[Project]])</f>
        <v>pas de projet</v>
      </c>
      <c r="F11239" s="9">
        <f>MONTH(Tableau2[[#This Row],[Date]])</f>
        <v>7</v>
      </c>
      <c r="G11239" s="9">
        <f>YEAR(Tableau2[[#This Row],[Date]])</f>
        <v>2025</v>
      </c>
      <c r="H11239" s="9">
        <f>_xlfn.ISOWEEKNUM(Tableau2[[#This Row],[Date]])</f>
        <v>31</v>
      </c>
    </row>
    <row r="11240" spans="1:8" hidden="1" x14ac:dyDescent="0.25">
      <c r="B11240">
        <f t="shared" si="501"/>
        <v>111112</v>
      </c>
      <c r="C11240" s="3">
        <v>45869</v>
      </c>
      <c r="D11240">
        <v>8</v>
      </c>
      <c r="E11240" s="9" t="str">
        <f>IF(Tableau2[[#This Row],[Project]]="","pas de projet",Tableau2[[#This Row],[Project]])</f>
        <v>pas de projet</v>
      </c>
      <c r="F11240" s="9">
        <f>MONTH(Tableau2[[#This Row],[Date]])</f>
        <v>7</v>
      </c>
      <c r="G11240" s="9">
        <f>YEAR(Tableau2[[#This Row],[Date]])</f>
        <v>2025</v>
      </c>
      <c r="H11240" s="9">
        <f>_xlfn.ISOWEEKNUM(Tableau2[[#This Row],[Date]])</f>
        <v>31</v>
      </c>
    </row>
    <row r="11241" spans="1:8" hidden="1" x14ac:dyDescent="0.25">
      <c r="B11241">
        <f t="shared" si="501"/>
        <v>111112</v>
      </c>
      <c r="C11241" s="3">
        <v>45869</v>
      </c>
      <c r="D11241">
        <v>0</v>
      </c>
      <c r="E11241" s="9" t="str">
        <f>IF(Tableau2[[#This Row],[Project]]="","pas de projet",Tableau2[[#This Row],[Project]])</f>
        <v>pas de projet</v>
      </c>
      <c r="F11241" s="9">
        <f>MONTH(Tableau2[[#This Row],[Date]])</f>
        <v>7</v>
      </c>
      <c r="G11241" s="9">
        <f>YEAR(Tableau2[[#This Row],[Date]])</f>
        <v>2025</v>
      </c>
      <c r="H11241" s="9">
        <f>_xlfn.ISOWEEKNUM(Tableau2[[#This Row],[Date]])</f>
        <v>31</v>
      </c>
    </row>
    <row r="11242" spans="1:8" hidden="1" x14ac:dyDescent="0.25">
      <c r="B11242">
        <f t="shared" si="501"/>
        <v>111112</v>
      </c>
      <c r="C11242" s="3">
        <v>45870</v>
      </c>
      <c r="D11242">
        <v>0</v>
      </c>
      <c r="E11242" s="9" t="str">
        <f>IF(Tableau2[[#This Row],[Project]]="","pas de projet",Tableau2[[#This Row],[Project]])</f>
        <v>pas de projet</v>
      </c>
      <c r="F11242" s="9">
        <f>MONTH(Tableau2[[#This Row],[Date]])</f>
        <v>8</v>
      </c>
      <c r="G11242" s="9">
        <f>YEAR(Tableau2[[#This Row],[Date]])</f>
        <v>2025</v>
      </c>
      <c r="H11242" s="9">
        <f>_xlfn.ISOWEEKNUM(Tableau2[[#This Row],[Date]])</f>
        <v>31</v>
      </c>
    </row>
    <row r="11243" spans="1:8" hidden="1" x14ac:dyDescent="0.25">
      <c r="B11243">
        <f t="shared" si="501"/>
        <v>111112</v>
      </c>
      <c r="C11243" s="3">
        <v>45869</v>
      </c>
      <c r="D11243">
        <v>0</v>
      </c>
      <c r="E11243" s="9" t="str">
        <f>IF(Tableau2[[#This Row],[Project]]="","pas de projet",Tableau2[[#This Row],[Project]])</f>
        <v>pas de projet</v>
      </c>
      <c r="F11243" s="9">
        <f>MONTH(Tableau2[[#This Row],[Date]])</f>
        <v>7</v>
      </c>
      <c r="G11243" s="9">
        <f>YEAR(Tableau2[[#This Row],[Date]])</f>
        <v>2025</v>
      </c>
      <c r="H11243" s="9">
        <f>_xlfn.ISOWEEKNUM(Tableau2[[#This Row],[Date]])</f>
        <v>31</v>
      </c>
    </row>
    <row r="11244" spans="1:8" hidden="1" x14ac:dyDescent="0.25">
      <c r="B11244">
        <f t="shared" si="501"/>
        <v>111112</v>
      </c>
      <c r="C11244" s="3">
        <v>45868</v>
      </c>
      <c r="D11244">
        <v>0</v>
      </c>
      <c r="E11244" s="9" t="str">
        <f>IF(Tableau2[[#This Row],[Project]]="","pas de projet",Tableau2[[#This Row],[Project]])</f>
        <v>pas de projet</v>
      </c>
      <c r="F11244" s="9">
        <f>MONTH(Tableau2[[#This Row],[Date]])</f>
        <v>7</v>
      </c>
      <c r="G11244" s="9">
        <f>YEAR(Tableau2[[#This Row],[Date]])</f>
        <v>2025</v>
      </c>
      <c r="H11244" s="9">
        <f>_xlfn.ISOWEEKNUM(Tableau2[[#This Row],[Date]])</f>
        <v>31</v>
      </c>
    </row>
    <row r="11245" spans="1:8" hidden="1" x14ac:dyDescent="0.25">
      <c r="B11245">
        <f t="shared" si="501"/>
        <v>111112</v>
      </c>
      <c r="C11245" s="3">
        <v>45868</v>
      </c>
      <c r="D11245">
        <v>8</v>
      </c>
      <c r="E11245" s="9" t="str">
        <f>IF(Tableau2[[#This Row],[Project]]="","pas de projet",Tableau2[[#This Row],[Project]])</f>
        <v>pas de projet</v>
      </c>
      <c r="F11245" s="9">
        <f>MONTH(Tableau2[[#This Row],[Date]])</f>
        <v>7</v>
      </c>
      <c r="G11245" s="9">
        <f>YEAR(Tableau2[[#This Row],[Date]])</f>
        <v>2025</v>
      </c>
      <c r="H11245" s="9">
        <f>_xlfn.ISOWEEKNUM(Tableau2[[#This Row],[Date]])</f>
        <v>31</v>
      </c>
    </row>
    <row r="11246" spans="1:8" hidden="1" x14ac:dyDescent="0.25">
      <c r="B11246">
        <f t="shared" si="501"/>
        <v>111112</v>
      </c>
      <c r="C11246" s="3">
        <v>45868</v>
      </c>
      <c r="D11246">
        <v>8</v>
      </c>
      <c r="E11246" s="9" t="str">
        <f>IF(Tableau2[[#This Row],[Project]]="","pas de projet",Tableau2[[#This Row],[Project]])</f>
        <v>pas de projet</v>
      </c>
      <c r="F11246" s="9">
        <f>MONTH(Tableau2[[#This Row],[Date]])</f>
        <v>7</v>
      </c>
      <c r="G11246" s="9">
        <f>YEAR(Tableau2[[#This Row],[Date]])</f>
        <v>2025</v>
      </c>
      <c r="H11246" s="9">
        <f>_xlfn.ISOWEEKNUM(Tableau2[[#This Row],[Date]])</f>
        <v>31</v>
      </c>
    </row>
    <row r="11247" spans="1:8" hidden="1" x14ac:dyDescent="0.25">
      <c r="B11247">
        <f t="shared" si="501"/>
        <v>111112</v>
      </c>
      <c r="C11247" s="3">
        <v>45868</v>
      </c>
      <c r="D11247">
        <v>8</v>
      </c>
      <c r="E11247" s="9" t="str">
        <f>IF(Tableau2[[#This Row],[Project]]="","pas de projet",Tableau2[[#This Row],[Project]])</f>
        <v>pas de projet</v>
      </c>
      <c r="F11247" s="9">
        <f>MONTH(Tableau2[[#This Row],[Date]])</f>
        <v>7</v>
      </c>
      <c r="G11247" s="9">
        <f>YEAR(Tableau2[[#This Row],[Date]])</f>
        <v>2025</v>
      </c>
      <c r="H11247" s="9">
        <f>_xlfn.ISOWEEKNUM(Tableau2[[#This Row],[Date]])</f>
        <v>31</v>
      </c>
    </row>
    <row r="11248" spans="1:8" hidden="1" x14ac:dyDescent="0.25">
      <c r="B11248">
        <f t="shared" si="501"/>
        <v>111112</v>
      </c>
      <c r="C11248" s="3">
        <v>45868</v>
      </c>
      <c r="D11248">
        <v>8</v>
      </c>
      <c r="E11248" s="9" t="str">
        <f>IF(Tableau2[[#This Row],[Project]]="","pas de projet",Tableau2[[#This Row],[Project]])</f>
        <v>pas de projet</v>
      </c>
      <c r="F11248" s="9">
        <f>MONTH(Tableau2[[#This Row],[Date]])</f>
        <v>7</v>
      </c>
      <c r="G11248" s="9">
        <f>YEAR(Tableau2[[#This Row],[Date]])</f>
        <v>2025</v>
      </c>
      <c r="H11248" s="9">
        <f>_xlfn.ISOWEEKNUM(Tableau2[[#This Row],[Date]])</f>
        <v>31</v>
      </c>
    </row>
    <row r="11249" spans="2:8" hidden="1" x14ac:dyDescent="0.25">
      <c r="B11249">
        <f t="shared" si="501"/>
        <v>111112</v>
      </c>
      <c r="C11249" s="3">
        <v>45868</v>
      </c>
      <c r="D11249">
        <v>8</v>
      </c>
      <c r="E11249" s="9" t="str">
        <f>IF(Tableau2[[#This Row],[Project]]="","pas de projet",Tableau2[[#This Row],[Project]])</f>
        <v>pas de projet</v>
      </c>
      <c r="F11249" s="9">
        <f>MONTH(Tableau2[[#This Row],[Date]])</f>
        <v>7</v>
      </c>
      <c r="G11249" s="9">
        <f>YEAR(Tableau2[[#This Row],[Date]])</f>
        <v>2025</v>
      </c>
      <c r="H11249" s="9">
        <f>_xlfn.ISOWEEKNUM(Tableau2[[#This Row],[Date]])</f>
        <v>31</v>
      </c>
    </row>
    <row r="11250" spans="2:8" hidden="1" x14ac:dyDescent="0.25">
      <c r="B11250">
        <f t="shared" si="501"/>
        <v>111112</v>
      </c>
      <c r="C11250" s="3">
        <v>45868</v>
      </c>
      <c r="D11250">
        <v>8</v>
      </c>
      <c r="E11250" s="9" t="str">
        <f>IF(Tableau2[[#This Row],[Project]]="","pas de projet",Tableau2[[#This Row],[Project]])</f>
        <v>pas de projet</v>
      </c>
      <c r="F11250" s="9">
        <f>MONTH(Tableau2[[#This Row],[Date]])</f>
        <v>7</v>
      </c>
      <c r="G11250" s="9">
        <f>YEAR(Tableau2[[#This Row],[Date]])</f>
        <v>2025</v>
      </c>
      <c r="H11250" s="9">
        <f>_xlfn.ISOWEEKNUM(Tableau2[[#This Row],[Date]])</f>
        <v>31</v>
      </c>
    </row>
    <row r="11251" spans="2:8" hidden="1" x14ac:dyDescent="0.25">
      <c r="B11251">
        <f t="shared" si="501"/>
        <v>111112</v>
      </c>
      <c r="C11251" s="3">
        <v>45868</v>
      </c>
      <c r="D11251">
        <v>8</v>
      </c>
      <c r="E11251" s="9" t="str">
        <f>IF(Tableau2[[#This Row],[Project]]="","pas de projet",Tableau2[[#This Row],[Project]])</f>
        <v>pas de projet</v>
      </c>
      <c r="F11251" s="9">
        <f>MONTH(Tableau2[[#This Row],[Date]])</f>
        <v>7</v>
      </c>
      <c r="G11251" s="9">
        <f>YEAR(Tableau2[[#This Row],[Date]])</f>
        <v>2025</v>
      </c>
      <c r="H11251" s="9">
        <f>_xlfn.ISOWEEKNUM(Tableau2[[#This Row],[Date]])</f>
        <v>31</v>
      </c>
    </row>
    <row r="11252" spans="2:8" hidden="1" x14ac:dyDescent="0.25">
      <c r="B11252">
        <f t="shared" si="501"/>
        <v>111112</v>
      </c>
      <c r="C11252" s="3">
        <v>45867</v>
      </c>
      <c r="D11252">
        <v>0</v>
      </c>
      <c r="E11252" s="9" t="str">
        <f>IF(Tableau2[[#This Row],[Project]]="","pas de projet",Tableau2[[#This Row],[Project]])</f>
        <v>pas de projet</v>
      </c>
      <c r="F11252" s="9">
        <f>MONTH(Tableau2[[#This Row],[Date]])</f>
        <v>7</v>
      </c>
      <c r="G11252" s="9">
        <f>YEAR(Tableau2[[#This Row],[Date]])</f>
        <v>2025</v>
      </c>
      <c r="H11252" s="9">
        <f>_xlfn.ISOWEEKNUM(Tableau2[[#This Row],[Date]])</f>
        <v>31</v>
      </c>
    </row>
    <row r="11253" spans="2:8" hidden="1" x14ac:dyDescent="0.25">
      <c r="B11253">
        <f t="shared" si="501"/>
        <v>111112</v>
      </c>
      <c r="C11253" s="3">
        <v>45867</v>
      </c>
      <c r="D11253">
        <v>8</v>
      </c>
      <c r="E11253" s="9" t="str">
        <f>IF(Tableau2[[#This Row],[Project]]="","pas de projet",Tableau2[[#This Row],[Project]])</f>
        <v>pas de projet</v>
      </c>
      <c r="F11253" s="9">
        <f>MONTH(Tableau2[[#This Row],[Date]])</f>
        <v>7</v>
      </c>
      <c r="G11253" s="9">
        <f>YEAR(Tableau2[[#This Row],[Date]])</f>
        <v>2025</v>
      </c>
      <c r="H11253" s="9">
        <f>_xlfn.ISOWEEKNUM(Tableau2[[#This Row],[Date]])</f>
        <v>31</v>
      </c>
    </row>
    <row r="11254" spans="2:8" hidden="1" x14ac:dyDescent="0.25">
      <c r="B11254">
        <f t="shared" si="501"/>
        <v>111112</v>
      </c>
      <c r="C11254" s="3">
        <v>45867</v>
      </c>
      <c r="D11254">
        <v>8</v>
      </c>
      <c r="E11254" s="9" t="str">
        <f>IF(Tableau2[[#This Row],[Project]]="","pas de projet",Tableau2[[#This Row],[Project]])</f>
        <v>pas de projet</v>
      </c>
      <c r="F11254" s="9">
        <f>MONTH(Tableau2[[#This Row],[Date]])</f>
        <v>7</v>
      </c>
      <c r="G11254" s="9">
        <f>YEAR(Tableau2[[#This Row],[Date]])</f>
        <v>2025</v>
      </c>
      <c r="H11254" s="9">
        <f>_xlfn.ISOWEEKNUM(Tableau2[[#This Row],[Date]])</f>
        <v>31</v>
      </c>
    </row>
    <row r="11255" spans="2:8" hidden="1" x14ac:dyDescent="0.25">
      <c r="B11255">
        <f t="shared" si="501"/>
        <v>111112</v>
      </c>
      <c r="C11255" s="3">
        <v>45867</v>
      </c>
      <c r="D11255">
        <v>8</v>
      </c>
      <c r="E11255" s="9" t="str">
        <f>IF(Tableau2[[#This Row],[Project]]="","pas de projet",Tableau2[[#This Row],[Project]])</f>
        <v>pas de projet</v>
      </c>
      <c r="F11255" s="9">
        <f>MONTH(Tableau2[[#This Row],[Date]])</f>
        <v>7</v>
      </c>
      <c r="G11255" s="9">
        <f>YEAR(Tableau2[[#This Row],[Date]])</f>
        <v>2025</v>
      </c>
      <c r="H11255" s="9">
        <f>_xlfn.ISOWEEKNUM(Tableau2[[#This Row],[Date]])</f>
        <v>31</v>
      </c>
    </row>
    <row r="11256" spans="2:8" hidden="1" x14ac:dyDescent="0.25">
      <c r="B11256">
        <f t="shared" si="501"/>
        <v>111112</v>
      </c>
      <c r="C11256" s="3">
        <v>45867</v>
      </c>
      <c r="D11256">
        <v>8</v>
      </c>
      <c r="E11256" s="9" t="str">
        <f>IF(Tableau2[[#This Row],[Project]]="","pas de projet",Tableau2[[#This Row],[Project]])</f>
        <v>pas de projet</v>
      </c>
      <c r="F11256" s="9">
        <f>MONTH(Tableau2[[#This Row],[Date]])</f>
        <v>7</v>
      </c>
      <c r="G11256" s="9">
        <f>YEAR(Tableau2[[#This Row],[Date]])</f>
        <v>2025</v>
      </c>
      <c r="H11256" s="9">
        <f>_xlfn.ISOWEEKNUM(Tableau2[[#This Row],[Date]])</f>
        <v>31</v>
      </c>
    </row>
    <row r="11257" spans="2:8" hidden="1" x14ac:dyDescent="0.25">
      <c r="B11257">
        <f t="shared" si="501"/>
        <v>111112</v>
      </c>
      <c r="C11257" s="3">
        <v>45867</v>
      </c>
      <c r="D11257">
        <v>8</v>
      </c>
      <c r="E11257" s="9" t="str">
        <f>IF(Tableau2[[#This Row],[Project]]="","pas de projet",Tableau2[[#This Row],[Project]])</f>
        <v>pas de projet</v>
      </c>
      <c r="F11257" s="9">
        <f>MONTH(Tableau2[[#This Row],[Date]])</f>
        <v>7</v>
      </c>
      <c r="G11257" s="9">
        <f>YEAR(Tableau2[[#This Row],[Date]])</f>
        <v>2025</v>
      </c>
      <c r="H11257" s="9">
        <f>_xlfn.ISOWEEKNUM(Tableau2[[#This Row],[Date]])</f>
        <v>31</v>
      </c>
    </row>
    <row r="11258" spans="2:8" hidden="1" x14ac:dyDescent="0.25">
      <c r="B11258">
        <f t="shared" si="501"/>
        <v>111112</v>
      </c>
      <c r="C11258" s="3">
        <v>45867</v>
      </c>
      <c r="D11258">
        <v>8</v>
      </c>
      <c r="E11258" s="9" t="str">
        <f>IF(Tableau2[[#This Row],[Project]]="","pas de projet",Tableau2[[#This Row],[Project]])</f>
        <v>pas de projet</v>
      </c>
      <c r="F11258" s="9">
        <f>MONTH(Tableau2[[#This Row],[Date]])</f>
        <v>7</v>
      </c>
      <c r="G11258" s="9">
        <f>YEAR(Tableau2[[#This Row],[Date]])</f>
        <v>2025</v>
      </c>
      <c r="H11258" s="9">
        <f>_xlfn.ISOWEEKNUM(Tableau2[[#This Row],[Date]])</f>
        <v>31</v>
      </c>
    </row>
    <row r="11259" spans="2:8" hidden="1" x14ac:dyDescent="0.25">
      <c r="B11259">
        <f t="shared" si="501"/>
        <v>111112</v>
      </c>
      <c r="C11259" s="3">
        <v>45867</v>
      </c>
      <c r="D11259">
        <v>8</v>
      </c>
      <c r="E11259" s="9" t="str">
        <f>IF(Tableau2[[#This Row],[Project]]="","pas de projet",Tableau2[[#This Row],[Project]])</f>
        <v>pas de projet</v>
      </c>
      <c r="F11259" s="9">
        <f>MONTH(Tableau2[[#This Row],[Date]])</f>
        <v>7</v>
      </c>
      <c r="G11259" s="9">
        <f>YEAR(Tableau2[[#This Row],[Date]])</f>
        <v>2025</v>
      </c>
      <c r="H11259" s="9">
        <f>_xlfn.ISOWEEKNUM(Tableau2[[#This Row],[Date]])</f>
        <v>31</v>
      </c>
    </row>
    <row r="11260" spans="2:8" hidden="1" x14ac:dyDescent="0.25">
      <c r="B11260">
        <f t="shared" si="501"/>
        <v>111112</v>
      </c>
      <c r="C11260" s="3">
        <v>45866</v>
      </c>
      <c r="D11260">
        <v>0</v>
      </c>
      <c r="E11260" s="9" t="str">
        <f>IF(Tableau2[[#This Row],[Project]]="","pas de projet",Tableau2[[#This Row],[Project]])</f>
        <v>pas de projet</v>
      </c>
      <c r="F11260" s="9">
        <f>MONTH(Tableau2[[#This Row],[Date]])</f>
        <v>7</v>
      </c>
      <c r="G11260" s="9">
        <f>YEAR(Tableau2[[#This Row],[Date]])</f>
        <v>2025</v>
      </c>
      <c r="H11260" s="9">
        <f>_xlfn.ISOWEEKNUM(Tableau2[[#This Row],[Date]])</f>
        <v>31</v>
      </c>
    </row>
    <row r="11261" spans="2:8" hidden="1" x14ac:dyDescent="0.25">
      <c r="B11261">
        <f t="shared" si="501"/>
        <v>111112</v>
      </c>
      <c r="C11261" s="3">
        <v>45866</v>
      </c>
      <c r="D11261">
        <v>8</v>
      </c>
      <c r="E11261" s="9" t="str">
        <f>IF(Tableau2[[#This Row],[Project]]="","pas de projet",Tableau2[[#This Row],[Project]])</f>
        <v>pas de projet</v>
      </c>
      <c r="F11261" s="9">
        <f>MONTH(Tableau2[[#This Row],[Date]])</f>
        <v>7</v>
      </c>
      <c r="G11261" s="9">
        <f>YEAR(Tableau2[[#This Row],[Date]])</f>
        <v>2025</v>
      </c>
      <c r="H11261" s="9">
        <f>_xlfn.ISOWEEKNUM(Tableau2[[#This Row],[Date]])</f>
        <v>31</v>
      </c>
    </row>
    <row r="11262" spans="2:8" hidden="1" x14ac:dyDescent="0.25">
      <c r="B11262">
        <f t="shared" si="501"/>
        <v>111112</v>
      </c>
      <c r="C11262" s="3">
        <v>45866</v>
      </c>
      <c r="D11262">
        <v>8</v>
      </c>
      <c r="E11262" s="9" t="str">
        <f>IF(Tableau2[[#This Row],[Project]]="","pas de projet",Tableau2[[#This Row],[Project]])</f>
        <v>pas de projet</v>
      </c>
      <c r="F11262" s="9">
        <f>MONTH(Tableau2[[#This Row],[Date]])</f>
        <v>7</v>
      </c>
      <c r="G11262" s="9">
        <f>YEAR(Tableau2[[#This Row],[Date]])</f>
        <v>2025</v>
      </c>
      <c r="H11262" s="9">
        <f>_xlfn.ISOWEEKNUM(Tableau2[[#This Row],[Date]])</f>
        <v>31</v>
      </c>
    </row>
    <row r="11263" spans="2:8" hidden="1" x14ac:dyDescent="0.25">
      <c r="B11263">
        <f t="shared" si="501"/>
        <v>111112</v>
      </c>
      <c r="C11263" s="3">
        <v>45866</v>
      </c>
      <c r="D11263">
        <v>8</v>
      </c>
      <c r="E11263" s="9" t="str">
        <f>IF(Tableau2[[#This Row],[Project]]="","pas de projet",Tableau2[[#This Row],[Project]])</f>
        <v>pas de projet</v>
      </c>
      <c r="F11263" s="9">
        <f>MONTH(Tableau2[[#This Row],[Date]])</f>
        <v>7</v>
      </c>
      <c r="G11263" s="9">
        <f>YEAR(Tableau2[[#This Row],[Date]])</f>
        <v>2025</v>
      </c>
      <c r="H11263" s="9">
        <f>_xlfn.ISOWEEKNUM(Tableau2[[#This Row],[Date]])</f>
        <v>31</v>
      </c>
    </row>
    <row r="11264" spans="2:8" hidden="1" x14ac:dyDescent="0.25">
      <c r="B11264">
        <f t="shared" si="501"/>
        <v>111112</v>
      </c>
      <c r="C11264" s="3">
        <v>45866</v>
      </c>
      <c r="D11264">
        <v>8</v>
      </c>
      <c r="E11264" s="9" t="str">
        <f>IF(Tableau2[[#This Row],[Project]]="","pas de projet",Tableau2[[#This Row],[Project]])</f>
        <v>pas de projet</v>
      </c>
      <c r="F11264" s="9">
        <f>MONTH(Tableau2[[#This Row],[Date]])</f>
        <v>7</v>
      </c>
      <c r="G11264" s="9">
        <f>YEAR(Tableau2[[#This Row],[Date]])</f>
        <v>2025</v>
      </c>
      <c r="H11264" s="9">
        <f>_xlfn.ISOWEEKNUM(Tableau2[[#This Row],[Date]])</f>
        <v>31</v>
      </c>
    </row>
    <row r="11265" spans="1:8" hidden="1" x14ac:dyDescent="0.25">
      <c r="B11265">
        <f t="shared" si="501"/>
        <v>111112</v>
      </c>
      <c r="C11265" s="3">
        <v>45866</v>
      </c>
      <c r="D11265">
        <v>8</v>
      </c>
      <c r="E11265" s="9" t="str">
        <f>IF(Tableau2[[#This Row],[Project]]="","pas de projet",Tableau2[[#This Row],[Project]])</f>
        <v>pas de projet</v>
      </c>
      <c r="F11265" s="9">
        <f>MONTH(Tableau2[[#This Row],[Date]])</f>
        <v>7</v>
      </c>
      <c r="G11265" s="9">
        <f>YEAR(Tableau2[[#This Row],[Date]])</f>
        <v>2025</v>
      </c>
      <c r="H11265" s="9">
        <f>_xlfn.ISOWEEKNUM(Tableau2[[#This Row],[Date]])</f>
        <v>31</v>
      </c>
    </row>
    <row r="11266" spans="1:8" hidden="1" x14ac:dyDescent="0.25">
      <c r="B11266">
        <f t="shared" si="501"/>
        <v>111112</v>
      </c>
      <c r="C11266" s="3">
        <v>45866</v>
      </c>
      <c r="D11266">
        <v>8</v>
      </c>
      <c r="E11266" s="9" t="str">
        <f>IF(Tableau2[[#This Row],[Project]]="","pas de projet",Tableau2[[#This Row],[Project]])</f>
        <v>pas de projet</v>
      </c>
      <c r="F11266" s="9">
        <f>MONTH(Tableau2[[#This Row],[Date]])</f>
        <v>7</v>
      </c>
      <c r="G11266" s="9">
        <f>YEAR(Tableau2[[#This Row],[Date]])</f>
        <v>2025</v>
      </c>
      <c r="H11266" s="9">
        <f>_xlfn.ISOWEEKNUM(Tableau2[[#This Row],[Date]])</f>
        <v>31</v>
      </c>
    </row>
    <row r="11267" spans="1:8" hidden="1" x14ac:dyDescent="0.25">
      <c r="B11267">
        <f t="shared" si="501"/>
        <v>111112</v>
      </c>
      <c r="C11267" s="3">
        <v>45866</v>
      </c>
      <c r="D11267">
        <v>8</v>
      </c>
      <c r="E11267" s="9" t="str">
        <f>IF(Tableau2[[#This Row],[Project]]="","pas de projet",Tableau2[[#This Row],[Project]])</f>
        <v>pas de projet</v>
      </c>
      <c r="F11267" s="9">
        <f>MONTH(Tableau2[[#This Row],[Date]])</f>
        <v>7</v>
      </c>
      <c r="G11267" s="9">
        <f>YEAR(Tableau2[[#This Row],[Date]])</f>
        <v>2025</v>
      </c>
      <c r="H11267" s="9">
        <f>_xlfn.ISOWEEKNUM(Tableau2[[#This Row],[Date]])</f>
        <v>31</v>
      </c>
    </row>
    <row r="11268" spans="1:8" hidden="1" x14ac:dyDescent="0.25">
      <c r="A11268" t="s">
        <v>40</v>
      </c>
      <c r="B11268">
        <v>114</v>
      </c>
      <c r="C11268" s="3">
        <v>45868</v>
      </c>
      <c r="D11268">
        <v>12</v>
      </c>
      <c r="E11268" s="9" t="str">
        <f>IF(Tableau2[[#This Row],[Project]]="","pas de projet",Tableau2[[#This Row],[Project]])</f>
        <v>0SC376</v>
      </c>
      <c r="F11268" s="9">
        <f>MONTH(Tableau2[[#This Row],[Date]])</f>
        <v>7</v>
      </c>
      <c r="G11268" s="9">
        <f>YEAR(Tableau2[[#This Row],[Date]])</f>
        <v>2025</v>
      </c>
      <c r="H11268" s="9">
        <f>_xlfn.ISOWEEKNUM(Tableau2[[#This Row],[Date]])</f>
        <v>31</v>
      </c>
    </row>
    <row r="11269" spans="1:8" hidden="1" x14ac:dyDescent="0.25">
      <c r="A11269" t="s">
        <v>40</v>
      </c>
      <c r="B11269">
        <v>114</v>
      </c>
      <c r="C11269" s="3">
        <v>45867</v>
      </c>
      <c r="D11269">
        <v>4</v>
      </c>
      <c r="E11269" s="9" t="str">
        <f>IF(Tableau2[[#This Row],[Project]]="","pas de projet",Tableau2[[#This Row],[Project]])</f>
        <v>0SC376</v>
      </c>
      <c r="F11269" s="9">
        <f>MONTH(Tableau2[[#This Row],[Date]])</f>
        <v>7</v>
      </c>
      <c r="G11269" s="9">
        <f>YEAR(Tableau2[[#This Row],[Date]])</f>
        <v>2025</v>
      </c>
      <c r="H11269" s="9">
        <f>_xlfn.ISOWEEKNUM(Tableau2[[#This Row],[Date]])</f>
        <v>31</v>
      </c>
    </row>
    <row r="11270" spans="1:8" hidden="1" x14ac:dyDescent="0.25">
      <c r="A11270" t="s">
        <v>40</v>
      </c>
      <c r="B11270">
        <v>114</v>
      </c>
      <c r="C11270" s="3">
        <v>45866</v>
      </c>
      <c r="D11270">
        <v>4</v>
      </c>
      <c r="E11270" s="9" t="str">
        <f>IF(Tableau2[[#This Row],[Project]]="","pas de projet",Tableau2[[#This Row],[Project]])</f>
        <v>0SC376</v>
      </c>
      <c r="F11270" s="9">
        <f>MONTH(Tableau2[[#This Row],[Date]])</f>
        <v>7</v>
      </c>
      <c r="G11270" s="9">
        <f>YEAR(Tableau2[[#This Row],[Date]])</f>
        <v>2025</v>
      </c>
      <c r="H11270" s="9">
        <f>_xlfn.ISOWEEKNUM(Tableau2[[#This Row],[Date]])</f>
        <v>31</v>
      </c>
    </row>
    <row r="11271" spans="1:8" hidden="1" x14ac:dyDescent="0.25">
      <c r="A11271" t="s">
        <v>11</v>
      </c>
      <c r="B11271">
        <f t="shared" ref="B11271:B11273" si="502">111111+1</f>
        <v>111112</v>
      </c>
      <c r="C11271" s="3">
        <v>45868</v>
      </c>
      <c r="D11271">
        <v>2</v>
      </c>
      <c r="E11271" s="9" t="str">
        <f>IF(Tableau2[[#This Row],[Project]]="","pas de projet",Tableau2[[#This Row],[Project]])</f>
        <v>0NC376</v>
      </c>
      <c r="F11271" s="9">
        <f>MONTH(Tableau2[[#This Row],[Date]])</f>
        <v>7</v>
      </c>
      <c r="G11271" s="9">
        <f>YEAR(Tableau2[[#This Row],[Date]])</f>
        <v>2025</v>
      </c>
      <c r="H11271" s="9">
        <f>_xlfn.ISOWEEKNUM(Tableau2[[#This Row],[Date]])</f>
        <v>31</v>
      </c>
    </row>
    <row r="11272" spans="1:8" hidden="1" x14ac:dyDescent="0.25">
      <c r="A11272" t="s">
        <v>10</v>
      </c>
      <c r="B11272">
        <f t="shared" si="502"/>
        <v>111112</v>
      </c>
      <c r="C11272" s="3">
        <v>45868</v>
      </c>
      <c r="D11272">
        <v>3</v>
      </c>
      <c r="E11272" s="9" t="str">
        <f>IF(Tableau2[[#This Row],[Project]]="","pas de projet",Tableau2[[#This Row],[Project]])</f>
        <v>0NC377</v>
      </c>
      <c r="F11272" s="9">
        <f>MONTH(Tableau2[[#This Row],[Date]])</f>
        <v>7</v>
      </c>
      <c r="G11272" s="9">
        <f>YEAR(Tableau2[[#This Row],[Date]])</f>
        <v>2025</v>
      </c>
      <c r="H11272" s="9">
        <f>_xlfn.ISOWEEKNUM(Tableau2[[#This Row],[Date]])</f>
        <v>31</v>
      </c>
    </row>
    <row r="11273" spans="1:8" hidden="1" x14ac:dyDescent="0.25">
      <c r="A11273" t="s">
        <v>32</v>
      </c>
      <c r="B11273">
        <f t="shared" si="502"/>
        <v>111112</v>
      </c>
      <c r="C11273" s="3">
        <v>45868</v>
      </c>
      <c r="D11273">
        <v>3</v>
      </c>
      <c r="E11273" s="9" t="str">
        <f>IF(Tableau2[[#This Row],[Project]]="","pas de projet",Tableau2[[#This Row],[Project]])</f>
        <v>0NC378</v>
      </c>
      <c r="F11273" s="9">
        <f>MONTH(Tableau2[[#This Row],[Date]])</f>
        <v>7</v>
      </c>
      <c r="G11273" s="9">
        <f>YEAR(Tableau2[[#This Row],[Date]])</f>
        <v>2025</v>
      </c>
      <c r="H11273" s="9">
        <f>_xlfn.ISOWEEKNUM(Tableau2[[#This Row],[Date]])</f>
        <v>31</v>
      </c>
    </row>
    <row r="11274" spans="1:8" hidden="1" x14ac:dyDescent="0.25">
      <c r="A11274" t="s">
        <v>22</v>
      </c>
      <c r="B11274">
        <v>114</v>
      </c>
      <c r="C11274" s="3">
        <v>45866</v>
      </c>
      <c r="D11274">
        <v>32</v>
      </c>
      <c r="E11274" s="9" t="str">
        <f>IF(Tableau2[[#This Row],[Project]]="","pas de projet",Tableau2[[#This Row],[Project]])</f>
        <v>0DC376</v>
      </c>
      <c r="F11274" s="9">
        <f>MONTH(Tableau2[[#This Row],[Date]])</f>
        <v>7</v>
      </c>
      <c r="G11274" s="9">
        <f>YEAR(Tableau2[[#This Row],[Date]])</f>
        <v>2025</v>
      </c>
      <c r="H11274" s="9">
        <f>_xlfn.ISOWEEKNUM(Tableau2[[#This Row],[Date]])</f>
        <v>31</v>
      </c>
    </row>
    <row r="11275" spans="1:8" hidden="1" x14ac:dyDescent="0.25">
      <c r="A11275" t="s">
        <v>22</v>
      </c>
      <c r="B11275">
        <v>114</v>
      </c>
      <c r="C11275" s="3">
        <v>45867</v>
      </c>
      <c r="D11275">
        <v>32</v>
      </c>
      <c r="E11275" s="9" t="str">
        <f>IF(Tableau2[[#This Row],[Project]]="","pas de projet",Tableau2[[#This Row],[Project]])</f>
        <v>0DC376</v>
      </c>
      <c r="F11275" s="9">
        <f>MONTH(Tableau2[[#This Row],[Date]])</f>
        <v>7</v>
      </c>
      <c r="G11275" s="9">
        <f>YEAR(Tableau2[[#This Row],[Date]])</f>
        <v>2025</v>
      </c>
      <c r="H11275" s="9">
        <f>_xlfn.ISOWEEKNUM(Tableau2[[#This Row],[Date]])</f>
        <v>31</v>
      </c>
    </row>
    <row r="11276" spans="1:8" hidden="1" x14ac:dyDescent="0.25">
      <c r="A11276" t="s">
        <v>22</v>
      </c>
      <c r="B11276">
        <v>114</v>
      </c>
      <c r="C11276" s="3">
        <v>45868</v>
      </c>
      <c r="D11276">
        <v>32</v>
      </c>
      <c r="E11276" s="9" t="str">
        <f>IF(Tableau2[[#This Row],[Project]]="","pas de projet",Tableau2[[#This Row],[Project]])</f>
        <v>0DC376</v>
      </c>
      <c r="F11276" s="9">
        <f>MONTH(Tableau2[[#This Row],[Date]])</f>
        <v>7</v>
      </c>
      <c r="G11276" s="9">
        <f>YEAR(Tableau2[[#This Row],[Date]])</f>
        <v>2025</v>
      </c>
      <c r="H11276" s="9">
        <f>_xlfn.ISOWEEKNUM(Tableau2[[#This Row],[Date]])</f>
        <v>31</v>
      </c>
    </row>
    <row r="11277" spans="1:8" hidden="1" x14ac:dyDescent="0.25">
      <c r="A11277" t="s">
        <v>11</v>
      </c>
      <c r="B11277">
        <v>114</v>
      </c>
      <c r="C11277" s="3">
        <v>45868</v>
      </c>
      <c r="D11277">
        <v>20</v>
      </c>
      <c r="E11277" s="9" t="str">
        <f>IF(Tableau2[[#This Row],[Project]]="","pas de projet",Tableau2[[#This Row],[Project]])</f>
        <v>0NC376</v>
      </c>
      <c r="F11277" s="9">
        <f>MONTH(Tableau2[[#This Row],[Date]])</f>
        <v>7</v>
      </c>
      <c r="G11277" s="9">
        <f>YEAR(Tableau2[[#This Row],[Date]])</f>
        <v>2025</v>
      </c>
      <c r="H11277" s="9">
        <f>_xlfn.ISOWEEKNUM(Tableau2[[#This Row],[Date]])</f>
        <v>31</v>
      </c>
    </row>
    <row r="11278" spans="1:8" hidden="1" x14ac:dyDescent="0.25">
      <c r="A11278" t="s">
        <v>10</v>
      </c>
      <c r="B11278">
        <v>114</v>
      </c>
      <c r="C11278" s="3">
        <v>45868</v>
      </c>
      <c r="D11278">
        <v>20</v>
      </c>
      <c r="E11278" s="9" t="str">
        <f>IF(Tableau2[[#This Row],[Project]]="","pas de projet",Tableau2[[#This Row],[Project]])</f>
        <v>0NC377</v>
      </c>
      <c r="F11278" s="9">
        <f>MONTH(Tableau2[[#This Row],[Date]])</f>
        <v>7</v>
      </c>
      <c r="G11278" s="9">
        <f>YEAR(Tableau2[[#This Row],[Date]])</f>
        <v>2025</v>
      </c>
      <c r="H11278" s="9">
        <f>_xlfn.ISOWEEKNUM(Tableau2[[#This Row],[Date]])</f>
        <v>31</v>
      </c>
    </row>
    <row r="11279" spans="1:8" hidden="1" x14ac:dyDescent="0.25">
      <c r="A11279" t="s">
        <v>11</v>
      </c>
      <c r="B11279">
        <v>114</v>
      </c>
      <c r="C11279" s="3">
        <v>45867</v>
      </c>
      <c r="D11279">
        <v>20</v>
      </c>
      <c r="E11279" s="9" t="str">
        <f>IF(Tableau2[[#This Row],[Project]]="","pas de projet",Tableau2[[#This Row],[Project]])</f>
        <v>0NC376</v>
      </c>
      <c r="F11279" s="9">
        <f>MONTH(Tableau2[[#This Row],[Date]])</f>
        <v>7</v>
      </c>
      <c r="G11279" s="9">
        <f>YEAR(Tableau2[[#This Row],[Date]])</f>
        <v>2025</v>
      </c>
      <c r="H11279" s="9">
        <f>_xlfn.ISOWEEKNUM(Tableau2[[#This Row],[Date]])</f>
        <v>31</v>
      </c>
    </row>
    <row r="11280" spans="1:8" hidden="1" x14ac:dyDescent="0.25">
      <c r="A11280" t="s">
        <v>10</v>
      </c>
      <c r="B11280">
        <v>114</v>
      </c>
      <c r="C11280" s="3">
        <v>45867</v>
      </c>
      <c r="D11280">
        <v>20</v>
      </c>
      <c r="E11280" s="9" t="str">
        <f>IF(Tableau2[[#This Row],[Project]]="","pas de projet",Tableau2[[#This Row],[Project]])</f>
        <v>0NC377</v>
      </c>
      <c r="F11280" s="9">
        <f>MONTH(Tableau2[[#This Row],[Date]])</f>
        <v>7</v>
      </c>
      <c r="G11280" s="9">
        <f>YEAR(Tableau2[[#This Row],[Date]])</f>
        <v>2025</v>
      </c>
      <c r="H11280" s="9">
        <f>_xlfn.ISOWEEKNUM(Tableau2[[#This Row],[Date]])</f>
        <v>31</v>
      </c>
    </row>
    <row r="11281" spans="1:8" hidden="1" x14ac:dyDescent="0.25">
      <c r="A11281" t="s">
        <v>10</v>
      </c>
      <c r="B11281">
        <v>114</v>
      </c>
      <c r="C11281" s="3">
        <v>45866</v>
      </c>
      <c r="D11281">
        <v>20</v>
      </c>
      <c r="E11281" s="9" t="str">
        <f>IF(Tableau2[[#This Row],[Project]]="","pas de projet",Tableau2[[#This Row],[Project]])</f>
        <v>0NC377</v>
      </c>
      <c r="F11281" s="9">
        <f>MONTH(Tableau2[[#This Row],[Date]])</f>
        <v>7</v>
      </c>
      <c r="G11281" s="9">
        <f>YEAR(Tableau2[[#This Row],[Date]])</f>
        <v>2025</v>
      </c>
      <c r="H11281" s="9">
        <f>_xlfn.ISOWEEKNUM(Tableau2[[#This Row],[Date]])</f>
        <v>31</v>
      </c>
    </row>
    <row r="11282" spans="1:8" hidden="1" x14ac:dyDescent="0.25">
      <c r="A11282" t="s">
        <v>11</v>
      </c>
      <c r="B11282">
        <v>114</v>
      </c>
      <c r="C11282" s="3">
        <v>45866</v>
      </c>
      <c r="D11282">
        <v>20</v>
      </c>
      <c r="E11282" s="9" t="str">
        <f>IF(Tableau2[[#This Row],[Project]]="","pas de projet",Tableau2[[#This Row],[Project]])</f>
        <v>0NC376</v>
      </c>
      <c r="F11282" s="9">
        <f>MONTH(Tableau2[[#This Row],[Date]])</f>
        <v>7</v>
      </c>
      <c r="G11282" s="9">
        <f>YEAR(Tableau2[[#This Row],[Date]])</f>
        <v>2025</v>
      </c>
      <c r="H11282" s="9">
        <f>_xlfn.ISOWEEKNUM(Tableau2[[#This Row],[Date]])</f>
        <v>31</v>
      </c>
    </row>
    <row r="11283" spans="1:8" hidden="1" x14ac:dyDescent="0.25">
      <c r="A11283" t="s">
        <v>32</v>
      </c>
      <c r="B11283">
        <v>7</v>
      </c>
      <c r="C11283" s="3">
        <v>45867</v>
      </c>
      <c r="D11283">
        <v>16</v>
      </c>
      <c r="E11283" s="9" t="str">
        <f>IF(Tableau2[[#This Row],[Project]]="","pas de projet",Tableau2[[#This Row],[Project]])</f>
        <v>0NC378</v>
      </c>
      <c r="F11283" s="9">
        <f>MONTH(Tableau2[[#This Row],[Date]])</f>
        <v>7</v>
      </c>
      <c r="G11283" s="9">
        <f>YEAR(Tableau2[[#This Row],[Date]])</f>
        <v>2025</v>
      </c>
      <c r="H11283" s="9">
        <f>_xlfn.ISOWEEKNUM(Tableau2[[#This Row],[Date]])</f>
        <v>31</v>
      </c>
    </row>
    <row r="11284" spans="1:8" hidden="1" x14ac:dyDescent="0.25">
      <c r="A11284" t="s">
        <v>32</v>
      </c>
      <c r="B11284">
        <v>7</v>
      </c>
      <c r="C11284" s="3">
        <v>45867</v>
      </c>
      <c r="D11284">
        <v>8</v>
      </c>
      <c r="E11284" s="9" t="str">
        <f>IF(Tableau2[[#This Row],[Project]]="","pas de projet",Tableau2[[#This Row],[Project]])</f>
        <v>0NC378</v>
      </c>
      <c r="F11284" s="9">
        <f>MONTH(Tableau2[[#This Row],[Date]])</f>
        <v>7</v>
      </c>
      <c r="G11284" s="9">
        <f>YEAR(Tableau2[[#This Row],[Date]])</f>
        <v>2025</v>
      </c>
      <c r="H11284" s="9">
        <f>_xlfn.ISOWEEKNUM(Tableau2[[#This Row],[Date]])</f>
        <v>31</v>
      </c>
    </row>
    <row r="11285" spans="1:8" hidden="1" x14ac:dyDescent="0.25">
      <c r="A11285" t="s">
        <v>22</v>
      </c>
      <c r="B11285">
        <v>7</v>
      </c>
      <c r="C11285" s="3">
        <v>45867</v>
      </c>
      <c r="D11285">
        <v>24</v>
      </c>
      <c r="E11285" s="9" t="str">
        <f>IF(Tableau2[[#This Row],[Project]]="","pas de projet",Tableau2[[#This Row],[Project]])</f>
        <v>0DC376</v>
      </c>
      <c r="F11285" s="9">
        <f>MONTH(Tableau2[[#This Row],[Date]])</f>
        <v>7</v>
      </c>
      <c r="G11285" s="9">
        <f>YEAR(Tableau2[[#This Row],[Date]])</f>
        <v>2025</v>
      </c>
      <c r="H11285" s="9">
        <f>_xlfn.ISOWEEKNUM(Tableau2[[#This Row],[Date]])</f>
        <v>31</v>
      </c>
    </row>
    <row r="11286" spans="1:8" hidden="1" x14ac:dyDescent="0.25">
      <c r="A11286" t="s">
        <v>12</v>
      </c>
      <c r="B11286">
        <v>7</v>
      </c>
      <c r="C11286" s="3">
        <v>45867</v>
      </c>
      <c r="D11286">
        <v>32</v>
      </c>
      <c r="E11286" s="9" t="str">
        <f>IF(Tableau2[[#This Row],[Project]]="","pas de projet",Tableau2[[#This Row],[Project]])</f>
        <v>0DC377</v>
      </c>
      <c r="F11286" s="9">
        <f>MONTH(Tableau2[[#This Row],[Date]])</f>
        <v>7</v>
      </c>
      <c r="G11286" s="9">
        <f>YEAR(Tableau2[[#This Row],[Date]])</f>
        <v>2025</v>
      </c>
      <c r="H11286" s="9">
        <f>_xlfn.ISOWEEKNUM(Tableau2[[#This Row],[Date]])</f>
        <v>31</v>
      </c>
    </row>
    <row r="11287" spans="1:8" hidden="1" x14ac:dyDescent="0.25">
      <c r="A11287" t="s">
        <v>12</v>
      </c>
      <c r="B11287">
        <v>7</v>
      </c>
      <c r="C11287" s="3">
        <v>45867</v>
      </c>
      <c r="D11287">
        <v>24</v>
      </c>
      <c r="E11287" s="9" t="str">
        <f>IF(Tableau2[[#This Row],[Project]]="","pas de projet",Tableau2[[#This Row],[Project]])</f>
        <v>0DC377</v>
      </c>
      <c r="F11287" s="9">
        <f>MONTH(Tableau2[[#This Row],[Date]])</f>
        <v>7</v>
      </c>
      <c r="G11287" s="9">
        <f>YEAR(Tableau2[[#This Row],[Date]])</f>
        <v>2025</v>
      </c>
      <c r="H11287" s="9">
        <f>_xlfn.ISOWEEKNUM(Tableau2[[#This Row],[Date]])</f>
        <v>31</v>
      </c>
    </row>
    <row r="11288" spans="1:8" hidden="1" x14ac:dyDescent="0.25">
      <c r="A11288" t="s">
        <v>12</v>
      </c>
      <c r="B11288">
        <v>7</v>
      </c>
      <c r="C11288" s="3">
        <v>45867</v>
      </c>
      <c r="D11288">
        <v>16</v>
      </c>
      <c r="E11288" s="9" t="str">
        <f>IF(Tableau2[[#This Row],[Project]]="","pas de projet",Tableau2[[#This Row],[Project]])</f>
        <v>0DC377</v>
      </c>
      <c r="F11288" s="9">
        <f>MONTH(Tableau2[[#This Row],[Date]])</f>
        <v>7</v>
      </c>
      <c r="G11288" s="9">
        <f>YEAR(Tableau2[[#This Row],[Date]])</f>
        <v>2025</v>
      </c>
      <c r="H11288" s="9">
        <f>_xlfn.ISOWEEKNUM(Tableau2[[#This Row],[Date]])</f>
        <v>31</v>
      </c>
    </row>
    <row r="11289" spans="1:8" hidden="1" x14ac:dyDescent="0.25">
      <c r="A11289" t="s">
        <v>12</v>
      </c>
      <c r="B11289">
        <v>7</v>
      </c>
      <c r="C11289" s="3">
        <v>45867</v>
      </c>
      <c r="D11289">
        <v>16</v>
      </c>
      <c r="E11289" s="9" t="str">
        <f>IF(Tableau2[[#This Row],[Project]]="","pas de projet",Tableau2[[#This Row],[Project]])</f>
        <v>0DC377</v>
      </c>
      <c r="F11289" s="9">
        <f>MONTH(Tableau2[[#This Row],[Date]])</f>
        <v>7</v>
      </c>
      <c r="G11289" s="9">
        <f>YEAR(Tableau2[[#This Row],[Date]])</f>
        <v>2025</v>
      </c>
      <c r="H11289" s="9">
        <f>_xlfn.ISOWEEKNUM(Tableau2[[#This Row],[Date]])</f>
        <v>31</v>
      </c>
    </row>
    <row r="11290" spans="1:8" hidden="1" x14ac:dyDescent="0.25">
      <c r="B11290">
        <f t="shared" ref="B11290:B11299" si="503">111111+1</f>
        <v>111112</v>
      </c>
      <c r="C11290" s="3">
        <v>45883</v>
      </c>
      <c r="D11290">
        <v>0</v>
      </c>
      <c r="E11290" s="9" t="str">
        <f>IF(Tableau2[[#This Row],[Project]]="","pas de projet",Tableau2[[#This Row],[Project]])</f>
        <v>pas de projet</v>
      </c>
      <c r="F11290" s="9">
        <f>MONTH(Tableau2[[#This Row],[Date]])</f>
        <v>8</v>
      </c>
      <c r="G11290" s="9">
        <f>YEAR(Tableau2[[#This Row],[Date]])</f>
        <v>2025</v>
      </c>
      <c r="H11290" s="9">
        <f>_xlfn.ISOWEEKNUM(Tableau2[[#This Row],[Date]])</f>
        <v>33</v>
      </c>
    </row>
    <row r="11291" spans="1:8" hidden="1" x14ac:dyDescent="0.25">
      <c r="B11291">
        <f t="shared" si="503"/>
        <v>111112</v>
      </c>
      <c r="C11291" s="3">
        <v>45882</v>
      </c>
      <c r="D11291">
        <v>0</v>
      </c>
      <c r="E11291" s="9" t="str">
        <f>IF(Tableau2[[#This Row],[Project]]="","pas de projet",Tableau2[[#This Row],[Project]])</f>
        <v>pas de projet</v>
      </c>
      <c r="F11291" s="9">
        <f>MONTH(Tableau2[[#This Row],[Date]])</f>
        <v>8</v>
      </c>
      <c r="G11291" s="9">
        <f>YEAR(Tableau2[[#This Row],[Date]])</f>
        <v>2025</v>
      </c>
      <c r="H11291" s="9">
        <f>_xlfn.ISOWEEKNUM(Tableau2[[#This Row],[Date]])</f>
        <v>33</v>
      </c>
    </row>
    <row r="11292" spans="1:8" hidden="1" x14ac:dyDescent="0.25">
      <c r="B11292">
        <f t="shared" si="503"/>
        <v>111112</v>
      </c>
      <c r="C11292" s="3">
        <v>45881</v>
      </c>
      <c r="D11292">
        <v>0</v>
      </c>
      <c r="E11292" s="9" t="str">
        <f>IF(Tableau2[[#This Row],[Project]]="","pas de projet",Tableau2[[#This Row],[Project]])</f>
        <v>pas de projet</v>
      </c>
      <c r="F11292" s="9">
        <f>MONTH(Tableau2[[#This Row],[Date]])</f>
        <v>8</v>
      </c>
      <c r="G11292" s="9">
        <f>YEAR(Tableau2[[#This Row],[Date]])</f>
        <v>2025</v>
      </c>
      <c r="H11292" s="9">
        <f>_xlfn.ISOWEEKNUM(Tableau2[[#This Row],[Date]])</f>
        <v>33</v>
      </c>
    </row>
    <row r="11293" spans="1:8" hidden="1" x14ac:dyDescent="0.25">
      <c r="B11293">
        <f t="shared" si="503"/>
        <v>111112</v>
      </c>
      <c r="C11293" s="3">
        <v>45880</v>
      </c>
      <c r="D11293">
        <v>0</v>
      </c>
      <c r="E11293" s="9" t="str">
        <f>IF(Tableau2[[#This Row],[Project]]="","pas de projet",Tableau2[[#This Row],[Project]])</f>
        <v>pas de projet</v>
      </c>
      <c r="F11293" s="9">
        <f>MONTH(Tableau2[[#This Row],[Date]])</f>
        <v>8</v>
      </c>
      <c r="G11293" s="9">
        <f>YEAR(Tableau2[[#This Row],[Date]])</f>
        <v>2025</v>
      </c>
      <c r="H11293" s="9">
        <f>_xlfn.ISOWEEKNUM(Tableau2[[#This Row],[Date]])</f>
        <v>33</v>
      </c>
    </row>
    <row r="11294" spans="1:8" hidden="1" x14ac:dyDescent="0.25">
      <c r="B11294">
        <f t="shared" si="503"/>
        <v>111112</v>
      </c>
      <c r="C11294" s="3">
        <v>45877</v>
      </c>
      <c r="D11294">
        <v>0</v>
      </c>
      <c r="E11294" s="9" t="str">
        <f>IF(Tableau2[[#This Row],[Project]]="","pas de projet",Tableau2[[#This Row],[Project]])</f>
        <v>pas de projet</v>
      </c>
      <c r="F11294" s="9">
        <f>MONTH(Tableau2[[#This Row],[Date]])</f>
        <v>8</v>
      </c>
      <c r="G11294" s="9">
        <f>YEAR(Tableau2[[#This Row],[Date]])</f>
        <v>2025</v>
      </c>
      <c r="H11294" s="9">
        <f>_xlfn.ISOWEEKNUM(Tableau2[[#This Row],[Date]])</f>
        <v>32</v>
      </c>
    </row>
    <row r="11295" spans="1:8" hidden="1" x14ac:dyDescent="0.25">
      <c r="B11295">
        <f t="shared" si="503"/>
        <v>111112</v>
      </c>
      <c r="C11295" s="3">
        <v>45876</v>
      </c>
      <c r="D11295">
        <v>0</v>
      </c>
      <c r="E11295" s="9" t="str">
        <f>IF(Tableau2[[#This Row],[Project]]="","pas de projet",Tableau2[[#This Row],[Project]])</f>
        <v>pas de projet</v>
      </c>
      <c r="F11295" s="9">
        <f>MONTH(Tableau2[[#This Row],[Date]])</f>
        <v>8</v>
      </c>
      <c r="G11295" s="9">
        <f>YEAR(Tableau2[[#This Row],[Date]])</f>
        <v>2025</v>
      </c>
      <c r="H11295" s="9">
        <f>_xlfn.ISOWEEKNUM(Tableau2[[#This Row],[Date]])</f>
        <v>32</v>
      </c>
    </row>
    <row r="11296" spans="1:8" hidden="1" x14ac:dyDescent="0.25">
      <c r="B11296">
        <f t="shared" si="503"/>
        <v>111112</v>
      </c>
      <c r="C11296" s="3">
        <v>45875</v>
      </c>
      <c r="D11296">
        <v>0</v>
      </c>
      <c r="E11296" s="9" t="str">
        <f>IF(Tableau2[[#This Row],[Project]]="","pas de projet",Tableau2[[#This Row],[Project]])</f>
        <v>pas de projet</v>
      </c>
      <c r="F11296" s="9">
        <f>MONTH(Tableau2[[#This Row],[Date]])</f>
        <v>8</v>
      </c>
      <c r="G11296" s="9">
        <f>YEAR(Tableau2[[#This Row],[Date]])</f>
        <v>2025</v>
      </c>
      <c r="H11296" s="9">
        <f>_xlfn.ISOWEEKNUM(Tableau2[[#This Row],[Date]])</f>
        <v>32</v>
      </c>
    </row>
    <row r="11297" spans="1:8" hidden="1" x14ac:dyDescent="0.25">
      <c r="B11297">
        <f t="shared" si="503"/>
        <v>111112</v>
      </c>
      <c r="C11297" s="3">
        <v>45874</v>
      </c>
      <c r="D11297">
        <v>0</v>
      </c>
      <c r="E11297" s="9" t="str">
        <f>IF(Tableau2[[#This Row],[Project]]="","pas de projet",Tableau2[[#This Row],[Project]])</f>
        <v>pas de projet</v>
      </c>
      <c r="F11297" s="9">
        <f>MONTH(Tableau2[[#This Row],[Date]])</f>
        <v>8</v>
      </c>
      <c r="G11297" s="9">
        <f>YEAR(Tableau2[[#This Row],[Date]])</f>
        <v>2025</v>
      </c>
      <c r="H11297" s="9">
        <f>_xlfn.ISOWEEKNUM(Tableau2[[#This Row],[Date]])</f>
        <v>32</v>
      </c>
    </row>
    <row r="11298" spans="1:8" hidden="1" x14ac:dyDescent="0.25">
      <c r="B11298">
        <f t="shared" si="503"/>
        <v>111112</v>
      </c>
      <c r="C11298" s="3">
        <v>45873</v>
      </c>
      <c r="D11298">
        <v>0</v>
      </c>
      <c r="E11298" s="9" t="str">
        <f>IF(Tableau2[[#This Row],[Project]]="","pas de projet",Tableau2[[#This Row],[Project]])</f>
        <v>pas de projet</v>
      </c>
      <c r="F11298" s="9">
        <f>MONTH(Tableau2[[#This Row],[Date]])</f>
        <v>8</v>
      </c>
      <c r="G11298" s="9">
        <f>YEAR(Tableau2[[#This Row],[Date]])</f>
        <v>2025</v>
      </c>
      <c r="H11298" s="9">
        <f>_xlfn.ISOWEEKNUM(Tableau2[[#This Row],[Date]])</f>
        <v>32</v>
      </c>
    </row>
    <row r="11299" spans="1:8" hidden="1" x14ac:dyDescent="0.25">
      <c r="B11299">
        <f t="shared" si="503"/>
        <v>111112</v>
      </c>
      <c r="C11299" s="3">
        <v>45868</v>
      </c>
      <c r="D11299">
        <v>8</v>
      </c>
      <c r="E11299" s="9" t="str">
        <f>IF(Tableau2[[#This Row],[Project]]="","pas de projet",Tableau2[[#This Row],[Project]])</f>
        <v>pas de projet</v>
      </c>
      <c r="F11299" s="9">
        <f>MONTH(Tableau2[[#This Row],[Date]])</f>
        <v>7</v>
      </c>
      <c r="G11299" s="9">
        <f>YEAR(Tableau2[[#This Row],[Date]])</f>
        <v>2025</v>
      </c>
      <c r="H11299" s="9">
        <f>_xlfn.ISOWEEKNUM(Tableau2[[#This Row],[Date]])</f>
        <v>31</v>
      </c>
    </row>
    <row r="11300" spans="1:8" hidden="1" x14ac:dyDescent="0.25">
      <c r="A11300" t="s">
        <v>32</v>
      </c>
      <c r="B11300">
        <v>6</v>
      </c>
      <c r="C11300" s="3">
        <v>45867</v>
      </c>
      <c r="D11300">
        <v>11.34</v>
      </c>
      <c r="E11300" s="9" t="str">
        <f>IF(Tableau2[[#This Row],[Project]]="","pas de projet",Tableau2[[#This Row],[Project]])</f>
        <v>0NC378</v>
      </c>
      <c r="F11300" s="9">
        <f>MONTH(Tableau2[[#This Row],[Date]])</f>
        <v>7</v>
      </c>
      <c r="G11300" s="9">
        <f>YEAR(Tableau2[[#This Row],[Date]])</f>
        <v>2025</v>
      </c>
      <c r="H11300" s="9">
        <f>_xlfn.ISOWEEKNUM(Tableau2[[#This Row],[Date]])</f>
        <v>31</v>
      </c>
    </row>
    <row r="11301" spans="1:8" hidden="1" x14ac:dyDescent="0.25">
      <c r="A11301" t="s">
        <v>32</v>
      </c>
      <c r="B11301">
        <v>6</v>
      </c>
      <c r="C11301" s="3">
        <v>45867</v>
      </c>
      <c r="D11301">
        <v>11.33</v>
      </c>
      <c r="E11301" s="9" t="str">
        <f>IF(Tableau2[[#This Row],[Project]]="","pas de projet",Tableau2[[#This Row],[Project]])</f>
        <v>0NC378</v>
      </c>
      <c r="F11301" s="9">
        <f>MONTH(Tableau2[[#This Row],[Date]])</f>
        <v>7</v>
      </c>
      <c r="G11301" s="9">
        <f>YEAR(Tableau2[[#This Row],[Date]])</f>
        <v>2025</v>
      </c>
      <c r="H11301" s="9">
        <f>_xlfn.ISOWEEKNUM(Tableau2[[#This Row],[Date]])</f>
        <v>31</v>
      </c>
    </row>
    <row r="11302" spans="1:8" hidden="1" x14ac:dyDescent="0.25">
      <c r="A11302" t="s">
        <v>32</v>
      </c>
      <c r="B11302">
        <v>6</v>
      </c>
      <c r="C11302" s="3">
        <v>45867</v>
      </c>
      <c r="D11302">
        <v>11.33</v>
      </c>
      <c r="E11302" s="9" t="str">
        <f>IF(Tableau2[[#This Row],[Project]]="","pas de projet",Tableau2[[#This Row],[Project]])</f>
        <v>0NC378</v>
      </c>
      <c r="F11302" s="9">
        <f>MONTH(Tableau2[[#This Row],[Date]])</f>
        <v>7</v>
      </c>
      <c r="G11302" s="9">
        <f>YEAR(Tableau2[[#This Row],[Date]])</f>
        <v>2025</v>
      </c>
      <c r="H11302" s="9">
        <f>_xlfn.ISOWEEKNUM(Tableau2[[#This Row],[Date]])</f>
        <v>31</v>
      </c>
    </row>
    <row r="11303" spans="1:8" hidden="1" x14ac:dyDescent="0.25">
      <c r="B11303">
        <f t="shared" ref="B11303:B11304" si="504">111111+1</f>
        <v>111112</v>
      </c>
      <c r="C11303" s="3">
        <v>45883</v>
      </c>
      <c r="D11303">
        <v>0</v>
      </c>
      <c r="E11303" s="9" t="str">
        <f>IF(Tableau2[[#This Row],[Project]]="","pas de projet",Tableau2[[#This Row],[Project]])</f>
        <v>pas de projet</v>
      </c>
      <c r="F11303" s="9">
        <f>MONTH(Tableau2[[#This Row],[Date]])</f>
        <v>8</v>
      </c>
      <c r="G11303" s="9">
        <f>YEAR(Tableau2[[#This Row],[Date]])</f>
        <v>2025</v>
      </c>
      <c r="H11303" s="9">
        <f>_xlfn.ISOWEEKNUM(Tableau2[[#This Row],[Date]])</f>
        <v>33</v>
      </c>
    </row>
    <row r="11304" spans="1:8" hidden="1" x14ac:dyDescent="0.25">
      <c r="B11304">
        <f t="shared" si="504"/>
        <v>111112</v>
      </c>
      <c r="C11304" s="3">
        <v>45882</v>
      </c>
      <c r="D11304">
        <v>0</v>
      </c>
      <c r="E11304" s="9" t="str">
        <f>IF(Tableau2[[#This Row],[Project]]="","pas de projet",Tableau2[[#This Row],[Project]])</f>
        <v>pas de projet</v>
      </c>
      <c r="F11304" s="9">
        <f>MONTH(Tableau2[[#This Row],[Date]])</f>
        <v>8</v>
      </c>
      <c r="G11304" s="9">
        <f>YEAR(Tableau2[[#This Row],[Date]])</f>
        <v>2025</v>
      </c>
      <c r="H11304" s="9">
        <f>_xlfn.ISOWEEKNUM(Tableau2[[#This Row],[Date]])</f>
        <v>33</v>
      </c>
    </row>
    <row r="11305" spans="1:8" hidden="1" x14ac:dyDescent="0.25">
      <c r="A11305" t="s">
        <v>22</v>
      </c>
      <c r="B11305">
        <v>6</v>
      </c>
      <c r="C11305" s="3">
        <v>45867</v>
      </c>
      <c r="D11305">
        <v>17</v>
      </c>
      <c r="E11305" s="9" t="str">
        <f>IF(Tableau2[[#This Row],[Project]]="","pas de projet",Tableau2[[#This Row],[Project]])</f>
        <v>0DC376</v>
      </c>
      <c r="F11305" s="9">
        <f>MONTH(Tableau2[[#This Row],[Date]])</f>
        <v>7</v>
      </c>
      <c r="G11305" s="9">
        <f>YEAR(Tableau2[[#This Row],[Date]])</f>
        <v>2025</v>
      </c>
      <c r="H11305" s="9">
        <f>_xlfn.ISOWEEKNUM(Tableau2[[#This Row],[Date]])</f>
        <v>31</v>
      </c>
    </row>
    <row r="11306" spans="1:8" hidden="1" x14ac:dyDescent="0.25">
      <c r="B11306">
        <f t="shared" ref="B11306:B11309" si="505">111111+1</f>
        <v>111112</v>
      </c>
      <c r="C11306" s="3">
        <v>45881</v>
      </c>
      <c r="D11306">
        <v>0</v>
      </c>
      <c r="E11306" s="9" t="str">
        <f>IF(Tableau2[[#This Row],[Project]]="","pas de projet",Tableau2[[#This Row],[Project]])</f>
        <v>pas de projet</v>
      </c>
      <c r="F11306" s="9">
        <f>MONTH(Tableau2[[#This Row],[Date]])</f>
        <v>8</v>
      </c>
      <c r="G11306" s="9">
        <f>YEAR(Tableau2[[#This Row],[Date]])</f>
        <v>2025</v>
      </c>
      <c r="H11306" s="9">
        <f>_xlfn.ISOWEEKNUM(Tableau2[[#This Row],[Date]])</f>
        <v>33</v>
      </c>
    </row>
    <row r="11307" spans="1:8" hidden="1" x14ac:dyDescent="0.25">
      <c r="B11307">
        <f t="shared" si="505"/>
        <v>111112</v>
      </c>
      <c r="C11307" s="3">
        <v>45880</v>
      </c>
      <c r="D11307">
        <v>0</v>
      </c>
      <c r="E11307" s="9" t="str">
        <f>IF(Tableau2[[#This Row],[Project]]="","pas de projet",Tableau2[[#This Row],[Project]])</f>
        <v>pas de projet</v>
      </c>
      <c r="F11307" s="9">
        <f>MONTH(Tableau2[[#This Row],[Date]])</f>
        <v>8</v>
      </c>
      <c r="G11307" s="9">
        <f>YEAR(Tableau2[[#This Row],[Date]])</f>
        <v>2025</v>
      </c>
      <c r="H11307" s="9">
        <f>_xlfn.ISOWEEKNUM(Tableau2[[#This Row],[Date]])</f>
        <v>33</v>
      </c>
    </row>
    <row r="11308" spans="1:8" hidden="1" x14ac:dyDescent="0.25">
      <c r="B11308">
        <f t="shared" si="505"/>
        <v>111112</v>
      </c>
      <c r="C11308" s="3">
        <v>45877</v>
      </c>
      <c r="D11308">
        <v>0</v>
      </c>
      <c r="E11308" s="9" t="str">
        <f>IF(Tableau2[[#This Row],[Project]]="","pas de projet",Tableau2[[#This Row],[Project]])</f>
        <v>pas de projet</v>
      </c>
      <c r="F11308" s="9">
        <f>MONTH(Tableau2[[#This Row],[Date]])</f>
        <v>8</v>
      </c>
      <c r="G11308" s="9">
        <f>YEAR(Tableau2[[#This Row],[Date]])</f>
        <v>2025</v>
      </c>
      <c r="H11308" s="9">
        <f>_xlfn.ISOWEEKNUM(Tableau2[[#This Row],[Date]])</f>
        <v>32</v>
      </c>
    </row>
    <row r="11309" spans="1:8" hidden="1" x14ac:dyDescent="0.25">
      <c r="B11309">
        <f t="shared" si="505"/>
        <v>111112</v>
      </c>
      <c r="C11309" s="3">
        <v>45876</v>
      </c>
      <c r="D11309">
        <v>0</v>
      </c>
      <c r="E11309" s="9" t="str">
        <f>IF(Tableau2[[#This Row],[Project]]="","pas de projet",Tableau2[[#This Row],[Project]])</f>
        <v>pas de projet</v>
      </c>
      <c r="F11309" s="9">
        <f>MONTH(Tableau2[[#This Row],[Date]])</f>
        <v>8</v>
      </c>
      <c r="G11309" s="9">
        <f>YEAR(Tableau2[[#This Row],[Date]])</f>
        <v>2025</v>
      </c>
      <c r="H11309" s="9">
        <f>_xlfn.ISOWEEKNUM(Tableau2[[#This Row],[Date]])</f>
        <v>32</v>
      </c>
    </row>
    <row r="11310" spans="1:8" hidden="1" x14ac:dyDescent="0.25">
      <c r="A11310" t="s">
        <v>40</v>
      </c>
      <c r="B11310">
        <v>6</v>
      </c>
      <c r="C11310" s="3">
        <v>45867</v>
      </c>
      <c r="D11310">
        <v>16</v>
      </c>
      <c r="E11310" s="9" t="str">
        <f>IF(Tableau2[[#This Row],[Project]]="","pas de projet",Tableau2[[#This Row],[Project]])</f>
        <v>0SC376</v>
      </c>
      <c r="F11310" s="9">
        <f>MONTH(Tableau2[[#This Row],[Date]])</f>
        <v>7</v>
      </c>
      <c r="G11310" s="9">
        <f>YEAR(Tableau2[[#This Row],[Date]])</f>
        <v>2025</v>
      </c>
      <c r="H11310" s="9">
        <f>_xlfn.ISOWEEKNUM(Tableau2[[#This Row],[Date]])</f>
        <v>31</v>
      </c>
    </row>
    <row r="11311" spans="1:8" hidden="1" x14ac:dyDescent="0.25">
      <c r="B11311">
        <f t="shared" ref="B11311:B11312" si="506">111111+1</f>
        <v>111112</v>
      </c>
      <c r="C11311" s="3">
        <v>45875</v>
      </c>
      <c r="D11311">
        <v>0</v>
      </c>
      <c r="E11311" s="9" t="str">
        <f>IF(Tableau2[[#This Row],[Project]]="","pas de projet",Tableau2[[#This Row],[Project]])</f>
        <v>pas de projet</v>
      </c>
      <c r="F11311" s="9">
        <f>MONTH(Tableau2[[#This Row],[Date]])</f>
        <v>8</v>
      </c>
      <c r="G11311" s="9">
        <f>YEAR(Tableau2[[#This Row],[Date]])</f>
        <v>2025</v>
      </c>
      <c r="H11311" s="9">
        <f>_xlfn.ISOWEEKNUM(Tableau2[[#This Row],[Date]])</f>
        <v>32</v>
      </c>
    </row>
    <row r="11312" spans="1:8" hidden="1" x14ac:dyDescent="0.25">
      <c r="B11312">
        <f t="shared" si="506"/>
        <v>111112</v>
      </c>
      <c r="C11312" s="3">
        <v>45874</v>
      </c>
      <c r="D11312">
        <v>0</v>
      </c>
      <c r="E11312" s="9" t="str">
        <f>IF(Tableau2[[#This Row],[Project]]="","pas de projet",Tableau2[[#This Row],[Project]])</f>
        <v>pas de projet</v>
      </c>
      <c r="F11312" s="9">
        <f>MONTH(Tableau2[[#This Row],[Date]])</f>
        <v>8</v>
      </c>
      <c r="G11312" s="9">
        <f>YEAR(Tableau2[[#This Row],[Date]])</f>
        <v>2025</v>
      </c>
      <c r="H11312" s="9">
        <f>_xlfn.ISOWEEKNUM(Tableau2[[#This Row],[Date]])</f>
        <v>32</v>
      </c>
    </row>
    <row r="11313" spans="1:8" hidden="1" x14ac:dyDescent="0.25">
      <c r="A11313" t="s">
        <v>22</v>
      </c>
      <c r="B11313">
        <v>6</v>
      </c>
      <c r="C11313" s="3">
        <v>45867</v>
      </c>
      <c r="D11313">
        <v>8</v>
      </c>
      <c r="E11313" s="9" t="str">
        <f>IF(Tableau2[[#This Row],[Project]]="","pas de projet",Tableau2[[#This Row],[Project]])</f>
        <v>0DC376</v>
      </c>
      <c r="F11313" s="9">
        <f>MONTH(Tableau2[[#This Row],[Date]])</f>
        <v>7</v>
      </c>
      <c r="G11313" s="9">
        <f>YEAR(Tableau2[[#This Row],[Date]])</f>
        <v>2025</v>
      </c>
      <c r="H11313" s="9">
        <f>_xlfn.ISOWEEKNUM(Tableau2[[#This Row],[Date]])</f>
        <v>31</v>
      </c>
    </row>
    <row r="11314" spans="1:8" hidden="1" x14ac:dyDescent="0.25">
      <c r="B11314">
        <f t="shared" ref="B11314:B11315" si="507">111111+1</f>
        <v>111112</v>
      </c>
      <c r="C11314" s="3">
        <v>45873</v>
      </c>
      <c r="D11314">
        <v>0</v>
      </c>
      <c r="E11314" s="9" t="str">
        <f>IF(Tableau2[[#This Row],[Project]]="","pas de projet",Tableau2[[#This Row],[Project]])</f>
        <v>pas de projet</v>
      </c>
      <c r="F11314" s="9">
        <f>MONTH(Tableau2[[#This Row],[Date]])</f>
        <v>8</v>
      </c>
      <c r="G11314" s="9">
        <f>YEAR(Tableau2[[#This Row],[Date]])</f>
        <v>2025</v>
      </c>
      <c r="H11314" s="9">
        <f>_xlfn.ISOWEEKNUM(Tableau2[[#This Row],[Date]])</f>
        <v>32</v>
      </c>
    </row>
    <row r="11315" spans="1:8" hidden="1" x14ac:dyDescent="0.25">
      <c r="A11315" t="s">
        <v>22</v>
      </c>
      <c r="B11315">
        <f t="shared" si="507"/>
        <v>111112</v>
      </c>
      <c r="C11315" s="3">
        <v>45870</v>
      </c>
      <c r="D11315">
        <v>8</v>
      </c>
      <c r="E11315" s="9" t="str">
        <f>IF(Tableau2[[#This Row],[Project]]="","pas de projet",Tableau2[[#This Row],[Project]])</f>
        <v>0DC376</v>
      </c>
      <c r="F11315" s="9">
        <f>MONTH(Tableau2[[#This Row],[Date]])</f>
        <v>8</v>
      </c>
      <c r="G11315" s="9">
        <f>YEAR(Tableau2[[#This Row],[Date]])</f>
        <v>2025</v>
      </c>
      <c r="H11315" s="9">
        <f>_xlfn.ISOWEEKNUM(Tableau2[[#This Row],[Date]])</f>
        <v>31</v>
      </c>
    </row>
    <row r="11316" spans="1:8" hidden="1" x14ac:dyDescent="0.25">
      <c r="A11316" t="s">
        <v>8</v>
      </c>
      <c r="B11316">
        <v>6</v>
      </c>
      <c r="C11316" s="3">
        <v>45867</v>
      </c>
      <c r="D11316">
        <v>8</v>
      </c>
      <c r="E11316" s="9" t="str">
        <f>IF(Tableau2[[#This Row],[Project]]="","pas de projet",Tableau2[[#This Row],[Project]])</f>
        <v>Fara proiect</v>
      </c>
      <c r="F11316" s="9">
        <f>MONTH(Tableau2[[#This Row],[Date]])</f>
        <v>7</v>
      </c>
      <c r="G11316" s="9">
        <f>YEAR(Tableau2[[#This Row],[Date]])</f>
        <v>2025</v>
      </c>
      <c r="H11316" s="9">
        <f>_xlfn.ISOWEEKNUM(Tableau2[[#This Row],[Date]])</f>
        <v>31</v>
      </c>
    </row>
    <row r="11317" spans="1:8" hidden="1" x14ac:dyDescent="0.25">
      <c r="A11317" t="s">
        <v>22</v>
      </c>
      <c r="B11317">
        <f>111111+1</f>
        <v>111112</v>
      </c>
      <c r="C11317" s="3">
        <v>45869</v>
      </c>
      <c r="D11317">
        <v>8</v>
      </c>
      <c r="E11317" s="9" t="str">
        <f>IF(Tableau2[[#This Row],[Project]]="","pas de projet",Tableau2[[#This Row],[Project]])</f>
        <v>0DC376</v>
      </c>
      <c r="F11317" s="9">
        <f>MONTH(Tableau2[[#This Row],[Date]])</f>
        <v>7</v>
      </c>
      <c r="G11317" s="9">
        <f>YEAR(Tableau2[[#This Row],[Date]])</f>
        <v>2025</v>
      </c>
      <c r="H11317" s="9">
        <f>_xlfn.ISOWEEKNUM(Tableau2[[#This Row],[Date]])</f>
        <v>31</v>
      </c>
    </row>
    <row r="11318" spans="1:8" hidden="1" x14ac:dyDescent="0.25">
      <c r="A11318" t="s">
        <v>8</v>
      </c>
      <c r="B11318">
        <v>6</v>
      </c>
      <c r="C11318" s="3">
        <v>45867</v>
      </c>
      <c r="D11318">
        <v>24</v>
      </c>
      <c r="E11318" s="9" t="str">
        <f>IF(Tableau2[[#This Row],[Project]]="","pas de projet",Tableau2[[#This Row],[Project]])</f>
        <v>Fara proiect</v>
      </c>
      <c r="F11318" s="9">
        <f>MONTH(Tableau2[[#This Row],[Date]])</f>
        <v>7</v>
      </c>
      <c r="G11318" s="9">
        <f>YEAR(Tableau2[[#This Row],[Date]])</f>
        <v>2025</v>
      </c>
      <c r="H11318" s="9">
        <f>_xlfn.ISOWEEKNUM(Tableau2[[#This Row],[Date]])</f>
        <v>31</v>
      </c>
    </row>
    <row r="11319" spans="1:8" hidden="1" x14ac:dyDescent="0.25">
      <c r="A11319" t="s">
        <v>22</v>
      </c>
      <c r="B11319">
        <f t="shared" ref="B11319:B11320" si="508">111111+1</f>
        <v>111112</v>
      </c>
      <c r="C11319" s="3">
        <v>45863</v>
      </c>
      <c r="D11319">
        <v>8</v>
      </c>
      <c r="E11319" s="9" t="str">
        <f>IF(Tableau2[[#This Row],[Project]]="","pas de projet",Tableau2[[#This Row],[Project]])</f>
        <v>0DC376</v>
      </c>
      <c r="F11319" s="9">
        <f>MONTH(Tableau2[[#This Row],[Date]])</f>
        <v>7</v>
      </c>
      <c r="G11319" s="9">
        <f>YEAR(Tableau2[[#This Row],[Date]])</f>
        <v>2025</v>
      </c>
      <c r="H11319" s="9">
        <f>_xlfn.ISOWEEKNUM(Tableau2[[#This Row],[Date]])</f>
        <v>30</v>
      </c>
    </row>
    <row r="11320" spans="1:8" hidden="1" x14ac:dyDescent="0.25">
      <c r="A11320" t="s">
        <v>22</v>
      </c>
      <c r="B11320">
        <f t="shared" si="508"/>
        <v>111112</v>
      </c>
      <c r="C11320" s="3">
        <v>45862</v>
      </c>
      <c r="D11320">
        <v>8</v>
      </c>
      <c r="E11320" s="9" t="str">
        <f>IF(Tableau2[[#This Row],[Project]]="","pas de projet",Tableau2[[#This Row],[Project]])</f>
        <v>0DC376</v>
      </c>
      <c r="F11320" s="9">
        <f>MONTH(Tableau2[[#This Row],[Date]])</f>
        <v>7</v>
      </c>
      <c r="G11320" s="9">
        <f>YEAR(Tableau2[[#This Row],[Date]])</f>
        <v>2025</v>
      </c>
      <c r="H11320" s="9">
        <f>_xlfn.ISOWEEKNUM(Tableau2[[#This Row],[Date]])</f>
        <v>30</v>
      </c>
    </row>
    <row r="11321" spans="1:8" hidden="1" x14ac:dyDescent="0.25">
      <c r="A11321" t="s">
        <v>13</v>
      </c>
      <c r="B11321">
        <v>6</v>
      </c>
      <c r="C11321" s="3">
        <v>45867</v>
      </c>
      <c r="D11321">
        <v>34</v>
      </c>
      <c r="E11321" s="9" t="str">
        <f>IF(Tableau2[[#This Row],[Project]]="","pas de projet",Tableau2[[#This Row],[Project]])</f>
        <v>0DC378</v>
      </c>
      <c r="F11321" s="9">
        <f>MONTH(Tableau2[[#This Row],[Date]])</f>
        <v>7</v>
      </c>
      <c r="G11321" s="9">
        <f>YEAR(Tableau2[[#This Row],[Date]])</f>
        <v>2025</v>
      </c>
      <c r="H11321" s="9">
        <f>_xlfn.ISOWEEKNUM(Tableau2[[#This Row],[Date]])</f>
        <v>31</v>
      </c>
    </row>
    <row r="11322" spans="1:8" hidden="1" x14ac:dyDescent="0.25">
      <c r="A11322" t="s">
        <v>22</v>
      </c>
      <c r="B11322">
        <f>111111+1</f>
        <v>111112</v>
      </c>
      <c r="C11322" s="3">
        <v>45859</v>
      </c>
      <c r="D11322">
        <v>8</v>
      </c>
      <c r="E11322" s="9" t="str">
        <f>IF(Tableau2[[#This Row],[Project]]="","pas de projet",Tableau2[[#This Row],[Project]])</f>
        <v>0DC376</v>
      </c>
      <c r="F11322" s="9">
        <f>MONTH(Tableau2[[#This Row],[Date]])</f>
        <v>7</v>
      </c>
      <c r="G11322" s="9">
        <f>YEAR(Tableau2[[#This Row],[Date]])</f>
        <v>2025</v>
      </c>
      <c r="H11322" s="9">
        <f>_xlfn.ISOWEEKNUM(Tableau2[[#This Row],[Date]])</f>
        <v>30</v>
      </c>
    </row>
    <row r="11323" spans="1:8" hidden="1" x14ac:dyDescent="0.25">
      <c r="A11323" t="s">
        <v>32</v>
      </c>
      <c r="B11323">
        <v>6</v>
      </c>
      <c r="C11323" s="3">
        <v>45867</v>
      </c>
      <c r="D11323">
        <v>16</v>
      </c>
      <c r="E11323" s="9" t="str">
        <f>IF(Tableau2[[#This Row],[Project]]="","pas de projet",Tableau2[[#This Row],[Project]])</f>
        <v>0NC378</v>
      </c>
      <c r="F11323" s="9">
        <f>MONTH(Tableau2[[#This Row],[Date]])</f>
        <v>7</v>
      </c>
      <c r="G11323" s="9">
        <f>YEAR(Tableau2[[#This Row],[Date]])</f>
        <v>2025</v>
      </c>
      <c r="H11323" s="9">
        <f>_xlfn.ISOWEEKNUM(Tableau2[[#This Row],[Date]])</f>
        <v>31</v>
      </c>
    </row>
    <row r="11324" spans="1:8" hidden="1" x14ac:dyDescent="0.25">
      <c r="A11324" t="s">
        <v>32</v>
      </c>
      <c r="B11324">
        <v>6</v>
      </c>
      <c r="C11324" s="3">
        <v>45867</v>
      </c>
      <c r="D11324">
        <v>67</v>
      </c>
      <c r="E11324" s="9" t="str">
        <f>IF(Tableau2[[#This Row],[Project]]="","pas de projet",Tableau2[[#This Row],[Project]])</f>
        <v>0NC378</v>
      </c>
      <c r="F11324" s="9">
        <f>MONTH(Tableau2[[#This Row],[Date]])</f>
        <v>7</v>
      </c>
      <c r="G11324" s="9">
        <f>YEAR(Tableau2[[#This Row],[Date]])</f>
        <v>2025</v>
      </c>
      <c r="H11324" s="9">
        <f>_xlfn.ISOWEEKNUM(Tableau2[[#This Row],[Date]])</f>
        <v>31</v>
      </c>
    </row>
    <row r="11325" spans="1:8" hidden="1" x14ac:dyDescent="0.25">
      <c r="A11325" t="s">
        <v>12</v>
      </c>
      <c r="B11325">
        <f t="shared" ref="B11325:B11330" si="509">111111+1</f>
        <v>111112</v>
      </c>
      <c r="C11325" s="3">
        <v>45866</v>
      </c>
      <c r="D11325">
        <v>8</v>
      </c>
      <c r="E11325" s="9" t="str">
        <f>IF(Tableau2[[#This Row],[Project]]="","pas de projet",Tableau2[[#This Row],[Project]])</f>
        <v>0DC377</v>
      </c>
      <c r="F11325" s="9">
        <f>MONTH(Tableau2[[#This Row],[Date]])</f>
        <v>7</v>
      </c>
      <c r="G11325" s="9">
        <f>YEAR(Tableau2[[#This Row],[Date]])</f>
        <v>2025</v>
      </c>
      <c r="H11325" s="9">
        <f>_xlfn.ISOWEEKNUM(Tableau2[[#This Row],[Date]])</f>
        <v>31</v>
      </c>
    </row>
    <row r="11326" spans="1:8" hidden="1" x14ac:dyDescent="0.25">
      <c r="B11326">
        <f t="shared" si="509"/>
        <v>111112</v>
      </c>
      <c r="C11326" s="3">
        <v>45867</v>
      </c>
      <c r="D11326">
        <v>0</v>
      </c>
      <c r="E11326" s="9" t="str">
        <f>IF(Tableau2[[#This Row],[Project]]="","pas de projet",Tableau2[[#This Row],[Project]])</f>
        <v>pas de projet</v>
      </c>
      <c r="F11326" s="9">
        <f>MONTH(Tableau2[[#This Row],[Date]])</f>
        <v>7</v>
      </c>
      <c r="G11326" s="9">
        <f>YEAR(Tableau2[[#This Row],[Date]])</f>
        <v>2025</v>
      </c>
      <c r="H11326" s="9">
        <f>_xlfn.ISOWEEKNUM(Tableau2[[#This Row],[Date]])</f>
        <v>31</v>
      </c>
    </row>
    <row r="11327" spans="1:8" hidden="1" x14ac:dyDescent="0.25">
      <c r="A11327" t="s">
        <v>22</v>
      </c>
      <c r="B11327">
        <f t="shared" si="509"/>
        <v>111112</v>
      </c>
      <c r="C11327" s="3">
        <v>45868</v>
      </c>
      <c r="D11327">
        <v>8</v>
      </c>
      <c r="E11327" s="9" t="str">
        <f>IF(Tableau2[[#This Row],[Project]]="","pas de projet",Tableau2[[#This Row],[Project]])</f>
        <v>0DC376</v>
      </c>
      <c r="F11327" s="9">
        <f>MONTH(Tableau2[[#This Row],[Date]])</f>
        <v>7</v>
      </c>
      <c r="G11327" s="9">
        <f>YEAR(Tableau2[[#This Row],[Date]])</f>
        <v>2025</v>
      </c>
      <c r="H11327" s="9">
        <f>_xlfn.ISOWEEKNUM(Tableau2[[#This Row],[Date]])</f>
        <v>31</v>
      </c>
    </row>
    <row r="11328" spans="1:8" hidden="1" x14ac:dyDescent="0.25">
      <c r="A11328" t="s">
        <v>13</v>
      </c>
      <c r="B11328">
        <f t="shared" si="509"/>
        <v>111112</v>
      </c>
      <c r="C11328" s="3">
        <v>45866</v>
      </c>
      <c r="D11328">
        <v>3</v>
      </c>
      <c r="E11328" s="9" t="str">
        <f>IF(Tableau2[[#This Row],[Project]]="","pas de projet",Tableau2[[#This Row],[Project]])</f>
        <v>0DC378</v>
      </c>
      <c r="F11328" s="9">
        <f>MONTH(Tableau2[[#This Row],[Date]])</f>
        <v>7</v>
      </c>
      <c r="G11328" s="9">
        <f>YEAR(Tableau2[[#This Row],[Date]])</f>
        <v>2025</v>
      </c>
      <c r="H11328" s="9">
        <f>_xlfn.ISOWEEKNUM(Tableau2[[#This Row],[Date]])</f>
        <v>31</v>
      </c>
    </row>
    <row r="11329" spans="1:8" hidden="1" x14ac:dyDescent="0.25">
      <c r="A11329" t="s">
        <v>12</v>
      </c>
      <c r="B11329">
        <f t="shared" si="509"/>
        <v>111112</v>
      </c>
      <c r="C11329" s="3">
        <v>45866</v>
      </c>
      <c r="D11329">
        <v>3</v>
      </c>
      <c r="E11329" s="9" t="str">
        <f>IF(Tableau2[[#This Row],[Project]]="","pas de projet",Tableau2[[#This Row],[Project]])</f>
        <v>0DC377</v>
      </c>
      <c r="F11329" s="9">
        <f>MONTH(Tableau2[[#This Row],[Date]])</f>
        <v>7</v>
      </c>
      <c r="G11329" s="9">
        <f>YEAR(Tableau2[[#This Row],[Date]])</f>
        <v>2025</v>
      </c>
      <c r="H11329" s="9">
        <f>_xlfn.ISOWEEKNUM(Tableau2[[#This Row],[Date]])</f>
        <v>31</v>
      </c>
    </row>
    <row r="11330" spans="1:8" hidden="1" x14ac:dyDescent="0.25">
      <c r="A11330" t="s">
        <v>11</v>
      </c>
      <c r="B11330">
        <f t="shared" si="509"/>
        <v>111112</v>
      </c>
      <c r="C11330" s="3">
        <v>45866</v>
      </c>
      <c r="D11330">
        <v>3</v>
      </c>
      <c r="E11330" s="9" t="str">
        <f>IF(Tableau2[[#This Row],[Project]]="","pas de projet",Tableau2[[#This Row],[Project]])</f>
        <v>0NC376</v>
      </c>
      <c r="F11330" s="9">
        <f>MONTH(Tableau2[[#This Row],[Date]])</f>
        <v>7</v>
      </c>
      <c r="G11330" s="9">
        <f>YEAR(Tableau2[[#This Row],[Date]])</f>
        <v>2025</v>
      </c>
      <c r="H11330" s="9">
        <f>_xlfn.ISOWEEKNUM(Tableau2[[#This Row],[Date]])</f>
        <v>31</v>
      </c>
    </row>
    <row r="11331" spans="1:8" hidden="1" x14ac:dyDescent="0.25">
      <c r="A11331" t="s">
        <v>12</v>
      </c>
      <c r="B11331">
        <v>5</v>
      </c>
      <c r="C11331" s="3">
        <v>45867</v>
      </c>
      <c r="D11331">
        <v>24</v>
      </c>
      <c r="E11331" s="9" t="str">
        <f>IF(Tableau2[[#This Row],[Project]]="","pas de projet",Tableau2[[#This Row],[Project]])</f>
        <v>0DC377</v>
      </c>
      <c r="F11331" s="9">
        <f>MONTH(Tableau2[[#This Row],[Date]])</f>
        <v>7</v>
      </c>
      <c r="G11331" s="9">
        <f>YEAR(Tableau2[[#This Row],[Date]])</f>
        <v>2025</v>
      </c>
      <c r="H11331" s="9">
        <f>_xlfn.ISOWEEKNUM(Tableau2[[#This Row],[Date]])</f>
        <v>31</v>
      </c>
    </row>
    <row r="11332" spans="1:8" hidden="1" x14ac:dyDescent="0.25">
      <c r="B11332">
        <f t="shared" ref="B11332:B11335" si="510">111111+1</f>
        <v>111112</v>
      </c>
      <c r="C11332" s="3">
        <v>45883</v>
      </c>
      <c r="D11332">
        <v>0</v>
      </c>
      <c r="E11332" s="9" t="str">
        <f>IF(Tableau2[[#This Row],[Project]]="","pas de projet",Tableau2[[#This Row],[Project]])</f>
        <v>pas de projet</v>
      </c>
      <c r="F11332" s="9">
        <f>MONTH(Tableau2[[#This Row],[Date]])</f>
        <v>8</v>
      </c>
      <c r="G11332" s="9">
        <f>YEAR(Tableau2[[#This Row],[Date]])</f>
        <v>2025</v>
      </c>
      <c r="H11332" s="9">
        <f>_xlfn.ISOWEEKNUM(Tableau2[[#This Row],[Date]])</f>
        <v>33</v>
      </c>
    </row>
    <row r="11333" spans="1:8" hidden="1" x14ac:dyDescent="0.25">
      <c r="B11333">
        <f t="shared" si="510"/>
        <v>111112</v>
      </c>
      <c r="C11333" s="3">
        <v>45882</v>
      </c>
      <c r="D11333">
        <v>0</v>
      </c>
      <c r="E11333" s="9" t="str">
        <f>IF(Tableau2[[#This Row],[Project]]="","pas de projet",Tableau2[[#This Row],[Project]])</f>
        <v>pas de projet</v>
      </c>
      <c r="F11333" s="9">
        <f>MONTH(Tableau2[[#This Row],[Date]])</f>
        <v>8</v>
      </c>
      <c r="G11333" s="9">
        <f>YEAR(Tableau2[[#This Row],[Date]])</f>
        <v>2025</v>
      </c>
      <c r="H11333" s="9">
        <f>_xlfn.ISOWEEKNUM(Tableau2[[#This Row],[Date]])</f>
        <v>33</v>
      </c>
    </row>
    <row r="11334" spans="1:8" hidden="1" x14ac:dyDescent="0.25">
      <c r="B11334">
        <f t="shared" si="510"/>
        <v>111112</v>
      </c>
      <c r="C11334" s="3">
        <v>45881</v>
      </c>
      <c r="D11334">
        <v>0</v>
      </c>
      <c r="E11334" s="9" t="str">
        <f>IF(Tableau2[[#This Row],[Project]]="","pas de projet",Tableau2[[#This Row],[Project]])</f>
        <v>pas de projet</v>
      </c>
      <c r="F11334" s="9">
        <f>MONTH(Tableau2[[#This Row],[Date]])</f>
        <v>8</v>
      </c>
      <c r="G11334" s="9">
        <f>YEAR(Tableau2[[#This Row],[Date]])</f>
        <v>2025</v>
      </c>
      <c r="H11334" s="9">
        <f>_xlfn.ISOWEEKNUM(Tableau2[[#This Row],[Date]])</f>
        <v>33</v>
      </c>
    </row>
    <row r="11335" spans="1:8" hidden="1" x14ac:dyDescent="0.25">
      <c r="B11335">
        <f t="shared" si="510"/>
        <v>111112</v>
      </c>
      <c r="C11335" s="3">
        <v>45880</v>
      </c>
      <c r="D11335">
        <v>0</v>
      </c>
      <c r="E11335" s="9" t="str">
        <f>IF(Tableau2[[#This Row],[Project]]="","pas de projet",Tableau2[[#This Row],[Project]])</f>
        <v>pas de projet</v>
      </c>
      <c r="F11335" s="9">
        <f>MONTH(Tableau2[[#This Row],[Date]])</f>
        <v>8</v>
      </c>
      <c r="G11335" s="9">
        <f>YEAR(Tableau2[[#This Row],[Date]])</f>
        <v>2025</v>
      </c>
      <c r="H11335" s="9">
        <f>_xlfn.ISOWEEKNUM(Tableau2[[#This Row],[Date]])</f>
        <v>33</v>
      </c>
    </row>
    <row r="11336" spans="1:8" hidden="1" x14ac:dyDescent="0.25">
      <c r="A11336" t="s">
        <v>12</v>
      </c>
      <c r="B11336">
        <v>5</v>
      </c>
      <c r="C11336" s="3">
        <v>45867</v>
      </c>
      <c r="D11336">
        <v>16</v>
      </c>
      <c r="E11336" s="9" t="str">
        <f>IF(Tableau2[[#This Row],[Project]]="","pas de projet",Tableau2[[#This Row],[Project]])</f>
        <v>0DC377</v>
      </c>
      <c r="F11336" s="9">
        <f>MONTH(Tableau2[[#This Row],[Date]])</f>
        <v>7</v>
      </c>
      <c r="G11336" s="9">
        <f>YEAR(Tableau2[[#This Row],[Date]])</f>
        <v>2025</v>
      </c>
      <c r="H11336" s="9">
        <f>_xlfn.ISOWEEKNUM(Tableau2[[#This Row],[Date]])</f>
        <v>31</v>
      </c>
    </row>
    <row r="11337" spans="1:8" hidden="1" x14ac:dyDescent="0.25">
      <c r="B11337">
        <f t="shared" ref="B11337:B11346" si="511">111111+1</f>
        <v>111112</v>
      </c>
      <c r="C11337" s="3">
        <v>45898</v>
      </c>
      <c r="D11337">
        <v>8</v>
      </c>
      <c r="E11337" s="9" t="str">
        <f>IF(Tableau2[[#This Row],[Project]]="","pas de projet",Tableau2[[#This Row],[Project]])</f>
        <v>pas de projet</v>
      </c>
      <c r="F11337" s="9">
        <f>MONTH(Tableau2[[#This Row],[Date]])</f>
        <v>8</v>
      </c>
      <c r="G11337" s="9">
        <f>YEAR(Tableau2[[#This Row],[Date]])</f>
        <v>2025</v>
      </c>
      <c r="H11337" s="9">
        <f>_xlfn.ISOWEEKNUM(Tableau2[[#This Row],[Date]])</f>
        <v>35</v>
      </c>
    </row>
    <row r="11338" spans="1:8" hidden="1" x14ac:dyDescent="0.25">
      <c r="B11338">
        <f t="shared" si="511"/>
        <v>111112</v>
      </c>
      <c r="C11338" s="3">
        <v>45897</v>
      </c>
      <c r="D11338">
        <v>8</v>
      </c>
      <c r="E11338" s="9" t="str">
        <f>IF(Tableau2[[#This Row],[Project]]="","pas de projet",Tableau2[[#This Row],[Project]])</f>
        <v>pas de projet</v>
      </c>
      <c r="F11338" s="9">
        <f>MONTH(Tableau2[[#This Row],[Date]])</f>
        <v>8</v>
      </c>
      <c r="G11338" s="9">
        <f>YEAR(Tableau2[[#This Row],[Date]])</f>
        <v>2025</v>
      </c>
      <c r="H11338" s="9">
        <f>_xlfn.ISOWEEKNUM(Tableau2[[#This Row],[Date]])</f>
        <v>35</v>
      </c>
    </row>
    <row r="11339" spans="1:8" hidden="1" x14ac:dyDescent="0.25">
      <c r="B11339">
        <f t="shared" si="511"/>
        <v>111112</v>
      </c>
      <c r="C11339" s="3">
        <v>45896</v>
      </c>
      <c r="D11339">
        <v>8</v>
      </c>
      <c r="E11339" s="9" t="str">
        <f>IF(Tableau2[[#This Row],[Project]]="","pas de projet",Tableau2[[#This Row],[Project]])</f>
        <v>pas de projet</v>
      </c>
      <c r="F11339" s="9">
        <f>MONTH(Tableau2[[#This Row],[Date]])</f>
        <v>8</v>
      </c>
      <c r="G11339" s="9">
        <f>YEAR(Tableau2[[#This Row],[Date]])</f>
        <v>2025</v>
      </c>
      <c r="H11339" s="9">
        <f>_xlfn.ISOWEEKNUM(Tableau2[[#This Row],[Date]])</f>
        <v>35</v>
      </c>
    </row>
    <row r="11340" spans="1:8" hidden="1" x14ac:dyDescent="0.25">
      <c r="B11340">
        <f t="shared" si="511"/>
        <v>111112</v>
      </c>
      <c r="C11340" s="3">
        <v>45895</v>
      </c>
      <c r="D11340">
        <v>8</v>
      </c>
      <c r="E11340" s="9" t="str">
        <f>IF(Tableau2[[#This Row],[Project]]="","pas de projet",Tableau2[[#This Row],[Project]])</f>
        <v>pas de projet</v>
      </c>
      <c r="F11340" s="9">
        <f>MONTH(Tableau2[[#This Row],[Date]])</f>
        <v>8</v>
      </c>
      <c r="G11340" s="9">
        <f>YEAR(Tableau2[[#This Row],[Date]])</f>
        <v>2025</v>
      </c>
      <c r="H11340" s="9">
        <f>_xlfn.ISOWEEKNUM(Tableau2[[#This Row],[Date]])</f>
        <v>35</v>
      </c>
    </row>
    <row r="11341" spans="1:8" hidden="1" x14ac:dyDescent="0.25">
      <c r="B11341">
        <f t="shared" si="511"/>
        <v>111112</v>
      </c>
      <c r="C11341" s="3">
        <v>45894</v>
      </c>
      <c r="D11341">
        <v>8</v>
      </c>
      <c r="E11341" s="9" t="str">
        <f>IF(Tableau2[[#This Row],[Project]]="","pas de projet",Tableau2[[#This Row],[Project]])</f>
        <v>pas de projet</v>
      </c>
      <c r="F11341" s="9">
        <f>MONTH(Tableau2[[#This Row],[Date]])</f>
        <v>8</v>
      </c>
      <c r="G11341" s="9">
        <f>YEAR(Tableau2[[#This Row],[Date]])</f>
        <v>2025</v>
      </c>
      <c r="H11341" s="9">
        <f>_xlfn.ISOWEEKNUM(Tableau2[[#This Row],[Date]])</f>
        <v>35</v>
      </c>
    </row>
    <row r="11342" spans="1:8" hidden="1" x14ac:dyDescent="0.25">
      <c r="B11342">
        <f t="shared" si="511"/>
        <v>111112</v>
      </c>
      <c r="C11342" s="3">
        <v>45891</v>
      </c>
      <c r="D11342">
        <v>8</v>
      </c>
      <c r="E11342" s="9" t="str">
        <f>IF(Tableau2[[#This Row],[Project]]="","pas de projet",Tableau2[[#This Row],[Project]])</f>
        <v>pas de projet</v>
      </c>
      <c r="F11342" s="9">
        <f>MONTH(Tableau2[[#This Row],[Date]])</f>
        <v>8</v>
      </c>
      <c r="G11342" s="9">
        <f>YEAR(Tableau2[[#This Row],[Date]])</f>
        <v>2025</v>
      </c>
      <c r="H11342" s="9">
        <f>_xlfn.ISOWEEKNUM(Tableau2[[#This Row],[Date]])</f>
        <v>34</v>
      </c>
    </row>
    <row r="11343" spans="1:8" hidden="1" x14ac:dyDescent="0.25">
      <c r="B11343">
        <f t="shared" si="511"/>
        <v>111112</v>
      </c>
      <c r="C11343" s="3">
        <v>45890</v>
      </c>
      <c r="D11343">
        <v>8</v>
      </c>
      <c r="E11343" s="9" t="str">
        <f>IF(Tableau2[[#This Row],[Project]]="","pas de projet",Tableau2[[#This Row],[Project]])</f>
        <v>pas de projet</v>
      </c>
      <c r="F11343" s="9">
        <f>MONTH(Tableau2[[#This Row],[Date]])</f>
        <v>8</v>
      </c>
      <c r="G11343" s="9">
        <f>YEAR(Tableau2[[#This Row],[Date]])</f>
        <v>2025</v>
      </c>
      <c r="H11343" s="9">
        <f>_xlfn.ISOWEEKNUM(Tableau2[[#This Row],[Date]])</f>
        <v>34</v>
      </c>
    </row>
    <row r="11344" spans="1:8" hidden="1" x14ac:dyDescent="0.25">
      <c r="B11344">
        <f t="shared" si="511"/>
        <v>111112</v>
      </c>
      <c r="C11344" s="3">
        <v>45889</v>
      </c>
      <c r="D11344">
        <v>8</v>
      </c>
      <c r="E11344" s="9" t="str">
        <f>IF(Tableau2[[#This Row],[Project]]="","pas de projet",Tableau2[[#This Row],[Project]])</f>
        <v>pas de projet</v>
      </c>
      <c r="F11344" s="9">
        <f>MONTH(Tableau2[[#This Row],[Date]])</f>
        <v>8</v>
      </c>
      <c r="G11344" s="9">
        <f>YEAR(Tableau2[[#This Row],[Date]])</f>
        <v>2025</v>
      </c>
      <c r="H11344" s="9">
        <f>_xlfn.ISOWEEKNUM(Tableau2[[#This Row],[Date]])</f>
        <v>34</v>
      </c>
    </row>
    <row r="11345" spans="1:8" hidden="1" x14ac:dyDescent="0.25">
      <c r="B11345">
        <f t="shared" si="511"/>
        <v>111112</v>
      </c>
      <c r="C11345" s="3">
        <v>45888</v>
      </c>
      <c r="D11345">
        <v>8</v>
      </c>
      <c r="E11345" s="9" t="str">
        <f>IF(Tableau2[[#This Row],[Project]]="","pas de projet",Tableau2[[#This Row],[Project]])</f>
        <v>pas de projet</v>
      </c>
      <c r="F11345" s="9">
        <f>MONTH(Tableau2[[#This Row],[Date]])</f>
        <v>8</v>
      </c>
      <c r="G11345" s="9">
        <f>YEAR(Tableau2[[#This Row],[Date]])</f>
        <v>2025</v>
      </c>
      <c r="H11345" s="9">
        <f>_xlfn.ISOWEEKNUM(Tableau2[[#This Row],[Date]])</f>
        <v>34</v>
      </c>
    </row>
    <row r="11346" spans="1:8" hidden="1" x14ac:dyDescent="0.25">
      <c r="B11346">
        <f t="shared" si="511"/>
        <v>111112</v>
      </c>
      <c r="C11346" s="3">
        <v>45887</v>
      </c>
      <c r="D11346">
        <v>8</v>
      </c>
      <c r="E11346" s="9" t="str">
        <f>IF(Tableau2[[#This Row],[Project]]="","pas de projet",Tableau2[[#This Row],[Project]])</f>
        <v>pas de projet</v>
      </c>
      <c r="F11346" s="9">
        <f>MONTH(Tableau2[[#This Row],[Date]])</f>
        <v>8</v>
      </c>
      <c r="G11346" s="9">
        <f>YEAR(Tableau2[[#This Row],[Date]])</f>
        <v>2025</v>
      </c>
      <c r="H11346" s="9">
        <f>_xlfn.ISOWEEKNUM(Tableau2[[#This Row],[Date]])</f>
        <v>34</v>
      </c>
    </row>
    <row r="11347" spans="1:8" hidden="1" x14ac:dyDescent="0.25">
      <c r="A11347" t="s">
        <v>13</v>
      </c>
      <c r="B11347">
        <v>5</v>
      </c>
      <c r="C11347" s="3">
        <v>45867</v>
      </c>
      <c r="D11347">
        <v>0.88</v>
      </c>
      <c r="E11347" s="9" t="str">
        <f>IF(Tableau2[[#This Row],[Project]]="","pas de projet",Tableau2[[#This Row],[Project]])</f>
        <v>0DC378</v>
      </c>
      <c r="F11347" s="9">
        <f>MONTH(Tableau2[[#This Row],[Date]])</f>
        <v>7</v>
      </c>
      <c r="G11347" s="9">
        <f>YEAR(Tableau2[[#This Row],[Date]])</f>
        <v>2025</v>
      </c>
      <c r="H11347" s="9">
        <f>_xlfn.ISOWEEKNUM(Tableau2[[#This Row],[Date]])</f>
        <v>31</v>
      </c>
    </row>
    <row r="11348" spans="1:8" hidden="1" x14ac:dyDescent="0.25">
      <c r="A11348" t="s">
        <v>13</v>
      </c>
      <c r="B11348">
        <v>5</v>
      </c>
      <c r="C11348" s="3">
        <v>45867</v>
      </c>
      <c r="D11348">
        <v>0.84</v>
      </c>
      <c r="E11348" s="9" t="str">
        <f>IF(Tableau2[[#This Row],[Project]]="","pas de projet",Tableau2[[#This Row],[Project]])</f>
        <v>0DC378</v>
      </c>
      <c r="F11348" s="9">
        <f>MONTH(Tableau2[[#This Row],[Date]])</f>
        <v>7</v>
      </c>
      <c r="G11348" s="9">
        <f>YEAR(Tableau2[[#This Row],[Date]])</f>
        <v>2025</v>
      </c>
      <c r="H11348" s="9">
        <f>_xlfn.ISOWEEKNUM(Tableau2[[#This Row],[Date]])</f>
        <v>31</v>
      </c>
    </row>
    <row r="11349" spans="1:8" hidden="1" x14ac:dyDescent="0.25">
      <c r="A11349" t="s">
        <v>13</v>
      </c>
      <c r="B11349">
        <v>5</v>
      </c>
      <c r="C11349" s="3">
        <v>45867</v>
      </c>
      <c r="D11349">
        <v>0.84</v>
      </c>
      <c r="E11349" s="9" t="str">
        <f>IF(Tableau2[[#This Row],[Project]]="","pas de projet",Tableau2[[#This Row],[Project]])</f>
        <v>0DC378</v>
      </c>
      <c r="F11349" s="9">
        <f>MONTH(Tableau2[[#This Row],[Date]])</f>
        <v>7</v>
      </c>
      <c r="G11349" s="9">
        <f>YEAR(Tableau2[[#This Row],[Date]])</f>
        <v>2025</v>
      </c>
      <c r="H11349" s="9">
        <f>_xlfn.ISOWEEKNUM(Tableau2[[#This Row],[Date]])</f>
        <v>31</v>
      </c>
    </row>
    <row r="11350" spans="1:8" hidden="1" x14ac:dyDescent="0.25">
      <c r="A11350" t="s">
        <v>13</v>
      </c>
      <c r="B11350">
        <v>5</v>
      </c>
      <c r="C11350" s="3">
        <v>45867</v>
      </c>
      <c r="D11350">
        <v>0.84</v>
      </c>
      <c r="E11350" s="9" t="str">
        <f>IF(Tableau2[[#This Row],[Project]]="","pas de projet",Tableau2[[#This Row],[Project]])</f>
        <v>0DC378</v>
      </c>
      <c r="F11350" s="9">
        <f>MONTH(Tableau2[[#This Row],[Date]])</f>
        <v>7</v>
      </c>
      <c r="G11350" s="9">
        <f>YEAR(Tableau2[[#This Row],[Date]])</f>
        <v>2025</v>
      </c>
      <c r="H11350" s="9">
        <f>_xlfn.ISOWEEKNUM(Tableau2[[#This Row],[Date]])</f>
        <v>31</v>
      </c>
    </row>
    <row r="11351" spans="1:8" hidden="1" x14ac:dyDescent="0.25">
      <c r="A11351" t="s">
        <v>13</v>
      </c>
      <c r="B11351">
        <v>5</v>
      </c>
      <c r="C11351" s="3">
        <v>45867</v>
      </c>
      <c r="D11351">
        <v>0.84</v>
      </c>
      <c r="E11351" s="9" t="str">
        <f>IF(Tableau2[[#This Row],[Project]]="","pas de projet",Tableau2[[#This Row],[Project]])</f>
        <v>0DC378</v>
      </c>
      <c r="F11351" s="9">
        <f>MONTH(Tableau2[[#This Row],[Date]])</f>
        <v>7</v>
      </c>
      <c r="G11351" s="9">
        <f>YEAR(Tableau2[[#This Row],[Date]])</f>
        <v>2025</v>
      </c>
      <c r="H11351" s="9">
        <f>_xlfn.ISOWEEKNUM(Tableau2[[#This Row],[Date]])</f>
        <v>31</v>
      </c>
    </row>
    <row r="11352" spans="1:8" hidden="1" x14ac:dyDescent="0.25">
      <c r="A11352" t="s">
        <v>13</v>
      </c>
      <c r="B11352">
        <v>5</v>
      </c>
      <c r="C11352" s="3">
        <v>45867</v>
      </c>
      <c r="D11352">
        <v>0.84</v>
      </c>
      <c r="E11352" s="9" t="str">
        <f>IF(Tableau2[[#This Row],[Project]]="","pas de projet",Tableau2[[#This Row],[Project]])</f>
        <v>0DC378</v>
      </c>
      <c r="F11352" s="9">
        <f>MONTH(Tableau2[[#This Row],[Date]])</f>
        <v>7</v>
      </c>
      <c r="G11352" s="9">
        <f>YEAR(Tableau2[[#This Row],[Date]])</f>
        <v>2025</v>
      </c>
      <c r="H11352" s="9">
        <f>_xlfn.ISOWEEKNUM(Tableau2[[#This Row],[Date]])</f>
        <v>31</v>
      </c>
    </row>
    <row r="11353" spans="1:8" hidden="1" x14ac:dyDescent="0.25">
      <c r="A11353" t="s">
        <v>13</v>
      </c>
      <c r="B11353">
        <v>5</v>
      </c>
      <c r="C11353" s="3">
        <v>45867</v>
      </c>
      <c r="D11353">
        <v>0.84</v>
      </c>
      <c r="E11353" s="9" t="str">
        <f>IF(Tableau2[[#This Row],[Project]]="","pas de projet",Tableau2[[#This Row],[Project]])</f>
        <v>0DC378</v>
      </c>
      <c r="F11353" s="9">
        <f>MONTH(Tableau2[[#This Row],[Date]])</f>
        <v>7</v>
      </c>
      <c r="G11353" s="9">
        <f>YEAR(Tableau2[[#This Row],[Date]])</f>
        <v>2025</v>
      </c>
      <c r="H11353" s="9">
        <f>_xlfn.ISOWEEKNUM(Tableau2[[#This Row],[Date]])</f>
        <v>31</v>
      </c>
    </row>
    <row r="11354" spans="1:8" hidden="1" x14ac:dyDescent="0.25">
      <c r="A11354" t="s">
        <v>13</v>
      </c>
      <c r="B11354">
        <v>5</v>
      </c>
      <c r="C11354" s="3">
        <v>45867</v>
      </c>
      <c r="D11354">
        <v>0.84</v>
      </c>
      <c r="E11354" s="9" t="str">
        <f>IF(Tableau2[[#This Row],[Project]]="","pas de projet",Tableau2[[#This Row],[Project]])</f>
        <v>0DC378</v>
      </c>
      <c r="F11354" s="9">
        <f>MONTH(Tableau2[[#This Row],[Date]])</f>
        <v>7</v>
      </c>
      <c r="G11354" s="9">
        <f>YEAR(Tableau2[[#This Row],[Date]])</f>
        <v>2025</v>
      </c>
      <c r="H11354" s="9">
        <f>_xlfn.ISOWEEKNUM(Tableau2[[#This Row],[Date]])</f>
        <v>31</v>
      </c>
    </row>
    <row r="11355" spans="1:8" hidden="1" x14ac:dyDescent="0.25">
      <c r="A11355" t="s">
        <v>13</v>
      </c>
      <c r="B11355">
        <v>5</v>
      </c>
      <c r="C11355" s="3">
        <v>45867</v>
      </c>
      <c r="D11355">
        <v>0.84</v>
      </c>
      <c r="E11355" s="9" t="str">
        <f>IF(Tableau2[[#This Row],[Project]]="","pas de projet",Tableau2[[#This Row],[Project]])</f>
        <v>0DC378</v>
      </c>
      <c r="F11355" s="9">
        <f>MONTH(Tableau2[[#This Row],[Date]])</f>
        <v>7</v>
      </c>
      <c r="G11355" s="9">
        <f>YEAR(Tableau2[[#This Row],[Date]])</f>
        <v>2025</v>
      </c>
      <c r="H11355" s="9">
        <f>_xlfn.ISOWEEKNUM(Tableau2[[#This Row],[Date]])</f>
        <v>31</v>
      </c>
    </row>
    <row r="11356" spans="1:8" hidden="1" x14ac:dyDescent="0.25">
      <c r="A11356" t="s">
        <v>13</v>
      </c>
      <c r="B11356">
        <v>5</v>
      </c>
      <c r="C11356" s="3">
        <v>45867</v>
      </c>
      <c r="D11356">
        <v>0.84</v>
      </c>
      <c r="E11356" s="9" t="str">
        <f>IF(Tableau2[[#This Row],[Project]]="","pas de projet",Tableau2[[#This Row],[Project]])</f>
        <v>0DC378</v>
      </c>
      <c r="F11356" s="9">
        <f>MONTH(Tableau2[[#This Row],[Date]])</f>
        <v>7</v>
      </c>
      <c r="G11356" s="9">
        <f>YEAR(Tableau2[[#This Row],[Date]])</f>
        <v>2025</v>
      </c>
      <c r="H11356" s="9">
        <f>_xlfn.ISOWEEKNUM(Tableau2[[#This Row],[Date]])</f>
        <v>31</v>
      </c>
    </row>
    <row r="11357" spans="1:8" hidden="1" x14ac:dyDescent="0.25">
      <c r="A11357" t="s">
        <v>13</v>
      </c>
      <c r="B11357">
        <v>5</v>
      </c>
      <c r="C11357" s="3">
        <v>45867</v>
      </c>
      <c r="D11357">
        <v>0.84</v>
      </c>
      <c r="E11357" s="9" t="str">
        <f>IF(Tableau2[[#This Row],[Project]]="","pas de projet",Tableau2[[#This Row],[Project]])</f>
        <v>0DC378</v>
      </c>
      <c r="F11357" s="9">
        <f>MONTH(Tableau2[[#This Row],[Date]])</f>
        <v>7</v>
      </c>
      <c r="G11357" s="9">
        <f>YEAR(Tableau2[[#This Row],[Date]])</f>
        <v>2025</v>
      </c>
      <c r="H11357" s="9">
        <f>_xlfn.ISOWEEKNUM(Tableau2[[#This Row],[Date]])</f>
        <v>31</v>
      </c>
    </row>
    <row r="11358" spans="1:8" hidden="1" x14ac:dyDescent="0.25">
      <c r="A11358" t="s">
        <v>13</v>
      </c>
      <c r="B11358">
        <v>5</v>
      </c>
      <c r="C11358" s="3">
        <v>45867</v>
      </c>
      <c r="D11358">
        <v>0.84</v>
      </c>
      <c r="E11358" s="9" t="str">
        <f>IF(Tableau2[[#This Row],[Project]]="","pas de projet",Tableau2[[#This Row],[Project]])</f>
        <v>0DC378</v>
      </c>
      <c r="F11358" s="9">
        <f>MONTH(Tableau2[[#This Row],[Date]])</f>
        <v>7</v>
      </c>
      <c r="G11358" s="9">
        <f>YEAR(Tableau2[[#This Row],[Date]])</f>
        <v>2025</v>
      </c>
      <c r="H11358" s="9">
        <f>_xlfn.ISOWEEKNUM(Tableau2[[#This Row],[Date]])</f>
        <v>31</v>
      </c>
    </row>
    <row r="11359" spans="1:8" hidden="1" x14ac:dyDescent="0.25">
      <c r="A11359" t="s">
        <v>13</v>
      </c>
      <c r="B11359">
        <v>5</v>
      </c>
      <c r="C11359" s="3">
        <v>45867</v>
      </c>
      <c r="D11359">
        <v>0.84</v>
      </c>
      <c r="E11359" s="9" t="str">
        <f>IF(Tableau2[[#This Row],[Project]]="","pas de projet",Tableau2[[#This Row],[Project]])</f>
        <v>0DC378</v>
      </c>
      <c r="F11359" s="9">
        <f>MONTH(Tableau2[[#This Row],[Date]])</f>
        <v>7</v>
      </c>
      <c r="G11359" s="9">
        <f>YEAR(Tableau2[[#This Row],[Date]])</f>
        <v>2025</v>
      </c>
      <c r="H11359" s="9">
        <f>_xlfn.ISOWEEKNUM(Tableau2[[#This Row],[Date]])</f>
        <v>31</v>
      </c>
    </row>
    <row r="11360" spans="1:8" hidden="1" x14ac:dyDescent="0.25">
      <c r="A11360" t="s">
        <v>13</v>
      </c>
      <c r="B11360">
        <v>5</v>
      </c>
      <c r="C11360" s="3">
        <v>45867</v>
      </c>
      <c r="D11360">
        <v>0.84</v>
      </c>
      <c r="E11360" s="9" t="str">
        <f>IF(Tableau2[[#This Row],[Project]]="","pas de projet",Tableau2[[#This Row],[Project]])</f>
        <v>0DC378</v>
      </c>
      <c r="F11360" s="9">
        <f>MONTH(Tableau2[[#This Row],[Date]])</f>
        <v>7</v>
      </c>
      <c r="G11360" s="9">
        <f>YEAR(Tableau2[[#This Row],[Date]])</f>
        <v>2025</v>
      </c>
      <c r="H11360" s="9">
        <f>_xlfn.ISOWEEKNUM(Tableau2[[#This Row],[Date]])</f>
        <v>31</v>
      </c>
    </row>
    <row r="11361" spans="1:8" hidden="1" x14ac:dyDescent="0.25">
      <c r="A11361" t="s">
        <v>13</v>
      </c>
      <c r="B11361">
        <v>5</v>
      </c>
      <c r="C11361" s="3">
        <v>45867</v>
      </c>
      <c r="D11361">
        <v>0.84</v>
      </c>
      <c r="E11361" s="9" t="str">
        <f>IF(Tableau2[[#This Row],[Project]]="","pas de projet",Tableau2[[#This Row],[Project]])</f>
        <v>0DC378</v>
      </c>
      <c r="F11361" s="9">
        <f>MONTH(Tableau2[[#This Row],[Date]])</f>
        <v>7</v>
      </c>
      <c r="G11361" s="9">
        <f>YEAR(Tableau2[[#This Row],[Date]])</f>
        <v>2025</v>
      </c>
      <c r="H11361" s="9">
        <f>_xlfn.ISOWEEKNUM(Tableau2[[#This Row],[Date]])</f>
        <v>31</v>
      </c>
    </row>
    <row r="11362" spans="1:8" hidden="1" x14ac:dyDescent="0.25">
      <c r="A11362" t="s">
        <v>13</v>
      </c>
      <c r="B11362">
        <v>5</v>
      </c>
      <c r="C11362" s="3">
        <v>45867</v>
      </c>
      <c r="D11362">
        <v>0.84</v>
      </c>
      <c r="E11362" s="9" t="str">
        <f>IF(Tableau2[[#This Row],[Project]]="","pas de projet",Tableau2[[#This Row],[Project]])</f>
        <v>0DC378</v>
      </c>
      <c r="F11362" s="9">
        <f>MONTH(Tableau2[[#This Row],[Date]])</f>
        <v>7</v>
      </c>
      <c r="G11362" s="9">
        <f>YEAR(Tableau2[[#This Row],[Date]])</f>
        <v>2025</v>
      </c>
      <c r="H11362" s="9">
        <f>_xlfn.ISOWEEKNUM(Tableau2[[#This Row],[Date]])</f>
        <v>31</v>
      </c>
    </row>
    <row r="11363" spans="1:8" hidden="1" x14ac:dyDescent="0.25">
      <c r="A11363" t="s">
        <v>13</v>
      </c>
      <c r="B11363">
        <v>5</v>
      </c>
      <c r="C11363" s="3">
        <v>45867</v>
      </c>
      <c r="D11363">
        <v>0.84</v>
      </c>
      <c r="E11363" s="9" t="str">
        <f>IF(Tableau2[[#This Row],[Project]]="","pas de projet",Tableau2[[#This Row],[Project]])</f>
        <v>0DC378</v>
      </c>
      <c r="F11363" s="9">
        <f>MONTH(Tableau2[[#This Row],[Date]])</f>
        <v>7</v>
      </c>
      <c r="G11363" s="9">
        <f>YEAR(Tableau2[[#This Row],[Date]])</f>
        <v>2025</v>
      </c>
      <c r="H11363" s="9">
        <f>_xlfn.ISOWEEKNUM(Tableau2[[#This Row],[Date]])</f>
        <v>31</v>
      </c>
    </row>
    <row r="11364" spans="1:8" hidden="1" x14ac:dyDescent="0.25">
      <c r="A11364" t="s">
        <v>13</v>
      </c>
      <c r="B11364">
        <v>5</v>
      </c>
      <c r="C11364" s="3">
        <v>45867</v>
      </c>
      <c r="D11364">
        <v>0.84</v>
      </c>
      <c r="E11364" s="9" t="str">
        <f>IF(Tableau2[[#This Row],[Project]]="","pas de projet",Tableau2[[#This Row],[Project]])</f>
        <v>0DC378</v>
      </c>
      <c r="F11364" s="9">
        <f>MONTH(Tableau2[[#This Row],[Date]])</f>
        <v>7</v>
      </c>
      <c r="G11364" s="9">
        <f>YEAR(Tableau2[[#This Row],[Date]])</f>
        <v>2025</v>
      </c>
      <c r="H11364" s="9">
        <f>_xlfn.ISOWEEKNUM(Tableau2[[#This Row],[Date]])</f>
        <v>31</v>
      </c>
    </row>
    <row r="11365" spans="1:8" hidden="1" x14ac:dyDescent="0.25">
      <c r="A11365" t="s">
        <v>13</v>
      </c>
      <c r="B11365">
        <v>5</v>
      </c>
      <c r="C11365" s="3">
        <v>45867</v>
      </c>
      <c r="D11365">
        <v>0.84</v>
      </c>
      <c r="E11365" s="9" t="str">
        <f>IF(Tableau2[[#This Row],[Project]]="","pas de projet",Tableau2[[#This Row],[Project]])</f>
        <v>0DC378</v>
      </c>
      <c r="F11365" s="9">
        <f>MONTH(Tableau2[[#This Row],[Date]])</f>
        <v>7</v>
      </c>
      <c r="G11365" s="9">
        <f>YEAR(Tableau2[[#This Row],[Date]])</f>
        <v>2025</v>
      </c>
      <c r="H11365" s="9">
        <f>_xlfn.ISOWEEKNUM(Tableau2[[#This Row],[Date]])</f>
        <v>31</v>
      </c>
    </row>
    <row r="11366" spans="1:8" hidden="1" x14ac:dyDescent="0.25">
      <c r="B11366">
        <f t="shared" ref="B11366:B11377" si="512">111111+1</f>
        <v>111112</v>
      </c>
      <c r="C11366" s="3">
        <v>45883</v>
      </c>
      <c r="D11366">
        <v>0</v>
      </c>
      <c r="E11366" s="9" t="str">
        <f>IF(Tableau2[[#This Row],[Project]]="","pas de projet",Tableau2[[#This Row],[Project]])</f>
        <v>pas de projet</v>
      </c>
      <c r="F11366" s="9">
        <f>MONTH(Tableau2[[#This Row],[Date]])</f>
        <v>8</v>
      </c>
      <c r="G11366" s="9">
        <f>YEAR(Tableau2[[#This Row],[Date]])</f>
        <v>2025</v>
      </c>
      <c r="H11366" s="9">
        <f>_xlfn.ISOWEEKNUM(Tableau2[[#This Row],[Date]])</f>
        <v>33</v>
      </c>
    </row>
    <row r="11367" spans="1:8" hidden="1" x14ac:dyDescent="0.25">
      <c r="B11367">
        <f t="shared" si="512"/>
        <v>111112</v>
      </c>
      <c r="C11367" s="3">
        <v>45882</v>
      </c>
      <c r="D11367">
        <v>0</v>
      </c>
      <c r="E11367" s="9" t="str">
        <f>IF(Tableau2[[#This Row],[Project]]="","pas de projet",Tableau2[[#This Row],[Project]])</f>
        <v>pas de projet</v>
      </c>
      <c r="F11367" s="9">
        <f>MONTH(Tableau2[[#This Row],[Date]])</f>
        <v>8</v>
      </c>
      <c r="G11367" s="9">
        <f>YEAR(Tableau2[[#This Row],[Date]])</f>
        <v>2025</v>
      </c>
      <c r="H11367" s="9">
        <f>_xlfn.ISOWEEKNUM(Tableau2[[#This Row],[Date]])</f>
        <v>33</v>
      </c>
    </row>
    <row r="11368" spans="1:8" hidden="1" x14ac:dyDescent="0.25">
      <c r="A11368" t="s">
        <v>13</v>
      </c>
      <c r="B11368">
        <f t="shared" si="512"/>
        <v>111112</v>
      </c>
      <c r="C11368" s="3">
        <v>45867</v>
      </c>
      <c r="D11368">
        <v>2</v>
      </c>
      <c r="E11368" s="9" t="str">
        <f>IF(Tableau2[[#This Row],[Project]]="","pas de projet",Tableau2[[#This Row],[Project]])</f>
        <v>0DC378</v>
      </c>
      <c r="F11368" s="9">
        <f>MONTH(Tableau2[[#This Row],[Date]])</f>
        <v>7</v>
      </c>
      <c r="G11368" s="9">
        <f>YEAR(Tableau2[[#This Row],[Date]])</f>
        <v>2025</v>
      </c>
      <c r="H11368" s="9">
        <f>_xlfn.ISOWEEKNUM(Tableau2[[#This Row],[Date]])</f>
        <v>31</v>
      </c>
    </row>
    <row r="11369" spans="1:8" hidden="1" x14ac:dyDescent="0.25">
      <c r="A11369" t="s">
        <v>12</v>
      </c>
      <c r="B11369">
        <f t="shared" si="512"/>
        <v>111112</v>
      </c>
      <c r="C11369" s="3">
        <v>45867</v>
      </c>
      <c r="D11369">
        <v>3</v>
      </c>
      <c r="E11369" s="9" t="str">
        <f>IF(Tableau2[[#This Row],[Project]]="","pas de projet",Tableau2[[#This Row],[Project]])</f>
        <v>0DC377</v>
      </c>
      <c r="F11369" s="9">
        <f>MONTH(Tableau2[[#This Row],[Date]])</f>
        <v>7</v>
      </c>
      <c r="G11369" s="9">
        <f>YEAR(Tableau2[[#This Row],[Date]])</f>
        <v>2025</v>
      </c>
      <c r="H11369" s="9">
        <f>_xlfn.ISOWEEKNUM(Tableau2[[#This Row],[Date]])</f>
        <v>31</v>
      </c>
    </row>
    <row r="11370" spans="1:8" hidden="1" x14ac:dyDescent="0.25">
      <c r="A11370" t="s">
        <v>22</v>
      </c>
      <c r="B11370">
        <f t="shared" si="512"/>
        <v>111112</v>
      </c>
      <c r="C11370" s="3">
        <v>45867</v>
      </c>
      <c r="D11370">
        <v>4</v>
      </c>
      <c r="E11370" s="9" t="str">
        <f>IF(Tableau2[[#This Row],[Project]]="","pas de projet",Tableau2[[#This Row],[Project]])</f>
        <v>0DC376</v>
      </c>
      <c r="F11370" s="9">
        <f>MONTH(Tableau2[[#This Row],[Date]])</f>
        <v>7</v>
      </c>
      <c r="G11370" s="9">
        <f>YEAR(Tableau2[[#This Row],[Date]])</f>
        <v>2025</v>
      </c>
      <c r="H11370" s="9">
        <f>_xlfn.ISOWEEKNUM(Tableau2[[#This Row],[Date]])</f>
        <v>31</v>
      </c>
    </row>
    <row r="11371" spans="1:8" hidden="1" x14ac:dyDescent="0.25">
      <c r="B11371">
        <f t="shared" si="512"/>
        <v>111112</v>
      </c>
      <c r="C11371" s="3">
        <v>45881</v>
      </c>
      <c r="D11371">
        <v>0</v>
      </c>
      <c r="E11371" s="9" t="str">
        <f>IF(Tableau2[[#This Row],[Project]]="","pas de projet",Tableau2[[#This Row],[Project]])</f>
        <v>pas de projet</v>
      </c>
      <c r="F11371" s="9">
        <f>MONTH(Tableau2[[#This Row],[Date]])</f>
        <v>8</v>
      </c>
      <c r="G11371" s="9">
        <f>YEAR(Tableau2[[#This Row],[Date]])</f>
        <v>2025</v>
      </c>
      <c r="H11371" s="9">
        <f>_xlfn.ISOWEEKNUM(Tableau2[[#This Row],[Date]])</f>
        <v>33</v>
      </c>
    </row>
    <row r="11372" spans="1:8" hidden="1" x14ac:dyDescent="0.25">
      <c r="B11372">
        <f t="shared" si="512"/>
        <v>111112</v>
      </c>
      <c r="C11372" s="3">
        <v>45880</v>
      </c>
      <c r="D11372">
        <v>0</v>
      </c>
      <c r="E11372" s="9" t="str">
        <f>IF(Tableau2[[#This Row],[Project]]="","pas de projet",Tableau2[[#This Row],[Project]])</f>
        <v>pas de projet</v>
      </c>
      <c r="F11372" s="9">
        <f>MONTH(Tableau2[[#This Row],[Date]])</f>
        <v>8</v>
      </c>
      <c r="G11372" s="9">
        <f>YEAR(Tableau2[[#This Row],[Date]])</f>
        <v>2025</v>
      </c>
      <c r="H11372" s="9">
        <f>_xlfn.ISOWEEKNUM(Tableau2[[#This Row],[Date]])</f>
        <v>33</v>
      </c>
    </row>
    <row r="11373" spans="1:8" hidden="1" x14ac:dyDescent="0.25">
      <c r="B11373">
        <f t="shared" si="512"/>
        <v>111112</v>
      </c>
      <c r="C11373" s="3">
        <v>45877</v>
      </c>
      <c r="D11373">
        <v>0</v>
      </c>
      <c r="E11373" s="9" t="str">
        <f>IF(Tableau2[[#This Row],[Project]]="","pas de projet",Tableau2[[#This Row],[Project]])</f>
        <v>pas de projet</v>
      </c>
      <c r="F11373" s="9">
        <f>MONTH(Tableau2[[#This Row],[Date]])</f>
        <v>8</v>
      </c>
      <c r="G11373" s="9">
        <f>YEAR(Tableau2[[#This Row],[Date]])</f>
        <v>2025</v>
      </c>
      <c r="H11373" s="9">
        <f>_xlfn.ISOWEEKNUM(Tableau2[[#This Row],[Date]])</f>
        <v>32</v>
      </c>
    </row>
    <row r="11374" spans="1:8" hidden="1" x14ac:dyDescent="0.25">
      <c r="B11374">
        <f t="shared" si="512"/>
        <v>111112</v>
      </c>
      <c r="C11374" s="3">
        <v>45876</v>
      </c>
      <c r="D11374">
        <v>0</v>
      </c>
      <c r="E11374" s="9" t="str">
        <f>IF(Tableau2[[#This Row],[Project]]="","pas de projet",Tableau2[[#This Row],[Project]])</f>
        <v>pas de projet</v>
      </c>
      <c r="F11374" s="9">
        <f>MONTH(Tableau2[[#This Row],[Date]])</f>
        <v>8</v>
      </c>
      <c r="G11374" s="9">
        <f>YEAR(Tableau2[[#This Row],[Date]])</f>
        <v>2025</v>
      </c>
      <c r="H11374" s="9">
        <f>_xlfn.ISOWEEKNUM(Tableau2[[#This Row],[Date]])</f>
        <v>32</v>
      </c>
    </row>
    <row r="11375" spans="1:8" hidden="1" x14ac:dyDescent="0.25">
      <c r="B11375">
        <f t="shared" si="512"/>
        <v>111112</v>
      </c>
      <c r="C11375" s="3">
        <v>45875</v>
      </c>
      <c r="D11375">
        <v>0</v>
      </c>
      <c r="E11375" s="9" t="str">
        <f>IF(Tableau2[[#This Row],[Project]]="","pas de projet",Tableau2[[#This Row],[Project]])</f>
        <v>pas de projet</v>
      </c>
      <c r="F11375" s="9">
        <f>MONTH(Tableau2[[#This Row],[Date]])</f>
        <v>8</v>
      </c>
      <c r="G11375" s="9">
        <f>YEAR(Tableau2[[#This Row],[Date]])</f>
        <v>2025</v>
      </c>
      <c r="H11375" s="9">
        <f>_xlfn.ISOWEEKNUM(Tableau2[[#This Row],[Date]])</f>
        <v>32</v>
      </c>
    </row>
    <row r="11376" spans="1:8" hidden="1" x14ac:dyDescent="0.25">
      <c r="B11376">
        <f t="shared" si="512"/>
        <v>111112</v>
      </c>
      <c r="C11376" s="3">
        <v>45874</v>
      </c>
      <c r="D11376">
        <v>0</v>
      </c>
      <c r="E11376" s="9" t="str">
        <f>IF(Tableau2[[#This Row],[Project]]="","pas de projet",Tableau2[[#This Row],[Project]])</f>
        <v>pas de projet</v>
      </c>
      <c r="F11376" s="9">
        <f>MONTH(Tableau2[[#This Row],[Date]])</f>
        <v>8</v>
      </c>
      <c r="G11376" s="9">
        <f>YEAR(Tableau2[[#This Row],[Date]])</f>
        <v>2025</v>
      </c>
      <c r="H11376" s="9">
        <f>_xlfn.ISOWEEKNUM(Tableau2[[#This Row],[Date]])</f>
        <v>32</v>
      </c>
    </row>
    <row r="11377" spans="1:8" hidden="1" x14ac:dyDescent="0.25">
      <c r="B11377">
        <f t="shared" si="512"/>
        <v>111112</v>
      </c>
      <c r="C11377" s="3">
        <v>45869</v>
      </c>
      <c r="D11377">
        <v>0</v>
      </c>
      <c r="E11377" s="9" t="str">
        <f>IF(Tableau2[[#This Row],[Project]]="","pas de projet",Tableau2[[#This Row],[Project]])</f>
        <v>pas de projet</v>
      </c>
      <c r="F11377" s="9">
        <f>MONTH(Tableau2[[#This Row],[Date]])</f>
        <v>7</v>
      </c>
      <c r="G11377" s="9">
        <f>YEAR(Tableau2[[#This Row],[Date]])</f>
        <v>2025</v>
      </c>
      <c r="H11377" s="9">
        <f>_xlfn.ISOWEEKNUM(Tableau2[[#This Row],[Date]])</f>
        <v>31</v>
      </c>
    </row>
    <row r="11378" spans="1:8" hidden="1" x14ac:dyDescent="0.25">
      <c r="A11378" t="s">
        <v>13</v>
      </c>
      <c r="B11378">
        <v>5</v>
      </c>
      <c r="C11378" s="3">
        <v>45867</v>
      </c>
      <c r="D11378">
        <v>16</v>
      </c>
      <c r="E11378" s="9" t="str">
        <f>IF(Tableau2[[#This Row],[Project]]="","pas de projet",Tableau2[[#This Row],[Project]])</f>
        <v>0DC378</v>
      </c>
      <c r="F11378" s="9">
        <f>MONTH(Tableau2[[#This Row],[Date]])</f>
        <v>7</v>
      </c>
      <c r="G11378" s="9">
        <f>YEAR(Tableau2[[#This Row],[Date]])</f>
        <v>2025</v>
      </c>
      <c r="H11378" s="9">
        <f>_xlfn.ISOWEEKNUM(Tableau2[[#This Row],[Date]])</f>
        <v>31</v>
      </c>
    </row>
    <row r="11379" spans="1:8" hidden="1" x14ac:dyDescent="0.25">
      <c r="A11379" t="s">
        <v>13</v>
      </c>
      <c r="B11379">
        <v>5</v>
      </c>
      <c r="C11379" s="3">
        <v>45867</v>
      </c>
      <c r="D11379">
        <v>16</v>
      </c>
      <c r="E11379" s="9" t="str">
        <f>IF(Tableau2[[#This Row],[Project]]="","pas de projet",Tableau2[[#This Row],[Project]])</f>
        <v>0DC378</v>
      </c>
      <c r="F11379" s="9">
        <f>MONTH(Tableau2[[#This Row],[Date]])</f>
        <v>7</v>
      </c>
      <c r="G11379" s="9">
        <f>YEAR(Tableau2[[#This Row],[Date]])</f>
        <v>2025</v>
      </c>
      <c r="H11379" s="9">
        <f>_xlfn.ISOWEEKNUM(Tableau2[[#This Row],[Date]])</f>
        <v>31</v>
      </c>
    </row>
    <row r="11380" spans="1:8" hidden="1" x14ac:dyDescent="0.25">
      <c r="B11380">
        <v>111</v>
      </c>
      <c r="C11380" s="3">
        <v>45868</v>
      </c>
      <c r="D11380">
        <v>8</v>
      </c>
      <c r="E11380" s="9" t="str">
        <f>IF(Tableau2[[#This Row],[Project]]="","pas de projet",Tableau2[[#This Row],[Project]])</f>
        <v>pas de projet</v>
      </c>
      <c r="F11380" s="9">
        <f>MONTH(Tableau2[[#This Row],[Date]])</f>
        <v>7</v>
      </c>
      <c r="G11380" s="9">
        <f>YEAR(Tableau2[[#This Row],[Date]])</f>
        <v>2025</v>
      </c>
      <c r="H11380" s="9">
        <f>_xlfn.ISOWEEKNUM(Tableau2[[#This Row],[Date]])</f>
        <v>31</v>
      </c>
    </row>
    <row r="11381" spans="1:8" hidden="1" x14ac:dyDescent="0.25">
      <c r="B11381">
        <v>111</v>
      </c>
      <c r="C11381" s="3">
        <v>45868</v>
      </c>
      <c r="D11381">
        <v>8</v>
      </c>
      <c r="E11381" s="9" t="str">
        <f>IF(Tableau2[[#This Row],[Project]]="","pas de projet",Tableau2[[#This Row],[Project]])</f>
        <v>pas de projet</v>
      </c>
      <c r="F11381" s="9">
        <f>MONTH(Tableau2[[#This Row],[Date]])</f>
        <v>7</v>
      </c>
      <c r="G11381" s="9">
        <f>YEAR(Tableau2[[#This Row],[Date]])</f>
        <v>2025</v>
      </c>
      <c r="H11381" s="9">
        <f>_xlfn.ISOWEEKNUM(Tableau2[[#This Row],[Date]])</f>
        <v>31</v>
      </c>
    </row>
    <row r="11382" spans="1:8" hidden="1" x14ac:dyDescent="0.25">
      <c r="B11382">
        <v>111</v>
      </c>
      <c r="C11382" s="3">
        <v>45868</v>
      </c>
      <c r="D11382">
        <v>8</v>
      </c>
      <c r="E11382" s="9" t="str">
        <f>IF(Tableau2[[#This Row],[Project]]="","pas de projet",Tableau2[[#This Row],[Project]])</f>
        <v>pas de projet</v>
      </c>
      <c r="F11382" s="9">
        <f>MONTH(Tableau2[[#This Row],[Date]])</f>
        <v>7</v>
      </c>
      <c r="G11382" s="9">
        <f>YEAR(Tableau2[[#This Row],[Date]])</f>
        <v>2025</v>
      </c>
      <c r="H11382" s="9">
        <f>_xlfn.ISOWEEKNUM(Tableau2[[#This Row],[Date]])</f>
        <v>31</v>
      </c>
    </row>
    <row r="11383" spans="1:8" hidden="1" x14ac:dyDescent="0.25">
      <c r="B11383">
        <v>111</v>
      </c>
      <c r="C11383" s="3">
        <v>45868</v>
      </c>
      <c r="D11383">
        <v>0</v>
      </c>
      <c r="E11383" s="9" t="str">
        <f>IF(Tableau2[[#This Row],[Project]]="","pas de projet",Tableau2[[#This Row],[Project]])</f>
        <v>pas de projet</v>
      </c>
      <c r="F11383" s="9">
        <f>MONTH(Tableau2[[#This Row],[Date]])</f>
        <v>7</v>
      </c>
      <c r="G11383" s="9">
        <f>YEAR(Tableau2[[#This Row],[Date]])</f>
        <v>2025</v>
      </c>
      <c r="H11383" s="9">
        <f>_xlfn.ISOWEEKNUM(Tableau2[[#This Row],[Date]])</f>
        <v>31</v>
      </c>
    </row>
    <row r="11384" spans="1:8" hidden="1" x14ac:dyDescent="0.25">
      <c r="B11384">
        <v>111</v>
      </c>
      <c r="C11384" s="3">
        <v>45868</v>
      </c>
      <c r="D11384">
        <v>8</v>
      </c>
      <c r="E11384" s="9" t="str">
        <f>IF(Tableau2[[#This Row],[Project]]="","pas de projet",Tableau2[[#This Row],[Project]])</f>
        <v>pas de projet</v>
      </c>
      <c r="F11384" s="9">
        <f>MONTH(Tableau2[[#This Row],[Date]])</f>
        <v>7</v>
      </c>
      <c r="G11384" s="9">
        <f>YEAR(Tableau2[[#This Row],[Date]])</f>
        <v>2025</v>
      </c>
      <c r="H11384" s="9">
        <f>_xlfn.ISOWEEKNUM(Tableau2[[#This Row],[Date]])</f>
        <v>31</v>
      </c>
    </row>
    <row r="11385" spans="1:8" hidden="1" x14ac:dyDescent="0.25">
      <c r="B11385">
        <v>111</v>
      </c>
      <c r="C11385" s="3">
        <v>45868</v>
      </c>
      <c r="D11385">
        <v>1</v>
      </c>
      <c r="E11385" s="9" t="str">
        <f>IF(Tableau2[[#This Row],[Project]]="","pas de projet",Tableau2[[#This Row],[Project]])</f>
        <v>pas de projet</v>
      </c>
      <c r="F11385" s="9">
        <f>MONTH(Tableau2[[#This Row],[Date]])</f>
        <v>7</v>
      </c>
      <c r="G11385" s="9">
        <f>YEAR(Tableau2[[#This Row],[Date]])</f>
        <v>2025</v>
      </c>
      <c r="H11385" s="9">
        <f>_xlfn.ISOWEEKNUM(Tableau2[[#This Row],[Date]])</f>
        <v>31</v>
      </c>
    </row>
    <row r="11386" spans="1:8" hidden="1" x14ac:dyDescent="0.25">
      <c r="B11386">
        <v>111</v>
      </c>
      <c r="C11386" s="3">
        <v>45868</v>
      </c>
      <c r="D11386">
        <v>8</v>
      </c>
      <c r="E11386" s="9" t="str">
        <f>IF(Tableau2[[#This Row],[Project]]="","pas de projet",Tableau2[[#This Row],[Project]])</f>
        <v>pas de projet</v>
      </c>
      <c r="F11386" s="9">
        <f>MONTH(Tableau2[[#This Row],[Date]])</f>
        <v>7</v>
      </c>
      <c r="G11386" s="9">
        <f>YEAR(Tableau2[[#This Row],[Date]])</f>
        <v>2025</v>
      </c>
      <c r="H11386" s="9">
        <f>_xlfn.ISOWEEKNUM(Tableau2[[#This Row],[Date]])</f>
        <v>31</v>
      </c>
    </row>
    <row r="11387" spans="1:8" hidden="1" x14ac:dyDescent="0.25">
      <c r="B11387">
        <v>111</v>
      </c>
      <c r="C11387" s="3">
        <v>45868</v>
      </c>
      <c r="D11387">
        <v>8</v>
      </c>
      <c r="E11387" s="9" t="str">
        <f>IF(Tableau2[[#This Row],[Project]]="","pas de projet",Tableau2[[#This Row],[Project]])</f>
        <v>pas de projet</v>
      </c>
      <c r="F11387" s="9">
        <f>MONTH(Tableau2[[#This Row],[Date]])</f>
        <v>7</v>
      </c>
      <c r="G11387" s="9">
        <f>YEAR(Tableau2[[#This Row],[Date]])</f>
        <v>2025</v>
      </c>
      <c r="H11387" s="9">
        <f>_xlfn.ISOWEEKNUM(Tableau2[[#This Row],[Date]])</f>
        <v>31</v>
      </c>
    </row>
    <row r="11388" spans="1:8" hidden="1" x14ac:dyDescent="0.25">
      <c r="B11388">
        <v>111</v>
      </c>
      <c r="C11388" s="3">
        <v>45868</v>
      </c>
      <c r="D11388">
        <v>8</v>
      </c>
      <c r="E11388" s="9" t="str">
        <f>IF(Tableau2[[#This Row],[Project]]="","pas de projet",Tableau2[[#This Row],[Project]])</f>
        <v>pas de projet</v>
      </c>
      <c r="F11388" s="9">
        <f>MONTH(Tableau2[[#This Row],[Date]])</f>
        <v>7</v>
      </c>
      <c r="G11388" s="9">
        <f>YEAR(Tableau2[[#This Row],[Date]])</f>
        <v>2025</v>
      </c>
      <c r="H11388" s="9">
        <f>_xlfn.ISOWEEKNUM(Tableau2[[#This Row],[Date]])</f>
        <v>31</v>
      </c>
    </row>
    <row r="11389" spans="1:8" hidden="1" x14ac:dyDescent="0.25">
      <c r="B11389">
        <v>111</v>
      </c>
      <c r="C11389" s="3">
        <v>45868</v>
      </c>
      <c r="D11389">
        <v>8</v>
      </c>
      <c r="E11389" s="9" t="str">
        <f>IF(Tableau2[[#This Row],[Project]]="","pas de projet",Tableau2[[#This Row],[Project]])</f>
        <v>pas de projet</v>
      </c>
      <c r="F11389" s="9">
        <f>MONTH(Tableau2[[#This Row],[Date]])</f>
        <v>7</v>
      </c>
      <c r="G11389" s="9">
        <f>YEAR(Tableau2[[#This Row],[Date]])</f>
        <v>2025</v>
      </c>
      <c r="H11389" s="9">
        <f>_xlfn.ISOWEEKNUM(Tableau2[[#This Row],[Date]])</f>
        <v>31</v>
      </c>
    </row>
    <row r="11390" spans="1:8" hidden="1" x14ac:dyDescent="0.25">
      <c r="B11390">
        <v>111</v>
      </c>
      <c r="C11390" s="3">
        <v>45868</v>
      </c>
      <c r="D11390">
        <v>8</v>
      </c>
      <c r="E11390" s="9" t="str">
        <f>IF(Tableau2[[#This Row],[Project]]="","pas de projet",Tableau2[[#This Row],[Project]])</f>
        <v>pas de projet</v>
      </c>
      <c r="F11390" s="9">
        <f>MONTH(Tableau2[[#This Row],[Date]])</f>
        <v>7</v>
      </c>
      <c r="G11390" s="9">
        <f>YEAR(Tableau2[[#This Row],[Date]])</f>
        <v>2025</v>
      </c>
      <c r="H11390" s="9">
        <f>_xlfn.ISOWEEKNUM(Tableau2[[#This Row],[Date]])</f>
        <v>31</v>
      </c>
    </row>
    <row r="11391" spans="1:8" hidden="1" x14ac:dyDescent="0.25">
      <c r="B11391">
        <v>111</v>
      </c>
      <c r="C11391" s="3">
        <v>45868</v>
      </c>
      <c r="D11391">
        <v>8</v>
      </c>
      <c r="E11391" s="9" t="str">
        <f>IF(Tableau2[[#This Row],[Project]]="","pas de projet",Tableau2[[#This Row],[Project]])</f>
        <v>pas de projet</v>
      </c>
      <c r="F11391" s="9">
        <f>MONTH(Tableau2[[#This Row],[Date]])</f>
        <v>7</v>
      </c>
      <c r="G11391" s="9">
        <f>YEAR(Tableau2[[#This Row],[Date]])</f>
        <v>2025</v>
      </c>
      <c r="H11391" s="9">
        <f>_xlfn.ISOWEEKNUM(Tableau2[[#This Row],[Date]])</f>
        <v>31</v>
      </c>
    </row>
    <row r="11392" spans="1:8" hidden="1" x14ac:dyDescent="0.25">
      <c r="B11392">
        <v>111</v>
      </c>
      <c r="C11392" s="3">
        <v>45868</v>
      </c>
      <c r="D11392">
        <v>8</v>
      </c>
      <c r="E11392" s="9" t="str">
        <f>IF(Tableau2[[#This Row],[Project]]="","pas de projet",Tableau2[[#This Row],[Project]])</f>
        <v>pas de projet</v>
      </c>
      <c r="F11392" s="9">
        <f>MONTH(Tableau2[[#This Row],[Date]])</f>
        <v>7</v>
      </c>
      <c r="G11392" s="9">
        <f>YEAR(Tableau2[[#This Row],[Date]])</f>
        <v>2025</v>
      </c>
      <c r="H11392" s="9">
        <f>_xlfn.ISOWEEKNUM(Tableau2[[#This Row],[Date]])</f>
        <v>31</v>
      </c>
    </row>
    <row r="11393" spans="1:8" hidden="1" x14ac:dyDescent="0.25">
      <c r="B11393">
        <f t="shared" ref="B11393:B11405" si="513">111111+1</f>
        <v>111112</v>
      </c>
      <c r="C11393" s="3">
        <v>45868</v>
      </c>
      <c r="D11393">
        <v>8</v>
      </c>
      <c r="E11393" s="9" t="str">
        <f>IF(Tableau2[[#This Row],[Project]]="","pas de projet",Tableau2[[#This Row],[Project]])</f>
        <v>pas de projet</v>
      </c>
      <c r="F11393" s="9">
        <f>MONTH(Tableau2[[#This Row],[Date]])</f>
        <v>7</v>
      </c>
      <c r="G11393" s="9">
        <f>YEAR(Tableau2[[#This Row],[Date]])</f>
        <v>2025</v>
      </c>
      <c r="H11393" s="9">
        <f>_xlfn.ISOWEEKNUM(Tableau2[[#This Row],[Date]])</f>
        <v>31</v>
      </c>
    </row>
    <row r="11394" spans="1:8" hidden="1" x14ac:dyDescent="0.25">
      <c r="B11394">
        <f t="shared" si="513"/>
        <v>111112</v>
      </c>
      <c r="C11394" s="3">
        <v>45868</v>
      </c>
      <c r="D11394">
        <v>8</v>
      </c>
      <c r="E11394" s="9" t="str">
        <f>IF(Tableau2[[#This Row],[Project]]="","pas de projet",Tableau2[[#This Row],[Project]])</f>
        <v>pas de projet</v>
      </c>
      <c r="F11394" s="9">
        <f>MONTH(Tableau2[[#This Row],[Date]])</f>
        <v>7</v>
      </c>
      <c r="G11394" s="9">
        <f>YEAR(Tableau2[[#This Row],[Date]])</f>
        <v>2025</v>
      </c>
      <c r="H11394" s="9">
        <f>_xlfn.ISOWEEKNUM(Tableau2[[#This Row],[Date]])</f>
        <v>31</v>
      </c>
    </row>
    <row r="11395" spans="1:8" hidden="1" x14ac:dyDescent="0.25">
      <c r="B11395">
        <f t="shared" si="513"/>
        <v>111112</v>
      </c>
      <c r="C11395" s="3">
        <v>45868</v>
      </c>
      <c r="D11395">
        <v>8</v>
      </c>
      <c r="E11395" s="9" t="str">
        <f>IF(Tableau2[[#This Row],[Project]]="","pas de projet",Tableau2[[#This Row],[Project]])</f>
        <v>pas de projet</v>
      </c>
      <c r="F11395" s="9">
        <f>MONTH(Tableau2[[#This Row],[Date]])</f>
        <v>7</v>
      </c>
      <c r="G11395" s="9">
        <f>YEAR(Tableau2[[#This Row],[Date]])</f>
        <v>2025</v>
      </c>
      <c r="H11395" s="9">
        <f>_xlfn.ISOWEEKNUM(Tableau2[[#This Row],[Date]])</f>
        <v>31</v>
      </c>
    </row>
    <row r="11396" spans="1:8" hidden="1" x14ac:dyDescent="0.25">
      <c r="B11396">
        <f t="shared" si="513"/>
        <v>111112</v>
      </c>
      <c r="C11396" s="3">
        <v>45868</v>
      </c>
      <c r="D11396">
        <v>8</v>
      </c>
      <c r="E11396" s="9" t="str">
        <f>IF(Tableau2[[#This Row],[Project]]="","pas de projet",Tableau2[[#This Row],[Project]])</f>
        <v>pas de projet</v>
      </c>
      <c r="F11396" s="9">
        <f>MONTH(Tableau2[[#This Row],[Date]])</f>
        <v>7</v>
      </c>
      <c r="G11396" s="9">
        <f>YEAR(Tableau2[[#This Row],[Date]])</f>
        <v>2025</v>
      </c>
      <c r="H11396" s="9">
        <f>_xlfn.ISOWEEKNUM(Tableau2[[#This Row],[Date]])</f>
        <v>31</v>
      </c>
    </row>
    <row r="11397" spans="1:8" hidden="1" x14ac:dyDescent="0.25">
      <c r="B11397">
        <f t="shared" si="513"/>
        <v>111112</v>
      </c>
      <c r="C11397" s="3">
        <v>45868</v>
      </c>
      <c r="D11397">
        <v>8</v>
      </c>
      <c r="E11397" s="9" t="str">
        <f>IF(Tableau2[[#This Row],[Project]]="","pas de projet",Tableau2[[#This Row],[Project]])</f>
        <v>pas de projet</v>
      </c>
      <c r="F11397" s="9">
        <f>MONTH(Tableau2[[#This Row],[Date]])</f>
        <v>7</v>
      </c>
      <c r="G11397" s="9">
        <f>YEAR(Tableau2[[#This Row],[Date]])</f>
        <v>2025</v>
      </c>
      <c r="H11397" s="9">
        <f>_xlfn.ISOWEEKNUM(Tableau2[[#This Row],[Date]])</f>
        <v>31</v>
      </c>
    </row>
    <row r="11398" spans="1:8" hidden="1" x14ac:dyDescent="0.25">
      <c r="B11398">
        <f t="shared" si="513"/>
        <v>111112</v>
      </c>
      <c r="C11398" s="3">
        <v>45868</v>
      </c>
      <c r="D11398">
        <v>8</v>
      </c>
      <c r="E11398" s="9" t="str">
        <f>IF(Tableau2[[#This Row],[Project]]="","pas de projet",Tableau2[[#This Row],[Project]])</f>
        <v>pas de projet</v>
      </c>
      <c r="F11398" s="9">
        <f>MONTH(Tableau2[[#This Row],[Date]])</f>
        <v>7</v>
      </c>
      <c r="G11398" s="9">
        <f>YEAR(Tableau2[[#This Row],[Date]])</f>
        <v>2025</v>
      </c>
      <c r="H11398" s="9">
        <f>_xlfn.ISOWEEKNUM(Tableau2[[#This Row],[Date]])</f>
        <v>31</v>
      </c>
    </row>
    <row r="11399" spans="1:8" hidden="1" x14ac:dyDescent="0.25">
      <c r="B11399">
        <f t="shared" si="513"/>
        <v>111112</v>
      </c>
      <c r="C11399" s="3">
        <v>45868</v>
      </c>
      <c r="D11399">
        <v>8</v>
      </c>
      <c r="E11399" s="9" t="str">
        <f>IF(Tableau2[[#This Row],[Project]]="","pas de projet",Tableau2[[#This Row],[Project]])</f>
        <v>pas de projet</v>
      </c>
      <c r="F11399" s="9">
        <f>MONTH(Tableau2[[#This Row],[Date]])</f>
        <v>7</v>
      </c>
      <c r="G11399" s="9">
        <f>YEAR(Tableau2[[#This Row],[Date]])</f>
        <v>2025</v>
      </c>
      <c r="H11399" s="9">
        <f>_xlfn.ISOWEEKNUM(Tableau2[[#This Row],[Date]])</f>
        <v>31</v>
      </c>
    </row>
    <row r="11400" spans="1:8" hidden="1" x14ac:dyDescent="0.25">
      <c r="B11400">
        <f t="shared" si="513"/>
        <v>111112</v>
      </c>
      <c r="C11400" s="3">
        <v>45868</v>
      </c>
      <c r="D11400">
        <v>8</v>
      </c>
      <c r="E11400" s="9" t="str">
        <f>IF(Tableau2[[#This Row],[Project]]="","pas de projet",Tableau2[[#This Row],[Project]])</f>
        <v>pas de projet</v>
      </c>
      <c r="F11400" s="9">
        <f>MONTH(Tableau2[[#This Row],[Date]])</f>
        <v>7</v>
      </c>
      <c r="G11400" s="9">
        <f>YEAR(Tableau2[[#This Row],[Date]])</f>
        <v>2025</v>
      </c>
      <c r="H11400" s="9">
        <f>_xlfn.ISOWEEKNUM(Tableau2[[#This Row],[Date]])</f>
        <v>31</v>
      </c>
    </row>
    <row r="11401" spans="1:8" hidden="1" x14ac:dyDescent="0.25">
      <c r="B11401">
        <f t="shared" si="513"/>
        <v>111112</v>
      </c>
      <c r="C11401" s="3">
        <v>45868</v>
      </c>
      <c r="D11401">
        <v>8</v>
      </c>
      <c r="E11401" s="9" t="str">
        <f>IF(Tableau2[[#This Row],[Project]]="","pas de projet",Tableau2[[#This Row],[Project]])</f>
        <v>pas de projet</v>
      </c>
      <c r="F11401" s="9">
        <f>MONTH(Tableau2[[#This Row],[Date]])</f>
        <v>7</v>
      </c>
      <c r="G11401" s="9">
        <f>YEAR(Tableau2[[#This Row],[Date]])</f>
        <v>2025</v>
      </c>
      <c r="H11401" s="9">
        <f>_xlfn.ISOWEEKNUM(Tableau2[[#This Row],[Date]])</f>
        <v>31</v>
      </c>
    </row>
    <row r="11402" spans="1:8" hidden="1" x14ac:dyDescent="0.25">
      <c r="A11402" t="s">
        <v>32</v>
      </c>
      <c r="B11402">
        <f t="shared" si="513"/>
        <v>111112</v>
      </c>
      <c r="C11402" s="3">
        <v>45867</v>
      </c>
      <c r="D11402">
        <v>8</v>
      </c>
      <c r="E11402" s="9" t="str">
        <f>IF(Tableau2[[#This Row],[Project]]="","pas de projet",Tableau2[[#This Row],[Project]])</f>
        <v>0NC378</v>
      </c>
      <c r="F11402" s="9">
        <f>MONTH(Tableau2[[#This Row],[Date]])</f>
        <v>7</v>
      </c>
      <c r="G11402" s="9">
        <f>YEAR(Tableau2[[#This Row],[Date]])</f>
        <v>2025</v>
      </c>
      <c r="H11402" s="9">
        <f>_xlfn.ISOWEEKNUM(Tableau2[[#This Row],[Date]])</f>
        <v>31</v>
      </c>
    </row>
    <row r="11403" spans="1:8" hidden="1" x14ac:dyDescent="0.25">
      <c r="A11403" t="s">
        <v>32</v>
      </c>
      <c r="B11403">
        <f t="shared" si="513"/>
        <v>111112</v>
      </c>
      <c r="C11403" s="3">
        <v>45866</v>
      </c>
      <c r="D11403">
        <v>8</v>
      </c>
      <c r="E11403" s="9" t="str">
        <f>IF(Tableau2[[#This Row],[Project]]="","pas de projet",Tableau2[[#This Row],[Project]])</f>
        <v>0NC378</v>
      </c>
      <c r="F11403" s="9">
        <f>MONTH(Tableau2[[#This Row],[Date]])</f>
        <v>7</v>
      </c>
      <c r="G11403" s="9">
        <f>YEAR(Tableau2[[#This Row],[Date]])</f>
        <v>2025</v>
      </c>
      <c r="H11403" s="9">
        <f>_xlfn.ISOWEEKNUM(Tableau2[[#This Row],[Date]])</f>
        <v>31</v>
      </c>
    </row>
    <row r="11404" spans="1:8" hidden="1" x14ac:dyDescent="0.25">
      <c r="B11404">
        <f t="shared" si="513"/>
        <v>111112</v>
      </c>
      <c r="C11404" s="3">
        <v>45868</v>
      </c>
      <c r="D11404">
        <v>8</v>
      </c>
      <c r="E11404" s="9" t="str">
        <f>IF(Tableau2[[#This Row],[Project]]="","pas de projet",Tableau2[[#This Row],[Project]])</f>
        <v>pas de projet</v>
      </c>
      <c r="F11404" s="9">
        <f>MONTH(Tableau2[[#This Row],[Date]])</f>
        <v>7</v>
      </c>
      <c r="G11404" s="9">
        <f>YEAR(Tableau2[[#This Row],[Date]])</f>
        <v>2025</v>
      </c>
      <c r="H11404" s="9">
        <f>_xlfn.ISOWEEKNUM(Tableau2[[#This Row],[Date]])</f>
        <v>31</v>
      </c>
    </row>
    <row r="11405" spans="1:8" hidden="1" x14ac:dyDescent="0.25">
      <c r="B11405">
        <f t="shared" si="513"/>
        <v>111112</v>
      </c>
      <c r="C11405" s="3">
        <v>45867</v>
      </c>
      <c r="D11405">
        <v>8</v>
      </c>
      <c r="E11405" s="9" t="str">
        <f>IF(Tableau2[[#This Row],[Project]]="","pas de projet",Tableau2[[#This Row],[Project]])</f>
        <v>pas de projet</v>
      </c>
      <c r="F11405" s="9">
        <f>MONTH(Tableau2[[#This Row],[Date]])</f>
        <v>7</v>
      </c>
      <c r="G11405" s="9">
        <f>YEAR(Tableau2[[#This Row],[Date]])</f>
        <v>2025</v>
      </c>
      <c r="H11405" s="9">
        <f>_xlfn.ISOWEEKNUM(Tableau2[[#This Row],[Date]])</f>
        <v>31</v>
      </c>
    </row>
    <row r="11406" spans="1:8" hidden="1" x14ac:dyDescent="0.25">
      <c r="B11406">
        <v>113</v>
      </c>
      <c r="C11406" s="3">
        <v>45868</v>
      </c>
      <c r="D11406">
        <v>8</v>
      </c>
      <c r="E11406" s="9" t="str">
        <f>IF(Tableau2[[#This Row],[Project]]="","pas de projet",Tableau2[[#This Row],[Project]])</f>
        <v>pas de projet</v>
      </c>
      <c r="F11406" s="9">
        <f>MONTH(Tableau2[[#This Row],[Date]])</f>
        <v>7</v>
      </c>
      <c r="G11406" s="9">
        <f>YEAR(Tableau2[[#This Row],[Date]])</f>
        <v>2025</v>
      </c>
      <c r="H11406" s="9">
        <f>_xlfn.ISOWEEKNUM(Tableau2[[#This Row],[Date]])</f>
        <v>31</v>
      </c>
    </row>
    <row r="11407" spans="1:8" hidden="1" x14ac:dyDescent="0.25">
      <c r="B11407">
        <v>113</v>
      </c>
      <c r="C11407" s="3">
        <v>45868</v>
      </c>
      <c r="D11407">
        <v>8</v>
      </c>
      <c r="E11407" s="9" t="str">
        <f>IF(Tableau2[[#This Row],[Project]]="","pas de projet",Tableau2[[#This Row],[Project]])</f>
        <v>pas de projet</v>
      </c>
      <c r="F11407" s="9">
        <f>MONTH(Tableau2[[#This Row],[Date]])</f>
        <v>7</v>
      </c>
      <c r="G11407" s="9">
        <f>YEAR(Tableau2[[#This Row],[Date]])</f>
        <v>2025</v>
      </c>
      <c r="H11407" s="9">
        <f>_xlfn.ISOWEEKNUM(Tableau2[[#This Row],[Date]])</f>
        <v>31</v>
      </c>
    </row>
    <row r="11408" spans="1:8" hidden="1" x14ac:dyDescent="0.25">
      <c r="B11408">
        <v>113</v>
      </c>
      <c r="C11408" s="3">
        <v>45868</v>
      </c>
      <c r="D11408">
        <v>8</v>
      </c>
      <c r="E11408" s="9" t="str">
        <f>IF(Tableau2[[#This Row],[Project]]="","pas de projet",Tableau2[[#This Row],[Project]])</f>
        <v>pas de projet</v>
      </c>
      <c r="F11408" s="9">
        <f>MONTH(Tableau2[[#This Row],[Date]])</f>
        <v>7</v>
      </c>
      <c r="G11408" s="9">
        <f>YEAR(Tableau2[[#This Row],[Date]])</f>
        <v>2025</v>
      </c>
      <c r="H11408" s="9">
        <f>_xlfn.ISOWEEKNUM(Tableau2[[#This Row],[Date]])</f>
        <v>31</v>
      </c>
    </row>
    <row r="11409" spans="1:8" hidden="1" x14ac:dyDescent="0.25">
      <c r="B11409">
        <v>113</v>
      </c>
      <c r="C11409" s="3">
        <v>45867</v>
      </c>
      <c r="D11409">
        <v>8</v>
      </c>
      <c r="E11409" s="9" t="str">
        <f>IF(Tableau2[[#This Row],[Project]]="","pas de projet",Tableau2[[#This Row],[Project]])</f>
        <v>pas de projet</v>
      </c>
      <c r="F11409" s="9">
        <f>MONTH(Tableau2[[#This Row],[Date]])</f>
        <v>7</v>
      </c>
      <c r="G11409" s="9">
        <f>YEAR(Tableau2[[#This Row],[Date]])</f>
        <v>2025</v>
      </c>
      <c r="H11409" s="9">
        <f>_xlfn.ISOWEEKNUM(Tableau2[[#This Row],[Date]])</f>
        <v>31</v>
      </c>
    </row>
    <row r="11410" spans="1:8" hidden="1" x14ac:dyDescent="0.25">
      <c r="B11410">
        <v>113</v>
      </c>
      <c r="C11410" s="3">
        <v>45867</v>
      </c>
      <c r="D11410">
        <v>8</v>
      </c>
      <c r="E11410" s="9" t="str">
        <f>IF(Tableau2[[#This Row],[Project]]="","pas de projet",Tableau2[[#This Row],[Project]])</f>
        <v>pas de projet</v>
      </c>
      <c r="F11410" s="9">
        <f>MONTH(Tableau2[[#This Row],[Date]])</f>
        <v>7</v>
      </c>
      <c r="G11410" s="9">
        <f>YEAR(Tableau2[[#This Row],[Date]])</f>
        <v>2025</v>
      </c>
      <c r="H11410" s="9">
        <f>_xlfn.ISOWEEKNUM(Tableau2[[#This Row],[Date]])</f>
        <v>31</v>
      </c>
    </row>
    <row r="11411" spans="1:8" hidden="1" x14ac:dyDescent="0.25">
      <c r="B11411">
        <v>113</v>
      </c>
      <c r="C11411" s="3">
        <v>45867</v>
      </c>
      <c r="D11411">
        <v>8</v>
      </c>
      <c r="E11411" s="9" t="str">
        <f>IF(Tableau2[[#This Row],[Project]]="","pas de projet",Tableau2[[#This Row],[Project]])</f>
        <v>pas de projet</v>
      </c>
      <c r="F11411" s="9">
        <f>MONTH(Tableau2[[#This Row],[Date]])</f>
        <v>7</v>
      </c>
      <c r="G11411" s="9">
        <f>YEAR(Tableau2[[#This Row],[Date]])</f>
        <v>2025</v>
      </c>
      <c r="H11411" s="9">
        <f>_xlfn.ISOWEEKNUM(Tableau2[[#This Row],[Date]])</f>
        <v>31</v>
      </c>
    </row>
    <row r="11412" spans="1:8" hidden="1" x14ac:dyDescent="0.25">
      <c r="A11412" t="s">
        <v>32</v>
      </c>
      <c r="B11412">
        <v>113</v>
      </c>
      <c r="C11412" s="3">
        <v>45868</v>
      </c>
      <c r="D11412">
        <v>8</v>
      </c>
      <c r="E11412" s="9" t="str">
        <f>IF(Tableau2[[#This Row],[Project]]="","pas de projet",Tableau2[[#This Row],[Project]])</f>
        <v>0NC378</v>
      </c>
      <c r="F11412" s="9">
        <f>MONTH(Tableau2[[#This Row],[Date]])</f>
        <v>7</v>
      </c>
      <c r="G11412" s="9">
        <f>YEAR(Tableau2[[#This Row],[Date]])</f>
        <v>2025</v>
      </c>
      <c r="H11412" s="9">
        <f>_xlfn.ISOWEEKNUM(Tableau2[[#This Row],[Date]])</f>
        <v>31</v>
      </c>
    </row>
    <row r="11413" spans="1:8" hidden="1" x14ac:dyDescent="0.25">
      <c r="B11413">
        <f t="shared" ref="B11413:B11421" si="514">111111+1</f>
        <v>111112</v>
      </c>
      <c r="C11413" s="3">
        <v>45867</v>
      </c>
      <c r="D11413">
        <v>8</v>
      </c>
      <c r="E11413" s="9" t="str">
        <f>IF(Tableau2[[#This Row],[Project]]="","pas de projet",Tableau2[[#This Row],[Project]])</f>
        <v>pas de projet</v>
      </c>
      <c r="F11413" s="9">
        <f>MONTH(Tableau2[[#This Row],[Date]])</f>
        <v>7</v>
      </c>
      <c r="G11413" s="9">
        <f>YEAR(Tableau2[[#This Row],[Date]])</f>
        <v>2025</v>
      </c>
      <c r="H11413" s="9">
        <f>_xlfn.ISOWEEKNUM(Tableau2[[#This Row],[Date]])</f>
        <v>31</v>
      </c>
    </row>
    <row r="11414" spans="1:8" hidden="1" x14ac:dyDescent="0.25">
      <c r="B11414">
        <f t="shared" si="514"/>
        <v>111112</v>
      </c>
      <c r="C11414" s="3">
        <v>45867</v>
      </c>
      <c r="D11414">
        <v>9</v>
      </c>
      <c r="E11414" s="9" t="str">
        <f>IF(Tableau2[[#This Row],[Project]]="","pas de projet",Tableau2[[#This Row],[Project]])</f>
        <v>pas de projet</v>
      </c>
      <c r="F11414" s="9">
        <f>MONTH(Tableau2[[#This Row],[Date]])</f>
        <v>7</v>
      </c>
      <c r="G11414" s="9">
        <f>YEAR(Tableau2[[#This Row],[Date]])</f>
        <v>2025</v>
      </c>
      <c r="H11414" s="9">
        <f>_xlfn.ISOWEEKNUM(Tableau2[[#This Row],[Date]])</f>
        <v>31</v>
      </c>
    </row>
    <row r="11415" spans="1:8" hidden="1" x14ac:dyDescent="0.25">
      <c r="B11415">
        <f t="shared" si="514"/>
        <v>111112</v>
      </c>
      <c r="C11415" s="3">
        <v>45866</v>
      </c>
      <c r="D11415">
        <v>0</v>
      </c>
      <c r="E11415" s="9" t="str">
        <f>IF(Tableau2[[#This Row],[Project]]="","pas de projet",Tableau2[[#This Row],[Project]])</f>
        <v>pas de projet</v>
      </c>
      <c r="F11415" s="9">
        <f>MONTH(Tableau2[[#This Row],[Date]])</f>
        <v>7</v>
      </c>
      <c r="G11415" s="9">
        <f>YEAR(Tableau2[[#This Row],[Date]])</f>
        <v>2025</v>
      </c>
      <c r="H11415" s="9">
        <f>_xlfn.ISOWEEKNUM(Tableau2[[#This Row],[Date]])</f>
        <v>31</v>
      </c>
    </row>
    <row r="11416" spans="1:8" hidden="1" x14ac:dyDescent="0.25">
      <c r="B11416">
        <f t="shared" si="514"/>
        <v>111112</v>
      </c>
      <c r="C11416" s="3">
        <v>45866</v>
      </c>
      <c r="D11416">
        <v>0</v>
      </c>
      <c r="E11416" s="9" t="str">
        <f>IF(Tableau2[[#This Row],[Project]]="","pas de projet",Tableau2[[#This Row],[Project]])</f>
        <v>pas de projet</v>
      </c>
      <c r="F11416" s="9">
        <f>MONTH(Tableau2[[#This Row],[Date]])</f>
        <v>7</v>
      </c>
      <c r="G11416" s="9">
        <f>YEAR(Tableau2[[#This Row],[Date]])</f>
        <v>2025</v>
      </c>
      <c r="H11416" s="9">
        <f>_xlfn.ISOWEEKNUM(Tableau2[[#This Row],[Date]])</f>
        <v>31</v>
      </c>
    </row>
    <row r="11417" spans="1:8" hidden="1" x14ac:dyDescent="0.25">
      <c r="B11417">
        <f t="shared" si="514"/>
        <v>111112</v>
      </c>
      <c r="C11417" s="3">
        <v>45867</v>
      </c>
      <c r="D11417">
        <v>8</v>
      </c>
      <c r="E11417" s="9" t="str">
        <f>IF(Tableau2[[#This Row],[Project]]="","pas de projet",Tableau2[[#This Row],[Project]])</f>
        <v>pas de projet</v>
      </c>
      <c r="F11417" s="9">
        <f>MONTH(Tableau2[[#This Row],[Date]])</f>
        <v>7</v>
      </c>
      <c r="G11417" s="9">
        <f>YEAR(Tableau2[[#This Row],[Date]])</f>
        <v>2025</v>
      </c>
      <c r="H11417" s="9">
        <f>_xlfn.ISOWEEKNUM(Tableau2[[#This Row],[Date]])</f>
        <v>31</v>
      </c>
    </row>
    <row r="11418" spans="1:8" hidden="1" x14ac:dyDescent="0.25">
      <c r="B11418">
        <f t="shared" si="514"/>
        <v>111112</v>
      </c>
      <c r="C11418" s="3">
        <v>45867</v>
      </c>
      <c r="D11418">
        <v>0</v>
      </c>
      <c r="E11418" s="9" t="str">
        <f>IF(Tableau2[[#This Row],[Project]]="","pas de projet",Tableau2[[#This Row],[Project]])</f>
        <v>pas de projet</v>
      </c>
      <c r="F11418" s="9">
        <f>MONTH(Tableau2[[#This Row],[Date]])</f>
        <v>7</v>
      </c>
      <c r="G11418" s="9">
        <f>YEAR(Tableau2[[#This Row],[Date]])</f>
        <v>2025</v>
      </c>
      <c r="H11418" s="9">
        <f>_xlfn.ISOWEEKNUM(Tableau2[[#This Row],[Date]])</f>
        <v>31</v>
      </c>
    </row>
    <row r="11419" spans="1:8" hidden="1" x14ac:dyDescent="0.25">
      <c r="A11419" t="s">
        <v>13</v>
      </c>
      <c r="B11419">
        <f t="shared" si="514"/>
        <v>111112</v>
      </c>
      <c r="C11419" s="3">
        <v>45867</v>
      </c>
      <c r="D11419">
        <v>3</v>
      </c>
      <c r="E11419" s="9" t="str">
        <f>IF(Tableau2[[#This Row],[Project]]="","pas de projet",Tableau2[[#This Row],[Project]])</f>
        <v>0DC378</v>
      </c>
      <c r="F11419" s="9">
        <f>MONTH(Tableau2[[#This Row],[Date]])</f>
        <v>7</v>
      </c>
      <c r="G11419" s="9">
        <f>YEAR(Tableau2[[#This Row],[Date]])</f>
        <v>2025</v>
      </c>
      <c r="H11419" s="9">
        <f>_xlfn.ISOWEEKNUM(Tableau2[[#This Row],[Date]])</f>
        <v>31</v>
      </c>
    </row>
    <row r="11420" spans="1:8" hidden="1" x14ac:dyDescent="0.25">
      <c r="A11420" t="s">
        <v>40</v>
      </c>
      <c r="B11420">
        <f t="shared" si="514"/>
        <v>111112</v>
      </c>
      <c r="C11420" s="3">
        <v>45867</v>
      </c>
      <c r="D11420">
        <v>6</v>
      </c>
      <c r="E11420" s="9" t="str">
        <f>IF(Tableau2[[#This Row],[Project]]="","pas de projet",Tableau2[[#This Row],[Project]])</f>
        <v>0SC376</v>
      </c>
      <c r="F11420" s="9">
        <f>MONTH(Tableau2[[#This Row],[Date]])</f>
        <v>7</v>
      </c>
      <c r="G11420" s="9">
        <f>YEAR(Tableau2[[#This Row],[Date]])</f>
        <v>2025</v>
      </c>
      <c r="H11420" s="9">
        <f>_xlfn.ISOWEEKNUM(Tableau2[[#This Row],[Date]])</f>
        <v>31</v>
      </c>
    </row>
    <row r="11421" spans="1:8" hidden="1" x14ac:dyDescent="0.25">
      <c r="A11421" t="s">
        <v>22</v>
      </c>
      <c r="B11421">
        <f t="shared" si="514"/>
        <v>111112</v>
      </c>
      <c r="C11421" s="3">
        <v>45867</v>
      </c>
      <c r="D11421">
        <v>9</v>
      </c>
      <c r="E11421" s="9" t="str">
        <f>IF(Tableau2[[#This Row],[Project]]="","pas de projet",Tableau2[[#This Row],[Project]])</f>
        <v>0DC376</v>
      </c>
      <c r="F11421" s="9">
        <f>MONTH(Tableau2[[#This Row],[Date]])</f>
        <v>7</v>
      </c>
      <c r="G11421" s="9">
        <f>YEAR(Tableau2[[#This Row],[Date]])</f>
        <v>2025</v>
      </c>
      <c r="H11421" s="9">
        <f>_xlfn.ISOWEEKNUM(Tableau2[[#This Row],[Date]])</f>
        <v>31</v>
      </c>
    </row>
    <row r="11422" spans="1:8" hidden="1" x14ac:dyDescent="0.25">
      <c r="A11422" t="s">
        <v>13</v>
      </c>
      <c r="B11422">
        <v>4</v>
      </c>
      <c r="C11422" s="3">
        <v>45867</v>
      </c>
      <c r="D11422">
        <v>12</v>
      </c>
      <c r="E11422" s="9" t="str">
        <f>IF(Tableau2[[#This Row],[Project]]="","pas de projet",Tableau2[[#This Row],[Project]])</f>
        <v>0DC378</v>
      </c>
      <c r="F11422" s="9">
        <f>MONTH(Tableau2[[#This Row],[Date]])</f>
        <v>7</v>
      </c>
      <c r="G11422" s="9">
        <f>YEAR(Tableau2[[#This Row],[Date]])</f>
        <v>2025</v>
      </c>
      <c r="H11422" s="9">
        <f>_xlfn.ISOWEEKNUM(Tableau2[[#This Row],[Date]])</f>
        <v>31</v>
      </c>
    </row>
    <row r="11423" spans="1:8" hidden="1" x14ac:dyDescent="0.25">
      <c r="A11423" t="s">
        <v>13</v>
      </c>
      <c r="B11423">
        <v>4</v>
      </c>
      <c r="C11423" s="3">
        <v>45867</v>
      </c>
      <c r="D11423">
        <v>32</v>
      </c>
      <c r="E11423" s="9" t="str">
        <f>IF(Tableau2[[#This Row],[Project]]="","pas de projet",Tableau2[[#This Row],[Project]])</f>
        <v>0DC378</v>
      </c>
      <c r="F11423" s="9">
        <f>MONTH(Tableau2[[#This Row],[Date]])</f>
        <v>7</v>
      </c>
      <c r="G11423" s="9">
        <f>YEAR(Tableau2[[#This Row],[Date]])</f>
        <v>2025</v>
      </c>
      <c r="H11423" s="9">
        <f>_xlfn.ISOWEEKNUM(Tableau2[[#This Row],[Date]])</f>
        <v>31</v>
      </c>
    </row>
    <row r="11424" spans="1:8" hidden="1" x14ac:dyDescent="0.25">
      <c r="A11424" t="s">
        <v>11</v>
      </c>
      <c r="B11424">
        <v>9</v>
      </c>
      <c r="C11424" s="3">
        <v>45867</v>
      </c>
      <c r="D11424">
        <v>32</v>
      </c>
      <c r="E11424" s="9" t="str">
        <f>IF(Tableau2[[#This Row],[Project]]="","pas de projet",Tableau2[[#This Row],[Project]])</f>
        <v>0NC376</v>
      </c>
      <c r="F11424" s="9">
        <f>MONTH(Tableau2[[#This Row],[Date]])</f>
        <v>7</v>
      </c>
      <c r="G11424" s="9">
        <f>YEAR(Tableau2[[#This Row],[Date]])</f>
        <v>2025</v>
      </c>
      <c r="H11424" s="9">
        <f>_xlfn.ISOWEEKNUM(Tableau2[[#This Row],[Date]])</f>
        <v>31</v>
      </c>
    </row>
    <row r="11425" spans="1:8" hidden="1" x14ac:dyDescent="0.25">
      <c r="A11425" t="s">
        <v>12</v>
      </c>
      <c r="B11425">
        <v>4</v>
      </c>
      <c r="C11425" s="3">
        <v>45867</v>
      </c>
      <c r="D11425">
        <v>8</v>
      </c>
      <c r="E11425" s="9" t="str">
        <f>IF(Tableau2[[#This Row],[Project]]="","pas de projet",Tableau2[[#This Row],[Project]])</f>
        <v>0DC377</v>
      </c>
      <c r="F11425" s="9">
        <f>MONTH(Tableau2[[#This Row],[Date]])</f>
        <v>7</v>
      </c>
      <c r="G11425" s="9">
        <f>YEAR(Tableau2[[#This Row],[Date]])</f>
        <v>2025</v>
      </c>
      <c r="H11425" s="9">
        <f>_xlfn.ISOWEEKNUM(Tableau2[[#This Row],[Date]])</f>
        <v>31</v>
      </c>
    </row>
    <row r="11426" spans="1:8" hidden="1" x14ac:dyDescent="0.25">
      <c r="A11426" t="s">
        <v>12</v>
      </c>
      <c r="B11426">
        <v>4</v>
      </c>
      <c r="C11426" s="3">
        <v>45867</v>
      </c>
      <c r="D11426">
        <v>24</v>
      </c>
      <c r="E11426" s="9" t="str">
        <f>IF(Tableau2[[#This Row],[Project]]="","pas de projet",Tableau2[[#This Row],[Project]])</f>
        <v>0DC377</v>
      </c>
      <c r="F11426" s="9">
        <f>MONTH(Tableau2[[#This Row],[Date]])</f>
        <v>7</v>
      </c>
      <c r="G11426" s="9">
        <f>YEAR(Tableau2[[#This Row],[Date]])</f>
        <v>2025</v>
      </c>
      <c r="H11426" s="9">
        <f>_xlfn.ISOWEEKNUM(Tableau2[[#This Row],[Date]])</f>
        <v>31</v>
      </c>
    </row>
    <row r="11427" spans="1:8" hidden="1" x14ac:dyDescent="0.25">
      <c r="A11427" t="s">
        <v>22</v>
      </c>
      <c r="B11427">
        <v>4</v>
      </c>
      <c r="C11427" s="3">
        <v>45867</v>
      </c>
      <c r="D11427">
        <v>34</v>
      </c>
      <c r="E11427" s="9" t="str">
        <f>IF(Tableau2[[#This Row],[Project]]="","pas de projet",Tableau2[[#This Row],[Project]])</f>
        <v>0DC376</v>
      </c>
      <c r="F11427" s="9">
        <f>MONTH(Tableau2[[#This Row],[Date]])</f>
        <v>7</v>
      </c>
      <c r="G11427" s="9">
        <f>YEAR(Tableau2[[#This Row],[Date]])</f>
        <v>2025</v>
      </c>
      <c r="H11427" s="9">
        <f>_xlfn.ISOWEEKNUM(Tableau2[[#This Row],[Date]])</f>
        <v>31</v>
      </c>
    </row>
    <row r="11428" spans="1:8" hidden="1" x14ac:dyDescent="0.25">
      <c r="B11428">
        <f t="shared" ref="B11428:B11453" si="515">111111+1</f>
        <v>111112</v>
      </c>
      <c r="C11428" s="3">
        <v>45862</v>
      </c>
      <c r="D11428">
        <v>0</v>
      </c>
      <c r="E11428" s="9" t="str">
        <f>IF(Tableau2[[#This Row],[Project]]="","pas de projet",Tableau2[[#This Row],[Project]])</f>
        <v>pas de projet</v>
      </c>
      <c r="F11428" s="9">
        <f>MONTH(Tableau2[[#This Row],[Date]])</f>
        <v>7</v>
      </c>
      <c r="G11428" s="9">
        <f>YEAR(Tableau2[[#This Row],[Date]])</f>
        <v>2025</v>
      </c>
      <c r="H11428" s="9">
        <f>_xlfn.ISOWEEKNUM(Tableau2[[#This Row],[Date]])</f>
        <v>30</v>
      </c>
    </row>
    <row r="11429" spans="1:8" hidden="1" x14ac:dyDescent="0.25">
      <c r="B11429">
        <f t="shared" si="515"/>
        <v>111112</v>
      </c>
      <c r="C11429" s="3">
        <v>45862</v>
      </c>
      <c r="D11429">
        <v>0</v>
      </c>
      <c r="E11429" s="9" t="str">
        <f>IF(Tableau2[[#This Row],[Project]]="","pas de projet",Tableau2[[#This Row],[Project]])</f>
        <v>pas de projet</v>
      </c>
      <c r="F11429" s="9">
        <f>MONTH(Tableau2[[#This Row],[Date]])</f>
        <v>7</v>
      </c>
      <c r="G11429" s="9">
        <f>YEAR(Tableau2[[#This Row],[Date]])</f>
        <v>2025</v>
      </c>
      <c r="H11429" s="9">
        <f>_xlfn.ISOWEEKNUM(Tableau2[[#This Row],[Date]])</f>
        <v>30</v>
      </c>
    </row>
    <row r="11430" spans="1:8" hidden="1" x14ac:dyDescent="0.25">
      <c r="B11430">
        <f t="shared" si="515"/>
        <v>111112</v>
      </c>
      <c r="C11430" s="3">
        <v>45862</v>
      </c>
      <c r="D11430">
        <v>0</v>
      </c>
      <c r="E11430" s="9" t="str">
        <f>IF(Tableau2[[#This Row],[Project]]="","pas de projet",Tableau2[[#This Row],[Project]])</f>
        <v>pas de projet</v>
      </c>
      <c r="F11430" s="9">
        <f>MONTH(Tableau2[[#This Row],[Date]])</f>
        <v>7</v>
      </c>
      <c r="G11430" s="9">
        <f>YEAR(Tableau2[[#This Row],[Date]])</f>
        <v>2025</v>
      </c>
      <c r="H11430" s="9">
        <f>_xlfn.ISOWEEKNUM(Tableau2[[#This Row],[Date]])</f>
        <v>30</v>
      </c>
    </row>
    <row r="11431" spans="1:8" hidden="1" x14ac:dyDescent="0.25">
      <c r="B11431">
        <f t="shared" si="515"/>
        <v>111112</v>
      </c>
      <c r="C11431" s="3">
        <v>45863</v>
      </c>
      <c r="D11431">
        <v>0</v>
      </c>
      <c r="E11431" s="9" t="str">
        <f>IF(Tableau2[[#This Row],[Project]]="","pas de projet",Tableau2[[#This Row],[Project]])</f>
        <v>pas de projet</v>
      </c>
      <c r="F11431" s="9">
        <f>MONTH(Tableau2[[#This Row],[Date]])</f>
        <v>7</v>
      </c>
      <c r="G11431" s="9">
        <f>YEAR(Tableau2[[#This Row],[Date]])</f>
        <v>2025</v>
      </c>
      <c r="H11431" s="9">
        <f>_xlfn.ISOWEEKNUM(Tableau2[[#This Row],[Date]])</f>
        <v>30</v>
      </c>
    </row>
    <row r="11432" spans="1:8" hidden="1" x14ac:dyDescent="0.25">
      <c r="B11432">
        <f t="shared" si="515"/>
        <v>111112</v>
      </c>
      <c r="C11432" s="3">
        <v>45863</v>
      </c>
      <c r="D11432">
        <v>0</v>
      </c>
      <c r="E11432" s="9" t="str">
        <f>IF(Tableau2[[#This Row],[Project]]="","pas de projet",Tableau2[[#This Row],[Project]])</f>
        <v>pas de projet</v>
      </c>
      <c r="F11432" s="9">
        <f>MONTH(Tableau2[[#This Row],[Date]])</f>
        <v>7</v>
      </c>
      <c r="G11432" s="9">
        <f>YEAR(Tableau2[[#This Row],[Date]])</f>
        <v>2025</v>
      </c>
      <c r="H11432" s="9">
        <f>_xlfn.ISOWEEKNUM(Tableau2[[#This Row],[Date]])</f>
        <v>30</v>
      </c>
    </row>
    <row r="11433" spans="1:8" hidden="1" x14ac:dyDescent="0.25">
      <c r="B11433">
        <f t="shared" si="515"/>
        <v>111112</v>
      </c>
      <c r="C11433" s="3">
        <v>45863</v>
      </c>
      <c r="D11433">
        <v>0</v>
      </c>
      <c r="E11433" s="9" t="str">
        <f>IF(Tableau2[[#This Row],[Project]]="","pas de projet",Tableau2[[#This Row],[Project]])</f>
        <v>pas de projet</v>
      </c>
      <c r="F11433" s="9">
        <f>MONTH(Tableau2[[#This Row],[Date]])</f>
        <v>7</v>
      </c>
      <c r="G11433" s="9">
        <f>YEAR(Tableau2[[#This Row],[Date]])</f>
        <v>2025</v>
      </c>
      <c r="H11433" s="9">
        <f>_xlfn.ISOWEEKNUM(Tableau2[[#This Row],[Date]])</f>
        <v>30</v>
      </c>
    </row>
    <row r="11434" spans="1:8" hidden="1" x14ac:dyDescent="0.25">
      <c r="B11434">
        <f t="shared" si="515"/>
        <v>111112</v>
      </c>
      <c r="C11434" s="3">
        <v>45866</v>
      </c>
      <c r="D11434">
        <v>0</v>
      </c>
      <c r="E11434" s="9" t="str">
        <f>IF(Tableau2[[#This Row],[Project]]="","pas de projet",Tableau2[[#This Row],[Project]])</f>
        <v>pas de projet</v>
      </c>
      <c r="F11434" s="9">
        <f>MONTH(Tableau2[[#This Row],[Date]])</f>
        <v>7</v>
      </c>
      <c r="G11434" s="9">
        <f>YEAR(Tableau2[[#This Row],[Date]])</f>
        <v>2025</v>
      </c>
      <c r="H11434" s="9">
        <f>_xlfn.ISOWEEKNUM(Tableau2[[#This Row],[Date]])</f>
        <v>31</v>
      </c>
    </row>
    <row r="11435" spans="1:8" hidden="1" x14ac:dyDescent="0.25">
      <c r="B11435">
        <f t="shared" si="515"/>
        <v>111112</v>
      </c>
      <c r="C11435" s="3">
        <v>45866</v>
      </c>
      <c r="D11435">
        <v>0</v>
      </c>
      <c r="E11435" s="9" t="str">
        <f>IF(Tableau2[[#This Row],[Project]]="","pas de projet",Tableau2[[#This Row],[Project]])</f>
        <v>pas de projet</v>
      </c>
      <c r="F11435" s="9">
        <f>MONTH(Tableau2[[#This Row],[Date]])</f>
        <v>7</v>
      </c>
      <c r="G11435" s="9">
        <f>YEAR(Tableau2[[#This Row],[Date]])</f>
        <v>2025</v>
      </c>
      <c r="H11435" s="9">
        <f>_xlfn.ISOWEEKNUM(Tableau2[[#This Row],[Date]])</f>
        <v>31</v>
      </c>
    </row>
    <row r="11436" spans="1:8" hidden="1" x14ac:dyDescent="0.25">
      <c r="B11436">
        <f t="shared" si="515"/>
        <v>111112</v>
      </c>
      <c r="C11436" s="3">
        <v>45866</v>
      </c>
      <c r="D11436">
        <v>0</v>
      </c>
      <c r="E11436" s="9" t="str">
        <f>IF(Tableau2[[#This Row],[Project]]="","pas de projet",Tableau2[[#This Row],[Project]])</f>
        <v>pas de projet</v>
      </c>
      <c r="F11436" s="9">
        <f>MONTH(Tableau2[[#This Row],[Date]])</f>
        <v>7</v>
      </c>
      <c r="G11436" s="9">
        <f>YEAR(Tableau2[[#This Row],[Date]])</f>
        <v>2025</v>
      </c>
      <c r="H11436" s="9">
        <f>_xlfn.ISOWEEKNUM(Tableau2[[#This Row],[Date]])</f>
        <v>31</v>
      </c>
    </row>
    <row r="11437" spans="1:8" hidden="1" x14ac:dyDescent="0.25">
      <c r="B11437">
        <f t="shared" si="515"/>
        <v>111112</v>
      </c>
      <c r="C11437" s="3">
        <v>45869</v>
      </c>
      <c r="D11437">
        <v>0</v>
      </c>
      <c r="E11437" s="9" t="str">
        <f>IF(Tableau2[[#This Row],[Project]]="","pas de projet",Tableau2[[#This Row],[Project]])</f>
        <v>pas de projet</v>
      </c>
      <c r="F11437" s="9">
        <f>MONTH(Tableau2[[#This Row],[Date]])</f>
        <v>7</v>
      </c>
      <c r="G11437" s="9">
        <f>YEAR(Tableau2[[#This Row],[Date]])</f>
        <v>2025</v>
      </c>
      <c r="H11437" s="9">
        <f>_xlfn.ISOWEEKNUM(Tableau2[[#This Row],[Date]])</f>
        <v>31</v>
      </c>
    </row>
    <row r="11438" spans="1:8" hidden="1" x14ac:dyDescent="0.25">
      <c r="B11438">
        <f t="shared" si="515"/>
        <v>111112</v>
      </c>
      <c r="C11438" s="3">
        <v>45869</v>
      </c>
      <c r="D11438">
        <v>0</v>
      </c>
      <c r="E11438" s="9" t="str">
        <f>IF(Tableau2[[#This Row],[Project]]="","pas de projet",Tableau2[[#This Row],[Project]])</f>
        <v>pas de projet</v>
      </c>
      <c r="F11438" s="9">
        <f>MONTH(Tableau2[[#This Row],[Date]])</f>
        <v>7</v>
      </c>
      <c r="G11438" s="9">
        <f>YEAR(Tableau2[[#This Row],[Date]])</f>
        <v>2025</v>
      </c>
      <c r="H11438" s="9">
        <f>_xlfn.ISOWEEKNUM(Tableau2[[#This Row],[Date]])</f>
        <v>31</v>
      </c>
    </row>
    <row r="11439" spans="1:8" hidden="1" x14ac:dyDescent="0.25">
      <c r="B11439">
        <f t="shared" si="515"/>
        <v>111112</v>
      </c>
      <c r="C11439" s="3">
        <v>45869</v>
      </c>
      <c r="D11439">
        <v>0</v>
      </c>
      <c r="E11439" s="9" t="str">
        <f>IF(Tableau2[[#This Row],[Project]]="","pas de projet",Tableau2[[#This Row],[Project]])</f>
        <v>pas de projet</v>
      </c>
      <c r="F11439" s="9">
        <f>MONTH(Tableau2[[#This Row],[Date]])</f>
        <v>7</v>
      </c>
      <c r="G11439" s="9">
        <f>YEAR(Tableau2[[#This Row],[Date]])</f>
        <v>2025</v>
      </c>
      <c r="H11439" s="9">
        <f>_xlfn.ISOWEEKNUM(Tableau2[[#This Row],[Date]])</f>
        <v>31</v>
      </c>
    </row>
    <row r="11440" spans="1:8" hidden="1" x14ac:dyDescent="0.25">
      <c r="B11440">
        <f t="shared" si="515"/>
        <v>111112</v>
      </c>
      <c r="C11440" s="3">
        <v>45868</v>
      </c>
      <c r="D11440">
        <v>0</v>
      </c>
      <c r="E11440" s="9" t="str">
        <f>IF(Tableau2[[#This Row],[Project]]="","pas de projet",Tableau2[[#This Row],[Project]])</f>
        <v>pas de projet</v>
      </c>
      <c r="F11440" s="9">
        <f>MONTH(Tableau2[[#This Row],[Date]])</f>
        <v>7</v>
      </c>
      <c r="G11440" s="9">
        <f>YEAR(Tableau2[[#This Row],[Date]])</f>
        <v>2025</v>
      </c>
      <c r="H11440" s="9">
        <f>_xlfn.ISOWEEKNUM(Tableau2[[#This Row],[Date]])</f>
        <v>31</v>
      </c>
    </row>
    <row r="11441" spans="1:8" hidden="1" x14ac:dyDescent="0.25">
      <c r="B11441">
        <f t="shared" si="515"/>
        <v>111112</v>
      </c>
      <c r="C11441" s="3">
        <v>45868</v>
      </c>
      <c r="D11441">
        <v>0</v>
      </c>
      <c r="E11441" s="9" t="str">
        <f>IF(Tableau2[[#This Row],[Project]]="","pas de projet",Tableau2[[#This Row],[Project]])</f>
        <v>pas de projet</v>
      </c>
      <c r="F11441" s="9">
        <f>MONTH(Tableau2[[#This Row],[Date]])</f>
        <v>7</v>
      </c>
      <c r="G11441" s="9">
        <f>YEAR(Tableau2[[#This Row],[Date]])</f>
        <v>2025</v>
      </c>
      <c r="H11441" s="9">
        <f>_xlfn.ISOWEEKNUM(Tableau2[[#This Row],[Date]])</f>
        <v>31</v>
      </c>
    </row>
    <row r="11442" spans="1:8" hidden="1" x14ac:dyDescent="0.25">
      <c r="B11442">
        <f t="shared" si="515"/>
        <v>111112</v>
      </c>
      <c r="C11442" s="3">
        <v>45868</v>
      </c>
      <c r="D11442">
        <v>0</v>
      </c>
      <c r="E11442" s="9" t="str">
        <f>IF(Tableau2[[#This Row],[Project]]="","pas de projet",Tableau2[[#This Row],[Project]])</f>
        <v>pas de projet</v>
      </c>
      <c r="F11442" s="9">
        <f>MONTH(Tableau2[[#This Row],[Date]])</f>
        <v>7</v>
      </c>
      <c r="G11442" s="9">
        <f>YEAR(Tableau2[[#This Row],[Date]])</f>
        <v>2025</v>
      </c>
      <c r="H11442" s="9">
        <f>_xlfn.ISOWEEKNUM(Tableau2[[#This Row],[Date]])</f>
        <v>31</v>
      </c>
    </row>
    <row r="11443" spans="1:8" hidden="1" x14ac:dyDescent="0.25">
      <c r="B11443">
        <f t="shared" si="515"/>
        <v>111112</v>
      </c>
      <c r="C11443" s="3">
        <v>45867</v>
      </c>
      <c r="D11443">
        <v>0</v>
      </c>
      <c r="E11443" s="9" t="str">
        <f>IF(Tableau2[[#This Row],[Project]]="","pas de projet",Tableau2[[#This Row],[Project]])</f>
        <v>pas de projet</v>
      </c>
      <c r="F11443" s="9">
        <f>MONTH(Tableau2[[#This Row],[Date]])</f>
        <v>7</v>
      </c>
      <c r="G11443" s="9">
        <f>YEAR(Tableau2[[#This Row],[Date]])</f>
        <v>2025</v>
      </c>
      <c r="H11443" s="9">
        <f>_xlfn.ISOWEEKNUM(Tableau2[[#This Row],[Date]])</f>
        <v>31</v>
      </c>
    </row>
    <row r="11444" spans="1:8" hidden="1" x14ac:dyDescent="0.25">
      <c r="B11444">
        <f t="shared" si="515"/>
        <v>111112</v>
      </c>
      <c r="C11444" s="3">
        <v>45867</v>
      </c>
      <c r="D11444">
        <v>0</v>
      </c>
      <c r="E11444" s="9" t="str">
        <f>IF(Tableau2[[#This Row],[Project]]="","pas de projet",Tableau2[[#This Row],[Project]])</f>
        <v>pas de projet</v>
      </c>
      <c r="F11444" s="9">
        <f>MONTH(Tableau2[[#This Row],[Date]])</f>
        <v>7</v>
      </c>
      <c r="G11444" s="9">
        <f>YEAR(Tableau2[[#This Row],[Date]])</f>
        <v>2025</v>
      </c>
      <c r="H11444" s="9">
        <f>_xlfn.ISOWEEKNUM(Tableau2[[#This Row],[Date]])</f>
        <v>31</v>
      </c>
    </row>
    <row r="11445" spans="1:8" hidden="1" x14ac:dyDescent="0.25">
      <c r="B11445">
        <f t="shared" si="515"/>
        <v>111112</v>
      </c>
      <c r="C11445" s="3">
        <v>45867</v>
      </c>
      <c r="D11445">
        <v>0</v>
      </c>
      <c r="E11445" s="9" t="str">
        <f>IF(Tableau2[[#This Row],[Project]]="","pas de projet",Tableau2[[#This Row],[Project]])</f>
        <v>pas de projet</v>
      </c>
      <c r="F11445" s="9">
        <f>MONTH(Tableau2[[#This Row],[Date]])</f>
        <v>7</v>
      </c>
      <c r="G11445" s="9">
        <f>YEAR(Tableau2[[#This Row],[Date]])</f>
        <v>2025</v>
      </c>
      <c r="H11445" s="9">
        <f>_xlfn.ISOWEEKNUM(Tableau2[[#This Row],[Date]])</f>
        <v>31</v>
      </c>
    </row>
    <row r="11446" spans="1:8" hidden="1" x14ac:dyDescent="0.25">
      <c r="B11446">
        <f t="shared" si="515"/>
        <v>111112</v>
      </c>
      <c r="C11446" s="3">
        <v>45869</v>
      </c>
      <c r="D11446">
        <v>0</v>
      </c>
      <c r="E11446" s="9" t="str">
        <f>IF(Tableau2[[#This Row],[Project]]="","pas de projet",Tableau2[[#This Row],[Project]])</f>
        <v>pas de projet</v>
      </c>
      <c r="F11446" s="9">
        <f>MONTH(Tableau2[[#This Row],[Date]])</f>
        <v>7</v>
      </c>
      <c r="G11446" s="9">
        <f>YEAR(Tableau2[[#This Row],[Date]])</f>
        <v>2025</v>
      </c>
      <c r="H11446" s="9">
        <f>_xlfn.ISOWEEKNUM(Tableau2[[#This Row],[Date]])</f>
        <v>31</v>
      </c>
    </row>
    <row r="11447" spans="1:8" hidden="1" x14ac:dyDescent="0.25">
      <c r="B11447">
        <f t="shared" si="515"/>
        <v>111112</v>
      </c>
      <c r="C11447" s="3">
        <v>45868</v>
      </c>
      <c r="D11447">
        <v>0</v>
      </c>
      <c r="E11447" s="9" t="str">
        <f>IF(Tableau2[[#This Row],[Project]]="","pas de projet",Tableau2[[#This Row],[Project]])</f>
        <v>pas de projet</v>
      </c>
      <c r="F11447" s="9">
        <f>MONTH(Tableau2[[#This Row],[Date]])</f>
        <v>7</v>
      </c>
      <c r="G11447" s="9">
        <f>YEAR(Tableau2[[#This Row],[Date]])</f>
        <v>2025</v>
      </c>
      <c r="H11447" s="9">
        <f>_xlfn.ISOWEEKNUM(Tableau2[[#This Row],[Date]])</f>
        <v>31</v>
      </c>
    </row>
    <row r="11448" spans="1:8" hidden="1" x14ac:dyDescent="0.25">
      <c r="B11448">
        <f t="shared" si="515"/>
        <v>111112</v>
      </c>
      <c r="C11448" s="3">
        <v>45867</v>
      </c>
      <c r="D11448">
        <v>0</v>
      </c>
      <c r="E11448" s="9" t="str">
        <f>IF(Tableau2[[#This Row],[Project]]="","pas de projet",Tableau2[[#This Row],[Project]])</f>
        <v>pas de projet</v>
      </c>
      <c r="F11448" s="9">
        <f>MONTH(Tableau2[[#This Row],[Date]])</f>
        <v>7</v>
      </c>
      <c r="G11448" s="9">
        <f>YEAR(Tableau2[[#This Row],[Date]])</f>
        <v>2025</v>
      </c>
      <c r="H11448" s="9">
        <f>_xlfn.ISOWEEKNUM(Tableau2[[#This Row],[Date]])</f>
        <v>31</v>
      </c>
    </row>
    <row r="11449" spans="1:8" hidden="1" x14ac:dyDescent="0.25">
      <c r="B11449">
        <f t="shared" si="515"/>
        <v>111112</v>
      </c>
      <c r="C11449" s="3">
        <v>45866</v>
      </c>
      <c r="D11449">
        <v>0</v>
      </c>
      <c r="E11449" s="9" t="str">
        <f>IF(Tableau2[[#This Row],[Project]]="","pas de projet",Tableau2[[#This Row],[Project]])</f>
        <v>pas de projet</v>
      </c>
      <c r="F11449" s="9">
        <f>MONTH(Tableau2[[#This Row],[Date]])</f>
        <v>7</v>
      </c>
      <c r="G11449" s="9">
        <f>YEAR(Tableau2[[#This Row],[Date]])</f>
        <v>2025</v>
      </c>
      <c r="H11449" s="9">
        <f>_xlfn.ISOWEEKNUM(Tableau2[[#This Row],[Date]])</f>
        <v>31</v>
      </c>
    </row>
    <row r="11450" spans="1:8" hidden="1" x14ac:dyDescent="0.25">
      <c r="B11450">
        <f t="shared" si="515"/>
        <v>111112</v>
      </c>
      <c r="C11450" s="3">
        <v>45863</v>
      </c>
      <c r="D11450">
        <v>0</v>
      </c>
      <c r="E11450" s="9" t="str">
        <f>IF(Tableau2[[#This Row],[Project]]="","pas de projet",Tableau2[[#This Row],[Project]])</f>
        <v>pas de projet</v>
      </c>
      <c r="F11450" s="9">
        <f>MONTH(Tableau2[[#This Row],[Date]])</f>
        <v>7</v>
      </c>
      <c r="G11450" s="9">
        <f>YEAR(Tableau2[[#This Row],[Date]])</f>
        <v>2025</v>
      </c>
      <c r="H11450" s="9">
        <f>_xlfn.ISOWEEKNUM(Tableau2[[#This Row],[Date]])</f>
        <v>30</v>
      </c>
    </row>
    <row r="11451" spans="1:8" hidden="1" x14ac:dyDescent="0.25">
      <c r="B11451">
        <f t="shared" si="515"/>
        <v>111112</v>
      </c>
      <c r="C11451" s="3">
        <v>45862</v>
      </c>
      <c r="D11451">
        <v>0</v>
      </c>
      <c r="E11451" s="9" t="str">
        <f>IF(Tableau2[[#This Row],[Project]]="","pas de projet",Tableau2[[#This Row],[Project]])</f>
        <v>pas de projet</v>
      </c>
      <c r="F11451" s="9">
        <f>MONTH(Tableau2[[#This Row],[Date]])</f>
        <v>7</v>
      </c>
      <c r="G11451" s="9">
        <f>YEAR(Tableau2[[#This Row],[Date]])</f>
        <v>2025</v>
      </c>
      <c r="H11451" s="9">
        <f>_xlfn.ISOWEEKNUM(Tableau2[[#This Row],[Date]])</f>
        <v>30</v>
      </c>
    </row>
    <row r="11452" spans="1:8" hidden="1" x14ac:dyDescent="0.25">
      <c r="B11452">
        <f t="shared" si="515"/>
        <v>111112</v>
      </c>
      <c r="C11452" s="3">
        <v>45861</v>
      </c>
      <c r="D11452">
        <v>0</v>
      </c>
      <c r="E11452" s="9" t="str">
        <f>IF(Tableau2[[#This Row],[Project]]="","pas de projet",Tableau2[[#This Row],[Project]])</f>
        <v>pas de projet</v>
      </c>
      <c r="F11452" s="9">
        <f>MONTH(Tableau2[[#This Row],[Date]])</f>
        <v>7</v>
      </c>
      <c r="G11452" s="9">
        <f>YEAR(Tableau2[[#This Row],[Date]])</f>
        <v>2025</v>
      </c>
      <c r="H11452" s="9">
        <f>_xlfn.ISOWEEKNUM(Tableau2[[#This Row],[Date]])</f>
        <v>30</v>
      </c>
    </row>
    <row r="11453" spans="1:8" hidden="1" x14ac:dyDescent="0.25">
      <c r="B11453">
        <f t="shared" si="515"/>
        <v>111112</v>
      </c>
      <c r="C11453" s="3">
        <v>45860</v>
      </c>
      <c r="D11453">
        <v>0</v>
      </c>
      <c r="E11453" s="9" t="str">
        <f>IF(Tableau2[[#This Row],[Project]]="","pas de projet",Tableau2[[#This Row],[Project]])</f>
        <v>pas de projet</v>
      </c>
      <c r="F11453" s="9">
        <f>MONTH(Tableau2[[#This Row],[Date]])</f>
        <v>7</v>
      </c>
      <c r="G11453" s="9">
        <f>YEAR(Tableau2[[#This Row],[Date]])</f>
        <v>2025</v>
      </c>
      <c r="H11453" s="9">
        <f>_xlfn.ISOWEEKNUM(Tableau2[[#This Row],[Date]])</f>
        <v>30</v>
      </c>
    </row>
    <row r="11454" spans="1:8" hidden="1" x14ac:dyDescent="0.25">
      <c r="A11454" t="s">
        <v>40</v>
      </c>
      <c r="B11454">
        <f>1</f>
        <v>1</v>
      </c>
      <c r="C11454" s="3">
        <v>45867</v>
      </c>
      <c r="D11454">
        <v>16</v>
      </c>
      <c r="E11454" s="9" t="str">
        <f>IF(Tableau2[[#This Row],[Project]]="","pas de projet",Tableau2[[#This Row],[Project]])</f>
        <v>0SC376</v>
      </c>
      <c r="F11454" s="9">
        <f>MONTH(Tableau2[[#This Row],[Date]])</f>
        <v>7</v>
      </c>
      <c r="G11454" s="9">
        <f>YEAR(Tableau2[[#This Row],[Date]])</f>
        <v>2025</v>
      </c>
      <c r="H11454" s="9">
        <f>_xlfn.ISOWEEKNUM(Tableau2[[#This Row],[Date]])</f>
        <v>31</v>
      </c>
    </row>
    <row r="11455" spans="1:8" hidden="1" x14ac:dyDescent="0.25">
      <c r="A11455" t="s">
        <v>12</v>
      </c>
      <c r="B11455">
        <f>1</f>
        <v>1</v>
      </c>
      <c r="C11455" s="3">
        <v>45867</v>
      </c>
      <c r="D11455">
        <v>28</v>
      </c>
      <c r="E11455" s="9" t="str">
        <f>IF(Tableau2[[#This Row],[Project]]="","pas de projet",Tableau2[[#This Row],[Project]])</f>
        <v>0DC377</v>
      </c>
      <c r="F11455" s="9">
        <f>MONTH(Tableau2[[#This Row],[Date]])</f>
        <v>7</v>
      </c>
      <c r="G11455" s="9">
        <f>YEAR(Tableau2[[#This Row],[Date]])</f>
        <v>2025</v>
      </c>
      <c r="H11455" s="9">
        <f>_xlfn.ISOWEEKNUM(Tableau2[[#This Row],[Date]])</f>
        <v>31</v>
      </c>
    </row>
    <row r="11456" spans="1:8" hidden="1" x14ac:dyDescent="0.25">
      <c r="A11456" t="s">
        <v>10</v>
      </c>
      <c r="B11456">
        <f>1</f>
        <v>1</v>
      </c>
      <c r="C11456" s="3">
        <v>45867</v>
      </c>
      <c r="D11456">
        <v>16</v>
      </c>
      <c r="E11456" s="9" t="str">
        <f>IF(Tableau2[[#This Row],[Project]]="","pas de projet",Tableau2[[#This Row],[Project]])</f>
        <v>0NC377</v>
      </c>
      <c r="F11456" s="9">
        <f>MONTH(Tableau2[[#This Row],[Date]])</f>
        <v>7</v>
      </c>
      <c r="G11456" s="9">
        <f>YEAR(Tableau2[[#This Row],[Date]])</f>
        <v>2025</v>
      </c>
      <c r="H11456" s="9">
        <f>_xlfn.ISOWEEKNUM(Tableau2[[#This Row],[Date]])</f>
        <v>31</v>
      </c>
    </row>
    <row r="11457" spans="1:8" hidden="1" x14ac:dyDescent="0.25">
      <c r="A11457" t="s">
        <v>10</v>
      </c>
      <c r="B11457">
        <f>1</f>
        <v>1</v>
      </c>
      <c r="C11457" s="3">
        <v>45867</v>
      </c>
      <c r="D11457">
        <v>40</v>
      </c>
      <c r="E11457" s="9" t="str">
        <f>IF(Tableau2[[#This Row],[Project]]="","pas de projet",Tableau2[[#This Row],[Project]])</f>
        <v>0NC377</v>
      </c>
      <c r="F11457" s="9">
        <f>MONTH(Tableau2[[#This Row],[Date]])</f>
        <v>7</v>
      </c>
      <c r="G11457" s="9">
        <f>YEAR(Tableau2[[#This Row],[Date]])</f>
        <v>2025</v>
      </c>
      <c r="H11457" s="9">
        <f>_xlfn.ISOWEEKNUM(Tableau2[[#This Row],[Date]])</f>
        <v>31</v>
      </c>
    </row>
    <row r="11458" spans="1:8" hidden="1" x14ac:dyDescent="0.25">
      <c r="A11458" t="s">
        <v>11</v>
      </c>
      <c r="B11458">
        <f>1</f>
        <v>1</v>
      </c>
      <c r="C11458" s="3">
        <v>45867</v>
      </c>
      <c r="D11458">
        <v>8</v>
      </c>
      <c r="E11458" s="9" t="str">
        <f>IF(Tableau2[[#This Row],[Project]]="","pas de projet",Tableau2[[#This Row],[Project]])</f>
        <v>0NC376</v>
      </c>
      <c r="F11458" s="9">
        <f>MONTH(Tableau2[[#This Row],[Date]])</f>
        <v>7</v>
      </c>
      <c r="G11458" s="9">
        <f>YEAR(Tableau2[[#This Row],[Date]])</f>
        <v>2025</v>
      </c>
      <c r="H11458" s="9">
        <f>_xlfn.ISOWEEKNUM(Tableau2[[#This Row],[Date]])</f>
        <v>31</v>
      </c>
    </row>
    <row r="11459" spans="1:8" hidden="1" x14ac:dyDescent="0.25">
      <c r="A11459" t="s">
        <v>22</v>
      </c>
      <c r="B11459">
        <f>1</f>
        <v>1</v>
      </c>
      <c r="C11459" s="3">
        <v>45867</v>
      </c>
      <c r="D11459">
        <v>16</v>
      </c>
      <c r="E11459" s="9" t="str">
        <f>IF(Tableau2[[#This Row],[Project]]="","pas de projet",Tableau2[[#This Row],[Project]])</f>
        <v>0DC376</v>
      </c>
      <c r="F11459" s="9">
        <f>MONTH(Tableau2[[#This Row],[Date]])</f>
        <v>7</v>
      </c>
      <c r="G11459" s="9">
        <f>YEAR(Tableau2[[#This Row],[Date]])</f>
        <v>2025</v>
      </c>
      <c r="H11459" s="9">
        <f>_xlfn.ISOWEEKNUM(Tableau2[[#This Row],[Date]])</f>
        <v>31</v>
      </c>
    </row>
    <row r="11460" spans="1:8" hidden="1" x14ac:dyDescent="0.25">
      <c r="A11460" t="s">
        <v>11</v>
      </c>
      <c r="B11460">
        <f>1</f>
        <v>1</v>
      </c>
      <c r="C11460" s="3">
        <v>45867</v>
      </c>
      <c r="D11460">
        <v>20</v>
      </c>
      <c r="E11460" s="9" t="str">
        <f>IF(Tableau2[[#This Row],[Project]]="","pas de projet",Tableau2[[#This Row],[Project]])</f>
        <v>0NC376</v>
      </c>
      <c r="F11460" s="9">
        <f>MONTH(Tableau2[[#This Row],[Date]])</f>
        <v>7</v>
      </c>
      <c r="G11460" s="9">
        <f>YEAR(Tableau2[[#This Row],[Date]])</f>
        <v>2025</v>
      </c>
      <c r="H11460" s="9">
        <f>_xlfn.ISOWEEKNUM(Tableau2[[#This Row],[Date]])</f>
        <v>31</v>
      </c>
    </row>
    <row r="11461" spans="1:8" hidden="1" x14ac:dyDescent="0.25">
      <c r="A11461" t="s">
        <v>32</v>
      </c>
      <c r="B11461">
        <f t="shared" ref="B11461:B11471" si="516">111111+1</f>
        <v>111112</v>
      </c>
      <c r="C11461" s="3">
        <v>45867</v>
      </c>
      <c r="D11461">
        <v>8</v>
      </c>
      <c r="E11461" s="9" t="str">
        <f>IF(Tableau2[[#This Row],[Project]]="","pas de projet",Tableau2[[#This Row],[Project]])</f>
        <v>0NC378</v>
      </c>
      <c r="F11461" s="9">
        <f>MONTH(Tableau2[[#This Row],[Date]])</f>
        <v>7</v>
      </c>
      <c r="G11461" s="9">
        <f>YEAR(Tableau2[[#This Row],[Date]])</f>
        <v>2025</v>
      </c>
      <c r="H11461" s="9">
        <f>_xlfn.ISOWEEKNUM(Tableau2[[#This Row],[Date]])</f>
        <v>31</v>
      </c>
    </row>
    <row r="11462" spans="1:8" hidden="1" x14ac:dyDescent="0.25">
      <c r="A11462" t="s">
        <v>12</v>
      </c>
      <c r="B11462">
        <f t="shared" si="516"/>
        <v>111112</v>
      </c>
      <c r="C11462" s="3">
        <v>45867</v>
      </c>
      <c r="D11462">
        <v>4</v>
      </c>
      <c r="E11462" s="9" t="str">
        <f>IF(Tableau2[[#This Row],[Project]]="","pas de projet",Tableau2[[#This Row],[Project]])</f>
        <v>0DC377</v>
      </c>
      <c r="F11462" s="9">
        <f>MONTH(Tableau2[[#This Row],[Date]])</f>
        <v>7</v>
      </c>
      <c r="G11462" s="9">
        <f>YEAR(Tableau2[[#This Row],[Date]])</f>
        <v>2025</v>
      </c>
      <c r="H11462" s="9">
        <f>_xlfn.ISOWEEKNUM(Tableau2[[#This Row],[Date]])</f>
        <v>31</v>
      </c>
    </row>
    <row r="11463" spans="1:8" hidden="1" x14ac:dyDescent="0.25">
      <c r="B11463">
        <f t="shared" si="516"/>
        <v>111112</v>
      </c>
      <c r="C11463" s="3">
        <v>45867</v>
      </c>
      <c r="D11463">
        <v>8</v>
      </c>
      <c r="E11463" s="9" t="str">
        <f>IF(Tableau2[[#This Row],[Project]]="","pas de projet",Tableau2[[#This Row],[Project]])</f>
        <v>pas de projet</v>
      </c>
      <c r="F11463" s="9">
        <f>MONTH(Tableau2[[#This Row],[Date]])</f>
        <v>7</v>
      </c>
      <c r="G11463" s="9">
        <f>YEAR(Tableau2[[#This Row],[Date]])</f>
        <v>2025</v>
      </c>
      <c r="H11463" s="9">
        <f>_xlfn.ISOWEEKNUM(Tableau2[[#This Row],[Date]])</f>
        <v>31</v>
      </c>
    </row>
    <row r="11464" spans="1:8" hidden="1" x14ac:dyDescent="0.25">
      <c r="B11464">
        <f t="shared" si="516"/>
        <v>111112</v>
      </c>
      <c r="C11464" s="3">
        <v>45867</v>
      </c>
      <c r="D11464">
        <v>8</v>
      </c>
      <c r="E11464" s="9" t="str">
        <f>IF(Tableau2[[#This Row],[Project]]="","pas de projet",Tableau2[[#This Row],[Project]])</f>
        <v>pas de projet</v>
      </c>
      <c r="F11464" s="9">
        <f>MONTH(Tableau2[[#This Row],[Date]])</f>
        <v>7</v>
      </c>
      <c r="G11464" s="9">
        <f>YEAR(Tableau2[[#This Row],[Date]])</f>
        <v>2025</v>
      </c>
      <c r="H11464" s="9">
        <f>_xlfn.ISOWEEKNUM(Tableau2[[#This Row],[Date]])</f>
        <v>31</v>
      </c>
    </row>
    <row r="11465" spans="1:8" hidden="1" x14ac:dyDescent="0.25">
      <c r="B11465">
        <f t="shared" si="516"/>
        <v>111112</v>
      </c>
      <c r="C11465" s="3">
        <v>45867</v>
      </c>
      <c r="D11465">
        <v>8</v>
      </c>
      <c r="E11465" s="9" t="str">
        <f>IF(Tableau2[[#This Row],[Project]]="","pas de projet",Tableau2[[#This Row],[Project]])</f>
        <v>pas de projet</v>
      </c>
      <c r="F11465" s="9">
        <f>MONTH(Tableau2[[#This Row],[Date]])</f>
        <v>7</v>
      </c>
      <c r="G11465" s="9">
        <f>YEAR(Tableau2[[#This Row],[Date]])</f>
        <v>2025</v>
      </c>
      <c r="H11465" s="9">
        <f>_xlfn.ISOWEEKNUM(Tableau2[[#This Row],[Date]])</f>
        <v>31</v>
      </c>
    </row>
    <row r="11466" spans="1:8" hidden="1" x14ac:dyDescent="0.25">
      <c r="B11466">
        <f t="shared" si="516"/>
        <v>111112</v>
      </c>
      <c r="C11466" s="3">
        <v>45867</v>
      </c>
      <c r="D11466">
        <v>8</v>
      </c>
      <c r="E11466" s="9" t="str">
        <f>IF(Tableau2[[#This Row],[Project]]="","pas de projet",Tableau2[[#This Row],[Project]])</f>
        <v>pas de projet</v>
      </c>
      <c r="F11466" s="9">
        <f>MONTH(Tableau2[[#This Row],[Date]])</f>
        <v>7</v>
      </c>
      <c r="G11466" s="9">
        <f>YEAR(Tableau2[[#This Row],[Date]])</f>
        <v>2025</v>
      </c>
      <c r="H11466" s="9">
        <f>_xlfn.ISOWEEKNUM(Tableau2[[#This Row],[Date]])</f>
        <v>31</v>
      </c>
    </row>
    <row r="11467" spans="1:8" hidden="1" x14ac:dyDescent="0.25">
      <c r="B11467">
        <f t="shared" si="516"/>
        <v>111112</v>
      </c>
      <c r="C11467" s="3">
        <v>45867</v>
      </c>
      <c r="D11467">
        <v>8</v>
      </c>
      <c r="E11467" s="9" t="str">
        <f>IF(Tableau2[[#This Row],[Project]]="","pas de projet",Tableau2[[#This Row],[Project]])</f>
        <v>pas de projet</v>
      </c>
      <c r="F11467" s="9">
        <f>MONTH(Tableau2[[#This Row],[Date]])</f>
        <v>7</v>
      </c>
      <c r="G11467" s="9">
        <f>YEAR(Tableau2[[#This Row],[Date]])</f>
        <v>2025</v>
      </c>
      <c r="H11467" s="9">
        <f>_xlfn.ISOWEEKNUM(Tableau2[[#This Row],[Date]])</f>
        <v>31</v>
      </c>
    </row>
    <row r="11468" spans="1:8" hidden="1" x14ac:dyDescent="0.25">
      <c r="B11468">
        <f t="shared" si="516"/>
        <v>111112</v>
      </c>
      <c r="C11468" s="3">
        <v>45867</v>
      </c>
      <c r="D11468">
        <v>8</v>
      </c>
      <c r="E11468" s="9" t="str">
        <f>IF(Tableau2[[#This Row],[Project]]="","pas de projet",Tableau2[[#This Row],[Project]])</f>
        <v>pas de projet</v>
      </c>
      <c r="F11468" s="9">
        <f>MONTH(Tableau2[[#This Row],[Date]])</f>
        <v>7</v>
      </c>
      <c r="G11468" s="9">
        <f>YEAR(Tableau2[[#This Row],[Date]])</f>
        <v>2025</v>
      </c>
      <c r="H11468" s="9">
        <f>_xlfn.ISOWEEKNUM(Tableau2[[#This Row],[Date]])</f>
        <v>31</v>
      </c>
    </row>
    <row r="11469" spans="1:8" hidden="1" x14ac:dyDescent="0.25">
      <c r="A11469" t="s">
        <v>11</v>
      </c>
      <c r="B11469">
        <f t="shared" si="516"/>
        <v>111112</v>
      </c>
      <c r="C11469" s="3">
        <v>45867</v>
      </c>
      <c r="D11469">
        <v>2</v>
      </c>
      <c r="E11469" s="9" t="str">
        <f>IF(Tableau2[[#This Row],[Project]]="","pas de projet",Tableau2[[#This Row],[Project]])</f>
        <v>0NC376</v>
      </c>
      <c r="F11469" s="9">
        <f>MONTH(Tableau2[[#This Row],[Date]])</f>
        <v>7</v>
      </c>
      <c r="G11469" s="9">
        <f>YEAR(Tableau2[[#This Row],[Date]])</f>
        <v>2025</v>
      </c>
      <c r="H11469" s="9">
        <f>_xlfn.ISOWEEKNUM(Tableau2[[#This Row],[Date]])</f>
        <v>31</v>
      </c>
    </row>
    <row r="11470" spans="1:8" hidden="1" x14ac:dyDescent="0.25">
      <c r="A11470" t="s">
        <v>10</v>
      </c>
      <c r="B11470">
        <f t="shared" si="516"/>
        <v>111112</v>
      </c>
      <c r="C11470" s="3">
        <v>45867</v>
      </c>
      <c r="D11470">
        <v>3</v>
      </c>
      <c r="E11470" s="9" t="str">
        <f>IF(Tableau2[[#This Row],[Project]]="","pas de projet",Tableau2[[#This Row],[Project]])</f>
        <v>0NC377</v>
      </c>
      <c r="F11470" s="9">
        <f>MONTH(Tableau2[[#This Row],[Date]])</f>
        <v>7</v>
      </c>
      <c r="G11470" s="9">
        <f>YEAR(Tableau2[[#This Row],[Date]])</f>
        <v>2025</v>
      </c>
      <c r="H11470" s="9">
        <f>_xlfn.ISOWEEKNUM(Tableau2[[#This Row],[Date]])</f>
        <v>31</v>
      </c>
    </row>
    <row r="11471" spans="1:8" hidden="1" x14ac:dyDescent="0.25">
      <c r="A11471" t="s">
        <v>32</v>
      </c>
      <c r="B11471">
        <f t="shared" si="516"/>
        <v>111112</v>
      </c>
      <c r="C11471" s="3">
        <v>45867</v>
      </c>
      <c r="D11471">
        <v>3</v>
      </c>
      <c r="E11471" s="9" t="str">
        <f>IF(Tableau2[[#This Row],[Project]]="","pas de projet",Tableau2[[#This Row],[Project]])</f>
        <v>0NC378</v>
      </c>
      <c r="F11471" s="9">
        <f>MONTH(Tableau2[[#This Row],[Date]])</f>
        <v>7</v>
      </c>
      <c r="G11471" s="9">
        <f>YEAR(Tableau2[[#This Row],[Date]])</f>
        <v>2025</v>
      </c>
      <c r="H11471" s="9">
        <f>_xlfn.ISOWEEKNUM(Tableau2[[#This Row],[Date]])</f>
        <v>31</v>
      </c>
    </row>
    <row r="11472" spans="1:8" hidden="1" x14ac:dyDescent="0.25">
      <c r="A11472" t="s">
        <v>13</v>
      </c>
      <c r="B11472">
        <v>4</v>
      </c>
      <c r="C11472" s="3">
        <v>45866</v>
      </c>
      <c r="D11472">
        <v>14</v>
      </c>
      <c r="E11472" s="9" t="str">
        <f>IF(Tableau2[[#This Row],[Project]]="","pas de projet",Tableau2[[#This Row],[Project]])</f>
        <v>0DC378</v>
      </c>
      <c r="F11472" s="9">
        <f>MONTH(Tableau2[[#This Row],[Date]])</f>
        <v>7</v>
      </c>
      <c r="G11472" s="9">
        <f>YEAR(Tableau2[[#This Row],[Date]])</f>
        <v>2025</v>
      </c>
      <c r="H11472" s="9">
        <f>_xlfn.ISOWEEKNUM(Tableau2[[#This Row],[Date]])</f>
        <v>31</v>
      </c>
    </row>
    <row r="11473" spans="1:8" hidden="1" x14ac:dyDescent="0.25">
      <c r="A11473" t="s">
        <v>13</v>
      </c>
      <c r="B11473">
        <v>4</v>
      </c>
      <c r="C11473" s="3">
        <v>45866</v>
      </c>
      <c r="D11473">
        <v>8</v>
      </c>
      <c r="E11473" s="9" t="str">
        <f>IF(Tableau2[[#This Row],[Project]]="","pas de projet",Tableau2[[#This Row],[Project]])</f>
        <v>0DC378</v>
      </c>
      <c r="F11473" s="9">
        <f>MONTH(Tableau2[[#This Row],[Date]])</f>
        <v>7</v>
      </c>
      <c r="G11473" s="9">
        <f>YEAR(Tableau2[[#This Row],[Date]])</f>
        <v>2025</v>
      </c>
      <c r="H11473" s="9">
        <f>_xlfn.ISOWEEKNUM(Tableau2[[#This Row],[Date]])</f>
        <v>31</v>
      </c>
    </row>
    <row r="11474" spans="1:8" hidden="1" x14ac:dyDescent="0.25">
      <c r="A11474" t="s">
        <v>22</v>
      </c>
      <c r="B11474">
        <v>4</v>
      </c>
      <c r="C11474" s="3">
        <v>45866</v>
      </c>
      <c r="D11474">
        <v>8</v>
      </c>
      <c r="E11474" s="9" t="str">
        <f>IF(Tableau2[[#This Row],[Project]]="","pas de projet",Tableau2[[#This Row],[Project]])</f>
        <v>0DC376</v>
      </c>
      <c r="F11474" s="9">
        <f>MONTH(Tableau2[[#This Row],[Date]])</f>
        <v>7</v>
      </c>
      <c r="G11474" s="9">
        <f>YEAR(Tableau2[[#This Row],[Date]])</f>
        <v>2025</v>
      </c>
      <c r="H11474" s="9">
        <f>_xlfn.ISOWEEKNUM(Tableau2[[#This Row],[Date]])</f>
        <v>31</v>
      </c>
    </row>
    <row r="11475" spans="1:8" hidden="1" x14ac:dyDescent="0.25">
      <c r="A11475" t="s">
        <v>13</v>
      </c>
      <c r="B11475">
        <v>4</v>
      </c>
      <c r="C11475" s="3">
        <v>45866</v>
      </c>
      <c r="D11475">
        <v>8</v>
      </c>
      <c r="E11475" s="9" t="str">
        <f>IF(Tableau2[[#This Row],[Project]]="","pas de projet",Tableau2[[#This Row],[Project]])</f>
        <v>0DC378</v>
      </c>
      <c r="F11475" s="9">
        <f>MONTH(Tableau2[[#This Row],[Date]])</f>
        <v>7</v>
      </c>
      <c r="G11475" s="9">
        <f>YEAR(Tableau2[[#This Row],[Date]])</f>
        <v>2025</v>
      </c>
      <c r="H11475" s="9">
        <f>_xlfn.ISOWEEKNUM(Tableau2[[#This Row],[Date]])</f>
        <v>31</v>
      </c>
    </row>
    <row r="11476" spans="1:8" hidden="1" x14ac:dyDescent="0.25">
      <c r="A11476" t="s">
        <v>13</v>
      </c>
      <c r="B11476">
        <v>4</v>
      </c>
      <c r="C11476" s="3">
        <v>45866</v>
      </c>
      <c r="D11476">
        <v>18</v>
      </c>
      <c r="E11476" s="9" t="str">
        <f>IF(Tableau2[[#This Row],[Project]]="","pas de projet",Tableau2[[#This Row],[Project]])</f>
        <v>0DC378</v>
      </c>
      <c r="F11476" s="9">
        <f>MONTH(Tableau2[[#This Row],[Date]])</f>
        <v>7</v>
      </c>
      <c r="G11476" s="9">
        <f>YEAR(Tableau2[[#This Row],[Date]])</f>
        <v>2025</v>
      </c>
      <c r="H11476" s="9">
        <f>_xlfn.ISOWEEKNUM(Tableau2[[#This Row],[Date]])</f>
        <v>31</v>
      </c>
    </row>
    <row r="11477" spans="1:8" hidden="1" x14ac:dyDescent="0.25">
      <c r="A11477" t="s">
        <v>8</v>
      </c>
      <c r="B11477">
        <v>4</v>
      </c>
      <c r="C11477" s="3">
        <v>45866</v>
      </c>
      <c r="D11477">
        <v>6</v>
      </c>
      <c r="E11477" s="9" t="str">
        <f>IF(Tableau2[[#This Row],[Project]]="","pas de projet",Tableau2[[#This Row],[Project]])</f>
        <v>Fara proiect</v>
      </c>
      <c r="F11477" s="9">
        <f>MONTH(Tableau2[[#This Row],[Date]])</f>
        <v>7</v>
      </c>
      <c r="G11477" s="9">
        <f>YEAR(Tableau2[[#This Row],[Date]])</f>
        <v>2025</v>
      </c>
      <c r="H11477" s="9">
        <f>_xlfn.ISOWEEKNUM(Tableau2[[#This Row],[Date]])</f>
        <v>31</v>
      </c>
    </row>
    <row r="11478" spans="1:8" hidden="1" x14ac:dyDescent="0.25">
      <c r="A11478" t="s">
        <v>32</v>
      </c>
      <c r="B11478">
        <v>7</v>
      </c>
      <c r="C11478" s="3">
        <v>45866</v>
      </c>
      <c r="D11478">
        <v>18</v>
      </c>
      <c r="E11478" s="9" t="str">
        <f>IF(Tableau2[[#This Row],[Project]]="","pas de projet",Tableau2[[#This Row],[Project]])</f>
        <v>0NC378</v>
      </c>
      <c r="F11478" s="9">
        <f>MONTH(Tableau2[[#This Row],[Date]])</f>
        <v>7</v>
      </c>
      <c r="G11478" s="9">
        <f>YEAR(Tableau2[[#This Row],[Date]])</f>
        <v>2025</v>
      </c>
      <c r="H11478" s="9">
        <f>_xlfn.ISOWEEKNUM(Tableau2[[#This Row],[Date]])</f>
        <v>31</v>
      </c>
    </row>
    <row r="11479" spans="1:8" hidden="1" x14ac:dyDescent="0.25">
      <c r="A11479" t="s">
        <v>22</v>
      </c>
      <c r="B11479">
        <v>4</v>
      </c>
      <c r="C11479" s="3">
        <v>45866</v>
      </c>
      <c r="D11479">
        <v>34</v>
      </c>
      <c r="E11479" s="9" t="str">
        <f>IF(Tableau2[[#This Row],[Project]]="","pas de projet",Tableau2[[#This Row],[Project]])</f>
        <v>0DC376</v>
      </c>
      <c r="F11479" s="9">
        <f>MONTH(Tableau2[[#This Row],[Date]])</f>
        <v>7</v>
      </c>
      <c r="G11479" s="9">
        <f>YEAR(Tableau2[[#This Row],[Date]])</f>
        <v>2025</v>
      </c>
      <c r="H11479" s="9">
        <f>_xlfn.ISOWEEKNUM(Tableau2[[#This Row],[Date]])</f>
        <v>31</v>
      </c>
    </row>
    <row r="11480" spans="1:8" hidden="1" x14ac:dyDescent="0.25">
      <c r="A11480" t="s">
        <v>22</v>
      </c>
      <c r="B11480">
        <v>7</v>
      </c>
      <c r="C11480" s="3">
        <v>45866</v>
      </c>
      <c r="D11480">
        <v>27</v>
      </c>
      <c r="E11480" s="9" t="str">
        <f>IF(Tableau2[[#This Row],[Project]]="","pas de projet",Tableau2[[#This Row],[Project]])</f>
        <v>0DC376</v>
      </c>
      <c r="F11480" s="9">
        <f>MONTH(Tableau2[[#This Row],[Date]])</f>
        <v>7</v>
      </c>
      <c r="G11480" s="9">
        <f>YEAR(Tableau2[[#This Row],[Date]])</f>
        <v>2025</v>
      </c>
      <c r="H11480" s="9">
        <f>_xlfn.ISOWEEKNUM(Tableau2[[#This Row],[Date]])</f>
        <v>31</v>
      </c>
    </row>
    <row r="11481" spans="1:8" hidden="1" x14ac:dyDescent="0.25">
      <c r="A11481" t="s">
        <v>12</v>
      </c>
      <c r="B11481">
        <v>7</v>
      </c>
      <c r="C11481" s="3">
        <v>45866</v>
      </c>
      <c r="D11481">
        <v>18</v>
      </c>
      <c r="E11481" s="9" t="str">
        <f>IF(Tableau2[[#This Row],[Project]]="","pas de projet",Tableau2[[#This Row],[Project]])</f>
        <v>0DC377</v>
      </c>
      <c r="F11481" s="9">
        <f>MONTH(Tableau2[[#This Row],[Date]])</f>
        <v>7</v>
      </c>
      <c r="G11481" s="9">
        <f>YEAR(Tableau2[[#This Row],[Date]])</f>
        <v>2025</v>
      </c>
      <c r="H11481" s="9">
        <f>_xlfn.ISOWEEKNUM(Tableau2[[#This Row],[Date]])</f>
        <v>31</v>
      </c>
    </row>
    <row r="11482" spans="1:8" hidden="1" x14ac:dyDescent="0.25">
      <c r="A11482" t="s">
        <v>12</v>
      </c>
      <c r="B11482">
        <v>7</v>
      </c>
      <c r="C11482" s="3">
        <v>45866</v>
      </c>
      <c r="D11482">
        <v>32</v>
      </c>
      <c r="E11482" s="9" t="str">
        <f>IF(Tableau2[[#This Row],[Project]]="","pas de projet",Tableau2[[#This Row],[Project]])</f>
        <v>0DC377</v>
      </c>
      <c r="F11482" s="9">
        <f>MONTH(Tableau2[[#This Row],[Date]])</f>
        <v>7</v>
      </c>
      <c r="G11482" s="9">
        <f>YEAR(Tableau2[[#This Row],[Date]])</f>
        <v>2025</v>
      </c>
      <c r="H11482" s="9">
        <f>_xlfn.ISOWEEKNUM(Tableau2[[#This Row],[Date]])</f>
        <v>31</v>
      </c>
    </row>
    <row r="11483" spans="1:8" hidden="1" x14ac:dyDescent="0.25">
      <c r="A11483" t="s">
        <v>12</v>
      </c>
      <c r="B11483">
        <v>7</v>
      </c>
      <c r="C11483" s="3">
        <v>45866</v>
      </c>
      <c r="D11483">
        <v>17</v>
      </c>
      <c r="E11483" s="9" t="str">
        <f>IF(Tableau2[[#This Row],[Project]]="","pas de projet",Tableau2[[#This Row],[Project]])</f>
        <v>0DC377</v>
      </c>
      <c r="F11483" s="9">
        <f>MONTH(Tableau2[[#This Row],[Date]])</f>
        <v>7</v>
      </c>
      <c r="G11483" s="9">
        <f>YEAR(Tableau2[[#This Row],[Date]])</f>
        <v>2025</v>
      </c>
      <c r="H11483" s="9">
        <f>_xlfn.ISOWEEKNUM(Tableau2[[#This Row],[Date]])</f>
        <v>31</v>
      </c>
    </row>
    <row r="11484" spans="1:8" hidden="1" x14ac:dyDescent="0.25">
      <c r="A11484" t="s">
        <v>12</v>
      </c>
      <c r="B11484">
        <v>7</v>
      </c>
      <c r="C11484" s="3">
        <v>45866</v>
      </c>
      <c r="D11484">
        <v>32</v>
      </c>
      <c r="E11484" s="9" t="str">
        <f>IF(Tableau2[[#This Row],[Project]]="","pas de projet",Tableau2[[#This Row],[Project]])</f>
        <v>0DC377</v>
      </c>
      <c r="F11484" s="9">
        <f>MONTH(Tableau2[[#This Row],[Date]])</f>
        <v>7</v>
      </c>
      <c r="G11484" s="9">
        <f>YEAR(Tableau2[[#This Row],[Date]])</f>
        <v>2025</v>
      </c>
      <c r="H11484" s="9">
        <f>_xlfn.ISOWEEKNUM(Tableau2[[#This Row],[Date]])</f>
        <v>31</v>
      </c>
    </row>
    <row r="11485" spans="1:8" hidden="1" x14ac:dyDescent="0.25">
      <c r="A11485" t="s">
        <v>12</v>
      </c>
      <c r="B11485">
        <v>4</v>
      </c>
      <c r="C11485" s="3">
        <v>45866</v>
      </c>
      <c r="D11485">
        <v>40</v>
      </c>
      <c r="E11485" s="9" t="str">
        <f>IF(Tableau2[[#This Row],[Project]]="","pas de projet",Tableau2[[#This Row],[Project]])</f>
        <v>0DC377</v>
      </c>
      <c r="F11485" s="9">
        <f>MONTH(Tableau2[[#This Row],[Date]])</f>
        <v>7</v>
      </c>
      <c r="G11485" s="9">
        <f>YEAR(Tableau2[[#This Row],[Date]])</f>
        <v>2025</v>
      </c>
      <c r="H11485" s="9">
        <f>_xlfn.ISOWEEKNUM(Tableau2[[#This Row],[Date]])</f>
        <v>31</v>
      </c>
    </row>
    <row r="11486" spans="1:8" hidden="1" x14ac:dyDescent="0.25">
      <c r="A11486" t="s">
        <v>8</v>
      </c>
      <c r="B11486">
        <v>4</v>
      </c>
      <c r="C11486" s="3">
        <v>45866</v>
      </c>
      <c r="D11486">
        <v>6</v>
      </c>
      <c r="E11486" s="9" t="str">
        <f>IF(Tableau2[[#This Row],[Project]]="","pas de projet",Tableau2[[#This Row],[Project]])</f>
        <v>Fara proiect</v>
      </c>
      <c r="F11486" s="9">
        <f>MONTH(Tableau2[[#This Row],[Date]])</f>
        <v>7</v>
      </c>
      <c r="G11486" s="9">
        <f>YEAR(Tableau2[[#This Row],[Date]])</f>
        <v>2025</v>
      </c>
      <c r="H11486" s="9">
        <f>_xlfn.ISOWEEKNUM(Tableau2[[#This Row],[Date]])</f>
        <v>31</v>
      </c>
    </row>
    <row r="11487" spans="1:8" hidden="1" x14ac:dyDescent="0.25">
      <c r="A11487" t="s">
        <v>13</v>
      </c>
      <c r="B11487">
        <f t="shared" ref="B11487:B11489" si="517">111111+1</f>
        <v>111112</v>
      </c>
      <c r="C11487" s="3">
        <v>45863</v>
      </c>
      <c r="D11487">
        <v>8</v>
      </c>
      <c r="E11487" s="9" t="str">
        <f>IF(Tableau2[[#This Row],[Project]]="","pas de projet",Tableau2[[#This Row],[Project]])</f>
        <v>0DC378</v>
      </c>
      <c r="F11487" s="9">
        <f>MONTH(Tableau2[[#This Row],[Date]])</f>
        <v>7</v>
      </c>
      <c r="G11487" s="9">
        <f>YEAR(Tableau2[[#This Row],[Date]])</f>
        <v>2025</v>
      </c>
      <c r="H11487" s="9">
        <f>_xlfn.ISOWEEKNUM(Tableau2[[#This Row],[Date]])</f>
        <v>30</v>
      </c>
    </row>
    <row r="11488" spans="1:8" hidden="1" x14ac:dyDescent="0.25">
      <c r="A11488" t="s">
        <v>12</v>
      </c>
      <c r="B11488">
        <f t="shared" si="517"/>
        <v>111112</v>
      </c>
      <c r="C11488" s="3">
        <v>45862</v>
      </c>
      <c r="D11488">
        <v>8</v>
      </c>
      <c r="E11488" s="9" t="str">
        <f>IF(Tableau2[[#This Row],[Project]]="","pas de projet",Tableau2[[#This Row],[Project]])</f>
        <v>0DC377</v>
      </c>
      <c r="F11488" s="9">
        <f>MONTH(Tableau2[[#This Row],[Date]])</f>
        <v>7</v>
      </c>
      <c r="G11488" s="9">
        <f>YEAR(Tableau2[[#This Row],[Date]])</f>
        <v>2025</v>
      </c>
      <c r="H11488" s="9">
        <f>_xlfn.ISOWEEKNUM(Tableau2[[#This Row],[Date]])</f>
        <v>30</v>
      </c>
    </row>
    <row r="11489" spans="1:8" hidden="1" x14ac:dyDescent="0.25">
      <c r="B11489">
        <f t="shared" si="517"/>
        <v>111112</v>
      </c>
      <c r="C11489" s="3">
        <v>45867</v>
      </c>
      <c r="D11489">
        <v>8</v>
      </c>
      <c r="E11489" s="9" t="str">
        <f>IF(Tableau2[[#This Row],[Project]]="","pas de projet",Tableau2[[#This Row],[Project]])</f>
        <v>pas de projet</v>
      </c>
      <c r="F11489" s="9">
        <f>MONTH(Tableau2[[#This Row],[Date]])</f>
        <v>7</v>
      </c>
      <c r="G11489" s="9">
        <f>YEAR(Tableau2[[#This Row],[Date]])</f>
        <v>2025</v>
      </c>
      <c r="H11489" s="9">
        <f>_xlfn.ISOWEEKNUM(Tableau2[[#This Row],[Date]])</f>
        <v>31</v>
      </c>
    </row>
    <row r="11490" spans="1:8" hidden="1" x14ac:dyDescent="0.25">
      <c r="A11490" t="s">
        <v>12</v>
      </c>
      <c r="B11490">
        <v>5</v>
      </c>
      <c r="C11490" s="3">
        <v>45866</v>
      </c>
      <c r="D11490">
        <v>8</v>
      </c>
      <c r="E11490" s="9" t="str">
        <f>IF(Tableau2[[#This Row],[Project]]="","pas de projet",Tableau2[[#This Row],[Project]])</f>
        <v>0DC377</v>
      </c>
      <c r="F11490" s="9">
        <f>MONTH(Tableau2[[#This Row],[Date]])</f>
        <v>7</v>
      </c>
      <c r="G11490" s="9">
        <f>YEAR(Tableau2[[#This Row],[Date]])</f>
        <v>2025</v>
      </c>
      <c r="H11490" s="9">
        <f>_xlfn.ISOWEEKNUM(Tableau2[[#This Row],[Date]])</f>
        <v>31</v>
      </c>
    </row>
    <row r="11491" spans="1:8" hidden="1" x14ac:dyDescent="0.25">
      <c r="A11491" t="s">
        <v>13</v>
      </c>
      <c r="B11491">
        <v>5</v>
      </c>
      <c r="C11491" s="3">
        <v>45866</v>
      </c>
      <c r="D11491">
        <v>8</v>
      </c>
      <c r="E11491" s="9" t="str">
        <f>IF(Tableau2[[#This Row],[Project]]="","pas de projet",Tableau2[[#This Row],[Project]])</f>
        <v>0DC378</v>
      </c>
      <c r="F11491" s="9">
        <f>MONTH(Tableau2[[#This Row],[Date]])</f>
        <v>7</v>
      </c>
      <c r="G11491" s="9">
        <f>YEAR(Tableau2[[#This Row],[Date]])</f>
        <v>2025</v>
      </c>
      <c r="H11491" s="9">
        <f>_xlfn.ISOWEEKNUM(Tableau2[[#This Row],[Date]])</f>
        <v>31</v>
      </c>
    </row>
    <row r="11492" spans="1:8" hidden="1" x14ac:dyDescent="0.25">
      <c r="B11492">
        <f>111111+1</f>
        <v>111112</v>
      </c>
      <c r="C11492" s="3">
        <v>45867</v>
      </c>
      <c r="D11492">
        <v>8</v>
      </c>
      <c r="E11492" s="9" t="str">
        <f>IF(Tableau2[[#This Row],[Project]]="","pas de projet",Tableau2[[#This Row],[Project]])</f>
        <v>pas de projet</v>
      </c>
      <c r="F11492" s="9">
        <f>MONTH(Tableau2[[#This Row],[Date]])</f>
        <v>7</v>
      </c>
      <c r="G11492" s="9">
        <f>YEAR(Tableau2[[#This Row],[Date]])</f>
        <v>2025</v>
      </c>
      <c r="H11492" s="9">
        <f>_xlfn.ISOWEEKNUM(Tableau2[[#This Row],[Date]])</f>
        <v>31</v>
      </c>
    </row>
    <row r="11493" spans="1:8" hidden="1" x14ac:dyDescent="0.25">
      <c r="A11493" t="s">
        <v>13</v>
      </c>
      <c r="B11493">
        <v>5</v>
      </c>
      <c r="C11493" s="3">
        <v>45866</v>
      </c>
      <c r="D11493">
        <v>8</v>
      </c>
      <c r="E11493" s="9" t="str">
        <f>IF(Tableau2[[#This Row],[Project]]="","pas de projet",Tableau2[[#This Row],[Project]])</f>
        <v>0DC378</v>
      </c>
      <c r="F11493" s="9">
        <f>MONTH(Tableau2[[#This Row],[Date]])</f>
        <v>7</v>
      </c>
      <c r="G11493" s="9">
        <f>YEAR(Tableau2[[#This Row],[Date]])</f>
        <v>2025</v>
      </c>
      <c r="H11493" s="9">
        <f>_xlfn.ISOWEEKNUM(Tableau2[[#This Row],[Date]])</f>
        <v>31</v>
      </c>
    </row>
    <row r="11494" spans="1:8" hidden="1" x14ac:dyDescent="0.25">
      <c r="A11494" t="s">
        <v>13</v>
      </c>
      <c r="B11494">
        <v>5</v>
      </c>
      <c r="C11494" s="3">
        <v>45866</v>
      </c>
      <c r="D11494">
        <v>0.63</v>
      </c>
      <c r="E11494" s="9" t="str">
        <f>IF(Tableau2[[#This Row],[Project]]="","pas de projet",Tableau2[[#This Row],[Project]])</f>
        <v>0DC378</v>
      </c>
      <c r="F11494" s="9">
        <f>MONTH(Tableau2[[#This Row],[Date]])</f>
        <v>7</v>
      </c>
      <c r="G11494" s="9">
        <f>YEAR(Tableau2[[#This Row],[Date]])</f>
        <v>2025</v>
      </c>
      <c r="H11494" s="9">
        <f>_xlfn.ISOWEEKNUM(Tableau2[[#This Row],[Date]])</f>
        <v>31</v>
      </c>
    </row>
    <row r="11495" spans="1:8" hidden="1" x14ac:dyDescent="0.25">
      <c r="A11495" t="s">
        <v>13</v>
      </c>
      <c r="B11495">
        <v>5</v>
      </c>
      <c r="C11495" s="3">
        <v>45866</v>
      </c>
      <c r="D11495">
        <v>0.67</v>
      </c>
      <c r="E11495" s="9" t="str">
        <f>IF(Tableau2[[#This Row],[Project]]="","pas de projet",Tableau2[[#This Row],[Project]])</f>
        <v>0DC378</v>
      </c>
      <c r="F11495" s="9">
        <f>MONTH(Tableau2[[#This Row],[Date]])</f>
        <v>7</v>
      </c>
      <c r="G11495" s="9">
        <f>YEAR(Tableau2[[#This Row],[Date]])</f>
        <v>2025</v>
      </c>
      <c r="H11495" s="9">
        <f>_xlfn.ISOWEEKNUM(Tableau2[[#This Row],[Date]])</f>
        <v>31</v>
      </c>
    </row>
    <row r="11496" spans="1:8" hidden="1" x14ac:dyDescent="0.25">
      <c r="A11496" t="s">
        <v>13</v>
      </c>
      <c r="B11496">
        <v>5</v>
      </c>
      <c r="C11496" s="3">
        <v>45866</v>
      </c>
      <c r="D11496">
        <v>0.67</v>
      </c>
      <c r="E11496" s="9" t="str">
        <f>IF(Tableau2[[#This Row],[Project]]="","pas de projet",Tableau2[[#This Row],[Project]])</f>
        <v>0DC378</v>
      </c>
      <c r="F11496" s="9">
        <f>MONTH(Tableau2[[#This Row],[Date]])</f>
        <v>7</v>
      </c>
      <c r="G11496" s="9">
        <f>YEAR(Tableau2[[#This Row],[Date]])</f>
        <v>2025</v>
      </c>
      <c r="H11496" s="9">
        <f>_xlfn.ISOWEEKNUM(Tableau2[[#This Row],[Date]])</f>
        <v>31</v>
      </c>
    </row>
    <row r="11497" spans="1:8" hidden="1" x14ac:dyDescent="0.25">
      <c r="A11497" t="s">
        <v>13</v>
      </c>
      <c r="B11497">
        <v>5</v>
      </c>
      <c r="C11497" s="3">
        <v>45866</v>
      </c>
      <c r="D11497">
        <v>0.67</v>
      </c>
      <c r="E11497" s="9" t="str">
        <f>IF(Tableau2[[#This Row],[Project]]="","pas de projet",Tableau2[[#This Row],[Project]])</f>
        <v>0DC378</v>
      </c>
      <c r="F11497" s="9">
        <f>MONTH(Tableau2[[#This Row],[Date]])</f>
        <v>7</v>
      </c>
      <c r="G11497" s="9">
        <f>YEAR(Tableau2[[#This Row],[Date]])</f>
        <v>2025</v>
      </c>
      <c r="H11497" s="9">
        <f>_xlfn.ISOWEEKNUM(Tableau2[[#This Row],[Date]])</f>
        <v>31</v>
      </c>
    </row>
    <row r="11498" spans="1:8" hidden="1" x14ac:dyDescent="0.25">
      <c r="A11498" t="s">
        <v>13</v>
      </c>
      <c r="B11498">
        <v>5</v>
      </c>
      <c r="C11498" s="3">
        <v>45866</v>
      </c>
      <c r="D11498">
        <v>0.67</v>
      </c>
      <c r="E11498" s="9" t="str">
        <f>IF(Tableau2[[#This Row],[Project]]="","pas de projet",Tableau2[[#This Row],[Project]])</f>
        <v>0DC378</v>
      </c>
      <c r="F11498" s="9">
        <f>MONTH(Tableau2[[#This Row],[Date]])</f>
        <v>7</v>
      </c>
      <c r="G11498" s="9">
        <f>YEAR(Tableau2[[#This Row],[Date]])</f>
        <v>2025</v>
      </c>
      <c r="H11498" s="9">
        <f>_xlfn.ISOWEEKNUM(Tableau2[[#This Row],[Date]])</f>
        <v>31</v>
      </c>
    </row>
    <row r="11499" spans="1:8" hidden="1" x14ac:dyDescent="0.25">
      <c r="A11499" t="s">
        <v>13</v>
      </c>
      <c r="B11499">
        <v>5</v>
      </c>
      <c r="C11499" s="3">
        <v>45866</v>
      </c>
      <c r="D11499">
        <v>0.67</v>
      </c>
      <c r="E11499" s="9" t="str">
        <f>IF(Tableau2[[#This Row],[Project]]="","pas de projet",Tableau2[[#This Row],[Project]])</f>
        <v>0DC378</v>
      </c>
      <c r="F11499" s="9">
        <f>MONTH(Tableau2[[#This Row],[Date]])</f>
        <v>7</v>
      </c>
      <c r="G11499" s="9">
        <f>YEAR(Tableau2[[#This Row],[Date]])</f>
        <v>2025</v>
      </c>
      <c r="H11499" s="9">
        <f>_xlfn.ISOWEEKNUM(Tableau2[[#This Row],[Date]])</f>
        <v>31</v>
      </c>
    </row>
    <row r="11500" spans="1:8" hidden="1" x14ac:dyDescent="0.25">
      <c r="A11500" t="s">
        <v>13</v>
      </c>
      <c r="B11500">
        <v>5</v>
      </c>
      <c r="C11500" s="3">
        <v>45866</v>
      </c>
      <c r="D11500">
        <v>0.67</v>
      </c>
      <c r="E11500" s="9" t="str">
        <f>IF(Tableau2[[#This Row],[Project]]="","pas de projet",Tableau2[[#This Row],[Project]])</f>
        <v>0DC378</v>
      </c>
      <c r="F11500" s="9">
        <f>MONTH(Tableau2[[#This Row],[Date]])</f>
        <v>7</v>
      </c>
      <c r="G11500" s="9">
        <f>YEAR(Tableau2[[#This Row],[Date]])</f>
        <v>2025</v>
      </c>
      <c r="H11500" s="9">
        <f>_xlfn.ISOWEEKNUM(Tableau2[[#This Row],[Date]])</f>
        <v>31</v>
      </c>
    </row>
    <row r="11501" spans="1:8" hidden="1" x14ac:dyDescent="0.25">
      <c r="A11501" t="s">
        <v>13</v>
      </c>
      <c r="B11501">
        <v>5</v>
      </c>
      <c r="C11501" s="3">
        <v>45866</v>
      </c>
      <c r="D11501">
        <v>0.67</v>
      </c>
      <c r="E11501" s="9" t="str">
        <f>IF(Tableau2[[#This Row],[Project]]="","pas de projet",Tableau2[[#This Row],[Project]])</f>
        <v>0DC378</v>
      </c>
      <c r="F11501" s="9">
        <f>MONTH(Tableau2[[#This Row],[Date]])</f>
        <v>7</v>
      </c>
      <c r="G11501" s="9">
        <f>YEAR(Tableau2[[#This Row],[Date]])</f>
        <v>2025</v>
      </c>
      <c r="H11501" s="9">
        <f>_xlfn.ISOWEEKNUM(Tableau2[[#This Row],[Date]])</f>
        <v>31</v>
      </c>
    </row>
    <row r="11502" spans="1:8" hidden="1" x14ac:dyDescent="0.25">
      <c r="A11502" t="s">
        <v>13</v>
      </c>
      <c r="B11502">
        <v>5</v>
      </c>
      <c r="C11502" s="3">
        <v>45866</v>
      </c>
      <c r="D11502">
        <v>0.67</v>
      </c>
      <c r="E11502" s="9" t="str">
        <f>IF(Tableau2[[#This Row],[Project]]="","pas de projet",Tableau2[[#This Row],[Project]])</f>
        <v>0DC378</v>
      </c>
      <c r="F11502" s="9">
        <f>MONTH(Tableau2[[#This Row],[Date]])</f>
        <v>7</v>
      </c>
      <c r="G11502" s="9">
        <f>YEAR(Tableau2[[#This Row],[Date]])</f>
        <v>2025</v>
      </c>
      <c r="H11502" s="9">
        <f>_xlfn.ISOWEEKNUM(Tableau2[[#This Row],[Date]])</f>
        <v>31</v>
      </c>
    </row>
    <row r="11503" spans="1:8" hidden="1" x14ac:dyDescent="0.25">
      <c r="A11503" t="s">
        <v>13</v>
      </c>
      <c r="B11503">
        <v>5</v>
      </c>
      <c r="C11503" s="3">
        <v>45866</v>
      </c>
      <c r="D11503">
        <v>0.67</v>
      </c>
      <c r="E11503" s="9" t="str">
        <f>IF(Tableau2[[#This Row],[Project]]="","pas de projet",Tableau2[[#This Row],[Project]])</f>
        <v>0DC378</v>
      </c>
      <c r="F11503" s="9">
        <f>MONTH(Tableau2[[#This Row],[Date]])</f>
        <v>7</v>
      </c>
      <c r="G11503" s="9">
        <f>YEAR(Tableau2[[#This Row],[Date]])</f>
        <v>2025</v>
      </c>
      <c r="H11503" s="9">
        <f>_xlfn.ISOWEEKNUM(Tableau2[[#This Row],[Date]])</f>
        <v>31</v>
      </c>
    </row>
    <row r="11504" spans="1:8" hidden="1" x14ac:dyDescent="0.25">
      <c r="A11504" t="s">
        <v>13</v>
      </c>
      <c r="B11504">
        <v>5</v>
      </c>
      <c r="C11504" s="3">
        <v>45866</v>
      </c>
      <c r="D11504">
        <v>0.67</v>
      </c>
      <c r="E11504" s="9" t="str">
        <f>IF(Tableau2[[#This Row],[Project]]="","pas de projet",Tableau2[[#This Row],[Project]])</f>
        <v>0DC378</v>
      </c>
      <c r="F11504" s="9">
        <f>MONTH(Tableau2[[#This Row],[Date]])</f>
        <v>7</v>
      </c>
      <c r="G11504" s="9">
        <f>YEAR(Tableau2[[#This Row],[Date]])</f>
        <v>2025</v>
      </c>
      <c r="H11504" s="9">
        <f>_xlfn.ISOWEEKNUM(Tableau2[[#This Row],[Date]])</f>
        <v>31</v>
      </c>
    </row>
    <row r="11505" spans="1:8" hidden="1" x14ac:dyDescent="0.25">
      <c r="A11505" t="s">
        <v>13</v>
      </c>
      <c r="B11505">
        <v>5</v>
      </c>
      <c r="C11505" s="3">
        <v>45866</v>
      </c>
      <c r="D11505">
        <v>0.67</v>
      </c>
      <c r="E11505" s="9" t="str">
        <f>IF(Tableau2[[#This Row],[Project]]="","pas de projet",Tableau2[[#This Row],[Project]])</f>
        <v>0DC378</v>
      </c>
      <c r="F11505" s="9">
        <f>MONTH(Tableau2[[#This Row],[Date]])</f>
        <v>7</v>
      </c>
      <c r="G11505" s="9">
        <f>YEAR(Tableau2[[#This Row],[Date]])</f>
        <v>2025</v>
      </c>
      <c r="H11505" s="9">
        <f>_xlfn.ISOWEEKNUM(Tableau2[[#This Row],[Date]])</f>
        <v>31</v>
      </c>
    </row>
    <row r="11506" spans="1:8" hidden="1" x14ac:dyDescent="0.25">
      <c r="B11506">
        <f>111111+1</f>
        <v>111112</v>
      </c>
      <c r="C11506" s="3">
        <v>45867</v>
      </c>
      <c r="D11506">
        <v>8</v>
      </c>
      <c r="E11506" s="9" t="str">
        <f>IF(Tableau2[[#This Row],[Project]]="","pas de projet",Tableau2[[#This Row],[Project]])</f>
        <v>pas de projet</v>
      </c>
      <c r="F11506" s="9">
        <f>MONTH(Tableau2[[#This Row],[Date]])</f>
        <v>7</v>
      </c>
      <c r="G11506" s="9">
        <f>YEAR(Tableau2[[#This Row],[Date]])</f>
        <v>2025</v>
      </c>
      <c r="H11506" s="9">
        <f>_xlfn.ISOWEEKNUM(Tableau2[[#This Row],[Date]])</f>
        <v>31</v>
      </c>
    </row>
    <row r="11507" spans="1:8" hidden="1" x14ac:dyDescent="0.25">
      <c r="A11507" t="s">
        <v>22</v>
      </c>
      <c r="B11507">
        <v>5</v>
      </c>
      <c r="C11507" s="3">
        <v>45866</v>
      </c>
      <c r="D11507">
        <v>16</v>
      </c>
      <c r="E11507" s="9" t="str">
        <f>IF(Tableau2[[#This Row],[Project]]="","pas de projet",Tableau2[[#This Row],[Project]])</f>
        <v>0DC376</v>
      </c>
      <c r="F11507" s="9">
        <f>MONTH(Tableau2[[#This Row],[Date]])</f>
        <v>7</v>
      </c>
      <c r="G11507" s="9">
        <f>YEAR(Tableau2[[#This Row],[Date]])</f>
        <v>2025</v>
      </c>
      <c r="H11507" s="9">
        <f>_xlfn.ISOWEEKNUM(Tableau2[[#This Row],[Date]])</f>
        <v>31</v>
      </c>
    </row>
    <row r="11508" spans="1:8" hidden="1" x14ac:dyDescent="0.25">
      <c r="A11508" t="s">
        <v>22</v>
      </c>
      <c r="B11508">
        <v>5</v>
      </c>
      <c r="C11508" s="3">
        <v>45866</v>
      </c>
      <c r="D11508">
        <v>24</v>
      </c>
      <c r="E11508" s="9" t="str">
        <f>IF(Tableau2[[#This Row],[Project]]="","pas de projet",Tableau2[[#This Row],[Project]])</f>
        <v>0DC376</v>
      </c>
      <c r="F11508" s="9">
        <f>MONTH(Tableau2[[#This Row],[Date]])</f>
        <v>7</v>
      </c>
      <c r="G11508" s="9">
        <f>YEAR(Tableau2[[#This Row],[Date]])</f>
        <v>2025</v>
      </c>
      <c r="H11508" s="9">
        <f>_xlfn.ISOWEEKNUM(Tableau2[[#This Row],[Date]])</f>
        <v>31</v>
      </c>
    </row>
    <row r="11509" spans="1:8" hidden="1" x14ac:dyDescent="0.25">
      <c r="A11509" t="s">
        <v>13</v>
      </c>
      <c r="B11509">
        <v>5</v>
      </c>
      <c r="C11509" s="3">
        <v>45866</v>
      </c>
      <c r="D11509">
        <v>8</v>
      </c>
      <c r="E11509" s="9" t="str">
        <f>IF(Tableau2[[#This Row],[Project]]="","pas de projet",Tableau2[[#This Row],[Project]])</f>
        <v>0DC378</v>
      </c>
      <c r="F11509" s="9">
        <f>MONTH(Tableau2[[#This Row],[Date]])</f>
        <v>7</v>
      </c>
      <c r="G11509" s="9">
        <f>YEAR(Tableau2[[#This Row],[Date]])</f>
        <v>2025</v>
      </c>
      <c r="H11509" s="9">
        <f>_xlfn.ISOWEEKNUM(Tableau2[[#This Row],[Date]])</f>
        <v>31</v>
      </c>
    </row>
    <row r="11510" spans="1:8" hidden="1" x14ac:dyDescent="0.25">
      <c r="B11510">
        <f t="shared" ref="B11510:B11512" si="518">111111+1</f>
        <v>111112</v>
      </c>
      <c r="C11510" s="3">
        <v>45867</v>
      </c>
      <c r="D11510">
        <v>8</v>
      </c>
      <c r="E11510" s="9" t="str">
        <f>IF(Tableau2[[#This Row],[Project]]="","pas de projet",Tableau2[[#This Row],[Project]])</f>
        <v>pas de projet</v>
      </c>
      <c r="F11510" s="9">
        <f>MONTH(Tableau2[[#This Row],[Date]])</f>
        <v>7</v>
      </c>
      <c r="G11510" s="9">
        <f>YEAR(Tableau2[[#This Row],[Date]])</f>
        <v>2025</v>
      </c>
      <c r="H11510" s="9">
        <f>_xlfn.ISOWEEKNUM(Tableau2[[#This Row],[Date]])</f>
        <v>31</v>
      </c>
    </row>
    <row r="11511" spans="1:8" hidden="1" x14ac:dyDescent="0.25">
      <c r="A11511" t="s">
        <v>32</v>
      </c>
      <c r="B11511">
        <f t="shared" si="518"/>
        <v>111112</v>
      </c>
      <c r="C11511" s="3">
        <v>45866</v>
      </c>
      <c r="D11511">
        <v>8</v>
      </c>
      <c r="E11511" s="9" t="str">
        <f>IF(Tableau2[[#This Row],[Project]]="","pas de projet",Tableau2[[#This Row],[Project]])</f>
        <v>0NC378</v>
      </c>
      <c r="F11511" s="9">
        <f>MONTH(Tableau2[[#This Row],[Date]])</f>
        <v>7</v>
      </c>
      <c r="G11511" s="9">
        <f>YEAR(Tableau2[[#This Row],[Date]])</f>
        <v>2025</v>
      </c>
      <c r="H11511" s="9">
        <f>_xlfn.ISOWEEKNUM(Tableau2[[#This Row],[Date]])</f>
        <v>31</v>
      </c>
    </row>
    <row r="11512" spans="1:8" hidden="1" x14ac:dyDescent="0.25">
      <c r="A11512" t="s">
        <v>22</v>
      </c>
      <c r="B11512">
        <f t="shared" si="518"/>
        <v>111112</v>
      </c>
      <c r="C11512" s="3">
        <v>45868</v>
      </c>
      <c r="D11512">
        <v>8</v>
      </c>
      <c r="E11512" s="9" t="str">
        <f>IF(Tableau2[[#This Row],[Project]]="","pas de projet",Tableau2[[#This Row],[Project]])</f>
        <v>0DC376</v>
      </c>
      <c r="F11512" s="9">
        <f>MONTH(Tableau2[[#This Row],[Date]])</f>
        <v>7</v>
      </c>
      <c r="G11512" s="9">
        <f>YEAR(Tableau2[[#This Row],[Date]])</f>
        <v>2025</v>
      </c>
      <c r="H11512" s="9">
        <f>_xlfn.ISOWEEKNUM(Tableau2[[#This Row],[Date]])</f>
        <v>31</v>
      </c>
    </row>
    <row r="11513" spans="1:8" hidden="1" x14ac:dyDescent="0.25">
      <c r="B11513">
        <v>111</v>
      </c>
      <c r="C11513" s="3">
        <v>45867</v>
      </c>
      <c r="D11513">
        <v>8</v>
      </c>
      <c r="E11513" s="9" t="str">
        <f>IF(Tableau2[[#This Row],[Project]]="","pas de projet",Tableau2[[#This Row],[Project]])</f>
        <v>pas de projet</v>
      </c>
      <c r="F11513" s="9">
        <f>MONTH(Tableau2[[#This Row],[Date]])</f>
        <v>7</v>
      </c>
      <c r="G11513" s="9">
        <f>YEAR(Tableau2[[#This Row],[Date]])</f>
        <v>2025</v>
      </c>
      <c r="H11513" s="9">
        <f>_xlfn.ISOWEEKNUM(Tableau2[[#This Row],[Date]])</f>
        <v>31</v>
      </c>
    </row>
    <row r="11514" spans="1:8" hidden="1" x14ac:dyDescent="0.25">
      <c r="B11514">
        <v>111</v>
      </c>
      <c r="C11514" s="3">
        <v>45867</v>
      </c>
      <c r="D11514">
        <v>8</v>
      </c>
      <c r="E11514" s="9" t="str">
        <f>IF(Tableau2[[#This Row],[Project]]="","pas de projet",Tableau2[[#This Row],[Project]])</f>
        <v>pas de projet</v>
      </c>
      <c r="F11514" s="9">
        <f>MONTH(Tableau2[[#This Row],[Date]])</f>
        <v>7</v>
      </c>
      <c r="G11514" s="9">
        <f>YEAR(Tableau2[[#This Row],[Date]])</f>
        <v>2025</v>
      </c>
      <c r="H11514" s="9">
        <f>_xlfn.ISOWEEKNUM(Tableau2[[#This Row],[Date]])</f>
        <v>31</v>
      </c>
    </row>
    <row r="11515" spans="1:8" hidden="1" x14ac:dyDescent="0.25">
      <c r="B11515">
        <v>111</v>
      </c>
      <c r="C11515" s="3">
        <v>45867</v>
      </c>
      <c r="D11515">
        <v>8</v>
      </c>
      <c r="E11515" s="9" t="str">
        <f>IF(Tableau2[[#This Row],[Project]]="","pas de projet",Tableau2[[#This Row],[Project]])</f>
        <v>pas de projet</v>
      </c>
      <c r="F11515" s="9">
        <f>MONTH(Tableau2[[#This Row],[Date]])</f>
        <v>7</v>
      </c>
      <c r="G11515" s="9">
        <f>YEAR(Tableau2[[#This Row],[Date]])</f>
        <v>2025</v>
      </c>
      <c r="H11515" s="9">
        <f>_xlfn.ISOWEEKNUM(Tableau2[[#This Row],[Date]])</f>
        <v>31</v>
      </c>
    </row>
    <row r="11516" spans="1:8" hidden="1" x14ac:dyDescent="0.25">
      <c r="B11516">
        <v>111</v>
      </c>
      <c r="C11516" s="3">
        <v>45867</v>
      </c>
      <c r="D11516">
        <v>0</v>
      </c>
      <c r="E11516" s="9" t="str">
        <f>IF(Tableau2[[#This Row],[Project]]="","pas de projet",Tableau2[[#This Row],[Project]])</f>
        <v>pas de projet</v>
      </c>
      <c r="F11516" s="9">
        <f>MONTH(Tableau2[[#This Row],[Date]])</f>
        <v>7</v>
      </c>
      <c r="G11516" s="9">
        <f>YEAR(Tableau2[[#This Row],[Date]])</f>
        <v>2025</v>
      </c>
      <c r="H11516" s="9">
        <f>_xlfn.ISOWEEKNUM(Tableau2[[#This Row],[Date]])</f>
        <v>31</v>
      </c>
    </row>
    <row r="11517" spans="1:8" hidden="1" x14ac:dyDescent="0.25">
      <c r="B11517">
        <v>111</v>
      </c>
      <c r="C11517" s="3">
        <v>45867</v>
      </c>
      <c r="D11517">
        <v>8</v>
      </c>
      <c r="E11517" s="9" t="str">
        <f>IF(Tableau2[[#This Row],[Project]]="","pas de projet",Tableau2[[#This Row],[Project]])</f>
        <v>pas de projet</v>
      </c>
      <c r="F11517" s="9">
        <f>MONTH(Tableau2[[#This Row],[Date]])</f>
        <v>7</v>
      </c>
      <c r="G11517" s="9">
        <f>YEAR(Tableau2[[#This Row],[Date]])</f>
        <v>2025</v>
      </c>
      <c r="H11517" s="9">
        <f>_xlfn.ISOWEEKNUM(Tableau2[[#This Row],[Date]])</f>
        <v>31</v>
      </c>
    </row>
    <row r="11518" spans="1:8" hidden="1" x14ac:dyDescent="0.25">
      <c r="B11518">
        <v>111</v>
      </c>
      <c r="C11518" s="3">
        <v>45867</v>
      </c>
      <c r="D11518">
        <v>1</v>
      </c>
      <c r="E11518" s="9" t="str">
        <f>IF(Tableau2[[#This Row],[Project]]="","pas de projet",Tableau2[[#This Row],[Project]])</f>
        <v>pas de projet</v>
      </c>
      <c r="F11518" s="9">
        <f>MONTH(Tableau2[[#This Row],[Date]])</f>
        <v>7</v>
      </c>
      <c r="G11518" s="9">
        <f>YEAR(Tableau2[[#This Row],[Date]])</f>
        <v>2025</v>
      </c>
      <c r="H11518" s="9">
        <f>_xlfn.ISOWEEKNUM(Tableau2[[#This Row],[Date]])</f>
        <v>31</v>
      </c>
    </row>
    <row r="11519" spans="1:8" hidden="1" x14ac:dyDescent="0.25">
      <c r="B11519">
        <v>111</v>
      </c>
      <c r="C11519" s="3">
        <v>45867</v>
      </c>
      <c r="D11519">
        <v>8</v>
      </c>
      <c r="E11519" s="9" t="str">
        <f>IF(Tableau2[[#This Row],[Project]]="","pas de projet",Tableau2[[#This Row],[Project]])</f>
        <v>pas de projet</v>
      </c>
      <c r="F11519" s="9">
        <f>MONTH(Tableau2[[#This Row],[Date]])</f>
        <v>7</v>
      </c>
      <c r="G11519" s="9">
        <f>YEAR(Tableau2[[#This Row],[Date]])</f>
        <v>2025</v>
      </c>
      <c r="H11519" s="9">
        <f>_xlfn.ISOWEEKNUM(Tableau2[[#This Row],[Date]])</f>
        <v>31</v>
      </c>
    </row>
    <row r="11520" spans="1:8" hidden="1" x14ac:dyDescent="0.25">
      <c r="B11520">
        <v>111</v>
      </c>
      <c r="C11520" s="3">
        <v>45867</v>
      </c>
      <c r="D11520">
        <v>8</v>
      </c>
      <c r="E11520" s="9" t="str">
        <f>IF(Tableau2[[#This Row],[Project]]="","pas de projet",Tableau2[[#This Row],[Project]])</f>
        <v>pas de projet</v>
      </c>
      <c r="F11520" s="9">
        <f>MONTH(Tableau2[[#This Row],[Date]])</f>
        <v>7</v>
      </c>
      <c r="G11520" s="9">
        <f>YEAR(Tableau2[[#This Row],[Date]])</f>
        <v>2025</v>
      </c>
      <c r="H11520" s="9">
        <f>_xlfn.ISOWEEKNUM(Tableau2[[#This Row],[Date]])</f>
        <v>31</v>
      </c>
    </row>
    <row r="11521" spans="1:8" hidden="1" x14ac:dyDescent="0.25">
      <c r="B11521">
        <v>111</v>
      </c>
      <c r="C11521" s="3">
        <v>45867</v>
      </c>
      <c r="D11521">
        <v>8</v>
      </c>
      <c r="E11521" s="9" t="str">
        <f>IF(Tableau2[[#This Row],[Project]]="","pas de projet",Tableau2[[#This Row],[Project]])</f>
        <v>pas de projet</v>
      </c>
      <c r="F11521" s="9">
        <f>MONTH(Tableau2[[#This Row],[Date]])</f>
        <v>7</v>
      </c>
      <c r="G11521" s="9">
        <f>YEAR(Tableau2[[#This Row],[Date]])</f>
        <v>2025</v>
      </c>
      <c r="H11521" s="9">
        <f>_xlfn.ISOWEEKNUM(Tableau2[[#This Row],[Date]])</f>
        <v>31</v>
      </c>
    </row>
    <row r="11522" spans="1:8" hidden="1" x14ac:dyDescent="0.25">
      <c r="B11522">
        <v>111</v>
      </c>
      <c r="C11522" s="3">
        <v>45867</v>
      </c>
      <c r="D11522">
        <v>8</v>
      </c>
      <c r="E11522" s="9" t="str">
        <f>IF(Tableau2[[#This Row],[Project]]="","pas de projet",Tableau2[[#This Row],[Project]])</f>
        <v>pas de projet</v>
      </c>
      <c r="F11522" s="9">
        <f>MONTH(Tableau2[[#This Row],[Date]])</f>
        <v>7</v>
      </c>
      <c r="G11522" s="9">
        <f>YEAR(Tableau2[[#This Row],[Date]])</f>
        <v>2025</v>
      </c>
      <c r="H11522" s="9">
        <f>_xlfn.ISOWEEKNUM(Tableau2[[#This Row],[Date]])</f>
        <v>31</v>
      </c>
    </row>
    <row r="11523" spans="1:8" hidden="1" x14ac:dyDescent="0.25">
      <c r="B11523">
        <v>111</v>
      </c>
      <c r="C11523" s="3">
        <v>45867</v>
      </c>
      <c r="D11523">
        <v>8</v>
      </c>
      <c r="E11523" s="9" t="str">
        <f>IF(Tableau2[[#This Row],[Project]]="","pas de projet",Tableau2[[#This Row],[Project]])</f>
        <v>pas de projet</v>
      </c>
      <c r="F11523" s="9">
        <f>MONTH(Tableau2[[#This Row],[Date]])</f>
        <v>7</v>
      </c>
      <c r="G11523" s="9">
        <f>YEAR(Tableau2[[#This Row],[Date]])</f>
        <v>2025</v>
      </c>
      <c r="H11523" s="9">
        <f>_xlfn.ISOWEEKNUM(Tableau2[[#This Row],[Date]])</f>
        <v>31</v>
      </c>
    </row>
    <row r="11524" spans="1:8" hidden="1" x14ac:dyDescent="0.25">
      <c r="B11524">
        <v>111</v>
      </c>
      <c r="C11524" s="3">
        <v>45867</v>
      </c>
      <c r="D11524">
        <v>8</v>
      </c>
      <c r="E11524" s="9" t="str">
        <f>IF(Tableau2[[#This Row],[Project]]="","pas de projet",Tableau2[[#This Row],[Project]])</f>
        <v>pas de projet</v>
      </c>
      <c r="F11524" s="9">
        <f>MONTH(Tableau2[[#This Row],[Date]])</f>
        <v>7</v>
      </c>
      <c r="G11524" s="9">
        <f>YEAR(Tableau2[[#This Row],[Date]])</f>
        <v>2025</v>
      </c>
      <c r="H11524" s="9">
        <f>_xlfn.ISOWEEKNUM(Tableau2[[#This Row],[Date]])</f>
        <v>31</v>
      </c>
    </row>
    <row r="11525" spans="1:8" hidden="1" x14ac:dyDescent="0.25">
      <c r="B11525">
        <v>111</v>
      </c>
      <c r="C11525" s="3">
        <v>45867</v>
      </c>
      <c r="D11525">
        <v>8</v>
      </c>
      <c r="E11525" s="9" t="str">
        <f>IF(Tableau2[[#This Row],[Project]]="","pas de projet",Tableau2[[#This Row],[Project]])</f>
        <v>pas de projet</v>
      </c>
      <c r="F11525" s="9">
        <f>MONTH(Tableau2[[#This Row],[Date]])</f>
        <v>7</v>
      </c>
      <c r="G11525" s="9">
        <f>YEAR(Tableau2[[#This Row],[Date]])</f>
        <v>2025</v>
      </c>
      <c r="H11525" s="9">
        <f>_xlfn.ISOWEEKNUM(Tableau2[[#This Row],[Date]])</f>
        <v>31</v>
      </c>
    </row>
    <row r="11526" spans="1:8" hidden="1" x14ac:dyDescent="0.25">
      <c r="A11526" t="s">
        <v>10</v>
      </c>
      <c r="B11526">
        <v>113</v>
      </c>
      <c r="C11526" s="3">
        <v>45866</v>
      </c>
      <c r="D11526">
        <v>8</v>
      </c>
      <c r="E11526" s="9" t="str">
        <f>IF(Tableau2[[#This Row],[Project]]="","pas de projet",Tableau2[[#This Row],[Project]])</f>
        <v>0NC377</v>
      </c>
      <c r="F11526" s="9">
        <f>MONTH(Tableau2[[#This Row],[Date]])</f>
        <v>7</v>
      </c>
      <c r="G11526" s="9">
        <f>YEAR(Tableau2[[#This Row],[Date]])</f>
        <v>2025</v>
      </c>
      <c r="H11526" s="9">
        <f>_xlfn.ISOWEEKNUM(Tableau2[[#This Row],[Date]])</f>
        <v>31</v>
      </c>
    </row>
    <row r="11527" spans="1:8" hidden="1" x14ac:dyDescent="0.25">
      <c r="A11527" t="s">
        <v>22</v>
      </c>
      <c r="B11527">
        <f t="shared" ref="B11527:B11537" si="519">111111+1</f>
        <v>111112</v>
      </c>
      <c r="C11527" s="3">
        <v>45863</v>
      </c>
      <c r="D11527">
        <v>2</v>
      </c>
      <c r="E11527" s="9" t="str">
        <f>IF(Tableau2[[#This Row],[Project]]="","pas de projet",Tableau2[[#This Row],[Project]])</f>
        <v>0DC376</v>
      </c>
      <c r="F11527" s="9">
        <f>MONTH(Tableau2[[#This Row],[Date]])</f>
        <v>7</v>
      </c>
      <c r="G11527" s="9">
        <f>YEAR(Tableau2[[#This Row],[Date]])</f>
        <v>2025</v>
      </c>
      <c r="H11527" s="9">
        <f>_xlfn.ISOWEEKNUM(Tableau2[[#This Row],[Date]])</f>
        <v>30</v>
      </c>
    </row>
    <row r="11528" spans="1:8" hidden="1" x14ac:dyDescent="0.25">
      <c r="A11528" t="s">
        <v>12</v>
      </c>
      <c r="B11528">
        <f t="shared" si="519"/>
        <v>111112</v>
      </c>
      <c r="C11528" s="3">
        <v>45863</v>
      </c>
      <c r="D11528">
        <v>2</v>
      </c>
      <c r="E11528" s="9" t="str">
        <f>IF(Tableau2[[#This Row],[Project]]="","pas de projet",Tableau2[[#This Row],[Project]])</f>
        <v>0DC377</v>
      </c>
      <c r="F11528" s="9">
        <f>MONTH(Tableau2[[#This Row],[Date]])</f>
        <v>7</v>
      </c>
      <c r="G11528" s="9">
        <f>YEAR(Tableau2[[#This Row],[Date]])</f>
        <v>2025</v>
      </c>
      <c r="H11528" s="9">
        <f>_xlfn.ISOWEEKNUM(Tableau2[[#This Row],[Date]])</f>
        <v>30</v>
      </c>
    </row>
    <row r="11529" spans="1:8" hidden="1" x14ac:dyDescent="0.25">
      <c r="A11529" t="s">
        <v>13</v>
      </c>
      <c r="B11529">
        <f t="shared" si="519"/>
        <v>111112</v>
      </c>
      <c r="C11529" s="3">
        <v>45862</v>
      </c>
      <c r="D11529">
        <v>2</v>
      </c>
      <c r="E11529" s="9" t="str">
        <f>IF(Tableau2[[#This Row],[Project]]="","pas de projet",Tableau2[[#This Row],[Project]])</f>
        <v>0DC378</v>
      </c>
      <c r="F11529" s="9">
        <f>MONTH(Tableau2[[#This Row],[Date]])</f>
        <v>7</v>
      </c>
      <c r="G11529" s="9">
        <f>YEAR(Tableau2[[#This Row],[Date]])</f>
        <v>2025</v>
      </c>
      <c r="H11529" s="9">
        <f>_xlfn.ISOWEEKNUM(Tableau2[[#This Row],[Date]])</f>
        <v>30</v>
      </c>
    </row>
    <row r="11530" spans="1:8" hidden="1" x14ac:dyDescent="0.25">
      <c r="A11530" t="s">
        <v>12</v>
      </c>
      <c r="B11530">
        <f t="shared" si="519"/>
        <v>111112</v>
      </c>
      <c r="C11530" s="3">
        <v>45862</v>
      </c>
      <c r="D11530">
        <v>2</v>
      </c>
      <c r="E11530" s="9" t="str">
        <f>IF(Tableau2[[#This Row],[Project]]="","pas de projet",Tableau2[[#This Row],[Project]])</f>
        <v>0DC377</v>
      </c>
      <c r="F11530" s="9">
        <f>MONTH(Tableau2[[#This Row],[Date]])</f>
        <v>7</v>
      </c>
      <c r="G11530" s="9">
        <f>YEAR(Tableau2[[#This Row],[Date]])</f>
        <v>2025</v>
      </c>
      <c r="H11530" s="9">
        <f>_xlfn.ISOWEEKNUM(Tableau2[[#This Row],[Date]])</f>
        <v>30</v>
      </c>
    </row>
    <row r="11531" spans="1:8" hidden="1" x14ac:dyDescent="0.25">
      <c r="A11531" t="s">
        <v>22</v>
      </c>
      <c r="B11531">
        <f t="shared" si="519"/>
        <v>111112</v>
      </c>
      <c r="C11531" s="3">
        <v>45862</v>
      </c>
      <c r="D11531">
        <v>4</v>
      </c>
      <c r="E11531" s="9" t="str">
        <f>IF(Tableau2[[#This Row],[Project]]="","pas de projet",Tableau2[[#This Row],[Project]])</f>
        <v>0DC376</v>
      </c>
      <c r="F11531" s="9">
        <f>MONTH(Tableau2[[#This Row],[Date]])</f>
        <v>7</v>
      </c>
      <c r="G11531" s="9">
        <f>YEAR(Tableau2[[#This Row],[Date]])</f>
        <v>2025</v>
      </c>
      <c r="H11531" s="9">
        <f>_xlfn.ISOWEEKNUM(Tableau2[[#This Row],[Date]])</f>
        <v>30</v>
      </c>
    </row>
    <row r="11532" spans="1:8" hidden="1" x14ac:dyDescent="0.25">
      <c r="A11532" t="s">
        <v>13</v>
      </c>
      <c r="B11532">
        <f t="shared" si="519"/>
        <v>111112</v>
      </c>
      <c r="C11532" s="3">
        <v>45861</v>
      </c>
      <c r="D11532">
        <v>2</v>
      </c>
      <c r="E11532" s="9" t="str">
        <f>IF(Tableau2[[#This Row],[Project]]="","pas de projet",Tableau2[[#This Row],[Project]])</f>
        <v>0DC378</v>
      </c>
      <c r="F11532" s="9">
        <f>MONTH(Tableau2[[#This Row],[Date]])</f>
        <v>7</v>
      </c>
      <c r="G11532" s="9">
        <f>YEAR(Tableau2[[#This Row],[Date]])</f>
        <v>2025</v>
      </c>
      <c r="H11532" s="9">
        <f>_xlfn.ISOWEEKNUM(Tableau2[[#This Row],[Date]])</f>
        <v>30</v>
      </c>
    </row>
    <row r="11533" spans="1:8" hidden="1" x14ac:dyDescent="0.25">
      <c r="A11533" t="s">
        <v>12</v>
      </c>
      <c r="B11533">
        <f t="shared" si="519"/>
        <v>111112</v>
      </c>
      <c r="C11533" s="3">
        <v>45861</v>
      </c>
      <c r="D11533">
        <v>2</v>
      </c>
      <c r="E11533" s="9" t="str">
        <f>IF(Tableau2[[#This Row],[Project]]="","pas de projet",Tableau2[[#This Row],[Project]])</f>
        <v>0DC377</v>
      </c>
      <c r="F11533" s="9">
        <f>MONTH(Tableau2[[#This Row],[Date]])</f>
        <v>7</v>
      </c>
      <c r="G11533" s="9">
        <f>YEAR(Tableau2[[#This Row],[Date]])</f>
        <v>2025</v>
      </c>
      <c r="H11533" s="9">
        <f>_xlfn.ISOWEEKNUM(Tableau2[[#This Row],[Date]])</f>
        <v>30</v>
      </c>
    </row>
    <row r="11534" spans="1:8" hidden="1" x14ac:dyDescent="0.25">
      <c r="A11534" t="s">
        <v>22</v>
      </c>
      <c r="B11534">
        <f t="shared" si="519"/>
        <v>111112</v>
      </c>
      <c r="C11534" s="3">
        <v>45861</v>
      </c>
      <c r="D11534">
        <v>4</v>
      </c>
      <c r="E11534" s="9" t="str">
        <f>IF(Tableau2[[#This Row],[Project]]="","pas de projet",Tableau2[[#This Row],[Project]])</f>
        <v>0DC376</v>
      </c>
      <c r="F11534" s="9">
        <f>MONTH(Tableau2[[#This Row],[Date]])</f>
        <v>7</v>
      </c>
      <c r="G11534" s="9">
        <f>YEAR(Tableau2[[#This Row],[Date]])</f>
        <v>2025</v>
      </c>
      <c r="H11534" s="9">
        <f>_xlfn.ISOWEEKNUM(Tableau2[[#This Row],[Date]])</f>
        <v>30</v>
      </c>
    </row>
    <row r="11535" spans="1:8" hidden="1" x14ac:dyDescent="0.25">
      <c r="A11535" t="s">
        <v>12</v>
      </c>
      <c r="B11535">
        <f t="shared" si="519"/>
        <v>111112</v>
      </c>
      <c r="C11535" s="3">
        <v>45860</v>
      </c>
      <c r="D11535">
        <v>2</v>
      </c>
      <c r="E11535" s="9" t="str">
        <f>IF(Tableau2[[#This Row],[Project]]="","pas de projet",Tableau2[[#This Row],[Project]])</f>
        <v>0DC377</v>
      </c>
      <c r="F11535" s="9">
        <f>MONTH(Tableau2[[#This Row],[Date]])</f>
        <v>7</v>
      </c>
      <c r="G11535" s="9">
        <f>YEAR(Tableau2[[#This Row],[Date]])</f>
        <v>2025</v>
      </c>
      <c r="H11535" s="9">
        <f>_xlfn.ISOWEEKNUM(Tableau2[[#This Row],[Date]])</f>
        <v>30</v>
      </c>
    </row>
    <row r="11536" spans="1:8" hidden="1" x14ac:dyDescent="0.25">
      <c r="A11536" t="s">
        <v>13</v>
      </c>
      <c r="B11536">
        <f t="shared" si="519"/>
        <v>111112</v>
      </c>
      <c r="C11536" s="3">
        <v>45860</v>
      </c>
      <c r="D11536">
        <v>2</v>
      </c>
      <c r="E11536" s="9" t="str">
        <f>IF(Tableau2[[#This Row],[Project]]="","pas de projet",Tableau2[[#This Row],[Project]])</f>
        <v>0DC378</v>
      </c>
      <c r="F11536" s="9">
        <f>MONTH(Tableau2[[#This Row],[Date]])</f>
        <v>7</v>
      </c>
      <c r="G11536" s="9">
        <f>YEAR(Tableau2[[#This Row],[Date]])</f>
        <v>2025</v>
      </c>
      <c r="H11536" s="9">
        <f>_xlfn.ISOWEEKNUM(Tableau2[[#This Row],[Date]])</f>
        <v>30</v>
      </c>
    </row>
    <row r="11537" spans="1:8" hidden="1" x14ac:dyDescent="0.25">
      <c r="A11537" t="s">
        <v>22</v>
      </c>
      <c r="B11537">
        <f t="shared" si="519"/>
        <v>111112</v>
      </c>
      <c r="C11537" s="3">
        <v>45860</v>
      </c>
      <c r="D11537">
        <v>4</v>
      </c>
      <c r="E11537" s="9" t="str">
        <f>IF(Tableau2[[#This Row],[Project]]="","pas de projet",Tableau2[[#This Row],[Project]])</f>
        <v>0DC376</v>
      </c>
      <c r="F11537" s="9">
        <f>MONTH(Tableau2[[#This Row],[Date]])</f>
        <v>7</v>
      </c>
      <c r="G11537" s="9">
        <f>YEAR(Tableau2[[#This Row],[Date]])</f>
        <v>2025</v>
      </c>
      <c r="H11537" s="9">
        <f>_xlfn.ISOWEEKNUM(Tableau2[[#This Row],[Date]])</f>
        <v>30</v>
      </c>
    </row>
    <row r="11538" spans="1:8" hidden="1" x14ac:dyDescent="0.25">
      <c r="A11538" t="s">
        <v>10</v>
      </c>
      <c r="B11538">
        <v>113</v>
      </c>
      <c r="C11538" s="3">
        <v>45867</v>
      </c>
      <c r="D11538">
        <v>8</v>
      </c>
      <c r="E11538" s="9" t="str">
        <f>IF(Tableau2[[#This Row],[Project]]="","pas de projet",Tableau2[[#This Row],[Project]])</f>
        <v>0NC377</v>
      </c>
      <c r="F11538" s="9">
        <f>MONTH(Tableau2[[#This Row],[Date]])</f>
        <v>7</v>
      </c>
      <c r="G11538" s="9">
        <f>YEAR(Tableau2[[#This Row],[Date]])</f>
        <v>2025</v>
      </c>
      <c r="H11538" s="9">
        <f>_xlfn.ISOWEEKNUM(Tableau2[[#This Row],[Date]])</f>
        <v>31</v>
      </c>
    </row>
    <row r="11539" spans="1:8" hidden="1" x14ac:dyDescent="0.25">
      <c r="A11539" t="s">
        <v>32</v>
      </c>
      <c r="B11539">
        <v>6</v>
      </c>
      <c r="C11539" s="3">
        <v>45866</v>
      </c>
      <c r="D11539">
        <v>6.4</v>
      </c>
      <c r="E11539" s="9" t="str">
        <f>IF(Tableau2[[#This Row],[Project]]="","pas de projet",Tableau2[[#This Row],[Project]])</f>
        <v>0NC378</v>
      </c>
      <c r="F11539" s="9">
        <f>MONTH(Tableau2[[#This Row],[Date]])</f>
        <v>7</v>
      </c>
      <c r="G11539" s="9">
        <f>YEAR(Tableau2[[#This Row],[Date]])</f>
        <v>2025</v>
      </c>
      <c r="H11539" s="9">
        <f>_xlfn.ISOWEEKNUM(Tableau2[[#This Row],[Date]])</f>
        <v>31</v>
      </c>
    </row>
    <row r="11540" spans="1:8" hidden="1" x14ac:dyDescent="0.25">
      <c r="A11540" t="s">
        <v>32</v>
      </c>
      <c r="B11540">
        <v>6</v>
      </c>
      <c r="C11540" s="3">
        <v>45866</v>
      </c>
      <c r="D11540">
        <v>6.4</v>
      </c>
      <c r="E11540" s="9" t="str">
        <f>IF(Tableau2[[#This Row],[Project]]="","pas de projet",Tableau2[[#This Row],[Project]])</f>
        <v>0NC378</v>
      </c>
      <c r="F11540" s="9">
        <f>MONTH(Tableau2[[#This Row],[Date]])</f>
        <v>7</v>
      </c>
      <c r="G11540" s="9">
        <f>YEAR(Tableau2[[#This Row],[Date]])</f>
        <v>2025</v>
      </c>
      <c r="H11540" s="9">
        <f>_xlfn.ISOWEEKNUM(Tableau2[[#This Row],[Date]])</f>
        <v>31</v>
      </c>
    </row>
    <row r="11541" spans="1:8" hidden="1" x14ac:dyDescent="0.25">
      <c r="A11541" t="s">
        <v>32</v>
      </c>
      <c r="B11541">
        <v>6</v>
      </c>
      <c r="C11541" s="3">
        <v>45866</v>
      </c>
      <c r="D11541">
        <v>6.4</v>
      </c>
      <c r="E11541" s="9" t="str">
        <f>IF(Tableau2[[#This Row],[Project]]="","pas de projet",Tableau2[[#This Row],[Project]])</f>
        <v>0NC378</v>
      </c>
      <c r="F11541" s="9">
        <f>MONTH(Tableau2[[#This Row],[Date]])</f>
        <v>7</v>
      </c>
      <c r="G11541" s="9">
        <f>YEAR(Tableau2[[#This Row],[Date]])</f>
        <v>2025</v>
      </c>
      <c r="H11541" s="9">
        <f>_xlfn.ISOWEEKNUM(Tableau2[[#This Row],[Date]])</f>
        <v>31</v>
      </c>
    </row>
    <row r="11542" spans="1:8" hidden="1" x14ac:dyDescent="0.25">
      <c r="A11542" t="s">
        <v>32</v>
      </c>
      <c r="B11542">
        <v>6</v>
      </c>
      <c r="C11542" s="3">
        <v>45866</v>
      </c>
      <c r="D11542">
        <v>6.4</v>
      </c>
      <c r="E11542" s="9" t="str">
        <f>IF(Tableau2[[#This Row],[Project]]="","pas de projet",Tableau2[[#This Row],[Project]])</f>
        <v>0NC378</v>
      </c>
      <c r="F11542" s="9">
        <f>MONTH(Tableau2[[#This Row],[Date]])</f>
        <v>7</v>
      </c>
      <c r="G11542" s="9">
        <f>YEAR(Tableau2[[#This Row],[Date]])</f>
        <v>2025</v>
      </c>
      <c r="H11542" s="9">
        <f>_xlfn.ISOWEEKNUM(Tableau2[[#This Row],[Date]])</f>
        <v>31</v>
      </c>
    </row>
    <row r="11543" spans="1:8" hidden="1" x14ac:dyDescent="0.25">
      <c r="A11543" t="s">
        <v>32</v>
      </c>
      <c r="B11543">
        <v>6</v>
      </c>
      <c r="C11543" s="3">
        <v>45866</v>
      </c>
      <c r="D11543">
        <v>6.4</v>
      </c>
      <c r="E11543" s="9" t="str">
        <f>IF(Tableau2[[#This Row],[Project]]="","pas de projet",Tableau2[[#This Row],[Project]])</f>
        <v>0NC378</v>
      </c>
      <c r="F11543" s="9">
        <f>MONTH(Tableau2[[#This Row],[Date]])</f>
        <v>7</v>
      </c>
      <c r="G11543" s="9">
        <f>YEAR(Tableau2[[#This Row],[Date]])</f>
        <v>2025</v>
      </c>
      <c r="H11543" s="9">
        <f>_xlfn.ISOWEEKNUM(Tableau2[[#This Row],[Date]])</f>
        <v>31</v>
      </c>
    </row>
    <row r="11544" spans="1:8" hidden="1" x14ac:dyDescent="0.25">
      <c r="A11544" t="s">
        <v>12</v>
      </c>
      <c r="B11544">
        <v>6</v>
      </c>
      <c r="C11544" s="3">
        <v>45866</v>
      </c>
      <c r="D11544">
        <v>17</v>
      </c>
      <c r="E11544" s="9" t="str">
        <f>IF(Tableau2[[#This Row],[Project]]="","pas de projet",Tableau2[[#This Row],[Project]])</f>
        <v>0DC377</v>
      </c>
      <c r="F11544" s="9">
        <f>MONTH(Tableau2[[#This Row],[Date]])</f>
        <v>7</v>
      </c>
      <c r="G11544" s="9">
        <f>YEAR(Tableau2[[#This Row],[Date]])</f>
        <v>2025</v>
      </c>
      <c r="H11544" s="9">
        <f>_xlfn.ISOWEEKNUM(Tableau2[[#This Row],[Date]])</f>
        <v>31</v>
      </c>
    </row>
    <row r="11545" spans="1:8" hidden="1" x14ac:dyDescent="0.25">
      <c r="A11545" t="s">
        <v>12</v>
      </c>
      <c r="B11545">
        <v>6</v>
      </c>
      <c r="C11545" s="3">
        <v>45866</v>
      </c>
      <c r="D11545">
        <v>17</v>
      </c>
      <c r="E11545" s="9" t="str">
        <f>IF(Tableau2[[#This Row],[Project]]="","pas de projet",Tableau2[[#This Row],[Project]])</f>
        <v>0DC377</v>
      </c>
      <c r="F11545" s="9">
        <f>MONTH(Tableau2[[#This Row],[Date]])</f>
        <v>7</v>
      </c>
      <c r="G11545" s="9">
        <f>YEAR(Tableau2[[#This Row],[Date]])</f>
        <v>2025</v>
      </c>
      <c r="H11545" s="9">
        <f>_xlfn.ISOWEEKNUM(Tableau2[[#This Row],[Date]])</f>
        <v>31</v>
      </c>
    </row>
    <row r="11546" spans="1:8" hidden="1" x14ac:dyDescent="0.25">
      <c r="A11546" t="s">
        <v>13</v>
      </c>
      <c r="B11546">
        <v>6</v>
      </c>
      <c r="C11546" s="3">
        <v>45866</v>
      </c>
      <c r="D11546">
        <v>17</v>
      </c>
      <c r="E11546" s="9" t="str">
        <f>IF(Tableau2[[#This Row],[Project]]="","pas de projet",Tableau2[[#This Row],[Project]])</f>
        <v>0DC378</v>
      </c>
      <c r="F11546" s="9">
        <f>MONTH(Tableau2[[#This Row],[Date]])</f>
        <v>7</v>
      </c>
      <c r="G11546" s="9">
        <f>YEAR(Tableau2[[#This Row],[Date]])</f>
        <v>2025</v>
      </c>
      <c r="H11546" s="9">
        <f>_xlfn.ISOWEEKNUM(Tableau2[[#This Row],[Date]])</f>
        <v>31</v>
      </c>
    </row>
    <row r="11547" spans="1:8" hidden="1" x14ac:dyDescent="0.25">
      <c r="A11547" t="s">
        <v>32</v>
      </c>
      <c r="B11547">
        <v>6</v>
      </c>
      <c r="C11547" s="3">
        <v>45866</v>
      </c>
      <c r="D11547">
        <v>18</v>
      </c>
      <c r="E11547" s="9" t="str">
        <f>IF(Tableau2[[#This Row],[Project]]="","pas de projet",Tableau2[[#This Row],[Project]])</f>
        <v>0NC378</v>
      </c>
      <c r="F11547" s="9">
        <f>MONTH(Tableau2[[#This Row],[Date]])</f>
        <v>7</v>
      </c>
      <c r="G11547" s="9">
        <f>YEAR(Tableau2[[#This Row],[Date]])</f>
        <v>2025</v>
      </c>
      <c r="H11547" s="9">
        <f>_xlfn.ISOWEEKNUM(Tableau2[[#This Row],[Date]])</f>
        <v>31</v>
      </c>
    </row>
    <row r="11548" spans="1:8" hidden="1" x14ac:dyDescent="0.25">
      <c r="A11548" t="s">
        <v>8</v>
      </c>
      <c r="B11548">
        <v>6</v>
      </c>
      <c r="C11548" s="3">
        <v>45866</v>
      </c>
      <c r="D11548">
        <v>40</v>
      </c>
      <c r="E11548" s="9" t="str">
        <f>IF(Tableau2[[#This Row],[Project]]="","pas de projet",Tableau2[[#This Row],[Project]])</f>
        <v>Fara proiect</v>
      </c>
      <c r="F11548" s="9">
        <f>MONTH(Tableau2[[#This Row],[Date]])</f>
        <v>7</v>
      </c>
      <c r="G11548" s="9">
        <f>YEAR(Tableau2[[#This Row],[Date]])</f>
        <v>2025</v>
      </c>
      <c r="H11548" s="9">
        <f>_xlfn.ISOWEEKNUM(Tableau2[[#This Row],[Date]])</f>
        <v>31</v>
      </c>
    </row>
    <row r="11549" spans="1:8" hidden="1" x14ac:dyDescent="0.25">
      <c r="A11549" t="s">
        <v>8</v>
      </c>
      <c r="B11549">
        <v>6</v>
      </c>
      <c r="C11549" s="3">
        <v>45866</v>
      </c>
      <c r="D11549">
        <v>56</v>
      </c>
      <c r="E11549" s="9" t="str">
        <f>IF(Tableau2[[#This Row],[Project]]="","pas de projet",Tableau2[[#This Row],[Project]])</f>
        <v>Fara proiect</v>
      </c>
      <c r="F11549" s="9">
        <f>MONTH(Tableau2[[#This Row],[Date]])</f>
        <v>7</v>
      </c>
      <c r="G11549" s="9">
        <f>YEAR(Tableau2[[#This Row],[Date]])</f>
        <v>2025</v>
      </c>
      <c r="H11549" s="9">
        <f>_xlfn.ISOWEEKNUM(Tableau2[[#This Row],[Date]])</f>
        <v>31</v>
      </c>
    </row>
    <row r="11550" spans="1:8" hidden="1" x14ac:dyDescent="0.25">
      <c r="A11550" t="s">
        <v>22</v>
      </c>
      <c r="B11550">
        <v>6</v>
      </c>
      <c r="C11550" s="3">
        <v>45866</v>
      </c>
      <c r="D11550">
        <v>8</v>
      </c>
      <c r="E11550" s="9" t="str">
        <f>IF(Tableau2[[#This Row],[Project]]="","pas de projet",Tableau2[[#This Row],[Project]])</f>
        <v>0DC376</v>
      </c>
      <c r="F11550" s="9">
        <f>MONTH(Tableau2[[#This Row],[Date]])</f>
        <v>7</v>
      </c>
      <c r="G11550" s="9">
        <f>YEAR(Tableau2[[#This Row],[Date]])</f>
        <v>2025</v>
      </c>
      <c r="H11550" s="9">
        <f>_xlfn.ISOWEEKNUM(Tableau2[[#This Row],[Date]])</f>
        <v>31</v>
      </c>
    </row>
    <row r="11551" spans="1:8" hidden="1" x14ac:dyDescent="0.25">
      <c r="A11551" t="s">
        <v>40</v>
      </c>
      <c r="B11551">
        <v>6</v>
      </c>
      <c r="C11551" s="3">
        <v>45866</v>
      </c>
      <c r="D11551">
        <v>16</v>
      </c>
      <c r="E11551" s="9" t="str">
        <f>IF(Tableau2[[#This Row],[Project]]="","pas de projet",Tableau2[[#This Row],[Project]])</f>
        <v>0SC376</v>
      </c>
      <c r="F11551" s="9">
        <f>MONTH(Tableau2[[#This Row],[Date]])</f>
        <v>7</v>
      </c>
      <c r="G11551" s="9">
        <f>YEAR(Tableau2[[#This Row],[Date]])</f>
        <v>2025</v>
      </c>
      <c r="H11551" s="9">
        <f>_xlfn.ISOWEEKNUM(Tableau2[[#This Row],[Date]])</f>
        <v>31</v>
      </c>
    </row>
    <row r="11552" spans="1:8" hidden="1" x14ac:dyDescent="0.25">
      <c r="A11552" t="s">
        <v>13</v>
      </c>
      <c r="B11552">
        <f t="shared" ref="B11552:B11553" si="520">111111+1</f>
        <v>111112</v>
      </c>
      <c r="C11552" s="3">
        <v>45866</v>
      </c>
      <c r="D11552">
        <v>9</v>
      </c>
      <c r="E11552" s="9" t="str">
        <f>IF(Tableau2[[#This Row],[Project]]="","pas de projet",Tableau2[[#This Row],[Project]])</f>
        <v>0DC378</v>
      </c>
      <c r="F11552" s="9">
        <f>MONTH(Tableau2[[#This Row],[Date]])</f>
        <v>7</v>
      </c>
      <c r="G11552" s="9">
        <f>YEAR(Tableau2[[#This Row],[Date]])</f>
        <v>2025</v>
      </c>
      <c r="H11552" s="9">
        <f>_xlfn.ISOWEEKNUM(Tableau2[[#This Row],[Date]])</f>
        <v>31</v>
      </c>
    </row>
    <row r="11553" spans="1:8" hidden="1" x14ac:dyDescent="0.25">
      <c r="A11553" t="s">
        <v>22</v>
      </c>
      <c r="B11553">
        <f t="shared" si="520"/>
        <v>111112</v>
      </c>
      <c r="C11553" s="3">
        <v>45866</v>
      </c>
      <c r="D11553">
        <v>9</v>
      </c>
      <c r="E11553" s="9" t="str">
        <f>IF(Tableau2[[#This Row],[Project]]="","pas de projet",Tableau2[[#This Row],[Project]])</f>
        <v>0DC376</v>
      </c>
      <c r="F11553" s="9">
        <f>MONTH(Tableau2[[#This Row],[Date]])</f>
        <v>7</v>
      </c>
      <c r="G11553" s="9">
        <f>YEAR(Tableau2[[#This Row],[Date]])</f>
        <v>2025</v>
      </c>
      <c r="H11553" s="9">
        <f>_xlfn.ISOWEEKNUM(Tableau2[[#This Row],[Date]])</f>
        <v>31</v>
      </c>
    </row>
    <row r="11554" spans="1:8" hidden="1" x14ac:dyDescent="0.25">
      <c r="A11554" t="s">
        <v>11</v>
      </c>
      <c r="B11554">
        <v>9</v>
      </c>
      <c r="C11554" s="3">
        <v>45866</v>
      </c>
      <c r="D11554">
        <v>30</v>
      </c>
      <c r="E11554" s="9" t="str">
        <f>IF(Tableau2[[#This Row],[Project]]="","pas de projet",Tableau2[[#This Row],[Project]])</f>
        <v>0NC376</v>
      </c>
      <c r="F11554" s="9">
        <f>MONTH(Tableau2[[#This Row],[Date]])</f>
        <v>7</v>
      </c>
      <c r="G11554" s="9">
        <f>YEAR(Tableau2[[#This Row],[Date]])</f>
        <v>2025</v>
      </c>
      <c r="H11554" s="9">
        <f>_xlfn.ISOWEEKNUM(Tableau2[[#This Row],[Date]])</f>
        <v>31</v>
      </c>
    </row>
    <row r="11555" spans="1:8" hidden="1" x14ac:dyDescent="0.25">
      <c r="A11555" t="s">
        <v>10</v>
      </c>
      <c r="B11555">
        <v>9</v>
      </c>
      <c r="C11555" s="3">
        <v>45866</v>
      </c>
      <c r="D11555">
        <v>10</v>
      </c>
      <c r="E11555" s="9" t="str">
        <f>IF(Tableau2[[#This Row],[Project]]="","pas de projet",Tableau2[[#This Row],[Project]])</f>
        <v>0NC377</v>
      </c>
      <c r="F11555" s="9">
        <f>MONTH(Tableau2[[#This Row],[Date]])</f>
        <v>7</v>
      </c>
      <c r="G11555" s="9">
        <f>YEAR(Tableau2[[#This Row],[Date]])</f>
        <v>2025</v>
      </c>
      <c r="H11555" s="9">
        <f>_xlfn.ISOWEEKNUM(Tableau2[[#This Row],[Date]])</f>
        <v>31</v>
      </c>
    </row>
    <row r="11556" spans="1:8" hidden="1" x14ac:dyDescent="0.25">
      <c r="A11556" t="s">
        <v>8</v>
      </c>
      <c r="B11556">
        <v>9</v>
      </c>
      <c r="C11556" s="3">
        <v>45866</v>
      </c>
      <c r="D11556">
        <v>8</v>
      </c>
      <c r="E11556" s="9" t="str">
        <f>IF(Tableau2[[#This Row],[Project]]="","pas de projet",Tableau2[[#This Row],[Project]])</f>
        <v>Fara proiect</v>
      </c>
      <c r="F11556" s="9">
        <f>MONTH(Tableau2[[#This Row],[Date]])</f>
        <v>7</v>
      </c>
      <c r="G11556" s="9">
        <f>YEAR(Tableau2[[#This Row],[Date]])</f>
        <v>2025</v>
      </c>
      <c r="H11556" s="9">
        <f>_xlfn.ISOWEEKNUM(Tableau2[[#This Row],[Date]])</f>
        <v>31</v>
      </c>
    </row>
    <row r="11557" spans="1:8" hidden="1" x14ac:dyDescent="0.25">
      <c r="A11557" t="s">
        <v>12</v>
      </c>
      <c r="B11557">
        <f t="shared" ref="B11557:B11558" si="521">111111+1</f>
        <v>111112</v>
      </c>
      <c r="C11557" s="3">
        <v>45866</v>
      </c>
      <c r="D11557">
        <v>4</v>
      </c>
      <c r="E11557" s="9" t="str">
        <f>IF(Tableau2[[#This Row],[Project]]="","pas de projet",Tableau2[[#This Row],[Project]])</f>
        <v>0DC377</v>
      </c>
      <c r="F11557" s="9">
        <f>MONTH(Tableau2[[#This Row],[Date]])</f>
        <v>7</v>
      </c>
      <c r="G11557" s="9">
        <f>YEAR(Tableau2[[#This Row],[Date]])</f>
        <v>2025</v>
      </c>
      <c r="H11557" s="9">
        <f>_xlfn.ISOWEEKNUM(Tableau2[[#This Row],[Date]])</f>
        <v>31</v>
      </c>
    </row>
    <row r="11558" spans="1:8" hidden="1" x14ac:dyDescent="0.25">
      <c r="A11558" t="s">
        <v>22</v>
      </c>
      <c r="B11558">
        <f t="shared" si="521"/>
        <v>111112</v>
      </c>
      <c r="C11558" s="3">
        <v>45866</v>
      </c>
      <c r="D11558">
        <v>4</v>
      </c>
      <c r="E11558" s="9" t="str">
        <f>IF(Tableau2[[#This Row],[Project]]="","pas de projet",Tableau2[[#This Row],[Project]])</f>
        <v>0DC376</v>
      </c>
      <c r="F11558" s="9">
        <f>MONTH(Tableau2[[#This Row],[Date]])</f>
        <v>7</v>
      </c>
      <c r="G11558" s="9">
        <f>YEAR(Tableau2[[#This Row],[Date]])</f>
        <v>2025</v>
      </c>
      <c r="H11558" s="9">
        <f>_xlfn.ISOWEEKNUM(Tableau2[[#This Row],[Date]])</f>
        <v>31</v>
      </c>
    </row>
    <row r="11559" spans="1:8" hidden="1" x14ac:dyDescent="0.25">
      <c r="A11559" t="s">
        <v>12</v>
      </c>
      <c r="B11559">
        <v>4</v>
      </c>
      <c r="C11559" s="3">
        <v>45866</v>
      </c>
      <c r="D11559">
        <v>18</v>
      </c>
      <c r="E11559" s="9" t="str">
        <f>IF(Tableau2[[#This Row],[Project]]="","pas de projet",Tableau2[[#This Row],[Project]])</f>
        <v>0DC377</v>
      </c>
      <c r="F11559" s="9">
        <f>MONTH(Tableau2[[#This Row],[Date]])</f>
        <v>7</v>
      </c>
      <c r="G11559" s="9">
        <f>YEAR(Tableau2[[#This Row],[Date]])</f>
        <v>2025</v>
      </c>
      <c r="H11559" s="9">
        <f>_xlfn.ISOWEEKNUM(Tableau2[[#This Row],[Date]])</f>
        <v>31</v>
      </c>
    </row>
    <row r="11560" spans="1:8" hidden="1" x14ac:dyDescent="0.25">
      <c r="B11560">
        <v>113</v>
      </c>
      <c r="C11560" s="3">
        <v>45866</v>
      </c>
      <c r="D11560">
        <v>8</v>
      </c>
      <c r="E11560" s="9" t="str">
        <f>IF(Tableau2[[#This Row],[Project]]="","pas de projet",Tableau2[[#This Row],[Project]])</f>
        <v>pas de projet</v>
      </c>
      <c r="F11560" s="9">
        <f>MONTH(Tableau2[[#This Row],[Date]])</f>
        <v>7</v>
      </c>
      <c r="G11560" s="9">
        <f>YEAR(Tableau2[[#This Row],[Date]])</f>
        <v>2025</v>
      </c>
      <c r="H11560" s="9">
        <f>_xlfn.ISOWEEKNUM(Tableau2[[#This Row],[Date]])</f>
        <v>31</v>
      </c>
    </row>
    <row r="11561" spans="1:8" hidden="1" x14ac:dyDescent="0.25">
      <c r="B11561">
        <v>113</v>
      </c>
      <c r="C11561" s="3">
        <v>45866</v>
      </c>
      <c r="D11561">
        <v>10</v>
      </c>
      <c r="E11561" s="9" t="str">
        <f>IF(Tableau2[[#This Row],[Project]]="","pas de projet",Tableau2[[#This Row],[Project]])</f>
        <v>pas de projet</v>
      </c>
      <c r="F11561" s="9">
        <f>MONTH(Tableau2[[#This Row],[Date]])</f>
        <v>7</v>
      </c>
      <c r="G11561" s="9">
        <f>YEAR(Tableau2[[#This Row],[Date]])</f>
        <v>2025</v>
      </c>
      <c r="H11561" s="9">
        <f>_xlfn.ISOWEEKNUM(Tableau2[[#This Row],[Date]])</f>
        <v>31</v>
      </c>
    </row>
    <row r="11562" spans="1:8" hidden="1" x14ac:dyDescent="0.25">
      <c r="B11562">
        <v>113</v>
      </c>
      <c r="C11562" s="3">
        <v>45866</v>
      </c>
      <c r="D11562">
        <v>10</v>
      </c>
      <c r="E11562" s="9" t="str">
        <f>IF(Tableau2[[#This Row],[Project]]="","pas de projet",Tableau2[[#This Row],[Project]])</f>
        <v>pas de projet</v>
      </c>
      <c r="F11562" s="9">
        <f>MONTH(Tableau2[[#This Row],[Date]])</f>
        <v>7</v>
      </c>
      <c r="G11562" s="9">
        <f>YEAR(Tableau2[[#This Row],[Date]])</f>
        <v>2025</v>
      </c>
      <c r="H11562" s="9">
        <f>_xlfn.ISOWEEKNUM(Tableau2[[#This Row],[Date]])</f>
        <v>31</v>
      </c>
    </row>
    <row r="11563" spans="1:8" hidden="1" x14ac:dyDescent="0.25">
      <c r="A11563" t="s">
        <v>10</v>
      </c>
      <c r="B11563">
        <f>1</f>
        <v>1</v>
      </c>
      <c r="C11563" s="3">
        <v>45866</v>
      </c>
      <c r="D11563">
        <v>8</v>
      </c>
      <c r="E11563" s="9" t="str">
        <f>IF(Tableau2[[#This Row],[Project]]="","pas de projet",Tableau2[[#This Row],[Project]])</f>
        <v>0NC377</v>
      </c>
      <c r="F11563" s="9">
        <f>MONTH(Tableau2[[#This Row],[Date]])</f>
        <v>7</v>
      </c>
      <c r="G11563" s="9">
        <f>YEAR(Tableau2[[#This Row],[Date]])</f>
        <v>2025</v>
      </c>
      <c r="H11563" s="9">
        <f>_xlfn.ISOWEEKNUM(Tableau2[[#This Row],[Date]])</f>
        <v>31</v>
      </c>
    </row>
    <row r="11564" spans="1:8" hidden="1" x14ac:dyDescent="0.25">
      <c r="A11564" t="s">
        <v>10</v>
      </c>
      <c r="B11564">
        <f>1</f>
        <v>1</v>
      </c>
      <c r="C11564" s="3">
        <v>45866</v>
      </c>
      <c r="D11564">
        <v>32</v>
      </c>
      <c r="E11564" s="9" t="str">
        <f>IF(Tableau2[[#This Row],[Project]]="","pas de projet",Tableau2[[#This Row],[Project]])</f>
        <v>0NC377</v>
      </c>
      <c r="F11564" s="9">
        <f>MONTH(Tableau2[[#This Row],[Date]])</f>
        <v>7</v>
      </c>
      <c r="G11564" s="9">
        <f>YEAR(Tableau2[[#This Row],[Date]])</f>
        <v>2025</v>
      </c>
      <c r="H11564" s="9">
        <f>_xlfn.ISOWEEKNUM(Tableau2[[#This Row],[Date]])</f>
        <v>31</v>
      </c>
    </row>
    <row r="11565" spans="1:8" hidden="1" x14ac:dyDescent="0.25">
      <c r="A11565" t="s">
        <v>10</v>
      </c>
      <c r="B11565">
        <f>1</f>
        <v>1</v>
      </c>
      <c r="C11565" s="3">
        <v>45866</v>
      </c>
      <c r="D11565">
        <v>16</v>
      </c>
      <c r="E11565" s="9" t="str">
        <f>IF(Tableau2[[#This Row],[Project]]="","pas de projet",Tableau2[[#This Row],[Project]])</f>
        <v>0NC377</v>
      </c>
      <c r="F11565" s="9">
        <f>MONTH(Tableau2[[#This Row],[Date]])</f>
        <v>7</v>
      </c>
      <c r="G11565" s="9">
        <f>YEAR(Tableau2[[#This Row],[Date]])</f>
        <v>2025</v>
      </c>
      <c r="H11565" s="9">
        <f>_xlfn.ISOWEEKNUM(Tableau2[[#This Row],[Date]])</f>
        <v>31</v>
      </c>
    </row>
    <row r="11566" spans="1:8" hidden="1" x14ac:dyDescent="0.25">
      <c r="A11566" t="s">
        <v>10</v>
      </c>
      <c r="B11566">
        <f>1</f>
        <v>1</v>
      </c>
      <c r="C11566" s="3">
        <v>45866</v>
      </c>
      <c r="D11566">
        <v>8</v>
      </c>
      <c r="E11566" s="9" t="str">
        <f>IF(Tableau2[[#This Row],[Project]]="","pas de projet",Tableau2[[#This Row],[Project]])</f>
        <v>0NC377</v>
      </c>
      <c r="F11566" s="9">
        <f>MONTH(Tableau2[[#This Row],[Date]])</f>
        <v>7</v>
      </c>
      <c r="G11566" s="9">
        <f>YEAR(Tableau2[[#This Row],[Date]])</f>
        <v>2025</v>
      </c>
      <c r="H11566" s="9">
        <f>_xlfn.ISOWEEKNUM(Tableau2[[#This Row],[Date]])</f>
        <v>31</v>
      </c>
    </row>
    <row r="11567" spans="1:8" hidden="1" x14ac:dyDescent="0.25">
      <c r="A11567" t="s">
        <v>10</v>
      </c>
      <c r="B11567">
        <f>1</f>
        <v>1</v>
      </c>
      <c r="C11567" s="3">
        <v>45866</v>
      </c>
      <c r="D11567">
        <v>48</v>
      </c>
      <c r="E11567" s="9" t="str">
        <f>IF(Tableau2[[#This Row],[Project]]="","pas de projet",Tableau2[[#This Row],[Project]])</f>
        <v>0NC377</v>
      </c>
      <c r="F11567" s="9">
        <f>MONTH(Tableau2[[#This Row],[Date]])</f>
        <v>7</v>
      </c>
      <c r="G11567" s="9">
        <f>YEAR(Tableau2[[#This Row],[Date]])</f>
        <v>2025</v>
      </c>
      <c r="H11567" s="9">
        <f>_xlfn.ISOWEEKNUM(Tableau2[[#This Row],[Date]])</f>
        <v>31</v>
      </c>
    </row>
    <row r="11568" spans="1:8" hidden="1" x14ac:dyDescent="0.25">
      <c r="A11568" t="s">
        <v>40</v>
      </c>
      <c r="B11568">
        <f>1</f>
        <v>1</v>
      </c>
      <c r="C11568" s="3">
        <v>45866</v>
      </c>
      <c r="D11568">
        <v>10</v>
      </c>
      <c r="E11568" s="9" t="str">
        <f>IF(Tableau2[[#This Row],[Project]]="","pas de projet",Tableau2[[#This Row],[Project]])</f>
        <v>0SC376</v>
      </c>
      <c r="F11568" s="9">
        <f>MONTH(Tableau2[[#This Row],[Date]])</f>
        <v>7</v>
      </c>
      <c r="G11568" s="9">
        <f>YEAR(Tableau2[[#This Row],[Date]])</f>
        <v>2025</v>
      </c>
      <c r="H11568" s="9">
        <f>_xlfn.ISOWEEKNUM(Tableau2[[#This Row],[Date]])</f>
        <v>31</v>
      </c>
    </row>
    <row r="11569" spans="1:8" hidden="1" x14ac:dyDescent="0.25">
      <c r="A11569" t="s">
        <v>11</v>
      </c>
      <c r="B11569">
        <f>1</f>
        <v>1</v>
      </c>
      <c r="C11569" s="3">
        <v>45866</v>
      </c>
      <c r="D11569">
        <v>22</v>
      </c>
      <c r="E11569" s="9" t="str">
        <f>IF(Tableau2[[#This Row],[Project]]="","pas de projet",Tableau2[[#This Row],[Project]])</f>
        <v>0NC376</v>
      </c>
      <c r="F11569" s="9">
        <f>MONTH(Tableau2[[#This Row],[Date]])</f>
        <v>7</v>
      </c>
      <c r="G11569" s="9">
        <f>YEAR(Tableau2[[#This Row],[Date]])</f>
        <v>2025</v>
      </c>
      <c r="H11569" s="9">
        <f>_xlfn.ISOWEEKNUM(Tableau2[[#This Row],[Date]])</f>
        <v>31</v>
      </c>
    </row>
    <row r="11570" spans="1:8" hidden="1" x14ac:dyDescent="0.25">
      <c r="B11570">
        <f t="shared" ref="B11570:B11580" si="522">111111+1</f>
        <v>111112</v>
      </c>
      <c r="C11570" s="3">
        <v>45866</v>
      </c>
      <c r="D11570">
        <v>8</v>
      </c>
      <c r="E11570" s="9" t="str">
        <f>IF(Tableau2[[#This Row],[Project]]="","pas de projet",Tableau2[[#This Row],[Project]])</f>
        <v>pas de projet</v>
      </c>
      <c r="F11570" s="9">
        <f>MONTH(Tableau2[[#This Row],[Date]])</f>
        <v>7</v>
      </c>
      <c r="G11570" s="9">
        <f>YEAR(Tableau2[[#This Row],[Date]])</f>
        <v>2025</v>
      </c>
      <c r="H11570" s="9">
        <f>_xlfn.ISOWEEKNUM(Tableau2[[#This Row],[Date]])</f>
        <v>31</v>
      </c>
    </row>
    <row r="11571" spans="1:8" hidden="1" x14ac:dyDescent="0.25">
      <c r="B11571">
        <f t="shared" si="522"/>
        <v>111112</v>
      </c>
      <c r="C11571" s="3">
        <v>45866</v>
      </c>
      <c r="D11571">
        <v>8</v>
      </c>
      <c r="E11571" s="9" t="str">
        <f>IF(Tableau2[[#This Row],[Project]]="","pas de projet",Tableau2[[#This Row],[Project]])</f>
        <v>pas de projet</v>
      </c>
      <c r="F11571" s="9">
        <f>MONTH(Tableau2[[#This Row],[Date]])</f>
        <v>7</v>
      </c>
      <c r="G11571" s="9">
        <f>YEAR(Tableau2[[#This Row],[Date]])</f>
        <v>2025</v>
      </c>
      <c r="H11571" s="9">
        <f>_xlfn.ISOWEEKNUM(Tableau2[[#This Row],[Date]])</f>
        <v>31</v>
      </c>
    </row>
    <row r="11572" spans="1:8" hidden="1" x14ac:dyDescent="0.25">
      <c r="B11572">
        <f t="shared" si="522"/>
        <v>111112</v>
      </c>
      <c r="C11572" s="3">
        <v>45866</v>
      </c>
      <c r="D11572">
        <v>8</v>
      </c>
      <c r="E11572" s="9" t="str">
        <f>IF(Tableau2[[#This Row],[Project]]="","pas de projet",Tableau2[[#This Row],[Project]])</f>
        <v>pas de projet</v>
      </c>
      <c r="F11572" s="9">
        <f>MONTH(Tableau2[[#This Row],[Date]])</f>
        <v>7</v>
      </c>
      <c r="G11572" s="9">
        <f>YEAR(Tableau2[[#This Row],[Date]])</f>
        <v>2025</v>
      </c>
      <c r="H11572" s="9">
        <f>_xlfn.ISOWEEKNUM(Tableau2[[#This Row],[Date]])</f>
        <v>31</v>
      </c>
    </row>
    <row r="11573" spans="1:8" hidden="1" x14ac:dyDescent="0.25">
      <c r="B11573">
        <f t="shared" si="522"/>
        <v>111112</v>
      </c>
      <c r="C11573" s="3">
        <v>45866</v>
      </c>
      <c r="D11573">
        <v>8</v>
      </c>
      <c r="E11573" s="9" t="str">
        <f>IF(Tableau2[[#This Row],[Project]]="","pas de projet",Tableau2[[#This Row],[Project]])</f>
        <v>pas de projet</v>
      </c>
      <c r="F11573" s="9">
        <f>MONTH(Tableau2[[#This Row],[Date]])</f>
        <v>7</v>
      </c>
      <c r="G11573" s="9">
        <f>YEAR(Tableau2[[#This Row],[Date]])</f>
        <v>2025</v>
      </c>
      <c r="H11573" s="9">
        <f>_xlfn.ISOWEEKNUM(Tableau2[[#This Row],[Date]])</f>
        <v>31</v>
      </c>
    </row>
    <row r="11574" spans="1:8" hidden="1" x14ac:dyDescent="0.25">
      <c r="B11574">
        <f t="shared" si="522"/>
        <v>111112</v>
      </c>
      <c r="C11574" s="3">
        <v>45866</v>
      </c>
      <c r="D11574">
        <v>8</v>
      </c>
      <c r="E11574" s="9" t="str">
        <f>IF(Tableau2[[#This Row],[Project]]="","pas de projet",Tableau2[[#This Row],[Project]])</f>
        <v>pas de projet</v>
      </c>
      <c r="F11574" s="9">
        <f>MONTH(Tableau2[[#This Row],[Date]])</f>
        <v>7</v>
      </c>
      <c r="G11574" s="9">
        <f>YEAR(Tableau2[[#This Row],[Date]])</f>
        <v>2025</v>
      </c>
      <c r="H11574" s="9">
        <f>_xlfn.ISOWEEKNUM(Tableau2[[#This Row],[Date]])</f>
        <v>31</v>
      </c>
    </row>
    <row r="11575" spans="1:8" hidden="1" x14ac:dyDescent="0.25">
      <c r="B11575">
        <f t="shared" si="522"/>
        <v>111112</v>
      </c>
      <c r="C11575" s="3">
        <v>45866</v>
      </c>
      <c r="D11575">
        <v>8</v>
      </c>
      <c r="E11575" s="9" t="str">
        <f>IF(Tableau2[[#This Row],[Project]]="","pas de projet",Tableau2[[#This Row],[Project]])</f>
        <v>pas de projet</v>
      </c>
      <c r="F11575" s="9">
        <f>MONTH(Tableau2[[#This Row],[Date]])</f>
        <v>7</v>
      </c>
      <c r="G11575" s="9">
        <f>YEAR(Tableau2[[#This Row],[Date]])</f>
        <v>2025</v>
      </c>
      <c r="H11575" s="9">
        <f>_xlfn.ISOWEEKNUM(Tableau2[[#This Row],[Date]])</f>
        <v>31</v>
      </c>
    </row>
    <row r="11576" spans="1:8" hidden="1" x14ac:dyDescent="0.25">
      <c r="A11576" t="s">
        <v>11</v>
      </c>
      <c r="B11576">
        <f t="shared" si="522"/>
        <v>111112</v>
      </c>
      <c r="C11576" s="3">
        <v>45866</v>
      </c>
      <c r="D11576">
        <v>2</v>
      </c>
      <c r="E11576" s="9" t="str">
        <f>IF(Tableau2[[#This Row],[Project]]="","pas de projet",Tableau2[[#This Row],[Project]])</f>
        <v>0NC376</v>
      </c>
      <c r="F11576" s="9">
        <f>MONTH(Tableau2[[#This Row],[Date]])</f>
        <v>7</v>
      </c>
      <c r="G11576" s="9">
        <f>YEAR(Tableau2[[#This Row],[Date]])</f>
        <v>2025</v>
      </c>
      <c r="H11576" s="9">
        <f>_xlfn.ISOWEEKNUM(Tableau2[[#This Row],[Date]])</f>
        <v>31</v>
      </c>
    </row>
    <row r="11577" spans="1:8" hidden="1" x14ac:dyDescent="0.25">
      <c r="A11577" t="s">
        <v>10</v>
      </c>
      <c r="B11577">
        <f t="shared" si="522"/>
        <v>111112</v>
      </c>
      <c r="C11577" s="3">
        <v>45866</v>
      </c>
      <c r="D11577">
        <v>3</v>
      </c>
      <c r="E11577" s="9" t="str">
        <f>IF(Tableau2[[#This Row],[Project]]="","pas de projet",Tableau2[[#This Row],[Project]])</f>
        <v>0NC377</v>
      </c>
      <c r="F11577" s="9">
        <f>MONTH(Tableau2[[#This Row],[Date]])</f>
        <v>7</v>
      </c>
      <c r="G11577" s="9">
        <f>YEAR(Tableau2[[#This Row],[Date]])</f>
        <v>2025</v>
      </c>
      <c r="H11577" s="9">
        <f>_xlfn.ISOWEEKNUM(Tableau2[[#This Row],[Date]])</f>
        <v>31</v>
      </c>
    </row>
    <row r="11578" spans="1:8" hidden="1" x14ac:dyDescent="0.25">
      <c r="A11578" t="s">
        <v>32</v>
      </c>
      <c r="B11578">
        <f t="shared" si="522"/>
        <v>111112</v>
      </c>
      <c r="C11578" s="3">
        <v>45866</v>
      </c>
      <c r="D11578">
        <v>3</v>
      </c>
      <c r="E11578" s="9" t="str">
        <f>IF(Tableau2[[#This Row],[Project]]="","pas de projet",Tableau2[[#This Row],[Project]])</f>
        <v>0NC378</v>
      </c>
      <c r="F11578" s="9">
        <f>MONTH(Tableau2[[#This Row],[Date]])</f>
        <v>7</v>
      </c>
      <c r="G11578" s="9">
        <f>YEAR(Tableau2[[#This Row],[Date]])</f>
        <v>2025</v>
      </c>
      <c r="H11578" s="9">
        <f>_xlfn.ISOWEEKNUM(Tableau2[[#This Row],[Date]])</f>
        <v>31</v>
      </c>
    </row>
    <row r="11579" spans="1:8" hidden="1" x14ac:dyDescent="0.25">
      <c r="B11579">
        <f t="shared" si="522"/>
        <v>111112</v>
      </c>
      <c r="C11579" s="3">
        <v>45866</v>
      </c>
      <c r="D11579">
        <v>8</v>
      </c>
      <c r="E11579" s="9" t="str">
        <f>IF(Tableau2[[#This Row],[Project]]="","pas de projet",Tableau2[[#This Row],[Project]])</f>
        <v>pas de projet</v>
      </c>
      <c r="F11579" s="9">
        <f>MONTH(Tableau2[[#This Row],[Date]])</f>
        <v>7</v>
      </c>
      <c r="G11579" s="9">
        <f>YEAR(Tableau2[[#This Row],[Date]])</f>
        <v>2025</v>
      </c>
      <c r="H11579" s="9">
        <f>_xlfn.ISOWEEKNUM(Tableau2[[#This Row],[Date]])</f>
        <v>31</v>
      </c>
    </row>
    <row r="11580" spans="1:8" hidden="1" x14ac:dyDescent="0.25">
      <c r="B11580">
        <f t="shared" si="522"/>
        <v>111112</v>
      </c>
      <c r="C11580" s="3">
        <v>45866</v>
      </c>
      <c r="D11580">
        <v>8</v>
      </c>
      <c r="E11580" s="9" t="str">
        <f>IF(Tableau2[[#This Row],[Project]]="","pas de projet",Tableau2[[#This Row],[Project]])</f>
        <v>pas de projet</v>
      </c>
      <c r="F11580" s="9">
        <f>MONTH(Tableau2[[#This Row],[Date]])</f>
        <v>7</v>
      </c>
      <c r="G11580" s="9">
        <f>YEAR(Tableau2[[#This Row],[Date]])</f>
        <v>2025</v>
      </c>
      <c r="H11580" s="9">
        <f>_xlfn.ISOWEEKNUM(Tableau2[[#This Row],[Date]])</f>
        <v>31</v>
      </c>
    </row>
    <row r="11581" spans="1:8" hidden="1" x14ac:dyDescent="0.25">
      <c r="A11581" t="s">
        <v>32</v>
      </c>
      <c r="B11581">
        <v>7</v>
      </c>
      <c r="C11581" s="3">
        <v>45864</v>
      </c>
      <c r="D11581">
        <v>13</v>
      </c>
      <c r="E11581" s="9" t="str">
        <f>IF(Tableau2[[#This Row],[Project]]="","pas de projet",Tableau2[[#This Row],[Project]])</f>
        <v>0NC378</v>
      </c>
      <c r="F11581" s="9">
        <f>MONTH(Tableau2[[#This Row],[Date]])</f>
        <v>7</v>
      </c>
      <c r="G11581" s="9">
        <f>YEAR(Tableau2[[#This Row],[Date]])</f>
        <v>2025</v>
      </c>
      <c r="H11581" s="9">
        <f>_xlfn.ISOWEEKNUM(Tableau2[[#This Row],[Date]])</f>
        <v>30</v>
      </c>
    </row>
    <row r="11582" spans="1:8" hidden="1" x14ac:dyDescent="0.25">
      <c r="A11582" t="s">
        <v>22</v>
      </c>
      <c r="B11582">
        <v>7</v>
      </c>
      <c r="C11582" s="3">
        <v>45864</v>
      </c>
      <c r="D11582">
        <v>17</v>
      </c>
      <c r="E11582" s="9" t="str">
        <f>IF(Tableau2[[#This Row],[Project]]="","pas de projet",Tableau2[[#This Row],[Project]])</f>
        <v>0DC376</v>
      </c>
      <c r="F11582" s="9">
        <f>MONTH(Tableau2[[#This Row],[Date]])</f>
        <v>7</v>
      </c>
      <c r="G11582" s="9">
        <f>YEAR(Tableau2[[#This Row],[Date]])</f>
        <v>2025</v>
      </c>
      <c r="H11582" s="9">
        <f>_xlfn.ISOWEEKNUM(Tableau2[[#This Row],[Date]])</f>
        <v>30</v>
      </c>
    </row>
    <row r="11583" spans="1:8" hidden="1" x14ac:dyDescent="0.25">
      <c r="A11583" t="s">
        <v>12</v>
      </c>
      <c r="B11583">
        <v>7</v>
      </c>
      <c r="C11583" s="3">
        <v>45864</v>
      </c>
      <c r="D11583">
        <v>20</v>
      </c>
      <c r="E11583" s="9" t="str">
        <f>IF(Tableau2[[#This Row],[Project]]="","pas de projet",Tableau2[[#This Row],[Project]])</f>
        <v>0DC377</v>
      </c>
      <c r="F11583" s="9">
        <f>MONTH(Tableau2[[#This Row],[Date]])</f>
        <v>7</v>
      </c>
      <c r="G11583" s="9">
        <f>YEAR(Tableau2[[#This Row],[Date]])</f>
        <v>2025</v>
      </c>
      <c r="H11583" s="9">
        <f>_xlfn.ISOWEEKNUM(Tableau2[[#This Row],[Date]])</f>
        <v>30</v>
      </c>
    </row>
    <row r="11584" spans="1:8" hidden="1" x14ac:dyDescent="0.25">
      <c r="A11584" t="s">
        <v>12</v>
      </c>
      <c r="B11584">
        <v>7</v>
      </c>
      <c r="C11584" s="3">
        <v>45864</v>
      </c>
      <c r="D11584">
        <v>25</v>
      </c>
      <c r="E11584" s="9" t="str">
        <f>IF(Tableau2[[#This Row],[Project]]="","pas de projet",Tableau2[[#This Row],[Project]])</f>
        <v>0DC377</v>
      </c>
      <c r="F11584" s="9">
        <f>MONTH(Tableau2[[#This Row],[Date]])</f>
        <v>7</v>
      </c>
      <c r="G11584" s="9">
        <f>YEAR(Tableau2[[#This Row],[Date]])</f>
        <v>2025</v>
      </c>
      <c r="H11584" s="9">
        <f>_xlfn.ISOWEEKNUM(Tableau2[[#This Row],[Date]])</f>
        <v>30</v>
      </c>
    </row>
    <row r="11585" spans="1:8" hidden="1" x14ac:dyDescent="0.25">
      <c r="A11585" t="s">
        <v>22</v>
      </c>
      <c r="B11585">
        <v>7</v>
      </c>
      <c r="C11585" s="3">
        <v>45864</v>
      </c>
      <c r="D11585">
        <v>10</v>
      </c>
      <c r="E11585" s="9" t="str">
        <f>IF(Tableau2[[#This Row],[Project]]="","pas de projet",Tableau2[[#This Row],[Project]])</f>
        <v>0DC376</v>
      </c>
      <c r="F11585" s="9">
        <f>MONTH(Tableau2[[#This Row],[Date]])</f>
        <v>7</v>
      </c>
      <c r="G11585" s="9">
        <f>YEAR(Tableau2[[#This Row],[Date]])</f>
        <v>2025</v>
      </c>
      <c r="H11585" s="9">
        <f>_xlfn.ISOWEEKNUM(Tableau2[[#This Row],[Date]])</f>
        <v>30</v>
      </c>
    </row>
    <row r="11586" spans="1:8" hidden="1" x14ac:dyDescent="0.25">
      <c r="B11586">
        <f t="shared" ref="B11586:B11599" si="523">111111+1</f>
        <v>111112</v>
      </c>
      <c r="C11586" s="3">
        <v>45866</v>
      </c>
      <c r="D11586">
        <v>8</v>
      </c>
      <c r="E11586" s="9" t="str">
        <f>IF(Tableau2[[#This Row],[Project]]="","pas de projet",Tableau2[[#This Row],[Project]])</f>
        <v>pas de projet</v>
      </c>
      <c r="F11586" s="9">
        <f>MONTH(Tableau2[[#This Row],[Date]])</f>
        <v>7</v>
      </c>
      <c r="G11586" s="9">
        <f>YEAR(Tableau2[[#This Row],[Date]])</f>
        <v>2025</v>
      </c>
      <c r="H11586" s="9">
        <f>_xlfn.ISOWEEKNUM(Tableau2[[#This Row],[Date]])</f>
        <v>31</v>
      </c>
    </row>
    <row r="11587" spans="1:8" hidden="1" x14ac:dyDescent="0.25">
      <c r="A11587" t="s">
        <v>12</v>
      </c>
      <c r="B11587">
        <f t="shared" si="523"/>
        <v>111112</v>
      </c>
      <c r="C11587" s="3">
        <v>45864</v>
      </c>
      <c r="D11587">
        <v>70</v>
      </c>
      <c r="E11587" s="9" t="str">
        <f>IF(Tableau2[[#This Row],[Project]]="","pas de projet",Tableau2[[#This Row],[Project]])</f>
        <v>0DC377</v>
      </c>
      <c r="F11587" s="9">
        <f>MONTH(Tableau2[[#This Row],[Date]])</f>
        <v>7</v>
      </c>
      <c r="G11587" s="9">
        <f>YEAR(Tableau2[[#This Row],[Date]])</f>
        <v>2025</v>
      </c>
      <c r="H11587" s="9">
        <f>_xlfn.ISOWEEKNUM(Tableau2[[#This Row],[Date]])</f>
        <v>30</v>
      </c>
    </row>
    <row r="11588" spans="1:8" hidden="1" x14ac:dyDescent="0.25">
      <c r="A11588" t="s">
        <v>22</v>
      </c>
      <c r="B11588">
        <f t="shared" si="523"/>
        <v>111112</v>
      </c>
      <c r="C11588" s="3">
        <v>45863</v>
      </c>
      <c r="D11588">
        <v>112</v>
      </c>
      <c r="E11588" s="9" t="str">
        <f>IF(Tableau2[[#This Row],[Project]]="","pas de projet",Tableau2[[#This Row],[Project]])</f>
        <v>0DC376</v>
      </c>
      <c r="F11588" s="9">
        <f>MONTH(Tableau2[[#This Row],[Date]])</f>
        <v>7</v>
      </c>
      <c r="G11588" s="9">
        <f>YEAR(Tableau2[[#This Row],[Date]])</f>
        <v>2025</v>
      </c>
      <c r="H11588" s="9">
        <f>_xlfn.ISOWEEKNUM(Tableau2[[#This Row],[Date]])</f>
        <v>30</v>
      </c>
    </row>
    <row r="11589" spans="1:8" hidden="1" x14ac:dyDescent="0.25">
      <c r="A11589" t="s">
        <v>12</v>
      </c>
      <c r="B11589">
        <f t="shared" si="523"/>
        <v>111112</v>
      </c>
      <c r="C11589" s="3">
        <v>45863</v>
      </c>
      <c r="D11589">
        <v>56</v>
      </c>
      <c r="E11589" s="9" t="str">
        <f>IF(Tableau2[[#This Row],[Project]]="","pas de projet",Tableau2[[#This Row],[Project]])</f>
        <v>0DC377</v>
      </c>
      <c r="F11589" s="9">
        <f>MONTH(Tableau2[[#This Row],[Date]])</f>
        <v>7</v>
      </c>
      <c r="G11589" s="9">
        <f>YEAR(Tableau2[[#This Row],[Date]])</f>
        <v>2025</v>
      </c>
      <c r="H11589" s="9">
        <f>_xlfn.ISOWEEKNUM(Tableau2[[#This Row],[Date]])</f>
        <v>30</v>
      </c>
    </row>
    <row r="11590" spans="1:8" hidden="1" x14ac:dyDescent="0.25">
      <c r="A11590" t="s">
        <v>22</v>
      </c>
      <c r="B11590">
        <f t="shared" si="523"/>
        <v>111112</v>
      </c>
      <c r="C11590" s="3">
        <v>45862</v>
      </c>
      <c r="D11590">
        <v>102</v>
      </c>
      <c r="E11590" s="9" t="str">
        <f>IF(Tableau2[[#This Row],[Project]]="","pas de projet",Tableau2[[#This Row],[Project]])</f>
        <v>0DC376</v>
      </c>
      <c r="F11590" s="9">
        <f>MONTH(Tableau2[[#This Row],[Date]])</f>
        <v>7</v>
      </c>
      <c r="G11590" s="9">
        <f>YEAR(Tableau2[[#This Row],[Date]])</f>
        <v>2025</v>
      </c>
      <c r="H11590" s="9">
        <f>_xlfn.ISOWEEKNUM(Tableau2[[#This Row],[Date]])</f>
        <v>30</v>
      </c>
    </row>
    <row r="11591" spans="1:8" hidden="1" x14ac:dyDescent="0.25">
      <c r="A11591" t="s">
        <v>12</v>
      </c>
      <c r="B11591">
        <f t="shared" si="523"/>
        <v>111112</v>
      </c>
      <c r="C11591" s="3">
        <v>45862</v>
      </c>
      <c r="D11591">
        <v>56</v>
      </c>
      <c r="E11591" s="9" t="str">
        <f>IF(Tableau2[[#This Row],[Project]]="","pas de projet",Tableau2[[#This Row],[Project]])</f>
        <v>0DC377</v>
      </c>
      <c r="F11591" s="9">
        <f>MONTH(Tableau2[[#This Row],[Date]])</f>
        <v>7</v>
      </c>
      <c r="G11591" s="9">
        <f>YEAR(Tableau2[[#This Row],[Date]])</f>
        <v>2025</v>
      </c>
      <c r="H11591" s="9">
        <f>_xlfn.ISOWEEKNUM(Tableau2[[#This Row],[Date]])</f>
        <v>30</v>
      </c>
    </row>
    <row r="11592" spans="1:8" hidden="1" x14ac:dyDescent="0.25">
      <c r="A11592" t="s">
        <v>22</v>
      </c>
      <c r="B11592">
        <f t="shared" si="523"/>
        <v>111112</v>
      </c>
      <c r="C11592" s="3">
        <v>45861</v>
      </c>
      <c r="D11592">
        <v>114</v>
      </c>
      <c r="E11592" s="9" t="str">
        <f>IF(Tableau2[[#This Row],[Project]]="","pas de projet",Tableau2[[#This Row],[Project]])</f>
        <v>0DC376</v>
      </c>
      <c r="F11592" s="9">
        <f>MONTH(Tableau2[[#This Row],[Date]])</f>
        <v>7</v>
      </c>
      <c r="G11592" s="9">
        <f>YEAR(Tableau2[[#This Row],[Date]])</f>
        <v>2025</v>
      </c>
      <c r="H11592" s="9">
        <f>_xlfn.ISOWEEKNUM(Tableau2[[#This Row],[Date]])</f>
        <v>30</v>
      </c>
    </row>
    <row r="11593" spans="1:8" hidden="1" x14ac:dyDescent="0.25">
      <c r="A11593" t="s">
        <v>12</v>
      </c>
      <c r="B11593">
        <f t="shared" si="523"/>
        <v>111112</v>
      </c>
      <c r="C11593" s="3">
        <v>45861</v>
      </c>
      <c r="D11593">
        <v>56</v>
      </c>
      <c r="E11593" s="9" t="str">
        <f>IF(Tableau2[[#This Row],[Project]]="","pas de projet",Tableau2[[#This Row],[Project]])</f>
        <v>0DC377</v>
      </c>
      <c r="F11593" s="9">
        <f>MONTH(Tableau2[[#This Row],[Date]])</f>
        <v>7</v>
      </c>
      <c r="G11593" s="9">
        <f>YEAR(Tableau2[[#This Row],[Date]])</f>
        <v>2025</v>
      </c>
      <c r="H11593" s="9">
        <f>_xlfn.ISOWEEKNUM(Tableau2[[#This Row],[Date]])</f>
        <v>30</v>
      </c>
    </row>
    <row r="11594" spans="1:8" hidden="1" x14ac:dyDescent="0.25">
      <c r="A11594" t="s">
        <v>22</v>
      </c>
      <c r="B11594">
        <f t="shared" si="523"/>
        <v>111112</v>
      </c>
      <c r="C11594" s="3">
        <v>45860</v>
      </c>
      <c r="D11594">
        <v>104</v>
      </c>
      <c r="E11594" s="9" t="str">
        <f>IF(Tableau2[[#This Row],[Project]]="","pas de projet",Tableau2[[#This Row],[Project]])</f>
        <v>0DC376</v>
      </c>
      <c r="F11594" s="9">
        <f>MONTH(Tableau2[[#This Row],[Date]])</f>
        <v>7</v>
      </c>
      <c r="G11594" s="9">
        <f>YEAR(Tableau2[[#This Row],[Date]])</f>
        <v>2025</v>
      </c>
      <c r="H11594" s="9">
        <f>_xlfn.ISOWEEKNUM(Tableau2[[#This Row],[Date]])</f>
        <v>30</v>
      </c>
    </row>
    <row r="11595" spans="1:8" hidden="1" x14ac:dyDescent="0.25">
      <c r="A11595" t="s">
        <v>12</v>
      </c>
      <c r="B11595">
        <f t="shared" si="523"/>
        <v>111112</v>
      </c>
      <c r="C11595" s="3">
        <v>45860</v>
      </c>
      <c r="D11595">
        <v>48</v>
      </c>
      <c r="E11595" s="9" t="str">
        <f>IF(Tableau2[[#This Row],[Project]]="","pas de projet",Tableau2[[#This Row],[Project]])</f>
        <v>0DC377</v>
      </c>
      <c r="F11595" s="9">
        <f>MONTH(Tableau2[[#This Row],[Date]])</f>
        <v>7</v>
      </c>
      <c r="G11595" s="9">
        <f>YEAR(Tableau2[[#This Row],[Date]])</f>
        <v>2025</v>
      </c>
      <c r="H11595" s="9">
        <f>_xlfn.ISOWEEKNUM(Tableau2[[#This Row],[Date]])</f>
        <v>30</v>
      </c>
    </row>
    <row r="11596" spans="1:8" hidden="1" x14ac:dyDescent="0.25">
      <c r="A11596" t="s">
        <v>22</v>
      </c>
      <c r="B11596">
        <f t="shared" si="523"/>
        <v>111112</v>
      </c>
      <c r="C11596" s="3">
        <v>45863</v>
      </c>
      <c r="D11596">
        <v>8</v>
      </c>
      <c r="E11596" s="9" t="str">
        <f>IF(Tableau2[[#This Row],[Project]]="","pas de projet",Tableau2[[#This Row],[Project]])</f>
        <v>0DC376</v>
      </c>
      <c r="F11596" s="9">
        <f>MONTH(Tableau2[[#This Row],[Date]])</f>
        <v>7</v>
      </c>
      <c r="G11596" s="9">
        <f>YEAR(Tableau2[[#This Row],[Date]])</f>
        <v>2025</v>
      </c>
      <c r="H11596" s="9">
        <f>_xlfn.ISOWEEKNUM(Tableau2[[#This Row],[Date]])</f>
        <v>30</v>
      </c>
    </row>
    <row r="11597" spans="1:8" hidden="1" x14ac:dyDescent="0.25">
      <c r="A11597" t="s">
        <v>22</v>
      </c>
      <c r="B11597">
        <f t="shared" si="523"/>
        <v>111112</v>
      </c>
      <c r="C11597" s="3">
        <v>45859</v>
      </c>
      <c r="D11597">
        <v>98</v>
      </c>
      <c r="E11597" s="9" t="str">
        <f>IF(Tableau2[[#This Row],[Project]]="","pas de projet",Tableau2[[#This Row],[Project]])</f>
        <v>0DC376</v>
      </c>
      <c r="F11597" s="9">
        <f>MONTH(Tableau2[[#This Row],[Date]])</f>
        <v>7</v>
      </c>
      <c r="G11597" s="9">
        <f>YEAR(Tableau2[[#This Row],[Date]])</f>
        <v>2025</v>
      </c>
      <c r="H11597" s="9">
        <f>_xlfn.ISOWEEKNUM(Tableau2[[#This Row],[Date]])</f>
        <v>30</v>
      </c>
    </row>
    <row r="11598" spans="1:8" hidden="1" x14ac:dyDescent="0.25">
      <c r="A11598" t="s">
        <v>12</v>
      </c>
      <c r="B11598">
        <f t="shared" si="523"/>
        <v>111112</v>
      </c>
      <c r="C11598" s="3">
        <v>45859</v>
      </c>
      <c r="D11598">
        <v>48</v>
      </c>
      <c r="E11598" s="9" t="str">
        <f>IF(Tableau2[[#This Row],[Project]]="","pas de projet",Tableau2[[#This Row],[Project]])</f>
        <v>0DC377</v>
      </c>
      <c r="F11598" s="9">
        <f>MONTH(Tableau2[[#This Row],[Date]])</f>
        <v>7</v>
      </c>
      <c r="G11598" s="9">
        <f>YEAR(Tableau2[[#This Row],[Date]])</f>
        <v>2025</v>
      </c>
      <c r="H11598" s="9">
        <f>_xlfn.ISOWEEKNUM(Tableau2[[#This Row],[Date]])</f>
        <v>30</v>
      </c>
    </row>
    <row r="11599" spans="1:8" hidden="1" x14ac:dyDescent="0.25">
      <c r="A11599" t="s">
        <v>22</v>
      </c>
      <c r="B11599">
        <f t="shared" si="523"/>
        <v>111112</v>
      </c>
      <c r="C11599" s="3">
        <v>45866</v>
      </c>
      <c r="D11599">
        <v>8</v>
      </c>
      <c r="E11599" s="9" t="str">
        <f>IF(Tableau2[[#This Row],[Project]]="","pas de projet",Tableau2[[#This Row],[Project]])</f>
        <v>0DC376</v>
      </c>
      <c r="F11599" s="9">
        <f>MONTH(Tableau2[[#This Row],[Date]])</f>
        <v>7</v>
      </c>
      <c r="G11599" s="9">
        <f>YEAR(Tableau2[[#This Row],[Date]])</f>
        <v>2025</v>
      </c>
      <c r="H11599" s="9">
        <f>_xlfn.ISOWEEKNUM(Tableau2[[#This Row],[Date]])</f>
        <v>31</v>
      </c>
    </row>
    <row r="11600" spans="1:8" hidden="1" x14ac:dyDescent="0.25">
      <c r="A11600" t="s">
        <v>22</v>
      </c>
      <c r="B11600">
        <v>5</v>
      </c>
      <c r="C11600" s="3">
        <v>45864</v>
      </c>
      <c r="D11600">
        <v>20</v>
      </c>
      <c r="E11600" s="9" t="str">
        <f>IF(Tableau2[[#This Row],[Project]]="","pas de projet",Tableau2[[#This Row],[Project]])</f>
        <v>0DC376</v>
      </c>
      <c r="F11600" s="9">
        <f>MONTH(Tableau2[[#This Row],[Date]])</f>
        <v>7</v>
      </c>
      <c r="G11600" s="9">
        <f>YEAR(Tableau2[[#This Row],[Date]])</f>
        <v>2025</v>
      </c>
      <c r="H11600" s="9">
        <f>_xlfn.ISOWEEKNUM(Tableau2[[#This Row],[Date]])</f>
        <v>30</v>
      </c>
    </row>
    <row r="11601" spans="1:8" hidden="1" x14ac:dyDescent="0.25">
      <c r="A11601" t="s">
        <v>13</v>
      </c>
      <c r="B11601">
        <v>5</v>
      </c>
      <c r="C11601" s="3">
        <v>45864</v>
      </c>
      <c r="D11601">
        <v>10</v>
      </c>
      <c r="E11601" s="9" t="str">
        <f>IF(Tableau2[[#This Row],[Project]]="","pas de projet",Tableau2[[#This Row],[Project]])</f>
        <v>0DC378</v>
      </c>
      <c r="F11601" s="9">
        <f>MONTH(Tableau2[[#This Row],[Date]])</f>
        <v>7</v>
      </c>
      <c r="G11601" s="9">
        <f>YEAR(Tableau2[[#This Row],[Date]])</f>
        <v>2025</v>
      </c>
      <c r="H11601" s="9">
        <f>_xlfn.ISOWEEKNUM(Tableau2[[#This Row],[Date]])</f>
        <v>30</v>
      </c>
    </row>
    <row r="11602" spans="1:8" hidden="1" x14ac:dyDescent="0.25">
      <c r="B11602">
        <f t="shared" ref="B11602:B11605" si="524">111111+1</f>
        <v>111112</v>
      </c>
      <c r="C11602" s="3">
        <v>45866</v>
      </c>
      <c r="D11602">
        <v>8</v>
      </c>
      <c r="E11602" s="9" t="str">
        <f>IF(Tableau2[[#This Row],[Project]]="","pas de projet",Tableau2[[#This Row],[Project]])</f>
        <v>pas de projet</v>
      </c>
      <c r="F11602" s="9">
        <f>MONTH(Tableau2[[#This Row],[Date]])</f>
        <v>7</v>
      </c>
      <c r="G11602" s="9">
        <f>YEAR(Tableau2[[#This Row],[Date]])</f>
        <v>2025</v>
      </c>
      <c r="H11602" s="9">
        <f>_xlfn.ISOWEEKNUM(Tableau2[[#This Row],[Date]])</f>
        <v>31</v>
      </c>
    </row>
    <row r="11603" spans="1:8" hidden="1" x14ac:dyDescent="0.25">
      <c r="B11603">
        <f t="shared" si="524"/>
        <v>111112</v>
      </c>
      <c r="C11603" s="3">
        <v>45866</v>
      </c>
      <c r="D11603">
        <v>8</v>
      </c>
      <c r="E11603" s="9" t="str">
        <f>IF(Tableau2[[#This Row],[Project]]="","pas de projet",Tableau2[[#This Row],[Project]])</f>
        <v>pas de projet</v>
      </c>
      <c r="F11603" s="9">
        <f>MONTH(Tableau2[[#This Row],[Date]])</f>
        <v>7</v>
      </c>
      <c r="G11603" s="9">
        <f>YEAR(Tableau2[[#This Row],[Date]])</f>
        <v>2025</v>
      </c>
      <c r="H11603" s="9">
        <f>_xlfn.ISOWEEKNUM(Tableau2[[#This Row],[Date]])</f>
        <v>31</v>
      </c>
    </row>
    <row r="11604" spans="1:8" hidden="1" x14ac:dyDescent="0.25">
      <c r="B11604">
        <f t="shared" si="524"/>
        <v>111112</v>
      </c>
      <c r="C11604" s="3">
        <v>45866</v>
      </c>
      <c r="D11604">
        <v>8</v>
      </c>
      <c r="E11604" s="9" t="str">
        <f>IF(Tableau2[[#This Row],[Project]]="","pas de projet",Tableau2[[#This Row],[Project]])</f>
        <v>pas de projet</v>
      </c>
      <c r="F11604" s="9">
        <f>MONTH(Tableau2[[#This Row],[Date]])</f>
        <v>7</v>
      </c>
      <c r="G11604" s="9">
        <f>YEAR(Tableau2[[#This Row],[Date]])</f>
        <v>2025</v>
      </c>
      <c r="H11604" s="9">
        <f>_xlfn.ISOWEEKNUM(Tableau2[[#This Row],[Date]])</f>
        <v>31</v>
      </c>
    </row>
    <row r="11605" spans="1:8" hidden="1" x14ac:dyDescent="0.25">
      <c r="B11605">
        <f t="shared" si="524"/>
        <v>111112</v>
      </c>
      <c r="C11605" s="3">
        <v>45866</v>
      </c>
      <c r="D11605">
        <v>8</v>
      </c>
      <c r="E11605" s="9" t="str">
        <f>IF(Tableau2[[#This Row],[Project]]="","pas de projet",Tableau2[[#This Row],[Project]])</f>
        <v>pas de projet</v>
      </c>
      <c r="F11605" s="9">
        <f>MONTH(Tableau2[[#This Row],[Date]])</f>
        <v>7</v>
      </c>
      <c r="G11605" s="9">
        <f>YEAR(Tableau2[[#This Row],[Date]])</f>
        <v>2025</v>
      </c>
      <c r="H11605" s="9">
        <f>_xlfn.ISOWEEKNUM(Tableau2[[#This Row],[Date]])</f>
        <v>31</v>
      </c>
    </row>
    <row r="11606" spans="1:8" hidden="1" x14ac:dyDescent="0.25">
      <c r="A11606">
        <v>10288</v>
      </c>
      <c r="B11606">
        <v>12</v>
      </c>
      <c r="C11606" s="3">
        <v>45864</v>
      </c>
      <c r="D11606">
        <v>40</v>
      </c>
      <c r="E11606" s="9">
        <f>IF(Tableau2[[#This Row],[Project]]="","pas de projet",Tableau2[[#This Row],[Project]])</f>
        <v>10288</v>
      </c>
      <c r="F11606" s="9">
        <f>MONTH(Tableau2[[#This Row],[Date]])</f>
        <v>7</v>
      </c>
      <c r="G11606" s="9">
        <f>YEAR(Tableau2[[#This Row],[Date]])</f>
        <v>2025</v>
      </c>
      <c r="H11606" s="9">
        <f>_xlfn.ISOWEEKNUM(Tableau2[[#This Row],[Date]])</f>
        <v>30</v>
      </c>
    </row>
    <row r="11607" spans="1:8" hidden="1" x14ac:dyDescent="0.25">
      <c r="A11607" t="s">
        <v>11</v>
      </c>
      <c r="B11607">
        <f t="shared" ref="B11607:B11608" si="525">111111+1</f>
        <v>111112</v>
      </c>
      <c r="C11607" s="3">
        <v>45866</v>
      </c>
      <c r="D11607">
        <v>8</v>
      </c>
      <c r="E11607" s="9" t="str">
        <f>IF(Tableau2[[#This Row],[Project]]="","pas de projet",Tableau2[[#This Row],[Project]])</f>
        <v>0NC376</v>
      </c>
      <c r="F11607" s="9">
        <f>MONTH(Tableau2[[#This Row],[Date]])</f>
        <v>7</v>
      </c>
      <c r="G11607" s="9">
        <f>YEAR(Tableau2[[#This Row],[Date]])</f>
        <v>2025</v>
      </c>
      <c r="H11607" s="9">
        <f>_xlfn.ISOWEEKNUM(Tableau2[[#This Row],[Date]])</f>
        <v>31</v>
      </c>
    </row>
    <row r="11608" spans="1:8" hidden="1" x14ac:dyDescent="0.25">
      <c r="A11608" t="s">
        <v>11</v>
      </c>
      <c r="B11608">
        <f t="shared" si="525"/>
        <v>111112</v>
      </c>
      <c r="C11608" s="3">
        <v>45863</v>
      </c>
      <c r="D11608">
        <v>8</v>
      </c>
      <c r="E11608" s="9" t="str">
        <f>IF(Tableau2[[#This Row],[Project]]="","pas de projet",Tableau2[[#This Row],[Project]])</f>
        <v>0NC376</v>
      </c>
      <c r="F11608" s="9">
        <f>MONTH(Tableau2[[#This Row],[Date]])</f>
        <v>7</v>
      </c>
      <c r="G11608" s="9">
        <f>YEAR(Tableau2[[#This Row],[Date]])</f>
        <v>2025</v>
      </c>
      <c r="H11608" s="9">
        <f>_xlfn.ISOWEEKNUM(Tableau2[[#This Row],[Date]])</f>
        <v>30</v>
      </c>
    </row>
    <row r="11609" spans="1:8" hidden="1" x14ac:dyDescent="0.25">
      <c r="B11609">
        <v>111</v>
      </c>
      <c r="C11609" s="3">
        <v>45866</v>
      </c>
      <c r="D11609">
        <v>8</v>
      </c>
      <c r="E11609" s="9" t="str">
        <f>IF(Tableau2[[#This Row],[Project]]="","pas de projet",Tableau2[[#This Row],[Project]])</f>
        <v>pas de projet</v>
      </c>
      <c r="F11609" s="9">
        <f>MONTH(Tableau2[[#This Row],[Date]])</f>
        <v>7</v>
      </c>
      <c r="G11609" s="9">
        <f>YEAR(Tableau2[[#This Row],[Date]])</f>
        <v>2025</v>
      </c>
      <c r="H11609" s="9">
        <f>_xlfn.ISOWEEKNUM(Tableau2[[#This Row],[Date]])</f>
        <v>31</v>
      </c>
    </row>
    <row r="11610" spans="1:8" hidden="1" x14ac:dyDescent="0.25">
      <c r="B11610">
        <v>111</v>
      </c>
      <c r="C11610" s="3">
        <v>45866</v>
      </c>
      <c r="D11610">
        <v>8</v>
      </c>
      <c r="E11610" s="9" t="str">
        <f>IF(Tableau2[[#This Row],[Project]]="","pas de projet",Tableau2[[#This Row],[Project]])</f>
        <v>pas de projet</v>
      </c>
      <c r="F11610" s="9">
        <f>MONTH(Tableau2[[#This Row],[Date]])</f>
        <v>7</v>
      </c>
      <c r="G11610" s="9">
        <f>YEAR(Tableau2[[#This Row],[Date]])</f>
        <v>2025</v>
      </c>
      <c r="H11610" s="9">
        <f>_xlfn.ISOWEEKNUM(Tableau2[[#This Row],[Date]])</f>
        <v>31</v>
      </c>
    </row>
    <row r="11611" spans="1:8" hidden="1" x14ac:dyDescent="0.25">
      <c r="B11611">
        <v>111</v>
      </c>
      <c r="C11611" s="3">
        <v>45866</v>
      </c>
      <c r="D11611">
        <v>8</v>
      </c>
      <c r="E11611" s="9" t="str">
        <f>IF(Tableau2[[#This Row],[Project]]="","pas de projet",Tableau2[[#This Row],[Project]])</f>
        <v>pas de projet</v>
      </c>
      <c r="F11611" s="9">
        <f>MONTH(Tableau2[[#This Row],[Date]])</f>
        <v>7</v>
      </c>
      <c r="G11611" s="9">
        <f>YEAR(Tableau2[[#This Row],[Date]])</f>
        <v>2025</v>
      </c>
      <c r="H11611" s="9">
        <f>_xlfn.ISOWEEKNUM(Tableau2[[#This Row],[Date]])</f>
        <v>31</v>
      </c>
    </row>
    <row r="11612" spans="1:8" hidden="1" x14ac:dyDescent="0.25">
      <c r="B11612">
        <v>111</v>
      </c>
      <c r="C11612" s="3">
        <v>45866</v>
      </c>
      <c r="D11612">
        <v>0</v>
      </c>
      <c r="E11612" s="9" t="str">
        <f>IF(Tableau2[[#This Row],[Project]]="","pas de projet",Tableau2[[#This Row],[Project]])</f>
        <v>pas de projet</v>
      </c>
      <c r="F11612" s="9">
        <f>MONTH(Tableau2[[#This Row],[Date]])</f>
        <v>7</v>
      </c>
      <c r="G11612" s="9">
        <f>YEAR(Tableau2[[#This Row],[Date]])</f>
        <v>2025</v>
      </c>
      <c r="H11612" s="9">
        <f>_xlfn.ISOWEEKNUM(Tableau2[[#This Row],[Date]])</f>
        <v>31</v>
      </c>
    </row>
    <row r="11613" spans="1:8" hidden="1" x14ac:dyDescent="0.25">
      <c r="B11613">
        <v>111</v>
      </c>
      <c r="C11613" s="3">
        <v>45866</v>
      </c>
      <c r="D11613">
        <v>8</v>
      </c>
      <c r="E11613" s="9" t="str">
        <f>IF(Tableau2[[#This Row],[Project]]="","pas de projet",Tableau2[[#This Row],[Project]])</f>
        <v>pas de projet</v>
      </c>
      <c r="F11613" s="9">
        <f>MONTH(Tableau2[[#This Row],[Date]])</f>
        <v>7</v>
      </c>
      <c r="G11613" s="9">
        <f>YEAR(Tableau2[[#This Row],[Date]])</f>
        <v>2025</v>
      </c>
      <c r="H11613" s="9">
        <f>_xlfn.ISOWEEKNUM(Tableau2[[#This Row],[Date]])</f>
        <v>31</v>
      </c>
    </row>
    <row r="11614" spans="1:8" hidden="1" x14ac:dyDescent="0.25">
      <c r="B11614">
        <v>111</v>
      </c>
      <c r="C11614" s="3">
        <v>45866</v>
      </c>
      <c r="D11614">
        <v>1</v>
      </c>
      <c r="E11614" s="9" t="str">
        <f>IF(Tableau2[[#This Row],[Project]]="","pas de projet",Tableau2[[#This Row],[Project]])</f>
        <v>pas de projet</v>
      </c>
      <c r="F11614" s="9">
        <f>MONTH(Tableau2[[#This Row],[Date]])</f>
        <v>7</v>
      </c>
      <c r="G11614" s="9">
        <f>YEAR(Tableau2[[#This Row],[Date]])</f>
        <v>2025</v>
      </c>
      <c r="H11614" s="9">
        <f>_xlfn.ISOWEEKNUM(Tableau2[[#This Row],[Date]])</f>
        <v>31</v>
      </c>
    </row>
    <row r="11615" spans="1:8" hidden="1" x14ac:dyDescent="0.25">
      <c r="B11615">
        <v>111</v>
      </c>
      <c r="C11615" s="3">
        <v>45866</v>
      </c>
      <c r="D11615">
        <v>8</v>
      </c>
      <c r="E11615" s="9" t="str">
        <f>IF(Tableau2[[#This Row],[Project]]="","pas de projet",Tableau2[[#This Row],[Project]])</f>
        <v>pas de projet</v>
      </c>
      <c r="F11615" s="9">
        <f>MONTH(Tableau2[[#This Row],[Date]])</f>
        <v>7</v>
      </c>
      <c r="G11615" s="9">
        <f>YEAR(Tableau2[[#This Row],[Date]])</f>
        <v>2025</v>
      </c>
      <c r="H11615" s="9">
        <f>_xlfn.ISOWEEKNUM(Tableau2[[#This Row],[Date]])</f>
        <v>31</v>
      </c>
    </row>
    <row r="11616" spans="1:8" hidden="1" x14ac:dyDescent="0.25">
      <c r="B11616">
        <v>111</v>
      </c>
      <c r="C11616" s="3">
        <v>45866</v>
      </c>
      <c r="D11616">
        <v>8</v>
      </c>
      <c r="E11616" s="9" t="str">
        <f>IF(Tableau2[[#This Row],[Project]]="","pas de projet",Tableau2[[#This Row],[Project]])</f>
        <v>pas de projet</v>
      </c>
      <c r="F11616" s="9">
        <f>MONTH(Tableau2[[#This Row],[Date]])</f>
        <v>7</v>
      </c>
      <c r="G11616" s="9">
        <f>YEAR(Tableau2[[#This Row],[Date]])</f>
        <v>2025</v>
      </c>
      <c r="H11616" s="9">
        <f>_xlfn.ISOWEEKNUM(Tableau2[[#This Row],[Date]])</f>
        <v>31</v>
      </c>
    </row>
    <row r="11617" spans="2:8" hidden="1" x14ac:dyDescent="0.25">
      <c r="B11617">
        <v>111</v>
      </c>
      <c r="C11617" s="3">
        <v>45866</v>
      </c>
      <c r="D11617">
        <v>8</v>
      </c>
      <c r="E11617" s="9" t="str">
        <f>IF(Tableau2[[#This Row],[Project]]="","pas de projet",Tableau2[[#This Row],[Project]])</f>
        <v>pas de projet</v>
      </c>
      <c r="F11617" s="9">
        <f>MONTH(Tableau2[[#This Row],[Date]])</f>
        <v>7</v>
      </c>
      <c r="G11617" s="9">
        <f>YEAR(Tableau2[[#This Row],[Date]])</f>
        <v>2025</v>
      </c>
      <c r="H11617" s="9">
        <f>_xlfn.ISOWEEKNUM(Tableau2[[#This Row],[Date]])</f>
        <v>31</v>
      </c>
    </row>
    <row r="11618" spans="2:8" hidden="1" x14ac:dyDescent="0.25">
      <c r="B11618">
        <v>111</v>
      </c>
      <c r="C11618" s="3">
        <v>45866</v>
      </c>
      <c r="D11618">
        <v>8</v>
      </c>
      <c r="E11618" s="9" t="str">
        <f>IF(Tableau2[[#This Row],[Project]]="","pas de projet",Tableau2[[#This Row],[Project]])</f>
        <v>pas de projet</v>
      </c>
      <c r="F11618" s="9">
        <f>MONTH(Tableau2[[#This Row],[Date]])</f>
        <v>7</v>
      </c>
      <c r="G11618" s="9">
        <f>YEAR(Tableau2[[#This Row],[Date]])</f>
        <v>2025</v>
      </c>
      <c r="H11618" s="9">
        <f>_xlfn.ISOWEEKNUM(Tableau2[[#This Row],[Date]])</f>
        <v>31</v>
      </c>
    </row>
    <row r="11619" spans="2:8" hidden="1" x14ac:dyDescent="0.25">
      <c r="B11619">
        <v>111</v>
      </c>
      <c r="C11619" s="3">
        <v>45866</v>
      </c>
      <c r="D11619">
        <v>8</v>
      </c>
      <c r="E11619" s="9" t="str">
        <f>IF(Tableau2[[#This Row],[Project]]="","pas de projet",Tableau2[[#This Row],[Project]])</f>
        <v>pas de projet</v>
      </c>
      <c r="F11619" s="9">
        <f>MONTH(Tableau2[[#This Row],[Date]])</f>
        <v>7</v>
      </c>
      <c r="G11619" s="9">
        <f>YEAR(Tableau2[[#This Row],[Date]])</f>
        <v>2025</v>
      </c>
      <c r="H11619" s="9">
        <f>_xlfn.ISOWEEKNUM(Tableau2[[#This Row],[Date]])</f>
        <v>31</v>
      </c>
    </row>
    <row r="11620" spans="2:8" hidden="1" x14ac:dyDescent="0.25">
      <c r="B11620">
        <v>111</v>
      </c>
      <c r="C11620" s="3">
        <v>45866</v>
      </c>
      <c r="D11620">
        <v>8</v>
      </c>
      <c r="E11620" s="9" t="str">
        <f>IF(Tableau2[[#This Row],[Project]]="","pas de projet",Tableau2[[#This Row],[Project]])</f>
        <v>pas de projet</v>
      </c>
      <c r="F11620" s="9">
        <f>MONTH(Tableau2[[#This Row],[Date]])</f>
        <v>7</v>
      </c>
      <c r="G11620" s="9">
        <f>YEAR(Tableau2[[#This Row],[Date]])</f>
        <v>2025</v>
      </c>
      <c r="H11620" s="9">
        <f>_xlfn.ISOWEEKNUM(Tableau2[[#This Row],[Date]])</f>
        <v>31</v>
      </c>
    </row>
    <row r="11621" spans="2:8" hidden="1" x14ac:dyDescent="0.25">
      <c r="B11621">
        <v>111</v>
      </c>
      <c r="C11621" s="3">
        <v>45866</v>
      </c>
      <c r="D11621">
        <v>8</v>
      </c>
      <c r="E11621" s="9" t="str">
        <f>IF(Tableau2[[#This Row],[Project]]="","pas de projet",Tableau2[[#This Row],[Project]])</f>
        <v>pas de projet</v>
      </c>
      <c r="F11621" s="9">
        <f>MONTH(Tableau2[[#This Row],[Date]])</f>
        <v>7</v>
      </c>
      <c r="G11621" s="9">
        <f>YEAR(Tableau2[[#This Row],[Date]])</f>
        <v>2025</v>
      </c>
      <c r="H11621" s="9">
        <f>_xlfn.ISOWEEKNUM(Tableau2[[#This Row],[Date]])</f>
        <v>31</v>
      </c>
    </row>
    <row r="11622" spans="2:8" hidden="1" x14ac:dyDescent="0.25">
      <c r="B11622">
        <v>111</v>
      </c>
      <c r="C11622" s="3">
        <v>45863</v>
      </c>
      <c r="D11622">
        <v>8</v>
      </c>
      <c r="E11622" s="9" t="str">
        <f>IF(Tableau2[[#This Row],[Project]]="","pas de projet",Tableau2[[#This Row],[Project]])</f>
        <v>pas de projet</v>
      </c>
      <c r="F11622" s="9">
        <f>MONTH(Tableau2[[#This Row],[Date]])</f>
        <v>7</v>
      </c>
      <c r="G11622" s="9">
        <f>YEAR(Tableau2[[#This Row],[Date]])</f>
        <v>2025</v>
      </c>
      <c r="H11622" s="9">
        <f>_xlfn.ISOWEEKNUM(Tableau2[[#This Row],[Date]])</f>
        <v>30</v>
      </c>
    </row>
    <row r="11623" spans="2:8" hidden="1" x14ac:dyDescent="0.25">
      <c r="B11623">
        <v>111</v>
      </c>
      <c r="C11623" s="3">
        <v>45863</v>
      </c>
      <c r="D11623">
        <v>8</v>
      </c>
      <c r="E11623" s="9" t="str">
        <f>IF(Tableau2[[#This Row],[Project]]="","pas de projet",Tableau2[[#This Row],[Project]])</f>
        <v>pas de projet</v>
      </c>
      <c r="F11623" s="9">
        <f>MONTH(Tableau2[[#This Row],[Date]])</f>
        <v>7</v>
      </c>
      <c r="G11623" s="9">
        <f>YEAR(Tableau2[[#This Row],[Date]])</f>
        <v>2025</v>
      </c>
      <c r="H11623" s="9">
        <f>_xlfn.ISOWEEKNUM(Tableau2[[#This Row],[Date]])</f>
        <v>30</v>
      </c>
    </row>
    <row r="11624" spans="2:8" hidden="1" x14ac:dyDescent="0.25">
      <c r="B11624">
        <v>111</v>
      </c>
      <c r="C11624" s="3">
        <v>45863</v>
      </c>
      <c r="D11624">
        <v>8</v>
      </c>
      <c r="E11624" s="9" t="str">
        <f>IF(Tableau2[[#This Row],[Project]]="","pas de projet",Tableau2[[#This Row],[Project]])</f>
        <v>pas de projet</v>
      </c>
      <c r="F11624" s="9">
        <f>MONTH(Tableau2[[#This Row],[Date]])</f>
        <v>7</v>
      </c>
      <c r="G11624" s="9">
        <f>YEAR(Tableau2[[#This Row],[Date]])</f>
        <v>2025</v>
      </c>
      <c r="H11624" s="9">
        <f>_xlfn.ISOWEEKNUM(Tableau2[[#This Row],[Date]])</f>
        <v>30</v>
      </c>
    </row>
    <row r="11625" spans="2:8" hidden="1" x14ac:dyDescent="0.25">
      <c r="B11625">
        <v>111</v>
      </c>
      <c r="C11625" s="3">
        <v>45863</v>
      </c>
      <c r="D11625">
        <v>0</v>
      </c>
      <c r="E11625" s="9" t="str">
        <f>IF(Tableau2[[#This Row],[Project]]="","pas de projet",Tableau2[[#This Row],[Project]])</f>
        <v>pas de projet</v>
      </c>
      <c r="F11625" s="9">
        <f>MONTH(Tableau2[[#This Row],[Date]])</f>
        <v>7</v>
      </c>
      <c r="G11625" s="9">
        <f>YEAR(Tableau2[[#This Row],[Date]])</f>
        <v>2025</v>
      </c>
      <c r="H11625" s="9">
        <f>_xlfn.ISOWEEKNUM(Tableau2[[#This Row],[Date]])</f>
        <v>30</v>
      </c>
    </row>
    <row r="11626" spans="2:8" hidden="1" x14ac:dyDescent="0.25">
      <c r="B11626">
        <v>111</v>
      </c>
      <c r="C11626" s="3">
        <v>45863</v>
      </c>
      <c r="D11626">
        <v>8</v>
      </c>
      <c r="E11626" s="9" t="str">
        <f>IF(Tableau2[[#This Row],[Project]]="","pas de projet",Tableau2[[#This Row],[Project]])</f>
        <v>pas de projet</v>
      </c>
      <c r="F11626" s="9">
        <f>MONTH(Tableau2[[#This Row],[Date]])</f>
        <v>7</v>
      </c>
      <c r="G11626" s="9">
        <f>YEAR(Tableau2[[#This Row],[Date]])</f>
        <v>2025</v>
      </c>
      <c r="H11626" s="9">
        <f>_xlfn.ISOWEEKNUM(Tableau2[[#This Row],[Date]])</f>
        <v>30</v>
      </c>
    </row>
    <row r="11627" spans="2:8" hidden="1" x14ac:dyDescent="0.25">
      <c r="B11627">
        <v>111</v>
      </c>
      <c r="C11627" s="3">
        <v>45863</v>
      </c>
      <c r="D11627">
        <v>1</v>
      </c>
      <c r="E11627" s="9" t="str">
        <f>IF(Tableau2[[#This Row],[Project]]="","pas de projet",Tableau2[[#This Row],[Project]])</f>
        <v>pas de projet</v>
      </c>
      <c r="F11627" s="9">
        <f>MONTH(Tableau2[[#This Row],[Date]])</f>
        <v>7</v>
      </c>
      <c r="G11627" s="9">
        <f>YEAR(Tableau2[[#This Row],[Date]])</f>
        <v>2025</v>
      </c>
      <c r="H11627" s="9">
        <f>_xlfn.ISOWEEKNUM(Tableau2[[#This Row],[Date]])</f>
        <v>30</v>
      </c>
    </row>
    <row r="11628" spans="2:8" hidden="1" x14ac:dyDescent="0.25">
      <c r="B11628">
        <v>111</v>
      </c>
      <c r="C11628" s="3">
        <v>45863</v>
      </c>
      <c r="D11628">
        <v>9</v>
      </c>
      <c r="E11628" s="9" t="str">
        <f>IF(Tableau2[[#This Row],[Project]]="","pas de projet",Tableau2[[#This Row],[Project]])</f>
        <v>pas de projet</v>
      </c>
      <c r="F11628" s="9">
        <f>MONTH(Tableau2[[#This Row],[Date]])</f>
        <v>7</v>
      </c>
      <c r="G11628" s="9">
        <f>YEAR(Tableau2[[#This Row],[Date]])</f>
        <v>2025</v>
      </c>
      <c r="H11628" s="9">
        <f>_xlfn.ISOWEEKNUM(Tableau2[[#This Row],[Date]])</f>
        <v>30</v>
      </c>
    </row>
    <row r="11629" spans="2:8" hidden="1" x14ac:dyDescent="0.25">
      <c r="B11629">
        <v>111</v>
      </c>
      <c r="C11629" s="3">
        <v>45863</v>
      </c>
      <c r="D11629">
        <v>8</v>
      </c>
      <c r="E11629" s="9" t="str">
        <f>IF(Tableau2[[#This Row],[Project]]="","pas de projet",Tableau2[[#This Row],[Project]])</f>
        <v>pas de projet</v>
      </c>
      <c r="F11629" s="9">
        <f>MONTH(Tableau2[[#This Row],[Date]])</f>
        <v>7</v>
      </c>
      <c r="G11629" s="9">
        <f>YEAR(Tableau2[[#This Row],[Date]])</f>
        <v>2025</v>
      </c>
      <c r="H11629" s="9">
        <f>_xlfn.ISOWEEKNUM(Tableau2[[#This Row],[Date]])</f>
        <v>30</v>
      </c>
    </row>
    <row r="11630" spans="2:8" hidden="1" x14ac:dyDescent="0.25">
      <c r="B11630">
        <v>111</v>
      </c>
      <c r="C11630" s="3">
        <v>45863</v>
      </c>
      <c r="D11630">
        <v>8</v>
      </c>
      <c r="E11630" s="9" t="str">
        <f>IF(Tableau2[[#This Row],[Project]]="","pas de projet",Tableau2[[#This Row],[Project]])</f>
        <v>pas de projet</v>
      </c>
      <c r="F11630" s="9">
        <f>MONTH(Tableau2[[#This Row],[Date]])</f>
        <v>7</v>
      </c>
      <c r="G11630" s="9">
        <f>YEAR(Tableau2[[#This Row],[Date]])</f>
        <v>2025</v>
      </c>
      <c r="H11630" s="9">
        <f>_xlfn.ISOWEEKNUM(Tableau2[[#This Row],[Date]])</f>
        <v>30</v>
      </c>
    </row>
    <row r="11631" spans="2:8" hidden="1" x14ac:dyDescent="0.25">
      <c r="B11631">
        <v>111</v>
      </c>
      <c r="C11631" s="3">
        <v>45863</v>
      </c>
      <c r="D11631">
        <v>8</v>
      </c>
      <c r="E11631" s="9" t="str">
        <f>IF(Tableau2[[#This Row],[Project]]="","pas de projet",Tableau2[[#This Row],[Project]])</f>
        <v>pas de projet</v>
      </c>
      <c r="F11631" s="9">
        <f>MONTH(Tableau2[[#This Row],[Date]])</f>
        <v>7</v>
      </c>
      <c r="G11631" s="9">
        <f>YEAR(Tableau2[[#This Row],[Date]])</f>
        <v>2025</v>
      </c>
      <c r="H11631" s="9">
        <f>_xlfn.ISOWEEKNUM(Tableau2[[#This Row],[Date]])</f>
        <v>30</v>
      </c>
    </row>
    <row r="11632" spans="2:8" hidden="1" x14ac:dyDescent="0.25">
      <c r="B11632">
        <v>111</v>
      </c>
      <c r="C11632" s="3">
        <v>45863</v>
      </c>
      <c r="D11632">
        <v>8</v>
      </c>
      <c r="E11632" s="9" t="str">
        <f>IF(Tableau2[[#This Row],[Project]]="","pas de projet",Tableau2[[#This Row],[Project]])</f>
        <v>pas de projet</v>
      </c>
      <c r="F11632" s="9">
        <f>MONTH(Tableau2[[#This Row],[Date]])</f>
        <v>7</v>
      </c>
      <c r="G11632" s="9">
        <f>YEAR(Tableau2[[#This Row],[Date]])</f>
        <v>2025</v>
      </c>
      <c r="H11632" s="9">
        <f>_xlfn.ISOWEEKNUM(Tableau2[[#This Row],[Date]])</f>
        <v>30</v>
      </c>
    </row>
    <row r="11633" spans="1:8" hidden="1" x14ac:dyDescent="0.25">
      <c r="B11633">
        <v>111</v>
      </c>
      <c r="C11633" s="3">
        <v>45863</v>
      </c>
      <c r="D11633">
        <v>8</v>
      </c>
      <c r="E11633" s="9" t="str">
        <f>IF(Tableau2[[#This Row],[Project]]="","pas de projet",Tableau2[[#This Row],[Project]])</f>
        <v>pas de projet</v>
      </c>
      <c r="F11633" s="9">
        <f>MONTH(Tableau2[[#This Row],[Date]])</f>
        <v>7</v>
      </c>
      <c r="G11633" s="9">
        <f>YEAR(Tableau2[[#This Row],[Date]])</f>
        <v>2025</v>
      </c>
      <c r="H11633" s="9">
        <f>_xlfn.ISOWEEKNUM(Tableau2[[#This Row],[Date]])</f>
        <v>30</v>
      </c>
    </row>
    <row r="11634" spans="1:8" hidden="1" x14ac:dyDescent="0.25">
      <c r="B11634">
        <v>111</v>
      </c>
      <c r="C11634" s="3">
        <v>45863</v>
      </c>
      <c r="D11634">
        <v>0</v>
      </c>
      <c r="E11634" s="9" t="str">
        <f>IF(Tableau2[[#This Row],[Project]]="","pas de projet",Tableau2[[#This Row],[Project]])</f>
        <v>pas de projet</v>
      </c>
      <c r="F11634" s="9">
        <f>MONTH(Tableau2[[#This Row],[Date]])</f>
        <v>7</v>
      </c>
      <c r="G11634" s="9">
        <f>YEAR(Tableau2[[#This Row],[Date]])</f>
        <v>2025</v>
      </c>
      <c r="H11634" s="9">
        <f>_xlfn.ISOWEEKNUM(Tableau2[[#This Row],[Date]])</f>
        <v>30</v>
      </c>
    </row>
    <row r="11635" spans="1:8" hidden="1" x14ac:dyDescent="0.25">
      <c r="A11635" t="s">
        <v>9</v>
      </c>
      <c r="B11635">
        <v>6</v>
      </c>
      <c r="C11635" s="3">
        <v>45863</v>
      </c>
      <c r="D11635">
        <v>16</v>
      </c>
      <c r="E11635" s="9" t="str">
        <f>IF(Tableau2[[#This Row],[Project]]="","pas de projet",Tableau2[[#This Row],[Project]])</f>
        <v>0SC377</v>
      </c>
      <c r="F11635" s="9">
        <f>MONTH(Tableau2[[#This Row],[Date]])</f>
        <v>7</v>
      </c>
      <c r="G11635" s="9">
        <f>YEAR(Tableau2[[#This Row],[Date]])</f>
        <v>2025</v>
      </c>
      <c r="H11635" s="9">
        <f>_xlfn.ISOWEEKNUM(Tableau2[[#This Row],[Date]])</f>
        <v>30</v>
      </c>
    </row>
    <row r="11636" spans="1:8" hidden="1" x14ac:dyDescent="0.25">
      <c r="A11636" t="s">
        <v>8</v>
      </c>
      <c r="B11636">
        <v>6</v>
      </c>
      <c r="C11636" s="3">
        <v>45863</v>
      </c>
      <c r="D11636">
        <v>42</v>
      </c>
      <c r="E11636" s="9" t="str">
        <f>IF(Tableau2[[#This Row],[Project]]="","pas de projet",Tableau2[[#This Row],[Project]])</f>
        <v>Fara proiect</v>
      </c>
      <c r="F11636" s="9">
        <f>MONTH(Tableau2[[#This Row],[Date]])</f>
        <v>7</v>
      </c>
      <c r="G11636" s="9">
        <f>YEAR(Tableau2[[#This Row],[Date]])</f>
        <v>2025</v>
      </c>
      <c r="H11636" s="9">
        <f>_xlfn.ISOWEEKNUM(Tableau2[[#This Row],[Date]])</f>
        <v>30</v>
      </c>
    </row>
    <row r="11637" spans="1:8" hidden="1" x14ac:dyDescent="0.25">
      <c r="A11637" t="s">
        <v>8</v>
      </c>
      <c r="B11637">
        <v>6</v>
      </c>
      <c r="C11637" s="3">
        <v>45863</v>
      </c>
      <c r="D11637">
        <v>8</v>
      </c>
      <c r="E11637" s="9" t="str">
        <f>IF(Tableau2[[#This Row],[Project]]="","pas de projet",Tableau2[[#This Row],[Project]])</f>
        <v>Fara proiect</v>
      </c>
      <c r="F11637" s="9">
        <f>MONTH(Tableau2[[#This Row],[Date]])</f>
        <v>7</v>
      </c>
      <c r="G11637" s="9">
        <f>YEAR(Tableau2[[#This Row],[Date]])</f>
        <v>2025</v>
      </c>
      <c r="H11637" s="9">
        <f>_xlfn.ISOWEEKNUM(Tableau2[[#This Row],[Date]])</f>
        <v>30</v>
      </c>
    </row>
    <row r="11638" spans="1:8" hidden="1" x14ac:dyDescent="0.25">
      <c r="A11638" t="s">
        <v>22</v>
      </c>
      <c r="B11638">
        <v>6</v>
      </c>
      <c r="C11638" s="3">
        <v>45863</v>
      </c>
      <c r="D11638">
        <v>8</v>
      </c>
      <c r="E11638" s="9" t="str">
        <f>IF(Tableau2[[#This Row],[Project]]="","pas de projet",Tableau2[[#This Row],[Project]])</f>
        <v>0DC376</v>
      </c>
      <c r="F11638" s="9">
        <f>MONTH(Tableau2[[#This Row],[Date]])</f>
        <v>7</v>
      </c>
      <c r="G11638" s="9">
        <f>YEAR(Tableau2[[#This Row],[Date]])</f>
        <v>2025</v>
      </c>
      <c r="H11638" s="9">
        <f>_xlfn.ISOWEEKNUM(Tableau2[[#This Row],[Date]])</f>
        <v>30</v>
      </c>
    </row>
    <row r="11639" spans="1:8" hidden="1" x14ac:dyDescent="0.25">
      <c r="A11639" t="s">
        <v>32</v>
      </c>
      <c r="B11639">
        <v>6</v>
      </c>
      <c r="C11639" s="3">
        <v>45863</v>
      </c>
      <c r="D11639">
        <v>50</v>
      </c>
      <c r="E11639" s="9" t="str">
        <f>IF(Tableau2[[#This Row],[Project]]="","pas de projet",Tableau2[[#This Row],[Project]])</f>
        <v>0NC378</v>
      </c>
      <c r="F11639" s="9">
        <f>MONTH(Tableau2[[#This Row],[Date]])</f>
        <v>7</v>
      </c>
      <c r="G11639" s="9">
        <f>YEAR(Tableau2[[#This Row],[Date]])</f>
        <v>2025</v>
      </c>
      <c r="H11639" s="9">
        <f>_xlfn.ISOWEEKNUM(Tableau2[[#This Row],[Date]])</f>
        <v>30</v>
      </c>
    </row>
    <row r="11640" spans="1:8" hidden="1" x14ac:dyDescent="0.25">
      <c r="A11640" t="s">
        <v>13</v>
      </c>
      <c r="B11640">
        <v>6</v>
      </c>
      <c r="C11640" s="3">
        <v>45863</v>
      </c>
      <c r="D11640">
        <v>34</v>
      </c>
      <c r="E11640" s="9" t="str">
        <f>IF(Tableau2[[#This Row],[Project]]="","pas de projet",Tableau2[[#This Row],[Project]])</f>
        <v>0DC378</v>
      </c>
      <c r="F11640" s="9">
        <f>MONTH(Tableau2[[#This Row],[Date]])</f>
        <v>7</v>
      </c>
      <c r="G11640" s="9">
        <f>YEAR(Tableau2[[#This Row],[Date]])</f>
        <v>2025</v>
      </c>
      <c r="H11640" s="9">
        <f>_xlfn.ISOWEEKNUM(Tableau2[[#This Row],[Date]])</f>
        <v>30</v>
      </c>
    </row>
    <row r="11641" spans="1:8" hidden="1" x14ac:dyDescent="0.25">
      <c r="A11641" t="s">
        <v>13</v>
      </c>
      <c r="B11641">
        <v>6</v>
      </c>
      <c r="C11641" s="3">
        <v>45863</v>
      </c>
      <c r="D11641">
        <v>17</v>
      </c>
      <c r="E11641" s="9" t="str">
        <f>IF(Tableau2[[#This Row],[Project]]="","pas de projet",Tableau2[[#This Row],[Project]])</f>
        <v>0DC378</v>
      </c>
      <c r="F11641" s="9">
        <f>MONTH(Tableau2[[#This Row],[Date]])</f>
        <v>7</v>
      </c>
      <c r="G11641" s="9">
        <f>YEAR(Tableau2[[#This Row],[Date]])</f>
        <v>2025</v>
      </c>
      <c r="H11641" s="9">
        <f>_xlfn.ISOWEEKNUM(Tableau2[[#This Row],[Date]])</f>
        <v>30</v>
      </c>
    </row>
    <row r="11642" spans="1:8" hidden="1" x14ac:dyDescent="0.25">
      <c r="A11642" t="s">
        <v>32</v>
      </c>
      <c r="B11642">
        <v>6</v>
      </c>
      <c r="C11642" s="3">
        <v>45864</v>
      </c>
      <c r="D11642">
        <v>43</v>
      </c>
      <c r="E11642" s="9" t="str">
        <f>IF(Tableau2[[#This Row],[Project]]="","pas de projet",Tableau2[[#This Row],[Project]])</f>
        <v>0NC378</v>
      </c>
      <c r="F11642" s="9">
        <f>MONTH(Tableau2[[#This Row],[Date]])</f>
        <v>7</v>
      </c>
      <c r="G11642" s="9">
        <f>YEAR(Tableau2[[#This Row],[Date]])</f>
        <v>2025</v>
      </c>
      <c r="H11642" s="9">
        <f>_xlfn.ISOWEEKNUM(Tableau2[[#This Row],[Date]])</f>
        <v>30</v>
      </c>
    </row>
    <row r="11643" spans="1:8" hidden="1" x14ac:dyDescent="0.25">
      <c r="A11643" t="s">
        <v>32</v>
      </c>
      <c r="B11643">
        <v>6</v>
      </c>
      <c r="C11643" s="3">
        <v>45864</v>
      </c>
      <c r="D11643">
        <v>9</v>
      </c>
      <c r="E11643" s="9" t="str">
        <f>IF(Tableau2[[#This Row],[Project]]="","pas de projet",Tableau2[[#This Row],[Project]])</f>
        <v>0NC378</v>
      </c>
      <c r="F11643" s="9">
        <f>MONTH(Tableau2[[#This Row],[Date]])</f>
        <v>7</v>
      </c>
      <c r="G11643" s="9">
        <f>YEAR(Tableau2[[#This Row],[Date]])</f>
        <v>2025</v>
      </c>
      <c r="H11643" s="9">
        <f>_xlfn.ISOWEEKNUM(Tableau2[[#This Row],[Date]])</f>
        <v>30</v>
      </c>
    </row>
    <row r="11644" spans="1:8" hidden="1" x14ac:dyDescent="0.25">
      <c r="A11644" t="s">
        <v>32</v>
      </c>
      <c r="B11644">
        <v>6</v>
      </c>
      <c r="C11644" s="3">
        <v>45864</v>
      </c>
      <c r="D11644">
        <v>9</v>
      </c>
      <c r="E11644" s="9" t="str">
        <f>IF(Tableau2[[#This Row],[Project]]="","pas de projet",Tableau2[[#This Row],[Project]])</f>
        <v>0NC378</v>
      </c>
      <c r="F11644" s="9">
        <f>MONTH(Tableau2[[#This Row],[Date]])</f>
        <v>7</v>
      </c>
      <c r="G11644" s="9">
        <f>YEAR(Tableau2[[#This Row],[Date]])</f>
        <v>2025</v>
      </c>
      <c r="H11644" s="9">
        <f>_xlfn.ISOWEEKNUM(Tableau2[[#This Row],[Date]])</f>
        <v>30</v>
      </c>
    </row>
    <row r="11645" spans="1:8" hidden="1" x14ac:dyDescent="0.25">
      <c r="A11645" t="s">
        <v>32</v>
      </c>
      <c r="B11645">
        <v>6</v>
      </c>
      <c r="C11645" s="3">
        <v>45863</v>
      </c>
      <c r="D11645">
        <v>7</v>
      </c>
      <c r="E11645" s="9" t="str">
        <f>IF(Tableau2[[#This Row],[Project]]="","pas de projet",Tableau2[[#This Row],[Project]])</f>
        <v>0NC378</v>
      </c>
      <c r="F11645" s="9">
        <f>MONTH(Tableau2[[#This Row],[Date]])</f>
        <v>7</v>
      </c>
      <c r="G11645" s="9">
        <f>YEAR(Tableau2[[#This Row],[Date]])</f>
        <v>2025</v>
      </c>
      <c r="H11645" s="9">
        <f>_xlfn.ISOWEEKNUM(Tableau2[[#This Row],[Date]])</f>
        <v>30</v>
      </c>
    </row>
    <row r="11646" spans="1:8" hidden="1" x14ac:dyDescent="0.25">
      <c r="A11646" t="s">
        <v>32</v>
      </c>
      <c r="B11646">
        <v>6</v>
      </c>
      <c r="C11646" s="3">
        <v>45863</v>
      </c>
      <c r="D11646">
        <v>7</v>
      </c>
      <c r="E11646" s="9" t="str">
        <f>IF(Tableau2[[#This Row],[Project]]="","pas de projet",Tableau2[[#This Row],[Project]])</f>
        <v>0NC378</v>
      </c>
      <c r="F11646" s="9">
        <f>MONTH(Tableau2[[#This Row],[Date]])</f>
        <v>7</v>
      </c>
      <c r="G11646" s="9">
        <f>YEAR(Tableau2[[#This Row],[Date]])</f>
        <v>2025</v>
      </c>
      <c r="H11646" s="9">
        <f>_xlfn.ISOWEEKNUM(Tableau2[[#This Row],[Date]])</f>
        <v>30</v>
      </c>
    </row>
    <row r="11647" spans="1:8" hidden="1" x14ac:dyDescent="0.25">
      <c r="A11647" t="s">
        <v>32</v>
      </c>
      <c r="B11647">
        <v>6</v>
      </c>
      <c r="C11647" s="3">
        <v>45863</v>
      </c>
      <c r="D11647">
        <v>7</v>
      </c>
      <c r="E11647" s="9" t="str">
        <f>IF(Tableau2[[#This Row],[Project]]="","pas de projet",Tableau2[[#This Row],[Project]])</f>
        <v>0NC378</v>
      </c>
      <c r="F11647" s="9">
        <f>MONTH(Tableau2[[#This Row],[Date]])</f>
        <v>7</v>
      </c>
      <c r="G11647" s="9">
        <f>YEAR(Tableau2[[#This Row],[Date]])</f>
        <v>2025</v>
      </c>
      <c r="H11647" s="9">
        <f>_xlfn.ISOWEEKNUM(Tableau2[[#This Row],[Date]])</f>
        <v>30</v>
      </c>
    </row>
    <row r="11648" spans="1:8" hidden="1" x14ac:dyDescent="0.25">
      <c r="A11648" t="s">
        <v>32</v>
      </c>
      <c r="B11648">
        <v>6</v>
      </c>
      <c r="C11648" s="3">
        <v>45863</v>
      </c>
      <c r="D11648">
        <v>7</v>
      </c>
      <c r="E11648" s="9" t="str">
        <f>IF(Tableau2[[#This Row],[Project]]="","pas de projet",Tableau2[[#This Row],[Project]])</f>
        <v>0NC378</v>
      </c>
      <c r="F11648" s="9">
        <f>MONTH(Tableau2[[#This Row],[Date]])</f>
        <v>7</v>
      </c>
      <c r="G11648" s="9">
        <f>YEAR(Tableau2[[#This Row],[Date]])</f>
        <v>2025</v>
      </c>
      <c r="H11648" s="9">
        <f>_xlfn.ISOWEEKNUM(Tableau2[[#This Row],[Date]])</f>
        <v>30</v>
      </c>
    </row>
    <row r="11649" spans="1:8" hidden="1" x14ac:dyDescent="0.25">
      <c r="A11649" t="s">
        <v>32</v>
      </c>
      <c r="B11649">
        <v>6</v>
      </c>
      <c r="C11649" s="3">
        <v>45863</v>
      </c>
      <c r="D11649">
        <v>7</v>
      </c>
      <c r="E11649" s="9" t="str">
        <f>IF(Tableau2[[#This Row],[Project]]="","pas de projet",Tableau2[[#This Row],[Project]])</f>
        <v>0NC378</v>
      </c>
      <c r="F11649" s="9">
        <f>MONTH(Tableau2[[#This Row],[Date]])</f>
        <v>7</v>
      </c>
      <c r="G11649" s="9">
        <f>YEAR(Tableau2[[#This Row],[Date]])</f>
        <v>2025</v>
      </c>
      <c r="H11649" s="9">
        <f>_xlfn.ISOWEEKNUM(Tableau2[[#This Row],[Date]])</f>
        <v>30</v>
      </c>
    </row>
    <row r="11650" spans="1:8" hidden="1" x14ac:dyDescent="0.25">
      <c r="A11650" t="s">
        <v>10</v>
      </c>
      <c r="B11650">
        <v>2</v>
      </c>
      <c r="C11650" s="3">
        <v>45861</v>
      </c>
      <c r="D11650">
        <v>8</v>
      </c>
      <c r="E11650" s="9" t="str">
        <f>IF(Tableau2[[#This Row],[Project]]="","pas de projet",Tableau2[[#This Row],[Project]])</f>
        <v>0NC377</v>
      </c>
      <c r="F11650" s="9">
        <f>MONTH(Tableau2[[#This Row],[Date]])</f>
        <v>7</v>
      </c>
      <c r="G11650" s="9">
        <f>YEAR(Tableau2[[#This Row],[Date]])</f>
        <v>2025</v>
      </c>
      <c r="H11650" s="9">
        <f>_xlfn.ISOWEEKNUM(Tableau2[[#This Row],[Date]])</f>
        <v>30</v>
      </c>
    </row>
    <row r="11651" spans="1:8" hidden="1" x14ac:dyDescent="0.25">
      <c r="A11651" t="s">
        <v>10</v>
      </c>
      <c r="B11651">
        <v>2</v>
      </c>
      <c r="C11651" s="3">
        <v>45861</v>
      </c>
      <c r="D11651">
        <v>32</v>
      </c>
      <c r="E11651" s="9" t="str">
        <f>IF(Tableau2[[#This Row],[Project]]="","pas de projet",Tableau2[[#This Row],[Project]])</f>
        <v>0NC377</v>
      </c>
      <c r="F11651" s="9">
        <f>MONTH(Tableau2[[#This Row],[Date]])</f>
        <v>7</v>
      </c>
      <c r="G11651" s="9">
        <f>YEAR(Tableau2[[#This Row],[Date]])</f>
        <v>2025</v>
      </c>
      <c r="H11651" s="9">
        <f>_xlfn.ISOWEEKNUM(Tableau2[[#This Row],[Date]])</f>
        <v>30</v>
      </c>
    </row>
    <row r="11652" spans="1:8" hidden="1" x14ac:dyDescent="0.25">
      <c r="A11652" t="s">
        <v>10</v>
      </c>
      <c r="B11652">
        <v>2</v>
      </c>
      <c r="C11652" s="3">
        <v>45861</v>
      </c>
      <c r="D11652">
        <v>24</v>
      </c>
      <c r="E11652" s="9" t="str">
        <f>IF(Tableau2[[#This Row],[Project]]="","pas de projet",Tableau2[[#This Row],[Project]])</f>
        <v>0NC377</v>
      </c>
      <c r="F11652" s="9">
        <f>MONTH(Tableau2[[#This Row],[Date]])</f>
        <v>7</v>
      </c>
      <c r="G11652" s="9">
        <f>YEAR(Tableau2[[#This Row],[Date]])</f>
        <v>2025</v>
      </c>
      <c r="H11652" s="9">
        <f>_xlfn.ISOWEEKNUM(Tableau2[[#This Row],[Date]])</f>
        <v>30</v>
      </c>
    </row>
    <row r="11653" spans="1:8" hidden="1" x14ac:dyDescent="0.25">
      <c r="A11653" t="s">
        <v>10</v>
      </c>
      <c r="B11653">
        <v>2</v>
      </c>
      <c r="C11653" s="3">
        <v>45861</v>
      </c>
      <c r="D11653">
        <v>16</v>
      </c>
      <c r="E11653" s="9" t="str">
        <f>IF(Tableau2[[#This Row],[Project]]="","pas de projet",Tableau2[[#This Row],[Project]])</f>
        <v>0NC377</v>
      </c>
      <c r="F11653" s="9">
        <f>MONTH(Tableau2[[#This Row],[Date]])</f>
        <v>7</v>
      </c>
      <c r="G11653" s="9">
        <f>YEAR(Tableau2[[#This Row],[Date]])</f>
        <v>2025</v>
      </c>
      <c r="H11653" s="9">
        <f>_xlfn.ISOWEEKNUM(Tableau2[[#This Row],[Date]])</f>
        <v>30</v>
      </c>
    </row>
    <row r="11654" spans="1:8" hidden="1" x14ac:dyDescent="0.25">
      <c r="A11654" t="s">
        <v>11</v>
      </c>
      <c r="B11654">
        <v>2</v>
      </c>
      <c r="C11654" s="3">
        <v>45861</v>
      </c>
      <c r="D11654">
        <v>8</v>
      </c>
      <c r="E11654" s="9" t="str">
        <f>IF(Tableau2[[#This Row],[Project]]="","pas de projet",Tableau2[[#This Row],[Project]])</f>
        <v>0NC376</v>
      </c>
      <c r="F11654" s="9">
        <f>MONTH(Tableau2[[#This Row],[Date]])</f>
        <v>7</v>
      </c>
      <c r="G11654" s="9">
        <f>YEAR(Tableau2[[#This Row],[Date]])</f>
        <v>2025</v>
      </c>
      <c r="H11654" s="9">
        <f>_xlfn.ISOWEEKNUM(Tableau2[[#This Row],[Date]])</f>
        <v>30</v>
      </c>
    </row>
    <row r="11655" spans="1:8" hidden="1" x14ac:dyDescent="0.25">
      <c r="A11655" t="s">
        <v>11</v>
      </c>
      <c r="B11655">
        <v>2</v>
      </c>
      <c r="C11655" s="3">
        <v>45861</v>
      </c>
      <c r="D11655">
        <v>8</v>
      </c>
      <c r="E11655" s="9" t="str">
        <f>IF(Tableau2[[#This Row],[Project]]="","pas de projet",Tableau2[[#This Row],[Project]])</f>
        <v>0NC376</v>
      </c>
      <c r="F11655" s="9">
        <f>MONTH(Tableau2[[#This Row],[Date]])</f>
        <v>7</v>
      </c>
      <c r="G11655" s="9">
        <f>YEAR(Tableau2[[#This Row],[Date]])</f>
        <v>2025</v>
      </c>
      <c r="H11655" s="9">
        <f>_xlfn.ISOWEEKNUM(Tableau2[[#This Row],[Date]])</f>
        <v>30</v>
      </c>
    </row>
    <row r="11656" spans="1:8" hidden="1" x14ac:dyDescent="0.25">
      <c r="A11656" t="s">
        <v>40</v>
      </c>
      <c r="B11656">
        <v>2</v>
      </c>
      <c r="C11656" s="3">
        <v>45861</v>
      </c>
      <c r="D11656">
        <v>8</v>
      </c>
      <c r="E11656" s="9" t="str">
        <f>IF(Tableau2[[#This Row],[Project]]="","pas de projet",Tableau2[[#This Row],[Project]])</f>
        <v>0SC376</v>
      </c>
      <c r="F11656" s="9">
        <f>MONTH(Tableau2[[#This Row],[Date]])</f>
        <v>7</v>
      </c>
      <c r="G11656" s="9">
        <f>YEAR(Tableau2[[#This Row],[Date]])</f>
        <v>2025</v>
      </c>
      <c r="H11656" s="9">
        <f>_xlfn.ISOWEEKNUM(Tableau2[[#This Row],[Date]])</f>
        <v>30</v>
      </c>
    </row>
    <row r="11657" spans="1:8" hidden="1" x14ac:dyDescent="0.25">
      <c r="A11657" t="s">
        <v>10</v>
      </c>
      <c r="B11657">
        <v>2</v>
      </c>
      <c r="C11657" s="3">
        <v>45864</v>
      </c>
      <c r="D11657">
        <v>5</v>
      </c>
      <c r="E11657" s="9" t="str">
        <f>IF(Tableau2[[#This Row],[Project]]="","pas de projet",Tableau2[[#This Row],[Project]])</f>
        <v>0NC377</v>
      </c>
      <c r="F11657" s="9">
        <f>MONTH(Tableau2[[#This Row],[Date]])</f>
        <v>7</v>
      </c>
      <c r="G11657" s="9">
        <f>YEAR(Tableau2[[#This Row],[Date]])</f>
        <v>2025</v>
      </c>
      <c r="H11657" s="9">
        <f>_xlfn.ISOWEEKNUM(Tableau2[[#This Row],[Date]])</f>
        <v>30</v>
      </c>
    </row>
    <row r="11658" spans="1:8" hidden="1" x14ac:dyDescent="0.25">
      <c r="A11658" t="s">
        <v>10</v>
      </c>
      <c r="B11658">
        <v>2</v>
      </c>
      <c r="C11658" s="3">
        <v>45864</v>
      </c>
      <c r="D11658">
        <v>15</v>
      </c>
      <c r="E11658" s="9" t="str">
        <f>IF(Tableau2[[#This Row],[Project]]="","pas de projet",Tableau2[[#This Row],[Project]])</f>
        <v>0NC377</v>
      </c>
      <c r="F11658" s="9">
        <f>MONTH(Tableau2[[#This Row],[Date]])</f>
        <v>7</v>
      </c>
      <c r="G11658" s="9">
        <f>YEAR(Tableau2[[#This Row],[Date]])</f>
        <v>2025</v>
      </c>
      <c r="H11658" s="9">
        <f>_xlfn.ISOWEEKNUM(Tableau2[[#This Row],[Date]])</f>
        <v>30</v>
      </c>
    </row>
    <row r="11659" spans="1:8" hidden="1" x14ac:dyDescent="0.25">
      <c r="A11659" t="s">
        <v>10</v>
      </c>
      <c r="B11659">
        <v>2</v>
      </c>
      <c r="C11659" s="3">
        <v>45864</v>
      </c>
      <c r="D11659">
        <v>15</v>
      </c>
      <c r="E11659" s="9" t="str">
        <f>IF(Tableau2[[#This Row],[Project]]="","pas de projet",Tableau2[[#This Row],[Project]])</f>
        <v>0NC377</v>
      </c>
      <c r="F11659" s="9">
        <f>MONTH(Tableau2[[#This Row],[Date]])</f>
        <v>7</v>
      </c>
      <c r="G11659" s="9">
        <f>YEAR(Tableau2[[#This Row],[Date]])</f>
        <v>2025</v>
      </c>
      <c r="H11659" s="9">
        <f>_xlfn.ISOWEEKNUM(Tableau2[[#This Row],[Date]])</f>
        <v>30</v>
      </c>
    </row>
    <row r="11660" spans="1:8" hidden="1" x14ac:dyDescent="0.25">
      <c r="A11660" t="s">
        <v>11</v>
      </c>
      <c r="B11660">
        <v>2</v>
      </c>
      <c r="C11660" s="3">
        <v>45864</v>
      </c>
      <c r="D11660">
        <v>5</v>
      </c>
      <c r="E11660" s="9" t="str">
        <f>IF(Tableau2[[#This Row],[Project]]="","pas de projet",Tableau2[[#This Row],[Project]])</f>
        <v>0NC376</v>
      </c>
      <c r="F11660" s="9">
        <f>MONTH(Tableau2[[#This Row],[Date]])</f>
        <v>7</v>
      </c>
      <c r="G11660" s="9">
        <f>YEAR(Tableau2[[#This Row],[Date]])</f>
        <v>2025</v>
      </c>
      <c r="H11660" s="9">
        <f>_xlfn.ISOWEEKNUM(Tableau2[[#This Row],[Date]])</f>
        <v>30</v>
      </c>
    </row>
    <row r="11661" spans="1:8" hidden="1" x14ac:dyDescent="0.25">
      <c r="A11661" t="s">
        <v>40</v>
      </c>
      <c r="B11661">
        <v>2</v>
      </c>
      <c r="C11661" s="3">
        <v>45864</v>
      </c>
      <c r="D11661">
        <v>10</v>
      </c>
      <c r="E11661" s="9" t="str">
        <f>IF(Tableau2[[#This Row],[Project]]="","pas de projet",Tableau2[[#This Row],[Project]])</f>
        <v>0SC376</v>
      </c>
      <c r="F11661" s="9">
        <f>MONTH(Tableau2[[#This Row],[Date]])</f>
        <v>7</v>
      </c>
      <c r="G11661" s="9">
        <f>YEAR(Tableau2[[#This Row],[Date]])</f>
        <v>2025</v>
      </c>
      <c r="H11661" s="9">
        <f>_xlfn.ISOWEEKNUM(Tableau2[[#This Row],[Date]])</f>
        <v>30</v>
      </c>
    </row>
    <row r="11662" spans="1:8" hidden="1" x14ac:dyDescent="0.25">
      <c r="A11662" t="s">
        <v>8</v>
      </c>
      <c r="B11662">
        <v>2</v>
      </c>
      <c r="C11662" s="3">
        <v>45863</v>
      </c>
      <c r="D11662">
        <v>4</v>
      </c>
      <c r="E11662" s="9" t="str">
        <f>IF(Tableau2[[#This Row],[Project]]="","pas de projet",Tableau2[[#This Row],[Project]])</f>
        <v>Fara proiect</v>
      </c>
      <c r="F11662" s="9">
        <f>MONTH(Tableau2[[#This Row],[Date]])</f>
        <v>7</v>
      </c>
      <c r="G11662" s="9">
        <f>YEAR(Tableau2[[#This Row],[Date]])</f>
        <v>2025</v>
      </c>
      <c r="H11662" s="9">
        <f>_xlfn.ISOWEEKNUM(Tableau2[[#This Row],[Date]])</f>
        <v>30</v>
      </c>
    </row>
    <row r="11663" spans="1:8" hidden="1" x14ac:dyDescent="0.25">
      <c r="A11663" t="s">
        <v>10</v>
      </c>
      <c r="B11663">
        <v>2</v>
      </c>
      <c r="C11663" s="3">
        <v>45863</v>
      </c>
      <c r="D11663">
        <v>18</v>
      </c>
      <c r="E11663" s="9" t="str">
        <f>IF(Tableau2[[#This Row],[Project]]="","pas de projet",Tableau2[[#This Row],[Project]])</f>
        <v>0NC377</v>
      </c>
      <c r="F11663" s="9">
        <f>MONTH(Tableau2[[#This Row],[Date]])</f>
        <v>7</v>
      </c>
      <c r="G11663" s="9">
        <f>YEAR(Tableau2[[#This Row],[Date]])</f>
        <v>2025</v>
      </c>
      <c r="H11663" s="9">
        <f>_xlfn.ISOWEEKNUM(Tableau2[[#This Row],[Date]])</f>
        <v>30</v>
      </c>
    </row>
    <row r="11664" spans="1:8" hidden="1" x14ac:dyDescent="0.25">
      <c r="A11664" t="s">
        <v>10</v>
      </c>
      <c r="B11664">
        <v>2</v>
      </c>
      <c r="C11664" s="3">
        <v>45863</v>
      </c>
      <c r="D11664">
        <v>8</v>
      </c>
      <c r="E11664" s="9" t="str">
        <f>IF(Tableau2[[#This Row],[Project]]="","pas de projet",Tableau2[[#This Row],[Project]])</f>
        <v>0NC377</v>
      </c>
      <c r="F11664" s="9">
        <f>MONTH(Tableau2[[#This Row],[Date]])</f>
        <v>7</v>
      </c>
      <c r="G11664" s="9">
        <f>YEAR(Tableau2[[#This Row],[Date]])</f>
        <v>2025</v>
      </c>
      <c r="H11664" s="9">
        <f>_xlfn.ISOWEEKNUM(Tableau2[[#This Row],[Date]])</f>
        <v>30</v>
      </c>
    </row>
    <row r="11665" spans="1:8" hidden="1" x14ac:dyDescent="0.25">
      <c r="A11665" t="s">
        <v>10</v>
      </c>
      <c r="B11665">
        <v>2</v>
      </c>
      <c r="C11665" s="3">
        <v>45863</v>
      </c>
      <c r="D11665">
        <v>8</v>
      </c>
      <c r="E11665" s="9" t="str">
        <f>IF(Tableau2[[#This Row],[Project]]="","pas de projet",Tableau2[[#This Row],[Project]])</f>
        <v>0NC377</v>
      </c>
      <c r="F11665" s="9">
        <f>MONTH(Tableau2[[#This Row],[Date]])</f>
        <v>7</v>
      </c>
      <c r="G11665" s="9">
        <f>YEAR(Tableau2[[#This Row],[Date]])</f>
        <v>2025</v>
      </c>
      <c r="H11665" s="9">
        <f>_xlfn.ISOWEEKNUM(Tableau2[[#This Row],[Date]])</f>
        <v>30</v>
      </c>
    </row>
    <row r="11666" spans="1:8" hidden="1" x14ac:dyDescent="0.25">
      <c r="A11666" t="s">
        <v>10</v>
      </c>
      <c r="B11666">
        <v>2</v>
      </c>
      <c r="C11666" s="3">
        <v>45863</v>
      </c>
      <c r="D11666">
        <v>24</v>
      </c>
      <c r="E11666" s="9" t="str">
        <f>IF(Tableau2[[#This Row],[Project]]="","pas de projet",Tableau2[[#This Row],[Project]])</f>
        <v>0NC377</v>
      </c>
      <c r="F11666" s="9">
        <f>MONTH(Tableau2[[#This Row],[Date]])</f>
        <v>7</v>
      </c>
      <c r="G11666" s="9">
        <f>YEAR(Tableau2[[#This Row],[Date]])</f>
        <v>2025</v>
      </c>
      <c r="H11666" s="9">
        <f>_xlfn.ISOWEEKNUM(Tableau2[[#This Row],[Date]])</f>
        <v>30</v>
      </c>
    </row>
    <row r="11667" spans="1:8" hidden="1" x14ac:dyDescent="0.25">
      <c r="A11667" t="s">
        <v>40</v>
      </c>
      <c r="B11667">
        <v>2</v>
      </c>
      <c r="C11667" s="3">
        <v>45863</v>
      </c>
      <c r="D11667">
        <v>16</v>
      </c>
      <c r="E11667" s="9" t="str">
        <f>IF(Tableau2[[#This Row],[Project]]="","pas de projet",Tableau2[[#This Row],[Project]])</f>
        <v>0SC376</v>
      </c>
      <c r="F11667" s="9">
        <f>MONTH(Tableau2[[#This Row],[Date]])</f>
        <v>7</v>
      </c>
      <c r="G11667" s="9">
        <f>YEAR(Tableau2[[#This Row],[Date]])</f>
        <v>2025</v>
      </c>
      <c r="H11667" s="9">
        <f>_xlfn.ISOWEEKNUM(Tableau2[[#This Row],[Date]])</f>
        <v>30</v>
      </c>
    </row>
    <row r="11668" spans="1:8" hidden="1" x14ac:dyDescent="0.25">
      <c r="A11668" t="s">
        <v>11</v>
      </c>
      <c r="B11668">
        <v>2</v>
      </c>
      <c r="C11668" s="3">
        <v>45863</v>
      </c>
      <c r="D11668">
        <v>8</v>
      </c>
      <c r="E11668" s="9" t="str">
        <f>IF(Tableau2[[#This Row],[Project]]="","pas de projet",Tableau2[[#This Row],[Project]])</f>
        <v>0NC376</v>
      </c>
      <c r="F11668" s="9">
        <f>MONTH(Tableau2[[#This Row],[Date]])</f>
        <v>7</v>
      </c>
      <c r="G11668" s="9">
        <f>YEAR(Tableau2[[#This Row],[Date]])</f>
        <v>2025</v>
      </c>
      <c r="H11668" s="9">
        <f>_xlfn.ISOWEEKNUM(Tableau2[[#This Row],[Date]])</f>
        <v>30</v>
      </c>
    </row>
    <row r="11669" spans="1:8" hidden="1" x14ac:dyDescent="0.25">
      <c r="A11669" t="s">
        <v>40</v>
      </c>
      <c r="B11669">
        <v>2</v>
      </c>
      <c r="C11669" s="3">
        <v>45863</v>
      </c>
      <c r="D11669">
        <v>8</v>
      </c>
      <c r="E11669" s="9" t="str">
        <f>IF(Tableau2[[#This Row],[Project]]="","pas de projet",Tableau2[[#This Row],[Project]])</f>
        <v>0SC376</v>
      </c>
      <c r="F11669" s="9">
        <f>MONTH(Tableau2[[#This Row],[Date]])</f>
        <v>7</v>
      </c>
      <c r="G11669" s="9">
        <f>YEAR(Tableau2[[#This Row],[Date]])</f>
        <v>2025</v>
      </c>
      <c r="H11669" s="9">
        <f>_xlfn.ISOWEEKNUM(Tableau2[[#This Row],[Date]])</f>
        <v>30</v>
      </c>
    </row>
    <row r="11670" spans="1:8" hidden="1" x14ac:dyDescent="0.25">
      <c r="A11670" t="s">
        <v>10</v>
      </c>
      <c r="B11670">
        <v>2</v>
      </c>
      <c r="C11670" s="3">
        <v>45862</v>
      </c>
      <c r="D11670">
        <v>19</v>
      </c>
      <c r="E11670" s="9" t="str">
        <f>IF(Tableau2[[#This Row],[Project]]="","pas de projet",Tableau2[[#This Row],[Project]])</f>
        <v>0NC377</v>
      </c>
      <c r="F11670" s="9">
        <f>MONTH(Tableau2[[#This Row],[Date]])</f>
        <v>7</v>
      </c>
      <c r="G11670" s="9">
        <f>YEAR(Tableau2[[#This Row],[Date]])</f>
        <v>2025</v>
      </c>
      <c r="H11670" s="9">
        <f>_xlfn.ISOWEEKNUM(Tableau2[[#This Row],[Date]])</f>
        <v>30</v>
      </c>
    </row>
    <row r="11671" spans="1:8" hidden="1" x14ac:dyDescent="0.25">
      <c r="A11671" t="s">
        <v>8</v>
      </c>
      <c r="B11671">
        <v>2</v>
      </c>
      <c r="C11671" s="3">
        <v>45862</v>
      </c>
      <c r="D11671">
        <v>13</v>
      </c>
      <c r="E11671" s="9" t="str">
        <f>IF(Tableau2[[#This Row],[Project]]="","pas de projet",Tableau2[[#This Row],[Project]])</f>
        <v>Fara proiect</v>
      </c>
      <c r="F11671" s="9">
        <f>MONTH(Tableau2[[#This Row],[Date]])</f>
        <v>7</v>
      </c>
      <c r="G11671" s="9">
        <f>YEAR(Tableau2[[#This Row],[Date]])</f>
        <v>2025</v>
      </c>
      <c r="H11671" s="9">
        <f>_xlfn.ISOWEEKNUM(Tableau2[[#This Row],[Date]])</f>
        <v>30</v>
      </c>
    </row>
    <row r="11672" spans="1:8" hidden="1" x14ac:dyDescent="0.25">
      <c r="A11672" t="s">
        <v>10</v>
      </c>
      <c r="B11672">
        <v>2</v>
      </c>
      <c r="C11672" s="3">
        <v>45862</v>
      </c>
      <c r="D11672">
        <v>16</v>
      </c>
      <c r="E11672" s="9" t="str">
        <f>IF(Tableau2[[#This Row],[Project]]="","pas de projet",Tableau2[[#This Row],[Project]])</f>
        <v>0NC377</v>
      </c>
      <c r="F11672" s="9">
        <f>MONTH(Tableau2[[#This Row],[Date]])</f>
        <v>7</v>
      </c>
      <c r="G11672" s="9">
        <f>YEAR(Tableau2[[#This Row],[Date]])</f>
        <v>2025</v>
      </c>
      <c r="H11672" s="9">
        <f>_xlfn.ISOWEEKNUM(Tableau2[[#This Row],[Date]])</f>
        <v>30</v>
      </c>
    </row>
    <row r="11673" spans="1:8" hidden="1" x14ac:dyDescent="0.25">
      <c r="A11673" t="s">
        <v>10</v>
      </c>
      <c r="B11673">
        <v>2</v>
      </c>
      <c r="C11673" s="3">
        <v>45862</v>
      </c>
      <c r="D11673">
        <v>16</v>
      </c>
      <c r="E11673" s="9" t="str">
        <f>IF(Tableau2[[#This Row],[Project]]="","pas de projet",Tableau2[[#This Row],[Project]])</f>
        <v>0NC377</v>
      </c>
      <c r="F11673" s="9">
        <f>MONTH(Tableau2[[#This Row],[Date]])</f>
        <v>7</v>
      </c>
      <c r="G11673" s="9">
        <f>YEAR(Tableau2[[#This Row],[Date]])</f>
        <v>2025</v>
      </c>
      <c r="H11673" s="9">
        <f>_xlfn.ISOWEEKNUM(Tableau2[[#This Row],[Date]])</f>
        <v>30</v>
      </c>
    </row>
    <row r="11674" spans="1:8" hidden="1" x14ac:dyDescent="0.25">
      <c r="A11674" t="s">
        <v>40</v>
      </c>
      <c r="B11674">
        <v>2</v>
      </c>
      <c r="C11674" s="3">
        <v>45862</v>
      </c>
      <c r="D11674">
        <v>8</v>
      </c>
      <c r="E11674" s="9" t="str">
        <f>IF(Tableau2[[#This Row],[Project]]="","pas de projet",Tableau2[[#This Row],[Project]])</f>
        <v>0SC376</v>
      </c>
      <c r="F11674" s="9">
        <f>MONTH(Tableau2[[#This Row],[Date]])</f>
        <v>7</v>
      </c>
      <c r="G11674" s="9">
        <f>YEAR(Tableau2[[#This Row],[Date]])</f>
        <v>2025</v>
      </c>
      <c r="H11674" s="9">
        <f>_xlfn.ISOWEEKNUM(Tableau2[[#This Row],[Date]])</f>
        <v>30</v>
      </c>
    </row>
    <row r="11675" spans="1:8" hidden="1" x14ac:dyDescent="0.25">
      <c r="A11675" t="s">
        <v>11</v>
      </c>
      <c r="B11675">
        <v>2</v>
      </c>
      <c r="C11675" s="3">
        <v>45862</v>
      </c>
      <c r="D11675">
        <v>8</v>
      </c>
      <c r="E11675" s="9" t="str">
        <f>IF(Tableau2[[#This Row],[Project]]="","pas de projet",Tableau2[[#This Row],[Project]])</f>
        <v>0NC376</v>
      </c>
      <c r="F11675" s="9">
        <f>MONTH(Tableau2[[#This Row],[Date]])</f>
        <v>7</v>
      </c>
      <c r="G11675" s="9">
        <f>YEAR(Tableau2[[#This Row],[Date]])</f>
        <v>2025</v>
      </c>
      <c r="H11675" s="9">
        <f>_xlfn.ISOWEEKNUM(Tableau2[[#This Row],[Date]])</f>
        <v>30</v>
      </c>
    </row>
    <row r="11676" spans="1:8" hidden="1" x14ac:dyDescent="0.25">
      <c r="A11676" t="s">
        <v>40</v>
      </c>
      <c r="B11676">
        <v>2</v>
      </c>
      <c r="C11676" s="3">
        <v>45862</v>
      </c>
      <c r="D11676">
        <v>8</v>
      </c>
      <c r="E11676" s="9" t="str">
        <f>IF(Tableau2[[#This Row],[Project]]="","pas de projet",Tableau2[[#This Row],[Project]])</f>
        <v>0SC376</v>
      </c>
      <c r="F11676" s="9">
        <f>MONTH(Tableau2[[#This Row],[Date]])</f>
        <v>7</v>
      </c>
      <c r="G11676" s="9">
        <f>YEAR(Tableau2[[#This Row],[Date]])</f>
        <v>2025</v>
      </c>
      <c r="H11676" s="9">
        <f>_xlfn.ISOWEEKNUM(Tableau2[[#This Row],[Date]])</f>
        <v>30</v>
      </c>
    </row>
    <row r="11677" spans="1:8" hidden="1" x14ac:dyDescent="0.25">
      <c r="A11677" t="s">
        <v>10</v>
      </c>
      <c r="B11677">
        <v>2</v>
      </c>
      <c r="C11677" s="3">
        <v>45862</v>
      </c>
      <c r="D11677">
        <v>16</v>
      </c>
      <c r="E11677" s="9" t="str">
        <f>IF(Tableau2[[#This Row],[Project]]="","pas de projet",Tableau2[[#This Row],[Project]])</f>
        <v>0NC377</v>
      </c>
      <c r="F11677" s="9">
        <f>MONTH(Tableau2[[#This Row],[Date]])</f>
        <v>7</v>
      </c>
      <c r="G11677" s="9">
        <f>YEAR(Tableau2[[#This Row],[Date]])</f>
        <v>2025</v>
      </c>
      <c r="H11677" s="9">
        <f>_xlfn.ISOWEEKNUM(Tableau2[[#This Row],[Date]])</f>
        <v>30</v>
      </c>
    </row>
    <row r="11678" spans="1:8" hidden="1" x14ac:dyDescent="0.25">
      <c r="A11678" t="s">
        <v>10</v>
      </c>
      <c r="B11678">
        <v>2</v>
      </c>
      <c r="C11678" s="3">
        <v>45860</v>
      </c>
      <c r="D11678">
        <v>24</v>
      </c>
      <c r="E11678" s="9" t="str">
        <f>IF(Tableau2[[#This Row],[Project]]="","pas de projet",Tableau2[[#This Row],[Project]])</f>
        <v>0NC377</v>
      </c>
      <c r="F11678" s="9">
        <f>MONTH(Tableau2[[#This Row],[Date]])</f>
        <v>7</v>
      </c>
      <c r="G11678" s="9">
        <f>YEAR(Tableau2[[#This Row],[Date]])</f>
        <v>2025</v>
      </c>
      <c r="H11678" s="9">
        <f>_xlfn.ISOWEEKNUM(Tableau2[[#This Row],[Date]])</f>
        <v>30</v>
      </c>
    </row>
    <row r="11679" spans="1:8" hidden="1" x14ac:dyDescent="0.25">
      <c r="A11679" t="s">
        <v>10</v>
      </c>
      <c r="B11679">
        <v>2</v>
      </c>
      <c r="C11679" s="3">
        <v>45860</v>
      </c>
      <c r="D11679">
        <v>16</v>
      </c>
      <c r="E11679" s="9" t="str">
        <f>IF(Tableau2[[#This Row],[Project]]="","pas de projet",Tableau2[[#This Row],[Project]])</f>
        <v>0NC377</v>
      </c>
      <c r="F11679" s="9">
        <f>MONTH(Tableau2[[#This Row],[Date]])</f>
        <v>7</v>
      </c>
      <c r="G11679" s="9">
        <f>YEAR(Tableau2[[#This Row],[Date]])</f>
        <v>2025</v>
      </c>
      <c r="H11679" s="9">
        <f>_xlfn.ISOWEEKNUM(Tableau2[[#This Row],[Date]])</f>
        <v>30</v>
      </c>
    </row>
    <row r="11680" spans="1:8" hidden="1" x14ac:dyDescent="0.25">
      <c r="A11680" t="s">
        <v>10</v>
      </c>
      <c r="B11680">
        <v>2</v>
      </c>
      <c r="C11680" s="3">
        <v>45860</v>
      </c>
      <c r="D11680">
        <v>40</v>
      </c>
      <c r="E11680" s="9" t="str">
        <f>IF(Tableau2[[#This Row],[Project]]="","pas de projet",Tableau2[[#This Row],[Project]])</f>
        <v>0NC377</v>
      </c>
      <c r="F11680" s="9">
        <f>MONTH(Tableau2[[#This Row],[Date]])</f>
        <v>7</v>
      </c>
      <c r="G11680" s="9">
        <f>YEAR(Tableau2[[#This Row],[Date]])</f>
        <v>2025</v>
      </c>
      <c r="H11680" s="9">
        <f>_xlfn.ISOWEEKNUM(Tableau2[[#This Row],[Date]])</f>
        <v>30</v>
      </c>
    </row>
    <row r="11681" spans="1:8" hidden="1" x14ac:dyDescent="0.25">
      <c r="A11681" t="s">
        <v>11</v>
      </c>
      <c r="B11681">
        <v>2</v>
      </c>
      <c r="C11681" s="3">
        <v>45860</v>
      </c>
      <c r="D11681">
        <v>16</v>
      </c>
      <c r="E11681" s="9" t="str">
        <f>IF(Tableau2[[#This Row],[Project]]="","pas de projet",Tableau2[[#This Row],[Project]])</f>
        <v>0NC376</v>
      </c>
      <c r="F11681" s="9">
        <f>MONTH(Tableau2[[#This Row],[Date]])</f>
        <v>7</v>
      </c>
      <c r="G11681" s="9">
        <f>YEAR(Tableau2[[#This Row],[Date]])</f>
        <v>2025</v>
      </c>
      <c r="H11681" s="9">
        <f>_xlfn.ISOWEEKNUM(Tableau2[[#This Row],[Date]])</f>
        <v>30</v>
      </c>
    </row>
    <row r="11682" spans="1:8" hidden="1" x14ac:dyDescent="0.25">
      <c r="A11682" t="s">
        <v>40</v>
      </c>
      <c r="B11682">
        <v>2</v>
      </c>
      <c r="C11682" s="3">
        <v>45860</v>
      </c>
      <c r="D11682">
        <v>8</v>
      </c>
      <c r="E11682" s="9" t="str">
        <f>IF(Tableau2[[#This Row],[Project]]="","pas de projet",Tableau2[[#This Row],[Project]])</f>
        <v>0SC376</v>
      </c>
      <c r="F11682" s="9">
        <f>MONTH(Tableau2[[#This Row],[Date]])</f>
        <v>7</v>
      </c>
      <c r="G11682" s="9">
        <f>YEAR(Tableau2[[#This Row],[Date]])</f>
        <v>2025</v>
      </c>
      <c r="H11682" s="9">
        <f>_xlfn.ISOWEEKNUM(Tableau2[[#This Row],[Date]])</f>
        <v>30</v>
      </c>
    </row>
    <row r="11683" spans="1:8" hidden="1" x14ac:dyDescent="0.25">
      <c r="A11683" t="s">
        <v>10</v>
      </c>
      <c r="B11683">
        <v>2</v>
      </c>
      <c r="C11683" s="3">
        <v>45859</v>
      </c>
      <c r="D11683">
        <v>16</v>
      </c>
      <c r="E11683" s="9" t="str">
        <f>IF(Tableau2[[#This Row],[Project]]="","pas de projet",Tableau2[[#This Row],[Project]])</f>
        <v>0NC377</v>
      </c>
      <c r="F11683" s="9">
        <f>MONTH(Tableau2[[#This Row],[Date]])</f>
        <v>7</v>
      </c>
      <c r="G11683" s="9">
        <f>YEAR(Tableau2[[#This Row],[Date]])</f>
        <v>2025</v>
      </c>
      <c r="H11683" s="9">
        <f>_xlfn.ISOWEEKNUM(Tableau2[[#This Row],[Date]])</f>
        <v>30</v>
      </c>
    </row>
    <row r="11684" spans="1:8" hidden="1" x14ac:dyDescent="0.25">
      <c r="A11684" t="s">
        <v>10</v>
      </c>
      <c r="B11684">
        <v>2</v>
      </c>
      <c r="C11684" s="3">
        <v>45859</v>
      </c>
      <c r="D11684">
        <v>24</v>
      </c>
      <c r="E11684" s="9" t="str">
        <f>IF(Tableau2[[#This Row],[Project]]="","pas de projet",Tableau2[[#This Row],[Project]])</f>
        <v>0NC377</v>
      </c>
      <c r="F11684" s="9">
        <f>MONTH(Tableau2[[#This Row],[Date]])</f>
        <v>7</v>
      </c>
      <c r="G11684" s="9">
        <f>YEAR(Tableau2[[#This Row],[Date]])</f>
        <v>2025</v>
      </c>
      <c r="H11684" s="9">
        <f>_xlfn.ISOWEEKNUM(Tableau2[[#This Row],[Date]])</f>
        <v>30</v>
      </c>
    </row>
    <row r="11685" spans="1:8" hidden="1" x14ac:dyDescent="0.25">
      <c r="A11685" t="s">
        <v>10</v>
      </c>
      <c r="B11685">
        <v>2</v>
      </c>
      <c r="C11685" s="3">
        <v>45859</v>
      </c>
      <c r="D11685">
        <v>40</v>
      </c>
      <c r="E11685" s="9" t="str">
        <f>IF(Tableau2[[#This Row],[Project]]="","pas de projet",Tableau2[[#This Row],[Project]])</f>
        <v>0NC377</v>
      </c>
      <c r="F11685" s="9">
        <f>MONTH(Tableau2[[#This Row],[Date]])</f>
        <v>7</v>
      </c>
      <c r="G11685" s="9">
        <f>YEAR(Tableau2[[#This Row],[Date]])</f>
        <v>2025</v>
      </c>
      <c r="H11685" s="9">
        <f>_xlfn.ISOWEEKNUM(Tableau2[[#This Row],[Date]])</f>
        <v>30</v>
      </c>
    </row>
    <row r="11686" spans="1:8" hidden="1" x14ac:dyDescent="0.25">
      <c r="A11686" t="s">
        <v>11</v>
      </c>
      <c r="B11686">
        <v>2</v>
      </c>
      <c r="C11686" s="3">
        <v>45859</v>
      </c>
      <c r="D11686">
        <v>16</v>
      </c>
      <c r="E11686" s="9" t="str">
        <f>IF(Tableau2[[#This Row],[Project]]="","pas de projet",Tableau2[[#This Row],[Project]])</f>
        <v>0NC376</v>
      </c>
      <c r="F11686" s="9">
        <f>MONTH(Tableau2[[#This Row],[Date]])</f>
        <v>7</v>
      </c>
      <c r="G11686" s="9">
        <f>YEAR(Tableau2[[#This Row],[Date]])</f>
        <v>2025</v>
      </c>
      <c r="H11686" s="9">
        <f>_xlfn.ISOWEEKNUM(Tableau2[[#This Row],[Date]])</f>
        <v>30</v>
      </c>
    </row>
    <row r="11687" spans="1:8" hidden="1" x14ac:dyDescent="0.25">
      <c r="A11687" t="s">
        <v>40</v>
      </c>
      <c r="B11687">
        <v>2</v>
      </c>
      <c r="C11687" s="3">
        <v>45859</v>
      </c>
      <c r="D11687">
        <v>8</v>
      </c>
      <c r="E11687" s="9" t="str">
        <f>IF(Tableau2[[#This Row],[Project]]="","pas de projet",Tableau2[[#This Row],[Project]])</f>
        <v>0SC376</v>
      </c>
      <c r="F11687" s="9">
        <f>MONTH(Tableau2[[#This Row],[Date]])</f>
        <v>7</v>
      </c>
      <c r="G11687" s="9">
        <f>YEAR(Tableau2[[#This Row],[Date]])</f>
        <v>2025</v>
      </c>
      <c r="H11687" s="9">
        <f>_xlfn.ISOWEEKNUM(Tableau2[[#This Row],[Date]])</f>
        <v>30</v>
      </c>
    </row>
    <row r="11688" spans="1:8" hidden="1" x14ac:dyDescent="0.25">
      <c r="A11688" t="s">
        <v>13</v>
      </c>
      <c r="B11688">
        <v>4</v>
      </c>
      <c r="C11688" s="3">
        <v>45864</v>
      </c>
      <c r="D11688">
        <v>20</v>
      </c>
      <c r="E11688" s="9" t="str">
        <f>IF(Tableau2[[#This Row],[Project]]="","pas de projet",Tableau2[[#This Row],[Project]])</f>
        <v>0DC378</v>
      </c>
      <c r="F11688" s="9">
        <f>MONTH(Tableau2[[#This Row],[Date]])</f>
        <v>7</v>
      </c>
      <c r="G11688" s="9">
        <f>YEAR(Tableau2[[#This Row],[Date]])</f>
        <v>2025</v>
      </c>
      <c r="H11688" s="9">
        <f>_xlfn.ISOWEEKNUM(Tableau2[[#This Row],[Date]])</f>
        <v>30</v>
      </c>
    </row>
    <row r="11689" spans="1:8" hidden="1" x14ac:dyDescent="0.25">
      <c r="A11689" t="s">
        <v>12</v>
      </c>
      <c r="B11689">
        <v>4</v>
      </c>
      <c r="C11689" s="3">
        <v>45864</v>
      </c>
      <c r="D11689">
        <v>5</v>
      </c>
      <c r="E11689" s="9" t="str">
        <f>IF(Tableau2[[#This Row],[Project]]="","pas de projet",Tableau2[[#This Row],[Project]])</f>
        <v>0DC377</v>
      </c>
      <c r="F11689" s="9">
        <f>MONTH(Tableau2[[#This Row],[Date]])</f>
        <v>7</v>
      </c>
      <c r="G11689" s="9">
        <f>YEAR(Tableau2[[#This Row],[Date]])</f>
        <v>2025</v>
      </c>
      <c r="H11689" s="9">
        <f>_xlfn.ISOWEEKNUM(Tableau2[[#This Row],[Date]])</f>
        <v>30</v>
      </c>
    </row>
    <row r="11690" spans="1:8" hidden="1" x14ac:dyDescent="0.25">
      <c r="A11690" t="s">
        <v>12</v>
      </c>
      <c r="B11690">
        <v>4</v>
      </c>
      <c r="C11690" s="3">
        <v>45864</v>
      </c>
      <c r="D11690">
        <v>5</v>
      </c>
      <c r="E11690" s="9" t="str">
        <f>IF(Tableau2[[#This Row],[Project]]="","pas de projet",Tableau2[[#This Row],[Project]])</f>
        <v>0DC377</v>
      </c>
      <c r="F11690" s="9">
        <f>MONTH(Tableau2[[#This Row],[Date]])</f>
        <v>7</v>
      </c>
      <c r="G11690" s="9">
        <f>YEAR(Tableau2[[#This Row],[Date]])</f>
        <v>2025</v>
      </c>
      <c r="H11690" s="9">
        <f>_xlfn.ISOWEEKNUM(Tableau2[[#This Row],[Date]])</f>
        <v>30</v>
      </c>
    </row>
    <row r="11691" spans="1:8" hidden="1" x14ac:dyDescent="0.25">
      <c r="A11691" t="s">
        <v>12</v>
      </c>
      <c r="B11691">
        <v>4</v>
      </c>
      <c r="C11691" s="3">
        <v>45864</v>
      </c>
      <c r="D11691">
        <v>20</v>
      </c>
      <c r="E11691" s="9" t="str">
        <f>IF(Tableau2[[#This Row],[Project]]="","pas de projet",Tableau2[[#This Row],[Project]])</f>
        <v>0DC377</v>
      </c>
      <c r="F11691" s="9">
        <f>MONTH(Tableau2[[#This Row],[Date]])</f>
        <v>7</v>
      </c>
      <c r="G11691" s="9">
        <f>YEAR(Tableau2[[#This Row],[Date]])</f>
        <v>2025</v>
      </c>
      <c r="H11691" s="9">
        <f>_xlfn.ISOWEEKNUM(Tableau2[[#This Row],[Date]])</f>
        <v>30</v>
      </c>
    </row>
    <row r="11692" spans="1:8" hidden="1" x14ac:dyDescent="0.25">
      <c r="A11692" t="s">
        <v>10</v>
      </c>
      <c r="B11692">
        <f>1</f>
        <v>1</v>
      </c>
      <c r="C11692" s="3">
        <v>45864</v>
      </c>
      <c r="D11692">
        <v>5</v>
      </c>
      <c r="E11692" s="9" t="str">
        <f>IF(Tableau2[[#This Row],[Project]]="","pas de projet",Tableau2[[#This Row],[Project]])</f>
        <v>0NC377</v>
      </c>
      <c r="F11692" s="9">
        <f>MONTH(Tableau2[[#This Row],[Date]])</f>
        <v>7</v>
      </c>
      <c r="G11692" s="9">
        <f>YEAR(Tableau2[[#This Row],[Date]])</f>
        <v>2025</v>
      </c>
      <c r="H11692" s="9">
        <f>_xlfn.ISOWEEKNUM(Tableau2[[#This Row],[Date]])</f>
        <v>30</v>
      </c>
    </row>
    <row r="11693" spans="1:8" hidden="1" x14ac:dyDescent="0.25">
      <c r="A11693" t="s">
        <v>10</v>
      </c>
      <c r="B11693">
        <f>1</f>
        <v>1</v>
      </c>
      <c r="C11693" s="3">
        <v>45864</v>
      </c>
      <c r="D11693">
        <v>20</v>
      </c>
      <c r="E11693" s="9" t="str">
        <f>IF(Tableau2[[#This Row],[Project]]="","pas de projet",Tableau2[[#This Row],[Project]])</f>
        <v>0NC377</v>
      </c>
      <c r="F11693" s="9">
        <f>MONTH(Tableau2[[#This Row],[Date]])</f>
        <v>7</v>
      </c>
      <c r="G11693" s="9">
        <f>YEAR(Tableau2[[#This Row],[Date]])</f>
        <v>2025</v>
      </c>
      <c r="H11693" s="9">
        <f>_xlfn.ISOWEEKNUM(Tableau2[[#This Row],[Date]])</f>
        <v>30</v>
      </c>
    </row>
    <row r="11694" spans="1:8" hidden="1" x14ac:dyDescent="0.25">
      <c r="A11694" t="s">
        <v>10</v>
      </c>
      <c r="B11694">
        <f>1</f>
        <v>1</v>
      </c>
      <c r="C11694" s="3">
        <v>45864</v>
      </c>
      <c r="D11694">
        <v>30</v>
      </c>
      <c r="E11694" s="9" t="str">
        <f>IF(Tableau2[[#This Row],[Project]]="","pas de projet",Tableau2[[#This Row],[Project]])</f>
        <v>0NC377</v>
      </c>
      <c r="F11694" s="9">
        <f>MONTH(Tableau2[[#This Row],[Date]])</f>
        <v>7</v>
      </c>
      <c r="G11694" s="9">
        <f>YEAR(Tableau2[[#This Row],[Date]])</f>
        <v>2025</v>
      </c>
      <c r="H11694" s="9">
        <f>_xlfn.ISOWEEKNUM(Tableau2[[#This Row],[Date]])</f>
        <v>30</v>
      </c>
    </row>
    <row r="11695" spans="1:8" hidden="1" x14ac:dyDescent="0.25">
      <c r="A11695" t="s">
        <v>12</v>
      </c>
      <c r="B11695">
        <v>5</v>
      </c>
      <c r="C11695" s="3">
        <v>45863</v>
      </c>
      <c r="D11695">
        <v>16</v>
      </c>
      <c r="E11695" s="9" t="str">
        <f>IF(Tableau2[[#This Row],[Project]]="","pas de projet",Tableau2[[#This Row],[Project]])</f>
        <v>0DC377</v>
      </c>
      <c r="F11695" s="9">
        <f>MONTH(Tableau2[[#This Row],[Date]])</f>
        <v>7</v>
      </c>
      <c r="G11695" s="9">
        <f>YEAR(Tableau2[[#This Row],[Date]])</f>
        <v>2025</v>
      </c>
      <c r="H11695" s="9">
        <f>_xlfn.ISOWEEKNUM(Tableau2[[#This Row],[Date]])</f>
        <v>30</v>
      </c>
    </row>
    <row r="11696" spans="1:8" hidden="1" x14ac:dyDescent="0.25">
      <c r="A11696" t="s">
        <v>13</v>
      </c>
      <c r="B11696">
        <v>5</v>
      </c>
      <c r="C11696" s="3">
        <v>45863</v>
      </c>
      <c r="D11696">
        <v>1.37</v>
      </c>
      <c r="E11696" s="9" t="str">
        <f>IF(Tableau2[[#This Row],[Project]]="","pas de projet",Tableau2[[#This Row],[Project]])</f>
        <v>0DC378</v>
      </c>
      <c r="F11696" s="9">
        <f>MONTH(Tableau2[[#This Row],[Date]])</f>
        <v>7</v>
      </c>
      <c r="G11696" s="9">
        <f>YEAR(Tableau2[[#This Row],[Date]])</f>
        <v>2025</v>
      </c>
      <c r="H11696" s="9">
        <f>_xlfn.ISOWEEKNUM(Tableau2[[#This Row],[Date]])</f>
        <v>30</v>
      </c>
    </row>
    <row r="11697" spans="1:8" hidden="1" x14ac:dyDescent="0.25">
      <c r="A11697" t="s">
        <v>13</v>
      </c>
      <c r="B11697">
        <v>5</v>
      </c>
      <c r="C11697" s="3">
        <v>45863</v>
      </c>
      <c r="D11697">
        <v>1.33</v>
      </c>
      <c r="E11697" s="9" t="str">
        <f>IF(Tableau2[[#This Row],[Project]]="","pas de projet",Tableau2[[#This Row],[Project]])</f>
        <v>0DC378</v>
      </c>
      <c r="F11697" s="9">
        <f>MONTH(Tableau2[[#This Row],[Date]])</f>
        <v>7</v>
      </c>
      <c r="G11697" s="9">
        <f>YEAR(Tableau2[[#This Row],[Date]])</f>
        <v>2025</v>
      </c>
      <c r="H11697" s="9">
        <f>_xlfn.ISOWEEKNUM(Tableau2[[#This Row],[Date]])</f>
        <v>30</v>
      </c>
    </row>
    <row r="11698" spans="1:8" hidden="1" x14ac:dyDescent="0.25">
      <c r="A11698" t="s">
        <v>13</v>
      </c>
      <c r="B11698">
        <v>5</v>
      </c>
      <c r="C11698" s="3">
        <v>45863</v>
      </c>
      <c r="D11698">
        <v>1.33</v>
      </c>
      <c r="E11698" s="9" t="str">
        <f>IF(Tableau2[[#This Row],[Project]]="","pas de projet",Tableau2[[#This Row],[Project]])</f>
        <v>0DC378</v>
      </c>
      <c r="F11698" s="9">
        <f>MONTH(Tableau2[[#This Row],[Date]])</f>
        <v>7</v>
      </c>
      <c r="G11698" s="9">
        <f>YEAR(Tableau2[[#This Row],[Date]])</f>
        <v>2025</v>
      </c>
      <c r="H11698" s="9">
        <f>_xlfn.ISOWEEKNUM(Tableau2[[#This Row],[Date]])</f>
        <v>30</v>
      </c>
    </row>
    <row r="11699" spans="1:8" hidden="1" x14ac:dyDescent="0.25">
      <c r="A11699" t="s">
        <v>13</v>
      </c>
      <c r="B11699">
        <v>5</v>
      </c>
      <c r="C11699" s="3">
        <v>45863</v>
      </c>
      <c r="D11699">
        <v>1.33</v>
      </c>
      <c r="E11699" s="9" t="str">
        <f>IF(Tableau2[[#This Row],[Project]]="","pas de projet",Tableau2[[#This Row],[Project]])</f>
        <v>0DC378</v>
      </c>
      <c r="F11699" s="9">
        <f>MONTH(Tableau2[[#This Row],[Date]])</f>
        <v>7</v>
      </c>
      <c r="G11699" s="9">
        <f>YEAR(Tableau2[[#This Row],[Date]])</f>
        <v>2025</v>
      </c>
      <c r="H11699" s="9">
        <f>_xlfn.ISOWEEKNUM(Tableau2[[#This Row],[Date]])</f>
        <v>30</v>
      </c>
    </row>
    <row r="11700" spans="1:8" hidden="1" x14ac:dyDescent="0.25">
      <c r="A11700" t="s">
        <v>13</v>
      </c>
      <c r="B11700">
        <v>5</v>
      </c>
      <c r="C11700" s="3">
        <v>45863</v>
      </c>
      <c r="D11700">
        <v>1.33</v>
      </c>
      <c r="E11700" s="9" t="str">
        <f>IF(Tableau2[[#This Row],[Project]]="","pas de projet",Tableau2[[#This Row],[Project]])</f>
        <v>0DC378</v>
      </c>
      <c r="F11700" s="9">
        <f>MONTH(Tableau2[[#This Row],[Date]])</f>
        <v>7</v>
      </c>
      <c r="G11700" s="9">
        <f>YEAR(Tableau2[[#This Row],[Date]])</f>
        <v>2025</v>
      </c>
      <c r="H11700" s="9">
        <f>_xlfn.ISOWEEKNUM(Tableau2[[#This Row],[Date]])</f>
        <v>30</v>
      </c>
    </row>
    <row r="11701" spans="1:8" hidden="1" x14ac:dyDescent="0.25">
      <c r="A11701" t="s">
        <v>13</v>
      </c>
      <c r="B11701">
        <v>5</v>
      </c>
      <c r="C11701" s="3">
        <v>45863</v>
      </c>
      <c r="D11701">
        <v>1.33</v>
      </c>
      <c r="E11701" s="9" t="str">
        <f>IF(Tableau2[[#This Row],[Project]]="","pas de projet",Tableau2[[#This Row],[Project]])</f>
        <v>0DC378</v>
      </c>
      <c r="F11701" s="9">
        <f>MONTH(Tableau2[[#This Row],[Date]])</f>
        <v>7</v>
      </c>
      <c r="G11701" s="9">
        <f>YEAR(Tableau2[[#This Row],[Date]])</f>
        <v>2025</v>
      </c>
      <c r="H11701" s="9">
        <f>_xlfn.ISOWEEKNUM(Tableau2[[#This Row],[Date]])</f>
        <v>30</v>
      </c>
    </row>
    <row r="11702" spans="1:8" hidden="1" x14ac:dyDescent="0.25">
      <c r="A11702" t="s">
        <v>13</v>
      </c>
      <c r="B11702">
        <v>5</v>
      </c>
      <c r="C11702" s="3">
        <v>45863</v>
      </c>
      <c r="D11702">
        <v>1.33</v>
      </c>
      <c r="E11702" s="9" t="str">
        <f>IF(Tableau2[[#This Row],[Project]]="","pas de projet",Tableau2[[#This Row],[Project]])</f>
        <v>0DC378</v>
      </c>
      <c r="F11702" s="9">
        <f>MONTH(Tableau2[[#This Row],[Date]])</f>
        <v>7</v>
      </c>
      <c r="G11702" s="9">
        <f>YEAR(Tableau2[[#This Row],[Date]])</f>
        <v>2025</v>
      </c>
      <c r="H11702" s="9">
        <f>_xlfn.ISOWEEKNUM(Tableau2[[#This Row],[Date]])</f>
        <v>30</v>
      </c>
    </row>
    <row r="11703" spans="1:8" hidden="1" x14ac:dyDescent="0.25">
      <c r="A11703" t="s">
        <v>13</v>
      </c>
      <c r="B11703">
        <v>5</v>
      </c>
      <c r="C11703" s="3">
        <v>45863</v>
      </c>
      <c r="D11703">
        <v>1.33</v>
      </c>
      <c r="E11703" s="9" t="str">
        <f>IF(Tableau2[[#This Row],[Project]]="","pas de projet",Tableau2[[#This Row],[Project]])</f>
        <v>0DC378</v>
      </c>
      <c r="F11703" s="9">
        <f>MONTH(Tableau2[[#This Row],[Date]])</f>
        <v>7</v>
      </c>
      <c r="G11703" s="9">
        <f>YEAR(Tableau2[[#This Row],[Date]])</f>
        <v>2025</v>
      </c>
      <c r="H11703" s="9">
        <f>_xlfn.ISOWEEKNUM(Tableau2[[#This Row],[Date]])</f>
        <v>30</v>
      </c>
    </row>
    <row r="11704" spans="1:8" hidden="1" x14ac:dyDescent="0.25">
      <c r="A11704" t="s">
        <v>13</v>
      </c>
      <c r="B11704">
        <v>5</v>
      </c>
      <c r="C11704" s="3">
        <v>45863</v>
      </c>
      <c r="D11704">
        <v>1.33</v>
      </c>
      <c r="E11704" s="9" t="str">
        <f>IF(Tableau2[[#This Row],[Project]]="","pas de projet",Tableau2[[#This Row],[Project]])</f>
        <v>0DC378</v>
      </c>
      <c r="F11704" s="9">
        <f>MONTH(Tableau2[[#This Row],[Date]])</f>
        <v>7</v>
      </c>
      <c r="G11704" s="9">
        <f>YEAR(Tableau2[[#This Row],[Date]])</f>
        <v>2025</v>
      </c>
      <c r="H11704" s="9">
        <f>_xlfn.ISOWEEKNUM(Tableau2[[#This Row],[Date]])</f>
        <v>30</v>
      </c>
    </row>
    <row r="11705" spans="1:8" hidden="1" x14ac:dyDescent="0.25">
      <c r="A11705" t="s">
        <v>13</v>
      </c>
      <c r="B11705">
        <v>5</v>
      </c>
      <c r="C11705" s="3">
        <v>45863</v>
      </c>
      <c r="D11705">
        <v>1.33</v>
      </c>
      <c r="E11705" s="9" t="str">
        <f>IF(Tableau2[[#This Row],[Project]]="","pas de projet",Tableau2[[#This Row],[Project]])</f>
        <v>0DC378</v>
      </c>
      <c r="F11705" s="9">
        <f>MONTH(Tableau2[[#This Row],[Date]])</f>
        <v>7</v>
      </c>
      <c r="G11705" s="9">
        <f>YEAR(Tableau2[[#This Row],[Date]])</f>
        <v>2025</v>
      </c>
      <c r="H11705" s="9">
        <f>_xlfn.ISOWEEKNUM(Tableau2[[#This Row],[Date]])</f>
        <v>30</v>
      </c>
    </row>
    <row r="11706" spans="1:8" hidden="1" x14ac:dyDescent="0.25">
      <c r="A11706" t="s">
        <v>13</v>
      </c>
      <c r="B11706">
        <v>5</v>
      </c>
      <c r="C11706" s="3">
        <v>45863</v>
      </c>
      <c r="D11706">
        <v>1.33</v>
      </c>
      <c r="E11706" s="9" t="str">
        <f>IF(Tableau2[[#This Row],[Project]]="","pas de projet",Tableau2[[#This Row],[Project]])</f>
        <v>0DC378</v>
      </c>
      <c r="F11706" s="9">
        <f>MONTH(Tableau2[[#This Row],[Date]])</f>
        <v>7</v>
      </c>
      <c r="G11706" s="9">
        <f>YEAR(Tableau2[[#This Row],[Date]])</f>
        <v>2025</v>
      </c>
      <c r="H11706" s="9">
        <f>_xlfn.ISOWEEKNUM(Tableau2[[#This Row],[Date]])</f>
        <v>30</v>
      </c>
    </row>
    <row r="11707" spans="1:8" hidden="1" x14ac:dyDescent="0.25">
      <c r="A11707" t="s">
        <v>13</v>
      </c>
      <c r="B11707">
        <v>5</v>
      </c>
      <c r="C11707" s="3">
        <v>45863</v>
      </c>
      <c r="D11707">
        <v>1.33</v>
      </c>
      <c r="E11707" s="9" t="str">
        <f>IF(Tableau2[[#This Row],[Project]]="","pas de projet",Tableau2[[#This Row],[Project]])</f>
        <v>0DC378</v>
      </c>
      <c r="F11707" s="9">
        <f>MONTH(Tableau2[[#This Row],[Date]])</f>
        <v>7</v>
      </c>
      <c r="G11707" s="9">
        <f>YEAR(Tableau2[[#This Row],[Date]])</f>
        <v>2025</v>
      </c>
      <c r="H11707" s="9">
        <f>_xlfn.ISOWEEKNUM(Tableau2[[#This Row],[Date]])</f>
        <v>30</v>
      </c>
    </row>
    <row r="11708" spans="1:8" hidden="1" x14ac:dyDescent="0.25">
      <c r="A11708" t="s">
        <v>13</v>
      </c>
      <c r="B11708">
        <v>5</v>
      </c>
      <c r="C11708" s="3">
        <v>45863</v>
      </c>
      <c r="D11708">
        <v>24</v>
      </c>
      <c r="E11708" s="9" t="str">
        <f>IF(Tableau2[[#This Row],[Project]]="","pas de projet",Tableau2[[#This Row],[Project]])</f>
        <v>0DC378</v>
      </c>
      <c r="F11708" s="9">
        <f>MONTH(Tableau2[[#This Row],[Date]])</f>
        <v>7</v>
      </c>
      <c r="G11708" s="9">
        <f>YEAR(Tableau2[[#This Row],[Date]])</f>
        <v>2025</v>
      </c>
      <c r="H11708" s="9">
        <f>_xlfn.ISOWEEKNUM(Tableau2[[#This Row],[Date]])</f>
        <v>30</v>
      </c>
    </row>
    <row r="11709" spans="1:8" hidden="1" x14ac:dyDescent="0.25">
      <c r="A11709" t="s">
        <v>13</v>
      </c>
      <c r="B11709">
        <v>5</v>
      </c>
      <c r="C11709" s="3">
        <v>45863</v>
      </c>
      <c r="D11709">
        <v>12</v>
      </c>
      <c r="E11709" s="9" t="str">
        <f>IF(Tableau2[[#This Row],[Project]]="","pas de projet",Tableau2[[#This Row],[Project]])</f>
        <v>0DC378</v>
      </c>
      <c r="F11709" s="9">
        <f>MONTH(Tableau2[[#This Row],[Date]])</f>
        <v>7</v>
      </c>
      <c r="G11709" s="9">
        <f>YEAR(Tableau2[[#This Row],[Date]])</f>
        <v>2025</v>
      </c>
      <c r="H11709" s="9">
        <f>_xlfn.ISOWEEKNUM(Tableau2[[#This Row],[Date]])</f>
        <v>30</v>
      </c>
    </row>
    <row r="11710" spans="1:8" hidden="1" x14ac:dyDescent="0.25">
      <c r="A11710" t="s">
        <v>8</v>
      </c>
      <c r="B11710">
        <v>5</v>
      </c>
      <c r="C11710" s="3">
        <v>45863</v>
      </c>
      <c r="D11710">
        <v>4</v>
      </c>
      <c r="E11710" s="9" t="str">
        <f>IF(Tableau2[[#This Row],[Project]]="","pas de projet",Tableau2[[#This Row],[Project]])</f>
        <v>Fara proiect</v>
      </c>
      <c r="F11710" s="9">
        <f>MONTH(Tableau2[[#This Row],[Date]])</f>
        <v>7</v>
      </c>
      <c r="G11710" s="9">
        <f>YEAR(Tableau2[[#This Row],[Date]])</f>
        <v>2025</v>
      </c>
      <c r="H11710" s="9">
        <f>_xlfn.ISOWEEKNUM(Tableau2[[#This Row],[Date]])</f>
        <v>30</v>
      </c>
    </row>
    <row r="11711" spans="1:8" hidden="1" x14ac:dyDescent="0.25">
      <c r="B11711">
        <f t="shared" ref="B11711:B11738" si="526">111111+1</f>
        <v>111112</v>
      </c>
      <c r="C11711" s="3">
        <v>45863</v>
      </c>
      <c r="D11711">
        <v>8</v>
      </c>
      <c r="E11711" s="9" t="str">
        <f>IF(Tableau2[[#This Row],[Project]]="","pas de projet",Tableau2[[#This Row],[Project]])</f>
        <v>pas de projet</v>
      </c>
      <c r="F11711" s="9">
        <f>MONTH(Tableau2[[#This Row],[Date]])</f>
        <v>7</v>
      </c>
      <c r="G11711" s="9">
        <f>YEAR(Tableau2[[#This Row],[Date]])</f>
        <v>2025</v>
      </c>
      <c r="H11711" s="9">
        <f>_xlfn.ISOWEEKNUM(Tableau2[[#This Row],[Date]])</f>
        <v>30</v>
      </c>
    </row>
    <row r="11712" spans="1:8" hidden="1" x14ac:dyDescent="0.25">
      <c r="B11712">
        <f t="shared" si="526"/>
        <v>111112</v>
      </c>
      <c r="C11712" s="3">
        <v>45863</v>
      </c>
      <c r="D11712">
        <v>9</v>
      </c>
      <c r="E11712" s="9" t="str">
        <f>IF(Tableau2[[#This Row],[Project]]="","pas de projet",Tableau2[[#This Row],[Project]])</f>
        <v>pas de projet</v>
      </c>
      <c r="F11712" s="9">
        <f>MONTH(Tableau2[[#This Row],[Date]])</f>
        <v>7</v>
      </c>
      <c r="G11712" s="9">
        <f>YEAR(Tableau2[[#This Row],[Date]])</f>
        <v>2025</v>
      </c>
      <c r="H11712" s="9">
        <f>_xlfn.ISOWEEKNUM(Tableau2[[#This Row],[Date]])</f>
        <v>30</v>
      </c>
    </row>
    <row r="11713" spans="2:8" hidden="1" x14ac:dyDescent="0.25">
      <c r="B11713">
        <f t="shared" si="526"/>
        <v>111112</v>
      </c>
      <c r="C11713" s="3">
        <v>45863</v>
      </c>
      <c r="D11713">
        <v>8</v>
      </c>
      <c r="E11713" s="9" t="str">
        <f>IF(Tableau2[[#This Row],[Project]]="","pas de projet",Tableau2[[#This Row],[Project]])</f>
        <v>pas de projet</v>
      </c>
      <c r="F11713" s="9">
        <f>MONTH(Tableau2[[#This Row],[Date]])</f>
        <v>7</v>
      </c>
      <c r="G11713" s="9">
        <f>YEAR(Tableau2[[#This Row],[Date]])</f>
        <v>2025</v>
      </c>
      <c r="H11713" s="9">
        <f>_xlfn.ISOWEEKNUM(Tableau2[[#This Row],[Date]])</f>
        <v>30</v>
      </c>
    </row>
    <row r="11714" spans="2:8" hidden="1" x14ac:dyDescent="0.25">
      <c r="B11714">
        <f t="shared" si="526"/>
        <v>111112</v>
      </c>
      <c r="C11714" s="3">
        <v>45863</v>
      </c>
      <c r="D11714">
        <v>9</v>
      </c>
      <c r="E11714" s="9" t="str">
        <f>IF(Tableau2[[#This Row],[Project]]="","pas de projet",Tableau2[[#This Row],[Project]])</f>
        <v>pas de projet</v>
      </c>
      <c r="F11714" s="9">
        <f>MONTH(Tableau2[[#This Row],[Date]])</f>
        <v>7</v>
      </c>
      <c r="G11714" s="9">
        <f>YEAR(Tableau2[[#This Row],[Date]])</f>
        <v>2025</v>
      </c>
      <c r="H11714" s="9">
        <f>_xlfn.ISOWEEKNUM(Tableau2[[#This Row],[Date]])</f>
        <v>30</v>
      </c>
    </row>
    <row r="11715" spans="2:8" hidden="1" x14ac:dyDescent="0.25">
      <c r="B11715">
        <f t="shared" si="526"/>
        <v>111112</v>
      </c>
      <c r="C11715" s="3">
        <v>45863</v>
      </c>
      <c r="D11715">
        <v>9</v>
      </c>
      <c r="E11715" s="9" t="str">
        <f>IF(Tableau2[[#This Row],[Project]]="","pas de projet",Tableau2[[#This Row],[Project]])</f>
        <v>pas de projet</v>
      </c>
      <c r="F11715" s="9">
        <f>MONTH(Tableau2[[#This Row],[Date]])</f>
        <v>7</v>
      </c>
      <c r="G11715" s="9">
        <f>YEAR(Tableau2[[#This Row],[Date]])</f>
        <v>2025</v>
      </c>
      <c r="H11715" s="9">
        <f>_xlfn.ISOWEEKNUM(Tableau2[[#This Row],[Date]])</f>
        <v>30</v>
      </c>
    </row>
    <row r="11716" spans="2:8" hidden="1" x14ac:dyDescent="0.25">
      <c r="B11716">
        <f t="shared" si="526"/>
        <v>111112</v>
      </c>
      <c r="C11716" s="3">
        <v>45863</v>
      </c>
      <c r="D11716">
        <v>9</v>
      </c>
      <c r="E11716" s="9" t="str">
        <f>IF(Tableau2[[#This Row],[Project]]="","pas de projet",Tableau2[[#This Row],[Project]])</f>
        <v>pas de projet</v>
      </c>
      <c r="F11716" s="9">
        <f>MONTH(Tableau2[[#This Row],[Date]])</f>
        <v>7</v>
      </c>
      <c r="G11716" s="9">
        <f>YEAR(Tableau2[[#This Row],[Date]])</f>
        <v>2025</v>
      </c>
      <c r="H11716" s="9">
        <f>_xlfn.ISOWEEKNUM(Tableau2[[#This Row],[Date]])</f>
        <v>30</v>
      </c>
    </row>
    <row r="11717" spans="2:8" hidden="1" x14ac:dyDescent="0.25">
      <c r="B11717">
        <f t="shared" si="526"/>
        <v>111112</v>
      </c>
      <c r="C11717" s="3">
        <v>45863</v>
      </c>
      <c r="D11717">
        <v>9</v>
      </c>
      <c r="E11717" s="9" t="str">
        <f>IF(Tableau2[[#This Row],[Project]]="","pas de projet",Tableau2[[#This Row],[Project]])</f>
        <v>pas de projet</v>
      </c>
      <c r="F11717" s="9">
        <f>MONTH(Tableau2[[#This Row],[Date]])</f>
        <v>7</v>
      </c>
      <c r="G11717" s="9">
        <f>YEAR(Tableau2[[#This Row],[Date]])</f>
        <v>2025</v>
      </c>
      <c r="H11717" s="9">
        <f>_xlfn.ISOWEEKNUM(Tableau2[[#This Row],[Date]])</f>
        <v>30</v>
      </c>
    </row>
    <row r="11718" spans="2:8" hidden="1" x14ac:dyDescent="0.25">
      <c r="B11718">
        <f t="shared" si="526"/>
        <v>111112</v>
      </c>
      <c r="C11718" s="3">
        <v>45863</v>
      </c>
      <c r="D11718">
        <v>9</v>
      </c>
      <c r="E11718" s="9" t="str">
        <f>IF(Tableau2[[#This Row],[Project]]="","pas de projet",Tableau2[[#This Row],[Project]])</f>
        <v>pas de projet</v>
      </c>
      <c r="F11718" s="9">
        <f>MONTH(Tableau2[[#This Row],[Date]])</f>
        <v>7</v>
      </c>
      <c r="G11718" s="9">
        <f>YEAR(Tableau2[[#This Row],[Date]])</f>
        <v>2025</v>
      </c>
      <c r="H11718" s="9">
        <f>_xlfn.ISOWEEKNUM(Tableau2[[#This Row],[Date]])</f>
        <v>30</v>
      </c>
    </row>
    <row r="11719" spans="2:8" hidden="1" x14ac:dyDescent="0.25">
      <c r="B11719">
        <f t="shared" si="526"/>
        <v>111112</v>
      </c>
      <c r="C11719" s="3">
        <v>45863</v>
      </c>
      <c r="D11719">
        <v>9</v>
      </c>
      <c r="E11719" s="9" t="str">
        <f>IF(Tableau2[[#This Row],[Project]]="","pas de projet",Tableau2[[#This Row],[Project]])</f>
        <v>pas de projet</v>
      </c>
      <c r="F11719" s="9">
        <f>MONTH(Tableau2[[#This Row],[Date]])</f>
        <v>7</v>
      </c>
      <c r="G11719" s="9">
        <f>YEAR(Tableau2[[#This Row],[Date]])</f>
        <v>2025</v>
      </c>
      <c r="H11719" s="9">
        <f>_xlfn.ISOWEEKNUM(Tableau2[[#This Row],[Date]])</f>
        <v>30</v>
      </c>
    </row>
    <row r="11720" spans="2:8" hidden="1" x14ac:dyDescent="0.25">
      <c r="B11720">
        <f t="shared" si="526"/>
        <v>111112</v>
      </c>
      <c r="C11720" s="3">
        <v>45863</v>
      </c>
      <c r="D11720">
        <v>8</v>
      </c>
      <c r="E11720" s="9" t="str">
        <f>IF(Tableau2[[#This Row],[Project]]="","pas de projet",Tableau2[[#This Row],[Project]])</f>
        <v>pas de projet</v>
      </c>
      <c r="F11720" s="9">
        <f>MONTH(Tableau2[[#This Row],[Date]])</f>
        <v>7</v>
      </c>
      <c r="G11720" s="9">
        <f>YEAR(Tableau2[[#This Row],[Date]])</f>
        <v>2025</v>
      </c>
      <c r="H11720" s="9">
        <f>_xlfn.ISOWEEKNUM(Tableau2[[#This Row],[Date]])</f>
        <v>30</v>
      </c>
    </row>
    <row r="11721" spans="2:8" hidden="1" x14ac:dyDescent="0.25">
      <c r="B11721">
        <f t="shared" si="526"/>
        <v>111112</v>
      </c>
      <c r="C11721" s="3">
        <v>45861</v>
      </c>
      <c r="D11721">
        <v>8</v>
      </c>
      <c r="E11721" s="9" t="str">
        <f>IF(Tableau2[[#This Row],[Project]]="","pas de projet",Tableau2[[#This Row],[Project]])</f>
        <v>pas de projet</v>
      </c>
      <c r="F11721" s="9">
        <f>MONTH(Tableau2[[#This Row],[Date]])</f>
        <v>7</v>
      </c>
      <c r="G11721" s="9">
        <f>YEAR(Tableau2[[#This Row],[Date]])</f>
        <v>2025</v>
      </c>
      <c r="H11721" s="9">
        <f>_xlfn.ISOWEEKNUM(Tableau2[[#This Row],[Date]])</f>
        <v>30</v>
      </c>
    </row>
    <row r="11722" spans="2:8" hidden="1" x14ac:dyDescent="0.25">
      <c r="B11722">
        <f t="shared" si="526"/>
        <v>111112</v>
      </c>
      <c r="C11722" s="3">
        <v>45861</v>
      </c>
      <c r="D11722">
        <v>8</v>
      </c>
      <c r="E11722" s="9" t="str">
        <f>IF(Tableau2[[#This Row],[Project]]="","pas de projet",Tableau2[[#This Row],[Project]])</f>
        <v>pas de projet</v>
      </c>
      <c r="F11722" s="9">
        <f>MONTH(Tableau2[[#This Row],[Date]])</f>
        <v>7</v>
      </c>
      <c r="G11722" s="9">
        <f>YEAR(Tableau2[[#This Row],[Date]])</f>
        <v>2025</v>
      </c>
      <c r="H11722" s="9">
        <f>_xlfn.ISOWEEKNUM(Tableau2[[#This Row],[Date]])</f>
        <v>30</v>
      </c>
    </row>
    <row r="11723" spans="2:8" hidden="1" x14ac:dyDescent="0.25">
      <c r="B11723">
        <f t="shared" si="526"/>
        <v>111112</v>
      </c>
      <c r="C11723" s="3">
        <v>45861</v>
      </c>
      <c r="D11723">
        <v>8</v>
      </c>
      <c r="E11723" s="9" t="str">
        <f>IF(Tableau2[[#This Row],[Project]]="","pas de projet",Tableau2[[#This Row],[Project]])</f>
        <v>pas de projet</v>
      </c>
      <c r="F11723" s="9">
        <f>MONTH(Tableau2[[#This Row],[Date]])</f>
        <v>7</v>
      </c>
      <c r="G11723" s="9">
        <f>YEAR(Tableau2[[#This Row],[Date]])</f>
        <v>2025</v>
      </c>
      <c r="H11723" s="9">
        <f>_xlfn.ISOWEEKNUM(Tableau2[[#This Row],[Date]])</f>
        <v>30</v>
      </c>
    </row>
    <row r="11724" spans="2:8" hidden="1" x14ac:dyDescent="0.25">
      <c r="B11724">
        <f t="shared" si="526"/>
        <v>111112</v>
      </c>
      <c r="C11724" s="3">
        <v>45861</v>
      </c>
      <c r="D11724">
        <v>8</v>
      </c>
      <c r="E11724" s="9" t="str">
        <f>IF(Tableau2[[#This Row],[Project]]="","pas de projet",Tableau2[[#This Row],[Project]])</f>
        <v>pas de projet</v>
      </c>
      <c r="F11724" s="9">
        <f>MONTH(Tableau2[[#This Row],[Date]])</f>
        <v>7</v>
      </c>
      <c r="G11724" s="9">
        <f>YEAR(Tableau2[[#This Row],[Date]])</f>
        <v>2025</v>
      </c>
      <c r="H11724" s="9">
        <f>_xlfn.ISOWEEKNUM(Tableau2[[#This Row],[Date]])</f>
        <v>30</v>
      </c>
    </row>
    <row r="11725" spans="2:8" hidden="1" x14ac:dyDescent="0.25">
      <c r="B11725">
        <f t="shared" si="526"/>
        <v>111112</v>
      </c>
      <c r="C11725" s="3">
        <v>45861</v>
      </c>
      <c r="D11725">
        <v>9</v>
      </c>
      <c r="E11725" s="9" t="str">
        <f>IF(Tableau2[[#This Row],[Project]]="","pas de projet",Tableau2[[#This Row],[Project]])</f>
        <v>pas de projet</v>
      </c>
      <c r="F11725" s="9">
        <f>MONTH(Tableau2[[#This Row],[Date]])</f>
        <v>7</v>
      </c>
      <c r="G11725" s="9">
        <f>YEAR(Tableau2[[#This Row],[Date]])</f>
        <v>2025</v>
      </c>
      <c r="H11725" s="9">
        <f>_xlfn.ISOWEEKNUM(Tableau2[[#This Row],[Date]])</f>
        <v>30</v>
      </c>
    </row>
    <row r="11726" spans="2:8" hidden="1" x14ac:dyDescent="0.25">
      <c r="B11726">
        <f t="shared" si="526"/>
        <v>111112</v>
      </c>
      <c r="C11726" s="3">
        <v>45861</v>
      </c>
      <c r="D11726">
        <v>8</v>
      </c>
      <c r="E11726" s="9" t="str">
        <f>IF(Tableau2[[#This Row],[Project]]="","pas de projet",Tableau2[[#This Row],[Project]])</f>
        <v>pas de projet</v>
      </c>
      <c r="F11726" s="9">
        <f>MONTH(Tableau2[[#This Row],[Date]])</f>
        <v>7</v>
      </c>
      <c r="G11726" s="9">
        <f>YEAR(Tableau2[[#This Row],[Date]])</f>
        <v>2025</v>
      </c>
      <c r="H11726" s="9">
        <f>_xlfn.ISOWEEKNUM(Tableau2[[#This Row],[Date]])</f>
        <v>30</v>
      </c>
    </row>
    <row r="11727" spans="2:8" hidden="1" x14ac:dyDescent="0.25">
      <c r="B11727">
        <f t="shared" si="526"/>
        <v>111112</v>
      </c>
      <c r="C11727" s="3">
        <v>45861</v>
      </c>
      <c r="D11727">
        <v>8</v>
      </c>
      <c r="E11727" s="9" t="str">
        <f>IF(Tableau2[[#This Row],[Project]]="","pas de projet",Tableau2[[#This Row],[Project]])</f>
        <v>pas de projet</v>
      </c>
      <c r="F11727" s="9">
        <f>MONTH(Tableau2[[#This Row],[Date]])</f>
        <v>7</v>
      </c>
      <c r="G11727" s="9">
        <f>YEAR(Tableau2[[#This Row],[Date]])</f>
        <v>2025</v>
      </c>
      <c r="H11727" s="9">
        <f>_xlfn.ISOWEEKNUM(Tableau2[[#This Row],[Date]])</f>
        <v>30</v>
      </c>
    </row>
    <row r="11728" spans="2:8" hidden="1" x14ac:dyDescent="0.25">
      <c r="B11728">
        <f t="shared" si="526"/>
        <v>111112</v>
      </c>
      <c r="C11728" s="3">
        <v>45861</v>
      </c>
      <c r="D11728">
        <v>8</v>
      </c>
      <c r="E11728" s="9" t="str">
        <f>IF(Tableau2[[#This Row],[Project]]="","pas de projet",Tableau2[[#This Row],[Project]])</f>
        <v>pas de projet</v>
      </c>
      <c r="F11728" s="9">
        <f>MONTH(Tableau2[[#This Row],[Date]])</f>
        <v>7</v>
      </c>
      <c r="G11728" s="9">
        <f>YEAR(Tableau2[[#This Row],[Date]])</f>
        <v>2025</v>
      </c>
      <c r="H11728" s="9">
        <f>_xlfn.ISOWEEKNUM(Tableau2[[#This Row],[Date]])</f>
        <v>30</v>
      </c>
    </row>
    <row r="11729" spans="1:8" hidden="1" x14ac:dyDescent="0.25">
      <c r="A11729" t="s">
        <v>22</v>
      </c>
      <c r="B11729">
        <f t="shared" si="526"/>
        <v>111112</v>
      </c>
      <c r="C11729" s="3">
        <v>45863</v>
      </c>
      <c r="D11729">
        <v>4</v>
      </c>
      <c r="E11729" s="9" t="str">
        <f>IF(Tableau2[[#This Row],[Project]]="","pas de projet",Tableau2[[#This Row],[Project]])</f>
        <v>0DC376</v>
      </c>
      <c r="F11729" s="9">
        <f>MONTH(Tableau2[[#This Row],[Date]])</f>
        <v>7</v>
      </c>
      <c r="G11729" s="9">
        <f>YEAR(Tableau2[[#This Row],[Date]])</f>
        <v>2025</v>
      </c>
      <c r="H11729" s="9">
        <f>_xlfn.ISOWEEKNUM(Tableau2[[#This Row],[Date]])</f>
        <v>30</v>
      </c>
    </row>
    <row r="11730" spans="1:8" hidden="1" x14ac:dyDescent="0.25">
      <c r="A11730" t="s">
        <v>12</v>
      </c>
      <c r="B11730">
        <f t="shared" si="526"/>
        <v>111112</v>
      </c>
      <c r="C11730" s="3">
        <v>45863</v>
      </c>
      <c r="D11730">
        <v>4</v>
      </c>
      <c r="E11730" s="9" t="str">
        <f>IF(Tableau2[[#This Row],[Project]]="","pas de projet",Tableau2[[#This Row],[Project]])</f>
        <v>0DC377</v>
      </c>
      <c r="F11730" s="9">
        <f>MONTH(Tableau2[[#This Row],[Date]])</f>
        <v>7</v>
      </c>
      <c r="G11730" s="9">
        <f>YEAR(Tableau2[[#This Row],[Date]])</f>
        <v>2025</v>
      </c>
      <c r="H11730" s="9">
        <f>_xlfn.ISOWEEKNUM(Tableau2[[#This Row],[Date]])</f>
        <v>30</v>
      </c>
    </row>
    <row r="11731" spans="1:8" hidden="1" x14ac:dyDescent="0.25">
      <c r="A11731" t="s">
        <v>22</v>
      </c>
      <c r="B11731">
        <f t="shared" si="526"/>
        <v>111112</v>
      </c>
      <c r="C11731" s="3">
        <v>45862</v>
      </c>
      <c r="D11731">
        <v>8</v>
      </c>
      <c r="E11731" s="9" t="str">
        <f>IF(Tableau2[[#This Row],[Project]]="","pas de projet",Tableau2[[#This Row],[Project]])</f>
        <v>0DC376</v>
      </c>
      <c r="F11731" s="9">
        <f>MONTH(Tableau2[[#This Row],[Date]])</f>
        <v>7</v>
      </c>
      <c r="G11731" s="9">
        <f>YEAR(Tableau2[[#This Row],[Date]])</f>
        <v>2025</v>
      </c>
      <c r="H11731" s="9">
        <f>_xlfn.ISOWEEKNUM(Tableau2[[#This Row],[Date]])</f>
        <v>30</v>
      </c>
    </row>
    <row r="11732" spans="1:8" hidden="1" x14ac:dyDescent="0.25">
      <c r="A11732" t="s">
        <v>22</v>
      </c>
      <c r="B11732">
        <f t="shared" si="526"/>
        <v>111112</v>
      </c>
      <c r="C11732" s="3">
        <v>45861</v>
      </c>
      <c r="D11732">
        <v>6</v>
      </c>
      <c r="E11732" s="9" t="str">
        <f>IF(Tableau2[[#This Row],[Project]]="","pas de projet",Tableau2[[#This Row],[Project]])</f>
        <v>0DC376</v>
      </c>
      <c r="F11732" s="9">
        <f>MONTH(Tableau2[[#This Row],[Date]])</f>
        <v>7</v>
      </c>
      <c r="G11732" s="9">
        <f>YEAR(Tableau2[[#This Row],[Date]])</f>
        <v>2025</v>
      </c>
      <c r="H11732" s="9">
        <f>_xlfn.ISOWEEKNUM(Tableau2[[#This Row],[Date]])</f>
        <v>30</v>
      </c>
    </row>
    <row r="11733" spans="1:8" hidden="1" x14ac:dyDescent="0.25">
      <c r="A11733" t="s">
        <v>13</v>
      </c>
      <c r="B11733">
        <f t="shared" si="526"/>
        <v>111112</v>
      </c>
      <c r="C11733" s="3">
        <v>45861</v>
      </c>
      <c r="D11733">
        <v>2</v>
      </c>
      <c r="E11733" s="9" t="str">
        <f>IF(Tableau2[[#This Row],[Project]]="","pas de projet",Tableau2[[#This Row],[Project]])</f>
        <v>0DC378</v>
      </c>
      <c r="F11733" s="9">
        <f>MONTH(Tableau2[[#This Row],[Date]])</f>
        <v>7</v>
      </c>
      <c r="G11733" s="9">
        <f>YEAR(Tableau2[[#This Row],[Date]])</f>
        <v>2025</v>
      </c>
      <c r="H11733" s="9">
        <f>_xlfn.ISOWEEKNUM(Tableau2[[#This Row],[Date]])</f>
        <v>30</v>
      </c>
    </row>
    <row r="11734" spans="1:8" hidden="1" x14ac:dyDescent="0.25">
      <c r="A11734" t="s">
        <v>32</v>
      </c>
      <c r="B11734">
        <f t="shared" si="526"/>
        <v>111112</v>
      </c>
      <c r="C11734" s="3">
        <v>45861</v>
      </c>
      <c r="D11734">
        <v>8</v>
      </c>
      <c r="E11734" s="9" t="str">
        <f>IF(Tableau2[[#This Row],[Project]]="","pas de projet",Tableau2[[#This Row],[Project]])</f>
        <v>0NC378</v>
      </c>
      <c r="F11734" s="9">
        <f>MONTH(Tableau2[[#This Row],[Date]])</f>
        <v>7</v>
      </c>
      <c r="G11734" s="9">
        <f>YEAR(Tableau2[[#This Row],[Date]])</f>
        <v>2025</v>
      </c>
      <c r="H11734" s="9">
        <f>_xlfn.ISOWEEKNUM(Tableau2[[#This Row],[Date]])</f>
        <v>30</v>
      </c>
    </row>
    <row r="11735" spans="1:8" hidden="1" x14ac:dyDescent="0.25">
      <c r="A11735" t="s">
        <v>32</v>
      </c>
      <c r="B11735">
        <f t="shared" si="526"/>
        <v>111112</v>
      </c>
      <c r="C11735" s="3">
        <v>45860</v>
      </c>
      <c r="D11735">
        <v>8</v>
      </c>
      <c r="E11735" s="9" t="str">
        <f>IF(Tableau2[[#This Row],[Project]]="","pas de projet",Tableau2[[#This Row],[Project]])</f>
        <v>0NC378</v>
      </c>
      <c r="F11735" s="9">
        <f>MONTH(Tableau2[[#This Row],[Date]])</f>
        <v>7</v>
      </c>
      <c r="G11735" s="9">
        <f>YEAR(Tableau2[[#This Row],[Date]])</f>
        <v>2025</v>
      </c>
      <c r="H11735" s="9">
        <f>_xlfn.ISOWEEKNUM(Tableau2[[#This Row],[Date]])</f>
        <v>30</v>
      </c>
    </row>
    <row r="11736" spans="1:8" hidden="1" x14ac:dyDescent="0.25">
      <c r="A11736" t="s">
        <v>32</v>
      </c>
      <c r="B11736">
        <f t="shared" si="526"/>
        <v>111112</v>
      </c>
      <c r="C11736" s="3">
        <v>45862</v>
      </c>
      <c r="D11736">
        <v>8</v>
      </c>
      <c r="E11736" s="9" t="str">
        <f>IF(Tableau2[[#This Row],[Project]]="","pas de projet",Tableau2[[#This Row],[Project]])</f>
        <v>0NC378</v>
      </c>
      <c r="F11736" s="9">
        <f>MONTH(Tableau2[[#This Row],[Date]])</f>
        <v>7</v>
      </c>
      <c r="G11736" s="9">
        <f>YEAR(Tableau2[[#This Row],[Date]])</f>
        <v>2025</v>
      </c>
      <c r="H11736" s="9">
        <f>_xlfn.ISOWEEKNUM(Tableau2[[#This Row],[Date]])</f>
        <v>30</v>
      </c>
    </row>
    <row r="11737" spans="1:8" hidden="1" x14ac:dyDescent="0.25">
      <c r="A11737" t="s">
        <v>32</v>
      </c>
      <c r="B11737">
        <f t="shared" si="526"/>
        <v>111112</v>
      </c>
      <c r="C11737" s="3">
        <v>45863</v>
      </c>
      <c r="D11737">
        <v>7</v>
      </c>
      <c r="E11737" s="9" t="str">
        <f>IF(Tableau2[[#This Row],[Project]]="","pas de projet",Tableau2[[#This Row],[Project]])</f>
        <v>0NC378</v>
      </c>
      <c r="F11737" s="9">
        <f>MONTH(Tableau2[[#This Row],[Date]])</f>
        <v>7</v>
      </c>
      <c r="G11737" s="9">
        <f>YEAR(Tableau2[[#This Row],[Date]])</f>
        <v>2025</v>
      </c>
      <c r="H11737" s="9">
        <f>_xlfn.ISOWEEKNUM(Tableau2[[#This Row],[Date]])</f>
        <v>30</v>
      </c>
    </row>
    <row r="11738" spans="1:8" hidden="1" x14ac:dyDescent="0.25">
      <c r="A11738" t="s">
        <v>12</v>
      </c>
      <c r="B11738">
        <f t="shared" si="526"/>
        <v>111112</v>
      </c>
      <c r="C11738" s="3">
        <v>45863</v>
      </c>
      <c r="D11738">
        <v>1</v>
      </c>
      <c r="E11738" s="9" t="str">
        <f>IF(Tableau2[[#This Row],[Project]]="","pas de projet",Tableau2[[#This Row],[Project]])</f>
        <v>0DC377</v>
      </c>
      <c r="F11738" s="9">
        <f>MONTH(Tableau2[[#This Row],[Date]])</f>
        <v>7</v>
      </c>
      <c r="G11738" s="9">
        <f>YEAR(Tableau2[[#This Row],[Date]])</f>
        <v>2025</v>
      </c>
      <c r="H11738" s="9">
        <f>_xlfn.ISOWEEKNUM(Tableau2[[#This Row],[Date]])</f>
        <v>30</v>
      </c>
    </row>
    <row r="11739" spans="1:8" hidden="1" x14ac:dyDescent="0.25">
      <c r="A11739" t="s">
        <v>11</v>
      </c>
      <c r="B11739">
        <v>9</v>
      </c>
      <c r="C11739" s="3">
        <v>45863</v>
      </c>
      <c r="D11739">
        <v>30</v>
      </c>
      <c r="E11739" s="9" t="str">
        <f>IF(Tableau2[[#This Row],[Project]]="","pas de projet",Tableau2[[#This Row],[Project]])</f>
        <v>0NC376</v>
      </c>
      <c r="F11739" s="9">
        <f>MONTH(Tableau2[[#This Row],[Date]])</f>
        <v>7</v>
      </c>
      <c r="G11739" s="9">
        <f>YEAR(Tableau2[[#This Row],[Date]])</f>
        <v>2025</v>
      </c>
      <c r="H11739" s="9">
        <f>_xlfn.ISOWEEKNUM(Tableau2[[#This Row],[Date]])</f>
        <v>30</v>
      </c>
    </row>
    <row r="11740" spans="1:8" hidden="1" x14ac:dyDescent="0.25">
      <c r="A11740" t="s">
        <v>10</v>
      </c>
      <c r="B11740">
        <v>9</v>
      </c>
      <c r="C11740" s="3">
        <v>45863</v>
      </c>
      <c r="D11740">
        <v>10</v>
      </c>
      <c r="E11740" s="9" t="str">
        <f>IF(Tableau2[[#This Row],[Project]]="","pas de projet",Tableau2[[#This Row],[Project]])</f>
        <v>0NC377</v>
      </c>
      <c r="F11740" s="9">
        <f>MONTH(Tableau2[[#This Row],[Date]])</f>
        <v>7</v>
      </c>
      <c r="G11740" s="9">
        <f>YEAR(Tableau2[[#This Row],[Date]])</f>
        <v>2025</v>
      </c>
      <c r="H11740" s="9">
        <f>_xlfn.ISOWEEKNUM(Tableau2[[#This Row],[Date]])</f>
        <v>30</v>
      </c>
    </row>
    <row r="11741" spans="1:8" hidden="1" x14ac:dyDescent="0.25">
      <c r="A11741" t="s">
        <v>8</v>
      </c>
      <c r="B11741">
        <v>9</v>
      </c>
      <c r="C11741" s="3">
        <v>45863</v>
      </c>
      <c r="D11741">
        <v>8</v>
      </c>
      <c r="E11741" s="9" t="str">
        <f>IF(Tableau2[[#This Row],[Project]]="","pas de projet",Tableau2[[#This Row],[Project]])</f>
        <v>Fara proiect</v>
      </c>
      <c r="F11741" s="9">
        <f>MONTH(Tableau2[[#This Row],[Date]])</f>
        <v>7</v>
      </c>
      <c r="G11741" s="9">
        <f>YEAR(Tableau2[[#This Row],[Date]])</f>
        <v>2025</v>
      </c>
      <c r="H11741" s="9">
        <f>_xlfn.ISOWEEKNUM(Tableau2[[#This Row],[Date]])</f>
        <v>30</v>
      </c>
    </row>
    <row r="11742" spans="1:8" hidden="1" x14ac:dyDescent="0.25">
      <c r="A11742" t="s">
        <v>22</v>
      </c>
      <c r="B11742">
        <v>7</v>
      </c>
      <c r="C11742" s="3">
        <v>45863</v>
      </c>
      <c r="D11742">
        <v>20</v>
      </c>
      <c r="E11742" s="9" t="str">
        <f>IF(Tableau2[[#This Row],[Project]]="","pas de projet",Tableau2[[#This Row],[Project]])</f>
        <v>0DC376</v>
      </c>
      <c r="F11742" s="9">
        <f>MONTH(Tableau2[[#This Row],[Date]])</f>
        <v>7</v>
      </c>
      <c r="G11742" s="9">
        <f>YEAR(Tableau2[[#This Row],[Date]])</f>
        <v>2025</v>
      </c>
      <c r="H11742" s="9">
        <f>_xlfn.ISOWEEKNUM(Tableau2[[#This Row],[Date]])</f>
        <v>30</v>
      </c>
    </row>
    <row r="11743" spans="1:8" hidden="1" x14ac:dyDescent="0.25">
      <c r="A11743" t="s">
        <v>32</v>
      </c>
      <c r="B11743">
        <v>7</v>
      </c>
      <c r="C11743" s="3">
        <v>45863</v>
      </c>
      <c r="D11743">
        <v>18</v>
      </c>
      <c r="E11743" s="9" t="str">
        <f>IF(Tableau2[[#This Row],[Project]]="","pas de projet",Tableau2[[#This Row],[Project]])</f>
        <v>0NC378</v>
      </c>
      <c r="F11743" s="9">
        <f>MONTH(Tableau2[[#This Row],[Date]])</f>
        <v>7</v>
      </c>
      <c r="G11743" s="9">
        <f>YEAR(Tableau2[[#This Row],[Date]])</f>
        <v>2025</v>
      </c>
      <c r="H11743" s="9">
        <f>_xlfn.ISOWEEKNUM(Tableau2[[#This Row],[Date]])</f>
        <v>30</v>
      </c>
    </row>
    <row r="11744" spans="1:8" hidden="1" x14ac:dyDescent="0.25">
      <c r="A11744" t="s">
        <v>12</v>
      </c>
      <c r="B11744">
        <v>7</v>
      </c>
      <c r="C11744" s="3">
        <v>45863</v>
      </c>
      <c r="D11744">
        <v>18</v>
      </c>
      <c r="E11744" s="9" t="str">
        <f>IF(Tableau2[[#This Row],[Project]]="","pas de projet",Tableau2[[#This Row],[Project]])</f>
        <v>0DC377</v>
      </c>
      <c r="F11744" s="9">
        <f>MONTH(Tableau2[[#This Row],[Date]])</f>
        <v>7</v>
      </c>
      <c r="G11744" s="9">
        <f>YEAR(Tableau2[[#This Row],[Date]])</f>
        <v>2025</v>
      </c>
      <c r="H11744" s="9">
        <f>_xlfn.ISOWEEKNUM(Tableau2[[#This Row],[Date]])</f>
        <v>30</v>
      </c>
    </row>
    <row r="11745" spans="1:8" hidden="1" x14ac:dyDescent="0.25">
      <c r="A11745" t="s">
        <v>12</v>
      </c>
      <c r="B11745">
        <v>7</v>
      </c>
      <c r="C11745" s="3">
        <v>45863</v>
      </c>
      <c r="D11745">
        <v>36</v>
      </c>
      <c r="E11745" s="9" t="str">
        <f>IF(Tableau2[[#This Row],[Project]]="","pas de projet",Tableau2[[#This Row],[Project]])</f>
        <v>0DC377</v>
      </c>
      <c r="F11745" s="9">
        <f>MONTH(Tableau2[[#This Row],[Date]])</f>
        <v>7</v>
      </c>
      <c r="G11745" s="9">
        <f>YEAR(Tableau2[[#This Row],[Date]])</f>
        <v>2025</v>
      </c>
      <c r="H11745" s="9">
        <f>_xlfn.ISOWEEKNUM(Tableau2[[#This Row],[Date]])</f>
        <v>30</v>
      </c>
    </row>
    <row r="11746" spans="1:8" hidden="1" x14ac:dyDescent="0.25">
      <c r="A11746" t="s">
        <v>12</v>
      </c>
      <c r="B11746">
        <v>7</v>
      </c>
      <c r="C11746" s="3">
        <v>45863</v>
      </c>
      <c r="D11746">
        <v>8</v>
      </c>
      <c r="E11746" s="9" t="str">
        <f>IF(Tableau2[[#This Row],[Project]]="","pas de projet",Tableau2[[#This Row],[Project]])</f>
        <v>0DC377</v>
      </c>
      <c r="F11746" s="9">
        <f>MONTH(Tableau2[[#This Row],[Date]])</f>
        <v>7</v>
      </c>
      <c r="G11746" s="9">
        <f>YEAR(Tableau2[[#This Row],[Date]])</f>
        <v>2025</v>
      </c>
      <c r="H11746" s="9">
        <f>_xlfn.ISOWEEKNUM(Tableau2[[#This Row],[Date]])</f>
        <v>30</v>
      </c>
    </row>
    <row r="11747" spans="1:8" hidden="1" x14ac:dyDescent="0.25">
      <c r="A11747" t="s">
        <v>22</v>
      </c>
      <c r="B11747">
        <v>7</v>
      </c>
      <c r="C11747" s="3">
        <v>45863</v>
      </c>
      <c r="D11747">
        <v>8</v>
      </c>
      <c r="E11747" s="9" t="str">
        <f>IF(Tableau2[[#This Row],[Project]]="","pas de projet",Tableau2[[#This Row],[Project]])</f>
        <v>0DC376</v>
      </c>
      <c r="F11747" s="9">
        <f>MONTH(Tableau2[[#This Row],[Date]])</f>
        <v>7</v>
      </c>
      <c r="G11747" s="9">
        <f>YEAR(Tableau2[[#This Row],[Date]])</f>
        <v>2025</v>
      </c>
      <c r="H11747" s="9">
        <f>_xlfn.ISOWEEKNUM(Tableau2[[#This Row],[Date]])</f>
        <v>30</v>
      </c>
    </row>
    <row r="11748" spans="1:8" hidden="1" x14ac:dyDescent="0.25">
      <c r="A11748" t="s">
        <v>12</v>
      </c>
      <c r="B11748">
        <v>7</v>
      </c>
      <c r="C11748" s="3">
        <v>45863</v>
      </c>
      <c r="D11748">
        <v>18</v>
      </c>
      <c r="E11748" s="9" t="str">
        <f>IF(Tableau2[[#This Row],[Project]]="","pas de projet",Tableau2[[#This Row],[Project]])</f>
        <v>0DC377</v>
      </c>
      <c r="F11748" s="9">
        <f>MONTH(Tableau2[[#This Row],[Date]])</f>
        <v>7</v>
      </c>
      <c r="G11748" s="9">
        <f>YEAR(Tableau2[[#This Row],[Date]])</f>
        <v>2025</v>
      </c>
      <c r="H11748" s="9">
        <f>_xlfn.ISOWEEKNUM(Tableau2[[#This Row],[Date]])</f>
        <v>30</v>
      </c>
    </row>
    <row r="11749" spans="1:8" hidden="1" x14ac:dyDescent="0.25">
      <c r="A11749" t="s">
        <v>22</v>
      </c>
      <c r="B11749">
        <v>7</v>
      </c>
      <c r="C11749" s="3">
        <v>45863</v>
      </c>
      <c r="D11749">
        <v>18</v>
      </c>
      <c r="E11749" s="9" t="str">
        <f>IF(Tableau2[[#This Row],[Project]]="","pas de projet",Tableau2[[#This Row],[Project]])</f>
        <v>0DC376</v>
      </c>
      <c r="F11749" s="9">
        <f>MONTH(Tableau2[[#This Row],[Date]])</f>
        <v>7</v>
      </c>
      <c r="G11749" s="9">
        <f>YEAR(Tableau2[[#This Row],[Date]])</f>
        <v>2025</v>
      </c>
      <c r="H11749" s="9">
        <f>_xlfn.ISOWEEKNUM(Tableau2[[#This Row],[Date]])</f>
        <v>30</v>
      </c>
    </row>
    <row r="11750" spans="1:8" hidden="1" x14ac:dyDescent="0.25">
      <c r="A11750" t="s">
        <v>22</v>
      </c>
      <c r="B11750">
        <f t="shared" ref="B11750:B11751" si="527">111111+1</f>
        <v>111112</v>
      </c>
      <c r="C11750" s="3">
        <v>45863</v>
      </c>
      <c r="D11750">
        <v>8</v>
      </c>
      <c r="E11750" s="9" t="str">
        <f>IF(Tableau2[[#This Row],[Project]]="","pas de projet",Tableau2[[#This Row],[Project]])</f>
        <v>0DC376</v>
      </c>
      <c r="F11750" s="9">
        <f>MONTH(Tableau2[[#This Row],[Date]])</f>
        <v>7</v>
      </c>
      <c r="G11750" s="9">
        <f>YEAR(Tableau2[[#This Row],[Date]])</f>
        <v>2025</v>
      </c>
      <c r="H11750" s="9">
        <f>_xlfn.ISOWEEKNUM(Tableau2[[#This Row],[Date]])</f>
        <v>30</v>
      </c>
    </row>
    <row r="11751" spans="1:8" hidden="1" x14ac:dyDescent="0.25">
      <c r="B11751">
        <f t="shared" si="527"/>
        <v>111112</v>
      </c>
      <c r="C11751" s="3">
        <v>45863</v>
      </c>
      <c r="D11751">
        <v>8</v>
      </c>
      <c r="E11751" s="9" t="str">
        <f>IF(Tableau2[[#This Row],[Project]]="","pas de projet",Tableau2[[#This Row],[Project]])</f>
        <v>pas de projet</v>
      </c>
      <c r="F11751" s="9">
        <f>MONTH(Tableau2[[#This Row],[Date]])</f>
        <v>7</v>
      </c>
      <c r="G11751" s="9">
        <f>YEAR(Tableau2[[#This Row],[Date]])</f>
        <v>2025</v>
      </c>
      <c r="H11751" s="9">
        <f>_xlfn.ISOWEEKNUM(Tableau2[[#This Row],[Date]])</f>
        <v>30</v>
      </c>
    </row>
    <row r="11752" spans="1:8" hidden="1" x14ac:dyDescent="0.25">
      <c r="A11752" t="s">
        <v>13</v>
      </c>
      <c r="B11752">
        <v>4</v>
      </c>
      <c r="C11752" s="3">
        <v>45863</v>
      </c>
      <c r="D11752">
        <v>15</v>
      </c>
      <c r="E11752" s="9" t="str">
        <f>IF(Tableau2[[#This Row],[Project]]="","pas de projet",Tableau2[[#This Row],[Project]])</f>
        <v>0DC378</v>
      </c>
      <c r="F11752" s="9">
        <f>MONTH(Tableau2[[#This Row],[Date]])</f>
        <v>7</v>
      </c>
      <c r="G11752" s="9">
        <f>YEAR(Tableau2[[#This Row],[Date]])</f>
        <v>2025</v>
      </c>
      <c r="H11752" s="9">
        <f>_xlfn.ISOWEEKNUM(Tableau2[[#This Row],[Date]])</f>
        <v>30</v>
      </c>
    </row>
    <row r="11753" spans="1:8" hidden="1" x14ac:dyDescent="0.25">
      <c r="A11753" t="s">
        <v>13</v>
      </c>
      <c r="B11753">
        <v>4</v>
      </c>
      <c r="C11753" s="3">
        <v>45863</v>
      </c>
      <c r="D11753">
        <v>20</v>
      </c>
      <c r="E11753" s="9" t="str">
        <f>IF(Tableau2[[#This Row],[Project]]="","pas de projet",Tableau2[[#This Row],[Project]])</f>
        <v>0DC378</v>
      </c>
      <c r="F11753" s="9">
        <f>MONTH(Tableau2[[#This Row],[Date]])</f>
        <v>7</v>
      </c>
      <c r="G11753" s="9">
        <f>YEAR(Tableau2[[#This Row],[Date]])</f>
        <v>2025</v>
      </c>
      <c r="H11753" s="9">
        <f>_xlfn.ISOWEEKNUM(Tableau2[[#This Row],[Date]])</f>
        <v>30</v>
      </c>
    </row>
    <row r="11754" spans="1:8" hidden="1" x14ac:dyDescent="0.25">
      <c r="A11754" t="s">
        <v>13</v>
      </c>
      <c r="B11754">
        <v>4</v>
      </c>
      <c r="C11754" s="3">
        <v>45863</v>
      </c>
      <c r="D11754">
        <v>20</v>
      </c>
      <c r="E11754" s="9" t="str">
        <f>IF(Tableau2[[#This Row],[Project]]="","pas de projet",Tableau2[[#This Row],[Project]])</f>
        <v>0DC378</v>
      </c>
      <c r="F11754" s="9">
        <f>MONTH(Tableau2[[#This Row],[Date]])</f>
        <v>7</v>
      </c>
      <c r="G11754" s="9">
        <f>YEAR(Tableau2[[#This Row],[Date]])</f>
        <v>2025</v>
      </c>
      <c r="H11754" s="9">
        <f>_xlfn.ISOWEEKNUM(Tableau2[[#This Row],[Date]])</f>
        <v>30</v>
      </c>
    </row>
    <row r="11755" spans="1:8" hidden="1" x14ac:dyDescent="0.25">
      <c r="A11755" t="s">
        <v>22</v>
      </c>
      <c r="B11755">
        <v>4</v>
      </c>
      <c r="C11755" s="3">
        <v>45863</v>
      </c>
      <c r="D11755">
        <v>34</v>
      </c>
      <c r="E11755" s="9" t="str">
        <f>IF(Tableau2[[#This Row],[Project]]="","pas de projet",Tableau2[[#This Row],[Project]])</f>
        <v>0DC376</v>
      </c>
      <c r="F11755" s="9">
        <f>MONTH(Tableau2[[#This Row],[Date]])</f>
        <v>7</v>
      </c>
      <c r="G11755" s="9">
        <f>YEAR(Tableau2[[#This Row],[Date]])</f>
        <v>2025</v>
      </c>
      <c r="H11755" s="9">
        <f>_xlfn.ISOWEEKNUM(Tableau2[[#This Row],[Date]])</f>
        <v>30</v>
      </c>
    </row>
    <row r="11756" spans="1:8" hidden="1" x14ac:dyDescent="0.25">
      <c r="A11756" t="s">
        <v>12</v>
      </c>
      <c r="B11756">
        <v>4</v>
      </c>
      <c r="C11756" s="3">
        <v>45863</v>
      </c>
      <c r="D11756">
        <v>40</v>
      </c>
      <c r="E11756" s="9" t="str">
        <f>IF(Tableau2[[#This Row],[Project]]="","pas de projet",Tableau2[[#This Row],[Project]])</f>
        <v>0DC377</v>
      </c>
      <c r="F11756" s="9">
        <f>MONTH(Tableau2[[#This Row],[Date]])</f>
        <v>7</v>
      </c>
      <c r="G11756" s="9">
        <f>YEAR(Tableau2[[#This Row],[Date]])</f>
        <v>2025</v>
      </c>
      <c r="H11756" s="9">
        <f>_xlfn.ISOWEEKNUM(Tableau2[[#This Row],[Date]])</f>
        <v>30</v>
      </c>
    </row>
    <row r="11757" spans="1:8" hidden="1" x14ac:dyDescent="0.25">
      <c r="A11757" t="s">
        <v>12</v>
      </c>
      <c r="B11757">
        <v>4</v>
      </c>
      <c r="C11757" s="3">
        <v>45863</v>
      </c>
      <c r="D11757">
        <v>18</v>
      </c>
      <c r="E11757" s="9" t="str">
        <f>IF(Tableau2[[#This Row],[Project]]="","pas de projet",Tableau2[[#This Row],[Project]])</f>
        <v>0DC377</v>
      </c>
      <c r="F11757" s="9">
        <f>MONTH(Tableau2[[#This Row],[Date]])</f>
        <v>7</v>
      </c>
      <c r="G11757" s="9">
        <f>YEAR(Tableau2[[#This Row],[Date]])</f>
        <v>2025</v>
      </c>
      <c r="H11757" s="9">
        <f>_xlfn.ISOWEEKNUM(Tableau2[[#This Row],[Date]])</f>
        <v>30</v>
      </c>
    </row>
    <row r="11758" spans="1:8" hidden="1" x14ac:dyDescent="0.25">
      <c r="A11758" t="s">
        <v>10</v>
      </c>
      <c r="B11758">
        <f>1</f>
        <v>1</v>
      </c>
      <c r="C11758" s="3">
        <v>45863</v>
      </c>
      <c r="D11758">
        <v>8</v>
      </c>
      <c r="E11758" s="9" t="str">
        <f>IF(Tableau2[[#This Row],[Project]]="","pas de projet",Tableau2[[#This Row],[Project]])</f>
        <v>0NC377</v>
      </c>
      <c r="F11758" s="9">
        <f>MONTH(Tableau2[[#This Row],[Date]])</f>
        <v>7</v>
      </c>
      <c r="G11758" s="9">
        <f>YEAR(Tableau2[[#This Row],[Date]])</f>
        <v>2025</v>
      </c>
      <c r="H11758" s="9">
        <f>_xlfn.ISOWEEKNUM(Tableau2[[#This Row],[Date]])</f>
        <v>30</v>
      </c>
    </row>
    <row r="11759" spans="1:8" hidden="1" x14ac:dyDescent="0.25">
      <c r="A11759" t="s">
        <v>10</v>
      </c>
      <c r="B11759">
        <f>1</f>
        <v>1</v>
      </c>
      <c r="C11759" s="3">
        <v>45863</v>
      </c>
      <c r="D11759">
        <v>16</v>
      </c>
      <c r="E11759" s="9" t="str">
        <f>IF(Tableau2[[#This Row],[Project]]="","pas de projet",Tableau2[[#This Row],[Project]])</f>
        <v>0NC377</v>
      </c>
      <c r="F11759" s="9">
        <f>MONTH(Tableau2[[#This Row],[Date]])</f>
        <v>7</v>
      </c>
      <c r="G11759" s="9">
        <f>YEAR(Tableau2[[#This Row],[Date]])</f>
        <v>2025</v>
      </c>
      <c r="H11759" s="9">
        <f>_xlfn.ISOWEEKNUM(Tableau2[[#This Row],[Date]])</f>
        <v>30</v>
      </c>
    </row>
    <row r="11760" spans="1:8" hidden="1" x14ac:dyDescent="0.25">
      <c r="A11760" t="s">
        <v>10</v>
      </c>
      <c r="B11760">
        <f>1</f>
        <v>1</v>
      </c>
      <c r="C11760" s="3">
        <v>45863</v>
      </c>
      <c r="D11760">
        <v>48</v>
      </c>
      <c r="E11760" s="9" t="str">
        <f>IF(Tableau2[[#This Row],[Project]]="","pas de projet",Tableau2[[#This Row],[Project]])</f>
        <v>0NC377</v>
      </c>
      <c r="F11760" s="9">
        <f>MONTH(Tableau2[[#This Row],[Date]])</f>
        <v>7</v>
      </c>
      <c r="G11760" s="9">
        <f>YEAR(Tableau2[[#This Row],[Date]])</f>
        <v>2025</v>
      </c>
      <c r="H11760" s="9">
        <f>_xlfn.ISOWEEKNUM(Tableau2[[#This Row],[Date]])</f>
        <v>30</v>
      </c>
    </row>
    <row r="11761" spans="1:8" hidden="1" x14ac:dyDescent="0.25">
      <c r="A11761" t="s">
        <v>10</v>
      </c>
      <c r="B11761">
        <f>1</f>
        <v>1</v>
      </c>
      <c r="C11761" s="3">
        <v>45863</v>
      </c>
      <c r="D11761">
        <v>48</v>
      </c>
      <c r="E11761" s="9" t="str">
        <f>IF(Tableau2[[#This Row],[Project]]="","pas de projet",Tableau2[[#This Row],[Project]])</f>
        <v>0NC377</v>
      </c>
      <c r="F11761" s="9">
        <f>MONTH(Tableau2[[#This Row],[Date]])</f>
        <v>7</v>
      </c>
      <c r="G11761" s="9">
        <f>YEAR(Tableau2[[#This Row],[Date]])</f>
        <v>2025</v>
      </c>
      <c r="H11761" s="9">
        <f>_xlfn.ISOWEEKNUM(Tableau2[[#This Row],[Date]])</f>
        <v>30</v>
      </c>
    </row>
    <row r="11762" spans="1:8" hidden="1" x14ac:dyDescent="0.25">
      <c r="A11762" t="s">
        <v>40</v>
      </c>
      <c r="B11762">
        <f>1</f>
        <v>1</v>
      </c>
      <c r="C11762" s="3">
        <v>45863</v>
      </c>
      <c r="D11762">
        <v>16</v>
      </c>
      <c r="E11762" s="9" t="str">
        <f>IF(Tableau2[[#This Row],[Project]]="","pas de projet",Tableau2[[#This Row],[Project]])</f>
        <v>0SC376</v>
      </c>
      <c r="F11762" s="9">
        <f>MONTH(Tableau2[[#This Row],[Date]])</f>
        <v>7</v>
      </c>
      <c r="G11762" s="9">
        <f>YEAR(Tableau2[[#This Row],[Date]])</f>
        <v>2025</v>
      </c>
      <c r="H11762" s="9">
        <f>_xlfn.ISOWEEKNUM(Tableau2[[#This Row],[Date]])</f>
        <v>30</v>
      </c>
    </row>
    <row r="11763" spans="1:8" hidden="1" x14ac:dyDescent="0.25">
      <c r="A11763" t="s">
        <v>22</v>
      </c>
      <c r="B11763">
        <f t="shared" ref="B11763:B11768" si="528">111111+1</f>
        <v>111112</v>
      </c>
      <c r="C11763" s="3">
        <v>45862</v>
      </c>
      <c r="D11763">
        <v>8</v>
      </c>
      <c r="E11763" s="9" t="str">
        <f>IF(Tableau2[[#This Row],[Project]]="","pas de projet",Tableau2[[#This Row],[Project]])</f>
        <v>0DC376</v>
      </c>
      <c r="F11763" s="9">
        <f>MONTH(Tableau2[[#This Row],[Date]])</f>
        <v>7</v>
      </c>
      <c r="G11763" s="9">
        <f>YEAR(Tableau2[[#This Row],[Date]])</f>
        <v>2025</v>
      </c>
      <c r="H11763" s="9">
        <f>_xlfn.ISOWEEKNUM(Tableau2[[#This Row],[Date]])</f>
        <v>30</v>
      </c>
    </row>
    <row r="11764" spans="1:8" hidden="1" x14ac:dyDescent="0.25">
      <c r="B11764">
        <f t="shared" si="528"/>
        <v>111112</v>
      </c>
      <c r="C11764" s="3">
        <v>45863</v>
      </c>
      <c r="D11764">
        <v>8</v>
      </c>
      <c r="E11764" s="9" t="str">
        <f>IF(Tableau2[[#This Row],[Project]]="","pas de projet",Tableau2[[#This Row],[Project]])</f>
        <v>pas de projet</v>
      </c>
      <c r="F11764" s="9">
        <f>MONTH(Tableau2[[#This Row],[Date]])</f>
        <v>7</v>
      </c>
      <c r="G11764" s="9">
        <f>YEAR(Tableau2[[#This Row],[Date]])</f>
        <v>2025</v>
      </c>
      <c r="H11764" s="9">
        <f>_xlfn.ISOWEEKNUM(Tableau2[[#This Row],[Date]])</f>
        <v>30</v>
      </c>
    </row>
    <row r="11765" spans="1:8" hidden="1" x14ac:dyDescent="0.25">
      <c r="A11765" t="s">
        <v>22</v>
      </c>
      <c r="B11765">
        <f t="shared" si="528"/>
        <v>111112</v>
      </c>
      <c r="C11765" s="3">
        <v>45868</v>
      </c>
      <c r="D11765">
        <v>9</v>
      </c>
      <c r="E11765" s="9" t="str">
        <f>IF(Tableau2[[#This Row],[Project]]="","pas de projet",Tableau2[[#This Row],[Project]])</f>
        <v>0DC376</v>
      </c>
      <c r="F11765" s="9">
        <f>MONTH(Tableau2[[#This Row],[Date]])</f>
        <v>7</v>
      </c>
      <c r="G11765" s="9">
        <f>YEAR(Tableau2[[#This Row],[Date]])</f>
        <v>2025</v>
      </c>
      <c r="H11765" s="9">
        <f>_xlfn.ISOWEEKNUM(Tableau2[[#This Row],[Date]])</f>
        <v>31</v>
      </c>
    </row>
    <row r="11766" spans="1:8" hidden="1" x14ac:dyDescent="0.25">
      <c r="A11766" t="s">
        <v>12</v>
      </c>
      <c r="B11766">
        <f t="shared" si="528"/>
        <v>111112</v>
      </c>
      <c r="C11766" s="3">
        <v>45867</v>
      </c>
      <c r="D11766">
        <v>9</v>
      </c>
      <c r="E11766" s="9" t="str">
        <f>IF(Tableau2[[#This Row],[Project]]="","pas de projet",Tableau2[[#This Row],[Project]])</f>
        <v>0DC377</v>
      </c>
      <c r="F11766" s="9">
        <f>MONTH(Tableau2[[#This Row],[Date]])</f>
        <v>7</v>
      </c>
      <c r="G11766" s="9">
        <f>YEAR(Tableau2[[#This Row],[Date]])</f>
        <v>2025</v>
      </c>
      <c r="H11766" s="9">
        <f>_xlfn.ISOWEEKNUM(Tableau2[[#This Row],[Date]])</f>
        <v>31</v>
      </c>
    </row>
    <row r="11767" spans="1:8" hidden="1" x14ac:dyDescent="0.25">
      <c r="A11767" t="s">
        <v>22</v>
      </c>
      <c r="B11767">
        <f t="shared" si="528"/>
        <v>111112</v>
      </c>
      <c r="C11767" s="3">
        <v>45866</v>
      </c>
      <c r="D11767">
        <v>9</v>
      </c>
      <c r="E11767" s="9" t="str">
        <f>IF(Tableau2[[#This Row],[Project]]="","pas de projet",Tableau2[[#This Row],[Project]])</f>
        <v>0DC376</v>
      </c>
      <c r="F11767" s="9">
        <f>MONTH(Tableau2[[#This Row],[Date]])</f>
        <v>7</v>
      </c>
      <c r="G11767" s="9">
        <f>YEAR(Tableau2[[#This Row],[Date]])</f>
        <v>2025</v>
      </c>
      <c r="H11767" s="9">
        <f>_xlfn.ISOWEEKNUM(Tableau2[[#This Row],[Date]])</f>
        <v>31</v>
      </c>
    </row>
    <row r="11768" spans="1:8" hidden="1" x14ac:dyDescent="0.25">
      <c r="A11768" t="s">
        <v>11</v>
      </c>
      <c r="B11768">
        <f t="shared" si="528"/>
        <v>111112</v>
      </c>
      <c r="C11768" s="3">
        <v>45863</v>
      </c>
      <c r="D11768">
        <v>5</v>
      </c>
      <c r="E11768" s="9" t="str">
        <f>IF(Tableau2[[#This Row],[Project]]="","pas de projet",Tableau2[[#This Row],[Project]])</f>
        <v>0NC376</v>
      </c>
      <c r="F11768" s="9">
        <f>MONTH(Tableau2[[#This Row],[Date]])</f>
        <v>7</v>
      </c>
      <c r="G11768" s="9">
        <f>YEAR(Tableau2[[#This Row],[Date]])</f>
        <v>2025</v>
      </c>
      <c r="H11768" s="9">
        <f>_xlfn.ISOWEEKNUM(Tableau2[[#This Row],[Date]])</f>
        <v>30</v>
      </c>
    </row>
    <row r="11769" spans="1:8" hidden="1" x14ac:dyDescent="0.25">
      <c r="A11769">
        <v>10288</v>
      </c>
      <c r="B11769">
        <v>12</v>
      </c>
      <c r="C11769" s="3">
        <v>45863</v>
      </c>
      <c r="D11769">
        <v>64</v>
      </c>
      <c r="E11769" s="9">
        <f>IF(Tableau2[[#This Row],[Project]]="","pas de projet",Tableau2[[#This Row],[Project]])</f>
        <v>10288</v>
      </c>
      <c r="F11769" s="9">
        <f>MONTH(Tableau2[[#This Row],[Date]])</f>
        <v>7</v>
      </c>
      <c r="G11769" s="9">
        <f>YEAR(Tableau2[[#This Row],[Date]])</f>
        <v>2025</v>
      </c>
      <c r="H11769" s="9">
        <f>_xlfn.ISOWEEKNUM(Tableau2[[#This Row],[Date]])</f>
        <v>30</v>
      </c>
    </row>
    <row r="11770" spans="1:8" hidden="1" x14ac:dyDescent="0.25">
      <c r="A11770">
        <v>10288</v>
      </c>
      <c r="B11770">
        <v>12</v>
      </c>
      <c r="C11770" s="3">
        <v>45862</v>
      </c>
      <c r="D11770">
        <v>64</v>
      </c>
      <c r="E11770" s="9">
        <f>IF(Tableau2[[#This Row],[Project]]="","pas de projet",Tableau2[[#This Row],[Project]])</f>
        <v>10288</v>
      </c>
      <c r="F11770" s="9">
        <f>MONTH(Tableau2[[#This Row],[Date]])</f>
        <v>7</v>
      </c>
      <c r="G11770" s="9">
        <f>YEAR(Tableau2[[#This Row],[Date]])</f>
        <v>2025</v>
      </c>
      <c r="H11770" s="9">
        <f>_xlfn.ISOWEEKNUM(Tableau2[[#This Row],[Date]])</f>
        <v>30</v>
      </c>
    </row>
    <row r="11771" spans="1:8" hidden="1" x14ac:dyDescent="0.25">
      <c r="A11771">
        <v>10288</v>
      </c>
      <c r="B11771">
        <v>12</v>
      </c>
      <c r="C11771" s="3">
        <v>45861</v>
      </c>
      <c r="D11771">
        <v>38</v>
      </c>
      <c r="E11771" s="9">
        <f>IF(Tableau2[[#This Row],[Project]]="","pas de projet",Tableau2[[#This Row],[Project]])</f>
        <v>10288</v>
      </c>
      <c r="F11771" s="9">
        <f>MONTH(Tableau2[[#This Row],[Date]])</f>
        <v>7</v>
      </c>
      <c r="G11771" s="9">
        <f>YEAR(Tableau2[[#This Row],[Date]])</f>
        <v>2025</v>
      </c>
      <c r="H11771" s="9">
        <f>_xlfn.ISOWEEKNUM(Tableau2[[#This Row],[Date]])</f>
        <v>30</v>
      </c>
    </row>
    <row r="11772" spans="1:8" hidden="1" x14ac:dyDescent="0.25">
      <c r="A11772" t="s">
        <v>22</v>
      </c>
      <c r="B11772">
        <v>114</v>
      </c>
      <c r="C11772" s="3">
        <v>45864</v>
      </c>
      <c r="D11772">
        <v>5</v>
      </c>
      <c r="E11772" s="9" t="str">
        <f>IF(Tableau2[[#This Row],[Project]]="","pas de projet",Tableau2[[#This Row],[Project]])</f>
        <v>0DC376</v>
      </c>
      <c r="F11772" s="9">
        <f>MONTH(Tableau2[[#This Row],[Date]])</f>
        <v>7</v>
      </c>
      <c r="G11772" s="9">
        <f>YEAR(Tableau2[[#This Row],[Date]])</f>
        <v>2025</v>
      </c>
      <c r="H11772" s="9">
        <f>_xlfn.ISOWEEKNUM(Tableau2[[#This Row],[Date]])</f>
        <v>30</v>
      </c>
    </row>
    <row r="11773" spans="1:8" hidden="1" x14ac:dyDescent="0.25">
      <c r="A11773" t="s">
        <v>9</v>
      </c>
      <c r="B11773">
        <v>12</v>
      </c>
      <c r="C11773" s="3">
        <v>45861</v>
      </c>
      <c r="D11773">
        <v>30</v>
      </c>
      <c r="E11773" s="9" t="str">
        <f>IF(Tableau2[[#This Row],[Project]]="","pas de projet",Tableau2[[#This Row],[Project]])</f>
        <v>0SC377</v>
      </c>
      <c r="F11773" s="9">
        <f>MONTH(Tableau2[[#This Row],[Date]])</f>
        <v>7</v>
      </c>
      <c r="G11773" s="9">
        <f>YEAR(Tableau2[[#This Row],[Date]])</f>
        <v>2025</v>
      </c>
      <c r="H11773" s="9">
        <f>_xlfn.ISOWEEKNUM(Tableau2[[#This Row],[Date]])</f>
        <v>30</v>
      </c>
    </row>
    <row r="11774" spans="1:8" hidden="1" x14ac:dyDescent="0.25">
      <c r="A11774" t="s">
        <v>11</v>
      </c>
      <c r="B11774">
        <v>114</v>
      </c>
      <c r="C11774" s="3">
        <v>45864</v>
      </c>
      <c r="D11774">
        <v>5</v>
      </c>
      <c r="E11774" s="9" t="str">
        <f>IF(Tableau2[[#This Row],[Project]]="","pas de projet",Tableau2[[#This Row],[Project]])</f>
        <v>0NC376</v>
      </c>
      <c r="F11774" s="9">
        <f>MONTH(Tableau2[[#This Row],[Date]])</f>
        <v>7</v>
      </c>
      <c r="G11774" s="9">
        <f>YEAR(Tableau2[[#This Row],[Date]])</f>
        <v>2025</v>
      </c>
      <c r="H11774" s="9">
        <f>_xlfn.ISOWEEKNUM(Tableau2[[#This Row],[Date]])</f>
        <v>30</v>
      </c>
    </row>
    <row r="11775" spans="1:8" hidden="1" x14ac:dyDescent="0.25">
      <c r="A11775">
        <v>10288</v>
      </c>
      <c r="B11775">
        <v>12</v>
      </c>
      <c r="C11775" s="3">
        <v>45860</v>
      </c>
      <c r="D11775">
        <v>68</v>
      </c>
      <c r="E11775" s="9">
        <f>IF(Tableau2[[#This Row],[Project]]="","pas de projet",Tableau2[[#This Row],[Project]])</f>
        <v>10288</v>
      </c>
      <c r="F11775" s="9">
        <f>MONTH(Tableau2[[#This Row],[Date]])</f>
        <v>7</v>
      </c>
      <c r="G11775" s="9">
        <f>YEAR(Tableau2[[#This Row],[Date]])</f>
        <v>2025</v>
      </c>
      <c r="H11775" s="9">
        <f>_xlfn.ISOWEEKNUM(Tableau2[[#This Row],[Date]])</f>
        <v>30</v>
      </c>
    </row>
    <row r="11776" spans="1:8" hidden="1" x14ac:dyDescent="0.25">
      <c r="A11776">
        <v>30215</v>
      </c>
      <c r="B11776">
        <v>114</v>
      </c>
      <c r="C11776" s="3">
        <v>45863</v>
      </c>
      <c r="D11776">
        <v>28</v>
      </c>
      <c r="E11776" s="9">
        <f>IF(Tableau2[[#This Row],[Project]]="","pas de projet",Tableau2[[#This Row],[Project]])</f>
        <v>30215</v>
      </c>
      <c r="F11776" s="9">
        <f>MONTH(Tableau2[[#This Row],[Date]])</f>
        <v>7</v>
      </c>
      <c r="G11776" s="9">
        <f>YEAR(Tableau2[[#This Row],[Date]])</f>
        <v>2025</v>
      </c>
      <c r="H11776" s="9">
        <f>_xlfn.ISOWEEKNUM(Tableau2[[#This Row],[Date]])</f>
        <v>30</v>
      </c>
    </row>
    <row r="11777" spans="1:8" hidden="1" x14ac:dyDescent="0.25">
      <c r="A11777" t="s">
        <v>10</v>
      </c>
      <c r="B11777">
        <v>114</v>
      </c>
      <c r="C11777" s="3">
        <v>45863</v>
      </c>
      <c r="D11777">
        <v>20</v>
      </c>
      <c r="E11777" s="9" t="str">
        <f>IF(Tableau2[[#This Row],[Project]]="","pas de projet",Tableau2[[#This Row],[Project]])</f>
        <v>0NC377</v>
      </c>
      <c r="F11777" s="9">
        <f>MONTH(Tableau2[[#This Row],[Date]])</f>
        <v>7</v>
      </c>
      <c r="G11777" s="9">
        <f>YEAR(Tableau2[[#This Row],[Date]])</f>
        <v>2025</v>
      </c>
      <c r="H11777" s="9">
        <f>_xlfn.ISOWEEKNUM(Tableau2[[#This Row],[Date]])</f>
        <v>30</v>
      </c>
    </row>
    <row r="11778" spans="1:8" hidden="1" x14ac:dyDescent="0.25">
      <c r="A11778">
        <v>10288</v>
      </c>
      <c r="B11778">
        <v>12</v>
      </c>
      <c r="C11778" s="3">
        <v>45859</v>
      </c>
      <c r="D11778">
        <v>64</v>
      </c>
      <c r="E11778" s="9">
        <f>IF(Tableau2[[#This Row],[Project]]="","pas de projet",Tableau2[[#This Row],[Project]])</f>
        <v>10288</v>
      </c>
      <c r="F11778" s="9">
        <f>MONTH(Tableau2[[#This Row],[Date]])</f>
        <v>7</v>
      </c>
      <c r="G11778" s="9">
        <f>YEAR(Tableau2[[#This Row],[Date]])</f>
        <v>2025</v>
      </c>
      <c r="H11778" s="9">
        <f>_xlfn.ISOWEEKNUM(Tableau2[[#This Row],[Date]])</f>
        <v>30</v>
      </c>
    </row>
    <row r="11779" spans="1:8" hidden="1" x14ac:dyDescent="0.25">
      <c r="A11779" t="s">
        <v>11</v>
      </c>
      <c r="B11779">
        <v>114</v>
      </c>
      <c r="C11779" s="3">
        <v>45863</v>
      </c>
      <c r="D11779">
        <v>20</v>
      </c>
      <c r="E11779" s="9" t="str">
        <f>IF(Tableau2[[#This Row],[Project]]="","pas de projet",Tableau2[[#This Row],[Project]])</f>
        <v>0NC376</v>
      </c>
      <c r="F11779" s="9">
        <f>MONTH(Tableau2[[#This Row],[Date]])</f>
        <v>7</v>
      </c>
      <c r="G11779" s="9">
        <f>YEAR(Tableau2[[#This Row],[Date]])</f>
        <v>2025</v>
      </c>
      <c r="H11779" s="9">
        <f>_xlfn.ISOWEEKNUM(Tableau2[[#This Row],[Date]])</f>
        <v>30</v>
      </c>
    </row>
    <row r="11780" spans="1:8" hidden="1" x14ac:dyDescent="0.25">
      <c r="A11780">
        <v>10288</v>
      </c>
      <c r="B11780">
        <v>12</v>
      </c>
      <c r="C11780" s="3">
        <v>45857</v>
      </c>
      <c r="D11780">
        <v>40</v>
      </c>
      <c r="E11780" s="9">
        <f>IF(Tableau2[[#This Row],[Project]]="","pas de projet",Tableau2[[#This Row],[Project]])</f>
        <v>10288</v>
      </c>
      <c r="F11780" s="9">
        <f>MONTH(Tableau2[[#This Row],[Date]])</f>
        <v>7</v>
      </c>
      <c r="G11780" s="9">
        <f>YEAR(Tableau2[[#This Row],[Date]])</f>
        <v>2025</v>
      </c>
      <c r="H11780" s="9">
        <f>_xlfn.ISOWEEKNUM(Tableau2[[#This Row],[Date]])</f>
        <v>29</v>
      </c>
    </row>
    <row r="11781" spans="1:8" hidden="1" x14ac:dyDescent="0.25">
      <c r="A11781">
        <v>10288</v>
      </c>
      <c r="B11781">
        <v>12</v>
      </c>
      <c r="C11781" s="3">
        <v>45856</v>
      </c>
      <c r="D11781">
        <v>22</v>
      </c>
      <c r="E11781" s="9">
        <f>IF(Tableau2[[#This Row],[Project]]="","pas de projet",Tableau2[[#This Row],[Project]])</f>
        <v>10288</v>
      </c>
      <c r="F11781" s="9">
        <f>MONTH(Tableau2[[#This Row],[Date]])</f>
        <v>7</v>
      </c>
      <c r="G11781" s="9">
        <f>YEAR(Tableau2[[#This Row],[Date]])</f>
        <v>2025</v>
      </c>
      <c r="H11781" s="9">
        <f>_xlfn.ISOWEEKNUM(Tableau2[[#This Row],[Date]])</f>
        <v>29</v>
      </c>
    </row>
    <row r="11782" spans="1:8" hidden="1" x14ac:dyDescent="0.25">
      <c r="A11782" t="s">
        <v>22</v>
      </c>
      <c r="B11782">
        <v>7</v>
      </c>
      <c r="C11782" s="3">
        <v>45862</v>
      </c>
      <c r="D11782">
        <v>18</v>
      </c>
      <c r="E11782" s="9" t="str">
        <f>IF(Tableau2[[#This Row],[Project]]="","pas de projet",Tableau2[[#This Row],[Project]])</f>
        <v>0DC376</v>
      </c>
      <c r="F11782" s="9">
        <f>MONTH(Tableau2[[#This Row],[Date]])</f>
        <v>7</v>
      </c>
      <c r="G11782" s="9">
        <f>YEAR(Tableau2[[#This Row],[Date]])</f>
        <v>2025</v>
      </c>
      <c r="H11782" s="9">
        <f>_xlfn.ISOWEEKNUM(Tableau2[[#This Row],[Date]])</f>
        <v>30</v>
      </c>
    </row>
    <row r="11783" spans="1:8" hidden="1" x14ac:dyDescent="0.25">
      <c r="A11783" t="s">
        <v>32</v>
      </c>
      <c r="B11783">
        <v>7</v>
      </c>
      <c r="C11783" s="3">
        <v>45862</v>
      </c>
      <c r="D11783">
        <v>16</v>
      </c>
      <c r="E11783" s="9" t="str">
        <f>IF(Tableau2[[#This Row],[Project]]="","pas de projet",Tableau2[[#This Row],[Project]])</f>
        <v>0NC378</v>
      </c>
      <c r="F11783" s="9">
        <f>MONTH(Tableau2[[#This Row],[Date]])</f>
        <v>7</v>
      </c>
      <c r="G11783" s="9">
        <f>YEAR(Tableau2[[#This Row],[Date]])</f>
        <v>2025</v>
      </c>
      <c r="H11783" s="9">
        <f>_xlfn.ISOWEEKNUM(Tableau2[[#This Row],[Date]])</f>
        <v>30</v>
      </c>
    </row>
    <row r="11784" spans="1:8" hidden="1" x14ac:dyDescent="0.25">
      <c r="A11784" t="s">
        <v>22</v>
      </c>
      <c r="B11784">
        <v>7</v>
      </c>
      <c r="C11784" s="3">
        <v>45862</v>
      </c>
      <c r="D11784">
        <v>24</v>
      </c>
      <c r="E11784" s="9" t="str">
        <f>IF(Tableau2[[#This Row],[Project]]="","pas de projet",Tableau2[[#This Row],[Project]])</f>
        <v>0DC376</v>
      </c>
      <c r="F11784" s="9">
        <f>MONTH(Tableau2[[#This Row],[Date]])</f>
        <v>7</v>
      </c>
      <c r="G11784" s="9">
        <f>YEAR(Tableau2[[#This Row],[Date]])</f>
        <v>2025</v>
      </c>
      <c r="H11784" s="9">
        <f>_xlfn.ISOWEEKNUM(Tableau2[[#This Row],[Date]])</f>
        <v>30</v>
      </c>
    </row>
    <row r="11785" spans="1:8" hidden="1" x14ac:dyDescent="0.25">
      <c r="A11785" t="s">
        <v>12</v>
      </c>
      <c r="B11785">
        <v>7</v>
      </c>
      <c r="C11785" s="3">
        <v>45862</v>
      </c>
      <c r="D11785">
        <v>34</v>
      </c>
      <c r="E11785" s="9" t="str">
        <f>IF(Tableau2[[#This Row],[Project]]="","pas de projet",Tableau2[[#This Row],[Project]])</f>
        <v>0DC377</v>
      </c>
      <c r="F11785" s="9">
        <f>MONTH(Tableau2[[#This Row],[Date]])</f>
        <v>7</v>
      </c>
      <c r="G11785" s="9">
        <f>YEAR(Tableau2[[#This Row],[Date]])</f>
        <v>2025</v>
      </c>
      <c r="H11785" s="9">
        <f>_xlfn.ISOWEEKNUM(Tableau2[[#This Row],[Date]])</f>
        <v>30</v>
      </c>
    </row>
    <row r="11786" spans="1:8" hidden="1" x14ac:dyDescent="0.25">
      <c r="A11786" t="s">
        <v>12</v>
      </c>
      <c r="B11786">
        <v>7</v>
      </c>
      <c r="C11786" s="3">
        <v>45862</v>
      </c>
      <c r="D11786">
        <v>7</v>
      </c>
      <c r="E11786" s="9" t="str">
        <f>IF(Tableau2[[#This Row],[Project]]="","pas de projet",Tableau2[[#This Row],[Project]])</f>
        <v>0DC377</v>
      </c>
      <c r="F11786" s="9">
        <f>MONTH(Tableau2[[#This Row],[Date]])</f>
        <v>7</v>
      </c>
      <c r="G11786" s="9">
        <f>YEAR(Tableau2[[#This Row],[Date]])</f>
        <v>2025</v>
      </c>
      <c r="H11786" s="9">
        <f>_xlfn.ISOWEEKNUM(Tableau2[[#This Row],[Date]])</f>
        <v>30</v>
      </c>
    </row>
    <row r="11787" spans="1:8" hidden="1" x14ac:dyDescent="0.25">
      <c r="A11787" t="s">
        <v>22</v>
      </c>
      <c r="B11787">
        <v>7</v>
      </c>
      <c r="C11787" s="3">
        <v>45862</v>
      </c>
      <c r="D11787">
        <v>7</v>
      </c>
      <c r="E11787" s="9" t="str">
        <f>IF(Tableau2[[#This Row],[Project]]="","pas de projet",Tableau2[[#This Row],[Project]])</f>
        <v>0DC376</v>
      </c>
      <c r="F11787" s="9">
        <f>MONTH(Tableau2[[#This Row],[Date]])</f>
        <v>7</v>
      </c>
      <c r="G11787" s="9">
        <f>YEAR(Tableau2[[#This Row],[Date]])</f>
        <v>2025</v>
      </c>
      <c r="H11787" s="9">
        <f>_xlfn.ISOWEEKNUM(Tableau2[[#This Row],[Date]])</f>
        <v>30</v>
      </c>
    </row>
    <row r="11788" spans="1:8" hidden="1" x14ac:dyDescent="0.25">
      <c r="A11788" t="s">
        <v>9</v>
      </c>
      <c r="B11788">
        <v>7</v>
      </c>
      <c r="C11788" s="3">
        <v>45862</v>
      </c>
      <c r="D11788">
        <v>8</v>
      </c>
      <c r="E11788" s="9" t="str">
        <f>IF(Tableau2[[#This Row],[Project]]="","pas de projet",Tableau2[[#This Row],[Project]])</f>
        <v>0SC377</v>
      </c>
      <c r="F11788" s="9">
        <f>MONTH(Tableau2[[#This Row],[Date]])</f>
        <v>7</v>
      </c>
      <c r="G11788" s="9">
        <f>YEAR(Tableau2[[#This Row],[Date]])</f>
        <v>2025</v>
      </c>
      <c r="H11788" s="9">
        <f>_xlfn.ISOWEEKNUM(Tableau2[[#This Row],[Date]])</f>
        <v>30</v>
      </c>
    </row>
    <row r="11789" spans="1:8" hidden="1" x14ac:dyDescent="0.25">
      <c r="A11789" t="s">
        <v>12</v>
      </c>
      <c r="B11789">
        <v>7</v>
      </c>
      <c r="C11789" s="3">
        <v>45862</v>
      </c>
      <c r="D11789">
        <v>16</v>
      </c>
      <c r="E11789" s="9" t="str">
        <f>IF(Tableau2[[#This Row],[Project]]="","pas de projet",Tableau2[[#This Row],[Project]])</f>
        <v>0DC377</v>
      </c>
      <c r="F11789" s="9">
        <f>MONTH(Tableau2[[#This Row],[Date]])</f>
        <v>7</v>
      </c>
      <c r="G11789" s="9">
        <f>YEAR(Tableau2[[#This Row],[Date]])</f>
        <v>2025</v>
      </c>
      <c r="H11789" s="9">
        <f>_xlfn.ISOWEEKNUM(Tableau2[[#This Row],[Date]])</f>
        <v>30</v>
      </c>
    </row>
    <row r="11790" spans="1:8" hidden="1" x14ac:dyDescent="0.25">
      <c r="A11790" t="s">
        <v>22</v>
      </c>
      <c r="B11790">
        <v>7</v>
      </c>
      <c r="C11790" s="3">
        <v>45862</v>
      </c>
      <c r="D11790">
        <v>13</v>
      </c>
      <c r="E11790" s="9" t="str">
        <f>IF(Tableau2[[#This Row],[Project]]="","pas de projet",Tableau2[[#This Row],[Project]])</f>
        <v>0DC376</v>
      </c>
      <c r="F11790" s="9">
        <f>MONTH(Tableau2[[#This Row],[Date]])</f>
        <v>7</v>
      </c>
      <c r="G11790" s="9">
        <f>YEAR(Tableau2[[#This Row],[Date]])</f>
        <v>2025</v>
      </c>
      <c r="H11790" s="9">
        <f>_xlfn.ISOWEEKNUM(Tableau2[[#This Row],[Date]])</f>
        <v>30</v>
      </c>
    </row>
    <row r="11791" spans="1:8" hidden="1" x14ac:dyDescent="0.25">
      <c r="A11791" t="s">
        <v>12</v>
      </c>
      <c r="B11791">
        <v>6</v>
      </c>
      <c r="C11791" s="3">
        <v>45862</v>
      </c>
      <c r="D11791">
        <v>17</v>
      </c>
      <c r="E11791" s="9" t="str">
        <f>IF(Tableau2[[#This Row],[Project]]="","pas de projet",Tableau2[[#This Row],[Project]])</f>
        <v>0DC377</v>
      </c>
      <c r="F11791" s="9">
        <f>MONTH(Tableau2[[#This Row],[Date]])</f>
        <v>7</v>
      </c>
      <c r="G11791" s="9">
        <f>YEAR(Tableau2[[#This Row],[Date]])</f>
        <v>2025</v>
      </c>
      <c r="H11791" s="9">
        <f>_xlfn.ISOWEEKNUM(Tableau2[[#This Row],[Date]])</f>
        <v>30</v>
      </c>
    </row>
    <row r="11792" spans="1:8" hidden="1" x14ac:dyDescent="0.25">
      <c r="A11792" t="s">
        <v>32</v>
      </c>
      <c r="B11792">
        <v>6</v>
      </c>
      <c r="C11792" s="3">
        <v>45862</v>
      </c>
      <c r="D11792">
        <v>68</v>
      </c>
      <c r="E11792" s="9" t="str">
        <f>IF(Tableau2[[#This Row],[Project]]="","pas de projet",Tableau2[[#This Row],[Project]])</f>
        <v>0NC378</v>
      </c>
      <c r="F11792" s="9">
        <f>MONTH(Tableau2[[#This Row],[Date]])</f>
        <v>7</v>
      </c>
      <c r="G11792" s="9">
        <f>YEAR(Tableau2[[#This Row],[Date]])</f>
        <v>2025</v>
      </c>
      <c r="H11792" s="9">
        <f>_xlfn.ISOWEEKNUM(Tableau2[[#This Row],[Date]])</f>
        <v>30</v>
      </c>
    </row>
    <row r="11793" spans="1:8" hidden="1" x14ac:dyDescent="0.25">
      <c r="A11793" t="s">
        <v>32</v>
      </c>
      <c r="B11793">
        <v>6</v>
      </c>
      <c r="C11793" s="3">
        <v>45862</v>
      </c>
      <c r="D11793">
        <v>34</v>
      </c>
      <c r="E11793" s="9" t="str">
        <f>IF(Tableau2[[#This Row],[Project]]="","pas de projet",Tableau2[[#This Row],[Project]])</f>
        <v>0NC378</v>
      </c>
      <c r="F11793" s="9">
        <f>MONTH(Tableau2[[#This Row],[Date]])</f>
        <v>7</v>
      </c>
      <c r="G11793" s="9">
        <f>YEAR(Tableau2[[#This Row],[Date]])</f>
        <v>2025</v>
      </c>
      <c r="H11793" s="9">
        <f>_xlfn.ISOWEEKNUM(Tableau2[[#This Row],[Date]])</f>
        <v>30</v>
      </c>
    </row>
    <row r="11794" spans="1:8" hidden="1" x14ac:dyDescent="0.25">
      <c r="A11794" t="s">
        <v>13</v>
      </c>
      <c r="B11794">
        <v>6</v>
      </c>
      <c r="C11794" s="3">
        <v>45862</v>
      </c>
      <c r="D11794">
        <v>18</v>
      </c>
      <c r="E11794" s="9" t="str">
        <f>IF(Tableau2[[#This Row],[Project]]="","pas de projet",Tableau2[[#This Row],[Project]])</f>
        <v>0DC378</v>
      </c>
      <c r="F11794" s="9">
        <f>MONTH(Tableau2[[#This Row],[Date]])</f>
        <v>7</v>
      </c>
      <c r="G11794" s="9">
        <f>YEAR(Tableau2[[#This Row],[Date]])</f>
        <v>2025</v>
      </c>
      <c r="H11794" s="9">
        <f>_xlfn.ISOWEEKNUM(Tableau2[[#This Row],[Date]])</f>
        <v>30</v>
      </c>
    </row>
    <row r="11795" spans="1:8" hidden="1" x14ac:dyDescent="0.25">
      <c r="A11795" t="s">
        <v>8</v>
      </c>
      <c r="B11795">
        <v>6</v>
      </c>
      <c r="C11795" s="3">
        <v>45862</v>
      </c>
      <c r="D11795">
        <v>34</v>
      </c>
      <c r="E11795" s="9" t="str">
        <f>IF(Tableau2[[#This Row],[Project]]="","pas de projet",Tableau2[[#This Row],[Project]])</f>
        <v>Fara proiect</v>
      </c>
      <c r="F11795" s="9">
        <f>MONTH(Tableau2[[#This Row],[Date]])</f>
        <v>7</v>
      </c>
      <c r="G11795" s="9">
        <f>YEAR(Tableau2[[#This Row],[Date]])</f>
        <v>2025</v>
      </c>
      <c r="H11795" s="9">
        <f>_xlfn.ISOWEEKNUM(Tableau2[[#This Row],[Date]])</f>
        <v>30</v>
      </c>
    </row>
    <row r="11796" spans="1:8" hidden="1" x14ac:dyDescent="0.25">
      <c r="A11796" t="s">
        <v>12</v>
      </c>
      <c r="B11796">
        <v>6</v>
      </c>
      <c r="C11796" s="3">
        <v>45862</v>
      </c>
      <c r="D11796">
        <v>18</v>
      </c>
      <c r="E11796" s="9" t="str">
        <f>IF(Tableau2[[#This Row],[Project]]="","pas de projet",Tableau2[[#This Row],[Project]])</f>
        <v>0DC377</v>
      </c>
      <c r="F11796" s="9">
        <f>MONTH(Tableau2[[#This Row],[Date]])</f>
        <v>7</v>
      </c>
      <c r="G11796" s="9">
        <f>YEAR(Tableau2[[#This Row],[Date]])</f>
        <v>2025</v>
      </c>
      <c r="H11796" s="9">
        <f>_xlfn.ISOWEEKNUM(Tableau2[[#This Row],[Date]])</f>
        <v>30</v>
      </c>
    </row>
    <row r="11797" spans="1:8" hidden="1" x14ac:dyDescent="0.25">
      <c r="A11797" t="s">
        <v>22</v>
      </c>
      <c r="B11797">
        <v>6</v>
      </c>
      <c r="C11797" s="3">
        <v>45862</v>
      </c>
      <c r="D11797">
        <v>8</v>
      </c>
      <c r="E11797" s="9" t="str">
        <f>IF(Tableau2[[#This Row],[Project]]="","pas de projet",Tableau2[[#This Row],[Project]])</f>
        <v>0DC376</v>
      </c>
      <c r="F11797" s="9">
        <f>MONTH(Tableau2[[#This Row],[Date]])</f>
        <v>7</v>
      </c>
      <c r="G11797" s="9">
        <f>YEAR(Tableau2[[#This Row],[Date]])</f>
        <v>2025</v>
      </c>
      <c r="H11797" s="9">
        <f>_xlfn.ISOWEEKNUM(Tableau2[[#This Row],[Date]])</f>
        <v>30</v>
      </c>
    </row>
    <row r="11798" spans="1:8" hidden="1" x14ac:dyDescent="0.25">
      <c r="A11798" t="s">
        <v>22</v>
      </c>
      <c r="B11798">
        <v>6</v>
      </c>
      <c r="C11798" s="3">
        <v>45861</v>
      </c>
      <c r="D11798">
        <v>8</v>
      </c>
      <c r="E11798" s="9" t="str">
        <f>IF(Tableau2[[#This Row],[Project]]="","pas de projet",Tableau2[[#This Row],[Project]])</f>
        <v>0DC376</v>
      </c>
      <c r="F11798" s="9">
        <f>MONTH(Tableau2[[#This Row],[Date]])</f>
        <v>7</v>
      </c>
      <c r="G11798" s="9">
        <f>YEAR(Tableau2[[#This Row],[Date]])</f>
        <v>2025</v>
      </c>
      <c r="H11798" s="9">
        <f>_xlfn.ISOWEEKNUM(Tableau2[[#This Row],[Date]])</f>
        <v>30</v>
      </c>
    </row>
    <row r="11799" spans="1:8" hidden="1" x14ac:dyDescent="0.25">
      <c r="A11799" t="s">
        <v>12</v>
      </c>
      <c r="B11799">
        <v>6</v>
      </c>
      <c r="C11799" s="3">
        <v>45861</v>
      </c>
      <c r="D11799">
        <v>16</v>
      </c>
      <c r="E11799" s="9" t="str">
        <f>IF(Tableau2[[#This Row],[Project]]="","pas de projet",Tableau2[[#This Row],[Project]])</f>
        <v>0DC377</v>
      </c>
      <c r="F11799" s="9">
        <f>MONTH(Tableau2[[#This Row],[Date]])</f>
        <v>7</v>
      </c>
      <c r="G11799" s="9">
        <f>YEAR(Tableau2[[#This Row],[Date]])</f>
        <v>2025</v>
      </c>
      <c r="H11799" s="9">
        <f>_xlfn.ISOWEEKNUM(Tableau2[[#This Row],[Date]])</f>
        <v>30</v>
      </c>
    </row>
    <row r="11800" spans="1:8" hidden="1" x14ac:dyDescent="0.25">
      <c r="A11800" t="s">
        <v>8</v>
      </c>
      <c r="B11800">
        <v>6</v>
      </c>
      <c r="C11800" s="3">
        <v>45861</v>
      </c>
      <c r="D11800">
        <v>16</v>
      </c>
      <c r="E11800" s="9" t="str">
        <f>IF(Tableau2[[#This Row],[Project]]="","pas de projet",Tableau2[[#This Row],[Project]])</f>
        <v>Fara proiect</v>
      </c>
      <c r="F11800" s="9">
        <f>MONTH(Tableau2[[#This Row],[Date]])</f>
        <v>7</v>
      </c>
      <c r="G11800" s="9">
        <f>YEAR(Tableau2[[#This Row],[Date]])</f>
        <v>2025</v>
      </c>
      <c r="H11800" s="9">
        <f>_xlfn.ISOWEEKNUM(Tableau2[[#This Row],[Date]])</f>
        <v>30</v>
      </c>
    </row>
    <row r="11801" spans="1:8" hidden="1" x14ac:dyDescent="0.25">
      <c r="A11801" t="s">
        <v>13</v>
      </c>
      <c r="B11801">
        <v>6</v>
      </c>
      <c r="C11801" s="3">
        <v>45861</v>
      </c>
      <c r="D11801">
        <v>17</v>
      </c>
      <c r="E11801" s="9" t="str">
        <f>IF(Tableau2[[#This Row],[Project]]="","pas de projet",Tableau2[[#This Row],[Project]])</f>
        <v>0DC378</v>
      </c>
      <c r="F11801" s="9">
        <f>MONTH(Tableau2[[#This Row],[Date]])</f>
        <v>7</v>
      </c>
      <c r="G11801" s="9">
        <f>YEAR(Tableau2[[#This Row],[Date]])</f>
        <v>2025</v>
      </c>
      <c r="H11801" s="9">
        <f>_xlfn.ISOWEEKNUM(Tableau2[[#This Row],[Date]])</f>
        <v>30</v>
      </c>
    </row>
    <row r="11802" spans="1:8" hidden="1" x14ac:dyDescent="0.25">
      <c r="A11802" t="s">
        <v>32</v>
      </c>
      <c r="B11802">
        <v>6</v>
      </c>
      <c r="C11802" s="3">
        <v>45861</v>
      </c>
      <c r="D11802">
        <v>42</v>
      </c>
      <c r="E11802" s="9" t="str">
        <f>IF(Tableau2[[#This Row],[Project]]="","pas de projet",Tableau2[[#This Row],[Project]])</f>
        <v>0NC378</v>
      </c>
      <c r="F11802" s="9">
        <f>MONTH(Tableau2[[#This Row],[Date]])</f>
        <v>7</v>
      </c>
      <c r="G11802" s="9">
        <f>YEAR(Tableau2[[#This Row],[Date]])</f>
        <v>2025</v>
      </c>
      <c r="H11802" s="9">
        <f>_xlfn.ISOWEEKNUM(Tableau2[[#This Row],[Date]])</f>
        <v>30</v>
      </c>
    </row>
    <row r="11803" spans="1:8" hidden="1" x14ac:dyDescent="0.25">
      <c r="A11803" t="s">
        <v>13</v>
      </c>
      <c r="B11803">
        <v>6</v>
      </c>
      <c r="C11803" s="3">
        <v>45861</v>
      </c>
      <c r="D11803">
        <v>34</v>
      </c>
      <c r="E11803" s="9" t="str">
        <f>IF(Tableau2[[#This Row],[Project]]="","pas de projet",Tableau2[[#This Row],[Project]])</f>
        <v>0DC378</v>
      </c>
      <c r="F11803" s="9">
        <f>MONTH(Tableau2[[#This Row],[Date]])</f>
        <v>7</v>
      </c>
      <c r="G11803" s="9">
        <f>YEAR(Tableau2[[#This Row],[Date]])</f>
        <v>2025</v>
      </c>
      <c r="H11803" s="9">
        <f>_xlfn.ISOWEEKNUM(Tableau2[[#This Row],[Date]])</f>
        <v>30</v>
      </c>
    </row>
    <row r="11804" spans="1:8" hidden="1" x14ac:dyDescent="0.25">
      <c r="A11804" t="s">
        <v>32</v>
      </c>
      <c r="B11804">
        <v>6</v>
      </c>
      <c r="C11804" s="3">
        <v>45861</v>
      </c>
      <c r="D11804">
        <v>42</v>
      </c>
      <c r="E11804" s="9" t="str">
        <f>IF(Tableau2[[#This Row],[Project]]="","pas de projet",Tableau2[[#This Row],[Project]])</f>
        <v>0NC378</v>
      </c>
      <c r="F11804" s="9">
        <f>MONTH(Tableau2[[#This Row],[Date]])</f>
        <v>7</v>
      </c>
      <c r="G11804" s="9">
        <f>YEAR(Tableau2[[#This Row],[Date]])</f>
        <v>2025</v>
      </c>
      <c r="H11804" s="9">
        <f>_xlfn.ISOWEEKNUM(Tableau2[[#This Row],[Date]])</f>
        <v>30</v>
      </c>
    </row>
    <row r="11805" spans="1:8" hidden="1" x14ac:dyDescent="0.25">
      <c r="A11805" t="s">
        <v>32</v>
      </c>
      <c r="B11805">
        <v>6</v>
      </c>
      <c r="C11805" s="3">
        <v>45862</v>
      </c>
      <c r="D11805">
        <v>4.09</v>
      </c>
      <c r="E11805" s="9" t="str">
        <f>IF(Tableau2[[#This Row],[Project]]="","pas de projet",Tableau2[[#This Row],[Project]])</f>
        <v>0NC378</v>
      </c>
      <c r="F11805" s="9">
        <f>MONTH(Tableau2[[#This Row],[Date]])</f>
        <v>7</v>
      </c>
      <c r="G11805" s="9">
        <f>YEAR(Tableau2[[#This Row],[Date]])</f>
        <v>2025</v>
      </c>
      <c r="H11805" s="9">
        <f>_xlfn.ISOWEEKNUM(Tableau2[[#This Row],[Date]])</f>
        <v>30</v>
      </c>
    </row>
    <row r="11806" spans="1:8" hidden="1" x14ac:dyDescent="0.25">
      <c r="A11806" t="s">
        <v>32</v>
      </c>
      <c r="B11806">
        <v>6</v>
      </c>
      <c r="C11806" s="3">
        <v>45862</v>
      </c>
      <c r="D11806">
        <v>4.13</v>
      </c>
      <c r="E11806" s="9" t="str">
        <f>IF(Tableau2[[#This Row],[Project]]="","pas de projet",Tableau2[[#This Row],[Project]])</f>
        <v>0NC378</v>
      </c>
      <c r="F11806" s="9">
        <f>MONTH(Tableau2[[#This Row],[Date]])</f>
        <v>7</v>
      </c>
      <c r="G11806" s="9">
        <f>YEAR(Tableau2[[#This Row],[Date]])</f>
        <v>2025</v>
      </c>
      <c r="H11806" s="9">
        <f>_xlfn.ISOWEEKNUM(Tableau2[[#This Row],[Date]])</f>
        <v>30</v>
      </c>
    </row>
    <row r="11807" spans="1:8" hidden="1" x14ac:dyDescent="0.25">
      <c r="A11807" t="s">
        <v>32</v>
      </c>
      <c r="B11807">
        <v>6</v>
      </c>
      <c r="C11807" s="3">
        <v>45862</v>
      </c>
      <c r="D11807">
        <v>4.13</v>
      </c>
      <c r="E11807" s="9" t="str">
        <f>IF(Tableau2[[#This Row],[Project]]="","pas de projet",Tableau2[[#This Row],[Project]])</f>
        <v>0NC378</v>
      </c>
      <c r="F11807" s="9">
        <f>MONTH(Tableau2[[#This Row],[Date]])</f>
        <v>7</v>
      </c>
      <c r="G11807" s="9">
        <f>YEAR(Tableau2[[#This Row],[Date]])</f>
        <v>2025</v>
      </c>
      <c r="H11807" s="9">
        <f>_xlfn.ISOWEEKNUM(Tableau2[[#This Row],[Date]])</f>
        <v>30</v>
      </c>
    </row>
    <row r="11808" spans="1:8" hidden="1" x14ac:dyDescent="0.25">
      <c r="A11808" t="s">
        <v>32</v>
      </c>
      <c r="B11808">
        <v>6</v>
      </c>
      <c r="C11808" s="3">
        <v>45862</v>
      </c>
      <c r="D11808">
        <v>4.13</v>
      </c>
      <c r="E11808" s="9" t="str">
        <f>IF(Tableau2[[#This Row],[Project]]="","pas de projet",Tableau2[[#This Row],[Project]])</f>
        <v>0NC378</v>
      </c>
      <c r="F11808" s="9">
        <f>MONTH(Tableau2[[#This Row],[Date]])</f>
        <v>7</v>
      </c>
      <c r="G11808" s="9">
        <f>YEAR(Tableau2[[#This Row],[Date]])</f>
        <v>2025</v>
      </c>
      <c r="H11808" s="9">
        <f>_xlfn.ISOWEEKNUM(Tableau2[[#This Row],[Date]])</f>
        <v>30</v>
      </c>
    </row>
    <row r="11809" spans="1:8" hidden="1" x14ac:dyDescent="0.25">
      <c r="A11809" t="s">
        <v>32</v>
      </c>
      <c r="B11809">
        <v>6</v>
      </c>
      <c r="C11809" s="3">
        <v>45862</v>
      </c>
      <c r="D11809">
        <v>4.13</v>
      </c>
      <c r="E11809" s="9" t="str">
        <f>IF(Tableau2[[#This Row],[Project]]="","pas de projet",Tableau2[[#This Row],[Project]])</f>
        <v>0NC378</v>
      </c>
      <c r="F11809" s="9">
        <f>MONTH(Tableau2[[#This Row],[Date]])</f>
        <v>7</v>
      </c>
      <c r="G11809" s="9">
        <f>YEAR(Tableau2[[#This Row],[Date]])</f>
        <v>2025</v>
      </c>
      <c r="H11809" s="9">
        <f>_xlfn.ISOWEEKNUM(Tableau2[[#This Row],[Date]])</f>
        <v>30</v>
      </c>
    </row>
    <row r="11810" spans="1:8" hidden="1" x14ac:dyDescent="0.25">
      <c r="A11810" t="s">
        <v>32</v>
      </c>
      <c r="B11810">
        <v>6</v>
      </c>
      <c r="C11810" s="3">
        <v>45862</v>
      </c>
      <c r="D11810">
        <v>4.13</v>
      </c>
      <c r="E11810" s="9" t="str">
        <f>IF(Tableau2[[#This Row],[Project]]="","pas de projet",Tableau2[[#This Row],[Project]])</f>
        <v>0NC378</v>
      </c>
      <c r="F11810" s="9">
        <f>MONTH(Tableau2[[#This Row],[Date]])</f>
        <v>7</v>
      </c>
      <c r="G11810" s="9">
        <f>YEAR(Tableau2[[#This Row],[Date]])</f>
        <v>2025</v>
      </c>
      <c r="H11810" s="9">
        <f>_xlfn.ISOWEEKNUM(Tableau2[[#This Row],[Date]])</f>
        <v>30</v>
      </c>
    </row>
    <row r="11811" spans="1:8" hidden="1" x14ac:dyDescent="0.25">
      <c r="A11811" t="s">
        <v>32</v>
      </c>
      <c r="B11811">
        <v>6</v>
      </c>
      <c r="C11811" s="3">
        <v>45862</v>
      </c>
      <c r="D11811">
        <v>4.13</v>
      </c>
      <c r="E11811" s="9" t="str">
        <f>IF(Tableau2[[#This Row],[Project]]="","pas de projet",Tableau2[[#This Row],[Project]])</f>
        <v>0NC378</v>
      </c>
      <c r="F11811" s="9">
        <f>MONTH(Tableau2[[#This Row],[Date]])</f>
        <v>7</v>
      </c>
      <c r="G11811" s="9">
        <f>YEAR(Tableau2[[#This Row],[Date]])</f>
        <v>2025</v>
      </c>
      <c r="H11811" s="9">
        <f>_xlfn.ISOWEEKNUM(Tableau2[[#This Row],[Date]])</f>
        <v>30</v>
      </c>
    </row>
    <row r="11812" spans="1:8" hidden="1" x14ac:dyDescent="0.25">
      <c r="A11812" t="s">
        <v>32</v>
      </c>
      <c r="B11812">
        <v>6</v>
      </c>
      <c r="C11812" s="3">
        <v>45862</v>
      </c>
      <c r="D11812">
        <v>4.13</v>
      </c>
      <c r="E11812" s="9" t="str">
        <f>IF(Tableau2[[#This Row],[Project]]="","pas de projet",Tableau2[[#This Row],[Project]])</f>
        <v>0NC378</v>
      </c>
      <c r="F11812" s="9">
        <f>MONTH(Tableau2[[#This Row],[Date]])</f>
        <v>7</v>
      </c>
      <c r="G11812" s="9">
        <f>YEAR(Tableau2[[#This Row],[Date]])</f>
        <v>2025</v>
      </c>
      <c r="H11812" s="9">
        <f>_xlfn.ISOWEEKNUM(Tableau2[[#This Row],[Date]])</f>
        <v>30</v>
      </c>
    </row>
    <row r="11813" spans="1:8" hidden="1" x14ac:dyDescent="0.25">
      <c r="A11813" t="s">
        <v>32</v>
      </c>
      <c r="B11813">
        <v>6</v>
      </c>
      <c r="C11813" s="3">
        <v>45861</v>
      </c>
      <c r="D11813">
        <v>4.09</v>
      </c>
      <c r="E11813" s="9" t="str">
        <f>IF(Tableau2[[#This Row],[Project]]="","pas de projet",Tableau2[[#This Row],[Project]])</f>
        <v>0NC378</v>
      </c>
      <c r="F11813" s="9">
        <f>MONTH(Tableau2[[#This Row],[Date]])</f>
        <v>7</v>
      </c>
      <c r="G11813" s="9">
        <f>YEAR(Tableau2[[#This Row],[Date]])</f>
        <v>2025</v>
      </c>
      <c r="H11813" s="9">
        <f>_xlfn.ISOWEEKNUM(Tableau2[[#This Row],[Date]])</f>
        <v>30</v>
      </c>
    </row>
    <row r="11814" spans="1:8" hidden="1" x14ac:dyDescent="0.25">
      <c r="A11814" t="s">
        <v>32</v>
      </c>
      <c r="B11814">
        <v>6</v>
      </c>
      <c r="C11814" s="3">
        <v>45861</v>
      </c>
      <c r="D11814">
        <v>4.13</v>
      </c>
      <c r="E11814" s="9" t="str">
        <f>IF(Tableau2[[#This Row],[Project]]="","pas de projet",Tableau2[[#This Row],[Project]])</f>
        <v>0NC378</v>
      </c>
      <c r="F11814" s="9">
        <f>MONTH(Tableau2[[#This Row],[Date]])</f>
        <v>7</v>
      </c>
      <c r="G11814" s="9">
        <f>YEAR(Tableau2[[#This Row],[Date]])</f>
        <v>2025</v>
      </c>
      <c r="H11814" s="9">
        <f>_xlfn.ISOWEEKNUM(Tableau2[[#This Row],[Date]])</f>
        <v>30</v>
      </c>
    </row>
    <row r="11815" spans="1:8" hidden="1" x14ac:dyDescent="0.25">
      <c r="A11815" t="s">
        <v>32</v>
      </c>
      <c r="B11815">
        <v>6</v>
      </c>
      <c r="C11815" s="3">
        <v>45861</v>
      </c>
      <c r="D11815">
        <v>4.13</v>
      </c>
      <c r="E11815" s="9" t="str">
        <f>IF(Tableau2[[#This Row],[Project]]="","pas de projet",Tableau2[[#This Row],[Project]])</f>
        <v>0NC378</v>
      </c>
      <c r="F11815" s="9">
        <f>MONTH(Tableau2[[#This Row],[Date]])</f>
        <v>7</v>
      </c>
      <c r="G11815" s="9">
        <f>YEAR(Tableau2[[#This Row],[Date]])</f>
        <v>2025</v>
      </c>
      <c r="H11815" s="9">
        <f>_xlfn.ISOWEEKNUM(Tableau2[[#This Row],[Date]])</f>
        <v>30</v>
      </c>
    </row>
    <row r="11816" spans="1:8" hidden="1" x14ac:dyDescent="0.25">
      <c r="A11816" t="s">
        <v>32</v>
      </c>
      <c r="B11816">
        <v>6</v>
      </c>
      <c r="C11816" s="3">
        <v>45861</v>
      </c>
      <c r="D11816">
        <v>4.13</v>
      </c>
      <c r="E11816" s="9" t="str">
        <f>IF(Tableau2[[#This Row],[Project]]="","pas de projet",Tableau2[[#This Row],[Project]])</f>
        <v>0NC378</v>
      </c>
      <c r="F11816" s="9">
        <f>MONTH(Tableau2[[#This Row],[Date]])</f>
        <v>7</v>
      </c>
      <c r="G11816" s="9">
        <f>YEAR(Tableau2[[#This Row],[Date]])</f>
        <v>2025</v>
      </c>
      <c r="H11816" s="9">
        <f>_xlfn.ISOWEEKNUM(Tableau2[[#This Row],[Date]])</f>
        <v>30</v>
      </c>
    </row>
    <row r="11817" spans="1:8" hidden="1" x14ac:dyDescent="0.25">
      <c r="A11817" t="s">
        <v>32</v>
      </c>
      <c r="B11817">
        <v>6</v>
      </c>
      <c r="C11817" s="3">
        <v>45861</v>
      </c>
      <c r="D11817">
        <v>4.13</v>
      </c>
      <c r="E11817" s="9" t="str">
        <f>IF(Tableau2[[#This Row],[Project]]="","pas de projet",Tableau2[[#This Row],[Project]])</f>
        <v>0NC378</v>
      </c>
      <c r="F11817" s="9">
        <f>MONTH(Tableau2[[#This Row],[Date]])</f>
        <v>7</v>
      </c>
      <c r="G11817" s="9">
        <f>YEAR(Tableau2[[#This Row],[Date]])</f>
        <v>2025</v>
      </c>
      <c r="H11817" s="9">
        <f>_xlfn.ISOWEEKNUM(Tableau2[[#This Row],[Date]])</f>
        <v>30</v>
      </c>
    </row>
    <row r="11818" spans="1:8" hidden="1" x14ac:dyDescent="0.25">
      <c r="A11818" t="s">
        <v>32</v>
      </c>
      <c r="B11818">
        <v>6</v>
      </c>
      <c r="C11818" s="3">
        <v>45861</v>
      </c>
      <c r="D11818">
        <v>4.13</v>
      </c>
      <c r="E11818" s="9" t="str">
        <f>IF(Tableau2[[#This Row],[Project]]="","pas de projet",Tableau2[[#This Row],[Project]])</f>
        <v>0NC378</v>
      </c>
      <c r="F11818" s="9">
        <f>MONTH(Tableau2[[#This Row],[Date]])</f>
        <v>7</v>
      </c>
      <c r="G11818" s="9">
        <f>YEAR(Tableau2[[#This Row],[Date]])</f>
        <v>2025</v>
      </c>
      <c r="H11818" s="9">
        <f>_xlfn.ISOWEEKNUM(Tableau2[[#This Row],[Date]])</f>
        <v>30</v>
      </c>
    </row>
    <row r="11819" spans="1:8" hidden="1" x14ac:dyDescent="0.25">
      <c r="A11819" t="s">
        <v>32</v>
      </c>
      <c r="B11819">
        <v>6</v>
      </c>
      <c r="C11819" s="3">
        <v>45861</v>
      </c>
      <c r="D11819">
        <v>4.13</v>
      </c>
      <c r="E11819" s="9" t="str">
        <f>IF(Tableau2[[#This Row],[Project]]="","pas de projet",Tableau2[[#This Row],[Project]])</f>
        <v>0NC378</v>
      </c>
      <c r="F11819" s="9">
        <f>MONTH(Tableau2[[#This Row],[Date]])</f>
        <v>7</v>
      </c>
      <c r="G11819" s="9">
        <f>YEAR(Tableau2[[#This Row],[Date]])</f>
        <v>2025</v>
      </c>
      <c r="H11819" s="9">
        <f>_xlfn.ISOWEEKNUM(Tableau2[[#This Row],[Date]])</f>
        <v>30</v>
      </c>
    </row>
    <row r="11820" spans="1:8" hidden="1" x14ac:dyDescent="0.25">
      <c r="A11820" t="s">
        <v>32</v>
      </c>
      <c r="B11820">
        <v>6</v>
      </c>
      <c r="C11820" s="3">
        <v>45861</v>
      </c>
      <c r="D11820">
        <v>4.13</v>
      </c>
      <c r="E11820" s="9" t="str">
        <f>IF(Tableau2[[#This Row],[Project]]="","pas de projet",Tableau2[[#This Row],[Project]])</f>
        <v>0NC378</v>
      </c>
      <c r="F11820" s="9">
        <f>MONTH(Tableau2[[#This Row],[Date]])</f>
        <v>7</v>
      </c>
      <c r="G11820" s="9">
        <f>YEAR(Tableau2[[#This Row],[Date]])</f>
        <v>2025</v>
      </c>
      <c r="H11820" s="9">
        <f>_xlfn.ISOWEEKNUM(Tableau2[[#This Row],[Date]])</f>
        <v>30</v>
      </c>
    </row>
    <row r="11821" spans="1:8" hidden="1" x14ac:dyDescent="0.25">
      <c r="B11821">
        <f t="shared" ref="B11821:B11826" si="529">111111+1</f>
        <v>111112</v>
      </c>
      <c r="C11821" s="3">
        <v>45863</v>
      </c>
      <c r="D11821">
        <v>8</v>
      </c>
      <c r="E11821" s="9" t="str">
        <f>IF(Tableau2[[#This Row],[Project]]="","pas de projet",Tableau2[[#This Row],[Project]])</f>
        <v>pas de projet</v>
      </c>
      <c r="F11821" s="9">
        <f>MONTH(Tableau2[[#This Row],[Date]])</f>
        <v>7</v>
      </c>
      <c r="G11821" s="9">
        <f>YEAR(Tableau2[[#This Row],[Date]])</f>
        <v>2025</v>
      </c>
      <c r="H11821" s="9">
        <f>_xlfn.ISOWEEKNUM(Tableau2[[#This Row],[Date]])</f>
        <v>30</v>
      </c>
    </row>
    <row r="11822" spans="1:8" hidden="1" x14ac:dyDescent="0.25">
      <c r="B11822">
        <f t="shared" si="529"/>
        <v>111112</v>
      </c>
      <c r="C11822" s="3">
        <v>45883</v>
      </c>
      <c r="D11822">
        <v>0</v>
      </c>
      <c r="E11822" s="9" t="str">
        <f>IF(Tableau2[[#This Row],[Project]]="","pas de projet",Tableau2[[#This Row],[Project]])</f>
        <v>pas de projet</v>
      </c>
      <c r="F11822" s="9">
        <f>MONTH(Tableau2[[#This Row],[Date]])</f>
        <v>8</v>
      </c>
      <c r="G11822" s="9">
        <f>YEAR(Tableau2[[#This Row],[Date]])</f>
        <v>2025</v>
      </c>
      <c r="H11822" s="9">
        <f>_xlfn.ISOWEEKNUM(Tableau2[[#This Row],[Date]])</f>
        <v>33</v>
      </c>
    </row>
    <row r="11823" spans="1:8" hidden="1" x14ac:dyDescent="0.25">
      <c r="B11823">
        <f t="shared" si="529"/>
        <v>111112</v>
      </c>
      <c r="C11823" s="3">
        <v>45882</v>
      </c>
      <c r="D11823">
        <v>0</v>
      </c>
      <c r="E11823" s="9" t="str">
        <f>IF(Tableau2[[#This Row],[Project]]="","pas de projet",Tableau2[[#This Row],[Project]])</f>
        <v>pas de projet</v>
      </c>
      <c r="F11823" s="9">
        <f>MONTH(Tableau2[[#This Row],[Date]])</f>
        <v>8</v>
      </c>
      <c r="G11823" s="9">
        <f>YEAR(Tableau2[[#This Row],[Date]])</f>
        <v>2025</v>
      </c>
      <c r="H11823" s="9">
        <f>_xlfn.ISOWEEKNUM(Tableau2[[#This Row],[Date]])</f>
        <v>33</v>
      </c>
    </row>
    <row r="11824" spans="1:8" hidden="1" x14ac:dyDescent="0.25">
      <c r="B11824">
        <f t="shared" si="529"/>
        <v>111112</v>
      </c>
      <c r="C11824" s="3">
        <v>45881</v>
      </c>
      <c r="D11824">
        <v>0</v>
      </c>
      <c r="E11824" s="9" t="str">
        <f>IF(Tableau2[[#This Row],[Project]]="","pas de projet",Tableau2[[#This Row],[Project]])</f>
        <v>pas de projet</v>
      </c>
      <c r="F11824" s="9">
        <f>MONTH(Tableau2[[#This Row],[Date]])</f>
        <v>8</v>
      </c>
      <c r="G11824" s="9">
        <f>YEAR(Tableau2[[#This Row],[Date]])</f>
        <v>2025</v>
      </c>
      <c r="H11824" s="9">
        <f>_xlfn.ISOWEEKNUM(Tableau2[[#This Row],[Date]])</f>
        <v>33</v>
      </c>
    </row>
    <row r="11825" spans="1:8" hidden="1" x14ac:dyDescent="0.25">
      <c r="B11825">
        <f t="shared" si="529"/>
        <v>111112</v>
      </c>
      <c r="C11825" s="3">
        <v>45880</v>
      </c>
      <c r="D11825">
        <v>0</v>
      </c>
      <c r="E11825" s="9" t="str">
        <f>IF(Tableau2[[#This Row],[Project]]="","pas de projet",Tableau2[[#This Row],[Project]])</f>
        <v>pas de projet</v>
      </c>
      <c r="F11825" s="9">
        <f>MONTH(Tableau2[[#This Row],[Date]])</f>
        <v>8</v>
      </c>
      <c r="G11825" s="9">
        <f>YEAR(Tableau2[[#This Row],[Date]])</f>
        <v>2025</v>
      </c>
      <c r="H11825" s="9">
        <f>_xlfn.ISOWEEKNUM(Tableau2[[#This Row],[Date]])</f>
        <v>33</v>
      </c>
    </row>
    <row r="11826" spans="1:8" hidden="1" x14ac:dyDescent="0.25">
      <c r="B11826">
        <f t="shared" si="529"/>
        <v>111112</v>
      </c>
      <c r="C11826" s="3">
        <v>45883</v>
      </c>
      <c r="D11826">
        <v>0</v>
      </c>
      <c r="E11826" s="9" t="str">
        <f>IF(Tableau2[[#This Row],[Project]]="","pas de projet",Tableau2[[#This Row],[Project]])</f>
        <v>pas de projet</v>
      </c>
      <c r="F11826" s="9">
        <f>MONTH(Tableau2[[#This Row],[Date]])</f>
        <v>8</v>
      </c>
      <c r="G11826" s="9">
        <f>YEAR(Tableau2[[#This Row],[Date]])</f>
        <v>2025</v>
      </c>
      <c r="H11826" s="9">
        <f>_xlfn.ISOWEEKNUM(Tableau2[[#This Row],[Date]])</f>
        <v>33</v>
      </c>
    </row>
    <row r="11827" spans="1:8" hidden="1" x14ac:dyDescent="0.25">
      <c r="A11827" t="s">
        <v>12</v>
      </c>
      <c r="B11827">
        <v>4</v>
      </c>
      <c r="C11827" s="3">
        <v>45863</v>
      </c>
      <c r="D11827">
        <v>18</v>
      </c>
      <c r="E11827" s="9" t="str">
        <f>IF(Tableau2[[#This Row],[Project]]="","pas de projet",Tableau2[[#This Row],[Project]])</f>
        <v>0DC377</v>
      </c>
      <c r="F11827" s="9">
        <f>MONTH(Tableau2[[#This Row],[Date]])</f>
        <v>7</v>
      </c>
      <c r="G11827" s="9">
        <f>YEAR(Tableau2[[#This Row],[Date]])</f>
        <v>2025</v>
      </c>
      <c r="H11827" s="9">
        <f>_xlfn.ISOWEEKNUM(Tableau2[[#This Row],[Date]])</f>
        <v>30</v>
      </c>
    </row>
    <row r="11828" spans="1:8" hidden="1" x14ac:dyDescent="0.25">
      <c r="B11828">
        <f t="shared" ref="B11828:B11856" si="530">111111+1</f>
        <v>111112</v>
      </c>
      <c r="C11828" s="3">
        <v>45882</v>
      </c>
      <c r="D11828">
        <v>0</v>
      </c>
      <c r="E11828" s="9" t="str">
        <f>IF(Tableau2[[#This Row],[Project]]="","pas de projet",Tableau2[[#This Row],[Project]])</f>
        <v>pas de projet</v>
      </c>
      <c r="F11828" s="9">
        <f>MONTH(Tableau2[[#This Row],[Date]])</f>
        <v>8</v>
      </c>
      <c r="G11828" s="9">
        <f>YEAR(Tableau2[[#This Row],[Date]])</f>
        <v>2025</v>
      </c>
      <c r="H11828" s="9">
        <f>_xlfn.ISOWEEKNUM(Tableau2[[#This Row],[Date]])</f>
        <v>33</v>
      </c>
    </row>
    <row r="11829" spans="1:8" hidden="1" x14ac:dyDescent="0.25">
      <c r="B11829">
        <f t="shared" si="530"/>
        <v>111112</v>
      </c>
      <c r="C11829" s="3">
        <v>45881</v>
      </c>
      <c r="D11829">
        <v>0</v>
      </c>
      <c r="E11829" s="9" t="str">
        <f>IF(Tableau2[[#This Row],[Project]]="","pas de projet",Tableau2[[#This Row],[Project]])</f>
        <v>pas de projet</v>
      </c>
      <c r="F11829" s="9">
        <f>MONTH(Tableau2[[#This Row],[Date]])</f>
        <v>8</v>
      </c>
      <c r="G11829" s="9">
        <f>YEAR(Tableau2[[#This Row],[Date]])</f>
        <v>2025</v>
      </c>
      <c r="H11829" s="9">
        <f>_xlfn.ISOWEEKNUM(Tableau2[[#This Row],[Date]])</f>
        <v>33</v>
      </c>
    </row>
    <row r="11830" spans="1:8" hidden="1" x14ac:dyDescent="0.25">
      <c r="B11830">
        <f t="shared" si="530"/>
        <v>111112</v>
      </c>
      <c r="C11830" s="3">
        <v>45880</v>
      </c>
      <c r="D11830">
        <v>0</v>
      </c>
      <c r="E11830" s="9" t="str">
        <f>IF(Tableau2[[#This Row],[Project]]="","pas de projet",Tableau2[[#This Row],[Project]])</f>
        <v>pas de projet</v>
      </c>
      <c r="F11830" s="9">
        <f>MONTH(Tableau2[[#This Row],[Date]])</f>
        <v>8</v>
      </c>
      <c r="G11830" s="9">
        <f>YEAR(Tableau2[[#This Row],[Date]])</f>
        <v>2025</v>
      </c>
      <c r="H11830" s="9">
        <f>_xlfn.ISOWEEKNUM(Tableau2[[#This Row],[Date]])</f>
        <v>33</v>
      </c>
    </row>
    <row r="11831" spans="1:8" hidden="1" x14ac:dyDescent="0.25">
      <c r="B11831">
        <f t="shared" si="530"/>
        <v>111112</v>
      </c>
      <c r="C11831" s="3">
        <v>45877</v>
      </c>
      <c r="D11831">
        <v>0</v>
      </c>
      <c r="E11831" s="9" t="str">
        <f>IF(Tableau2[[#This Row],[Project]]="","pas de projet",Tableau2[[#This Row],[Project]])</f>
        <v>pas de projet</v>
      </c>
      <c r="F11831" s="9">
        <f>MONTH(Tableau2[[#This Row],[Date]])</f>
        <v>8</v>
      </c>
      <c r="G11831" s="9">
        <f>YEAR(Tableau2[[#This Row],[Date]])</f>
        <v>2025</v>
      </c>
      <c r="H11831" s="9">
        <f>_xlfn.ISOWEEKNUM(Tableau2[[#This Row],[Date]])</f>
        <v>32</v>
      </c>
    </row>
    <row r="11832" spans="1:8" hidden="1" x14ac:dyDescent="0.25">
      <c r="B11832">
        <f t="shared" si="530"/>
        <v>111112</v>
      </c>
      <c r="C11832" s="3">
        <v>45876</v>
      </c>
      <c r="D11832">
        <v>0</v>
      </c>
      <c r="E11832" s="9" t="str">
        <f>IF(Tableau2[[#This Row],[Project]]="","pas de projet",Tableau2[[#This Row],[Project]])</f>
        <v>pas de projet</v>
      </c>
      <c r="F11832" s="9">
        <f>MONTH(Tableau2[[#This Row],[Date]])</f>
        <v>8</v>
      </c>
      <c r="G11832" s="9">
        <f>YEAR(Tableau2[[#This Row],[Date]])</f>
        <v>2025</v>
      </c>
      <c r="H11832" s="9">
        <f>_xlfn.ISOWEEKNUM(Tableau2[[#This Row],[Date]])</f>
        <v>32</v>
      </c>
    </row>
    <row r="11833" spans="1:8" hidden="1" x14ac:dyDescent="0.25">
      <c r="B11833">
        <f t="shared" si="530"/>
        <v>111112</v>
      </c>
      <c r="C11833" s="3">
        <v>45875</v>
      </c>
      <c r="D11833">
        <v>0</v>
      </c>
      <c r="E11833" s="9" t="str">
        <f>IF(Tableau2[[#This Row],[Project]]="","pas de projet",Tableau2[[#This Row],[Project]])</f>
        <v>pas de projet</v>
      </c>
      <c r="F11833" s="9">
        <f>MONTH(Tableau2[[#This Row],[Date]])</f>
        <v>8</v>
      </c>
      <c r="G11833" s="9">
        <f>YEAR(Tableau2[[#This Row],[Date]])</f>
        <v>2025</v>
      </c>
      <c r="H11833" s="9">
        <f>_xlfn.ISOWEEKNUM(Tableau2[[#This Row],[Date]])</f>
        <v>32</v>
      </c>
    </row>
    <row r="11834" spans="1:8" hidden="1" x14ac:dyDescent="0.25">
      <c r="A11834" t="s">
        <v>10</v>
      </c>
      <c r="B11834">
        <f t="shared" si="530"/>
        <v>111112</v>
      </c>
      <c r="C11834" s="3">
        <v>45862</v>
      </c>
      <c r="D11834">
        <v>8</v>
      </c>
      <c r="E11834" s="9" t="str">
        <f>IF(Tableau2[[#This Row],[Project]]="","pas de projet",Tableau2[[#This Row],[Project]])</f>
        <v>0NC377</v>
      </c>
      <c r="F11834" s="9">
        <f>MONTH(Tableau2[[#This Row],[Date]])</f>
        <v>7</v>
      </c>
      <c r="G11834" s="9">
        <f>YEAR(Tableau2[[#This Row],[Date]])</f>
        <v>2025</v>
      </c>
      <c r="H11834" s="9">
        <f>_xlfn.ISOWEEKNUM(Tableau2[[#This Row],[Date]])</f>
        <v>30</v>
      </c>
    </row>
    <row r="11835" spans="1:8" hidden="1" x14ac:dyDescent="0.25">
      <c r="B11835">
        <f t="shared" si="530"/>
        <v>111112</v>
      </c>
      <c r="C11835" s="3">
        <v>45874</v>
      </c>
      <c r="D11835">
        <v>0</v>
      </c>
      <c r="E11835" s="9" t="str">
        <f>IF(Tableau2[[#This Row],[Project]]="","pas de projet",Tableau2[[#This Row],[Project]])</f>
        <v>pas de projet</v>
      </c>
      <c r="F11835" s="9">
        <f>MONTH(Tableau2[[#This Row],[Date]])</f>
        <v>8</v>
      </c>
      <c r="G11835" s="9">
        <f>YEAR(Tableau2[[#This Row],[Date]])</f>
        <v>2025</v>
      </c>
      <c r="H11835" s="9">
        <f>_xlfn.ISOWEEKNUM(Tableau2[[#This Row],[Date]])</f>
        <v>32</v>
      </c>
    </row>
    <row r="11836" spans="1:8" hidden="1" x14ac:dyDescent="0.25">
      <c r="B11836">
        <f t="shared" si="530"/>
        <v>111112</v>
      </c>
      <c r="C11836" s="3">
        <v>45873</v>
      </c>
      <c r="D11836">
        <v>0</v>
      </c>
      <c r="E11836" s="9" t="str">
        <f>IF(Tableau2[[#This Row],[Project]]="","pas de projet",Tableau2[[#This Row],[Project]])</f>
        <v>pas de projet</v>
      </c>
      <c r="F11836" s="9">
        <f>MONTH(Tableau2[[#This Row],[Date]])</f>
        <v>8</v>
      </c>
      <c r="G11836" s="9">
        <f>YEAR(Tableau2[[#This Row],[Date]])</f>
        <v>2025</v>
      </c>
      <c r="H11836" s="9">
        <f>_xlfn.ISOWEEKNUM(Tableau2[[#This Row],[Date]])</f>
        <v>32</v>
      </c>
    </row>
    <row r="11837" spans="1:8" hidden="1" x14ac:dyDescent="0.25">
      <c r="B11837">
        <f t="shared" si="530"/>
        <v>111112</v>
      </c>
      <c r="C11837" s="3">
        <v>45863</v>
      </c>
      <c r="D11837">
        <v>8</v>
      </c>
      <c r="E11837" s="9" t="str">
        <f>IF(Tableau2[[#This Row],[Project]]="","pas de projet",Tableau2[[#This Row],[Project]])</f>
        <v>pas de projet</v>
      </c>
      <c r="F11837" s="9">
        <f>MONTH(Tableau2[[#This Row],[Date]])</f>
        <v>7</v>
      </c>
      <c r="G11837" s="9">
        <f>YEAR(Tableau2[[#This Row],[Date]])</f>
        <v>2025</v>
      </c>
      <c r="H11837" s="9">
        <f>_xlfn.ISOWEEKNUM(Tableau2[[#This Row],[Date]])</f>
        <v>30</v>
      </c>
    </row>
    <row r="11838" spans="1:8" hidden="1" x14ac:dyDescent="0.25">
      <c r="B11838">
        <f t="shared" si="530"/>
        <v>111112</v>
      </c>
      <c r="C11838" s="3">
        <v>45863</v>
      </c>
      <c r="D11838">
        <v>0</v>
      </c>
      <c r="E11838" s="9" t="str">
        <f>IF(Tableau2[[#This Row],[Project]]="","pas de projet",Tableau2[[#This Row],[Project]])</f>
        <v>pas de projet</v>
      </c>
      <c r="F11838" s="9">
        <f>MONTH(Tableau2[[#This Row],[Date]])</f>
        <v>7</v>
      </c>
      <c r="G11838" s="9">
        <f>YEAR(Tableau2[[#This Row],[Date]])</f>
        <v>2025</v>
      </c>
      <c r="H11838" s="9">
        <f>_xlfn.ISOWEEKNUM(Tableau2[[#This Row],[Date]])</f>
        <v>30</v>
      </c>
    </row>
    <row r="11839" spans="1:8" hidden="1" x14ac:dyDescent="0.25">
      <c r="B11839">
        <f t="shared" si="530"/>
        <v>111112</v>
      </c>
      <c r="C11839" s="3">
        <v>45863</v>
      </c>
      <c r="D11839">
        <v>8</v>
      </c>
      <c r="E11839" s="9" t="str">
        <f>IF(Tableau2[[#This Row],[Project]]="","pas de projet",Tableau2[[#This Row],[Project]])</f>
        <v>pas de projet</v>
      </c>
      <c r="F11839" s="9">
        <f>MONTH(Tableau2[[#This Row],[Date]])</f>
        <v>7</v>
      </c>
      <c r="G11839" s="9">
        <f>YEAR(Tableau2[[#This Row],[Date]])</f>
        <v>2025</v>
      </c>
      <c r="H11839" s="9">
        <f>_xlfn.ISOWEEKNUM(Tableau2[[#This Row],[Date]])</f>
        <v>30</v>
      </c>
    </row>
    <row r="11840" spans="1:8" hidden="1" x14ac:dyDescent="0.25">
      <c r="B11840">
        <f t="shared" si="530"/>
        <v>111112</v>
      </c>
      <c r="C11840" s="3">
        <v>45863</v>
      </c>
      <c r="D11840">
        <v>8</v>
      </c>
      <c r="E11840" s="9" t="str">
        <f>IF(Tableau2[[#This Row],[Project]]="","pas de projet",Tableau2[[#This Row],[Project]])</f>
        <v>pas de projet</v>
      </c>
      <c r="F11840" s="9">
        <f>MONTH(Tableau2[[#This Row],[Date]])</f>
        <v>7</v>
      </c>
      <c r="G11840" s="9">
        <f>YEAR(Tableau2[[#This Row],[Date]])</f>
        <v>2025</v>
      </c>
      <c r="H11840" s="9">
        <f>_xlfn.ISOWEEKNUM(Tableau2[[#This Row],[Date]])</f>
        <v>30</v>
      </c>
    </row>
    <row r="11841" spans="2:8" hidden="1" x14ac:dyDescent="0.25">
      <c r="B11841">
        <f t="shared" si="530"/>
        <v>111112</v>
      </c>
      <c r="C11841" s="3">
        <v>45863</v>
      </c>
      <c r="D11841">
        <v>8</v>
      </c>
      <c r="E11841" s="9" t="str">
        <f>IF(Tableau2[[#This Row],[Project]]="","pas de projet",Tableau2[[#This Row],[Project]])</f>
        <v>pas de projet</v>
      </c>
      <c r="F11841" s="9">
        <f>MONTH(Tableau2[[#This Row],[Date]])</f>
        <v>7</v>
      </c>
      <c r="G11841" s="9">
        <f>YEAR(Tableau2[[#This Row],[Date]])</f>
        <v>2025</v>
      </c>
      <c r="H11841" s="9">
        <f>_xlfn.ISOWEEKNUM(Tableau2[[#This Row],[Date]])</f>
        <v>30</v>
      </c>
    </row>
    <row r="11842" spans="2:8" hidden="1" x14ac:dyDescent="0.25">
      <c r="B11842">
        <f t="shared" si="530"/>
        <v>111112</v>
      </c>
      <c r="C11842" s="3">
        <v>45863</v>
      </c>
      <c r="D11842">
        <v>9</v>
      </c>
      <c r="E11842" s="9" t="str">
        <f>IF(Tableau2[[#This Row],[Project]]="","pas de projet",Tableau2[[#This Row],[Project]])</f>
        <v>pas de projet</v>
      </c>
      <c r="F11842" s="9">
        <f>MONTH(Tableau2[[#This Row],[Date]])</f>
        <v>7</v>
      </c>
      <c r="G11842" s="9">
        <f>YEAR(Tableau2[[#This Row],[Date]])</f>
        <v>2025</v>
      </c>
      <c r="H11842" s="9">
        <f>_xlfn.ISOWEEKNUM(Tableau2[[#This Row],[Date]])</f>
        <v>30</v>
      </c>
    </row>
    <row r="11843" spans="2:8" hidden="1" x14ac:dyDescent="0.25">
      <c r="B11843">
        <f t="shared" si="530"/>
        <v>111112</v>
      </c>
      <c r="C11843" s="3">
        <v>45863</v>
      </c>
      <c r="D11843">
        <v>9</v>
      </c>
      <c r="E11843" s="9" t="str">
        <f>IF(Tableau2[[#This Row],[Project]]="","pas de projet",Tableau2[[#This Row],[Project]])</f>
        <v>pas de projet</v>
      </c>
      <c r="F11843" s="9">
        <f>MONTH(Tableau2[[#This Row],[Date]])</f>
        <v>7</v>
      </c>
      <c r="G11843" s="9">
        <f>YEAR(Tableau2[[#This Row],[Date]])</f>
        <v>2025</v>
      </c>
      <c r="H11843" s="9">
        <f>_xlfn.ISOWEEKNUM(Tableau2[[#This Row],[Date]])</f>
        <v>30</v>
      </c>
    </row>
    <row r="11844" spans="2:8" hidden="1" x14ac:dyDescent="0.25">
      <c r="B11844">
        <f t="shared" si="530"/>
        <v>111112</v>
      </c>
      <c r="C11844" s="3">
        <v>45863</v>
      </c>
      <c r="D11844">
        <v>8</v>
      </c>
      <c r="E11844" s="9" t="str">
        <f>IF(Tableau2[[#This Row],[Project]]="","pas de projet",Tableau2[[#This Row],[Project]])</f>
        <v>pas de projet</v>
      </c>
      <c r="F11844" s="9">
        <f>MONTH(Tableau2[[#This Row],[Date]])</f>
        <v>7</v>
      </c>
      <c r="G11844" s="9">
        <f>YEAR(Tableau2[[#This Row],[Date]])</f>
        <v>2025</v>
      </c>
      <c r="H11844" s="9">
        <f>_xlfn.ISOWEEKNUM(Tableau2[[#This Row],[Date]])</f>
        <v>30</v>
      </c>
    </row>
    <row r="11845" spans="2:8" hidden="1" x14ac:dyDescent="0.25">
      <c r="B11845">
        <f t="shared" si="530"/>
        <v>111112</v>
      </c>
      <c r="C11845" s="3">
        <v>45862</v>
      </c>
      <c r="D11845">
        <v>8</v>
      </c>
      <c r="E11845" s="9" t="str">
        <f>IF(Tableau2[[#This Row],[Project]]="","pas de projet",Tableau2[[#This Row],[Project]])</f>
        <v>pas de projet</v>
      </c>
      <c r="F11845" s="9">
        <f>MONTH(Tableau2[[#This Row],[Date]])</f>
        <v>7</v>
      </c>
      <c r="G11845" s="9">
        <f>YEAR(Tableau2[[#This Row],[Date]])</f>
        <v>2025</v>
      </c>
      <c r="H11845" s="9">
        <f>_xlfn.ISOWEEKNUM(Tableau2[[#This Row],[Date]])</f>
        <v>30</v>
      </c>
    </row>
    <row r="11846" spans="2:8" hidden="1" x14ac:dyDescent="0.25">
      <c r="B11846">
        <f t="shared" si="530"/>
        <v>111112</v>
      </c>
      <c r="C11846" s="3">
        <v>45862</v>
      </c>
      <c r="D11846">
        <v>8</v>
      </c>
      <c r="E11846" s="9" t="str">
        <f>IF(Tableau2[[#This Row],[Project]]="","pas de projet",Tableau2[[#This Row],[Project]])</f>
        <v>pas de projet</v>
      </c>
      <c r="F11846" s="9">
        <f>MONTH(Tableau2[[#This Row],[Date]])</f>
        <v>7</v>
      </c>
      <c r="G11846" s="9">
        <f>YEAR(Tableau2[[#This Row],[Date]])</f>
        <v>2025</v>
      </c>
      <c r="H11846" s="9">
        <f>_xlfn.ISOWEEKNUM(Tableau2[[#This Row],[Date]])</f>
        <v>30</v>
      </c>
    </row>
    <row r="11847" spans="2:8" hidden="1" x14ac:dyDescent="0.25">
      <c r="B11847">
        <f t="shared" si="530"/>
        <v>111112</v>
      </c>
      <c r="C11847" s="3">
        <v>45862</v>
      </c>
      <c r="D11847">
        <v>8</v>
      </c>
      <c r="E11847" s="9" t="str">
        <f>IF(Tableau2[[#This Row],[Project]]="","pas de projet",Tableau2[[#This Row],[Project]])</f>
        <v>pas de projet</v>
      </c>
      <c r="F11847" s="9">
        <f>MONTH(Tableau2[[#This Row],[Date]])</f>
        <v>7</v>
      </c>
      <c r="G11847" s="9">
        <f>YEAR(Tableau2[[#This Row],[Date]])</f>
        <v>2025</v>
      </c>
      <c r="H11847" s="9">
        <f>_xlfn.ISOWEEKNUM(Tableau2[[#This Row],[Date]])</f>
        <v>30</v>
      </c>
    </row>
    <row r="11848" spans="2:8" hidden="1" x14ac:dyDescent="0.25">
      <c r="B11848">
        <f t="shared" si="530"/>
        <v>111112</v>
      </c>
      <c r="C11848" s="3">
        <v>45862</v>
      </c>
      <c r="D11848">
        <v>9</v>
      </c>
      <c r="E11848" s="9" t="str">
        <f>IF(Tableau2[[#This Row],[Project]]="","pas de projet",Tableau2[[#This Row],[Project]])</f>
        <v>pas de projet</v>
      </c>
      <c r="F11848" s="9">
        <f>MONTH(Tableau2[[#This Row],[Date]])</f>
        <v>7</v>
      </c>
      <c r="G11848" s="9">
        <f>YEAR(Tableau2[[#This Row],[Date]])</f>
        <v>2025</v>
      </c>
      <c r="H11848" s="9">
        <f>_xlfn.ISOWEEKNUM(Tableau2[[#This Row],[Date]])</f>
        <v>30</v>
      </c>
    </row>
    <row r="11849" spans="2:8" hidden="1" x14ac:dyDescent="0.25">
      <c r="B11849">
        <f t="shared" si="530"/>
        <v>111112</v>
      </c>
      <c r="C11849" s="3">
        <v>45862</v>
      </c>
      <c r="D11849">
        <v>9</v>
      </c>
      <c r="E11849" s="9" t="str">
        <f>IF(Tableau2[[#This Row],[Project]]="","pas de projet",Tableau2[[#This Row],[Project]])</f>
        <v>pas de projet</v>
      </c>
      <c r="F11849" s="9">
        <f>MONTH(Tableau2[[#This Row],[Date]])</f>
        <v>7</v>
      </c>
      <c r="G11849" s="9">
        <f>YEAR(Tableau2[[#This Row],[Date]])</f>
        <v>2025</v>
      </c>
      <c r="H11849" s="9">
        <f>_xlfn.ISOWEEKNUM(Tableau2[[#This Row],[Date]])</f>
        <v>30</v>
      </c>
    </row>
    <row r="11850" spans="2:8" hidden="1" x14ac:dyDescent="0.25">
      <c r="B11850">
        <f t="shared" si="530"/>
        <v>111112</v>
      </c>
      <c r="C11850" s="3">
        <v>45862</v>
      </c>
      <c r="D11850">
        <v>8</v>
      </c>
      <c r="E11850" s="9" t="str">
        <f>IF(Tableau2[[#This Row],[Project]]="","pas de projet",Tableau2[[#This Row],[Project]])</f>
        <v>pas de projet</v>
      </c>
      <c r="F11850" s="9">
        <f>MONTH(Tableau2[[#This Row],[Date]])</f>
        <v>7</v>
      </c>
      <c r="G11850" s="9">
        <f>YEAR(Tableau2[[#This Row],[Date]])</f>
        <v>2025</v>
      </c>
      <c r="H11850" s="9">
        <f>_xlfn.ISOWEEKNUM(Tableau2[[#This Row],[Date]])</f>
        <v>30</v>
      </c>
    </row>
    <row r="11851" spans="2:8" hidden="1" x14ac:dyDescent="0.25">
      <c r="B11851">
        <f t="shared" si="530"/>
        <v>111112</v>
      </c>
      <c r="C11851" s="3">
        <v>45861</v>
      </c>
      <c r="D11851">
        <v>8</v>
      </c>
      <c r="E11851" s="9" t="str">
        <f>IF(Tableau2[[#This Row],[Project]]="","pas de projet",Tableau2[[#This Row],[Project]])</f>
        <v>pas de projet</v>
      </c>
      <c r="F11851" s="9">
        <f>MONTH(Tableau2[[#This Row],[Date]])</f>
        <v>7</v>
      </c>
      <c r="G11851" s="9">
        <f>YEAR(Tableau2[[#This Row],[Date]])</f>
        <v>2025</v>
      </c>
      <c r="H11851" s="9">
        <f>_xlfn.ISOWEEKNUM(Tableau2[[#This Row],[Date]])</f>
        <v>30</v>
      </c>
    </row>
    <row r="11852" spans="2:8" hidden="1" x14ac:dyDescent="0.25">
      <c r="B11852">
        <f t="shared" si="530"/>
        <v>111112</v>
      </c>
      <c r="C11852" s="3">
        <v>45861</v>
      </c>
      <c r="D11852">
        <v>8</v>
      </c>
      <c r="E11852" s="9" t="str">
        <f>IF(Tableau2[[#This Row],[Project]]="","pas de projet",Tableau2[[#This Row],[Project]])</f>
        <v>pas de projet</v>
      </c>
      <c r="F11852" s="9">
        <f>MONTH(Tableau2[[#This Row],[Date]])</f>
        <v>7</v>
      </c>
      <c r="G11852" s="9">
        <f>YEAR(Tableau2[[#This Row],[Date]])</f>
        <v>2025</v>
      </c>
      <c r="H11852" s="9">
        <f>_xlfn.ISOWEEKNUM(Tableau2[[#This Row],[Date]])</f>
        <v>30</v>
      </c>
    </row>
    <row r="11853" spans="2:8" hidden="1" x14ac:dyDescent="0.25">
      <c r="B11853">
        <f t="shared" si="530"/>
        <v>111112</v>
      </c>
      <c r="C11853" s="3">
        <v>45861</v>
      </c>
      <c r="D11853">
        <v>0</v>
      </c>
      <c r="E11853" s="9" t="str">
        <f>IF(Tableau2[[#This Row],[Project]]="","pas de projet",Tableau2[[#This Row],[Project]])</f>
        <v>pas de projet</v>
      </c>
      <c r="F11853" s="9">
        <f>MONTH(Tableau2[[#This Row],[Date]])</f>
        <v>7</v>
      </c>
      <c r="G11853" s="9">
        <f>YEAR(Tableau2[[#This Row],[Date]])</f>
        <v>2025</v>
      </c>
      <c r="H11853" s="9">
        <f>_xlfn.ISOWEEKNUM(Tableau2[[#This Row],[Date]])</f>
        <v>30</v>
      </c>
    </row>
    <row r="11854" spans="2:8" hidden="1" x14ac:dyDescent="0.25">
      <c r="B11854">
        <f t="shared" si="530"/>
        <v>111112</v>
      </c>
      <c r="C11854" s="3">
        <v>45861</v>
      </c>
      <c r="D11854">
        <v>9</v>
      </c>
      <c r="E11854" s="9" t="str">
        <f>IF(Tableau2[[#This Row],[Project]]="","pas de projet",Tableau2[[#This Row],[Project]])</f>
        <v>pas de projet</v>
      </c>
      <c r="F11854" s="9">
        <f>MONTH(Tableau2[[#This Row],[Date]])</f>
        <v>7</v>
      </c>
      <c r="G11854" s="9">
        <f>YEAR(Tableau2[[#This Row],[Date]])</f>
        <v>2025</v>
      </c>
      <c r="H11854" s="9">
        <f>_xlfn.ISOWEEKNUM(Tableau2[[#This Row],[Date]])</f>
        <v>30</v>
      </c>
    </row>
    <row r="11855" spans="2:8" hidden="1" x14ac:dyDescent="0.25">
      <c r="B11855">
        <f t="shared" si="530"/>
        <v>111112</v>
      </c>
      <c r="C11855" s="3">
        <v>45861</v>
      </c>
      <c r="D11855">
        <v>9</v>
      </c>
      <c r="E11855" s="9" t="str">
        <f>IF(Tableau2[[#This Row],[Project]]="","pas de projet",Tableau2[[#This Row],[Project]])</f>
        <v>pas de projet</v>
      </c>
      <c r="F11855" s="9">
        <f>MONTH(Tableau2[[#This Row],[Date]])</f>
        <v>7</v>
      </c>
      <c r="G11855" s="9">
        <f>YEAR(Tableau2[[#This Row],[Date]])</f>
        <v>2025</v>
      </c>
      <c r="H11855" s="9">
        <f>_xlfn.ISOWEEKNUM(Tableau2[[#This Row],[Date]])</f>
        <v>30</v>
      </c>
    </row>
    <row r="11856" spans="2:8" hidden="1" x14ac:dyDescent="0.25">
      <c r="B11856">
        <f t="shared" si="530"/>
        <v>111112</v>
      </c>
      <c r="C11856" s="3">
        <v>45861</v>
      </c>
      <c r="D11856">
        <v>8</v>
      </c>
      <c r="E11856" s="9" t="str">
        <f>IF(Tableau2[[#This Row],[Project]]="","pas de projet",Tableau2[[#This Row],[Project]])</f>
        <v>pas de projet</v>
      </c>
      <c r="F11856" s="9">
        <f>MONTH(Tableau2[[#This Row],[Date]])</f>
        <v>7</v>
      </c>
      <c r="G11856" s="9">
        <f>YEAR(Tableau2[[#This Row],[Date]])</f>
        <v>2025</v>
      </c>
      <c r="H11856" s="9">
        <f>_xlfn.ISOWEEKNUM(Tableau2[[#This Row],[Date]])</f>
        <v>30</v>
      </c>
    </row>
    <row r="11857" spans="1:8" hidden="1" x14ac:dyDescent="0.25">
      <c r="A11857" t="s">
        <v>12</v>
      </c>
      <c r="B11857">
        <v>5</v>
      </c>
      <c r="C11857" s="3">
        <v>45862</v>
      </c>
      <c r="D11857">
        <v>16</v>
      </c>
      <c r="E11857" s="9" t="str">
        <f>IF(Tableau2[[#This Row],[Project]]="","pas de projet",Tableau2[[#This Row],[Project]])</f>
        <v>0DC377</v>
      </c>
      <c r="F11857" s="9">
        <f>MONTH(Tableau2[[#This Row],[Date]])</f>
        <v>7</v>
      </c>
      <c r="G11857" s="9">
        <f>YEAR(Tableau2[[#This Row],[Date]])</f>
        <v>2025</v>
      </c>
      <c r="H11857" s="9">
        <f>_xlfn.ISOWEEKNUM(Tableau2[[#This Row],[Date]])</f>
        <v>30</v>
      </c>
    </row>
    <row r="11858" spans="1:8" hidden="1" x14ac:dyDescent="0.25">
      <c r="A11858" t="s">
        <v>13</v>
      </c>
      <c r="B11858">
        <v>5</v>
      </c>
      <c r="C11858" s="3">
        <v>45862</v>
      </c>
      <c r="D11858">
        <v>16</v>
      </c>
      <c r="E11858" s="9" t="str">
        <f>IF(Tableau2[[#This Row],[Project]]="","pas de projet",Tableau2[[#This Row],[Project]])</f>
        <v>0DC378</v>
      </c>
      <c r="F11858" s="9">
        <f>MONTH(Tableau2[[#This Row],[Date]])</f>
        <v>7</v>
      </c>
      <c r="G11858" s="9">
        <f>YEAR(Tableau2[[#This Row],[Date]])</f>
        <v>2025</v>
      </c>
      <c r="H11858" s="9">
        <f>_xlfn.ISOWEEKNUM(Tableau2[[#This Row],[Date]])</f>
        <v>30</v>
      </c>
    </row>
    <row r="11859" spans="1:8" hidden="1" x14ac:dyDescent="0.25">
      <c r="B11859">
        <f>111111+1</f>
        <v>111112</v>
      </c>
      <c r="C11859" s="3">
        <v>45863</v>
      </c>
      <c r="D11859">
        <v>8</v>
      </c>
      <c r="E11859" s="9" t="str">
        <f>IF(Tableau2[[#This Row],[Project]]="","pas de projet",Tableau2[[#This Row],[Project]])</f>
        <v>pas de projet</v>
      </c>
      <c r="F11859" s="9">
        <f>MONTH(Tableau2[[#This Row],[Date]])</f>
        <v>7</v>
      </c>
      <c r="G11859" s="9">
        <f>YEAR(Tableau2[[#This Row],[Date]])</f>
        <v>2025</v>
      </c>
      <c r="H11859" s="9">
        <f>_xlfn.ISOWEEKNUM(Tableau2[[#This Row],[Date]])</f>
        <v>30</v>
      </c>
    </row>
    <row r="11860" spans="1:8" hidden="1" x14ac:dyDescent="0.25">
      <c r="A11860" t="s">
        <v>13</v>
      </c>
      <c r="B11860">
        <v>5</v>
      </c>
      <c r="C11860" s="3">
        <v>45862</v>
      </c>
      <c r="D11860">
        <v>8</v>
      </c>
      <c r="E11860" s="9" t="str">
        <f>IF(Tableau2[[#This Row],[Project]]="","pas de projet",Tableau2[[#This Row],[Project]])</f>
        <v>0DC378</v>
      </c>
      <c r="F11860" s="9">
        <f>MONTH(Tableau2[[#This Row],[Date]])</f>
        <v>7</v>
      </c>
      <c r="G11860" s="9">
        <f>YEAR(Tableau2[[#This Row],[Date]])</f>
        <v>2025</v>
      </c>
      <c r="H11860" s="9">
        <f>_xlfn.ISOWEEKNUM(Tableau2[[#This Row],[Date]])</f>
        <v>30</v>
      </c>
    </row>
    <row r="11861" spans="1:8" hidden="1" x14ac:dyDescent="0.25">
      <c r="A11861" t="s">
        <v>13</v>
      </c>
      <c r="B11861">
        <v>5</v>
      </c>
      <c r="C11861" s="3">
        <v>45862</v>
      </c>
      <c r="D11861">
        <v>26</v>
      </c>
      <c r="E11861" s="9" t="str">
        <f>IF(Tableau2[[#This Row],[Project]]="","pas de projet",Tableau2[[#This Row],[Project]])</f>
        <v>0DC378</v>
      </c>
      <c r="F11861" s="9">
        <f>MONTH(Tableau2[[#This Row],[Date]])</f>
        <v>7</v>
      </c>
      <c r="G11861" s="9">
        <f>YEAR(Tableau2[[#This Row],[Date]])</f>
        <v>2025</v>
      </c>
      <c r="H11861" s="9">
        <f>_xlfn.ISOWEEKNUM(Tableau2[[#This Row],[Date]])</f>
        <v>30</v>
      </c>
    </row>
    <row r="11862" spans="1:8" hidden="1" x14ac:dyDescent="0.25">
      <c r="A11862" t="s">
        <v>22</v>
      </c>
      <c r="B11862">
        <v>5</v>
      </c>
      <c r="C11862" s="3">
        <v>45862</v>
      </c>
      <c r="D11862">
        <v>6</v>
      </c>
      <c r="E11862" s="9" t="str">
        <f>IF(Tableau2[[#This Row],[Project]]="","pas de projet",Tableau2[[#This Row],[Project]])</f>
        <v>0DC376</v>
      </c>
      <c r="F11862" s="9">
        <f>MONTH(Tableau2[[#This Row],[Date]])</f>
        <v>7</v>
      </c>
      <c r="G11862" s="9">
        <f>YEAR(Tableau2[[#This Row],[Date]])</f>
        <v>2025</v>
      </c>
      <c r="H11862" s="9">
        <f>_xlfn.ISOWEEKNUM(Tableau2[[#This Row],[Date]])</f>
        <v>30</v>
      </c>
    </row>
    <row r="11863" spans="1:8" hidden="1" x14ac:dyDescent="0.25">
      <c r="B11863">
        <f t="shared" ref="B11863:B11865" si="531">111111+1</f>
        <v>111112</v>
      </c>
      <c r="C11863" s="3">
        <v>45863</v>
      </c>
      <c r="D11863">
        <v>8</v>
      </c>
      <c r="E11863" s="9" t="str">
        <f>IF(Tableau2[[#This Row],[Project]]="","pas de projet",Tableau2[[#This Row],[Project]])</f>
        <v>pas de projet</v>
      </c>
      <c r="F11863" s="9">
        <f>MONTH(Tableau2[[#This Row],[Date]])</f>
        <v>7</v>
      </c>
      <c r="G11863" s="9">
        <f>YEAR(Tableau2[[#This Row],[Date]])</f>
        <v>2025</v>
      </c>
      <c r="H11863" s="9">
        <f>_xlfn.ISOWEEKNUM(Tableau2[[#This Row],[Date]])</f>
        <v>30</v>
      </c>
    </row>
    <row r="11864" spans="1:8" hidden="1" x14ac:dyDescent="0.25">
      <c r="A11864" t="s">
        <v>22</v>
      </c>
      <c r="B11864">
        <f t="shared" si="531"/>
        <v>111112</v>
      </c>
      <c r="C11864" s="3">
        <v>45863</v>
      </c>
      <c r="D11864">
        <v>8</v>
      </c>
      <c r="E11864" s="9" t="str">
        <f>IF(Tableau2[[#This Row],[Project]]="","pas de projet",Tableau2[[#This Row],[Project]])</f>
        <v>0DC376</v>
      </c>
      <c r="F11864" s="9">
        <f>MONTH(Tableau2[[#This Row],[Date]])</f>
        <v>7</v>
      </c>
      <c r="G11864" s="9">
        <f>YEAR(Tableau2[[#This Row],[Date]])</f>
        <v>2025</v>
      </c>
      <c r="H11864" s="9">
        <f>_xlfn.ISOWEEKNUM(Tableau2[[#This Row],[Date]])</f>
        <v>30</v>
      </c>
    </row>
    <row r="11865" spans="1:8" hidden="1" x14ac:dyDescent="0.25">
      <c r="B11865">
        <f t="shared" si="531"/>
        <v>111112</v>
      </c>
      <c r="C11865" s="3">
        <v>45863</v>
      </c>
      <c r="D11865">
        <v>8</v>
      </c>
      <c r="E11865" s="9" t="str">
        <f>IF(Tableau2[[#This Row],[Project]]="","pas de projet",Tableau2[[#This Row],[Project]])</f>
        <v>pas de projet</v>
      </c>
      <c r="F11865" s="9">
        <f>MONTH(Tableau2[[#This Row],[Date]])</f>
        <v>7</v>
      </c>
      <c r="G11865" s="9">
        <f>YEAR(Tableau2[[#This Row],[Date]])</f>
        <v>2025</v>
      </c>
      <c r="H11865" s="9">
        <f>_xlfn.ISOWEEKNUM(Tableau2[[#This Row],[Date]])</f>
        <v>30</v>
      </c>
    </row>
    <row r="11866" spans="1:8" hidden="1" x14ac:dyDescent="0.25">
      <c r="A11866" t="s">
        <v>11</v>
      </c>
      <c r="B11866">
        <v>9</v>
      </c>
      <c r="C11866" s="3">
        <v>45862</v>
      </c>
      <c r="D11866">
        <v>12</v>
      </c>
      <c r="E11866" s="9" t="str">
        <f>IF(Tableau2[[#This Row],[Project]]="","pas de projet",Tableau2[[#This Row],[Project]])</f>
        <v>0NC376</v>
      </c>
      <c r="F11866" s="9">
        <f>MONTH(Tableau2[[#This Row],[Date]])</f>
        <v>7</v>
      </c>
      <c r="G11866" s="9">
        <f>YEAR(Tableau2[[#This Row],[Date]])</f>
        <v>2025</v>
      </c>
      <c r="H11866" s="9">
        <f>_xlfn.ISOWEEKNUM(Tableau2[[#This Row],[Date]])</f>
        <v>30</v>
      </c>
    </row>
    <row r="11867" spans="1:8" hidden="1" x14ac:dyDescent="0.25">
      <c r="A11867" t="s">
        <v>10</v>
      </c>
      <c r="B11867">
        <v>9</v>
      </c>
      <c r="C11867" s="3">
        <v>45862</v>
      </c>
      <c r="D11867">
        <v>20</v>
      </c>
      <c r="E11867" s="9" t="str">
        <f>IF(Tableau2[[#This Row],[Project]]="","pas de projet",Tableau2[[#This Row],[Project]])</f>
        <v>0NC377</v>
      </c>
      <c r="F11867" s="9">
        <f>MONTH(Tableau2[[#This Row],[Date]])</f>
        <v>7</v>
      </c>
      <c r="G11867" s="9">
        <f>YEAR(Tableau2[[#This Row],[Date]])</f>
        <v>2025</v>
      </c>
      <c r="H11867" s="9">
        <f>_xlfn.ISOWEEKNUM(Tableau2[[#This Row],[Date]])</f>
        <v>30</v>
      </c>
    </row>
    <row r="11868" spans="1:8" hidden="1" x14ac:dyDescent="0.25">
      <c r="A11868" t="s">
        <v>8</v>
      </c>
      <c r="B11868">
        <v>9</v>
      </c>
      <c r="C11868" s="3">
        <v>45862</v>
      </c>
      <c r="D11868">
        <v>8</v>
      </c>
      <c r="E11868" s="9" t="str">
        <f>IF(Tableau2[[#This Row],[Project]]="","pas de projet",Tableau2[[#This Row],[Project]])</f>
        <v>Fara proiect</v>
      </c>
      <c r="F11868" s="9">
        <f>MONTH(Tableau2[[#This Row],[Date]])</f>
        <v>7</v>
      </c>
      <c r="G11868" s="9">
        <f>YEAR(Tableau2[[#This Row],[Date]])</f>
        <v>2025</v>
      </c>
      <c r="H11868" s="9">
        <f>_xlfn.ISOWEEKNUM(Tableau2[[#This Row],[Date]])</f>
        <v>30</v>
      </c>
    </row>
    <row r="11869" spans="1:8" hidden="1" x14ac:dyDescent="0.25">
      <c r="A11869" t="s">
        <v>10</v>
      </c>
      <c r="B11869">
        <v>9</v>
      </c>
      <c r="C11869" s="3">
        <v>45861</v>
      </c>
      <c r="D11869">
        <v>37</v>
      </c>
      <c r="E11869" s="9" t="str">
        <f>IF(Tableau2[[#This Row],[Project]]="","pas de projet",Tableau2[[#This Row],[Project]])</f>
        <v>0NC377</v>
      </c>
      <c r="F11869" s="9">
        <f>MONTH(Tableau2[[#This Row],[Date]])</f>
        <v>7</v>
      </c>
      <c r="G11869" s="9">
        <f>YEAR(Tableau2[[#This Row],[Date]])</f>
        <v>2025</v>
      </c>
      <c r="H11869" s="9">
        <f>_xlfn.ISOWEEKNUM(Tableau2[[#This Row],[Date]])</f>
        <v>30</v>
      </c>
    </row>
    <row r="11870" spans="1:8" hidden="1" x14ac:dyDescent="0.25">
      <c r="A11870" t="s">
        <v>8</v>
      </c>
      <c r="B11870">
        <v>9</v>
      </c>
      <c r="C11870" s="3">
        <v>45861</v>
      </c>
      <c r="D11870">
        <v>8</v>
      </c>
      <c r="E11870" s="9" t="str">
        <f>IF(Tableau2[[#This Row],[Project]]="","pas de projet",Tableau2[[#This Row],[Project]])</f>
        <v>Fara proiect</v>
      </c>
      <c r="F11870" s="9">
        <f>MONTH(Tableau2[[#This Row],[Date]])</f>
        <v>7</v>
      </c>
      <c r="G11870" s="9">
        <f>YEAR(Tableau2[[#This Row],[Date]])</f>
        <v>2025</v>
      </c>
      <c r="H11870" s="9">
        <f>_xlfn.ISOWEEKNUM(Tableau2[[#This Row],[Date]])</f>
        <v>30</v>
      </c>
    </row>
    <row r="11871" spans="1:8" hidden="1" x14ac:dyDescent="0.25">
      <c r="B11871">
        <v>113</v>
      </c>
      <c r="C11871" s="3">
        <v>45863</v>
      </c>
      <c r="D11871">
        <v>8</v>
      </c>
      <c r="E11871" s="9" t="str">
        <f>IF(Tableau2[[#This Row],[Project]]="","pas de projet",Tableau2[[#This Row],[Project]])</f>
        <v>pas de projet</v>
      </c>
      <c r="F11871" s="9">
        <f>MONTH(Tableau2[[#This Row],[Date]])</f>
        <v>7</v>
      </c>
      <c r="G11871" s="9">
        <f>YEAR(Tableau2[[#This Row],[Date]])</f>
        <v>2025</v>
      </c>
      <c r="H11871" s="9">
        <f>_xlfn.ISOWEEKNUM(Tableau2[[#This Row],[Date]])</f>
        <v>30</v>
      </c>
    </row>
    <row r="11872" spans="1:8" hidden="1" x14ac:dyDescent="0.25">
      <c r="B11872">
        <v>113</v>
      </c>
      <c r="C11872" s="3">
        <v>45863</v>
      </c>
      <c r="D11872">
        <v>8</v>
      </c>
      <c r="E11872" s="9" t="str">
        <f>IF(Tableau2[[#This Row],[Project]]="","pas de projet",Tableau2[[#This Row],[Project]])</f>
        <v>pas de projet</v>
      </c>
      <c r="F11872" s="9">
        <f>MONTH(Tableau2[[#This Row],[Date]])</f>
        <v>7</v>
      </c>
      <c r="G11872" s="9">
        <f>YEAR(Tableau2[[#This Row],[Date]])</f>
        <v>2025</v>
      </c>
      <c r="H11872" s="9">
        <f>_xlfn.ISOWEEKNUM(Tableau2[[#This Row],[Date]])</f>
        <v>30</v>
      </c>
    </row>
    <row r="11873" spans="1:8" hidden="1" x14ac:dyDescent="0.25">
      <c r="B11873">
        <v>113</v>
      </c>
      <c r="C11873" s="3">
        <v>45863</v>
      </c>
      <c r="D11873">
        <v>8</v>
      </c>
      <c r="E11873" s="9" t="str">
        <f>IF(Tableau2[[#This Row],[Project]]="","pas de projet",Tableau2[[#This Row],[Project]])</f>
        <v>pas de projet</v>
      </c>
      <c r="F11873" s="9">
        <f>MONTH(Tableau2[[#This Row],[Date]])</f>
        <v>7</v>
      </c>
      <c r="G11873" s="9">
        <f>YEAR(Tableau2[[#This Row],[Date]])</f>
        <v>2025</v>
      </c>
      <c r="H11873" s="9">
        <f>_xlfn.ISOWEEKNUM(Tableau2[[#This Row],[Date]])</f>
        <v>30</v>
      </c>
    </row>
    <row r="11874" spans="1:8" hidden="1" x14ac:dyDescent="0.25">
      <c r="A11874" t="s">
        <v>10</v>
      </c>
      <c r="B11874">
        <v>113</v>
      </c>
      <c r="C11874" s="3">
        <v>45863</v>
      </c>
      <c r="D11874">
        <v>8</v>
      </c>
      <c r="E11874" s="9" t="str">
        <f>IF(Tableau2[[#This Row],[Project]]="","pas de projet",Tableau2[[#This Row],[Project]])</f>
        <v>0NC377</v>
      </c>
      <c r="F11874" s="9">
        <f>MONTH(Tableau2[[#This Row],[Date]])</f>
        <v>7</v>
      </c>
      <c r="G11874" s="9">
        <f>YEAR(Tableau2[[#This Row],[Date]])</f>
        <v>2025</v>
      </c>
      <c r="H11874" s="9">
        <f>_xlfn.ISOWEEKNUM(Tableau2[[#This Row],[Date]])</f>
        <v>30</v>
      </c>
    </row>
    <row r="11875" spans="1:8" hidden="1" x14ac:dyDescent="0.25">
      <c r="A11875" t="s">
        <v>22</v>
      </c>
      <c r="B11875">
        <f t="shared" ref="B11875:B11877" si="532">111111+1</f>
        <v>111112</v>
      </c>
      <c r="C11875" s="3">
        <v>45861</v>
      </c>
      <c r="D11875">
        <v>8</v>
      </c>
      <c r="E11875" s="9" t="str">
        <f>IF(Tableau2[[#This Row],[Project]]="","pas de projet",Tableau2[[#This Row],[Project]])</f>
        <v>0DC376</v>
      </c>
      <c r="F11875" s="9">
        <f>MONTH(Tableau2[[#This Row],[Date]])</f>
        <v>7</v>
      </c>
      <c r="G11875" s="9">
        <f>YEAR(Tableau2[[#This Row],[Date]])</f>
        <v>2025</v>
      </c>
      <c r="H11875" s="9">
        <f>_xlfn.ISOWEEKNUM(Tableau2[[#This Row],[Date]])</f>
        <v>30</v>
      </c>
    </row>
    <row r="11876" spans="1:8" hidden="1" x14ac:dyDescent="0.25">
      <c r="A11876" t="s">
        <v>12</v>
      </c>
      <c r="B11876">
        <f t="shared" si="532"/>
        <v>111112</v>
      </c>
      <c r="C11876" s="3">
        <v>45860</v>
      </c>
      <c r="D11876">
        <v>8</v>
      </c>
      <c r="E11876" s="9" t="str">
        <f>IF(Tableau2[[#This Row],[Project]]="","pas de projet",Tableau2[[#This Row],[Project]])</f>
        <v>0DC377</v>
      </c>
      <c r="F11876" s="9">
        <f>MONTH(Tableau2[[#This Row],[Date]])</f>
        <v>7</v>
      </c>
      <c r="G11876" s="9">
        <f>YEAR(Tableau2[[#This Row],[Date]])</f>
        <v>2025</v>
      </c>
      <c r="H11876" s="9">
        <f>_xlfn.ISOWEEKNUM(Tableau2[[#This Row],[Date]])</f>
        <v>30</v>
      </c>
    </row>
    <row r="11877" spans="1:8" hidden="1" x14ac:dyDescent="0.25">
      <c r="B11877">
        <f t="shared" si="532"/>
        <v>111112</v>
      </c>
      <c r="C11877" s="3">
        <v>45862</v>
      </c>
      <c r="D11877">
        <v>8</v>
      </c>
      <c r="E11877" s="9" t="str">
        <f>IF(Tableau2[[#This Row],[Project]]="","pas de projet",Tableau2[[#This Row],[Project]])</f>
        <v>pas de projet</v>
      </c>
      <c r="F11877" s="9">
        <f>MONTH(Tableau2[[#This Row],[Date]])</f>
        <v>7</v>
      </c>
      <c r="G11877" s="9">
        <f>YEAR(Tableau2[[#This Row],[Date]])</f>
        <v>2025</v>
      </c>
      <c r="H11877" s="9">
        <f>_xlfn.ISOWEEKNUM(Tableau2[[#This Row],[Date]])</f>
        <v>30</v>
      </c>
    </row>
    <row r="11878" spans="1:8" hidden="1" x14ac:dyDescent="0.25">
      <c r="A11878" t="s">
        <v>13</v>
      </c>
      <c r="B11878">
        <v>4</v>
      </c>
      <c r="C11878" s="3">
        <v>45862</v>
      </c>
      <c r="D11878">
        <v>10</v>
      </c>
      <c r="E11878" s="9" t="str">
        <f>IF(Tableau2[[#This Row],[Project]]="","pas de projet",Tableau2[[#This Row],[Project]])</f>
        <v>0DC378</v>
      </c>
      <c r="F11878" s="9">
        <f>MONTH(Tableau2[[#This Row],[Date]])</f>
        <v>7</v>
      </c>
      <c r="G11878" s="9">
        <f>YEAR(Tableau2[[#This Row],[Date]])</f>
        <v>2025</v>
      </c>
      <c r="H11878" s="9">
        <f>_xlfn.ISOWEEKNUM(Tableau2[[#This Row],[Date]])</f>
        <v>30</v>
      </c>
    </row>
    <row r="11879" spans="1:8" hidden="1" x14ac:dyDescent="0.25">
      <c r="A11879" t="s">
        <v>13</v>
      </c>
      <c r="B11879">
        <v>4</v>
      </c>
      <c r="C11879" s="3">
        <v>45862</v>
      </c>
      <c r="D11879">
        <v>10</v>
      </c>
      <c r="E11879" s="9" t="str">
        <f>IF(Tableau2[[#This Row],[Project]]="","pas de projet",Tableau2[[#This Row],[Project]])</f>
        <v>0DC378</v>
      </c>
      <c r="F11879" s="9">
        <f>MONTH(Tableau2[[#This Row],[Date]])</f>
        <v>7</v>
      </c>
      <c r="G11879" s="9">
        <f>YEAR(Tableau2[[#This Row],[Date]])</f>
        <v>2025</v>
      </c>
      <c r="H11879" s="9">
        <f>_xlfn.ISOWEEKNUM(Tableau2[[#This Row],[Date]])</f>
        <v>30</v>
      </c>
    </row>
    <row r="11880" spans="1:8" hidden="1" x14ac:dyDescent="0.25">
      <c r="A11880" t="s">
        <v>40</v>
      </c>
      <c r="B11880">
        <v>4</v>
      </c>
      <c r="C11880" s="3">
        <v>45862</v>
      </c>
      <c r="D11880">
        <v>19</v>
      </c>
      <c r="E11880" s="9" t="str">
        <f>IF(Tableau2[[#This Row],[Project]]="","pas de projet",Tableau2[[#This Row],[Project]])</f>
        <v>0SC376</v>
      </c>
      <c r="F11880" s="9">
        <f>MONTH(Tableau2[[#This Row],[Date]])</f>
        <v>7</v>
      </c>
      <c r="G11880" s="9">
        <f>YEAR(Tableau2[[#This Row],[Date]])</f>
        <v>2025</v>
      </c>
      <c r="H11880" s="9">
        <f>_xlfn.ISOWEEKNUM(Tableau2[[#This Row],[Date]])</f>
        <v>30</v>
      </c>
    </row>
    <row r="11881" spans="1:8" hidden="1" x14ac:dyDescent="0.25">
      <c r="A11881">
        <v>30215</v>
      </c>
      <c r="B11881">
        <v>114</v>
      </c>
      <c r="C11881" s="3">
        <v>45860</v>
      </c>
      <c r="D11881">
        <v>23</v>
      </c>
      <c r="E11881" s="9">
        <f>IF(Tableau2[[#This Row],[Project]]="","pas de projet",Tableau2[[#This Row],[Project]])</f>
        <v>30215</v>
      </c>
      <c r="F11881" s="9">
        <f>MONTH(Tableau2[[#This Row],[Date]])</f>
        <v>7</v>
      </c>
      <c r="G11881" s="9">
        <f>YEAR(Tableau2[[#This Row],[Date]])</f>
        <v>2025</v>
      </c>
      <c r="H11881" s="9">
        <f>_xlfn.ISOWEEKNUM(Tableau2[[#This Row],[Date]])</f>
        <v>30</v>
      </c>
    </row>
    <row r="11882" spans="1:8" hidden="1" x14ac:dyDescent="0.25">
      <c r="A11882">
        <v>30215</v>
      </c>
      <c r="B11882">
        <v>114</v>
      </c>
      <c r="C11882" s="3">
        <v>45861</v>
      </c>
      <c r="D11882">
        <v>16</v>
      </c>
      <c r="E11882" s="9">
        <f>IF(Tableau2[[#This Row],[Project]]="","pas de projet",Tableau2[[#This Row],[Project]])</f>
        <v>30215</v>
      </c>
      <c r="F11882" s="9">
        <f>MONTH(Tableau2[[#This Row],[Date]])</f>
        <v>7</v>
      </c>
      <c r="G11882" s="9">
        <f>YEAR(Tableau2[[#This Row],[Date]])</f>
        <v>2025</v>
      </c>
      <c r="H11882" s="9">
        <f>_xlfn.ISOWEEKNUM(Tableau2[[#This Row],[Date]])</f>
        <v>30</v>
      </c>
    </row>
    <row r="11883" spans="1:8" hidden="1" x14ac:dyDescent="0.25">
      <c r="A11883">
        <v>30215</v>
      </c>
      <c r="B11883">
        <v>114</v>
      </c>
      <c r="C11883" s="3">
        <v>45862</v>
      </c>
      <c r="D11883">
        <v>16</v>
      </c>
      <c r="E11883" s="9">
        <f>IF(Tableau2[[#This Row],[Project]]="","pas de projet",Tableau2[[#This Row],[Project]])</f>
        <v>30215</v>
      </c>
      <c r="F11883" s="9">
        <f>MONTH(Tableau2[[#This Row],[Date]])</f>
        <v>7</v>
      </c>
      <c r="G11883" s="9">
        <f>YEAR(Tableau2[[#This Row],[Date]])</f>
        <v>2025</v>
      </c>
      <c r="H11883" s="9">
        <f>_xlfn.ISOWEEKNUM(Tableau2[[#This Row],[Date]])</f>
        <v>30</v>
      </c>
    </row>
    <row r="11884" spans="1:8" hidden="1" x14ac:dyDescent="0.25">
      <c r="A11884" t="s">
        <v>12</v>
      </c>
      <c r="B11884">
        <v>4</v>
      </c>
      <c r="C11884" s="3">
        <v>45862</v>
      </c>
      <c r="D11884">
        <v>16</v>
      </c>
      <c r="E11884" s="9" t="str">
        <f>IF(Tableau2[[#This Row],[Project]]="","pas de projet",Tableau2[[#This Row],[Project]])</f>
        <v>0DC377</v>
      </c>
      <c r="F11884" s="9">
        <f>MONTH(Tableau2[[#This Row],[Date]])</f>
        <v>7</v>
      </c>
      <c r="G11884" s="9">
        <f>YEAR(Tableau2[[#This Row],[Date]])</f>
        <v>2025</v>
      </c>
      <c r="H11884" s="9">
        <f>_xlfn.ISOWEEKNUM(Tableau2[[#This Row],[Date]])</f>
        <v>30</v>
      </c>
    </row>
    <row r="11885" spans="1:8" hidden="1" x14ac:dyDescent="0.25">
      <c r="A11885" t="s">
        <v>12</v>
      </c>
      <c r="B11885">
        <v>4</v>
      </c>
      <c r="C11885" s="3">
        <v>45862</v>
      </c>
      <c r="D11885">
        <v>40</v>
      </c>
      <c r="E11885" s="9" t="str">
        <f>IF(Tableau2[[#This Row],[Project]]="","pas de projet",Tableau2[[#This Row],[Project]])</f>
        <v>0DC377</v>
      </c>
      <c r="F11885" s="9">
        <f>MONTH(Tableau2[[#This Row],[Date]])</f>
        <v>7</v>
      </c>
      <c r="G11885" s="9">
        <f>YEAR(Tableau2[[#This Row],[Date]])</f>
        <v>2025</v>
      </c>
      <c r="H11885" s="9">
        <f>_xlfn.ISOWEEKNUM(Tableau2[[#This Row],[Date]])</f>
        <v>30</v>
      </c>
    </row>
    <row r="11886" spans="1:8" hidden="1" x14ac:dyDescent="0.25">
      <c r="A11886" t="s">
        <v>12</v>
      </c>
      <c r="B11886">
        <f>111111+1</f>
        <v>111112</v>
      </c>
      <c r="C11886" s="3">
        <v>45862</v>
      </c>
      <c r="D11886">
        <v>8</v>
      </c>
      <c r="E11886" s="9" t="str">
        <f>IF(Tableau2[[#This Row],[Project]]="","pas de projet",Tableau2[[#This Row],[Project]])</f>
        <v>0DC377</v>
      </c>
      <c r="F11886" s="9">
        <f>MONTH(Tableau2[[#This Row],[Date]])</f>
        <v>7</v>
      </c>
      <c r="G11886" s="9">
        <f>YEAR(Tableau2[[#This Row],[Date]])</f>
        <v>2025</v>
      </c>
      <c r="H11886" s="9">
        <f>_xlfn.ISOWEEKNUM(Tableau2[[#This Row],[Date]])</f>
        <v>30</v>
      </c>
    </row>
    <row r="11887" spans="1:8" hidden="1" x14ac:dyDescent="0.25">
      <c r="A11887" t="s">
        <v>22</v>
      </c>
      <c r="B11887">
        <v>4</v>
      </c>
      <c r="C11887" s="3">
        <v>45862</v>
      </c>
      <c r="D11887">
        <v>32</v>
      </c>
      <c r="E11887" s="9" t="str">
        <f>IF(Tableau2[[#This Row],[Project]]="","pas de projet",Tableau2[[#This Row],[Project]])</f>
        <v>0DC376</v>
      </c>
      <c r="F11887" s="9">
        <f>MONTH(Tableau2[[#This Row],[Date]])</f>
        <v>7</v>
      </c>
      <c r="G11887" s="9">
        <f>YEAR(Tableau2[[#This Row],[Date]])</f>
        <v>2025</v>
      </c>
      <c r="H11887" s="9">
        <f>_xlfn.ISOWEEKNUM(Tableau2[[#This Row],[Date]])</f>
        <v>30</v>
      </c>
    </row>
    <row r="11888" spans="1:8" hidden="1" x14ac:dyDescent="0.25">
      <c r="A11888" t="s">
        <v>8</v>
      </c>
      <c r="B11888">
        <v>4</v>
      </c>
      <c r="C11888" s="3">
        <v>45862</v>
      </c>
      <c r="D11888">
        <v>20</v>
      </c>
      <c r="E11888" s="9" t="str">
        <f>IF(Tableau2[[#This Row],[Project]]="","pas de projet",Tableau2[[#This Row],[Project]])</f>
        <v>Fara proiect</v>
      </c>
      <c r="F11888" s="9">
        <f>MONTH(Tableau2[[#This Row],[Date]])</f>
        <v>7</v>
      </c>
      <c r="G11888" s="9">
        <f>YEAR(Tableau2[[#This Row],[Date]])</f>
        <v>2025</v>
      </c>
      <c r="H11888" s="9">
        <f>_xlfn.ISOWEEKNUM(Tableau2[[#This Row],[Date]])</f>
        <v>30</v>
      </c>
    </row>
    <row r="11889" spans="1:8" hidden="1" x14ac:dyDescent="0.25">
      <c r="A11889" t="s">
        <v>12</v>
      </c>
      <c r="B11889">
        <v>4</v>
      </c>
      <c r="C11889" s="3">
        <v>45862</v>
      </c>
      <c r="D11889">
        <v>18</v>
      </c>
      <c r="E11889" s="9" t="str">
        <f>IF(Tableau2[[#This Row],[Project]]="","pas de projet",Tableau2[[#This Row],[Project]])</f>
        <v>0DC377</v>
      </c>
      <c r="F11889" s="9">
        <f>MONTH(Tableau2[[#This Row],[Date]])</f>
        <v>7</v>
      </c>
      <c r="G11889" s="9">
        <f>YEAR(Tableau2[[#This Row],[Date]])</f>
        <v>2025</v>
      </c>
      <c r="H11889" s="9">
        <f>_xlfn.ISOWEEKNUM(Tableau2[[#This Row],[Date]])</f>
        <v>30</v>
      </c>
    </row>
    <row r="11890" spans="1:8" hidden="1" x14ac:dyDescent="0.25">
      <c r="B11890">
        <f t="shared" ref="B11890:B11893" si="533">111111+1</f>
        <v>111112</v>
      </c>
      <c r="C11890" s="3">
        <v>45864</v>
      </c>
      <c r="D11890">
        <v>0</v>
      </c>
      <c r="E11890" s="9" t="str">
        <f>IF(Tableau2[[#This Row],[Project]]="","pas de projet",Tableau2[[#This Row],[Project]])</f>
        <v>pas de projet</v>
      </c>
      <c r="F11890" s="9">
        <f>MONTH(Tableau2[[#This Row],[Date]])</f>
        <v>7</v>
      </c>
      <c r="G11890" s="9">
        <f>YEAR(Tableau2[[#This Row],[Date]])</f>
        <v>2025</v>
      </c>
      <c r="H11890" s="9">
        <f>_xlfn.ISOWEEKNUM(Tableau2[[#This Row],[Date]])</f>
        <v>30</v>
      </c>
    </row>
    <row r="11891" spans="1:8" hidden="1" x14ac:dyDescent="0.25">
      <c r="B11891">
        <f t="shared" si="533"/>
        <v>111112</v>
      </c>
      <c r="C11891" s="3">
        <v>45864</v>
      </c>
      <c r="D11891">
        <v>0</v>
      </c>
      <c r="E11891" s="9" t="str">
        <f>IF(Tableau2[[#This Row],[Project]]="","pas de projet",Tableau2[[#This Row],[Project]])</f>
        <v>pas de projet</v>
      </c>
      <c r="F11891" s="9">
        <f>MONTH(Tableau2[[#This Row],[Date]])</f>
        <v>7</v>
      </c>
      <c r="G11891" s="9">
        <f>YEAR(Tableau2[[#This Row],[Date]])</f>
        <v>2025</v>
      </c>
      <c r="H11891" s="9">
        <f>_xlfn.ISOWEEKNUM(Tableau2[[#This Row],[Date]])</f>
        <v>30</v>
      </c>
    </row>
    <row r="11892" spans="1:8" hidden="1" x14ac:dyDescent="0.25">
      <c r="B11892">
        <f t="shared" si="533"/>
        <v>111112</v>
      </c>
      <c r="C11892" s="3">
        <v>45864</v>
      </c>
      <c r="D11892">
        <v>0</v>
      </c>
      <c r="E11892" s="9" t="str">
        <f>IF(Tableau2[[#This Row],[Project]]="","pas de projet",Tableau2[[#This Row],[Project]])</f>
        <v>pas de projet</v>
      </c>
      <c r="F11892" s="9">
        <f>MONTH(Tableau2[[#This Row],[Date]])</f>
        <v>7</v>
      </c>
      <c r="G11892" s="9">
        <f>YEAR(Tableau2[[#This Row],[Date]])</f>
        <v>2025</v>
      </c>
      <c r="H11892" s="9">
        <f>_xlfn.ISOWEEKNUM(Tableau2[[#This Row],[Date]])</f>
        <v>30</v>
      </c>
    </row>
    <row r="11893" spans="1:8" hidden="1" x14ac:dyDescent="0.25">
      <c r="B11893">
        <f t="shared" si="533"/>
        <v>111112</v>
      </c>
      <c r="C11893" s="3">
        <v>45864</v>
      </c>
      <c r="D11893">
        <v>5</v>
      </c>
      <c r="E11893" s="9" t="str">
        <f>IF(Tableau2[[#This Row],[Project]]="","pas de projet",Tableau2[[#This Row],[Project]])</f>
        <v>pas de projet</v>
      </c>
      <c r="F11893" s="9">
        <f>MONTH(Tableau2[[#This Row],[Date]])</f>
        <v>7</v>
      </c>
      <c r="G11893" s="9">
        <f>YEAR(Tableau2[[#This Row],[Date]])</f>
        <v>2025</v>
      </c>
      <c r="H11893" s="9">
        <f>_xlfn.ISOWEEKNUM(Tableau2[[#This Row],[Date]])</f>
        <v>30</v>
      </c>
    </row>
    <row r="11894" spans="1:8" hidden="1" x14ac:dyDescent="0.25">
      <c r="A11894" t="s">
        <v>10</v>
      </c>
      <c r="B11894">
        <f>1</f>
        <v>1</v>
      </c>
      <c r="C11894" s="3">
        <v>45862</v>
      </c>
      <c r="D11894">
        <v>14</v>
      </c>
      <c r="E11894" s="9" t="str">
        <f>IF(Tableau2[[#This Row],[Project]]="","pas de projet",Tableau2[[#This Row],[Project]])</f>
        <v>0NC377</v>
      </c>
      <c r="F11894" s="9">
        <f>MONTH(Tableau2[[#This Row],[Date]])</f>
        <v>7</v>
      </c>
      <c r="G11894" s="9">
        <f>YEAR(Tableau2[[#This Row],[Date]])</f>
        <v>2025</v>
      </c>
      <c r="H11894" s="9">
        <f>_xlfn.ISOWEEKNUM(Tableau2[[#This Row],[Date]])</f>
        <v>30</v>
      </c>
    </row>
    <row r="11895" spans="1:8" hidden="1" x14ac:dyDescent="0.25">
      <c r="A11895" t="s">
        <v>10</v>
      </c>
      <c r="B11895">
        <f>1</f>
        <v>1</v>
      </c>
      <c r="C11895" s="3">
        <v>45862</v>
      </c>
      <c r="D11895">
        <v>42</v>
      </c>
      <c r="E11895" s="9" t="str">
        <f>IF(Tableau2[[#This Row],[Project]]="","pas de projet",Tableau2[[#This Row],[Project]])</f>
        <v>0NC377</v>
      </c>
      <c r="F11895" s="9">
        <f>MONTH(Tableau2[[#This Row],[Date]])</f>
        <v>7</v>
      </c>
      <c r="G11895" s="9">
        <f>YEAR(Tableau2[[#This Row],[Date]])</f>
        <v>2025</v>
      </c>
      <c r="H11895" s="9">
        <f>_xlfn.ISOWEEKNUM(Tableau2[[#This Row],[Date]])</f>
        <v>30</v>
      </c>
    </row>
    <row r="11896" spans="1:8" hidden="1" x14ac:dyDescent="0.25">
      <c r="A11896" t="s">
        <v>10</v>
      </c>
      <c r="B11896">
        <f>1</f>
        <v>1</v>
      </c>
      <c r="C11896" s="3">
        <v>45862</v>
      </c>
      <c r="D11896">
        <v>42</v>
      </c>
      <c r="E11896" s="9" t="str">
        <f>IF(Tableau2[[#This Row],[Project]]="","pas de projet",Tableau2[[#This Row],[Project]])</f>
        <v>0NC377</v>
      </c>
      <c r="F11896" s="9">
        <f>MONTH(Tableau2[[#This Row],[Date]])</f>
        <v>7</v>
      </c>
      <c r="G11896" s="9">
        <f>YEAR(Tableau2[[#This Row],[Date]])</f>
        <v>2025</v>
      </c>
      <c r="H11896" s="9">
        <f>_xlfn.ISOWEEKNUM(Tableau2[[#This Row],[Date]])</f>
        <v>30</v>
      </c>
    </row>
    <row r="11897" spans="1:8" hidden="1" x14ac:dyDescent="0.25">
      <c r="A11897" t="s">
        <v>40</v>
      </c>
      <c r="B11897">
        <f>1</f>
        <v>1</v>
      </c>
      <c r="C11897" s="3">
        <v>45862</v>
      </c>
      <c r="D11897">
        <v>7</v>
      </c>
      <c r="E11897" s="9" t="str">
        <f>IF(Tableau2[[#This Row],[Project]]="","pas de projet",Tableau2[[#This Row],[Project]])</f>
        <v>0SC376</v>
      </c>
      <c r="F11897" s="9">
        <f>MONTH(Tableau2[[#This Row],[Date]])</f>
        <v>7</v>
      </c>
      <c r="G11897" s="9">
        <f>YEAR(Tableau2[[#This Row],[Date]])</f>
        <v>2025</v>
      </c>
      <c r="H11897" s="9">
        <f>_xlfn.ISOWEEKNUM(Tableau2[[#This Row],[Date]])</f>
        <v>30</v>
      </c>
    </row>
    <row r="11898" spans="1:8" hidden="1" x14ac:dyDescent="0.25">
      <c r="A11898" t="s">
        <v>11</v>
      </c>
      <c r="B11898">
        <f>1</f>
        <v>1</v>
      </c>
      <c r="C11898" s="3">
        <v>45862</v>
      </c>
      <c r="D11898">
        <v>7</v>
      </c>
      <c r="E11898" s="9" t="str">
        <f>IF(Tableau2[[#This Row],[Project]]="","pas de projet",Tableau2[[#This Row],[Project]])</f>
        <v>0NC376</v>
      </c>
      <c r="F11898" s="9">
        <f>MONTH(Tableau2[[#This Row],[Date]])</f>
        <v>7</v>
      </c>
      <c r="G11898" s="9">
        <f>YEAR(Tableau2[[#This Row],[Date]])</f>
        <v>2025</v>
      </c>
      <c r="H11898" s="9">
        <f>_xlfn.ISOWEEKNUM(Tableau2[[#This Row],[Date]])</f>
        <v>30</v>
      </c>
    </row>
    <row r="11899" spans="1:8" hidden="1" x14ac:dyDescent="0.25">
      <c r="A11899" t="s">
        <v>8</v>
      </c>
      <c r="B11899">
        <f>1</f>
        <v>1</v>
      </c>
      <c r="C11899" s="3">
        <v>45862</v>
      </c>
      <c r="D11899">
        <v>16</v>
      </c>
      <c r="E11899" s="9" t="str">
        <f>IF(Tableau2[[#This Row],[Project]]="","pas de projet",Tableau2[[#This Row],[Project]])</f>
        <v>Fara proiect</v>
      </c>
      <c r="F11899" s="9">
        <f>MONTH(Tableau2[[#This Row],[Date]])</f>
        <v>7</v>
      </c>
      <c r="G11899" s="9">
        <f>YEAR(Tableau2[[#This Row],[Date]])</f>
        <v>2025</v>
      </c>
      <c r="H11899" s="9">
        <f>_xlfn.ISOWEEKNUM(Tableau2[[#This Row],[Date]])</f>
        <v>30</v>
      </c>
    </row>
    <row r="11900" spans="1:8" hidden="1" x14ac:dyDescent="0.25">
      <c r="B11900">
        <f>111111+1</f>
        <v>111112</v>
      </c>
      <c r="C11900" s="3">
        <v>45863</v>
      </c>
      <c r="D11900">
        <v>0</v>
      </c>
      <c r="E11900" s="9" t="str">
        <f>IF(Tableau2[[#This Row],[Project]]="","pas de projet",Tableau2[[#This Row],[Project]])</f>
        <v>pas de projet</v>
      </c>
      <c r="F11900" s="9">
        <f>MONTH(Tableau2[[#This Row],[Date]])</f>
        <v>7</v>
      </c>
      <c r="G11900" s="9">
        <f>YEAR(Tableau2[[#This Row],[Date]])</f>
        <v>2025</v>
      </c>
      <c r="H11900" s="9">
        <f>_xlfn.ISOWEEKNUM(Tableau2[[#This Row],[Date]])</f>
        <v>30</v>
      </c>
    </row>
    <row r="11901" spans="1:8" hidden="1" x14ac:dyDescent="0.25">
      <c r="A11901" t="s">
        <v>10</v>
      </c>
      <c r="B11901">
        <v>114</v>
      </c>
      <c r="C11901" s="3">
        <v>45859</v>
      </c>
      <c r="D11901">
        <v>16</v>
      </c>
      <c r="E11901" s="9" t="str">
        <f>IF(Tableau2[[#This Row],[Project]]="","pas de projet",Tableau2[[#This Row],[Project]])</f>
        <v>0NC377</v>
      </c>
      <c r="F11901" s="9">
        <f>MONTH(Tableau2[[#This Row],[Date]])</f>
        <v>7</v>
      </c>
      <c r="G11901" s="9">
        <f>YEAR(Tableau2[[#This Row],[Date]])</f>
        <v>2025</v>
      </c>
      <c r="H11901" s="9">
        <f>_xlfn.ISOWEEKNUM(Tableau2[[#This Row],[Date]])</f>
        <v>30</v>
      </c>
    </row>
    <row r="11902" spans="1:8" hidden="1" x14ac:dyDescent="0.25">
      <c r="A11902" t="s">
        <v>22</v>
      </c>
      <c r="B11902">
        <v>114</v>
      </c>
      <c r="C11902" s="3">
        <v>45862</v>
      </c>
      <c r="D11902">
        <v>12</v>
      </c>
      <c r="E11902" s="9" t="str">
        <f>IF(Tableau2[[#This Row],[Project]]="","pas de projet",Tableau2[[#This Row],[Project]])</f>
        <v>0DC376</v>
      </c>
      <c r="F11902" s="9">
        <f>MONTH(Tableau2[[#This Row],[Date]])</f>
        <v>7</v>
      </c>
      <c r="G11902" s="9">
        <f>YEAR(Tableau2[[#This Row],[Date]])</f>
        <v>2025</v>
      </c>
      <c r="H11902" s="9">
        <f>_xlfn.ISOWEEKNUM(Tableau2[[#This Row],[Date]])</f>
        <v>30</v>
      </c>
    </row>
    <row r="11903" spans="1:8" hidden="1" x14ac:dyDescent="0.25">
      <c r="A11903" t="s">
        <v>22</v>
      </c>
      <c r="B11903">
        <v>114</v>
      </c>
      <c r="C11903" s="3">
        <v>45861</v>
      </c>
      <c r="D11903">
        <v>12</v>
      </c>
      <c r="E11903" s="9" t="str">
        <f>IF(Tableau2[[#This Row],[Project]]="","pas de projet",Tableau2[[#This Row],[Project]])</f>
        <v>0DC376</v>
      </c>
      <c r="F11903" s="9">
        <f>MONTH(Tableau2[[#This Row],[Date]])</f>
        <v>7</v>
      </c>
      <c r="G11903" s="9">
        <f>YEAR(Tableau2[[#This Row],[Date]])</f>
        <v>2025</v>
      </c>
      <c r="H11903" s="9">
        <f>_xlfn.ISOWEEKNUM(Tableau2[[#This Row],[Date]])</f>
        <v>30</v>
      </c>
    </row>
    <row r="11904" spans="1:8" hidden="1" x14ac:dyDescent="0.25">
      <c r="A11904" t="s">
        <v>22</v>
      </c>
      <c r="B11904">
        <v>114</v>
      </c>
      <c r="C11904" s="3">
        <v>45860</v>
      </c>
      <c r="D11904">
        <v>12</v>
      </c>
      <c r="E11904" s="9" t="str">
        <f>IF(Tableau2[[#This Row],[Project]]="","pas de projet",Tableau2[[#This Row],[Project]])</f>
        <v>0DC376</v>
      </c>
      <c r="F11904" s="9">
        <f>MONTH(Tableau2[[#This Row],[Date]])</f>
        <v>7</v>
      </c>
      <c r="G11904" s="9">
        <f>YEAR(Tableau2[[#This Row],[Date]])</f>
        <v>2025</v>
      </c>
      <c r="H11904" s="9">
        <f>_xlfn.ISOWEEKNUM(Tableau2[[#This Row],[Date]])</f>
        <v>30</v>
      </c>
    </row>
    <row r="11905" spans="1:8" hidden="1" x14ac:dyDescent="0.25">
      <c r="A11905" t="s">
        <v>11</v>
      </c>
      <c r="B11905">
        <v>114</v>
      </c>
      <c r="C11905" s="3">
        <v>45860</v>
      </c>
      <c r="D11905">
        <v>20</v>
      </c>
      <c r="E11905" s="9" t="str">
        <f>IF(Tableau2[[#This Row],[Project]]="","pas de projet",Tableau2[[#This Row],[Project]])</f>
        <v>0NC376</v>
      </c>
      <c r="F11905" s="9">
        <f>MONTH(Tableau2[[#This Row],[Date]])</f>
        <v>7</v>
      </c>
      <c r="G11905" s="9">
        <f>YEAR(Tableau2[[#This Row],[Date]])</f>
        <v>2025</v>
      </c>
      <c r="H11905" s="9">
        <f>_xlfn.ISOWEEKNUM(Tableau2[[#This Row],[Date]])</f>
        <v>30</v>
      </c>
    </row>
    <row r="11906" spans="1:8" hidden="1" x14ac:dyDescent="0.25">
      <c r="A11906" t="s">
        <v>10</v>
      </c>
      <c r="B11906">
        <v>114</v>
      </c>
      <c r="C11906" s="3">
        <v>45860</v>
      </c>
      <c r="D11906">
        <v>20</v>
      </c>
      <c r="E11906" s="9" t="str">
        <f>IF(Tableau2[[#This Row],[Project]]="","pas de projet",Tableau2[[#This Row],[Project]])</f>
        <v>0NC377</v>
      </c>
      <c r="F11906" s="9">
        <f>MONTH(Tableau2[[#This Row],[Date]])</f>
        <v>7</v>
      </c>
      <c r="G11906" s="9">
        <f>YEAR(Tableau2[[#This Row],[Date]])</f>
        <v>2025</v>
      </c>
      <c r="H11906" s="9">
        <f>_xlfn.ISOWEEKNUM(Tableau2[[#This Row],[Date]])</f>
        <v>30</v>
      </c>
    </row>
    <row r="11907" spans="1:8" hidden="1" x14ac:dyDescent="0.25">
      <c r="A11907" t="s">
        <v>11</v>
      </c>
      <c r="B11907">
        <v>114</v>
      </c>
      <c r="C11907" s="3">
        <v>45861</v>
      </c>
      <c r="D11907">
        <v>20</v>
      </c>
      <c r="E11907" s="9" t="str">
        <f>IF(Tableau2[[#This Row],[Project]]="","pas de projet",Tableau2[[#This Row],[Project]])</f>
        <v>0NC376</v>
      </c>
      <c r="F11907" s="9">
        <f>MONTH(Tableau2[[#This Row],[Date]])</f>
        <v>7</v>
      </c>
      <c r="G11907" s="9">
        <f>YEAR(Tableau2[[#This Row],[Date]])</f>
        <v>2025</v>
      </c>
      <c r="H11907" s="9">
        <f>_xlfn.ISOWEEKNUM(Tableau2[[#This Row],[Date]])</f>
        <v>30</v>
      </c>
    </row>
    <row r="11908" spans="1:8" hidden="1" x14ac:dyDescent="0.25">
      <c r="A11908" t="s">
        <v>10</v>
      </c>
      <c r="B11908">
        <v>114</v>
      </c>
      <c r="C11908" s="3">
        <v>45861</v>
      </c>
      <c r="D11908">
        <v>20</v>
      </c>
      <c r="E11908" s="9" t="str">
        <f>IF(Tableau2[[#This Row],[Project]]="","pas de projet",Tableau2[[#This Row],[Project]])</f>
        <v>0NC377</v>
      </c>
      <c r="F11908" s="9">
        <f>MONTH(Tableau2[[#This Row],[Date]])</f>
        <v>7</v>
      </c>
      <c r="G11908" s="9">
        <f>YEAR(Tableau2[[#This Row],[Date]])</f>
        <v>2025</v>
      </c>
      <c r="H11908" s="9">
        <f>_xlfn.ISOWEEKNUM(Tableau2[[#This Row],[Date]])</f>
        <v>30</v>
      </c>
    </row>
    <row r="11909" spans="1:8" hidden="1" x14ac:dyDescent="0.25">
      <c r="A11909" t="s">
        <v>11</v>
      </c>
      <c r="B11909">
        <v>114</v>
      </c>
      <c r="C11909" s="3">
        <v>45862</v>
      </c>
      <c r="D11909">
        <v>20</v>
      </c>
      <c r="E11909" s="9" t="str">
        <f>IF(Tableau2[[#This Row],[Project]]="","pas de projet",Tableau2[[#This Row],[Project]])</f>
        <v>0NC376</v>
      </c>
      <c r="F11909" s="9">
        <f>MONTH(Tableau2[[#This Row],[Date]])</f>
        <v>7</v>
      </c>
      <c r="G11909" s="9">
        <f>YEAR(Tableau2[[#This Row],[Date]])</f>
        <v>2025</v>
      </c>
      <c r="H11909" s="9">
        <f>_xlfn.ISOWEEKNUM(Tableau2[[#This Row],[Date]])</f>
        <v>30</v>
      </c>
    </row>
    <row r="11910" spans="1:8" hidden="1" x14ac:dyDescent="0.25">
      <c r="A11910" t="s">
        <v>10</v>
      </c>
      <c r="B11910">
        <v>114</v>
      </c>
      <c r="C11910" s="3">
        <v>45862</v>
      </c>
      <c r="D11910">
        <v>20</v>
      </c>
      <c r="E11910" s="9" t="str">
        <f>IF(Tableau2[[#This Row],[Project]]="","pas de projet",Tableau2[[#This Row],[Project]])</f>
        <v>0NC377</v>
      </c>
      <c r="F11910" s="9">
        <f>MONTH(Tableau2[[#This Row],[Date]])</f>
        <v>7</v>
      </c>
      <c r="G11910" s="9">
        <f>YEAR(Tableau2[[#This Row],[Date]])</f>
        <v>2025</v>
      </c>
      <c r="H11910" s="9">
        <f>_xlfn.ISOWEEKNUM(Tableau2[[#This Row],[Date]])</f>
        <v>30</v>
      </c>
    </row>
    <row r="11911" spans="1:8" hidden="1" x14ac:dyDescent="0.25">
      <c r="B11911">
        <f t="shared" ref="B11911:B11974" si="534">111111+1</f>
        <v>111112</v>
      </c>
      <c r="C11911" s="3">
        <v>45883</v>
      </c>
      <c r="D11911">
        <v>0</v>
      </c>
      <c r="E11911" s="9" t="str">
        <f>IF(Tableau2[[#This Row],[Project]]="","pas de projet",Tableau2[[#This Row],[Project]])</f>
        <v>pas de projet</v>
      </c>
      <c r="F11911" s="9">
        <f>MONTH(Tableau2[[#This Row],[Date]])</f>
        <v>8</v>
      </c>
      <c r="G11911" s="9">
        <f>YEAR(Tableau2[[#This Row],[Date]])</f>
        <v>2025</v>
      </c>
      <c r="H11911" s="9">
        <f>_xlfn.ISOWEEKNUM(Tableau2[[#This Row],[Date]])</f>
        <v>33</v>
      </c>
    </row>
    <row r="11912" spans="1:8" hidden="1" x14ac:dyDescent="0.25">
      <c r="B11912">
        <f t="shared" si="534"/>
        <v>111112</v>
      </c>
      <c r="C11912" s="3">
        <v>45882</v>
      </c>
      <c r="D11912">
        <v>0</v>
      </c>
      <c r="E11912" s="9" t="str">
        <f>IF(Tableau2[[#This Row],[Project]]="","pas de projet",Tableau2[[#This Row],[Project]])</f>
        <v>pas de projet</v>
      </c>
      <c r="F11912" s="9">
        <f>MONTH(Tableau2[[#This Row],[Date]])</f>
        <v>8</v>
      </c>
      <c r="G11912" s="9">
        <f>YEAR(Tableau2[[#This Row],[Date]])</f>
        <v>2025</v>
      </c>
      <c r="H11912" s="9">
        <f>_xlfn.ISOWEEKNUM(Tableau2[[#This Row],[Date]])</f>
        <v>33</v>
      </c>
    </row>
    <row r="11913" spans="1:8" hidden="1" x14ac:dyDescent="0.25">
      <c r="B11913">
        <f t="shared" si="534"/>
        <v>111112</v>
      </c>
      <c r="C11913" s="3">
        <v>45881</v>
      </c>
      <c r="D11913">
        <v>0</v>
      </c>
      <c r="E11913" s="9" t="str">
        <f>IF(Tableau2[[#This Row],[Project]]="","pas de projet",Tableau2[[#This Row],[Project]])</f>
        <v>pas de projet</v>
      </c>
      <c r="F11913" s="9">
        <f>MONTH(Tableau2[[#This Row],[Date]])</f>
        <v>8</v>
      </c>
      <c r="G11913" s="9">
        <f>YEAR(Tableau2[[#This Row],[Date]])</f>
        <v>2025</v>
      </c>
      <c r="H11913" s="9">
        <f>_xlfn.ISOWEEKNUM(Tableau2[[#This Row],[Date]])</f>
        <v>33</v>
      </c>
    </row>
    <row r="11914" spans="1:8" hidden="1" x14ac:dyDescent="0.25">
      <c r="B11914">
        <f t="shared" si="534"/>
        <v>111112</v>
      </c>
      <c r="C11914" s="3">
        <v>45880</v>
      </c>
      <c r="D11914">
        <v>0</v>
      </c>
      <c r="E11914" s="9" t="str">
        <f>IF(Tableau2[[#This Row],[Project]]="","pas de projet",Tableau2[[#This Row],[Project]])</f>
        <v>pas de projet</v>
      </c>
      <c r="F11914" s="9">
        <f>MONTH(Tableau2[[#This Row],[Date]])</f>
        <v>8</v>
      </c>
      <c r="G11914" s="9">
        <f>YEAR(Tableau2[[#This Row],[Date]])</f>
        <v>2025</v>
      </c>
      <c r="H11914" s="9">
        <f>_xlfn.ISOWEEKNUM(Tableau2[[#This Row],[Date]])</f>
        <v>33</v>
      </c>
    </row>
    <row r="11915" spans="1:8" hidden="1" x14ac:dyDescent="0.25">
      <c r="B11915">
        <f t="shared" si="534"/>
        <v>111112</v>
      </c>
      <c r="C11915" s="3">
        <v>45883</v>
      </c>
      <c r="D11915">
        <v>0</v>
      </c>
      <c r="E11915" s="9" t="str">
        <f>IF(Tableau2[[#This Row],[Project]]="","pas de projet",Tableau2[[#This Row],[Project]])</f>
        <v>pas de projet</v>
      </c>
      <c r="F11915" s="9">
        <f>MONTH(Tableau2[[#This Row],[Date]])</f>
        <v>8</v>
      </c>
      <c r="G11915" s="9">
        <f>YEAR(Tableau2[[#This Row],[Date]])</f>
        <v>2025</v>
      </c>
      <c r="H11915" s="9">
        <f>_xlfn.ISOWEEKNUM(Tableau2[[#This Row],[Date]])</f>
        <v>33</v>
      </c>
    </row>
    <row r="11916" spans="1:8" hidden="1" x14ac:dyDescent="0.25">
      <c r="B11916">
        <f t="shared" si="534"/>
        <v>111112</v>
      </c>
      <c r="C11916" s="3">
        <v>45882</v>
      </c>
      <c r="D11916">
        <v>0</v>
      </c>
      <c r="E11916" s="9" t="str">
        <f>IF(Tableau2[[#This Row],[Project]]="","pas de projet",Tableau2[[#This Row],[Project]])</f>
        <v>pas de projet</v>
      </c>
      <c r="F11916" s="9">
        <f>MONTH(Tableau2[[#This Row],[Date]])</f>
        <v>8</v>
      </c>
      <c r="G11916" s="9">
        <f>YEAR(Tableau2[[#This Row],[Date]])</f>
        <v>2025</v>
      </c>
      <c r="H11916" s="9">
        <f>_xlfn.ISOWEEKNUM(Tableau2[[#This Row],[Date]])</f>
        <v>33</v>
      </c>
    </row>
    <row r="11917" spans="1:8" hidden="1" x14ac:dyDescent="0.25">
      <c r="B11917">
        <f t="shared" si="534"/>
        <v>111112</v>
      </c>
      <c r="C11917" s="3">
        <v>45881</v>
      </c>
      <c r="D11917">
        <v>0</v>
      </c>
      <c r="E11917" s="9" t="str">
        <f>IF(Tableau2[[#This Row],[Project]]="","pas de projet",Tableau2[[#This Row],[Project]])</f>
        <v>pas de projet</v>
      </c>
      <c r="F11917" s="9">
        <f>MONTH(Tableau2[[#This Row],[Date]])</f>
        <v>8</v>
      </c>
      <c r="G11917" s="9">
        <f>YEAR(Tableau2[[#This Row],[Date]])</f>
        <v>2025</v>
      </c>
      <c r="H11917" s="9">
        <f>_xlfn.ISOWEEKNUM(Tableau2[[#This Row],[Date]])</f>
        <v>33</v>
      </c>
    </row>
    <row r="11918" spans="1:8" hidden="1" x14ac:dyDescent="0.25">
      <c r="B11918">
        <f t="shared" si="534"/>
        <v>111112</v>
      </c>
      <c r="C11918" s="3">
        <v>45880</v>
      </c>
      <c r="D11918">
        <v>0</v>
      </c>
      <c r="E11918" s="9" t="str">
        <f>IF(Tableau2[[#This Row],[Project]]="","pas de projet",Tableau2[[#This Row],[Project]])</f>
        <v>pas de projet</v>
      </c>
      <c r="F11918" s="9">
        <f>MONTH(Tableau2[[#This Row],[Date]])</f>
        <v>8</v>
      </c>
      <c r="G11918" s="9">
        <f>YEAR(Tableau2[[#This Row],[Date]])</f>
        <v>2025</v>
      </c>
      <c r="H11918" s="9">
        <f>_xlfn.ISOWEEKNUM(Tableau2[[#This Row],[Date]])</f>
        <v>33</v>
      </c>
    </row>
    <row r="11919" spans="1:8" hidden="1" x14ac:dyDescent="0.25">
      <c r="B11919">
        <f t="shared" si="534"/>
        <v>111112</v>
      </c>
      <c r="C11919" s="3">
        <v>45877</v>
      </c>
      <c r="D11919">
        <v>0</v>
      </c>
      <c r="E11919" s="9" t="str">
        <f>IF(Tableau2[[#This Row],[Project]]="","pas de projet",Tableau2[[#This Row],[Project]])</f>
        <v>pas de projet</v>
      </c>
      <c r="F11919" s="9">
        <f>MONTH(Tableau2[[#This Row],[Date]])</f>
        <v>8</v>
      </c>
      <c r="G11919" s="9">
        <f>YEAR(Tableau2[[#This Row],[Date]])</f>
        <v>2025</v>
      </c>
      <c r="H11919" s="9">
        <f>_xlfn.ISOWEEKNUM(Tableau2[[#This Row],[Date]])</f>
        <v>32</v>
      </c>
    </row>
    <row r="11920" spans="1:8" hidden="1" x14ac:dyDescent="0.25">
      <c r="B11920">
        <f t="shared" si="534"/>
        <v>111112</v>
      </c>
      <c r="C11920" s="3">
        <v>45876</v>
      </c>
      <c r="D11920">
        <v>0</v>
      </c>
      <c r="E11920" s="9" t="str">
        <f>IF(Tableau2[[#This Row],[Project]]="","pas de projet",Tableau2[[#This Row],[Project]])</f>
        <v>pas de projet</v>
      </c>
      <c r="F11920" s="9">
        <f>MONTH(Tableau2[[#This Row],[Date]])</f>
        <v>8</v>
      </c>
      <c r="G11920" s="9">
        <f>YEAR(Tableau2[[#This Row],[Date]])</f>
        <v>2025</v>
      </c>
      <c r="H11920" s="9">
        <f>_xlfn.ISOWEEKNUM(Tableau2[[#This Row],[Date]])</f>
        <v>32</v>
      </c>
    </row>
    <row r="11921" spans="2:8" hidden="1" x14ac:dyDescent="0.25">
      <c r="B11921">
        <f t="shared" si="534"/>
        <v>111112</v>
      </c>
      <c r="C11921" s="3">
        <v>45883</v>
      </c>
      <c r="D11921">
        <v>0</v>
      </c>
      <c r="E11921" s="9" t="str">
        <f>IF(Tableau2[[#This Row],[Project]]="","pas de projet",Tableau2[[#This Row],[Project]])</f>
        <v>pas de projet</v>
      </c>
      <c r="F11921" s="9">
        <f>MONTH(Tableau2[[#This Row],[Date]])</f>
        <v>8</v>
      </c>
      <c r="G11921" s="9">
        <f>YEAR(Tableau2[[#This Row],[Date]])</f>
        <v>2025</v>
      </c>
      <c r="H11921" s="9">
        <f>_xlfn.ISOWEEKNUM(Tableau2[[#This Row],[Date]])</f>
        <v>33</v>
      </c>
    </row>
    <row r="11922" spans="2:8" hidden="1" x14ac:dyDescent="0.25">
      <c r="B11922">
        <f t="shared" si="534"/>
        <v>111112</v>
      </c>
      <c r="C11922" s="3">
        <v>45875</v>
      </c>
      <c r="D11922">
        <v>0</v>
      </c>
      <c r="E11922" s="9" t="str">
        <f>IF(Tableau2[[#This Row],[Project]]="","pas de projet",Tableau2[[#This Row],[Project]])</f>
        <v>pas de projet</v>
      </c>
      <c r="F11922" s="9">
        <f>MONTH(Tableau2[[#This Row],[Date]])</f>
        <v>8</v>
      </c>
      <c r="G11922" s="9">
        <f>YEAR(Tableau2[[#This Row],[Date]])</f>
        <v>2025</v>
      </c>
      <c r="H11922" s="9">
        <f>_xlfn.ISOWEEKNUM(Tableau2[[#This Row],[Date]])</f>
        <v>32</v>
      </c>
    </row>
    <row r="11923" spans="2:8" hidden="1" x14ac:dyDescent="0.25">
      <c r="B11923">
        <f t="shared" si="534"/>
        <v>111112</v>
      </c>
      <c r="C11923" s="3">
        <v>45874</v>
      </c>
      <c r="D11923">
        <v>0</v>
      </c>
      <c r="E11923" s="9" t="str">
        <f>IF(Tableau2[[#This Row],[Project]]="","pas de projet",Tableau2[[#This Row],[Project]])</f>
        <v>pas de projet</v>
      </c>
      <c r="F11923" s="9">
        <f>MONTH(Tableau2[[#This Row],[Date]])</f>
        <v>8</v>
      </c>
      <c r="G11923" s="9">
        <f>YEAR(Tableau2[[#This Row],[Date]])</f>
        <v>2025</v>
      </c>
      <c r="H11923" s="9">
        <f>_xlfn.ISOWEEKNUM(Tableau2[[#This Row],[Date]])</f>
        <v>32</v>
      </c>
    </row>
    <row r="11924" spans="2:8" hidden="1" x14ac:dyDescent="0.25">
      <c r="B11924">
        <f t="shared" si="534"/>
        <v>111112</v>
      </c>
      <c r="C11924" s="3">
        <v>45882</v>
      </c>
      <c r="D11924">
        <v>0</v>
      </c>
      <c r="E11924" s="9" t="str">
        <f>IF(Tableau2[[#This Row],[Project]]="","pas de projet",Tableau2[[#This Row],[Project]])</f>
        <v>pas de projet</v>
      </c>
      <c r="F11924" s="9">
        <f>MONTH(Tableau2[[#This Row],[Date]])</f>
        <v>8</v>
      </c>
      <c r="G11924" s="9">
        <f>YEAR(Tableau2[[#This Row],[Date]])</f>
        <v>2025</v>
      </c>
      <c r="H11924" s="9">
        <f>_xlfn.ISOWEEKNUM(Tableau2[[#This Row],[Date]])</f>
        <v>33</v>
      </c>
    </row>
    <row r="11925" spans="2:8" hidden="1" x14ac:dyDescent="0.25">
      <c r="B11925">
        <f t="shared" si="534"/>
        <v>111112</v>
      </c>
      <c r="C11925" s="3">
        <v>45873</v>
      </c>
      <c r="D11925">
        <v>0</v>
      </c>
      <c r="E11925" s="9" t="str">
        <f>IF(Tableau2[[#This Row],[Project]]="","pas de projet",Tableau2[[#This Row],[Project]])</f>
        <v>pas de projet</v>
      </c>
      <c r="F11925" s="9">
        <f>MONTH(Tableau2[[#This Row],[Date]])</f>
        <v>8</v>
      </c>
      <c r="G11925" s="9">
        <f>YEAR(Tableau2[[#This Row],[Date]])</f>
        <v>2025</v>
      </c>
      <c r="H11925" s="9">
        <f>_xlfn.ISOWEEKNUM(Tableau2[[#This Row],[Date]])</f>
        <v>32</v>
      </c>
    </row>
    <row r="11926" spans="2:8" hidden="1" x14ac:dyDescent="0.25">
      <c r="B11926">
        <f t="shared" si="534"/>
        <v>111112</v>
      </c>
      <c r="C11926" s="3">
        <v>45881</v>
      </c>
      <c r="D11926">
        <v>0</v>
      </c>
      <c r="E11926" s="9" t="str">
        <f>IF(Tableau2[[#This Row],[Project]]="","pas de projet",Tableau2[[#This Row],[Project]])</f>
        <v>pas de projet</v>
      </c>
      <c r="F11926" s="9">
        <f>MONTH(Tableau2[[#This Row],[Date]])</f>
        <v>8</v>
      </c>
      <c r="G11926" s="9">
        <f>YEAR(Tableau2[[#This Row],[Date]])</f>
        <v>2025</v>
      </c>
      <c r="H11926" s="9">
        <f>_xlfn.ISOWEEKNUM(Tableau2[[#This Row],[Date]])</f>
        <v>33</v>
      </c>
    </row>
    <row r="11927" spans="2:8" hidden="1" x14ac:dyDescent="0.25">
      <c r="B11927">
        <f t="shared" si="534"/>
        <v>111112</v>
      </c>
      <c r="C11927" s="3">
        <v>45880</v>
      </c>
      <c r="D11927">
        <v>0</v>
      </c>
      <c r="E11927" s="9" t="str">
        <f>IF(Tableau2[[#This Row],[Project]]="","pas de projet",Tableau2[[#This Row],[Project]])</f>
        <v>pas de projet</v>
      </c>
      <c r="F11927" s="9">
        <f>MONTH(Tableau2[[#This Row],[Date]])</f>
        <v>8</v>
      </c>
      <c r="G11927" s="9">
        <f>YEAR(Tableau2[[#This Row],[Date]])</f>
        <v>2025</v>
      </c>
      <c r="H11927" s="9">
        <f>_xlfn.ISOWEEKNUM(Tableau2[[#This Row],[Date]])</f>
        <v>33</v>
      </c>
    </row>
    <row r="11928" spans="2:8" hidden="1" x14ac:dyDescent="0.25">
      <c r="B11928">
        <f t="shared" si="534"/>
        <v>111112</v>
      </c>
      <c r="C11928" s="3">
        <v>45877</v>
      </c>
      <c r="D11928">
        <v>0</v>
      </c>
      <c r="E11928" s="9" t="str">
        <f>IF(Tableau2[[#This Row],[Project]]="","pas de projet",Tableau2[[#This Row],[Project]])</f>
        <v>pas de projet</v>
      </c>
      <c r="F11928" s="9">
        <f>MONTH(Tableau2[[#This Row],[Date]])</f>
        <v>8</v>
      </c>
      <c r="G11928" s="9">
        <f>YEAR(Tableau2[[#This Row],[Date]])</f>
        <v>2025</v>
      </c>
      <c r="H11928" s="9">
        <f>_xlfn.ISOWEEKNUM(Tableau2[[#This Row],[Date]])</f>
        <v>32</v>
      </c>
    </row>
    <row r="11929" spans="2:8" hidden="1" x14ac:dyDescent="0.25">
      <c r="B11929">
        <f t="shared" si="534"/>
        <v>111112</v>
      </c>
      <c r="C11929" s="3">
        <v>45876</v>
      </c>
      <c r="D11929">
        <v>0</v>
      </c>
      <c r="E11929" s="9" t="str">
        <f>IF(Tableau2[[#This Row],[Project]]="","pas de projet",Tableau2[[#This Row],[Project]])</f>
        <v>pas de projet</v>
      </c>
      <c r="F11929" s="9">
        <f>MONTH(Tableau2[[#This Row],[Date]])</f>
        <v>8</v>
      </c>
      <c r="G11929" s="9">
        <f>YEAR(Tableau2[[#This Row],[Date]])</f>
        <v>2025</v>
      </c>
      <c r="H11929" s="9">
        <f>_xlfn.ISOWEEKNUM(Tableau2[[#This Row],[Date]])</f>
        <v>32</v>
      </c>
    </row>
    <row r="11930" spans="2:8" hidden="1" x14ac:dyDescent="0.25">
      <c r="B11930">
        <f t="shared" si="534"/>
        <v>111112</v>
      </c>
      <c r="C11930" s="3">
        <v>45875</v>
      </c>
      <c r="D11930">
        <v>0</v>
      </c>
      <c r="E11930" s="9" t="str">
        <f>IF(Tableau2[[#This Row],[Project]]="","pas de projet",Tableau2[[#This Row],[Project]])</f>
        <v>pas de projet</v>
      </c>
      <c r="F11930" s="9">
        <f>MONTH(Tableau2[[#This Row],[Date]])</f>
        <v>8</v>
      </c>
      <c r="G11930" s="9">
        <f>YEAR(Tableau2[[#This Row],[Date]])</f>
        <v>2025</v>
      </c>
      <c r="H11930" s="9">
        <f>_xlfn.ISOWEEKNUM(Tableau2[[#This Row],[Date]])</f>
        <v>32</v>
      </c>
    </row>
    <row r="11931" spans="2:8" hidden="1" x14ac:dyDescent="0.25">
      <c r="B11931">
        <f t="shared" si="534"/>
        <v>111112</v>
      </c>
      <c r="C11931" s="3">
        <v>45874</v>
      </c>
      <c r="D11931">
        <v>0</v>
      </c>
      <c r="E11931" s="9" t="str">
        <f>IF(Tableau2[[#This Row],[Project]]="","pas de projet",Tableau2[[#This Row],[Project]])</f>
        <v>pas de projet</v>
      </c>
      <c r="F11931" s="9">
        <f>MONTH(Tableau2[[#This Row],[Date]])</f>
        <v>8</v>
      </c>
      <c r="G11931" s="9">
        <f>YEAR(Tableau2[[#This Row],[Date]])</f>
        <v>2025</v>
      </c>
      <c r="H11931" s="9">
        <f>_xlfn.ISOWEEKNUM(Tableau2[[#This Row],[Date]])</f>
        <v>32</v>
      </c>
    </row>
    <row r="11932" spans="2:8" hidden="1" x14ac:dyDescent="0.25">
      <c r="B11932">
        <f t="shared" si="534"/>
        <v>111112</v>
      </c>
      <c r="C11932" s="3">
        <v>45873</v>
      </c>
      <c r="D11932">
        <v>0</v>
      </c>
      <c r="E11932" s="9" t="str">
        <f>IF(Tableau2[[#This Row],[Project]]="","pas de projet",Tableau2[[#This Row],[Project]])</f>
        <v>pas de projet</v>
      </c>
      <c r="F11932" s="9">
        <f>MONTH(Tableau2[[#This Row],[Date]])</f>
        <v>8</v>
      </c>
      <c r="G11932" s="9">
        <f>YEAR(Tableau2[[#This Row],[Date]])</f>
        <v>2025</v>
      </c>
      <c r="H11932" s="9">
        <f>_xlfn.ISOWEEKNUM(Tableau2[[#This Row],[Date]])</f>
        <v>32</v>
      </c>
    </row>
    <row r="11933" spans="2:8" hidden="1" x14ac:dyDescent="0.25">
      <c r="B11933">
        <f t="shared" si="534"/>
        <v>111112</v>
      </c>
      <c r="C11933" s="3">
        <v>45883</v>
      </c>
      <c r="D11933">
        <v>0</v>
      </c>
      <c r="E11933" s="9" t="str">
        <f>IF(Tableau2[[#This Row],[Project]]="","pas de projet",Tableau2[[#This Row],[Project]])</f>
        <v>pas de projet</v>
      </c>
      <c r="F11933" s="9">
        <f>MONTH(Tableau2[[#This Row],[Date]])</f>
        <v>8</v>
      </c>
      <c r="G11933" s="9">
        <f>YEAR(Tableau2[[#This Row],[Date]])</f>
        <v>2025</v>
      </c>
      <c r="H11933" s="9">
        <f>_xlfn.ISOWEEKNUM(Tableau2[[#This Row],[Date]])</f>
        <v>33</v>
      </c>
    </row>
    <row r="11934" spans="2:8" hidden="1" x14ac:dyDescent="0.25">
      <c r="B11934">
        <f t="shared" si="534"/>
        <v>111112</v>
      </c>
      <c r="C11934" s="3">
        <v>45882</v>
      </c>
      <c r="D11934">
        <v>0</v>
      </c>
      <c r="E11934" s="9" t="str">
        <f>IF(Tableau2[[#This Row],[Project]]="","pas de projet",Tableau2[[#This Row],[Project]])</f>
        <v>pas de projet</v>
      </c>
      <c r="F11934" s="9">
        <f>MONTH(Tableau2[[#This Row],[Date]])</f>
        <v>8</v>
      </c>
      <c r="G11934" s="9">
        <f>YEAR(Tableau2[[#This Row],[Date]])</f>
        <v>2025</v>
      </c>
      <c r="H11934" s="9">
        <f>_xlfn.ISOWEEKNUM(Tableau2[[#This Row],[Date]])</f>
        <v>33</v>
      </c>
    </row>
    <row r="11935" spans="2:8" hidden="1" x14ac:dyDescent="0.25">
      <c r="B11935">
        <f t="shared" si="534"/>
        <v>111112</v>
      </c>
      <c r="C11935" s="3">
        <v>45881</v>
      </c>
      <c r="D11935">
        <v>0</v>
      </c>
      <c r="E11935" s="9" t="str">
        <f>IF(Tableau2[[#This Row],[Project]]="","pas de projet",Tableau2[[#This Row],[Project]])</f>
        <v>pas de projet</v>
      </c>
      <c r="F11935" s="9">
        <f>MONTH(Tableau2[[#This Row],[Date]])</f>
        <v>8</v>
      </c>
      <c r="G11935" s="9">
        <f>YEAR(Tableau2[[#This Row],[Date]])</f>
        <v>2025</v>
      </c>
      <c r="H11935" s="9">
        <f>_xlfn.ISOWEEKNUM(Tableau2[[#This Row],[Date]])</f>
        <v>33</v>
      </c>
    </row>
    <row r="11936" spans="2:8" hidden="1" x14ac:dyDescent="0.25">
      <c r="B11936">
        <f t="shared" si="534"/>
        <v>111112</v>
      </c>
      <c r="C11936" s="3">
        <v>45880</v>
      </c>
      <c r="D11936">
        <v>0</v>
      </c>
      <c r="E11936" s="9" t="str">
        <f>IF(Tableau2[[#This Row],[Project]]="","pas de projet",Tableau2[[#This Row],[Project]])</f>
        <v>pas de projet</v>
      </c>
      <c r="F11936" s="9">
        <f>MONTH(Tableau2[[#This Row],[Date]])</f>
        <v>8</v>
      </c>
      <c r="G11936" s="9">
        <f>YEAR(Tableau2[[#This Row],[Date]])</f>
        <v>2025</v>
      </c>
      <c r="H11936" s="9">
        <f>_xlfn.ISOWEEKNUM(Tableau2[[#This Row],[Date]])</f>
        <v>33</v>
      </c>
    </row>
    <row r="11937" spans="1:8" hidden="1" x14ac:dyDescent="0.25">
      <c r="B11937">
        <f t="shared" si="534"/>
        <v>111112</v>
      </c>
      <c r="C11937" s="3">
        <v>45877</v>
      </c>
      <c r="D11937">
        <v>0</v>
      </c>
      <c r="E11937" s="9" t="str">
        <f>IF(Tableau2[[#This Row],[Project]]="","pas de projet",Tableau2[[#This Row],[Project]])</f>
        <v>pas de projet</v>
      </c>
      <c r="F11937" s="9">
        <f>MONTH(Tableau2[[#This Row],[Date]])</f>
        <v>8</v>
      </c>
      <c r="G11937" s="9">
        <f>YEAR(Tableau2[[#This Row],[Date]])</f>
        <v>2025</v>
      </c>
      <c r="H11937" s="9">
        <f>_xlfn.ISOWEEKNUM(Tableau2[[#This Row],[Date]])</f>
        <v>32</v>
      </c>
    </row>
    <row r="11938" spans="1:8" hidden="1" x14ac:dyDescent="0.25">
      <c r="B11938">
        <f t="shared" si="534"/>
        <v>111112</v>
      </c>
      <c r="C11938" s="3">
        <v>45876</v>
      </c>
      <c r="D11938">
        <v>0</v>
      </c>
      <c r="E11938" s="9" t="str">
        <f>IF(Tableau2[[#This Row],[Project]]="","pas de projet",Tableau2[[#This Row],[Project]])</f>
        <v>pas de projet</v>
      </c>
      <c r="F11938" s="9">
        <f>MONTH(Tableau2[[#This Row],[Date]])</f>
        <v>8</v>
      </c>
      <c r="G11938" s="9">
        <f>YEAR(Tableau2[[#This Row],[Date]])</f>
        <v>2025</v>
      </c>
      <c r="H11938" s="9">
        <f>_xlfn.ISOWEEKNUM(Tableau2[[#This Row],[Date]])</f>
        <v>32</v>
      </c>
    </row>
    <row r="11939" spans="1:8" hidden="1" x14ac:dyDescent="0.25">
      <c r="B11939">
        <f t="shared" si="534"/>
        <v>111112</v>
      </c>
      <c r="C11939" s="3">
        <v>45875</v>
      </c>
      <c r="D11939">
        <v>0</v>
      </c>
      <c r="E11939" s="9" t="str">
        <f>IF(Tableau2[[#This Row],[Project]]="","pas de projet",Tableau2[[#This Row],[Project]])</f>
        <v>pas de projet</v>
      </c>
      <c r="F11939" s="9">
        <f>MONTH(Tableau2[[#This Row],[Date]])</f>
        <v>8</v>
      </c>
      <c r="G11939" s="9">
        <f>YEAR(Tableau2[[#This Row],[Date]])</f>
        <v>2025</v>
      </c>
      <c r="H11939" s="9">
        <f>_xlfn.ISOWEEKNUM(Tableau2[[#This Row],[Date]])</f>
        <v>32</v>
      </c>
    </row>
    <row r="11940" spans="1:8" hidden="1" x14ac:dyDescent="0.25">
      <c r="B11940">
        <f t="shared" si="534"/>
        <v>111112</v>
      </c>
      <c r="C11940" s="3">
        <v>45874</v>
      </c>
      <c r="D11940">
        <v>0</v>
      </c>
      <c r="E11940" s="9" t="str">
        <f>IF(Tableau2[[#This Row],[Project]]="","pas de projet",Tableau2[[#This Row],[Project]])</f>
        <v>pas de projet</v>
      </c>
      <c r="F11940" s="9">
        <f>MONTH(Tableau2[[#This Row],[Date]])</f>
        <v>8</v>
      </c>
      <c r="G11940" s="9">
        <f>YEAR(Tableau2[[#This Row],[Date]])</f>
        <v>2025</v>
      </c>
      <c r="H11940" s="9">
        <f>_xlfn.ISOWEEKNUM(Tableau2[[#This Row],[Date]])</f>
        <v>32</v>
      </c>
    </row>
    <row r="11941" spans="1:8" hidden="1" x14ac:dyDescent="0.25">
      <c r="B11941">
        <f t="shared" si="534"/>
        <v>111112</v>
      </c>
      <c r="C11941" s="3">
        <v>45873</v>
      </c>
      <c r="D11941">
        <v>0</v>
      </c>
      <c r="E11941" s="9" t="str">
        <f>IF(Tableau2[[#This Row],[Project]]="","pas de projet",Tableau2[[#This Row],[Project]])</f>
        <v>pas de projet</v>
      </c>
      <c r="F11941" s="9">
        <f>MONTH(Tableau2[[#This Row],[Date]])</f>
        <v>8</v>
      </c>
      <c r="G11941" s="9">
        <f>YEAR(Tableau2[[#This Row],[Date]])</f>
        <v>2025</v>
      </c>
      <c r="H11941" s="9">
        <f>_xlfn.ISOWEEKNUM(Tableau2[[#This Row],[Date]])</f>
        <v>32</v>
      </c>
    </row>
    <row r="11942" spans="1:8" hidden="1" x14ac:dyDescent="0.25">
      <c r="B11942">
        <f t="shared" si="534"/>
        <v>111112</v>
      </c>
      <c r="C11942" s="3">
        <v>45883</v>
      </c>
      <c r="D11942">
        <v>0</v>
      </c>
      <c r="E11942" s="9" t="str">
        <f>IF(Tableau2[[#This Row],[Project]]="","pas de projet",Tableau2[[#This Row],[Project]])</f>
        <v>pas de projet</v>
      </c>
      <c r="F11942" s="9">
        <f>MONTH(Tableau2[[#This Row],[Date]])</f>
        <v>8</v>
      </c>
      <c r="G11942" s="9">
        <f>YEAR(Tableau2[[#This Row],[Date]])</f>
        <v>2025</v>
      </c>
      <c r="H11942" s="9">
        <f>_xlfn.ISOWEEKNUM(Tableau2[[#This Row],[Date]])</f>
        <v>33</v>
      </c>
    </row>
    <row r="11943" spans="1:8" hidden="1" x14ac:dyDescent="0.25">
      <c r="B11943">
        <f t="shared" si="534"/>
        <v>111112</v>
      </c>
      <c r="C11943" s="3">
        <v>45882</v>
      </c>
      <c r="D11943">
        <v>0</v>
      </c>
      <c r="E11943" s="9" t="str">
        <f>IF(Tableau2[[#This Row],[Project]]="","pas de projet",Tableau2[[#This Row],[Project]])</f>
        <v>pas de projet</v>
      </c>
      <c r="F11943" s="9">
        <f>MONTH(Tableau2[[#This Row],[Date]])</f>
        <v>8</v>
      </c>
      <c r="G11943" s="9">
        <f>YEAR(Tableau2[[#This Row],[Date]])</f>
        <v>2025</v>
      </c>
      <c r="H11943" s="9">
        <f>_xlfn.ISOWEEKNUM(Tableau2[[#This Row],[Date]])</f>
        <v>33</v>
      </c>
    </row>
    <row r="11944" spans="1:8" hidden="1" x14ac:dyDescent="0.25">
      <c r="B11944">
        <f t="shared" si="534"/>
        <v>111112</v>
      </c>
      <c r="C11944" s="3">
        <v>45881</v>
      </c>
      <c r="D11944">
        <v>0</v>
      </c>
      <c r="E11944" s="9" t="str">
        <f>IF(Tableau2[[#This Row],[Project]]="","pas de projet",Tableau2[[#This Row],[Project]])</f>
        <v>pas de projet</v>
      </c>
      <c r="F11944" s="9">
        <f>MONTH(Tableau2[[#This Row],[Date]])</f>
        <v>8</v>
      </c>
      <c r="G11944" s="9">
        <f>YEAR(Tableau2[[#This Row],[Date]])</f>
        <v>2025</v>
      </c>
      <c r="H11944" s="9">
        <f>_xlfn.ISOWEEKNUM(Tableau2[[#This Row],[Date]])</f>
        <v>33</v>
      </c>
    </row>
    <row r="11945" spans="1:8" hidden="1" x14ac:dyDescent="0.25">
      <c r="B11945">
        <f t="shared" si="534"/>
        <v>111112</v>
      </c>
      <c r="C11945" s="3">
        <v>45880</v>
      </c>
      <c r="D11945">
        <v>0</v>
      </c>
      <c r="E11945" s="9" t="str">
        <f>IF(Tableau2[[#This Row],[Project]]="","pas de projet",Tableau2[[#This Row],[Project]])</f>
        <v>pas de projet</v>
      </c>
      <c r="F11945" s="9">
        <f>MONTH(Tableau2[[#This Row],[Date]])</f>
        <v>8</v>
      </c>
      <c r="G11945" s="9">
        <f>YEAR(Tableau2[[#This Row],[Date]])</f>
        <v>2025</v>
      </c>
      <c r="H11945" s="9">
        <f>_xlfn.ISOWEEKNUM(Tableau2[[#This Row],[Date]])</f>
        <v>33</v>
      </c>
    </row>
    <row r="11946" spans="1:8" hidden="1" x14ac:dyDescent="0.25">
      <c r="B11946">
        <f t="shared" si="534"/>
        <v>111112</v>
      </c>
      <c r="C11946" s="3">
        <v>45868</v>
      </c>
      <c r="D11946">
        <v>0</v>
      </c>
      <c r="E11946" s="9" t="str">
        <f>IF(Tableau2[[#This Row],[Project]]="","pas de projet",Tableau2[[#This Row],[Project]])</f>
        <v>pas de projet</v>
      </c>
      <c r="F11946" s="9">
        <f>MONTH(Tableau2[[#This Row],[Date]])</f>
        <v>7</v>
      </c>
      <c r="G11946" s="9">
        <f>YEAR(Tableau2[[#This Row],[Date]])</f>
        <v>2025</v>
      </c>
      <c r="H11946" s="9">
        <f>_xlfn.ISOWEEKNUM(Tableau2[[#This Row],[Date]])</f>
        <v>31</v>
      </c>
    </row>
    <row r="11947" spans="1:8" hidden="1" x14ac:dyDescent="0.25">
      <c r="B11947">
        <f t="shared" si="534"/>
        <v>111112</v>
      </c>
      <c r="C11947" s="3">
        <v>45867</v>
      </c>
      <c r="D11947">
        <v>0</v>
      </c>
      <c r="E11947" s="9" t="str">
        <f>IF(Tableau2[[#This Row],[Project]]="","pas de projet",Tableau2[[#This Row],[Project]])</f>
        <v>pas de projet</v>
      </c>
      <c r="F11947" s="9">
        <f>MONTH(Tableau2[[#This Row],[Date]])</f>
        <v>7</v>
      </c>
      <c r="G11947" s="9">
        <f>YEAR(Tableau2[[#This Row],[Date]])</f>
        <v>2025</v>
      </c>
      <c r="H11947" s="9">
        <f>_xlfn.ISOWEEKNUM(Tableau2[[#This Row],[Date]])</f>
        <v>31</v>
      </c>
    </row>
    <row r="11948" spans="1:8" hidden="1" x14ac:dyDescent="0.25">
      <c r="B11948">
        <f t="shared" si="534"/>
        <v>111112</v>
      </c>
      <c r="C11948" s="3">
        <v>45866</v>
      </c>
      <c r="D11948">
        <v>0</v>
      </c>
      <c r="E11948" s="9" t="str">
        <f>IF(Tableau2[[#This Row],[Project]]="","pas de projet",Tableau2[[#This Row],[Project]])</f>
        <v>pas de projet</v>
      </c>
      <c r="F11948" s="9">
        <f>MONTH(Tableau2[[#This Row],[Date]])</f>
        <v>7</v>
      </c>
      <c r="G11948" s="9">
        <f>YEAR(Tableau2[[#This Row],[Date]])</f>
        <v>2025</v>
      </c>
      <c r="H11948" s="9">
        <f>_xlfn.ISOWEEKNUM(Tableau2[[#This Row],[Date]])</f>
        <v>31</v>
      </c>
    </row>
    <row r="11949" spans="1:8" hidden="1" x14ac:dyDescent="0.25">
      <c r="A11949" t="s">
        <v>22</v>
      </c>
      <c r="B11949">
        <f t="shared" si="534"/>
        <v>111112</v>
      </c>
      <c r="C11949" s="3">
        <v>45862</v>
      </c>
      <c r="D11949">
        <v>8</v>
      </c>
      <c r="E11949" s="9" t="str">
        <f>IF(Tableau2[[#This Row],[Project]]="","pas de projet",Tableau2[[#This Row],[Project]])</f>
        <v>0DC376</v>
      </c>
      <c r="F11949" s="9">
        <f>MONTH(Tableau2[[#This Row],[Date]])</f>
        <v>7</v>
      </c>
      <c r="G11949" s="9">
        <f>YEAR(Tableau2[[#This Row],[Date]])</f>
        <v>2025</v>
      </c>
      <c r="H11949" s="9">
        <f>_xlfn.ISOWEEKNUM(Tableau2[[#This Row],[Date]])</f>
        <v>30</v>
      </c>
    </row>
    <row r="11950" spans="1:8" hidden="1" x14ac:dyDescent="0.25">
      <c r="B11950">
        <f t="shared" si="534"/>
        <v>111112</v>
      </c>
      <c r="C11950" s="3">
        <v>45883</v>
      </c>
      <c r="D11950">
        <v>0</v>
      </c>
      <c r="E11950" s="9" t="str">
        <f>IF(Tableau2[[#This Row],[Project]]="","pas de projet",Tableau2[[#This Row],[Project]])</f>
        <v>pas de projet</v>
      </c>
      <c r="F11950" s="9">
        <f>MONTH(Tableau2[[#This Row],[Date]])</f>
        <v>8</v>
      </c>
      <c r="G11950" s="9">
        <f>YEAR(Tableau2[[#This Row],[Date]])</f>
        <v>2025</v>
      </c>
      <c r="H11950" s="9">
        <f>_xlfn.ISOWEEKNUM(Tableau2[[#This Row],[Date]])</f>
        <v>33</v>
      </c>
    </row>
    <row r="11951" spans="1:8" hidden="1" x14ac:dyDescent="0.25">
      <c r="B11951">
        <f t="shared" si="534"/>
        <v>111112</v>
      </c>
      <c r="C11951" s="3">
        <v>45882</v>
      </c>
      <c r="D11951">
        <v>0</v>
      </c>
      <c r="E11951" s="9" t="str">
        <f>IF(Tableau2[[#This Row],[Project]]="","pas de projet",Tableau2[[#This Row],[Project]])</f>
        <v>pas de projet</v>
      </c>
      <c r="F11951" s="9">
        <f>MONTH(Tableau2[[#This Row],[Date]])</f>
        <v>8</v>
      </c>
      <c r="G11951" s="9">
        <f>YEAR(Tableau2[[#This Row],[Date]])</f>
        <v>2025</v>
      </c>
      <c r="H11951" s="9">
        <f>_xlfn.ISOWEEKNUM(Tableau2[[#This Row],[Date]])</f>
        <v>33</v>
      </c>
    </row>
    <row r="11952" spans="1:8" hidden="1" x14ac:dyDescent="0.25">
      <c r="B11952">
        <f t="shared" si="534"/>
        <v>111112</v>
      </c>
      <c r="C11952" s="3">
        <v>45881</v>
      </c>
      <c r="D11952">
        <v>0</v>
      </c>
      <c r="E11952" s="9" t="str">
        <f>IF(Tableau2[[#This Row],[Project]]="","pas de projet",Tableau2[[#This Row],[Project]])</f>
        <v>pas de projet</v>
      </c>
      <c r="F11952" s="9">
        <f>MONTH(Tableau2[[#This Row],[Date]])</f>
        <v>8</v>
      </c>
      <c r="G11952" s="9">
        <f>YEAR(Tableau2[[#This Row],[Date]])</f>
        <v>2025</v>
      </c>
      <c r="H11952" s="9">
        <f>_xlfn.ISOWEEKNUM(Tableau2[[#This Row],[Date]])</f>
        <v>33</v>
      </c>
    </row>
    <row r="11953" spans="1:8" hidden="1" x14ac:dyDescent="0.25">
      <c r="B11953">
        <f t="shared" si="534"/>
        <v>111112</v>
      </c>
      <c r="C11953" s="3">
        <v>45880</v>
      </c>
      <c r="D11953">
        <v>0</v>
      </c>
      <c r="E11953" s="9" t="str">
        <f>IF(Tableau2[[#This Row],[Project]]="","pas de projet",Tableau2[[#This Row],[Project]])</f>
        <v>pas de projet</v>
      </c>
      <c r="F11953" s="9">
        <f>MONTH(Tableau2[[#This Row],[Date]])</f>
        <v>8</v>
      </c>
      <c r="G11953" s="9">
        <f>YEAR(Tableau2[[#This Row],[Date]])</f>
        <v>2025</v>
      </c>
      <c r="H11953" s="9">
        <f>_xlfn.ISOWEEKNUM(Tableau2[[#This Row],[Date]])</f>
        <v>33</v>
      </c>
    </row>
    <row r="11954" spans="1:8" hidden="1" x14ac:dyDescent="0.25">
      <c r="B11954">
        <f t="shared" si="534"/>
        <v>111112</v>
      </c>
      <c r="C11954" s="3">
        <v>45877</v>
      </c>
      <c r="D11954">
        <v>0</v>
      </c>
      <c r="E11954" s="9" t="str">
        <f>IF(Tableau2[[#This Row],[Project]]="","pas de projet",Tableau2[[#This Row],[Project]])</f>
        <v>pas de projet</v>
      </c>
      <c r="F11954" s="9">
        <f>MONTH(Tableau2[[#This Row],[Date]])</f>
        <v>8</v>
      </c>
      <c r="G11954" s="9">
        <f>YEAR(Tableau2[[#This Row],[Date]])</f>
        <v>2025</v>
      </c>
      <c r="H11954" s="9">
        <f>_xlfn.ISOWEEKNUM(Tableau2[[#This Row],[Date]])</f>
        <v>32</v>
      </c>
    </row>
    <row r="11955" spans="1:8" hidden="1" x14ac:dyDescent="0.25">
      <c r="B11955">
        <f t="shared" si="534"/>
        <v>111112</v>
      </c>
      <c r="C11955" s="3">
        <v>45876</v>
      </c>
      <c r="D11955">
        <v>0</v>
      </c>
      <c r="E11955" s="9" t="str">
        <f>IF(Tableau2[[#This Row],[Project]]="","pas de projet",Tableau2[[#This Row],[Project]])</f>
        <v>pas de projet</v>
      </c>
      <c r="F11955" s="9">
        <f>MONTH(Tableau2[[#This Row],[Date]])</f>
        <v>8</v>
      </c>
      <c r="G11955" s="9">
        <f>YEAR(Tableau2[[#This Row],[Date]])</f>
        <v>2025</v>
      </c>
      <c r="H11955" s="9">
        <f>_xlfn.ISOWEEKNUM(Tableau2[[#This Row],[Date]])</f>
        <v>32</v>
      </c>
    </row>
    <row r="11956" spans="1:8" hidden="1" x14ac:dyDescent="0.25">
      <c r="B11956">
        <f t="shared" si="534"/>
        <v>111112</v>
      </c>
      <c r="C11956" s="3">
        <v>45875</v>
      </c>
      <c r="D11956">
        <v>0</v>
      </c>
      <c r="E11956" s="9" t="str">
        <f>IF(Tableau2[[#This Row],[Project]]="","pas de projet",Tableau2[[#This Row],[Project]])</f>
        <v>pas de projet</v>
      </c>
      <c r="F11956" s="9">
        <f>MONTH(Tableau2[[#This Row],[Date]])</f>
        <v>8</v>
      </c>
      <c r="G11956" s="9">
        <f>YEAR(Tableau2[[#This Row],[Date]])</f>
        <v>2025</v>
      </c>
      <c r="H11956" s="9">
        <f>_xlfn.ISOWEEKNUM(Tableau2[[#This Row],[Date]])</f>
        <v>32</v>
      </c>
    </row>
    <row r="11957" spans="1:8" hidden="1" x14ac:dyDescent="0.25">
      <c r="B11957">
        <f t="shared" si="534"/>
        <v>111112</v>
      </c>
      <c r="C11957" s="3">
        <v>45883</v>
      </c>
      <c r="D11957">
        <v>0</v>
      </c>
      <c r="E11957" s="9" t="str">
        <f>IF(Tableau2[[#This Row],[Project]]="","pas de projet",Tableau2[[#This Row],[Project]])</f>
        <v>pas de projet</v>
      </c>
      <c r="F11957" s="9">
        <f>MONTH(Tableau2[[#This Row],[Date]])</f>
        <v>8</v>
      </c>
      <c r="G11957" s="9">
        <f>YEAR(Tableau2[[#This Row],[Date]])</f>
        <v>2025</v>
      </c>
      <c r="H11957" s="9">
        <f>_xlfn.ISOWEEKNUM(Tableau2[[#This Row],[Date]])</f>
        <v>33</v>
      </c>
    </row>
    <row r="11958" spans="1:8" hidden="1" x14ac:dyDescent="0.25">
      <c r="B11958">
        <f t="shared" si="534"/>
        <v>111112</v>
      </c>
      <c r="C11958" s="3">
        <v>45882</v>
      </c>
      <c r="D11958">
        <v>0</v>
      </c>
      <c r="E11958" s="9" t="str">
        <f>IF(Tableau2[[#This Row],[Project]]="","pas de projet",Tableau2[[#This Row],[Project]])</f>
        <v>pas de projet</v>
      </c>
      <c r="F11958" s="9">
        <f>MONTH(Tableau2[[#This Row],[Date]])</f>
        <v>8</v>
      </c>
      <c r="G11958" s="9">
        <f>YEAR(Tableau2[[#This Row],[Date]])</f>
        <v>2025</v>
      </c>
      <c r="H11958" s="9">
        <f>_xlfn.ISOWEEKNUM(Tableau2[[#This Row],[Date]])</f>
        <v>33</v>
      </c>
    </row>
    <row r="11959" spans="1:8" hidden="1" x14ac:dyDescent="0.25">
      <c r="B11959">
        <f t="shared" si="534"/>
        <v>111112</v>
      </c>
      <c r="C11959" s="3">
        <v>45874</v>
      </c>
      <c r="D11959">
        <v>0</v>
      </c>
      <c r="E11959" s="9" t="str">
        <f>IF(Tableau2[[#This Row],[Project]]="","pas de projet",Tableau2[[#This Row],[Project]])</f>
        <v>pas de projet</v>
      </c>
      <c r="F11959" s="9">
        <f>MONTH(Tableau2[[#This Row],[Date]])</f>
        <v>8</v>
      </c>
      <c r="G11959" s="9">
        <f>YEAR(Tableau2[[#This Row],[Date]])</f>
        <v>2025</v>
      </c>
      <c r="H11959" s="9">
        <f>_xlfn.ISOWEEKNUM(Tableau2[[#This Row],[Date]])</f>
        <v>32</v>
      </c>
    </row>
    <row r="11960" spans="1:8" hidden="1" x14ac:dyDescent="0.25">
      <c r="B11960">
        <f t="shared" si="534"/>
        <v>111112</v>
      </c>
      <c r="C11960" s="3">
        <v>45881</v>
      </c>
      <c r="D11960">
        <v>0</v>
      </c>
      <c r="E11960" s="9" t="str">
        <f>IF(Tableau2[[#This Row],[Project]]="","pas de projet",Tableau2[[#This Row],[Project]])</f>
        <v>pas de projet</v>
      </c>
      <c r="F11960" s="9">
        <f>MONTH(Tableau2[[#This Row],[Date]])</f>
        <v>8</v>
      </c>
      <c r="G11960" s="9">
        <f>YEAR(Tableau2[[#This Row],[Date]])</f>
        <v>2025</v>
      </c>
      <c r="H11960" s="9">
        <f>_xlfn.ISOWEEKNUM(Tableau2[[#This Row],[Date]])</f>
        <v>33</v>
      </c>
    </row>
    <row r="11961" spans="1:8" hidden="1" x14ac:dyDescent="0.25">
      <c r="B11961">
        <f t="shared" si="534"/>
        <v>111112</v>
      </c>
      <c r="C11961" s="3">
        <v>45873</v>
      </c>
      <c r="D11961">
        <v>0</v>
      </c>
      <c r="E11961" s="9" t="str">
        <f>IF(Tableau2[[#This Row],[Project]]="","pas de projet",Tableau2[[#This Row],[Project]])</f>
        <v>pas de projet</v>
      </c>
      <c r="F11961" s="9">
        <f>MONTH(Tableau2[[#This Row],[Date]])</f>
        <v>8</v>
      </c>
      <c r="G11961" s="9">
        <f>YEAR(Tableau2[[#This Row],[Date]])</f>
        <v>2025</v>
      </c>
      <c r="H11961" s="9">
        <f>_xlfn.ISOWEEKNUM(Tableau2[[#This Row],[Date]])</f>
        <v>32</v>
      </c>
    </row>
    <row r="11962" spans="1:8" hidden="1" x14ac:dyDescent="0.25">
      <c r="B11962">
        <f t="shared" si="534"/>
        <v>111112</v>
      </c>
      <c r="C11962" s="3">
        <v>45880</v>
      </c>
      <c r="D11962">
        <v>0</v>
      </c>
      <c r="E11962" s="9" t="str">
        <f>IF(Tableau2[[#This Row],[Project]]="","pas de projet",Tableau2[[#This Row],[Project]])</f>
        <v>pas de projet</v>
      </c>
      <c r="F11962" s="9">
        <f>MONTH(Tableau2[[#This Row],[Date]])</f>
        <v>8</v>
      </c>
      <c r="G11962" s="9">
        <f>YEAR(Tableau2[[#This Row],[Date]])</f>
        <v>2025</v>
      </c>
      <c r="H11962" s="9">
        <f>_xlfn.ISOWEEKNUM(Tableau2[[#This Row],[Date]])</f>
        <v>33</v>
      </c>
    </row>
    <row r="11963" spans="1:8" hidden="1" x14ac:dyDescent="0.25">
      <c r="A11963" t="s">
        <v>10</v>
      </c>
      <c r="B11963">
        <f t="shared" si="534"/>
        <v>111112</v>
      </c>
      <c r="C11963" s="3">
        <v>45861</v>
      </c>
      <c r="D11963">
        <v>4</v>
      </c>
      <c r="E11963" s="9" t="str">
        <f>IF(Tableau2[[#This Row],[Project]]="","pas de projet",Tableau2[[#This Row],[Project]])</f>
        <v>0NC377</v>
      </c>
      <c r="F11963" s="9">
        <f>MONTH(Tableau2[[#This Row],[Date]])</f>
        <v>7</v>
      </c>
      <c r="G11963" s="9">
        <f>YEAR(Tableau2[[#This Row],[Date]])</f>
        <v>2025</v>
      </c>
      <c r="H11963" s="9">
        <f>_xlfn.ISOWEEKNUM(Tableau2[[#This Row],[Date]])</f>
        <v>30</v>
      </c>
    </row>
    <row r="11964" spans="1:8" hidden="1" x14ac:dyDescent="0.25">
      <c r="A11964" t="s">
        <v>13</v>
      </c>
      <c r="B11964">
        <f t="shared" si="534"/>
        <v>111112</v>
      </c>
      <c r="C11964" s="3">
        <v>45861</v>
      </c>
      <c r="D11964">
        <v>4</v>
      </c>
      <c r="E11964" s="9" t="str">
        <f>IF(Tableau2[[#This Row],[Project]]="","pas de projet",Tableau2[[#This Row],[Project]])</f>
        <v>0DC378</v>
      </c>
      <c r="F11964" s="9">
        <f>MONTH(Tableau2[[#This Row],[Date]])</f>
        <v>7</v>
      </c>
      <c r="G11964" s="9">
        <f>YEAR(Tableau2[[#This Row],[Date]])</f>
        <v>2025</v>
      </c>
      <c r="H11964" s="9">
        <f>_xlfn.ISOWEEKNUM(Tableau2[[#This Row],[Date]])</f>
        <v>30</v>
      </c>
    </row>
    <row r="11965" spans="1:8" hidden="1" x14ac:dyDescent="0.25">
      <c r="B11965">
        <f t="shared" si="534"/>
        <v>111112</v>
      </c>
      <c r="C11965" s="3">
        <v>45862</v>
      </c>
      <c r="D11965">
        <v>8</v>
      </c>
      <c r="E11965" s="9" t="str">
        <f>IF(Tableau2[[#This Row],[Project]]="","pas de projet",Tableau2[[#This Row],[Project]])</f>
        <v>pas de projet</v>
      </c>
      <c r="F11965" s="9">
        <f>MONTH(Tableau2[[#This Row],[Date]])</f>
        <v>7</v>
      </c>
      <c r="G11965" s="9">
        <f>YEAR(Tableau2[[#This Row],[Date]])</f>
        <v>2025</v>
      </c>
      <c r="H11965" s="9">
        <f>_xlfn.ISOWEEKNUM(Tableau2[[#This Row],[Date]])</f>
        <v>30</v>
      </c>
    </row>
    <row r="11966" spans="1:8" hidden="1" x14ac:dyDescent="0.25">
      <c r="A11966" t="s">
        <v>11</v>
      </c>
      <c r="B11966">
        <f t="shared" si="534"/>
        <v>111112</v>
      </c>
      <c r="C11966" s="3">
        <v>45862</v>
      </c>
      <c r="D11966">
        <v>8</v>
      </c>
      <c r="E11966" s="9" t="str">
        <f>IF(Tableau2[[#This Row],[Project]]="","pas de projet",Tableau2[[#This Row],[Project]])</f>
        <v>0NC376</v>
      </c>
      <c r="F11966" s="9">
        <f>MONTH(Tableau2[[#This Row],[Date]])</f>
        <v>7</v>
      </c>
      <c r="G11966" s="9">
        <f>YEAR(Tableau2[[#This Row],[Date]])</f>
        <v>2025</v>
      </c>
      <c r="H11966" s="9">
        <f>_xlfn.ISOWEEKNUM(Tableau2[[#This Row],[Date]])</f>
        <v>30</v>
      </c>
    </row>
    <row r="11967" spans="1:8" hidden="1" x14ac:dyDescent="0.25">
      <c r="B11967">
        <f t="shared" si="534"/>
        <v>111112</v>
      </c>
      <c r="C11967" s="3">
        <v>45862</v>
      </c>
      <c r="D11967">
        <v>8</v>
      </c>
      <c r="E11967" s="9" t="str">
        <f>IF(Tableau2[[#This Row],[Project]]="","pas de projet",Tableau2[[#This Row],[Project]])</f>
        <v>pas de projet</v>
      </c>
      <c r="F11967" s="9">
        <f>MONTH(Tableau2[[#This Row],[Date]])</f>
        <v>7</v>
      </c>
      <c r="G11967" s="9">
        <f>YEAR(Tableau2[[#This Row],[Date]])</f>
        <v>2025</v>
      </c>
      <c r="H11967" s="9">
        <f>_xlfn.ISOWEEKNUM(Tableau2[[#This Row],[Date]])</f>
        <v>30</v>
      </c>
    </row>
    <row r="11968" spans="1:8" hidden="1" x14ac:dyDescent="0.25">
      <c r="B11968">
        <f t="shared" si="534"/>
        <v>111112</v>
      </c>
      <c r="C11968" s="3">
        <v>45862</v>
      </c>
      <c r="D11968">
        <v>8</v>
      </c>
      <c r="E11968" s="9" t="str">
        <f>IF(Tableau2[[#This Row],[Project]]="","pas de projet",Tableau2[[#This Row],[Project]])</f>
        <v>pas de projet</v>
      </c>
      <c r="F11968" s="9">
        <f>MONTH(Tableau2[[#This Row],[Date]])</f>
        <v>7</v>
      </c>
      <c r="G11968" s="9">
        <f>YEAR(Tableau2[[#This Row],[Date]])</f>
        <v>2025</v>
      </c>
      <c r="H11968" s="9">
        <f>_xlfn.ISOWEEKNUM(Tableau2[[#This Row],[Date]])</f>
        <v>30</v>
      </c>
    </row>
    <row r="11969" spans="1:8" hidden="1" x14ac:dyDescent="0.25">
      <c r="B11969">
        <f t="shared" si="534"/>
        <v>111112</v>
      </c>
      <c r="C11969" s="3">
        <v>45862</v>
      </c>
      <c r="D11969">
        <v>8</v>
      </c>
      <c r="E11969" s="9" t="str">
        <f>IF(Tableau2[[#This Row],[Project]]="","pas de projet",Tableau2[[#This Row],[Project]])</f>
        <v>pas de projet</v>
      </c>
      <c r="F11969" s="9">
        <f>MONTH(Tableau2[[#This Row],[Date]])</f>
        <v>7</v>
      </c>
      <c r="G11969" s="9">
        <f>YEAR(Tableau2[[#This Row],[Date]])</f>
        <v>2025</v>
      </c>
      <c r="H11969" s="9">
        <f>_xlfn.ISOWEEKNUM(Tableau2[[#This Row],[Date]])</f>
        <v>30</v>
      </c>
    </row>
    <row r="11970" spans="1:8" hidden="1" x14ac:dyDescent="0.25">
      <c r="B11970">
        <f t="shared" si="534"/>
        <v>111112</v>
      </c>
      <c r="C11970" s="3">
        <v>45862</v>
      </c>
      <c r="D11970">
        <v>8</v>
      </c>
      <c r="E11970" s="9" t="str">
        <f>IF(Tableau2[[#This Row],[Project]]="","pas de projet",Tableau2[[#This Row],[Project]])</f>
        <v>pas de projet</v>
      </c>
      <c r="F11970" s="9">
        <f>MONTH(Tableau2[[#This Row],[Date]])</f>
        <v>7</v>
      </c>
      <c r="G11970" s="9">
        <f>YEAR(Tableau2[[#This Row],[Date]])</f>
        <v>2025</v>
      </c>
      <c r="H11970" s="9">
        <f>_xlfn.ISOWEEKNUM(Tableau2[[#This Row],[Date]])</f>
        <v>30</v>
      </c>
    </row>
    <row r="11971" spans="1:8" hidden="1" x14ac:dyDescent="0.25">
      <c r="B11971">
        <f t="shared" si="534"/>
        <v>111112</v>
      </c>
      <c r="C11971" s="3">
        <v>45862</v>
      </c>
      <c r="D11971">
        <v>8</v>
      </c>
      <c r="E11971" s="9" t="str">
        <f>IF(Tableau2[[#This Row],[Project]]="","pas de projet",Tableau2[[#This Row],[Project]])</f>
        <v>pas de projet</v>
      </c>
      <c r="F11971" s="9">
        <f>MONTH(Tableau2[[#This Row],[Date]])</f>
        <v>7</v>
      </c>
      <c r="G11971" s="9">
        <f>YEAR(Tableau2[[#This Row],[Date]])</f>
        <v>2025</v>
      </c>
      <c r="H11971" s="9">
        <f>_xlfn.ISOWEEKNUM(Tableau2[[#This Row],[Date]])</f>
        <v>30</v>
      </c>
    </row>
    <row r="11972" spans="1:8" hidden="1" x14ac:dyDescent="0.25">
      <c r="B11972">
        <f t="shared" si="534"/>
        <v>111112</v>
      </c>
      <c r="C11972" s="3">
        <v>45862</v>
      </c>
      <c r="D11972">
        <v>8</v>
      </c>
      <c r="E11972" s="9" t="str">
        <f>IF(Tableau2[[#This Row],[Project]]="","pas de projet",Tableau2[[#This Row],[Project]])</f>
        <v>pas de projet</v>
      </c>
      <c r="F11972" s="9">
        <f>MONTH(Tableau2[[#This Row],[Date]])</f>
        <v>7</v>
      </c>
      <c r="G11972" s="9">
        <f>YEAR(Tableau2[[#This Row],[Date]])</f>
        <v>2025</v>
      </c>
      <c r="H11972" s="9">
        <f>_xlfn.ISOWEEKNUM(Tableau2[[#This Row],[Date]])</f>
        <v>30</v>
      </c>
    </row>
    <row r="11973" spans="1:8" hidden="1" x14ac:dyDescent="0.25">
      <c r="B11973">
        <f t="shared" si="534"/>
        <v>111112</v>
      </c>
      <c r="C11973" s="3">
        <v>45862</v>
      </c>
      <c r="D11973">
        <v>8</v>
      </c>
      <c r="E11973" s="9" t="str">
        <f>IF(Tableau2[[#This Row],[Project]]="","pas de projet",Tableau2[[#This Row],[Project]])</f>
        <v>pas de projet</v>
      </c>
      <c r="F11973" s="9">
        <f>MONTH(Tableau2[[#This Row],[Date]])</f>
        <v>7</v>
      </c>
      <c r="G11973" s="9">
        <f>YEAR(Tableau2[[#This Row],[Date]])</f>
        <v>2025</v>
      </c>
      <c r="H11973" s="9">
        <f>_xlfn.ISOWEEKNUM(Tableau2[[#This Row],[Date]])</f>
        <v>30</v>
      </c>
    </row>
    <row r="11974" spans="1:8" hidden="1" x14ac:dyDescent="0.25">
      <c r="B11974">
        <f t="shared" si="534"/>
        <v>111112</v>
      </c>
      <c r="C11974" s="3">
        <v>45862</v>
      </c>
      <c r="D11974">
        <v>0</v>
      </c>
      <c r="E11974" s="9" t="str">
        <f>IF(Tableau2[[#This Row],[Project]]="","pas de projet",Tableau2[[#This Row],[Project]])</f>
        <v>pas de projet</v>
      </c>
      <c r="F11974" s="9">
        <f>MONTH(Tableau2[[#This Row],[Date]])</f>
        <v>7</v>
      </c>
      <c r="G11974" s="9">
        <f>YEAR(Tableau2[[#This Row],[Date]])</f>
        <v>2025</v>
      </c>
      <c r="H11974" s="9">
        <f>_xlfn.ISOWEEKNUM(Tableau2[[#This Row],[Date]])</f>
        <v>30</v>
      </c>
    </row>
    <row r="11975" spans="1:8" hidden="1" x14ac:dyDescent="0.25">
      <c r="B11975">
        <f t="shared" ref="B11975:B11982" si="535">111111+1</f>
        <v>111112</v>
      </c>
      <c r="C11975" s="3">
        <v>45861</v>
      </c>
      <c r="D11975">
        <v>8</v>
      </c>
      <c r="E11975" s="9" t="str">
        <f>IF(Tableau2[[#This Row],[Project]]="","pas de projet",Tableau2[[#This Row],[Project]])</f>
        <v>pas de projet</v>
      </c>
      <c r="F11975" s="9">
        <f>MONTH(Tableau2[[#This Row],[Date]])</f>
        <v>7</v>
      </c>
      <c r="G11975" s="9">
        <f>YEAR(Tableau2[[#This Row],[Date]])</f>
        <v>2025</v>
      </c>
      <c r="H11975" s="9">
        <f>_xlfn.ISOWEEKNUM(Tableau2[[#This Row],[Date]])</f>
        <v>30</v>
      </c>
    </row>
    <row r="11976" spans="1:8" hidden="1" x14ac:dyDescent="0.25">
      <c r="B11976">
        <f t="shared" si="535"/>
        <v>111112</v>
      </c>
      <c r="C11976" s="3">
        <v>45861</v>
      </c>
      <c r="D11976">
        <v>0</v>
      </c>
      <c r="E11976" s="9" t="str">
        <f>IF(Tableau2[[#This Row],[Project]]="","pas de projet",Tableau2[[#This Row],[Project]])</f>
        <v>pas de projet</v>
      </c>
      <c r="F11976" s="9">
        <f>MONTH(Tableau2[[#This Row],[Date]])</f>
        <v>7</v>
      </c>
      <c r="G11976" s="9">
        <f>YEAR(Tableau2[[#This Row],[Date]])</f>
        <v>2025</v>
      </c>
      <c r="H11976" s="9">
        <f>_xlfn.ISOWEEKNUM(Tableau2[[#This Row],[Date]])</f>
        <v>30</v>
      </c>
    </row>
    <row r="11977" spans="1:8" hidden="1" x14ac:dyDescent="0.25">
      <c r="B11977">
        <f t="shared" si="535"/>
        <v>111112</v>
      </c>
      <c r="C11977" s="3">
        <v>45860</v>
      </c>
      <c r="D11977">
        <v>7</v>
      </c>
      <c r="E11977" s="9" t="str">
        <f>IF(Tableau2[[#This Row],[Project]]="","pas de projet",Tableau2[[#This Row],[Project]])</f>
        <v>pas de projet</v>
      </c>
      <c r="F11977" s="9">
        <f>MONTH(Tableau2[[#This Row],[Date]])</f>
        <v>7</v>
      </c>
      <c r="G11977" s="9">
        <f>YEAR(Tableau2[[#This Row],[Date]])</f>
        <v>2025</v>
      </c>
      <c r="H11977" s="9">
        <f>_xlfn.ISOWEEKNUM(Tableau2[[#This Row],[Date]])</f>
        <v>30</v>
      </c>
    </row>
    <row r="11978" spans="1:8" hidden="1" x14ac:dyDescent="0.25">
      <c r="B11978">
        <f t="shared" si="535"/>
        <v>111112</v>
      </c>
      <c r="C11978" s="3">
        <v>45860</v>
      </c>
      <c r="D11978">
        <v>0</v>
      </c>
      <c r="E11978" s="9" t="str">
        <f>IF(Tableau2[[#This Row],[Project]]="","pas de projet",Tableau2[[#This Row],[Project]])</f>
        <v>pas de projet</v>
      </c>
      <c r="F11978" s="9">
        <f>MONTH(Tableau2[[#This Row],[Date]])</f>
        <v>7</v>
      </c>
      <c r="G11978" s="9">
        <f>YEAR(Tableau2[[#This Row],[Date]])</f>
        <v>2025</v>
      </c>
      <c r="H11978" s="9">
        <f>_xlfn.ISOWEEKNUM(Tableau2[[#This Row],[Date]])</f>
        <v>30</v>
      </c>
    </row>
    <row r="11979" spans="1:8" hidden="1" x14ac:dyDescent="0.25">
      <c r="B11979">
        <f t="shared" si="535"/>
        <v>111112</v>
      </c>
      <c r="C11979" s="3">
        <v>45862</v>
      </c>
      <c r="D11979">
        <v>8</v>
      </c>
      <c r="E11979" s="9" t="str">
        <f>IF(Tableau2[[#This Row],[Project]]="","pas de projet",Tableau2[[#This Row],[Project]])</f>
        <v>pas de projet</v>
      </c>
      <c r="F11979" s="9">
        <f>MONTH(Tableau2[[#This Row],[Date]])</f>
        <v>7</v>
      </c>
      <c r="G11979" s="9">
        <f>YEAR(Tableau2[[#This Row],[Date]])</f>
        <v>2025</v>
      </c>
      <c r="H11979" s="9">
        <f>_xlfn.ISOWEEKNUM(Tableau2[[#This Row],[Date]])</f>
        <v>30</v>
      </c>
    </row>
    <row r="11980" spans="1:8" hidden="1" x14ac:dyDescent="0.25">
      <c r="B11980">
        <f t="shared" si="535"/>
        <v>111112</v>
      </c>
      <c r="C11980" s="3">
        <v>45862</v>
      </c>
      <c r="D11980">
        <v>0</v>
      </c>
      <c r="E11980" s="9" t="str">
        <f>IF(Tableau2[[#This Row],[Project]]="","pas de projet",Tableau2[[#This Row],[Project]])</f>
        <v>pas de projet</v>
      </c>
      <c r="F11980" s="9">
        <f>MONTH(Tableau2[[#This Row],[Date]])</f>
        <v>7</v>
      </c>
      <c r="G11980" s="9">
        <f>YEAR(Tableau2[[#This Row],[Date]])</f>
        <v>2025</v>
      </c>
      <c r="H11980" s="9">
        <f>_xlfn.ISOWEEKNUM(Tableau2[[#This Row],[Date]])</f>
        <v>30</v>
      </c>
    </row>
    <row r="11981" spans="1:8" hidden="1" x14ac:dyDescent="0.25">
      <c r="B11981">
        <f t="shared" si="535"/>
        <v>111112</v>
      </c>
      <c r="C11981" s="3">
        <v>45856</v>
      </c>
      <c r="D11981">
        <v>8</v>
      </c>
      <c r="E11981" s="9" t="str">
        <f>IF(Tableau2[[#This Row],[Project]]="","pas de projet",Tableau2[[#This Row],[Project]])</f>
        <v>pas de projet</v>
      </c>
      <c r="F11981" s="9">
        <f>MONTH(Tableau2[[#This Row],[Date]])</f>
        <v>7</v>
      </c>
      <c r="G11981" s="9">
        <f>YEAR(Tableau2[[#This Row],[Date]])</f>
        <v>2025</v>
      </c>
      <c r="H11981" s="9">
        <f>_xlfn.ISOWEEKNUM(Tableau2[[#This Row],[Date]])</f>
        <v>29</v>
      </c>
    </row>
    <row r="11982" spans="1:8" hidden="1" x14ac:dyDescent="0.25">
      <c r="B11982">
        <f t="shared" si="535"/>
        <v>111112</v>
      </c>
      <c r="C11982" s="3">
        <v>45856</v>
      </c>
      <c r="D11982">
        <v>0</v>
      </c>
      <c r="E11982" s="9" t="str">
        <f>IF(Tableau2[[#This Row],[Project]]="","pas de projet",Tableau2[[#This Row],[Project]])</f>
        <v>pas de projet</v>
      </c>
      <c r="F11982" s="9">
        <f>MONTH(Tableau2[[#This Row],[Date]])</f>
        <v>7</v>
      </c>
      <c r="G11982" s="9">
        <f>YEAR(Tableau2[[#This Row],[Date]])</f>
        <v>2025</v>
      </c>
      <c r="H11982" s="9">
        <f>_xlfn.ISOWEEKNUM(Tableau2[[#This Row],[Date]])</f>
        <v>29</v>
      </c>
    </row>
    <row r="11983" spans="1:8" hidden="1" x14ac:dyDescent="0.25">
      <c r="A11983" t="s">
        <v>12</v>
      </c>
      <c r="B11983">
        <v>5</v>
      </c>
      <c r="C11983" s="3">
        <v>45861</v>
      </c>
      <c r="D11983">
        <v>16</v>
      </c>
      <c r="E11983" s="9" t="str">
        <f>IF(Tableau2[[#This Row],[Project]]="","pas de projet",Tableau2[[#This Row],[Project]])</f>
        <v>0DC377</v>
      </c>
      <c r="F11983" s="9">
        <f>MONTH(Tableau2[[#This Row],[Date]])</f>
        <v>7</v>
      </c>
      <c r="G11983" s="9">
        <f>YEAR(Tableau2[[#This Row],[Date]])</f>
        <v>2025</v>
      </c>
      <c r="H11983" s="9">
        <f>_xlfn.ISOWEEKNUM(Tableau2[[#This Row],[Date]])</f>
        <v>30</v>
      </c>
    </row>
    <row r="11984" spans="1:8" hidden="1" x14ac:dyDescent="0.25">
      <c r="A11984" t="s">
        <v>13</v>
      </c>
      <c r="B11984">
        <v>5</v>
      </c>
      <c r="C11984" s="3">
        <v>45861</v>
      </c>
      <c r="D11984">
        <v>0.88</v>
      </c>
      <c r="E11984" s="9" t="str">
        <f>IF(Tableau2[[#This Row],[Project]]="","pas de projet",Tableau2[[#This Row],[Project]])</f>
        <v>0DC378</v>
      </c>
      <c r="F11984" s="9">
        <f>MONTH(Tableau2[[#This Row],[Date]])</f>
        <v>7</v>
      </c>
      <c r="G11984" s="9">
        <f>YEAR(Tableau2[[#This Row],[Date]])</f>
        <v>2025</v>
      </c>
      <c r="H11984" s="9">
        <f>_xlfn.ISOWEEKNUM(Tableau2[[#This Row],[Date]])</f>
        <v>30</v>
      </c>
    </row>
    <row r="11985" spans="1:8" hidden="1" x14ac:dyDescent="0.25">
      <c r="A11985" t="s">
        <v>13</v>
      </c>
      <c r="B11985">
        <v>5</v>
      </c>
      <c r="C11985" s="3">
        <v>45861</v>
      </c>
      <c r="D11985">
        <v>0.84</v>
      </c>
      <c r="E11985" s="9" t="str">
        <f>IF(Tableau2[[#This Row],[Project]]="","pas de projet",Tableau2[[#This Row],[Project]])</f>
        <v>0DC378</v>
      </c>
      <c r="F11985" s="9">
        <f>MONTH(Tableau2[[#This Row],[Date]])</f>
        <v>7</v>
      </c>
      <c r="G11985" s="9">
        <f>YEAR(Tableau2[[#This Row],[Date]])</f>
        <v>2025</v>
      </c>
      <c r="H11985" s="9">
        <f>_xlfn.ISOWEEKNUM(Tableau2[[#This Row],[Date]])</f>
        <v>30</v>
      </c>
    </row>
    <row r="11986" spans="1:8" hidden="1" x14ac:dyDescent="0.25">
      <c r="A11986" t="s">
        <v>13</v>
      </c>
      <c r="B11986">
        <v>5</v>
      </c>
      <c r="C11986" s="3">
        <v>45861</v>
      </c>
      <c r="D11986">
        <v>0.84</v>
      </c>
      <c r="E11986" s="9" t="str">
        <f>IF(Tableau2[[#This Row],[Project]]="","pas de projet",Tableau2[[#This Row],[Project]])</f>
        <v>0DC378</v>
      </c>
      <c r="F11986" s="9">
        <f>MONTH(Tableau2[[#This Row],[Date]])</f>
        <v>7</v>
      </c>
      <c r="G11986" s="9">
        <f>YEAR(Tableau2[[#This Row],[Date]])</f>
        <v>2025</v>
      </c>
      <c r="H11986" s="9">
        <f>_xlfn.ISOWEEKNUM(Tableau2[[#This Row],[Date]])</f>
        <v>30</v>
      </c>
    </row>
    <row r="11987" spans="1:8" hidden="1" x14ac:dyDescent="0.25">
      <c r="A11987" t="s">
        <v>13</v>
      </c>
      <c r="B11987">
        <v>5</v>
      </c>
      <c r="C11987" s="3">
        <v>45861</v>
      </c>
      <c r="D11987">
        <v>0.84</v>
      </c>
      <c r="E11987" s="9" t="str">
        <f>IF(Tableau2[[#This Row],[Project]]="","pas de projet",Tableau2[[#This Row],[Project]])</f>
        <v>0DC378</v>
      </c>
      <c r="F11987" s="9">
        <f>MONTH(Tableau2[[#This Row],[Date]])</f>
        <v>7</v>
      </c>
      <c r="G11987" s="9">
        <f>YEAR(Tableau2[[#This Row],[Date]])</f>
        <v>2025</v>
      </c>
      <c r="H11987" s="9">
        <f>_xlfn.ISOWEEKNUM(Tableau2[[#This Row],[Date]])</f>
        <v>30</v>
      </c>
    </row>
    <row r="11988" spans="1:8" hidden="1" x14ac:dyDescent="0.25">
      <c r="A11988" t="s">
        <v>13</v>
      </c>
      <c r="B11988">
        <v>5</v>
      </c>
      <c r="C11988" s="3">
        <v>45861</v>
      </c>
      <c r="D11988">
        <v>0.84</v>
      </c>
      <c r="E11988" s="9" t="str">
        <f>IF(Tableau2[[#This Row],[Project]]="","pas de projet",Tableau2[[#This Row],[Project]])</f>
        <v>0DC378</v>
      </c>
      <c r="F11988" s="9">
        <f>MONTH(Tableau2[[#This Row],[Date]])</f>
        <v>7</v>
      </c>
      <c r="G11988" s="9">
        <f>YEAR(Tableau2[[#This Row],[Date]])</f>
        <v>2025</v>
      </c>
      <c r="H11988" s="9">
        <f>_xlfn.ISOWEEKNUM(Tableau2[[#This Row],[Date]])</f>
        <v>30</v>
      </c>
    </row>
    <row r="11989" spans="1:8" hidden="1" x14ac:dyDescent="0.25">
      <c r="A11989" t="s">
        <v>13</v>
      </c>
      <c r="B11989">
        <v>5</v>
      </c>
      <c r="C11989" s="3">
        <v>45861</v>
      </c>
      <c r="D11989">
        <v>0.84</v>
      </c>
      <c r="E11989" s="9" t="str">
        <f>IF(Tableau2[[#This Row],[Project]]="","pas de projet",Tableau2[[#This Row],[Project]])</f>
        <v>0DC378</v>
      </c>
      <c r="F11989" s="9">
        <f>MONTH(Tableau2[[#This Row],[Date]])</f>
        <v>7</v>
      </c>
      <c r="G11989" s="9">
        <f>YEAR(Tableau2[[#This Row],[Date]])</f>
        <v>2025</v>
      </c>
      <c r="H11989" s="9">
        <f>_xlfn.ISOWEEKNUM(Tableau2[[#This Row],[Date]])</f>
        <v>30</v>
      </c>
    </row>
    <row r="11990" spans="1:8" hidden="1" x14ac:dyDescent="0.25">
      <c r="A11990" t="s">
        <v>13</v>
      </c>
      <c r="B11990">
        <v>5</v>
      </c>
      <c r="C11990" s="3">
        <v>45861</v>
      </c>
      <c r="D11990">
        <v>0.84</v>
      </c>
      <c r="E11990" s="9" t="str">
        <f>IF(Tableau2[[#This Row],[Project]]="","pas de projet",Tableau2[[#This Row],[Project]])</f>
        <v>0DC378</v>
      </c>
      <c r="F11990" s="9">
        <f>MONTH(Tableau2[[#This Row],[Date]])</f>
        <v>7</v>
      </c>
      <c r="G11990" s="9">
        <f>YEAR(Tableau2[[#This Row],[Date]])</f>
        <v>2025</v>
      </c>
      <c r="H11990" s="9">
        <f>_xlfn.ISOWEEKNUM(Tableau2[[#This Row],[Date]])</f>
        <v>30</v>
      </c>
    </row>
    <row r="11991" spans="1:8" hidden="1" x14ac:dyDescent="0.25">
      <c r="A11991" t="s">
        <v>13</v>
      </c>
      <c r="B11991">
        <v>5</v>
      </c>
      <c r="C11991" s="3">
        <v>45861</v>
      </c>
      <c r="D11991">
        <v>0.84</v>
      </c>
      <c r="E11991" s="9" t="str">
        <f>IF(Tableau2[[#This Row],[Project]]="","pas de projet",Tableau2[[#This Row],[Project]])</f>
        <v>0DC378</v>
      </c>
      <c r="F11991" s="9">
        <f>MONTH(Tableau2[[#This Row],[Date]])</f>
        <v>7</v>
      </c>
      <c r="G11991" s="9">
        <f>YEAR(Tableau2[[#This Row],[Date]])</f>
        <v>2025</v>
      </c>
      <c r="H11991" s="9">
        <f>_xlfn.ISOWEEKNUM(Tableau2[[#This Row],[Date]])</f>
        <v>30</v>
      </c>
    </row>
    <row r="11992" spans="1:8" hidden="1" x14ac:dyDescent="0.25">
      <c r="A11992" t="s">
        <v>13</v>
      </c>
      <c r="B11992">
        <v>5</v>
      </c>
      <c r="C11992" s="3">
        <v>45861</v>
      </c>
      <c r="D11992">
        <v>0.84</v>
      </c>
      <c r="E11992" s="9" t="str">
        <f>IF(Tableau2[[#This Row],[Project]]="","pas de projet",Tableau2[[#This Row],[Project]])</f>
        <v>0DC378</v>
      </c>
      <c r="F11992" s="9">
        <f>MONTH(Tableau2[[#This Row],[Date]])</f>
        <v>7</v>
      </c>
      <c r="G11992" s="9">
        <f>YEAR(Tableau2[[#This Row],[Date]])</f>
        <v>2025</v>
      </c>
      <c r="H11992" s="9">
        <f>_xlfn.ISOWEEKNUM(Tableau2[[#This Row],[Date]])</f>
        <v>30</v>
      </c>
    </row>
    <row r="11993" spans="1:8" hidden="1" x14ac:dyDescent="0.25">
      <c r="A11993" t="s">
        <v>13</v>
      </c>
      <c r="B11993">
        <v>5</v>
      </c>
      <c r="C11993" s="3">
        <v>45861</v>
      </c>
      <c r="D11993">
        <v>0.84</v>
      </c>
      <c r="E11993" s="9" t="str">
        <f>IF(Tableau2[[#This Row],[Project]]="","pas de projet",Tableau2[[#This Row],[Project]])</f>
        <v>0DC378</v>
      </c>
      <c r="F11993" s="9">
        <f>MONTH(Tableau2[[#This Row],[Date]])</f>
        <v>7</v>
      </c>
      <c r="G11993" s="9">
        <f>YEAR(Tableau2[[#This Row],[Date]])</f>
        <v>2025</v>
      </c>
      <c r="H11993" s="9">
        <f>_xlfn.ISOWEEKNUM(Tableau2[[#This Row],[Date]])</f>
        <v>30</v>
      </c>
    </row>
    <row r="11994" spans="1:8" hidden="1" x14ac:dyDescent="0.25">
      <c r="A11994" t="s">
        <v>13</v>
      </c>
      <c r="B11994">
        <v>5</v>
      </c>
      <c r="C11994" s="3">
        <v>45861</v>
      </c>
      <c r="D11994">
        <v>0.84</v>
      </c>
      <c r="E11994" s="9" t="str">
        <f>IF(Tableau2[[#This Row],[Project]]="","pas de projet",Tableau2[[#This Row],[Project]])</f>
        <v>0DC378</v>
      </c>
      <c r="F11994" s="9">
        <f>MONTH(Tableau2[[#This Row],[Date]])</f>
        <v>7</v>
      </c>
      <c r="G11994" s="9">
        <f>YEAR(Tableau2[[#This Row],[Date]])</f>
        <v>2025</v>
      </c>
      <c r="H11994" s="9">
        <f>_xlfn.ISOWEEKNUM(Tableau2[[#This Row],[Date]])</f>
        <v>30</v>
      </c>
    </row>
    <row r="11995" spans="1:8" hidden="1" x14ac:dyDescent="0.25">
      <c r="A11995" t="s">
        <v>13</v>
      </c>
      <c r="B11995">
        <v>5</v>
      </c>
      <c r="C11995" s="3">
        <v>45861</v>
      </c>
      <c r="D11995">
        <v>0.84</v>
      </c>
      <c r="E11995" s="9" t="str">
        <f>IF(Tableau2[[#This Row],[Project]]="","pas de projet",Tableau2[[#This Row],[Project]])</f>
        <v>0DC378</v>
      </c>
      <c r="F11995" s="9">
        <f>MONTH(Tableau2[[#This Row],[Date]])</f>
        <v>7</v>
      </c>
      <c r="G11995" s="9">
        <f>YEAR(Tableau2[[#This Row],[Date]])</f>
        <v>2025</v>
      </c>
      <c r="H11995" s="9">
        <f>_xlfn.ISOWEEKNUM(Tableau2[[#This Row],[Date]])</f>
        <v>30</v>
      </c>
    </row>
    <row r="11996" spans="1:8" hidden="1" x14ac:dyDescent="0.25">
      <c r="A11996" t="s">
        <v>13</v>
      </c>
      <c r="B11996">
        <v>5</v>
      </c>
      <c r="C11996" s="3">
        <v>45861</v>
      </c>
      <c r="D11996">
        <v>0.84</v>
      </c>
      <c r="E11996" s="9" t="str">
        <f>IF(Tableau2[[#This Row],[Project]]="","pas de projet",Tableau2[[#This Row],[Project]])</f>
        <v>0DC378</v>
      </c>
      <c r="F11996" s="9">
        <f>MONTH(Tableau2[[#This Row],[Date]])</f>
        <v>7</v>
      </c>
      <c r="G11996" s="9">
        <f>YEAR(Tableau2[[#This Row],[Date]])</f>
        <v>2025</v>
      </c>
      <c r="H11996" s="9">
        <f>_xlfn.ISOWEEKNUM(Tableau2[[#This Row],[Date]])</f>
        <v>30</v>
      </c>
    </row>
    <row r="11997" spans="1:8" hidden="1" x14ac:dyDescent="0.25">
      <c r="A11997" t="s">
        <v>13</v>
      </c>
      <c r="B11997">
        <v>5</v>
      </c>
      <c r="C11997" s="3">
        <v>45861</v>
      </c>
      <c r="D11997">
        <v>0.84</v>
      </c>
      <c r="E11997" s="9" t="str">
        <f>IF(Tableau2[[#This Row],[Project]]="","pas de projet",Tableau2[[#This Row],[Project]])</f>
        <v>0DC378</v>
      </c>
      <c r="F11997" s="9">
        <f>MONTH(Tableau2[[#This Row],[Date]])</f>
        <v>7</v>
      </c>
      <c r="G11997" s="9">
        <f>YEAR(Tableau2[[#This Row],[Date]])</f>
        <v>2025</v>
      </c>
      <c r="H11997" s="9">
        <f>_xlfn.ISOWEEKNUM(Tableau2[[#This Row],[Date]])</f>
        <v>30</v>
      </c>
    </row>
    <row r="11998" spans="1:8" hidden="1" x14ac:dyDescent="0.25">
      <c r="A11998" t="s">
        <v>13</v>
      </c>
      <c r="B11998">
        <v>5</v>
      </c>
      <c r="C11998" s="3">
        <v>45861</v>
      </c>
      <c r="D11998">
        <v>0.84</v>
      </c>
      <c r="E11998" s="9" t="str">
        <f>IF(Tableau2[[#This Row],[Project]]="","pas de projet",Tableau2[[#This Row],[Project]])</f>
        <v>0DC378</v>
      </c>
      <c r="F11998" s="9">
        <f>MONTH(Tableau2[[#This Row],[Date]])</f>
        <v>7</v>
      </c>
      <c r="G11998" s="9">
        <f>YEAR(Tableau2[[#This Row],[Date]])</f>
        <v>2025</v>
      </c>
      <c r="H11998" s="9">
        <f>_xlfn.ISOWEEKNUM(Tableau2[[#This Row],[Date]])</f>
        <v>30</v>
      </c>
    </row>
    <row r="11999" spans="1:8" hidden="1" x14ac:dyDescent="0.25">
      <c r="A11999" t="s">
        <v>13</v>
      </c>
      <c r="B11999">
        <v>5</v>
      </c>
      <c r="C11999" s="3">
        <v>45861</v>
      </c>
      <c r="D11999">
        <v>0.84</v>
      </c>
      <c r="E11999" s="9" t="str">
        <f>IF(Tableau2[[#This Row],[Project]]="","pas de projet",Tableau2[[#This Row],[Project]])</f>
        <v>0DC378</v>
      </c>
      <c r="F11999" s="9">
        <f>MONTH(Tableau2[[#This Row],[Date]])</f>
        <v>7</v>
      </c>
      <c r="G11999" s="9">
        <f>YEAR(Tableau2[[#This Row],[Date]])</f>
        <v>2025</v>
      </c>
      <c r="H11999" s="9">
        <f>_xlfn.ISOWEEKNUM(Tableau2[[#This Row],[Date]])</f>
        <v>30</v>
      </c>
    </row>
    <row r="12000" spans="1:8" hidden="1" x14ac:dyDescent="0.25">
      <c r="A12000" t="s">
        <v>13</v>
      </c>
      <c r="B12000">
        <v>5</v>
      </c>
      <c r="C12000" s="3">
        <v>45861</v>
      </c>
      <c r="D12000">
        <v>0.84</v>
      </c>
      <c r="E12000" s="9" t="str">
        <f>IF(Tableau2[[#This Row],[Project]]="","pas de projet",Tableau2[[#This Row],[Project]])</f>
        <v>0DC378</v>
      </c>
      <c r="F12000" s="9">
        <f>MONTH(Tableau2[[#This Row],[Date]])</f>
        <v>7</v>
      </c>
      <c r="G12000" s="9">
        <f>YEAR(Tableau2[[#This Row],[Date]])</f>
        <v>2025</v>
      </c>
      <c r="H12000" s="9">
        <f>_xlfn.ISOWEEKNUM(Tableau2[[#This Row],[Date]])</f>
        <v>30</v>
      </c>
    </row>
    <row r="12001" spans="1:8" hidden="1" x14ac:dyDescent="0.25">
      <c r="A12001" t="s">
        <v>13</v>
      </c>
      <c r="B12001">
        <v>5</v>
      </c>
      <c r="C12001" s="3">
        <v>45861</v>
      </c>
      <c r="D12001">
        <v>0.84</v>
      </c>
      <c r="E12001" s="9" t="str">
        <f>IF(Tableau2[[#This Row],[Project]]="","pas de projet",Tableau2[[#This Row],[Project]])</f>
        <v>0DC378</v>
      </c>
      <c r="F12001" s="9">
        <f>MONTH(Tableau2[[#This Row],[Date]])</f>
        <v>7</v>
      </c>
      <c r="G12001" s="9">
        <f>YEAR(Tableau2[[#This Row],[Date]])</f>
        <v>2025</v>
      </c>
      <c r="H12001" s="9">
        <f>_xlfn.ISOWEEKNUM(Tableau2[[#This Row],[Date]])</f>
        <v>30</v>
      </c>
    </row>
    <row r="12002" spans="1:8" hidden="1" x14ac:dyDescent="0.25">
      <c r="A12002" t="s">
        <v>13</v>
      </c>
      <c r="B12002">
        <v>5</v>
      </c>
      <c r="C12002" s="3">
        <v>45861</v>
      </c>
      <c r="D12002">
        <v>0.84</v>
      </c>
      <c r="E12002" s="9" t="str">
        <f>IF(Tableau2[[#This Row],[Project]]="","pas de projet",Tableau2[[#This Row],[Project]])</f>
        <v>0DC378</v>
      </c>
      <c r="F12002" s="9">
        <f>MONTH(Tableau2[[#This Row],[Date]])</f>
        <v>7</v>
      </c>
      <c r="G12002" s="9">
        <f>YEAR(Tableau2[[#This Row],[Date]])</f>
        <v>2025</v>
      </c>
      <c r="H12002" s="9">
        <f>_xlfn.ISOWEEKNUM(Tableau2[[#This Row],[Date]])</f>
        <v>30</v>
      </c>
    </row>
    <row r="12003" spans="1:8" hidden="1" x14ac:dyDescent="0.25">
      <c r="B12003">
        <f t="shared" ref="B12003:B12006" si="536">111111+1</f>
        <v>111112</v>
      </c>
      <c r="C12003" s="3">
        <v>45862</v>
      </c>
      <c r="D12003">
        <v>8</v>
      </c>
      <c r="E12003" s="9" t="str">
        <f>IF(Tableau2[[#This Row],[Project]]="","pas de projet",Tableau2[[#This Row],[Project]])</f>
        <v>pas de projet</v>
      </c>
      <c r="F12003" s="9">
        <f>MONTH(Tableau2[[#This Row],[Date]])</f>
        <v>7</v>
      </c>
      <c r="G12003" s="9">
        <f>YEAR(Tableau2[[#This Row],[Date]])</f>
        <v>2025</v>
      </c>
      <c r="H12003" s="9">
        <f>_xlfn.ISOWEEKNUM(Tableau2[[#This Row],[Date]])</f>
        <v>30</v>
      </c>
    </row>
    <row r="12004" spans="1:8" hidden="1" x14ac:dyDescent="0.25">
      <c r="B12004">
        <f t="shared" si="536"/>
        <v>111112</v>
      </c>
      <c r="C12004" s="3">
        <v>45862</v>
      </c>
      <c r="D12004">
        <v>8</v>
      </c>
      <c r="E12004" s="9" t="str">
        <f>IF(Tableau2[[#This Row],[Project]]="","pas de projet",Tableau2[[#This Row],[Project]])</f>
        <v>pas de projet</v>
      </c>
      <c r="F12004" s="9">
        <f>MONTH(Tableau2[[#This Row],[Date]])</f>
        <v>7</v>
      </c>
      <c r="G12004" s="9">
        <f>YEAR(Tableau2[[#This Row],[Date]])</f>
        <v>2025</v>
      </c>
      <c r="H12004" s="9">
        <f>_xlfn.ISOWEEKNUM(Tableau2[[#This Row],[Date]])</f>
        <v>30</v>
      </c>
    </row>
    <row r="12005" spans="1:8" hidden="1" x14ac:dyDescent="0.25">
      <c r="B12005">
        <f t="shared" si="536"/>
        <v>111112</v>
      </c>
      <c r="C12005" s="3">
        <v>45862</v>
      </c>
      <c r="D12005">
        <v>8</v>
      </c>
      <c r="E12005" s="9" t="str">
        <f>IF(Tableau2[[#This Row],[Project]]="","pas de projet",Tableau2[[#This Row],[Project]])</f>
        <v>pas de projet</v>
      </c>
      <c r="F12005" s="9">
        <f>MONTH(Tableau2[[#This Row],[Date]])</f>
        <v>7</v>
      </c>
      <c r="G12005" s="9">
        <f>YEAR(Tableau2[[#This Row],[Date]])</f>
        <v>2025</v>
      </c>
      <c r="H12005" s="9">
        <f>_xlfn.ISOWEEKNUM(Tableau2[[#This Row],[Date]])</f>
        <v>30</v>
      </c>
    </row>
    <row r="12006" spans="1:8" hidden="1" x14ac:dyDescent="0.25">
      <c r="B12006">
        <f t="shared" si="536"/>
        <v>111112</v>
      </c>
      <c r="C12006" s="3">
        <v>45862</v>
      </c>
      <c r="D12006">
        <v>8</v>
      </c>
      <c r="E12006" s="9" t="str">
        <f>IF(Tableau2[[#This Row],[Project]]="","pas de projet",Tableau2[[#This Row],[Project]])</f>
        <v>pas de projet</v>
      </c>
      <c r="F12006" s="9">
        <f>MONTH(Tableau2[[#This Row],[Date]])</f>
        <v>7</v>
      </c>
      <c r="G12006" s="9">
        <f>YEAR(Tableau2[[#This Row],[Date]])</f>
        <v>2025</v>
      </c>
      <c r="H12006" s="9">
        <f>_xlfn.ISOWEEKNUM(Tableau2[[#This Row],[Date]])</f>
        <v>30</v>
      </c>
    </row>
    <row r="12007" spans="1:8" hidden="1" x14ac:dyDescent="0.25">
      <c r="B12007">
        <v>111</v>
      </c>
      <c r="C12007" s="3">
        <v>45862</v>
      </c>
      <c r="D12007">
        <v>8</v>
      </c>
      <c r="E12007" s="9" t="str">
        <f>IF(Tableau2[[#This Row],[Project]]="","pas de projet",Tableau2[[#This Row],[Project]])</f>
        <v>pas de projet</v>
      </c>
      <c r="F12007" s="9">
        <f>MONTH(Tableau2[[#This Row],[Date]])</f>
        <v>7</v>
      </c>
      <c r="G12007" s="9">
        <f>YEAR(Tableau2[[#This Row],[Date]])</f>
        <v>2025</v>
      </c>
      <c r="H12007" s="9">
        <f>_xlfn.ISOWEEKNUM(Tableau2[[#This Row],[Date]])</f>
        <v>30</v>
      </c>
    </row>
    <row r="12008" spans="1:8" hidden="1" x14ac:dyDescent="0.25">
      <c r="B12008">
        <v>111</v>
      </c>
      <c r="C12008" s="3">
        <v>45862</v>
      </c>
      <c r="D12008">
        <v>8</v>
      </c>
      <c r="E12008" s="9" t="str">
        <f>IF(Tableau2[[#This Row],[Project]]="","pas de projet",Tableau2[[#This Row],[Project]])</f>
        <v>pas de projet</v>
      </c>
      <c r="F12008" s="9">
        <f>MONTH(Tableau2[[#This Row],[Date]])</f>
        <v>7</v>
      </c>
      <c r="G12008" s="9">
        <f>YEAR(Tableau2[[#This Row],[Date]])</f>
        <v>2025</v>
      </c>
      <c r="H12008" s="9">
        <f>_xlfn.ISOWEEKNUM(Tableau2[[#This Row],[Date]])</f>
        <v>30</v>
      </c>
    </row>
    <row r="12009" spans="1:8" hidden="1" x14ac:dyDescent="0.25">
      <c r="B12009">
        <v>111</v>
      </c>
      <c r="C12009" s="3">
        <v>45862</v>
      </c>
      <c r="D12009">
        <v>8</v>
      </c>
      <c r="E12009" s="9" t="str">
        <f>IF(Tableau2[[#This Row],[Project]]="","pas de projet",Tableau2[[#This Row],[Project]])</f>
        <v>pas de projet</v>
      </c>
      <c r="F12009" s="9">
        <f>MONTH(Tableau2[[#This Row],[Date]])</f>
        <v>7</v>
      </c>
      <c r="G12009" s="9">
        <f>YEAR(Tableau2[[#This Row],[Date]])</f>
        <v>2025</v>
      </c>
      <c r="H12009" s="9">
        <f>_xlfn.ISOWEEKNUM(Tableau2[[#This Row],[Date]])</f>
        <v>30</v>
      </c>
    </row>
    <row r="12010" spans="1:8" hidden="1" x14ac:dyDescent="0.25">
      <c r="B12010">
        <v>111</v>
      </c>
      <c r="C12010" s="3">
        <v>45862</v>
      </c>
      <c r="D12010">
        <v>0</v>
      </c>
      <c r="E12010" s="9" t="str">
        <f>IF(Tableau2[[#This Row],[Project]]="","pas de projet",Tableau2[[#This Row],[Project]])</f>
        <v>pas de projet</v>
      </c>
      <c r="F12010" s="9">
        <f>MONTH(Tableau2[[#This Row],[Date]])</f>
        <v>7</v>
      </c>
      <c r="G12010" s="9">
        <f>YEAR(Tableau2[[#This Row],[Date]])</f>
        <v>2025</v>
      </c>
      <c r="H12010" s="9">
        <f>_xlfn.ISOWEEKNUM(Tableau2[[#This Row],[Date]])</f>
        <v>30</v>
      </c>
    </row>
    <row r="12011" spans="1:8" hidden="1" x14ac:dyDescent="0.25">
      <c r="B12011">
        <v>111</v>
      </c>
      <c r="C12011" s="3">
        <v>45862</v>
      </c>
      <c r="D12011">
        <v>8</v>
      </c>
      <c r="E12011" s="9" t="str">
        <f>IF(Tableau2[[#This Row],[Project]]="","pas de projet",Tableau2[[#This Row],[Project]])</f>
        <v>pas de projet</v>
      </c>
      <c r="F12011" s="9">
        <f>MONTH(Tableau2[[#This Row],[Date]])</f>
        <v>7</v>
      </c>
      <c r="G12011" s="9">
        <f>YEAR(Tableau2[[#This Row],[Date]])</f>
        <v>2025</v>
      </c>
      <c r="H12011" s="9">
        <f>_xlfn.ISOWEEKNUM(Tableau2[[#This Row],[Date]])</f>
        <v>30</v>
      </c>
    </row>
    <row r="12012" spans="1:8" hidden="1" x14ac:dyDescent="0.25">
      <c r="B12012">
        <v>111</v>
      </c>
      <c r="C12012" s="3">
        <v>45862</v>
      </c>
      <c r="D12012">
        <v>1</v>
      </c>
      <c r="E12012" s="9" t="str">
        <f>IF(Tableau2[[#This Row],[Project]]="","pas de projet",Tableau2[[#This Row],[Project]])</f>
        <v>pas de projet</v>
      </c>
      <c r="F12012" s="9">
        <f>MONTH(Tableau2[[#This Row],[Date]])</f>
        <v>7</v>
      </c>
      <c r="G12012" s="9">
        <f>YEAR(Tableau2[[#This Row],[Date]])</f>
        <v>2025</v>
      </c>
      <c r="H12012" s="9">
        <f>_xlfn.ISOWEEKNUM(Tableau2[[#This Row],[Date]])</f>
        <v>30</v>
      </c>
    </row>
    <row r="12013" spans="1:8" hidden="1" x14ac:dyDescent="0.25">
      <c r="B12013">
        <v>111</v>
      </c>
      <c r="C12013" s="3">
        <v>45862</v>
      </c>
      <c r="D12013">
        <v>8</v>
      </c>
      <c r="E12013" s="9" t="str">
        <f>IF(Tableau2[[#This Row],[Project]]="","pas de projet",Tableau2[[#This Row],[Project]])</f>
        <v>pas de projet</v>
      </c>
      <c r="F12013" s="9">
        <f>MONTH(Tableau2[[#This Row],[Date]])</f>
        <v>7</v>
      </c>
      <c r="G12013" s="9">
        <f>YEAR(Tableau2[[#This Row],[Date]])</f>
        <v>2025</v>
      </c>
      <c r="H12013" s="9">
        <f>_xlfn.ISOWEEKNUM(Tableau2[[#This Row],[Date]])</f>
        <v>30</v>
      </c>
    </row>
    <row r="12014" spans="1:8" hidden="1" x14ac:dyDescent="0.25">
      <c r="B12014">
        <v>111</v>
      </c>
      <c r="C12014" s="3">
        <v>45862</v>
      </c>
      <c r="D12014">
        <v>8</v>
      </c>
      <c r="E12014" s="9" t="str">
        <f>IF(Tableau2[[#This Row],[Project]]="","pas de projet",Tableau2[[#This Row],[Project]])</f>
        <v>pas de projet</v>
      </c>
      <c r="F12014" s="9">
        <f>MONTH(Tableau2[[#This Row],[Date]])</f>
        <v>7</v>
      </c>
      <c r="G12014" s="9">
        <f>YEAR(Tableau2[[#This Row],[Date]])</f>
        <v>2025</v>
      </c>
      <c r="H12014" s="9">
        <f>_xlfn.ISOWEEKNUM(Tableau2[[#This Row],[Date]])</f>
        <v>30</v>
      </c>
    </row>
    <row r="12015" spans="1:8" hidden="1" x14ac:dyDescent="0.25">
      <c r="B12015">
        <v>111</v>
      </c>
      <c r="C12015" s="3">
        <v>45862</v>
      </c>
      <c r="D12015">
        <v>8</v>
      </c>
      <c r="E12015" s="9" t="str">
        <f>IF(Tableau2[[#This Row],[Project]]="","pas de projet",Tableau2[[#This Row],[Project]])</f>
        <v>pas de projet</v>
      </c>
      <c r="F12015" s="9">
        <f>MONTH(Tableau2[[#This Row],[Date]])</f>
        <v>7</v>
      </c>
      <c r="G12015" s="9">
        <f>YEAR(Tableau2[[#This Row],[Date]])</f>
        <v>2025</v>
      </c>
      <c r="H12015" s="9">
        <f>_xlfn.ISOWEEKNUM(Tableau2[[#This Row],[Date]])</f>
        <v>30</v>
      </c>
    </row>
    <row r="12016" spans="1:8" hidden="1" x14ac:dyDescent="0.25">
      <c r="B12016">
        <v>111</v>
      </c>
      <c r="C12016" s="3">
        <v>45862</v>
      </c>
      <c r="D12016">
        <v>8</v>
      </c>
      <c r="E12016" s="9" t="str">
        <f>IF(Tableau2[[#This Row],[Project]]="","pas de projet",Tableau2[[#This Row],[Project]])</f>
        <v>pas de projet</v>
      </c>
      <c r="F12016" s="9">
        <f>MONTH(Tableau2[[#This Row],[Date]])</f>
        <v>7</v>
      </c>
      <c r="G12016" s="9">
        <f>YEAR(Tableau2[[#This Row],[Date]])</f>
        <v>2025</v>
      </c>
      <c r="H12016" s="9">
        <f>_xlfn.ISOWEEKNUM(Tableau2[[#This Row],[Date]])</f>
        <v>30</v>
      </c>
    </row>
    <row r="12017" spans="1:8" hidden="1" x14ac:dyDescent="0.25">
      <c r="B12017">
        <v>111</v>
      </c>
      <c r="C12017" s="3">
        <v>45862</v>
      </c>
      <c r="D12017">
        <v>8</v>
      </c>
      <c r="E12017" s="9" t="str">
        <f>IF(Tableau2[[#This Row],[Project]]="","pas de projet",Tableau2[[#This Row],[Project]])</f>
        <v>pas de projet</v>
      </c>
      <c r="F12017" s="9">
        <f>MONTH(Tableau2[[#This Row],[Date]])</f>
        <v>7</v>
      </c>
      <c r="G12017" s="9">
        <f>YEAR(Tableau2[[#This Row],[Date]])</f>
        <v>2025</v>
      </c>
      <c r="H12017" s="9">
        <f>_xlfn.ISOWEEKNUM(Tableau2[[#This Row],[Date]])</f>
        <v>30</v>
      </c>
    </row>
    <row r="12018" spans="1:8" hidden="1" x14ac:dyDescent="0.25">
      <c r="B12018">
        <v>111</v>
      </c>
      <c r="C12018" s="3">
        <v>45862</v>
      </c>
      <c r="D12018">
        <v>8</v>
      </c>
      <c r="E12018" s="9" t="str">
        <f>IF(Tableau2[[#This Row],[Project]]="","pas de projet",Tableau2[[#This Row],[Project]])</f>
        <v>pas de projet</v>
      </c>
      <c r="F12018" s="9">
        <f>MONTH(Tableau2[[#This Row],[Date]])</f>
        <v>7</v>
      </c>
      <c r="G12018" s="9">
        <f>YEAR(Tableau2[[#This Row],[Date]])</f>
        <v>2025</v>
      </c>
      <c r="H12018" s="9">
        <f>_xlfn.ISOWEEKNUM(Tableau2[[#This Row],[Date]])</f>
        <v>30</v>
      </c>
    </row>
    <row r="12019" spans="1:8" hidden="1" x14ac:dyDescent="0.25">
      <c r="B12019">
        <v>111</v>
      </c>
      <c r="C12019" s="3">
        <v>45862</v>
      </c>
      <c r="D12019">
        <v>0</v>
      </c>
      <c r="E12019" s="9" t="str">
        <f>IF(Tableau2[[#This Row],[Project]]="","pas de projet",Tableau2[[#This Row],[Project]])</f>
        <v>pas de projet</v>
      </c>
      <c r="F12019" s="9">
        <f>MONTH(Tableau2[[#This Row],[Date]])</f>
        <v>7</v>
      </c>
      <c r="G12019" s="9">
        <f>YEAR(Tableau2[[#This Row],[Date]])</f>
        <v>2025</v>
      </c>
      <c r="H12019" s="9">
        <f>_xlfn.ISOWEEKNUM(Tableau2[[#This Row],[Date]])</f>
        <v>30</v>
      </c>
    </row>
    <row r="12020" spans="1:8" hidden="1" x14ac:dyDescent="0.25">
      <c r="B12020">
        <f>111111+1</f>
        <v>111112</v>
      </c>
      <c r="C12020" s="3">
        <v>45862</v>
      </c>
      <c r="D12020">
        <v>8</v>
      </c>
      <c r="E12020" s="9" t="str">
        <f>IF(Tableau2[[#This Row],[Project]]="","pas de projet",Tableau2[[#This Row],[Project]])</f>
        <v>pas de projet</v>
      </c>
      <c r="F12020" s="9">
        <f>MONTH(Tableau2[[#This Row],[Date]])</f>
        <v>7</v>
      </c>
      <c r="G12020" s="9">
        <f>YEAR(Tableau2[[#This Row],[Date]])</f>
        <v>2025</v>
      </c>
      <c r="H12020" s="9">
        <f>_xlfn.ISOWEEKNUM(Tableau2[[#This Row],[Date]])</f>
        <v>30</v>
      </c>
    </row>
    <row r="12021" spans="1:8" hidden="1" x14ac:dyDescent="0.25">
      <c r="A12021" t="s">
        <v>22</v>
      </c>
      <c r="B12021">
        <v>5</v>
      </c>
      <c r="C12021" s="3">
        <v>45861</v>
      </c>
      <c r="D12021">
        <v>16</v>
      </c>
      <c r="E12021" s="9" t="str">
        <f>IF(Tableau2[[#This Row],[Project]]="","pas de projet",Tableau2[[#This Row],[Project]])</f>
        <v>0DC376</v>
      </c>
      <c r="F12021" s="9">
        <f>MONTH(Tableau2[[#This Row],[Date]])</f>
        <v>7</v>
      </c>
      <c r="G12021" s="9">
        <f>YEAR(Tableau2[[#This Row],[Date]])</f>
        <v>2025</v>
      </c>
      <c r="H12021" s="9">
        <f>_xlfn.ISOWEEKNUM(Tableau2[[#This Row],[Date]])</f>
        <v>30</v>
      </c>
    </row>
    <row r="12022" spans="1:8" hidden="1" x14ac:dyDescent="0.25">
      <c r="A12022" t="s">
        <v>13</v>
      </c>
      <c r="B12022">
        <v>5</v>
      </c>
      <c r="C12022" s="3">
        <v>45861</v>
      </c>
      <c r="D12022">
        <v>8</v>
      </c>
      <c r="E12022" s="9" t="str">
        <f>IF(Tableau2[[#This Row],[Project]]="","pas de projet",Tableau2[[#This Row],[Project]])</f>
        <v>0DC378</v>
      </c>
      <c r="F12022" s="9">
        <f>MONTH(Tableau2[[#This Row],[Date]])</f>
        <v>7</v>
      </c>
      <c r="G12022" s="9">
        <f>YEAR(Tableau2[[#This Row],[Date]])</f>
        <v>2025</v>
      </c>
      <c r="H12022" s="9">
        <f>_xlfn.ISOWEEKNUM(Tableau2[[#This Row],[Date]])</f>
        <v>30</v>
      </c>
    </row>
    <row r="12023" spans="1:8" hidden="1" x14ac:dyDescent="0.25">
      <c r="A12023" t="s">
        <v>13</v>
      </c>
      <c r="B12023">
        <v>5</v>
      </c>
      <c r="C12023" s="3">
        <v>45861</v>
      </c>
      <c r="D12023">
        <v>32</v>
      </c>
      <c r="E12023" s="9" t="str">
        <f>IF(Tableau2[[#This Row],[Project]]="","pas de projet",Tableau2[[#This Row],[Project]])</f>
        <v>0DC378</v>
      </c>
      <c r="F12023" s="9">
        <f>MONTH(Tableau2[[#This Row],[Date]])</f>
        <v>7</v>
      </c>
      <c r="G12023" s="9">
        <f>YEAR(Tableau2[[#This Row],[Date]])</f>
        <v>2025</v>
      </c>
      <c r="H12023" s="9">
        <f>_xlfn.ISOWEEKNUM(Tableau2[[#This Row],[Date]])</f>
        <v>30</v>
      </c>
    </row>
    <row r="12024" spans="1:8" hidden="1" x14ac:dyDescent="0.25">
      <c r="B12024">
        <f>111111+1</f>
        <v>111112</v>
      </c>
      <c r="C12024" s="3">
        <v>45862</v>
      </c>
      <c r="D12024">
        <v>8</v>
      </c>
      <c r="E12024" s="9" t="str">
        <f>IF(Tableau2[[#This Row],[Project]]="","pas de projet",Tableau2[[#This Row],[Project]])</f>
        <v>pas de projet</v>
      </c>
      <c r="F12024" s="9">
        <f>MONTH(Tableau2[[#This Row],[Date]])</f>
        <v>7</v>
      </c>
      <c r="G12024" s="9">
        <f>YEAR(Tableau2[[#This Row],[Date]])</f>
        <v>2025</v>
      </c>
      <c r="H12024" s="9">
        <f>_xlfn.ISOWEEKNUM(Tableau2[[#This Row],[Date]])</f>
        <v>30</v>
      </c>
    </row>
    <row r="12025" spans="1:8" hidden="1" x14ac:dyDescent="0.25">
      <c r="B12025">
        <v>113</v>
      </c>
      <c r="C12025" s="3">
        <v>45862</v>
      </c>
      <c r="D12025">
        <v>8</v>
      </c>
      <c r="E12025" s="9" t="str">
        <f>IF(Tableau2[[#This Row],[Project]]="","pas de projet",Tableau2[[#This Row],[Project]])</f>
        <v>pas de projet</v>
      </c>
      <c r="F12025" s="9">
        <f>MONTH(Tableau2[[#This Row],[Date]])</f>
        <v>7</v>
      </c>
      <c r="G12025" s="9">
        <f>YEAR(Tableau2[[#This Row],[Date]])</f>
        <v>2025</v>
      </c>
      <c r="H12025" s="9">
        <f>_xlfn.ISOWEEKNUM(Tableau2[[#This Row],[Date]])</f>
        <v>30</v>
      </c>
    </row>
    <row r="12026" spans="1:8" hidden="1" x14ac:dyDescent="0.25">
      <c r="B12026">
        <v>113</v>
      </c>
      <c r="C12026" s="3">
        <v>45862</v>
      </c>
      <c r="D12026">
        <v>10</v>
      </c>
      <c r="E12026" s="9" t="str">
        <f>IF(Tableau2[[#This Row],[Project]]="","pas de projet",Tableau2[[#This Row],[Project]])</f>
        <v>pas de projet</v>
      </c>
      <c r="F12026" s="9">
        <f>MONTH(Tableau2[[#This Row],[Date]])</f>
        <v>7</v>
      </c>
      <c r="G12026" s="9">
        <f>YEAR(Tableau2[[#This Row],[Date]])</f>
        <v>2025</v>
      </c>
      <c r="H12026" s="9">
        <f>_xlfn.ISOWEEKNUM(Tableau2[[#This Row],[Date]])</f>
        <v>30</v>
      </c>
    </row>
    <row r="12027" spans="1:8" hidden="1" x14ac:dyDescent="0.25">
      <c r="B12027">
        <v>113</v>
      </c>
      <c r="C12027" s="3">
        <v>45862</v>
      </c>
      <c r="D12027">
        <v>10</v>
      </c>
      <c r="E12027" s="9" t="str">
        <f>IF(Tableau2[[#This Row],[Project]]="","pas de projet",Tableau2[[#This Row],[Project]])</f>
        <v>pas de projet</v>
      </c>
      <c r="F12027" s="9">
        <f>MONTH(Tableau2[[#This Row],[Date]])</f>
        <v>7</v>
      </c>
      <c r="G12027" s="9">
        <f>YEAR(Tableau2[[#This Row],[Date]])</f>
        <v>2025</v>
      </c>
      <c r="H12027" s="9">
        <f>_xlfn.ISOWEEKNUM(Tableau2[[#This Row],[Date]])</f>
        <v>30</v>
      </c>
    </row>
    <row r="12028" spans="1:8" hidden="1" x14ac:dyDescent="0.25">
      <c r="A12028" t="s">
        <v>32</v>
      </c>
      <c r="B12028">
        <v>113</v>
      </c>
      <c r="C12028" s="3">
        <v>45862</v>
      </c>
      <c r="D12028">
        <v>8</v>
      </c>
      <c r="E12028" s="9" t="str">
        <f>IF(Tableau2[[#This Row],[Project]]="","pas de projet",Tableau2[[#This Row],[Project]])</f>
        <v>0NC378</v>
      </c>
      <c r="F12028" s="9">
        <f>MONTH(Tableau2[[#This Row],[Date]])</f>
        <v>7</v>
      </c>
      <c r="G12028" s="9">
        <f>YEAR(Tableau2[[#This Row],[Date]])</f>
        <v>2025</v>
      </c>
      <c r="H12028" s="9">
        <f>_xlfn.ISOWEEKNUM(Tableau2[[#This Row],[Date]])</f>
        <v>30</v>
      </c>
    </row>
    <row r="12029" spans="1:8" hidden="1" x14ac:dyDescent="0.25">
      <c r="A12029" t="s">
        <v>13</v>
      </c>
      <c r="B12029">
        <v>4</v>
      </c>
      <c r="C12029" s="3">
        <v>45861</v>
      </c>
      <c r="D12029">
        <v>6</v>
      </c>
      <c r="E12029" s="9" t="str">
        <f>IF(Tableau2[[#This Row],[Project]]="","pas de projet",Tableau2[[#This Row],[Project]])</f>
        <v>0DC378</v>
      </c>
      <c r="F12029" s="9">
        <f>MONTH(Tableau2[[#This Row],[Date]])</f>
        <v>7</v>
      </c>
      <c r="G12029" s="9">
        <f>YEAR(Tableau2[[#This Row],[Date]])</f>
        <v>2025</v>
      </c>
      <c r="H12029" s="9">
        <f>_xlfn.ISOWEEKNUM(Tableau2[[#This Row],[Date]])</f>
        <v>30</v>
      </c>
    </row>
    <row r="12030" spans="1:8" hidden="1" x14ac:dyDescent="0.25">
      <c r="A12030" t="s">
        <v>13</v>
      </c>
      <c r="B12030">
        <v>4</v>
      </c>
      <c r="C12030" s="3">
        <v>45861</v>
      </c>
      <c r="D12030">
        <v>6</v>
      </c>
      <c r="E12030" s="9" t="str">
        <f>IF(Tableau2[[#This Row],[Project]]="","pas de projet",Tableau2[[#This Row],[Project]])</f>
        <v>0DC378</v>
      </c>
      <c r="F12030" s="9">
        <f>MONTH(Tableau2[[#This Row],[Date]])</f>
        <v>7</v>
      </c>
      <c r="G12030" s="9">
        <f>YEAR(Tableau2[[#This Row],[Date]])</f>
        <v>2025</v>
      </c>
      <c r="H12030" s="9">
        <f>_xlfn.ISOWEEKNUM(Tableau2[[#This Row],[Date]])</f>
        <v>30</v>
      </c>
    </row>
    <row r="12031" spans="1:8" hidden="1" x14ac:dyDescent="0.25">
      <c r="A12031" t="s">
        <v>13</v>
      </c>
      <c r="B12031">
        <v>4</v>
      </c>
      <c r="C12031" s="3">
        <v>45861</v>
      </c>
      <c r="D12031">
        <v>12</v>
      </c>
      <c r="E12031" s="9" t="str">
        <f>IF(Tableau2[[#This Row],[Project]]="","pas de projet",Tableau2[[#This Row],[Project]])</f>
        <v>0DC378</v>
      </c>
      <c r="F12031" s="9">
        <f>MONTH(Tableau2[[#This Row],[Date]])</f>
        <v>7</v>
      </c>
      <c r="G12031" s="9">
        <f>YEAR(Tableau2[[#This Row],[Date]])</f>
        <v>2025</v>
      </c>
      <c r="H12031" s="9">
        <f>_xlfn.ISOWEEKNUM(Tableau2[[#This Row],[Date]])</f>
        <v>30</v>
      </c>
    </row>
    <row r="12032" spans="1:8" hidden="1" x14ac:dyDescent="0.25">
      <c r="A12032" t="s">
        <v>12</v>
      </c>
      <c r="B12032">
        <v>4</v>
      </c>
      <c r="C12032" s="3">
        <v>45861</v>
      </c>
      <c r="D12032">
        <v>8</v>
      </c>
      <c r="E12032" s="9" t="str">
        <f>IF(Tableau2[[#This Row],[Project]]="","pas de projet",Tableau2[[#This Row],[Project]])</f>
        <v>0DC377</v>
      </c>
      <c r="F12032" s="9">
        <f>MONTH(Tableau2[[#This Row],[Date]])</f>
        <v>7</v>
      </c>
      <c r="G12032" s="9">
        <f>YEAR(Tableau2[[#This Row],[Date]])</f>
        <v>2025</v>
      </c>
      <c r="H12032" s="9">
        <f>_xlfn.ISOWEEKNUM(Tableau2[[#This Row],[Date]])</f>
        <v>30</v>
      </c>
    </row>
    <row r="12033" spans="1:8" hidden="1" x14ac:dyDescent="0.25">
      <c r="A12033" t="s">
        <v>12</v>
      </c>
      <c r="B12033">
        <v>4</v>
      </c>
      <c r="C12033" s="3">
        <v>45861</v>
      </c>
      <c r="D12033">
        <v>18</v>
      </c>
      <c r="E12033" s="9" t="str">
        <f>IF(Tableau2[[#This Row],[Project]]="","pas de projet",Tableau2[[#This Row],[Project]])</f>
        <v>0DC377</v>
      </c>
      <c r="F12033" s="9">
        <f>MONTH(Tableau2[[#This Row],[Date]])</f>
        <v>7</v>
      </c>
      <c r="G12033" s="9">
        <f>YEAR(Tableau2[[#This Row],[Date]])</f>
        <v>2025</v>
      </c>
      <c r="H12033" s="9">
        <f>_xlfn.ISOWEEKNUM(Tableau2[[#This Row],[Date]])</f>
        <v>30</v>
      </c>
    </row>
    <row r="12034" spans="1:8" hidden="1" x14ac:dyDescent="0.25">
      <c r="A12034" t="s">
        <v>12</v>
      </c>
      <c r="B12034">
        <v>4</v>
      </c>
      <c r="C12034" s="3">
        <v>45861</v>
      </c>
      <c r="D12034">
        <v>48</v>
      </c>
      <c r="E12034" s="9" t="str">
        <f>IF(Tableau2[[#This Row],[Project]]="","pas de projet",Tableau2[[#This Row],[Project]])</f>
        <v>0DC377</v>
      </c>
      <c r="F12034" s="9">
        <f>MONTH(Tableau2[[#This Row],[Date]])</f>
        <v>7</v>
      </c>
      <c r="G12034" s="9">
        <f>YEAR(Tableau2[[#This Row],[Date]])</f>
        <v>2025</v>
      </c>
      <c r="H12034" s="9">
        <f>_xlfn.ISOWEEKNUM(Tableau2[[#This Row],[Date]])</f>
        <v>30</v>
      </c>
    </row>
    <row r="12035" spans="1:8" hidden="1" x14ac:dyDescent="0.25">
      <c r="A12035" t="s">
        <v>13</v>
      </c>
      <c r="B12035">
        <v>4</v>
      </c>
      <c r="C12035" s="3">
        <v>45861</v>
      </c>
      <c r="D12035">
        <v>18</v>
      </c>
      <c r="E12035" s="9" t="str">
        <f>IF(Tableau2[[#This Row],[Project]]="","pas de projet",Tableau2[[#This Row],[Project]])</f>
        <v>0DC378</v>
      </c>
      <c r="F12035" s="9">
        <f>MONTH(Tableau2[[#This Row],[Date]])</f>
        <v>7</v>
      </c>
      <c r="G12035" s="9">
        <f>YEAR(Tableau2[[#This Row],[Date]])</f>
        <v>2025</v>
      </c>
      <c r="H12035" s="9">
        <f>_xlfn.ISOWEEKNUM(Tableau2[[#This Row],[Date]])</f>
        <v>30</v>
      </c>
    </row>
    <row r="12036" spans="1:8" hidden="1" x14ac:dyDescent="0.25">
      <c r="A12036" t="s">
        <v>32</v>
      </c>
      <c r="B12036">
        <v>6</v>
      </c>
      <c r="C12036" s="3">
        <v>45860</v>
      </c>
      <c r="D12036">
        <v>5.66</v>
      </c>
      <c r="E12036" s="9" t="str">
        <f>IF(Tableau2[[#This Row],[Project]]="","pas de projet",Tableau2[[#This Row],[Project]])</f>
        <v>0NC378</v>
      </c>
      <c r="F12036" s="9">
        <f>MONTH(Tableau2[[#This Row],[Date]])</f>
        <v>7</v>
      </c>
      <c r="G12036" s="9">
        <f>YEAR(Tableau2[[#This Row],[Date]])</f>
        <v>2025</v>
      </c>
      <c r="H12036" s="9">
        <f>_xlfn.ISOWEEKNUM(Tableau2[[#This Row],[Date]])</f>
        <v>30</v>
      </c>
    </row>
    <row r="12037" spans="1:8" hidden="1" x14ac:dyDescent="0.25">
      <c r="A12037" t="s">
        <v>32</v>
      </c>
      <c r="B12037">
        <v>6</v>
      </c>
      <c r="C12037" s="3">
        <v>45860</v>
      </c>
      <c r="D12037">
        <v>5.67</v>
      </c>
      <c r="E12037" s="9" t="str">
        <f>IF(Tableau2[[#This Row],[Project]]="","pas de projet",Tableau2[[#This Row],[Project]])</f>
        <v>0NC378</v>
      </c>
      <c r="F12037" s="9">
        <f>MONTH(Tableau2[[#This Row],[Date]])</f>
        <v>7</v>
      </c>
      <c r="G12037" s="9">
        <f>YEAR(Tableau2[[#This Row],[Date]])</f>
        <v>2025</v>
      </c>
      <c r="H12037" s="9">
        <f>_xlfn.ISOWEEKNUM(Tableau2[[#This Row],[Date]])</f>
        <v>30</v>
      </c>
    </row>
    <row r="12038" spans="1:8" hidden="1" x14ac:dyDescent="0.25">
      <c r="A12038" t="s">
        <v>32</v>
      </c>
      <c r="B12038">
        <v>6</v>
      </c>
      <c r="C12038" s="3">
        <v>45860</v>
      </c>
      <c r="D12038">
        <v>5.67</v>
      </c>
      <c r="E12038" s="9" t="str">
        <f>IF(Tableau2[[#This Row],[Project]]="","pas de projet",Tableau2[[#This Row],[Project]])</f>
        <v>0NC378</v>
      </c>
      <c r="F12038" s="9">
        <f>MONTH(Tableau2[[#This Row],[Date]])</f>
        <v>7</v>
      </c>
      <c r="G12038" s="9">
        <f>YEAR(Tableau2[[#This Row],[Date]])</f>
        <v>2025</v>
      </c>
      <c r="H12038" s="9">
        <f>_xlfn.ISOWEEKNUM(Tableau2[[#This Row],[Date]])</f>
        <v>30</v>
      </c>
    </row>
    <row r="12039" spans="1:8" hidden="1" x14ac:dyDescent="0.25">
      <c r="A12039" t="s">
        <v>12</v>
      </c>
      <c r="B12039">
        <f>111111+1</f>
        <v>111112</v>
      </c>
      <c r="C12039" s="3">
        <v>45861</v>
      </c>
      <c r="D12039">
        <v>8</v>
      </c>
      <c r="E12039" s="9" t="str">
        <f>IF(Tableau2[[#This Row],[Project]]="","pas de projet",Tableau2[[#This Row],[Project]])</f>
        <v>0DC377</v>
      </c>
      <c r="F12039" s="9">
        <f>MONTH(Tableau2[[#This Row],[Date]])</f>
        <v>7</v>
      </c>
      <c r="G12039" s="9">
        <f>YEAR(Tableau2[[#This Row],[Date]])</f>
        <v>2025</v>
      </c>
      <c r="H12039" s="9">
        <f>_xlfn.ISOWEEKNUM(Tableau2[[#This Row],[Date]])</f>
        <v>30</v>
      </c>
    </row>
    <row r="12040" spans="1:8" hidden="1" x14ac:dyDescent="0.25">
      <c r="A12040" t="s">
        <v>12</v>
      </c>
      <c r="B12040">
        <v>6</v>
      </c>
      <c r="C12040" s="3">
        <v>45860</v>
      </c>
      <c r="D12040">
        <v>33</v>
      </c>
      <c r="E12040" s="9" t="str">
        <f>IF(Tableau2[[#This Row],[Project]]="","pas de projet",Tableau2[[#This Row],[Project]])</f>
        <v>0DC377</v>
      </c>
      <c r="F12040" s="9">
        <f>MONTH(Tableau2[[#This Row],[Date]])</f>
        <v>7</v>
      </c>
      <c r="G12040" s="9">
        <f>YEAR(Tableau2[[#This Row],[Date]])</f>
        <v>2025</v>
      </c>
      <c r="H12040" s="9">
        <f>_xlfn.ISOWEEKNUM(Tableau2[[#This Row],[Date]])</f>
        <v>30</v>
      </c>
    </row>
    <row r="12041" spans="1:8" hidden="1" x14ac:dyDescent="0.25">
      <c r="A12041" t="s">
        <v>32</v>
      </c>
      <c r="B12041">
        <v>6</v>
      </c>
      <c r="C12041" s="3">
        <v>45860</v>
      </c>
      <c r="D12041">
        <v>82</v>
      </c>
      <c r="E12041" s="9" t="str">
        <f>IF(Tableau2[[#This Row],[Project]]="","pas de projet",Tableau2[[#This Row],[Project]])</f>
        <v>0NC378</v>
      </c>
      <c r="F12041" s="9">
        <f>MONTH(Tableau2[[#This Row],[Date]])</f>
        <v>7</v>
      </c>
      <c r="G12041" s="9">
        <f>YEAR(Tableau2[[#This Row],[Date]])</f>
        <v>2025</v>
      </c>
      <c r="H12041" s="9">
        <f>_xlfn.ISOWEEKNUM(Tableau2[[#This Row],[Date]])</f>
        <v>30</v>
      </c>
    </row>
    <row r="12042" spans="1:8" hidden="1" x14ac:dyDescent="0.25">
      <c r="A12042" t="s">
        <v>8</v>
      </c>
      <c r="B12042">
        <v>6</v>
      </c>
      <c r="C12042" s="3">
        <v>45860</v>
      </c>
      <c r="D12042">
        <v>34</v>
      </c>
      <c r="E12042" s="9" t="str">
        <f>IF(Tableau2[[#This Row],[Project]]="","pas de projet",Tableau2[[#This Row],[Project]])</f>
        <v>Fara proiect</v>
      </c>
      <c r="F12042" s="9">
        <f>MONTH(Tableau2[[#This Row],[Date]])</f>
        <v>7</v>
      </c>
      <c r="G12042" s="9">
        <f>YEAR(Tableau2[[#This Row],[Date]])</f>
        <v>2025</v>
      </c>
      <c r="H12042" s="9">
        <f>_xlfn.ISOWEEKNUM(Tableau2[[#This Row],[Date]])</f>
        <v>30</v>
      </c>
    </row>
    <row r="12043" spans="1:8" hidden="1" x14ac:dyDescent="0.25">
      <c r="A12043" t="s">
        <v>22</v>
      </c>
      <c r="B12043">
        <v>6</v>
      </c>
      <c r="C12043" s="3">
        <v>45860</v>
      </c>
      <c r="D12043">
        <v>8</v>
      </c>
      <c r="E12043" s="9" t="str">
        <f>IF(Tableau2[[#This Row],[Project]]="","pas de projet",Tableau2[[#This Row],[Project]])</f>
        <v>0DC376</v>
      </c>
      <c r="F12043" s="9">
        <f>MONTH(Tableau2[[#This Row],[Date]])</f>
        <v>7</v>
      </c>
      <c r="G12043" s="9">
        <f>YEAR(Tableau2[[#This Row],[Date]])</f>
        <v>2025</v>
      </c>
      <c r="H12043" s="9">
        <f>_xlfn.ISOWEEKNUM(Tableau2[[#This Row],[Date]])</f>
        <v>30</v>
      </c>
    </row>
    <row r="12044" spans="1:8" hidden="1" x14ac:dyDescent="0.25">
      <c r="A12044" t="s">
        <v>12</v>
      </c>
      <c r="B12044">
        <v>6</v>
      </c>
      <c r="C12044" s="3">
        <v>45860</v>
      </c>
      <c r="D12044">
        <v>10</v>
      </c>
      <c r="E12044" s="9" t="str">
        <f>IF(Tableau2[[#This Row],[Project]]="","pas de projet",Tableau2[[#This Row],[Project]])</f>
        <v>0DC377</v>
      </c>
      <c r="F12044" s="9">
        <f>MONTH(Tableau2[[#This Row],[Date]])</f>
        <v>7</v>
      </c>
      <c r="G12044" s="9">
        <f>YEAR(Tableau2[[#This Row],[Date]])</f>
        <v>2025</v>
      </c>
      <c r="H12044" s="9">
        <f>_xlfn.ISOWEEKNUM(Tableau2[[#This Row],[Date]])</f>
        <v>30</v>
      </c>
    </row>
    <row r="12045" spans="1:8" hidden="1" x14ac:dyDescent="0.25">
      <c r="A12045" t="s">
        <v>22</v>
      </c>
      <c r="B12045">
        <v>4</v>
      </c>
      <c r="C12045" s="3">
        <v>45861</v>
      </c>
      <c r="D12045">
        <v>34</v>
      </c>
      <c r="E12045" s="9" t="str">
        <f>IF(Tableau2[[#This Row],[Project]]="","pas de projet",Tableau2[[#This Row],[Project]])</f>
        <v>0DC376</v>
      </c>
      <c r="F12045" s="9">
        <f>MONTH(Tableau2[[#This Row],[Date]])</f>
        <v>7</v>
      </c>
      <c r="G12045" s="9">
        <f>YEAR(Tableau2[[#This Row],[Date]])</f>
        <v>2025</v>
      </c>
      <c r="H12045" s="9">
        <f>_xlfn.ISOWEEKNUM(Tableau2[[#This Row],[Date]])</f>
        <v>30</v>
      </c>
    </row>
    <row r="12046" spans="1:8" hidden="1" x14ac:dyDescent="0.25">
      <c r="A12046" t="s">
        <v>22</v>
      </c>
      <c r="B12046">
        <f t="shared" ref="B12046:B12047" si="537">111111+1</f>
        <v>111112</v>
      </c>
      <c r="C12046" s="3">
        <v>45860</v>
      </c>
      <c r="D12046">
        <v>8</v>
      </c>
      <c r="E12046" s="9" t="str">
        <f>IF(Tableau2[[#This Row],[Project]]="","pas de projet",Tableau2[[#This Row],[Project]])</f>
        <v>0DC376</v>
      </c>
      <c r="F12046" s="9">
        <f>MONTH(Tableau2[[#This Row],[Date]])</f>
        <v>7</v>
      </c>
      <c r="G12046" s="9">
        <f>YEAR(Tableau2[[#This Row],[Date]])</f>
        <v>2025</v>
      </c>
      <c r="H12046" s="9">
        <f>_xlfn.ISOWEEKNUM(Tableau2[[#This Row],[Date]])</f>
        <v>30</v>
      </c>
    </row>
    <row r="12047" spans="1:8" hidden="1" x14ac:dyDescent="0.25">
      <c r="A12047" t="s">
        <v>22</v>
      </c>
      <c r="B12047">
        <f t="shared" si="537"/>
        <v>111112</v>
      </c>
      <c r="C12047" s="3">
        <v>45861</v>
      </c>
      <c r="D12047">
        <v>8</v>
      </c>
      <c r="E12047" s="9" t="str">
        <f>IF(Tableau2[[#This Row],[Project]]="","pas de projet",Tableau2[[#This Row],[Project]])</f>
        <v>0DC376</v>
      </c>
      <c r="F12047" s="9">
        <f>MONTH(Tableau2[[#This Row],[Date]])</f>
        <v>7</v>
      </c>
      <c r="G12047" s="9">
        <f>YEAR(Tableau2[[#This Row],[Date]])</f>
        <v>2025</v>
      </c>
      <c r="H12047" s="9">
        <f>_xlfn.ISOWEEKNUM(Tableau2[[#This Row],[Date]])</f>
        <v>30</v>
      </c>
    </row>
    <row r="12048" spans="1:8" hidden="1" x14ac:dyDescent="0.25">
      <c r="A12048" t="s">
        <v>12</v>
      </c>
      <c r="B12048">
        <v>4</v>
      </c>
      <c r="C12048" s="3">
        <v>45861</v>
      </c>
      <c r="D12048">
        <v>18</v>
      </c>
      <c r="E12048" s="9" t="str">
        <f>IF(Tableau2[[#This Row],[Project]]="","pas de projet",Tableau2[[#This Row],[Project]])</f>
        <v>0DC377</v>
      </c>
      <c r="F12048" s="9">
        <f>MONTH(Tableau2[[#This Row],[Date]])</f>
        <v>7</v>
      </c>
      <c r="G12048" s="9">
        <f>YEAR(Tableau2[[#This Row],[Date]])</f>
        <v>2025</v>
      </c>
      <c r="H12048" s="9">
        <f>_xlfn.ISOWEEKNUM(Tableau2[[#This Row],[Date]])</f>
        <v>30</v>
      </c>
    </row>
    <row r="12049" spans="1:8" hidden="1" x14ac:dyDescent="0.25">
      <c r="B12049">
        <f t="shared" ref="B12049:B12051" si="538">111111+1</f>
        <v>111112</v>
      </c>
      <c r="C12049" s="3">
        <v>45860</v>
      </c>
      <c r="D12049">
        <v>7</v>
      </c>
      <c r="E12049" s="9" t="str">
        <f>IF(Tableau2[[#This Row],[Project]]="","pas de projet",Tableau2[[#This Row],[Project]])</f>
        <v>pas de projet</v>
      </c>
      <c r="F12049" s="9">
        <f>MONTH(Tableau2[[#This Row],[Date]])</f>
        <v>7</v>
      </c>
      <c r="G12049" s="9">
        <f>YEAR(Tableau2[[#This Row],[Date]])</f>
        <v>2025</v>
      </c>
      <c r="H12049" s="9">
        <f>_xlfn.ISOWEEKNUM(Tableau2[[#This Row],[Date]])</f>
        <v>30</v>
      </c>
    </row>
    <row r="12050" spans="1:8" hidden="1" x14ac:dyDescent="0.25">
      <c r="B12050">
        <f t="shared" si="538"/>
        <v>111112</v>
      </c>
      <c r="C12050" s="3">
        <v>45860</v>
      </c>
      <c r="D12050">
        <v>0</v>
      </c>
      <c r="E12050" s="9" t="str">
        <f>IF(Tableau2[[#This Row],[Project]]="","pas de projet",Tableau2[[#This Row],[Project]])</f>
        <v>pas de projet</v>
      </c>
      <c r="F12050" s="9">
        <f>MONTH(Tableau2[[#This Row],[Date]])</f>
        <v>7</v>
      </c>
      <c r="G12050" s="9">
        <f>YEAR(Tableau2[[#This Row],[Date]])</f>
        <v>2025</v>
      </c>
      <c r="H12050" s="9">
        <f>_xlfn.ISOWEEKNUM(Tableau2[[#This Row],[Date]])</f>
        <v>30</v>
      </c>
    </row>
    <row r="12051" spans="1:8" hidden="1" x14ac:dyDescent="0.25">
      <c r="B12051">
        <f t="shared" si="538"/>
        <v>111112</v>
      </c>
      <c r="C12051" s="3">
        <v>45860</v>
      </c>
      <c r="D12051">
        <v>0</v>
      </c>
      <c r="E12051" s="9" t="str">
        <f>IF(Tableau2[[#This Row],[Project]]="","pas de projet",Tableau2[[#This Row],[Project]])</f>
        <v>pas de projet</v>
      </c>
      <c r="F12051" s="9">
        <f>MONTH(Tableau2[[#This Row],[Date]])</f>
        <v>7</v>
      </c>
      <c r="G12051" s="9">
        <f>YEAR(Tableau2[[#This Row],[Date]])</f>
        <v>2025</v>
      </c>
      <c r="H12051" s="9">
        <f>_xlfn.ISOWEEKNUM(Tableau2[[#This Row],[Date]])</f>
        <v>30</v>
      </c>
    </row>
    <row r="12052" spans="1:8" hidden="1" x14ac:dyDescent="0.25">
      <c r="A12052" t="s">
        <v>32</v>
      </c>
      <c r="B12052">
        <v>7</v>
      </c>
      <c r="C12052" s="3">
        <v>45861</v>
      </c>
      <c r="D12052">
        <v>18</v>
      </c>
      <c r="E12052" s="9" t="str">
        <f>IF(Tableau2[[#This Row],[Project]]="","pas de projet",Tableau2[[#This Row],[Project]])</f>
        <v>0NC378</v>
      </c>
      <c r="F12052" s="9">
        <f>MONTH(Tableau2[[#This Row],[Date]])</f>
        <v>7</v>
      </c>
      <c r="G12052" s="9">
        <f>YEAR(Tableau2[[#This Row],[Date]])</f>
        <v>2025</v>
      </c>
      <c r="H12052" s="9">
        <f>_xlfn.ISOWEEKNUM(Tableau2[[#This Row],[Date]])</f>
        <v>30</v>
      </c>
    </row>
    <row r="12053" spans="1:8" hidden="1" x14ac:dyDescent="0.25">
      <c r="A12053" t="s">
        <v>22</v>
      </c>
      <c r="B12053">
        <v>7</v>
      </c>
      <c r="C12053" s="3">
        <v>45861</v>
      </c>
      <c r="D12053">
        <v>26</v>
      </c>
      <c r="E12053" s="9" t="str">
        <f>IF(Tableau2[[#This Row],[Project]]="","pas de projet",Tableau2[[#This Row],[Project]])</f>
        <v>0DC376</v>
      </c>
      <c r="F12053" s="9">
        <f>MONTH(Tableau2[[#This Row],[Date]])</f>
        <v>7</v>
      </c>
      <c r="G12053" s="9">
        <f>YEAR(Tableau2[[#This Row],[Date]])</f>
        <v>2025</v>
      </c>
      <c r="H12053" s="9">
        <f>_xlfn.ISOWEEKNUM(Tableau2[[#This Row],[Date]])</f>
        <v>30</v>
      </c>
    </row>
    <row r="12054" spans="1:8" hidden="1" x14ac:dyDescent="0.25">
      <c r="A12054" t="s">
        <v>12</v>
      </c>
      <c r="B12054">
        <v>7</v>
      </c>
      <c r="C12054" s="3">
        <v>45861</v>
      </c>
      <c r="D12054">
        <v>9</v>
      </c>
      <c r="E12054" s="9" t="str">
        <f>IF(Tableau2[[#This Row],[Project]]="","pas de projet",Tableau2[[#This Row],[Project]])</f>
        <v>0DC377</v>
      </c>
      <c r="F12054" s="9">
        <f>MONTH(Tableau2[[#This Row],[Date]])</f>
        <v>7</v>
      </c>
      <c r="G12054" s="9">
        <f>YEAR(Tableau2[[#This Row],[Date]])</f>
        <v>2025</v>
      </c>
      <c r="H12054" s="9">
        <f>_xlfn.ISOWEEKNUM(Tableau2[[#This Row],[Date]])</f>
        <v>30</v>
      </c>
    </row>
    <row r="12055" spans="1:8" hidden="1" x14ac:dyDescent="0.25">
      <c r="A12055" t="s">
        <v>22</v>
      </c>
      <c r="B12055">
        <v>7</v>
      </c>
      <c r="C12055" s="3">
        <v>45861</v>
      </c>
      <c r="D12055">
        <v>9</v>
      </c>
      <c r="E12055" s="9" t="str">
        <f>IF(Tableau2[[#This Row],[Project]]="","pas de projet",Tableau2[[#This Row],[Project]])</f>
        <v>0DC376</v>
      </c>
      <c r="F12055" s="9">
        <f>MONTH(Tableau2[[#This Row],[Date]])</f>
        <v>7</v>
      </c>
      <c r="G12055" s="9">
        <f>YEAR(Tableau2[[#This Row],[Date]])</f>
        <v>2025</v>
      </c>
      <c r="H12055" s="9">
        <f>_xlfn.ISOWEEKNUM(Tableau2[[#This Row],[Date]])</f>
        <v>30</v>
      </c>
    </row>
    <row r="12056" spans="1:8" hidden="1" x14ac:dyDescent="0.25">
      <c r="A12056" t="s">
        <v>12</v>
      </c>
      <c r="B12056">
        <v>7</v>
      </c>
      <c r="C12056" s="3">
        <v>45861</v>
      </c>
      <c r="D12056">
        <v>18</v>
      </c>
      <c r="E12056" s="9" t="str">
        <f>IF(Tableau2[[#This Row],[Project]]="","pas de projet",Tableau2[[#This Row],[Project]])</f>
        <v>0DC377</v>
      </c>
      <c r="F12056" s="9">
        <f>MONTH(Tableau2[[#This Row],[Date]])</f>
        <v>7</v>
      </c>
      <c r="G12056" s="9">
        <f>YEAR(Tableau2[[#This Row],[Date]])</f>
        <v>2025</v>
      </c>
      <c r="H12056" s="9">
        <f>_xlfn.ISOWEEKNUM(Tableau2[[#This Row],[Date]])</f>
        <v>30</v>
      </c>
    </row>
    <row r="12057" spans="1:8" hidden="1" x14ac:dyDescent="0.25">
      <c r="A12057" t="s">
        <v>9</v>
      </c>
      <c r="B12057">
        <v>7</v>
      </c>
      <c r="C12057" s="3">
        <v>45861</v>
      </c>
      <c r="D12057">
        <v>16</v>
      </c>
      <c r="E12057" s="9" t="str">
        <f>IF(Tableau2[[#This Row],[Project]]="","pas de projet",Tableau2[[#This Row],[Project]])</f>
        <v>0SC377</v>
      </c>
      <c r="F12057" s="9">
        <f>MONTH(Tableau2[[#This Row],[Date]])</f>
        <v>7</v>
      </c>
      <c r="G12057" s="9">
        <f>YEAR(Tableau2[[#This Row],[Date]])</f>
        <v>2025</v>
      </c>
      <c r="H12057" s="9">
        <f>_xlfn.ISOWEEKNUM(Tableau2[[#This Row],[Date]])</f>
        <v>30</v>
      </c>
    </row>
    <row r="12058" spans="1:8" hidden="1" x14ac:dyDescent="0.25">
      <c r="A12058" t="s">
        <v>12</v>
      </c>
      <c r="B12058">
        <v>7</v>
      </c>
      <c r="C12058" s="3">
        <v>45861</v>
      </c>
      <c r="D12058">
        <v>32</v>
      </c>
      <c r="E12058" s="9" t="str">
        <f>IF(Tableau2[[#This Row],[Project]]="","pas de projet",Tableau2[[#This Row],[Project]])</f>
        <v>0DC377</v>
      </c>
      <c r="F12058" s="9">
        <f>MONTH(Tableau2[[#This Row],[Date]])</f>
        <v>7</v>
      </c>
      <c r="G12058" s="9">
        <f>YEAR(Tableau2[[#This Row],[Date]])</f>
        <v>2025</v>
      </c>
      <c r="H12058" s="9">
        <f>_xlfn.ISOWEEKNUM(Tableau2[[#This Row],[Date]])</f>
        <v>30</v>
      </c>
    </row>
    <row r="12059" spans="1:8" hidden="1" x14ac:dyDescent="0.25">
      <c r="A12059" t="s">
        <v>22</v>
      </c>
      <c r="B12059">
        <v>7</v>
      </c>
      <c r="C12059" s="3">
        <v>45861</v>
      </c>
      <c r="D12059">
        <v>16</v>
      </c>
      <c r="E12059" s="9" t="str">
        <f>IF(Tableau2[[#This Row],[Project]]="","pas de projet",Tableau2[[#This Row],[Project]])</f>
        <v>0DC376</v>
      </c>
      <c r="F12059" s="9">
        <f>MONTH(Tableau2[[#This Row],[Date]])</f>
        <v>7</v>
      </c>
      <c r="G12059" s="9">
        <f>YEAR(Tableau2[[#This Row],[Date]])</f>
        <v>2025</v>
      </c>
      <c r="H12059" s="9">
        <f>_xlfn.ISOWEEKNUM(Tableau2[[#This Row],[Date]])</f>
        <v>30</v>
      </c>
    </row>
    <row r="12060" spans="1:8" hidden="1" x14ac:dyDescent="0.25">
      <c r="A12060" t="s">
        <v>10</v>
      </c>
      <c r="B12060">
        <f>1</f>
        <v>1</v>
      </c>
      <c r="C12060" s="3">
        <v>45861</v>
      </c>
      <c r="D12060">
        <v>24</v>
      </c>
      <c r="E12060" s="9" t="str">
        <f>IF(Tableau2[[#This Row],[Project]]="","pas de projet",Tableau2[[#This Row],[Project]])</f>
        <v>0NC377</v>
      </c>
      <c r="F12060" s="9">
        <f>MONTH(Tableau2[[#This Row],[Date]])</f>
        <v>7</v>
      </c>
      <c r="G12060" s="9">
        <f>YEAR(Tableau2[[#This Row],[Date]])</f>
        <v>2025</v>
      </c>
      <c r="H12060" s="9">
        <f>_xlfn.ISOWEEKNUM(Tableau2[[#This Row],[Date]])</f>
        <v>30</v>
      </c>
    </row>
    <row r="12061" spans="1:8" hidden="1" x14ac:dyDescent="0.25">
      <c r="A12061" t="s">
        <v>10</v>
      </c>
      <c r="B12061">
        <f>1</f>
        <v>1</v>
      </c>
      <c r="C12061" s="3">
        <v>45861</v>
      </c>
      <c r="D12061">
        <v>48</v>
      </c>
      <c r="E12061" s="9" t="str">
        <f>IF(Tableau2[[#This Row],[Project]]="","pas de projet",Tableau2[[#This Row],[Project]])</f>
        <v>0NC377</v>
      </c>
      <c r="F12061" s="9">
        <f>MONTH(Tableau2[[#This Row],[Date]])</f>
        <v>7</v>
      </c>
      <c r="G12061" s="9">
        <f>YEAR(Tableau2[[#This Row],[Date]])</f>
        <v>2025</v>
      </c>
      <c r="H12061" s="9">
        <f>_xlfn.ISOWEEKNUM(Tableau2[[#This Row],[Date]])</f>
        <v>30</v>
      </c>
    </row>
    <row r="12062" spans="1:8" hidden="1" x14ac:dyDescent="0.25">
      <c r="A12062" t="s">
        <v>10</v>
      </c>
      <c r="B12062">
        <f>1</f>
        <v>1</v>
      </c>
      <c r="C12062" s="3">
        <v>45861</v>
      </c>
      <c r="D12062">
        <v>48</v>
      </c>
      <c r="E12062" s="9" t="str">
        <f>IF(Tableau2[[#This Row],[Project]]="","pas de projet",Tableau2[[#This Row],[Project]])</f>
        <v>0NC377</v>
      </c>
      <c r="F12062" s="9">
        <f>MONTH(Tableau2[[#This Row],[Date]])</f>
        <v>7</v>
      </c>
      <c r="G12062" s="9">
        <f>YEAR(Tableau2[[#This Row],[Date]])</f>
        <v>2025</v>
      </c>
      <c r="H12062" s="9">
        <f>_xlfn.ISOWEEKNUM(Tableau2[[#This Row],[Date]])</f>
        <v>30</v>
      </c>
    </row>
    <row r="12063" spans="1:8" hidden="1" x14ac:dyDescent="0.25">
      <c r="A12063" t="s">
        <v>11</v>
      </c>
      <c r="B12063">
        <f>1</f>
        <v>1</v>
      </c>
      <c r="C12063" s="3">
        <v>45861</v>
      </c>
      <c r="D12063">
        <v>16</v>
      </c>
      <c r="E12063" s="9" t="str">
        <f>IF(Tableau2[[#This Row],[Project]]="","pas de projet",Tableau2[[#This Row],[Project]])</f>
        <v>0NC376</v>
      </c>
      <c r="F12063" s="9">
        <f>MONTH(Tableau2[[#This Row],[Date]])</f>
        <v>7</v>
      </c>
      <c r="G12063" s="9">
        <f>YEAR(Tableau2[[#This Row],[Date]])</f>
        <v>2025</v>
      </c>
      <c r="H12063" s="9">
        <f>_xlfn.ISOWEEKNUM(Tableau2[[#This Row],[Date]])</f>
        <v>30</v>
      </c>
    </row>
    <row r="12064" spans="1:8" hidden="1" x14ac:dyDescent="0.25">
      <c r="A12064" t="s">
        <v>10</v>
      </c>
      <c r="B12064">
        <f>1</f>
        <v>1</v>
      </c>
      <c r="C12064" s="3">
        <v>45860</v>
      </c>
      <c r="D12064">
        <v>16</v>
      </c>
      <c r="E12064" s="9" t="str">
        <f>IF(Tableau2[[#This Row],[Project]]="","pas de projet",Tableau2[[#This Row],[Project]])</f>
        <v>0NC377</v>
      </c>
      <c r="F12064" s="9">
        <f>MONTH(Tableau2[[#This Row],[Date]])</f>
        <v>7</v>
      </c>
      <c r="G12064" s="9">
        <f>YEAR(Tableau2[[#This Row],[Date]])</f>
        <v>2025</v>
      </c>
      <c r="H12064" s="9">
        <f>_xlfn.ISOWEEKNUM(Tableau2[[#This Row],[Date]])</f>
        <v>30</v>
      </c>
    </row>
    <row r="12065" spans="1:8" hidden="1" x14ac:dyDescent="0.25">
      <c r="B12065">
        <f t="shared" ref="B12065:B12071" si="539">111111+1</f>
        <v>111112</v>
      </c>
      <c r="C12065" s="3">
        <v>45861</v>
      </c>
      <c r="D12065">
        <v>8</v>
      </c>
      <c r="E12065" s="9" t="str">
        <f>IF(Tableau2[[#This Row],[Project]]="","pas de projet",Tableau2[[#This Row],[Project]])</f>
        <v>pas de projet</v>
      </c>
      <c r="F12065" s="9">
        <f>MONTH(Tableau2[[#This Row],[Date]])</f>
        <v>7</v>
      </c>
      <c r="G12065" s="9">
        <f>YEAR(Tableau2[[#This Row],[Date]])</f>
        <v>2025</v>
      </c>
      <c r="H12065" s="9">
        <f>_xlfn.ISOWEEKNUM(Tableau2[[#This Row],[Date]])</f>
        <v>30</v>
      </c>
    </row>
    <row r="12066" spans="1:8" hidden="1" x14ac:dyDescent="0.25">
      <c r="B12066">
        <f t="shared" si="539"/>
        <v>111112</v>
      </c>
      <c r="C12066" s="3">
        <v>45861</v>
      </c>
      <c r="D12066">
        <v>0</v>
      </c>
      <c r="E12066" s="9" t="str">
        <f>IF(Tableau2[[#This Row],[Project]]="","pas de projet",Tableau2[[#This Row],[Project]])</f>
        <v>pas de projet</v>
      </c>
      <c r="F12066" s="9">
        <f>MONTH(Tableau2[[#This Row],[Date]])</f>
        <v>7</v>
      </c>
      <c r="G12066" s="9">
        <f>YEAR(Tableau2[[#This Row],[Date]])</f>
        <v>2025</v>
      </c>
      <c r="H12066" s="9">
        <f>_xlfn.ISOWEEKNUM(Tableau2[[#This Row],[Date]])</f>
        <v>30</v>
      </c>
    </row>
    <row r="12067" spans="1:8" hidden="1" x14ac:dyDescent="0.25">
      <c r="B12067">
        <f t="shared" si="539"/>
        <v>111112</v>
      </c>
      <c r="C12067" s="3">
        <v>45861</v>
      </c>
      <c r="D12067">
        <v>0</v>
      </c>
      <c r="E12067" s="9" t="str">
        <f>IF(Tableau2[[#This Row],[Project]]="","pas de projet",Tableau2[[#This Row],[Project]])</f>
        <v>pas de projet</v>
      </c>
      <c r="F12067" s="9">
        <f>MONTH(Tableau2[[#This Row],[Date]])</f>
        <v>7</v>
      </c>
      <c r="G12067" s="9">
        <f>YEAR(Tableau2[[#This Row],[Date]])</f>
        <v>2025</v>
      </c>
      <c r="H12067" s="9">
        <f>_xlfn.ISOWEEKNUM(Tableau2[[#This Row],[Date]])</f>
        <v>30</v>
      </c>
    </row>
    <row r="12068" spans="1:8" hidden="1" x14ac:dyDescent="0.25">
      <c r="A12068" t="s">
        <v>22</v>
      </c>
      <c r="B12068">
        <f t="shared" si="539"/>
        <v>111112</v>
      </c>
      <c r="C12068" s="3">
        <v>45861</v>
      </c>
      <c r="D12068">
        <v>6</v>
      </c>
      <c r="E12068" s="9" t="str">
        <f>IF(Tableau2[[#This Row],[Project]]="","pas de projet",Tableau2[[#This Row],[Project]])</f>
        <v>0DC376</v>
      </c>
      <c r="F12068" s="9">
        <f>MONTH(Tableau2[[#This Row],[Date]])</f>
        <v>7</v>
      </c>
      <c r="G12068" s="9">
        <f>YEAR(Tableau2[[#This Row],[Date]])</f>
        <v>2025</v>
      </c>
      <c r="H12068" s="9">
        <f>_xlfn.ISOWEEKNUM(Tableau2[[#This Row],[Date]])</f>
        <v>30</v>
      </c>
    </row>
    <row r="12069" spans="1:8" hidden="1" x14ac:dyDescent="0.25">
      <c r="B12069">
        <f t="shared" si="539"/>
        <v>111112</v>
      </c>
      <c r="C12069" s="3">
        <v>45860</v>
      </c>
      <c r="D12069">
        <v>0</v>
      </c>
      <c r="E12069" s="9" t="str">
        <f>IF(Tableau2[[#This Row],[Project]]="","pas de projet",Tableau2[[#This Row],[Project]])</f>
        <v>pas de projet</v>
      </c>
      <c r="F12069" s="9">
        <f>MONTH(Tableau2[[#This Row],[Date]])</f>
        <v>7</v>
      </c>
      <c r="G12069" s="9">
        <f>YEAR(Tableau2[[#This Row],[Date]])</f>
        <v>2025</v>
      </c>
      <c r="H12069" s="9">
        <f>_xlfn.ISOWEEKNUM(Tableau2[[#This Row],[Date]])</f>
        <v>30</v>
      </c>
    </row>
    <row r="12070" spans="1:8" hidden="1" x14ac:dyDescent="0.25">
      <c r="B12070">
        <f t="shared" si="539"/>
        <v>111112</v>
      </c>
      <c r="C12070" s="3">
        <v>45859</v>
      </c>
      <c r="D12070">
        <v>0</v>
      </c>
      <c r="E12070" s="9" t="str">
        <f>IF(Tableau2[[#This Row],[Project]]="","pas de projet",Tableau2[[#This Row],[Project]])</f>
        <v>pas de projet</v>
      </c>
      <c r="F12070" s="9">
        <f>MONTH(Tableau2[[#This Row],[Date]])</f>
        <v>7</v>
      </c>
      <c r="G12070" s="9">
        <f>YEAR(Tableau2[[#This Row],[Date]])</f>
        <v>2025</v>
      </c>
      <c r="H12070" s="9">
        <f>_xlfn.ISOWEEKNUM(Tableau2[[#This Row],[Date]])</f>
        <v>30</v>
      </c>
    </row>
    <row r="12071" spans="1:8" hidden="1" x14ac:dyDescent="0.25">
      <c r="B12071">
        <f t="shared" si="539"/>
        <v>111112</v>
      </c>
      <c r="C12071" s="3">
        <v>45856</v>
      </c>
      <c r="D12071">
        <v>0</v>
      </c>
      <c r="E12071" s="9" t="str">
        <f>IF(Tableau2[[#This Row],[Project]]="","pas de projet",Tableau2[[#This Row],[Project]])</f>
        <v>pas de projet</v>
      </c>
      <c r="F12071" s="9">
        <f>MONTH(Tableau2[[#This Row],[Date]])</f>
        <v>7</v>
      </c>
      <c r="G12071" s="9">
        <f>YEAR(Tableau2[[#This Row],[Date]])</f>
        <v>2025</v>
      </c>
      <c r="H12071" s="9">
        <f>_xlfn.ISOWEEKNUM(Tableau2[[#This Row],[Date]])</f>
        <v>29</v>
      </c>
    </row>
    <row r="12072" spans="1:8" hidden="1" x14ac:dyDescent="0.25">
      <c r="A12072" t="s">
        <v>15</v>
      </c>
      <c r="B12072">
        <v>4</v>
      </c>
      <c r="C12072" s="3">
        <v>45854</v>
      </c>
      <c r="D12072">
        <v>8</v>
      </c>
      <c r="E12072" s="9" t="str">
        <f>IF(Tableau2[[#This Row],[Project]]="","pas de projet",Tableau2[[#This Row],[Project]])</f>
        <v>C379ASH</v>
      </c>
      <c r="F12072" s="9">
        <f>MONTH(Tableau2[[#This Row],[Date]])</f>
        <v>7</v>
      </c>
      <c r="G12072" s="9">
        <f>YEAR(Tableau2[[#This Row],[Date]])</f>
        <v>2025</v>
      </c>
      <c r="H12072" s="9">
        <f>_xlfn.ISOWEEKNUM(Tableau2[[#This Row],[Date]])</f>
        <v>29</v>
      </c>
    </row>
    <row r="12073" spans="1:8" hidden="1" x14ac:dyDescent="0.25">
      <c r="A12073" t="s">
        <v>13</v>
      </c>
      <c r="B12073">
        <v>4</v>
      </c>
      <c r="C12073" s="3">
        <v>45860</v>
      </c>
      <c r="D12073">
        <v>16</v>
      </c>
      <c r="E12073" s="9" t="str">
        <f>IF(Tableau2[[#This Row],[Project]]="","pas de projet",Tableau2[[#This Row],[Project]])</f>
        <v>0DC378</v>
      </c>
      <c r="F12073" s="9">
        <f>MONTH(Tableau2[[#This Row],[Date]])</f>
        <v>7</v>
      </c>
      <c r="G12073" s="9">
        <f>YEAR(Tableau2[[#This Row],[Date]])</f>
        <v>2025</v>
      </c>
      <c r="H12073" s="9">
        <f>_xlfn.ISOWEEKNUM(Tableau2[[#This Row],[Date]])</f>
        <v>30</v>
      </c>
    </row>
    <row r="12074" spans="1:8" hidden="1" x14ac:dyDescent="0.25">
      <c r="A12074" t="s">
        <v>13</v>
      </c>
      <c r="B12074">
        <v>4</v>
      </c>
      <c r="C12074" s="3">
        <v>45860</v>
      </c>
      <c r="D12074">
        <v>16</v>
      </c>
      <c r="E12074" s="9" t="str">
        <f>IF(Tableau2[[#This Row],[Project]]="","pas de projet",Tableau2[[#This Row],[Project]])</f>
        <v>0DC378</v>
      </c>
      <c r="F12074" s="9">
        <f>MONTH(Tableau2[[#This Row],[Date]])</f>
        <v>7</v>
      </c>
      <c r="G12074" s="9">
        <f>YEAR(Tableau2[[#This Row],[Date]])</f>
        <v>2025</v>
      </c>
      <c r="H12074" s="9">
        <f>_xlfn.ISOWEEKNUM(Tableau2[[#This Row],[Date]])</f>
        <v>30</v>
      </c>
    </row>
    <row r="12075" spans="1:8" hidden="1" x14ac:dyDescent="0.25">
      <c r="A12075" t="s">
        <v>12</v>
      </c>
      <c r="B12075">
        <v>4</v>
      </c>
      <c r="C12075" s="3">
        <v>45860</v>
      </c>
      <c r="D12075">
        <v>18</v>
      </c>
      <c r="E12075" s="9" t="str">
        <f>IF(Tableau2[[#This Row],[Project]]="","pas de projet",Tableau2[[#This Row],[Project]])</f>
        <v>0DC377</v>
      </c>
      <c r="F12075" s="9">
        <f>MONTH(Tableau2[[#This Row],[Date]])</f>
        <v>7</v>
      </c>
      <c r="G12075" s="9">
        <f>YEAR(Tableau2[[#This Row],[Date]])</f>
        <v>2025</v>
      </c>
      <c r="H12075" s="9">
        <f>_xlfn.ISOWEEKNUM(Tableau2[[#This Row],[Date]])</f>
        <v>30</v>
      </c>
    </row>
    <row r="12076" spans="1:8" hidden="1" x14ac:dyDescent="0.25">
      <c r="A12076" t="s">
        <v>11</v>
      </c>
      <c r="B12076">
        <v>6</v>
      </c>
      <c r="C12076" s="3">
        <v>45860</v>
      </c>
      <c r="D12076">
        <v>24</v>
      </c>
      <c r="E12076" s="9" t="str">
        <f>IF(Tableau2[[#This Row],[Project]]="","pas de projet",Tableau2[[#This Row],[Project]])</f>
        <v>0NC376</v>
      </c>
      <c r="F12076" s="9">
        <f>MONTH(Tableau2[[#This Row],[Date]])</f>
        <v>7</v>
      </c>
      <c r="G12076" s="9">
        <f>YEAR(Tableau2[[#This Row],[Date]])</f>
        <v>2025</v>
      </c>
      <c r="H12076" s="9">
        <f>_xlfn.ISOWEEKNUM(Tableau2[[#This Row],[Date]])</f>
        <v>30</v>
      </c>
    </row>
    <row r="12077" spans="1:8" hidden="1" x14ac:dyDescent="0.25">
      <c r="A12077" t="s">
        <v>11</v>
      </c>
      <c r="B12077">
        <v>6</v>
      </c>
      <c r="C12077" s="3">
        <v>45859</v>
      </c>
      <c r="D12077">
        <v>16</v>
      </c>
      <c r="E12077" s="9" t="str">
        <f>IF(Tableau2[[#This Row],[Project]]="","pas de projet",Tableau2[[#This Row],[Project]])</f>
        <v>0NC376</v>
      </c>
      <c r="F12077" s="9">
        <f>MONTH(Tableau2[[#This Row],[Date]])</f>
        <v>7</v>
      </c>
      <c r="G12077" s="9">
        <f>YEAR(Tableau2[[#This Row],[Date]])</f>
        <v>2025</v>
      </c>
      <c r="H12077" s="9">
        <f>_xlfn.ISOWEEKNUM(Tableau2[[#This Row],[Date]])</f>
        <v>30</v>
      </c>
    </row>
    <row r="12078" spans="1:8" hidden="1" x14ac:dyDescent="0.25">
      <c r="B12078">
        <f t="shared" ref="B12078:B12085" si="540">111111+1</f>
        <v>111112</v>
      </c>
      <c r="C12078" s="3">
        <v>45868</v>
      </c>
      <c r="D12078">
        <v>8</v>
      </c>
      <c r="E12078" s="9" t="str">
        <f>IF(Tableau2[[#This Row],[Project]]="","pas de projet",Tableau2[[#This Row],[Project]])</f>
        <v>pas de projet</v>
      </c>
      <c r="F12078" s="9">
        <f>MONTH(Tableau2[[#This Row],[Date]])</f>
        <v>7</v>
      </c>
      <c r="G12078" s="9">
        <f>YEAR(Tableau2[[#This Row],[Date]])</f>
        <v>2025</v>
      </c>
      <c r="H12078" s="9">
        <f>_xlfn.ISOWEEKNUM(Tableau2[[#This Row],[Date]])</f>
        <v>31</v>
      </c>
    </row>
    <row r="12079" spans="1:8" hidden="1" x14ac:dyDescent="0.25">
      <c r="B12079">
        <f t="shared" si="540"/>
        <v>111112</v>
      </c>
      <c r="C12079" s="3">
        <v>45868</v>
      </c>
      <c r="D12079">
        <v>8</v>
      </c>
      <c r="E12079" s="9" t="str">
        <f>IF(Tableau2[[#This Row],[Project]]="","pas de projet",Tableau2[[#This Row],[Project]])</f>
        <v>pas de projet</v>
      </c>
      <c r="F12079" s="9">
        <f>MONTH(Tableau2[[#This Row],[Date]])</f>
        <v>7</v>
      </c>
      <c r="G12079" s="9">
        <f>YEAR(Tableau2[[#This Row],[Date]])</f>
        <v>2025</v>
      </c>
      <c r="H12079" s="9">
        <f>_xlfn.ISOWEEKNUM(Tableau2[[#This Row],[Date]])</f>
        <v>31</v>
      </c>
    </row>
    <row r="12080" spans="1:8" hidden="1" x14ac:dyDescent="0.25">
      <c r="B12080">
        <f t="shared" si="540"/>
        <v>111112</v>
      </c>
      <c r="C12080" s="3">
        <v>45868</v>
      </c>
      <c r="D12080">
        <v>8</v>
      </c>
      <c r="E12080" s="9" t="str">
        <f>IF(Tableau2[[#This Row],[Project]]="","pas de projet",Tableau2[[#This Row],[Project]])</f>
        <v>pas de projet</v>
      </c>
      <c r="F12080" s="9">
        <f>MONTH(Tableau2[[#This Row],[Date]])</f>
        <v>7</v>
      </c>
      <c r="G12080" s="9">
        <f>YEAR(Tableau2[[#This Row],[Date]])</f>
        <v>2025</v>
      </c>
      <c r="H12080" s="9">
        <f>_xlfn.ISOWEEKNUM(Tableau2[[#This Row],[Date]])</f>
        <v>31</v>
      </c>
    </row>
    <row r="12081" spans="1:8" hidden="1" x14ac:dyDescent="0.25">
      <c r="B12081">
        <f t="shared" si="540"/>
        <v>111112</v>
      </c>
      <c r="C12081" s="3">
        <v>45868</v>
      </c>
      <c r="D12081">
        <v>8</v>
      </c>
      <c r="E12081" s="9" t="str">
        <f>IF(Tableau2[[#This Row],[Project]]="","pas de projet",Tableau2[[#This Row],[Project]])</f>
        <v>pas de projet</v>
      </c>
      <c r="F12081" s="9">
        <f>MONTH(Tableau2[[#This Row],[Date]])</f>
        <v>7</v>
      </c>
      <c r="G12081" s="9">
        <f>YEAR(Tableau2[[#This Row],[Date]])</f>
        <v>2025</v>
      </c>
      <c r="H12081" s="9">
        <f>_xlfn.ISOWEEKNUM(Tableau2[[#This Row],[Date]])</f>
        <v>31</v>
      </c>
    </row>
    <row r="12082" spans="1:8" hidden="1" x14ac:dyDescent="0.25">
      <c r="B12082">
        <f t="shared" si="540"/>
        <v>111112</v>
      </c>
      <c r="C12082" s="3">
        <v>45867</v>
      </c>
      <c r="D12082">
        <v>8</v>
      </c>
      <c r="E12082" s="9" t="str">
        <f>IF(Tableau2[[#This Row],[Project]]="","pas de projet",Tableau2[[#This Row],[Project]])</f>
        <v>pas de projet</v>
      </c>
      <c r="F12082" s="9">
        <f>MONTH(Tableau2[[#This Row],[Date]])</f>
        <v>7</v>
      </c>
      <c r="G12082" s="9">
        <f>YEAR(Tableau2[[#This Row],[Date]])</f>
        <v>2025</v>
      </c>
      <c r="H12082" s="9">
        <f>_xlfn.ISOWEEKNUM(Tableau2[[#This Row],[Date]])</f>
        <v>31</v>
      </c>
    </row>
    <row r="12083" spans="1:8" hidden="1" x14ac:dyDescent="0.25">
      <c r="B12083">
        <f t="shared" si="540"/>
        <v>111112</v>
      </c>
      <c r="C12083" s="3">
        <v>45867</v>
      </c>
      <c r="D12083">
        <v>8</v>
      </c>
      <c r="E12083" s="9" t="str">
        <f>IF(Tableau2[[#This Row],[Project]]="","pas de projet",Tableau2[[#This Row],[Project]])</f>
        <v>pas de projet</v>
      </c>
      <c r="F12083" s="9">
        <f>MONTH(Tableau2[[#This Row],[Date]])</f>
        <v>7</v>
      </c>
      <c r="G12083" s="9">
        <f>YEAR(Tableau2[[#This Row],[Date]])</f>
        <v>2025</v>
      </c>
      <c r="H12083" s="9">
        <f>_xlfn.ISOWEEKNUM(Tableau2[[#This Row],[Date]])</f>
        <v>31</v>
      </c>
    </row>
    <row r="12084" spans="1:8" hidden="1" x14ac:dyDescent="0.25">
      <c r="B12084">
        <f t="shared" si="540"/>
        <v>111112</v>
      </c>
      <c r="C12084" s="3">
        <v>45867</v>
      </c>
      <c r="D12084">
        <v>8</v>
      </c>
      <c r="E12084" s="9" t="str">
        <f>IF(Tableau2[[#This Row],[Project]]="","pas de projet",Tableau2[[#This Row],[Project]])</f>
        <v>pas de projet</v>
      </c>
      <c r="F12084" s="9">
        <f>MONTH(Tableau2[[#This Row],[Date]])</f>
        <v>7</v>
      </c>
      <c r="G12084" s="9">
        <f>YEAR(Tableau2[[#This Row],[Date]])</f>
        <v>2025</v>
      </c>
      <c r="H12084" s="9">
        <f>_xlfn.ISOWEEKNUM(Tableau2[[#This Row],[Date]])</f>
        <v>31</v>
      </c>
    </row>
    <row r="12085" spans="1:8" hidden="1" x14ac:dyDescent="0.25">
      <c r="B12085">
        <f t="shared" si="540"/>
        <v>111112</v>
      </c>
      <c r="C12085" s="3">
        <v>45867</v>
      </c>
      <c r="D12085">
        <v>8</v>
      </c>
      <c r="E12085" s="9" t="str">
        <f>IF(Tableau2[[#This Row],[Project]]="","pas de projet",Tableau2[[#This Row],[Project]])</f>
        <v>pas de projet</v>
      </c>
      <c r="F12085" s="9">
        <f>MONTH(Tableau2[[#This Row],[Date]])</f>
        <v>7</v>
      </c>
      <c r="G12085" s="9">
        <f>YEAR(Tableau2[[#This Row],[Date]])</f>
        <v>2025</v>
      </c>
      <c r="H12085" s="9">
        <f>_xlfn.ISOWEEKNUM(Tableau2[[#This Row],[Date]])</f>
        <v>31</v>
      </c>
    </row>
    <row r="12086" spans="1:8" hidden="1" x14ac:dyDescent="0.25">
      <c r="A12086" t="s">
        <v>11</v>
      </c>
      <c r="B12086">
        <v>6</v>
      </c>
      <c r="C12086" s="3">
        <v>45856</v>
      </c>
      <c r="D12086">
        <v>16</v>
      </c>
      <c r="E12086" s="9" t="str">
        <f>IF(Tableau2[[#This Row],[Project]]="","pas de projet",Tableau2[[#This Row],[Project]])</f>
        <v>0NC376</v>
      </c>
      <c r="F12086" s="9">
        <f>MONTH(Tableau2[[#This Row],[Date]])</f>
        <v>7</v>
      </c>
      <c r="G12086" s="9">
        <f>YEAR(Tableau2[[#This Row],[Date]])</f>
        <v>2025</v>
      </c>
      <c r="H12086" s="9">
        <f>_xlfn.ISOWEEKNUM(Tableau2[[#This Row],[Date]])</f>
        <v>29</v>
      </c>
    </row>
    <row r="12087" spans="1:8" hidden="1" x14ac:dyDescent="0.25">
      <c r="B12087">
        <f t="shared" ref="B12087:B12098" si="541">111111+1</f>
        <v>111112</v>
      </c>
      <c r="C12087" s="3">
        <v>45866</v>
      </c>
      <c r="D12087">
        <v>8</v>
      </c>
      <c r="E12087" s="9" t="str">
        <f>IF(Tableau2[[#This Row],[Project]]="","pas de projet",Tableau2[[#This Row],[Project]])</f>
        <v>pas de projet</v>
      </c>
      <c r="F12087" s="9">
        <f>MONTH(Tableau2[[#This Row],[Date]])</f>
        <v>7</v>
      </c>
      <c r="G12087" s="9">
        <f>YEAR(Tableau2[[#This Row],[Date]])</f>
        <v>2025</v>
      </c>
      <c r="H12087" s="9">
        <f>_xlfn.ISOWEEKNUM(Tableau2[[#This Row],[Date]])</f>
        <v>31</v>
      </c>
    </row>
    <row r="12088" spans="1:8" hidden="1" x14ac:dyDescent="0.25">
      <c r="B12088">
        <f t="shared" si="541"/>
        <v>111112</v>
      </c>
      <c r="C12088" s="3">
        <v>45866</v>
      </c>
      <c r="D12088">
        <v>8</v>
      </c>
      <c r="E12088" s="9" t="str">
        <f>IF(Tableau2[[#This Row],[Project]]="","pas de projet",Tableau2[[#This Row],[Project]])</f>
        <v>pas de projet</v>
      </c>
      <c r="F12088" s="9">
        <f>MONTH(Tableau2[[#This Row],[Date]])</f>
        <v>7</v>
      </c>
      <c r="G12088" s="9">
        <f>YEAR(Tableau2[[#This Row],[Date]])</f>
        <v>2025</v>
      </c>
      <c r="H12088" s="9">
        <f>_xlfn.ISOWEEKNUM(Tableau2[[#This Row],[Date]])</f>
        <v>31</v>
      </c>
    </row>
    <row r="12089" spans="1:8" hidden="1" x14ac:dyDescent="0.25">
      <c r="B12089">
        <f t="shared" si="541"/>
        <v>111112</v>
      </c>
      <c r="C12089" s="3">
        <v>45866</v>
      </c>
      <c r="D12089">
        <v>8</v>
      </c>
      <c r="E12089" s="9" t="str">
        <f>IF(Tableau2[[#This Row],[Project]]="","pas de projet",Tableau2[[#This Row],[Project]])</f>
        <v>pas de projet</v>
      </c>
      <c r="F12089" s="9">
        <f>MONTH(Tableau2[[#This Row],[Date]])</f>
        <v>7</v>
      </c>
      <c r="G12089" s="9">
        <f>YEAR(Tableau2[[#This Row],[Date]])</f>
        <v>2025</v>
      </c>
      <c r="H12089" s="9">
        <f>_xlfn.ISOWEEKNUM(Tableau2[[#This Row],[Date]])</f>
        <v>31</v>
      </c>
    </row>
    <row r="12090" spans="1:8" hidden="1" x14ac:dyDescent="0.25">
      <c r="B12090">
        <f t="shared" si="541"/>
        <v>111112</v>
      </c>
      <c r="C12090" s="3">
        <v>45866</v>
      </c>
      <c r="D12090">
        <v>8</v>
      </c>
      <c r="E12090" s="9" t="str">
        <f>IF(Tableau2[[#This Row],[Project]]="","pas de projet",Tableau2[[#This Row],[Project]])</f>
        <v>pas de projet</v>
      </c>
      <c r="F12090" s="9">
        <f>MONTH(Tableau2[[#This Row],[Date]])</f>
        <v>7</v>
      </c>
      <c r="G12090" s="9">
        <f>YEAR(Tableau2[[#This Row],[Date]])</f>
        <v>2025</v>
      </c>
      <c r="H12090" s="9">
        <f>_xlfn.ISOWEEKNUM(Tableau2[[#This Row],[Date]])</f>
        <v>31</v>
      </c>
    </row>
    <row r="12091" spans="1:8" hidden="1" x14ac:dyDescent="0.25">
      <c r="B12091">
        <f t="shared" si="541"/>
        <v>111112</v>
      </c>
      <c r="C12091" s="3">
        <v>45863</v>
      </c>
      <c r="D12091">
        <v>8</v>
      </c>
      <c r="E12091" s="9" t="str">
        <f>IF(Tableau2[[#This Row],[Project]]="","pas de projet",Tableau2[[#This Row],[Project]])</f>
        <v>pas de projet</v>
      </c>
      <c r="F12091" s="9">
        <f>MONTH(Tableau2[[#This Row],[Date]])</f>
        <v>7</v>
      </c>
      <c r="G12091" s="9">
        <f>YEAR(Tableau2[[#This Row],[Date]])</f>
        <v>2025</v>
      </c>
      <c r="H12091" s="9">
        <f>_xlfn.ISOWEEKNUM(Tableau2[[#This Row],[Date]])</f>
        <v>30</v>
      </c>
    </row>
    <row r="12092" spans="1:8" hidden="1" x14ac:dyDescent="0.25">
      <c r="B12092">
        <f t="shared" si="541"/>
        <v>111112</v>
      </c>
      <c r="C12092" s="3">
        <v>45863</v>
      </c>
      <c r="D12092">
        <v>8</v>
      </c>
      <c r="E12092" s="9" t="str">
        <f>IF(Tableau2[[#This Row],[Project]]="","pas de projet",Tableau2[[#This Row],[Project]])</f>
        <v>pas de projet</v>
      </c>
      <c r="F12092" s="9">
        <f>MONTH(Tableau2[[#This Row],[Date]])</f>
        <v>7</v>
      </c>
      <c r="G12092" s="9">
        <f>YEAR(Tableau2[[#This Row],[Date]])</f>
        <v>2025</v>
      </c>
      <c r="H12092" s="9">
        <f>_xlfn.ISOWEEKNUM(Tableau2[[#This Row],[Date]])</f>
        <v>30</v>
      </c>
    </row>
    <row r="12093" spans="1:8" hidden="1" x14ac:dyDescent="0.25">
      <c r="B12093">
        <f t="shared" si="541"/>
        <v>111112</v>
      </c>
      <c r="C12093" s="3">
        <v>45863</v>
      </c>
      <c r="D12093">
        <v>8</v>
      </c>
      <c r="E12093" s="9" t="str">
        <f>IF(Tableau2[[#This Row],[Project]]="","pas de projet",Tableau2[[#This Row],[Project]])</f>
        <v>pas de projet</v>
      </c>
      <c r="F12093" s="9">
        <f>MONTH(Tableau2[[#This Row],[Date]])</f>
        <v>7</v>
      </c>
      <c r="G12093" s="9">
        <f>YEAR(Tableau2[[#This Row],[Date]])</f>
        <v>2025</v>
      </c>
      <c r="H12093" s="9">
        <f>_xlfn.ISOWEEKNUM(Tableau2[[#This Row],[Date]])</f>
        <v>30</v>
      </c>
    </row>
    <row r="12094" spans="1:8" hidden="1" x14ac:dyDescent="0.25">
      <c r="B12094">
        <f t="shared" si="541"/>
        <v>111112</v>
      </c>
      <c r="C12094" s="3">
        <v>45863</v>
      </c>
      <c r="D12094">
        <v>8</v>
      </c>
      <c r="E12094" s="9" t="str">
        <f>IF(Tableau2[[#This Row],[Project]]="","pas de projet",Tableau2[[#This Row],[Project]])</f>
        <v>pas de projet</v>
      </c>
      <c r="F12094" s="9">
        <f>MONTH(Tableau2[[#This Row],[Date]])</f>
        <v>7</v>
      </c>
      <c r="G12094" s="9">
        <f>YEAR(Tableau2[[#This Row],[Date]])</f>
        <v>2025</v>
      </c>
      <c r="H12094" s="9">
        <f>_xlfn.ISOWEEKNUM(Tableau2[[#This Row],[Date]])</f>
        <v>30</v>
      </c>
    </row>
    <row r="12095" spans="1:8" hidden="1" x14ac:dyDescent="0.25">
      <c r="B12095">
        <f t="shared" si="541"/>
        <v>111112</v>
      </c>
      <c r="C12095" s="3">
        <v>45862</v>
      </c>
      <c r="D12095">
        <v>8</v>
      </c>
      <c r="E12095" s="9" t="str">
        <f>IF(Tableau2[[#This Row],[Project]]="","pas de projet",Tableau2[[#This Row],[Project]])</f>
        <v>pas de projet</v>
      </c>
      <c r="F12095" s="9">
        <f>MONTH(Tableau2[[#This Row],[Date]])</f>
        <v>7</v>
      </c>
      <c r="G12095" s="9">
        <f>YEAR(Tableau2[[#This Row],[Date]])</f>
        <v>2025</v>
      </c>
      <c r="H12095" s="9">
        <f>_xlfn.ISOWEEKNUM(Tableau2[[#This Row],[Date]])</f>
        <v>30</v>
      </c>
    </row>
    <row r="12096" spans="1:8" hidden="1" x14ac:dyDescent="0.25">
      <c r="B12096">
        <f t="shared" si="541"/>
        <v>111112</v>
      </c>
      <c r="C12096" s="3">
        <v>45862</v>
      </c>
      <c r="D12096">
        <v>8</v>
      </c>
      <c r="E12096" s="9" t="str">
        <f>IF(Tableau2[[#This Row],[Project]]="","pas de projet",Tableau2[[#This Row],[Project]])</f>
        <v>pas de projet</v>
      </c>
      <c r="F12096" s="9">
        <f>MONTH(Tableau2[[#This Row],[Date]])</f>
        <v>7</v>
      </c>
      <c r="G12096" s="9">
        <f>YEAR(Tableau2[[#This Row],[Date]])</f>
        <v>2025</v>
      </c>
      <c r="H12096" s="9">
        <f>_xlfn.ISOWEEKNUM(Tableau2[[#This Row],[Date]])</f>
        <v>30</v>
      </c>
    </row>
    <row r="12097" spans="1:8" hidden="1" x14ac:dyDescent="0.25">
      <c r="B12097">
        <f t="shared" si="541"/>
        <v>111112</v>
      </c>
      <c r="C12097" s="3">
        <v>45862</v>
      </c>
      <c r="D12097">
        <v>8</v>
      </c>
      <c r="E12097" s="9" t="str">
        <f>IF(Tableau2[[#This Row],[Project]]="","pas de projet",Tableau2[[#This Row],[Project]])</f>
        <v>pas de projet</v>
      </c>
      <c r="F12097" s="9">
        <f>MONTH(Tableau2[[#This Row],[Date]])</f>
        <v>7</v>
      </c>
      <c r="G12097" s="9">
        <f>YEAR(Tableau2[[#This Row],[Date]])</f>
        <v>2025</v>
      </c>
      <c r="H12097" s="9">
        <f>_xlfn.ISOWEEKNUM(Tableau2[[#This Row],[Date]])</f>
        <v>30</v>
      </c>
    </row>
    <row r="12098" spans="1:8" hidden="1" x14ac:dyDescent="0.25">
      <c r="B12098">
        <f t="shared" si="541"/>
        <v>111112</v>
      </c>
      <c r="C12098" s="3">
        <v>45862</v>
      </c>
      <c r="D12098">
        <v>8</v>
      </c>
      <c r="E12098" s="9" t="str">
        <f>IF(Tableau2[[#This Row],[Project]]="","pas de projet",Tableau2[[#This Row],[Project]])</f>
        <v>pas de projet</v>
      </c>
      <c r="F12098" s="9">
        <f>MONTH(Tableau2[[#This Row],[Date]])</f>
        <v>7</v>
      </c>
      <c r="G12098" s="9">
        <f>YEAR(Tableau2[[#This Row],[Date]])</f>
        <v>2025</v>
      </c>
      <c r="H12098" s="9">
        <f>_xlfn.ISOWEEKNUM(Tableau2[[#This Row],[Date]])</f>
        <v>30</v>
      </c>
    </row>
    <row r="12099" spans="1:8" hidden="1" x14ac:dyDescent="0.25">
      <c r="A12099" t="s">
        <v>11</v>
      </c>
      <c r="B12099">
        <v>6</v>
      </c>
      <c r="C12099" s="3">
        <v>45855</v>
      </c>
      <c r="D12099">
        <v>16</v>
      </c>
      <c r="E12099" s="9" t="str">
        <f>IF(Tableau2[[#This Row],[Project]]="","pas de projet",Tableau2[[#This Row],[Project]])</f>
        <v>0NC376</v>
      </c>
      <c r="F12099" s="9">
        <f>MONTH(Tableau2[[#This Row],[Date]])</f>
        <v>7</v>
      </c>
      <c r="G12099" s="9">
        <f>YEAR(Tableau2[[#This Row],[Date]])</f>
        <v>2025</v>
      </c>
      <c r="H12099" s="9">
        <f>_xlfn.ISOWEEKNUM(Tableau2[[#This Row],[Date]])</f>
        <v>29</v>
      </c>
    </row>
    <row r="12100" spans="1:8" hidden="1" x14ac:dyDescent="0.25">
      <c r="A12100" t="s">
        <v>11</v>
      </c>
      <c r="B12100">
        <v>6</v>
      </c>
      <c r="C12100" s="3">
        <v>45854</v>
      </c>
      <c r="D12100">
        <v>16</v>
      </c>
      <c r="E12100" s="9" t="str">
        <f>IF(Tableau2[[#This Row],[Project]]="","pas de projet",Tableau2[[#This Row],[Project]])</f>
        <v>0NC376</v>
      </c>
      <c r="F12100" s="9">
        <f>MONTH(Tableau2[[#This Row],[Date]])</f>
        <v>7</v>
      </c>
      <c r="G12100" s="9">
        <f>YEAR(Tableau2[[#This Row],[Date]])</f>
        <v>2025</v>
      </c>
      <c r="H12100" s="9">
        <f>_xlfn.ISOWEEKNUM(Tableau2[[#This Row],[Date]])</f>
        <v>29</v>
      </c>
    </row>
    <row r="12101" spans="1:8" hidden="1" x14ac:dyDescent="0.25">
      <c r="A12101" t="s">
        <v>11</v>
      </c>
      <c r="B12101">
        <v>6</v>
      </c>
      <c r="C12101" s="3">
        <v>45853</v>
      </c>
      <c r="D12101">
        <v>8</v>
      </c>
      <c r="E12101" s="9" t="str">
        <f>IF(Tableau2[[#This Row],[Project]]="","pas de projet",Tableau2[[#This Row],[Project]])</f>
        <v>0NC376</v>
      </c>
      <c r="F12101" s="9">
        <f>MONTH(Tableau2[[#This Row],[Date]])</f>
        <v>7</v>
      </c>
      <c r="G12101" s="9">
        <f>YEAR(Tableau2[[#This Row],[Date]])</f>
        <v>2025</v>
      </c>
      <c r="H12101" s="9">
        <f>_xlfn.ISOWEEKNUM(Tableau2[[#This Row],[Date]])</f>
        <v>29</v>
      </c>
    </row>
    <row r="12102" spans="1:8" hidden="1" x14ac:dyDescent="0.25">
      <c r="B12102">
        <f t="shared" ref="B12102:B12125" si="542">111111+1</f>
        <v>111112</v>
      </c>
      <c r="C12102" s="3">
        <v>45870</v>
      </c>
      <c r="D12102">
        <v>8</v>
      </c>
      <c r="E12102" s="9" t="str">
        <f>IF(Tableau2[[#This Row],[Project]]="","pas de projet",Tableau2[[#This Row],[Project]])</f>
        <v>pas de projet</v>
      </c>
      <c r="F12102" s="9">
        <f>MONTH(Tableau2[[#This Row],[Date]])</f>
        <v>8</v>
      </c>
      <c r="G12102" s="9">
        <f>YEAR(Tableau2[[#This Row],[Date]])</f>
        <v>2025</v>
      </c>
      <c r="H12102" s="9">
        <f>_xlfn.ISOWEEKNUM(Tableau2[[#This Row],[Date]])</f>
        <v>31</v>
      </c>
    </row>
    <row r="12103" spans="1:8" hidden="1" x14ac:dyDescent="0.25">
      <c r="B12103">
        <f t="shared" si="542"/>
        <v>111112</v>
      </c>
      <c r="C12103" s="3">
        <v>45870</v>
      </c>
      <c r="D12103">
        <v>8</v>
      </c>
      <c r="E12103" s="9" t="str">
        <f>IF(Tableau2[[#This Row],[Project]]="","pas de projet",Tableau2[[#This Row],[Project]])</f>
        <v>pas de projet</v>
      </c>
      <c r="F12103" s="9">
        <f>MONTH(Tableau2[[#This Row],[Date]])</f>
        <v>8</v>
      </c>
      <c r="G12103" s="9">
        <f>YEAR(Tableau2[[#This Row],[Date]])</f>
        <v>2025</v>
      </c>
      <c r="H12103" s="9">
        <f>_xlfn.ISOWEEKNUM(Tableau2[[#This Row],[Date]])</f>
        <v>31</v>
      </c>
    </row>
    <row r="12104" spans="1:8" hidden="1" x14ac:dyDescent="0.25">
      <c r="B12104">
        <f t="shared" si="542"/>
        <v>111112</v>
      </c>
      <c r="C12104" s="3">
        <v>45870</v>
      </c>
      <c r="D12104">
        <v>8</v>
      </c>
      <c r="E12104" s="9" t="str">
        <f>IF(Tableau2[[#This Row],[Project]]="","pas de projet",Tableau2[[#This Row],[Project]])</f>
        <v>pas de projet</v>
      </c>
      <c r="F12104" s="9">
        <f>MONTH(Tableau2[[#This Row],[Date]])</f>
        <v>8</v>
      </c>
      <c r="G12104" s="9">
        <f>YEAR(Tableau2[[#This Row],[Date]])</f>
        <v>2025</v>
      </c>
      <c r="H12104" s="9">
        <f>_xlfn.ISOWEEKNUM(Tableau2[[#This Row],[Date]])</f>
        <v>31</v>
      </c>
    </row>
    <row r="12105" spans="1:8" hidden="1" x14ac:dyDescent="0.25">
      <c r="B12105">
        <f t="shared" si="542"/>
        <v>111112</v>
      </c>
      <c r="C12105" s="3">
        <v>45870</v>
      </c>
      <c r="D12105">
        <v>8</v>
      </c>
      <c r="E12105" s="9" t="str">
        <f>IF(Tableau2[[#This Row],[Project]]="","pas de projet",Tableau2[[#This Row],[Project]])</f>
        <v>pas de projet</v>
      </c>
      <c r="F12105" s="9">
        <f>MONTH(Tableau2[[#This Row],[Date]])</f>
        <v>8</v>
      </c>
      <c r="G12105" s="9">
        <f>YEAR(Tableau2[[#This Row],[Date]])</f>
        <v>2025</v>
      </c>
      <c r="H12105" s="9">
        <f>_xlfn.ISOWEEKNUM(Tableau2[[#This Row],[Date]])</f>
        <v>31</v>
      </c>
    </row>
    <row r="12106" spans="1:8" hidden="1" x14ac:dyDescent="0.25">
      <c r="B12106">
        <f t="shared" si="542"/>
        <v>111112</v>
      </c>
      <c r="C12106" s="3">
        <v>45883</v>
      </c>
      <c r="D12106">
        <v>0</v>
      </c>
      <c r="E12106" s="9" t="str">
        <f>IF(Tableau2[[#This Row],[Project]]="","pas de projet",Tableau2[[#This Row],[Project]])</f>
        <v>pas de projet</v>
      </c>
      <c r="F12106" s="9">
        <f>MONTH(Tableau2[[#This Row],[Date]])</f>
        <v>8</v>
      </c>
      <c r="G12106" s="9">
        <f>YEAR(Tableau2[[#This Row],[Date]])</f>
        <v>2025</v>
      </c>
      <c r="H12106" s="9">
        <f>_xlfn.ISOWEEKNUM(Tableau2[[#This Row],[Date]])</f>
        <v>33</v>
      </c>
    </row>
    <row r="12107" spans="1:8" hidden="1" x14ac:dyDescent="0.25">
      <c r="B12107">
        <f t="shared" si="542"/>
        <v>111112</v>
      </c>
      <c r="C12107" s="3">
        <v>45883</v>
      </c>
      <c r="D12107">
        <v>0</v>
      </c>
      <c r="E12107" s="9" t="str">
        <f>IF(Tableau2[[#This Row],[Project]]="","pas de projet",Tableau2[[#This Row],[Project]])</f>
        <v>pas de projet</v>
      </c>
      <c r="F12107" s="9">
        <f>MONTH(Tableau2[[#This Row],[Date]])</f>
        <v>8</v>
      </c>
      <c r="G12107" s="9">
        <f>YEAR(Tableau2[[#This Row],[Date]])</f>
        <v>2025</v>
      </c>
      <c r="H12107" s="9">
        <f>_xlfn.ISOWEEKNUM(Tableau2[[#This Row],[Date]])</f>
        <v>33</v>
      </c>
    </row>
    <row r="12108" spans="1:8" hidden="1" x14ac:dyDescent="0.25">
      <c r="B12108">
        <f t="shared" si="542"/>
        <v>111112</v>
      </c>
      <c r="C12108" s="3">
        <v>45883</v>
      </c>
      <c r="D12108">
        <v>0</v>
      </c>
      <c r="E12108" s="9" t="str">
        <f>IF(Tableau2[[#This Row],[Project]]="","pas de projet",Tableau2[[#This Row],[Project]])</f>
        <v>pas de projet</v>
      </c>
      <c r="F12108" s="9">
        <f>MONTH(Tableau2[[#This Row],[Date]])</f>
        <v>8</v>
      </c>
      <c r="G12108" s="9">
        <f>YEAR(Tableau2[[#This Row],[Date]])</f>
        <v>2025</v>
      </c>
      <c r="H12108" s="9">
        <f>_xlfn.ISOWEEKNUM(Tableau2[[#This Row],[Date]])</f>
        <v>33</v>
      </c>
    </row>
    <row r="12109" spans="1:8" hidden="1" x14ac:dyDescent="0.25">
      <c r="B12109">
        <f t="shared" si="542"/>
        <v>111112</v>
      </c>
      <c r="C12109" s="3">
        <v>45883</v>
      </c>
      <c r="D12109">
        <v>0</v>
      </c>
      <c r="E12109" s="9" t="str">
        <f>IF(Tableau2[[#This Row],[Project]]="","pas de projet",Tableau2[[#This Row],[Project]])</f>
        <v>pas de projet</v>
      </c>
      <c r="F12109" s="9">
        <f>MONTH(Tableau2[[#This Row],[Date]])</f>
        <v>8</v>
      </c>
      <c r="G12109" s="9">
        <f>YEAR(Tableau2[[#This Row],[Date]])</f>
        <v>2025</v>
      </c>
      <c r="H12109" s="9">
        <f>_xlfn.ISOWEEKNUM(Tableau2[[#This Row],[Date]])</f>
        <v>33</v>
      </c>
    </row>
    <row r="12110" spans="1:8" hidden="1" x14ac:dyDescent="0.25">
      <c r="B12110">
        <f t="shared" si="542"/>
        <v>111112</v>
      </c>
      <c r="C12110" s="3">
        <v>45882</v>
      </c>
      <c r="D12110">
        <v>0</v>
      </c>
      <c r="E12110" s="9" t="str">
        <f>IF(Tableau2[[#This Row],[Project]]="","pas de projet",Tableau2[[#This Row],[Project]])</f>
        <v>pas de projet</v>
      </c>
      <c r="F12110" s="9">
        <f>MONTH(Tableau2[[#This Row],[Date]])</f>
        <v>8</v>
      </c>
      <c r="G12110" s="9">
        <f>YEAR(Tableau2[[#This Row],[Date]])</f>
        <v>2025</v>
      </c>
      <c r="H12110" s="9">
        <f>_xlfn.ISOWEEKNUM(Tableau2[[#This Row],[Date]])</f>
        <v>33</v>
      </c>
    </row>
    <row r="12111" spans="1:8" hidden="1" x14ac:dyDescent="0.25">
      <c r="B12111">
        <f t="shared" si="542"/>
        <v>111112</v>
      </c>
      <c r="C12111" s="3">
        <v>45882</v>
      </c>
      <c r="D12111">
        <v>0</v>
      </c>
      <c r="E12111" s="9" t="str">
        <f>IF(Tableau2[[#This Row],[Project]]="","pas de projet",Tableau2[[#This Row],[Project]])</f>
        <v>pas de projet</v>
      </c>
      <c r="F12111" s="9">
        <f>MONTH(Tableau2[[#This Row],[Date]])</f>
        <v>8</v>
      </c>
      <c r="G12111" s="9">
        <f>YEAR(Tableau2[[#This Row],[Date]])</f>
        <v>2025</v>
      </c>
      <c r="H12111" s="9">
        <f>_xlfn.ISOWEEKNUM(Tableau2[[#This Row],[Date]])</f>
        <v>33</v>
      </c>
    </row>
    <row r="12112" spans="1:8" hidden="1" x14ac:dyDescent="0.25">
      <c r="B12112">
        <f t="shared" si="542"/>
        <v>111112</v>
      </c>
      <c r="C12112" s="3">
        <v>45882</v>
      </c>
      <c r="D12112">
        <v>0</v>
      </c>
      <c r="E12112" s="9" t="str">
        <f>IF(Tableau2[[#This Row],[Project]]="","pas de projet",Tableau2[[#This Row],[Project]])</f>
        <v>pas de projet</v>
      </c>
      <c r="F12112" s="9">
        <f>MONTH(Tableau2[[#This Row],[Date]])</f>
        <v>8</v>
      </c>
      <c r="G12112" s="9">
        <f>YEAR(Tableau2[[#This Row],[Date]])</f>
        <v>2025</v>
      </c>
      <c r="H12112" s="9">
        <f>_xlfn.ISOWEEKNUM(Tableau2[[#This Row],[Date]])</f>
        <v>33</v>
      </c>
    </row>
    <row r="12113" spans="1:8" hidden="1" x14ac:dyDescent="0.25">
      <c r="B12113">
        <f t="shared" si="542"/>
        <v>111112</v>
      </c>
      <c r="C12113" s="3">
        <v>45882</v>
      </c>
      <c r="D12113">
        <v>0</v>
      </c>
      <c r="E12113" s="9" t="str">
        <f>IF(Tableau2[[#This Row],[Project]]="","pas de projet",Tableau2[[#This Row],[Project]])</f>
        <v>pas de projet</v>
      </c>
      <c r="F12113" s="9">
        <f>MONTH(Tableau2[[#This Row],[Date]])</f>
        <v>8</v>
      </c>
      <c r="G12113" s="9">
        <f>YEAR(Tableau2[[#This Row],[Date]])</f>
        <v>2025</v>
      </c>
      <c r="H12113" s="9">
        <f>_xlfn.ISOWEEKNUM(Tableau2[[#This Row],[Date]])</f>
        <v>33</v>
      </c>
    </row>
    <row r="12114" spans="1:8" hidden="1" x14ac:dyDescent="0.25">
      <c r="B12114">
        <f t="shared" si="542"/>
        <v>111112</v>
      </c>
      <c r="C12114" s="3">
        <v>45881</v>
      </c>
      <c r="D12114">
        <v>0</v>
      </c>
      <c r="E12114" s="9" t="str">
        <f>IF(Tableau2[[#This Row],[Project]]="","pas de projet",Tableau2[[#This Row],[Project]])</f>
        <v>pas de projet</v>
      </c>
      <c r="F12114" s="9">
        <f>MONTH(Tableau2[[#This Row],[Date]])</f>
        <v>8</v>
      </c>
      <c r="G12114" s="9">
        <f>YEAR(Tableau2[[#This Row],[Date]])</f>
        <v>2025</v>
      </c>
      <c r="H12114" s="9">
        <f>_xlfn.ISOWEEKNUM(Tableau2[[#This Row],[Date]])</f>
        <v>33</v>
      </c>
    </row>
    <row r="12115" spans="1:8" hidden="1" x14ac:dyDescent="0.25">
      <c r="B12115">
        <f t="shared" si="542"/>
        <v>111112</v>
      </c>
      <c r="C12115" s="3">
        <v>45881</v>
      </c>
      <c r="D12115">
        <v>0</v>
      </c>
      <c r="E12115" s="9" t="str">
        <f>IF(Tableau2[[#This Row],[Project]]="","pas de projet",Tableau2[[#This Row],[Project]])</f>
        <v>pas de projet</v>
      </c>
      <c r="F12115" s="9">
        <f>MONTH(Tableau2[[#This Row],[Date]])</f>
        <v>8</v>
      </c>
      <c r="G12115" s="9">
        <f>YEAR(Tableau2[[#This Row],[Date]])</f>
        <v>2025</v>
      </c>
      <c r="H12115" s="9">
        <f>_xlfn.ISOWEEKNUM(Tableau2[[#This Row],[Date]])</f>
        <v>33</v>
      </c>
    </row>
    <row r="12116" spans="1:8" hidden="1" x14ac:dyDescent="0.25">
      <c r="B12116">
        <f t="shared" si="542"/>
        <v>111112</v>
      </c>
      <c r="C12116" s="3">
        <v>45881</v>
      </c>
      <c r="D12116">
        <v>0</v>
      </c>
      <c r="E12116" s="9" t="str">
        <f>IF(Tableau2[[#This Row],[Project]]="","pas de projet",Tableau2[[#This Row],[Project]])</f>
        <v>pas de projet</v>
      </c>
      <c r="F12116" s="9">
        <f>MONTH(Tableau2[[#This Row],[Date]])</f>
        <v>8</v>
      </c>
      <c r="G12116" s="9">
        <f>YEAR(Tableau2[[#This Row],[Date]])</f>
        <v>2025</v>
      </c>
      <c r="H12116" s="9">
        <f>_xlfn.ISOWEEKNUM(Tableau2[[#This Row],[Date]])</f>
        <v>33</v>
      </c>
    </row>
    <row r="12117" spans="1:8" hidden="1" x14ac:dyDescent="0.25">
      <c r="B12117">
        <f t="shared" si="542"/>
        <v>111112</v>
      </c>
      <c r="C12117" s="3">
        <v>45881</v>
      </c>
      <c r="D12117">
        <v>0</v>
      </c>
      <c r="E12117" s="9" t="str">
        <f>IF(Tableau2[[#This Row],[Project]]="","pas de projet",Tableau2[[#This Row],[Project]])</f>
        <v>pas de projet</v>
      </c>
      <c r="F12117" s="9">
        <f>MONTH(Tableau2[[#This Row],[Date]])</f>
        <v>8</v>
      </c>
      <c r="G12117" s="9">
        <f>YEAR(Tableau2[[#This Row],[Date]])</f>
        <v>2025</v>
      </c>
      <c r="H12117" s="9">
        <f>_xlfn.ISOWEEKNUM(Tableau2[[#This Row],[Date]])</f>
        <v>33</v>
      </c>
    </row>
    <row r="12118" spans="1:8" hidden="1" x14ac:dyDescent="0.25">
      <c r="B12118">
        <f t="shared" si="542"/>
        <v>111112</v>
      </c>
      <c r="C12118" s="3">
        <v>45880</v>
      </c>
      <c r="D12118">
        <v>0</v>
      </c>
      <c r="E12118" s="9" t="str">
        <f>IF(Tableau2[[#This Row],[Project]]="","pas de projet",Tableau2[[#This Row],[Project]])</f>
        <v>pas de projet</v>
      </c>
      <c r="F12118" s="9">
        <f>MONTH(Tableau2[[#This Row],[Date]])</f>
        <v>8</v>
      </c>
      <c r="G12118" s="9">
        <f>YEAR(Tableau2[[#This Row],[Date]])</f>
        <v>2025</v>
      </c>
      <c r="H12118" s="9">
        <f>_xlfn.ISOWEEKNUM(Tableau2[[#This Row],[Date]])</f>
        <v>33</v>
      </c>
    </row>
    <row r="12119" spans="1:8" hidden="1" x14ac:dyDescent="0.25">
      <c r="B12119">
        <f t="shared" si="542"/>
        <v>111112</v>
      </c>
      <c r="C12119" s="3">
        <v>45880</v>
      </c>
      <c r="D12119">
        <v>0</v>
      </c>
      <c r="E12119" s="9" t="str">
        <f>IF(Tableau2[[#This Row],[Project]]="","pas de projet",Tableau2[[#This Row],[Project]])</f>
        <v>pas de projet</v>
      </c>
      <c r="F12119" s="9">
        <f>MONTH(Tableau2[[#This Row],[Date]])</f>
        <v>8</v>
      </c>
      <c r="G12119" s="9">
        <f>YEAR(Tableau2[[#This Row],[Date]])</f>
        <v>2025</v>
      </c>
      <c r="H12119" s="9">
        <f>_xlfn.ISOWEEKNUM(Tableau2[[#This Row],[Date]])</f>
        <v>33</v>
      </c>
    </row>
    <row r="12120" spans="1:8" hidden="1" x14ac:dyDescent="0.25">
      <c r="B12120">
        <f t="shared" si="542"/>
        <v>111112</v>
      </c>
      <c r="C12120" s="3">
        <v>45880</v>
      </c>
      <c r="D12120">
        <v>0</v>
      </c>
      <c r="E12120" s="9" t="str">
        <f>IF(Tableau2[[#This Row],[Project]]="","pas de projet",Tableau2[[#This Row],[Project]])</f>
        <v>pas de projet</v>
      </c>
      <c r="F12120" s="9">
        <f>MONTH(Tableau2[[#This Row],[Date]])</f>
        <v>8</v>
      </c>
      <c r="G12120" s="9">
        <f>YEAR(Tableau2[[#This Row],[Date]])</f>
        <v>2025</v>
      </c>
      <c r="H12120" s="9">
        <f>_xlfn.ISOWEEKNUM(Tableau2[[#This Row],[Date]])</f>
        <v>33</v>
      </c>
    </row>
    <row r="12121" spans="1:8" hidden="1" x14ac:dyDescent="0.25">
      <c r="B12121">
        <f t="shared" si="542"/>
        <v>111112</v>
      </c>
      <c r="C12121" s="3">
        <v>45880</v>
      </c>
      <c r="D12121">
        <v>0</v>
      </c>
      <c r="E12121" s="9" t="str">
        <f>IF(Tableau2[[#This Row],[Project]]="","pas de projet",Tableau2[[#This Row],[Project]])</f>
        <v>pas de projet</v>
      </c>
      <c r="F12121" s="9">
        <f>MONTH(Tableau2[[#This Row],[Date]])</f>
        <v>8</v>
      </c>
      <c r="G12121" s="9">
        <f>YEAR(Tableau2[[#This Row],[Date]])</f>
        <v>2025</v>
      </c>
      <c r="H12121" s="9">
        <f>_xlfn.ISOWEEKNUM(Tableau2[[#This Row],[Date]])</f>
        <v>33</v>
      </c>
    </row>
    <row r="12122" spans="1:8" hidden="1" x14ac:dyDescent="0.25">
      <c r="B12122">
        <f t="shared" si="542"/>
        <v>111112</v>
      </c>
      <c r="C12122" s="3">
        <v>45877</v>
      </c>
      <c r="D12122">
        <v>8</v>
      </c>
      <c r="E12122" s="9" t="str">
        <f>IF(Tableau2[[#This Row],[Project]]="","pas de projet",Tableau2[[#This Row],[Project]])</f>
        <v>pas de projet</v>
      </c>
      <c r="F12122" s="9">
        <f>MONTH(Tableau2[[#This Row],[Date]])</f>
        <v>8</v>
      </c>
      <c r="G12122" s="9">
        <f>YEAR(Tableau2[[#This Row],[Date]])</f>
        <v>2025</v>
      </c>
      <c r="H12122" s="9">
        <f>_xlfn.ISOWEEKNUM(Tableau2[[#This Row],[Date]])</f>
        <v>32</v>
      </c>
    </row>
    <row r="12123" spans="1:8" hidden="1" x14ac:dyDescent="0.25">
      <c r="B12123">
        <f t="shared" si="542"/>
        <v>111112</v>
      </c>
      <c r="C12123" s="3">
        <v>45877</v>
      </c>
      <c r="D12123">
        <v>0</v>
      </c>
      <c r="E12123" s="9" t="str">
        <f>IF(Tableau2[[#This Row],[Project]]="","pas de projet",Tableau2[[#This Row],[Project]])</f>
        <v>pas de projet</v>
      </c>
      <c r="F12123" s="9">
        <f>MONTH(Tableau2[[#This Row],[Date]])</f>
        <v>8</v>
      </c>
      <c r="G12123" s="9">
        <f>YEAR(Tableau2[[#This Row],[Date]])</f>
        <v>2025</v>
      </c>
      <c r="H12123" s="9">
        <f>_xlfn.ISOWEEKNUM(Tableau2[[#This Row],[Date]])</f>
        <v>32</v>
      </c>
    </row>
    <row r="12124" spans="1:8" hidden="1" x14ac:dyDescent="0.25">
      <c r="B12124">
        <f t="shared" si="542"/>
        <v>111112</v>
      </c>
      <c r="C12124" s="3">
        <v>45877</v>
      </c>
      <c r="D12124">
        <v>8</v>
      </c>
      <c r="E12124" s="9" t="str">
        <f>IF(Tableau2[[#This Row],[Project]]="","pas de projet",Tableau2[[#This Row],[Project]])</f>
        <v>pas de projet</v>
      </c>
      <c r="F12124" s="9">
        <f>MONTH(Tableau2[[#This Row],[Date]])</f>
        <v>8</v>
      </c>
      <c r="G12124" s="9">
        <f>YEAR(Tableau2[[#This Row],[Date]])</f>
        <v>2025</v>
      </c>
      <c r="H12124" s="9">
        <f>_xlfn.ISOWEEKNUM(Tableau2[[#This Row],[Date]])</f>
        <v>32</v>
      </c>
    </row>
    <row r="12125" spans="1:8" hidden="1" x14ac:dyDescent="0.25">
      <c r="B12125">
        <f t="shared" si="542"/>
        <v>111112</v>
      </c>
      <c r="C12125" s="3">
        <v>45877</v>
      </c>
      <c r="D12125">
        <v>8</v>
      </c>
      <c r="E12125" s="9" t="str">
        <f>IF(Tableau2[[#This Row],[Project]]="","pas de projet",Tableau2[[#This Row],[Project]])</f>
        <v>pas de projet</v>
      </c>
      <c r="F12125" s="9">
        <f>MONTH(Tableau2[[#This Row],[Date]])</f>
        <v>8</v>
      </c>
      <c r="G12125" s="9">
        <f>YEAR(Tableau2[[#This Row],[Date]])</f>
        <v>2025</v>
      </c>
      <c r="H12125" s="9">
        <f>_xlfn.ISOWEEKNUM(Tableau2[[#This Row],[Date]])</f>
        <v>32</v>
      </c>
    </row>
    <row r="12126" spans="1:8" hidden="1" x14ac:dyDescent="0.25">
      <c r="A12126" t="s">
        <v>22</v>
      </c>
      <c r="B12126">
        <v>4</v>
      </c>
      <c r="C12126" s="3">
        <v>45860</v>
      </c>
      <c r="D12126">
        <v>34</v>
      </c>
      <c r="E12126" s="9" t="str">
        <f>IF(Tableau2[[#This Row],[Project]]="","pas de projet",Tableau2[[#This Row],[Project]])</f>
        <v>0DC376</v>
      </c>
      <c r="F12126" s="9">
        <f>MONTH(Tableau2[[#This Row],[Date]])</f>
        <v>7</v>
      </c>
      <c r="G12126" s="9">
        <f>YEAR(Tableau2[[#This Row],[Date]])</f>
        <v>2025</v>
      </c>
      <c r="H12126" s="9">
        <f>_xlfn.ISOWEEKNUM(Tableau2[[#This Row],[Date]])</f>
        <v>30</v>
      </c>
    </row>
    <row r="12127" spans="1:8" hidden="1" x14ac:dyDescent="0.25">
      <c r="B12127">
        <f t="shared" ref="B12127:B12141" si="543">111111+1</f>
        <v>111112</v>
      </c>
      <c r="C12127" s="3">
        <v>45876</v>
      </c>
      <c r="D12127">
        <v>0</v>
      </c>
      <c r="E12127" s="9" t="str">
        <f>IF(Tableau2[[#This Row],[Project]]="","pas de projet",Tableau2[[#This Row],[Project]])</f>
        <v>pas de projet</v>
      </c>
      <c r="F12127" s="9">
        <f>MONTH(Tableau2[[#This Row],[Date]])</f>
        <v>8</v>
      </c>
      <c r="G12127" s="9">
        <f>YEAR(Tableau2[[#This Row],[Date]])</f>
        <v>2025</v>
      </c>
      <c r="H12127" s="9">
        <f>_xlfn.ISOWEEKNUM(Tableau2[[#This Row],[Date]])</f>
        <v>32</v>
      </c>
    </row>
    <row r="12128" spans="1:8" hidden="1" x14ac:dyDescent="0.25">
      <c r="B12128">
        <f t="shared" si="543"/>
        <v>111112</v>
      </c>
      <c r="C12128" s="3">
        <v>45876</v>
      </c>
      <c r="D12128">
        <v>8</v>
      </c>
      <c r="E12128" s="9" t="str">
        <f>IF(Tableau2[[#This Row],[Project]]="","pas de projet",Tableau2[[#This Row],[Project]])</f>
        <v>pas de projet</v>
      </c>
      <c r="F12128" s="9">
        <f>MONTH(Tableau2[[#This Row],[Date]])</f>
        <v>8</v>
      </c>
      <c r="G12128" s="9">
        <f>YEAR(Tableau2[[#This Row],[Date]])</f>
        <v>2025</v>
      </c>
      <c r="H12128" s="9">
        <f>_xlfn.ISOWEEKNUM(Tableau2[[#This Row],[Date]])</f>
        <v>32</v>
      </c>
    </row>
    <row r="12129" spans="1:8" hidden="1" x14ac:dyDescent="0.25">
      <c r="B12129">
        <f t="shared" si="543"/>
        <v>111112</v>
      </c>
      <c r="C12129" s="3">
        <v>45876</v>
      </c>
      <c r="D12129">
        <v>8</v>
      </c>
      <c r="E12129" s="9" t="str">
        <f>IF(Tableau2[[#This Row],[Project]]="","pas de projet",Tableau2[[#This Row],[Project]])</f>
        <v>pas de projet</v>
      </c>
      <c r="F12129" s="9">
        <f>MONTH(Tableau2[[#This Row],[Date]])</f>
        <v>8</v>
      </c>
      <c r="G12129" s="9">
        <f>YEAR(Tableau2[[#This Row],[Date]])</f>
        <v>2025</v>
      </c>
      <c r="H12129" s="9">
        <f>_xlfn.ISOWEEKNUM(Tableau2[[#This Row],[Date]])</f>
        <v>32</v>
      </c>
    </row>
    <row r="12130" spans="1:8" hidden="1" x14ac:dyDescent="0.25">
      <c r="B12130">
        <f t="shared" si="543"/>
        <v>111112</v>
      </c>
      <c r="C12130" s="3">
        <v>45875</v>
      </c>
      <c r="D12130">
        <v>8</v>
      </c>
      <c r="E12130" s="9" t="str">
        <f>IF(Tableau2[[#This Row],[Project]]="","pas de projet",Tableau2[[#This Row],[Project]])</f>
        <v>pas de projet</v>
      </c>
      <c r="F12130" s="9">
        <f>MONTH(Tableau2[[#This Row],[Date]])</f>
        <v>8</v>
      </c>
      <c r="G12130" s="9">
        <f>YEAR(Tableau2[[#This Row],[Date]])</f>
        <v>2025</v>
      </c>
      <c r="H12130" s="9">
        <f>_xlfn.ISOWEEKNUM(Tableau2[[#This Row],[Date]])</f>
        <v>32</v>
      </c>
    </row>
    <row r="12131" spans="1:8" hidden="1" x14ac:dyDescent="0.25">
      <c r="B12131">
        <f t="shared" si="543"/>
        <v>111112</v>
      </c>
      <c r="C12131" s="3">
        <v>45875</v>
      </c>
      <c r="D12131">
        <v>0</v>
      </c>
      <c r="E12131" s="9" t="str">
        <f>IF(Tableau2[[#This Row],[Project]]="","pas de projet",Tableau2[[#This Row],[Project]])</f>
        <v>pas de projet</v>
      </c>
      <c r="F12131" s="9">
        <f>MONTH(Tableau2[[#This Row],[Date]])</f>
        <v>8</v>
      </c>
      <c r="G12131" s="9">
        <f>YEAR(Tableau2[[#This Row],[Date]])</f>
        <v>2025</v>
      </c>
      <c r="H12131" s="9">
        <f>_xlfn.ISOWEEKNUM(Tableau2[[#This Row],[Date]])</f>
        <v>32</v>
      </c>
    </row>
    <row r="12132" spans="1:8" hidden="1" x14ac:dyDescent="0.25">
      <c r="B12132">
        <f t="shared" si="543"/>
        <v>111112</v>
      </c>
      <c r="C12132" s="3">
        <v>45875</v>
      </c>
      <c r="D12132">
        <v>8</v>
      </c>
      <c r="E12132" s="9" t="str">
        <f>IF(Tableau2[[#This Row],[Project]]="","pas de projet",Tableau2[[#This Row],[Project]])</f>
        <v>pas de projet</v>
      </c>
      <c r="F12132" s="9">
        <f>MONTH(Tableau2[[#This Row],[Date]])</f>
        <v>8</v>
      </c>
      <c r="G12132" s="9">
        <f>YEAR(Tableau2[[#This Row],[Date]])</f>
        <v>2025</v>
      </c>
      <c r="H12132" s="9">
        <f>_xlfn.ISOWEEKNUM(Tableau2[[#This Row],[Date]])</f>
        <v>32</v>
      </c>
    </row>
    <row r="12133" spans="1:8" hidden="1" x14ac:dyDescent="0.25">
      <c r="B12133">
        <f t="shared" si="543"/>
        <v>111112</v>
      </c>
      <c r="C12133" s="3">
        <v>45875</v>
      </c>
      <c r="D12133">
        <v>8</v>
      </c>
      <c r="E12133" s="9" t="str">
        <f>IF(Tableau2[[#This Row],[Project]]="","pas de projet",Tableau2[[#This Row],[Project]])</f>
        <v>pas de projet</v>
      </c>
      <c r="F12133" s="9">
        <f>MONTH(Tableau2[[#This Row],[Date]])</f>
        <v>8</v>
      </c>
      <c r="G12133" s="9">
        <f>YEAR(Tableau2[[#This Row],[Date]])</f>
        <v>2025</v>
      </c>
      <c r="H12133" s="9">
        <f>_xlfn.ISOWEEKNUM(Tableau2[[#This Row],[Date]])</f>
        <v>32</v>
      </c>
    </row>
    <row r="12134" spans="1:8" hidden="1" x14ac:dyDescent="0.25">
      <c r="B12134">
        <f t="shared" si="543"/>
        <v>111112</v>
      </c>
      <c r="C12134" s="3">
        <v>45874</v>
      </c>
      <c r="D12134">
        <v>8</v>
      </c>
      <c r="E12134" s="9" t="str">
        <f>IF(Tableau2[[#This Row],[Project]]="","pas de projet",Tableau2[[#This Row],[Project]])</f>
        <v>pas de projet</v>
      </c>
      <c r="F12134" s="9">
        <f>MONTH(Tableau2[[#This Row],[Date]])</f>
        <v>8</v>
      </c>
      <c r="G12134" s="9">
        <f>YEAR(Tableau2[[#This Row],[Date]])</f>
        <v>2025</v>
      </c>
      <c r="H12134" s="9">
        <f>_xlfn.ISOWEEKNUM(Tableau2[[#This Row],[Date]])</f>
        <v>32</v>
      </c>
    </row>
    <row r="12135" spans="1:8" hidden="1" x14ac:dyDescent="0.25">
      <c r="B12135">
        <f t="shared" si="543"/>
        <v>111112</v>
      </c>
      <c r="C12135" s="3">
        <v>45874</v>
      </c>
      <c r="D12135">
        <v>0</v>
      </c>
      <c r="E12135" s="9" t="str">
        <f>IF(Tableau2[[#This Row],[Project]]="","pas de projet",Tableau2[[#This Row],[Project]])</f>
        <v>pas de projet</v>
      </c>
      <c r="F12135" s="9">
        <f>MONTH(Tableau2[[#This Row],[Date]])</f>
        <v>8</v>
      </c>
      <c r="G12135" s="9">
        <f>YEAR(Tableau2[[#This Row],[Date]])</f>
        <v>2025</v>
      </c>
      <c r="H12135" s="9">
        <f>_xlfn.ISOWEEKNUM(Tableau2[[#This Row],[Date]])</f>
        <v>32</v>
      </c>
    </row>
    <row r="12136" spans="1:8" hidden="1" x14ac:dyDescent="0.25">
      <c r="B12136">
        <f t="shared" si="543"/>
        <v>111112</v>
      </c>
      <c r="C12136" s="3">
        <v>45874</v>
      </c>
      <c r="D12136">
        <v>8</v>
      </c>
      <c r="E12136" s="9" t="str">
        <f>IF(Tableau2[[#This Row],[Project]]="","pas de projet",Tableau2[[#This Row],[Project]])</f>
        <v>pas de projet</v>
      </c>
      <c r="F12136" s="9">
        <f>MONTH(Tableau2[[#This Row],[Date]])</f>
        <v>8</v>
      </c>
      <c r="G12136" s="9">
        <f>YEAR(Tableau2[[#This Row],[Date]])</f>
        <v>2025</v>
      </c>
      <c r="H12136" s="9">
        <f>_xlfn.ISOWEEKNUM(Tableau2[[#This Row],[Date]])</f>
        <v>32</v>
      </c>
    </row>
    <row r="12137" spans="1:8" hidden="1" x14ac:dyDescent="0.25">
      <c r="B12137">
        <f t="shared" si="543"/>
        <v>111112</v>
      </c>
      <c r="C12137" s="3">
        <v>45874</v>
      </c>
      <c r="D12137">
        <v>8</v>
      </c>
      <c r="E12137" s="9" t="str">
        <f>IF(Tableau2[[#This Row],[Project]]="","pas de projet",Tableau2[[#This Row],[Project]])</f>
        <v>pas de projet</v>
      </c>
      <c r="F12137" s="9">
        <f>MONTH(Tableau2[[#This Row],[Date]])</f>
        <v>8</v>
      </c>
      <c r="G12137" s="9">
        <f>YEAR(Tableau2[[#This Row],[Date]])</f>
        <v>2025</v>
      </c>
      <c r="H12137" s="9">
        <f>_xlfn.ISOWEEKNUM(Tableau2[[#This Row],[Date]])</f>
        <v>32</v>
      </c>
    </row>
    <row r="12138" spans="1:8" hidden="1" x14ac:dyDescent="0.25">
      <c r="B12138">
        <f t="shared" si="543"/>
        <v>111112</v>
      </c>
      <c r="C12138" s="3">
        <v>45873</v>
      </c>
      <c r="D12138">
        <v>8</v>
      </c>
      <c r="E12138" s="9" t="str">
        <f>IF(Tableau2[[#This Row],[Project]]="","pas de projet",Tableau2[[#This Row],[Project]])</f>
        <v>pas de projet</v>
      </c>
      <c r="F12138" s="9">
        <f>MONTH(Tableau2[[#This Row],[Date]])</f>
        <v>8</v>
      </c>
      <c r="G12138" s="9">
        <f>YEAR(Tableau2[[#This Row],[Date]])</f>
        <v>2025</v>
      </c>
      <c r="H12138" s="9">
        <f>_xlfn.ISOWEEKNUM(Tableau2[[#This Row],[Date]])</f>
        <v>32</v>
      </c>
    </row>
    <row r="12139" spans="1:8" hidden="1" x14ac:dyDescent="0.25">
      <c r="B12139">
        <f t="shared" si="543"/>
        <v>111112</v>
      </c>
      <c r="C12139" s="3">
        <v>45873</v>
      </c>
      <c r="D12139">
        <v>0</v>
      </c>
      <c r="E12139" s="9" t="str">
        <f>IF(Tableau2[[#This Row],[Project]]="","pas de projet",Tableau2[[#This Row],[Project]])</f>
        <v>pas de projet</v>
      </c>
      <c r="F12139" s="9">
        <f>MONTH(Tableau2[[#This Row],[Date]])</f>
        <v>8</v>
      </c>
      <c r="G12139" s="9">
        <f>YEAR(Tableau2[[#This Row],[Date]])</f>
        <v>2025</v>
      </c>
      <c r="H12139" s="9">
        <f>_xlfn.ISOWEEKNUM(Tableau2[[#This Row],[Date]])</f>
        <v>32</v>
      </c>
    </row>
    <row r="12140" spans="1:8" hidden="1" x14ac:dyDescent="0.25">
      <c r="B12140">
        <f t="shared" si="543"/>
        <v>111112</v>
      </c>
      <c r="C12140" s="3">
        <v>45873</v>
      </c>
      <c r="D12140">
        <v>8</v>
      </c>
      <c r="E12140" s="9" t="str">
        <f>IF(Tableau2[[#This Row],[Project]]="","pas de projet",Tableau2[[#This Row],[Project]])</f>
        <v>pas de projet</v>
      </c>
      <c r="F12140" s="9">
        <f>MONTH(Tableau2[[#This Row],[Date]])</f>
        <v>8</v>
      </c>
      <c r="G12140" s="9">
        <f>YEAR(Tableau2[[#This Row],[Date]])</f>
        <v>2025</v>
      </c>
      <c r="H12140" s="9">
        <f>_xlfn.ISOWEEKNUM(Tableau2[[#This Row],[Date]])</f>
        <v>32</v>
      </c>
    </row>
    <row r="12141" spans="1:8" hidden="1" x14ac:dyDescent="0.25">
      <c r="B12141">
        <f t="shared" si="543"/>
        <v>111112</v>
      </c>
      <c r="C12141" s="3">
        <v>45873</v>
      </c>
      <c r="D12141">
        <v>8</v>
      </c>
      <c r="E12141" s="9" t="str">
        <f>IF(Tableau2[[#This Row],[Project]]="","pas de projet",Tableau2[[#This Row],[Project]])</f>
        <v>pas de projet</v>
      </c>
      <c r="F12141" s="9">
        <f>MONTH(Tableau2[[#This Row],[Date]])</f>
        <v>8</v>
      </c>
      <c r="G12141" s="9">
        <f>YEAR(Tableau2[[#This Row],[Date]])</f>
        <v>2025</v>
      </c>
      <c r="H12141" s="9">
        <f>_xlfn.ISOWEEKNUM(Tableau2[[#This Row],[Date]])</f>
        <v>32</v>
      </c>
    </row>
    <row r="12142" spans="1:8" hidden="1" x14ac:dyDescent="0.25">
      <c r="A12142" t="s">
        <v>32</v>
      </c>
      <c r="B12142">
        <v>7</v>
      </c>
      <c r="C12142" s="3">
        <v>45860</v>
      </c>
      <c r="D12142">
        <v>18</v>
      </c>
      <c r="E12142" s="9" t="str">
        <f>IF(Tableau2[[#This Row],[Project]]="","pas de projet",Tableau2[[#This Row],[Project]])</f>
        <v>0NC378</v>
      </c>
      <c r="F12142" s="9">
        <f>MONTH(Tableau2[[#This Row],[Date]])</f>
        <v>7</v>
      </c>
      <c r="G12142" s="9">
        <f>YEAR(Tableau2[[#This Row],[Date]])</f>
        <v>2025</v>
      </c>
      <c r="H12142" s="9">
        <f>_xlfn.ISOWEEKNUM(Tableau2[[#This Row],[Date]])</f>
        <v>30</v>
      </c>
    </row>
    <row r="12143" spans="1:8" hidden="1" x14ac:dyDescent="0.25">
      <c r="A12143" t="s">
        <v>12</v>
      </c>
      <c r="B12143">
        <v>7</v>
      </c>
      <c r="C12143" s="3">
        <v>45860</v>
      </c>
      <c r="D12143">
        <v>18</v>
      </c>
      <c r="E12143" s="9" t="str">
        <f>IF(Tableau2[[#This Row],[Project]]="","pas de projet",Tableau2[[#This Row],[Project]])</f>
        <v>0DC377</v>
      </c>
      <c r="F12143" s="9">
        <f>MONTH(Tableau2[[#This Row],[Date]])</f>
        <v>7</v>
      </c>
      <c r="G12143" s="9">
        <f>YEAR(Tableau2[[#This Row],[Date]])</f>
        <v>2025</v>
      </c>
      <c r="H12143" s="9">
        <f>_xlfn.ISOWEEKNUM(Tableau2[[#This Row],[Date]])</f>
        <v>30</v>
      </c>
    </row>
    <row r="12144" spans="1:8" hidden="1" x14ac:dyDescent="0.25">
      <c r="A12144" t="s">
        <v>12</v>
      </c>
      <c r="B12144">
        <v>7</v>
      </c>
      <c r="C12144" s="3">
        <v>45860</v>
      </c>
      <c r="D12144">
        <v>18</v>
      </c>
      <c r="E12144" s="9" t="str">
        <f>IF(Tableau2[[#This Row],[Project]]="","pas de projet",Tableau2[[#This Row],[Project]])</f>
        <v>0DC377</v>
      </c>
      <c r="F12144" s="9">
        <f>MONTH(Tableau2[[#This Row],[Date]])</f>
        <v>7</v>
      </c>
      <c r="G12144" s="9">
        <f>YEAR(Tableau2[[#This Row],[Date]])</f>
        <v>2025</v>
      </c>
      <c r="H12144" s="9">
        <f>_xlfn.ISOWEEKNUM(Tableau2[[#This Row],[Date]])</f>
        <v>30</v>
      </c>
    </row>
    <row r="12145" spans="1:8" hidden="1" x14ac:dyDescent="0.25">
      <c r="A12145" t="s">
        <v>12</v>
      </c>
      <c r="B12145">
        <v>7</v>
      </c>
      <c r="C12145" s="3">
        <v>45860</v>
      </c>
      <c r="D12145">
        <v>16</v>
      </c>
      <c r="E12145" s="9" t="str">
        <f>IF(Tableau2[[#This Row],[Project]]="","pas de projet",Tableau2[[#This Row],[Project]])</f>
        <v>0DC377</v>
      </c>
      <c r="F12145" s="9">
        <f>MONTH(Tableau2[[#This Row],[Date]])</f>
        <v>7</v>
      </c>
      <c r="G12145" s="9">
        <f>YEAR(Tableau2[[#This Row],[Date]])</f>
        <v>2025</v>
      </c>
      <c r="H12145" s="9">
        <f>_xlfn.ISOWEEKNUM(Tableau2[[#This Row],[Date]])</f>
        <v>30</v>
      </c>
    </row>
    <row r="12146" spans="1:8" hidden="1" x14ac:dyDescent="0.25">
      <c r="A12146" t="s">
        <v>12</v>
      </c>
      <c r="B12146">
        <v>7</v>
      </c>
      <c r="C12146" s="3">
        <v>45860</v>
      </c>
      <c r="D12146">
        <v>24</v>
      </c>
      <c r="E12146" s="9" t="str">
        <f>IF(Tableau2[[#This Row],[Project]]="","pas de projet",Tableau2[[#This Row],[Project]])</f>
        <v>0DC377</v>
      </c>
      <c r="F12146" s="9">
        <f>MONTH(Tableau2[[#This Row],[Date]])</f>
        <v>7</v>
      </c>
      <c r="G12146" s="9">
        <f>YEAR(Tableau2[[#This Row],[Date]])</f>
        <v>2025</v>
      </c>
      <c r="H12146" s="9">
        <f>_xlfn.ISOWEEKNUM(Tableau2[[#This Row],[Date]])</f>
        <v>30</v>
      </c>
    </row>
    <row r="12147" spans="1:8" hidden="1" x14ac:dyDescent="0.25">
      <c r="A12147" t="s">
        <v>9</v>
      </c>
      <c r="B12147">
        <v>7</v>
      </c>
      <c r="C12147" s="3">
        <v>45860</v>
      </c>
      <c r="D12147">
        <v>16</v>
      </c>
      <c r="E12147" s="9" t="str">
        <f>IF(Tableau2[[#This Row],[Project]]="","pas de projet",Tableau2[[#This Row],[Project]])</f>
        <v>0SC377</v>
      </c>
      <c r="F12147" s="9">
        <f>MONTH(Tableau2[[#This Row],[Date]])</f>
        <v>7</v>
      </c>
      <c r="G12147" s="9">
        <f>YEAR(Tableau2[[#This Row],[Date]])</f>
        <v>2025</v>
      </c>
      <c r="H12147" s="9">
        <f>_xlfn.ISOWEEKNUM(Tableau2[[#This Row],[Date]])</f>
        <v>30</v>
      </c>
    </row>
    <row r="12148" spans="1:8" hidden="1" x14ac:dyDescent="0.25">
      <c r="A12148" t="s">
        <v>12</v>
      </c>
      <c r="B12148">
        <v>7</v>
      </c>
      <c r="C12148" s="3">
        <v>45860</v>
      </c>
      <c r="D12148">
        <v>16</v>
      </c>
      <c r="E12148" s="9" t="str">
        <f>IF(Tableau2[[#This Row],[Project]]="","pas de projet",Tableau2[[#This Row],[Project]])</f>
        <v>0DC377</v>
      </c>
      <c r="F12148" s="9">
        <f>MONTH(Tableau2[[#This Row],[Date]])</f>
        <v>7</v>
      </c>
      <c r="G12148" s="9">
        <f>YEAR(Tableau2[[#This Row],[Date]])</f>
        <v>2025</v>
      </c>
      <c r="H12148" s="9">
        <f>_xlfn.ISOWEEKNUM(Tableau2[[#This Row],[Date]])</f>
        <v>30</v>
      </c>
    </row>
    <row r="12149" spans="1:8" hidden="1" x14ac:dyDescent="0.25">
      <c r="A12149" t="s">
        <v>22</v>
      </c>
      <c r="B12149">
        <v>7</v>
      </c>
      <c r="C12149" s="3">
        <v>45860</v>
      </c>
      <c r="D12149">
        <v>18</v>
      </c>
      <c r="E12149" s="9" t="str">
        <f>IF(Tableau2[[#This Row],[Project]]="","pas de projet",Tableau2[[#This Row],[Project]])</f>
        <v>0DC376</v>
      </c>
      <c r="F12149" s="9">
        <f>MONTH(Tableau2[[#This Row],[Date]])</f>
        <v>7</v>
      </c>
      <c r="G12149" s="9">
        <f>YEAR(Tableau2[[#This Row],[Date]])</f>
        <v>2025</v>
      </c>
      <c r="H12149" s="9">
        <f>_xlfn.ISOWEEKNUM(Tableau2[[#This Row],[Date]])</f>
        <v>30</v>
      </c>
    </row>
    <row r="12150" spans="1:8" hidden="1" x14ac:dyDescent="0.25">
      <c r="B12150">
        <f t="shared" ref="B12150:B12157" si="544">111111+1</f>
        <v>111112</v>
      </c>
      <c r="C12150" s="3">
        <v>45861</v>
      </c>
      <c r="D12150">
        <v>8</v>
      </c>
      <c r="E12150" s="9" t="str">
        <f>IF(Tableau2[[#This Row],[Project]]="","pas de projet",Tableau2[[#This Row],[Project]])</f>
        <v>pas de projet</v>
      </c>
      <c r="F12150" s="9">
        <f>MONTH(Tableau2[[#This Row],[Date]])</f>
        <v>7</v>
      </c>
      <c r="G12150" s="9">
        <f>YEAR(Tableau2[[#This Row],[Date]])</f>
        <v>2025</v>
      </c>
      <c r="H12150" s="9">
        <f>_xlfn.ISOWEEKNUM(Tableau2[[#This Row],[Date]])</f>
        <v>30</v>
      </c>
    </row>
    <row r="12151" spans="1:8" hidden="1" x14ac:dyDescent="0.25">
      <c r="B12151">
        <f t="shared" si="544"/>
        <v>111112</v>
      </c>
      <c r="C12151" s="3">
        <v>45861</v>
      </c>
      <c r="D12151">
        <v>8</v>
      </c>
      <c r="E12151" s="9" t="str">
        <f>IF(Tableau2[[#This Row],[Project]]="","pas de projet",Tableau2[[#This Row],[Project]])</f>
        <v>pas de projet</v>
      </c>
      <c r="F12151" s="9">
        <f>MONTH(Tableau2[[#This Row],[Date]])</f>
        <v>7</v>
      </c>
      <c r="G12151" s="9">
        <f>YEAR(Tableau2[[#This Row],[Date]])</f>
        <v>2025</v>
      </c>
      <c r="H12151" s="9">
        <f>_xlfn.ISOWEEKNUM(Tableau2[[#This Row],[Date]])</f>
        <v>30</v>
      </c>
    </row>
    <row r="12152" spans="1:8" hidden="1" x14ac:dyDescent="0.25">
      <c r="B12152">
        <f t="shared" si="544"/>
        <v>111112</v>
      </c>
      <c r="C12152" s="3">
        <v>45861</v>
      </c>
      <c r="D12152">
        <v>8</v>
      </c>
      <c r="E12152" s="9" t="str">
        <f>IF(Tableau2[[#This Row],[Project]]="","pas de projet",Tableau2[[#This Row],[Project]])</f>
        <v>pas de projet</v>
      </c>
      <c r="F12152" s="9">
        <f>MONTH(Tableau2[[#This Row],[Date]])</f>
        <v>7</v>
      </c>
      <c r="G12152" s="9">
        <f>YEAR(Tableau2[[#This Row],[Date]])</f>
        <v>2025</v>
      </c>
      <c r="H12152" s="9">
        <f>_xlfn.ISOWEEKNUM(Tableau2[[#This Row],[Date]])</f>
        <v>30</v>
      </c>
    </row>
    <row r="12153" spans="1:8" hidden="1" x14ac:dyDescent="0.25">
      <c r="A12153" t="s">
        <v>11</v>
      </c>
      <c r="B12153">
        <f t="shared" si="544"/>
        <v>111112</v>
      </c>
      <c r="C12153" s="3">
        <v>45861</v>
      </c>
      <c r="D12153">
        <v>8</v>
      </c>
      <c r="E12153" s="9" t="str">
        <f>IF(Tableau2[[#This Row],[Project]]="","pas de projet",Tableau2[[#This Row],[Project]])</f>
        <v>0NC376</v>
      </c>
      <c r="F12153" s="9">
        <f>MONTH(Tableau2[[#This Row],[Date]])</f>
        <v>7</v>
      </c>
      <c r="G12153" s="9">
        <f>YEAR(Tableau2[[#This Row],[Date]])</f>
        <v>2025</v>
      </c>
      <c r="H12153" s="9">
        <f>_xlfn.ISOWEEKNUM(Tableau2[[#This Row],[Date]])</f>
        <v>30</v>
      </c>
    </row>
    <row r="12154" spans="1:8" hidden="1" x14ac:dyDescent="0.25">
      <c r="A12154" t="s">
        <v>11</v>
      </c>
      <c r="B12154">
        <f t="shared" si="544"/>
        <v>111112</v>
      </c>
      <c r="C12154" s="3">
        <v>45860</v>
      </c>
      <c r="D12154">
        <v>8</v>
      </c>
      <c r="E12154" s="9" t="str">
        <f>IF(Tableau2[[#This Row],[Project]]="","pas de projet",Tableau2[[#This Row],[Project]])</f>
        <v>0NC376</v>
      </c>
      <c r="F12154" s="9">
        <f>MONTH(Tableau2[[#This Row],[Date]])</f>
        <v>7</v>
      </c>
      <c r="G12154" s="9">
        <f>YEAR(Tableau2[[#This Row],[Date]])</f>
        <v>2025</v>
      </c>
      <c r="H12154" s="9">
        <f>_xlfn.ISOWEEKNUM(Tableau2[[#This Row],[Date]])</f>
        <v>30</v>
      </c>
    </row>
    <row r="12155" spans="1:8" hidden="1" x14ac:dyDescent="0.25">
      <c r="B12155">
        <f t="shared" si="544"/>
        <v>111112</v>
      </c>
      <c r="C12155" s="3">
        <v>45861</v>
      </c>
      <c r="D12155">
        <v>8</v>
      </c>
      <c r="E12155" s="9" t="str">
        <f>IF(Tableau2[[#This Row],[Project]]="","pas de projet",Tableau2[[#This Row],[Project]])</f>
        <v>pas de projet</v>
      </c>
      <c r="F12155" s="9">
        <f>MONTH(Tableau2[[#This Row],[Date]])</f>
        <v>7</v>
      </c>
      <c r="G12155" s="9">
        <f>YEAR(Tableau2[[#This Row],[Date]])</f>
        <v>2025</v>
      </c>
      <c r="H12155" s="9">
        <f>_xlfn.ISOWEEKNUM(Tableau2[[#This Row],[Date]])</f>
        <v>30</v>
      </c>
    </row>
    <row r="12156" spans="1:8" hidden="1" x14ac:dyDescent="0.25">
      <c r="B12156">
        <f t="shared" si="544"/>
        <v>111112</v>
      </c>
      <c r="C12156" s="3">
        <v>45861</v>
      </c>
      <c r="D12156">
        <v>8</v>
      </c>
      <c r="E12156" s="9" t="str">
        <f>IF(Tableau2[[#This Row],[Project]]="","pas de projet",Tableau2[[#This Row],[Project]])</f>
        <v>pas de projet</v>
      </c>
      <c r="F12156" s="9">
        <f>MONTH(Tableau2[[#This Row],[Date]])</f>
        <v>7</v>
      </c>
      <c r="G12156" s="9">
        <f>YEAR(Tableau2[[#This Row],[Date]])</f>
        <v>2025</v>
      </c>
      <c r="H12156" s="9">
        <f>_xlfn.ISOWEEKNUM(Tableau2[[#This Row],[Date]])</f>
        <v>30</v>
      </c>
    </row>
    <row r="12157" spans="1:8" hidden="1" x14ac:dyDescent="0.25">
      <c r="B12157">
        <f t="shared" si="544"/>
        <v>111112</v>
      </c>
      <c r="C12157" s="3">
        <v>45861</v>
      </c>
      <c r="D12157">
        <v>8</v>
      </c>
      <c r="E12157" s="9" t="str">
        <f>IF(Tableau2[[#This Row],[Project]]="","pas de projet",Tableau2[[#This Row],[Project]])</f>
        <v>pas de projet</v>
      </c>
      <c r="F12157" s="9">
        <f>MONTH(Tableau2[[#This Row],[Date]])</f>
        <v>7</v>
      </c>
      <c r="G12157" s="9">
        <f>YEAR(Tableau2[[#This Row],[Date]])</f>
        <v>2025</v>
      </c>
      <c r="H12157" s="9">
        <f>_xlfn.ISOWEEKNUM(Tableau2[[#This Row],[Date]])</f>
        <v>30</v>
      </c>
    </row>
    <row r="12158" spans="1:8" hidden="1" x14ac:dyDescent="0.25">
      <c r="A12158" t="s">
        <v>12</v>
      </c>
      <c r="B12158">
        <v>5</v>
      </c>
      <c r="C12158" s="3">
        <v>45860</v>
      </c>
      <c r="D12158">
        <v>16</v>
      </c>
      <c r="E12158" s="9" t="str">
        <f>IF(Tableau2[[#This Row],[Project]]="","pas de projet",Tableau2[[#This Row],[Project]])</f>
        <v>0DC377</v>
      </c>
      <c r="F12158" s="9">
        <f>MONTH(Tableau2[[#This Row],[Date]])</f>
        <v>7</v>
      </c>
      <c r="G12158" s="9">
        <f>YEAR(Tableau2[[#This Row],[Date]])</f>
        <v>2025</v>
      </c>
      <c r="H12158" s="9">
        <f>_xlfn.ISOWEEKNUM(Tableau2[[#This Row],[Date]])</f>
        <v>30</v>
      </c>
    </row>
    <row r="12159" spans="1:8" hidden="1" x14ac:dyDescent="0.25">
      <c r="A12159" t="s">
        <v>13</v>
      </c>
      <c r="B12159">
        <v>5</v>
      </c>
      <c r="C12159" s="3">
        <v>45860</v>
      </c>
      <c r="D12159">
        <v>28</v>
      </c>
      <c r="E12159" s="9" t="str">
        <f>IF(Tableau2[[#This Row],[Project]]="","pas de projet",Tableau2[[#This Row],[Project]])</f>
        <v>0DC378</v>
      </c>
      <c r="F12159" s="9">
        <f>MONTH(Tableau2[[#This Row],[Date]])</f>
        <v>7</v>
      </c>
      <c r="G12159" s="9">
        <f>YEAR(Tableau2[[#This Row],[Date]])</f>
        <v>2025</v>
      </c>
      <c r="H12159" s="9">
        <f>_xlfn.ISOWEEKNUM(Tableau2[[#This Row],[Date]])</f>
        <v>30</v>
      </c>
    </row>
    <row r="12160" spans="1:8" hidden="1" x14ac:dyDescent="0.25">
      <c r="A12160" t="s">
        <v>22</v>
      </c>
      <c r="B12160">
        <v>5</v>
      </c>
      <c r="C12160" s="3">
        <v>45860</v>
      </c>
      <c r="D12160">
        <v>10</v>
      </c>
      <c r="E12160" s="9" t="str">
        <f>IF(Tableau2[[#This Row],[Project]]="","pas de projet",Tableau2[[#This Row],[Project]])</f>
        <v>0DC376</v>
      </c>
      <c r="F12160" s="9">
        <f>MONTH(Tableau2[[#This Row],[Date]])</f>
        <v>7</v>
      </c>
      <c r="G12160" s="9">
        <f>YEAR(Tableau2[[#This Row],[Date]])</f>
        <v>2025</v>
      </c>
      <c r="H12160" s="9">
        <f>_xlfn.ISOWEEKNUM(Tableau2[[#This Row],[Date]])</f>
        <v>30</v>
      </c>
    </row>
    <row r="12161" spans="1:8" hidden="1" x14ac:dyDescent="0.25">
      <c r="A12161" t="s">
        <v>13</v>
      </c>
      <c r="B12161">
        <v>5</v>
      </c>
      <c r="C12161" s="3">
        <v>45860</v>
      </c>
      <c r="D12161">
        <v>12</v>
      </c>
      <c r="E12161" s="9" t="str">
        <f>IF(Tableau2[[#This Row],[Project]]="","pas de projet",Tableau2[[#This Row],[Project]])</f>
        <v>0DC378</v>
      </c>
      <c r="F12161" s="9">
        <f>MONTH(Tableau2[[#This Row],[Date]])</f>
        <v>7</v>
      </c>
      <c r="G12161" s="9">
        <f>YEAR(Tableau2[[#This Row],[Date]])</f>
        <v>2025</v>
      </c>
      <c r="H12161" s="9">
        <f>_xlfn.ISOWEEKNUM(Tableau2[[#This Row],[Date]])</f>
        <v>30</v>
      </c>
    </row>
    <row r="12162" spans="1:8" hidden="1" x14ac:dyDescent="0.25">
      <c r="A12162" t="s">
        <v>8</v>
      </c>
      <c r="B12162">
        <v>5</v>
      </c>
      <c r="C12162" s="3">
        <v>45860</v>
      </c>
      <c r="D12162">
        <v>4</v>
      </c>
      <c r="E12162" s="9" t="str">
        <f>IF(Tableau2[[#This Row],[Project]]="","pas de projet",Tableau2[[#This Row],[Project]])</f>
        <v>Fara proiect</v>
      </c>
      <c r="F12162" s="9">
        <f>MONTH(Tableau2[[#This Row],[Date]])</f>
        <v>7</v>
      </c>
      <c r="G12162" s="9">
        <f>YEAR(Tableau2[[#This Row],[Date]])</f>
        <v>2025</v>
      </c>
      <c r="H12162" s="9">
        <f>_xlfn.ISOWEEKNUM(Tableau2[[#This Row],[Date]])</f>
        <v>30</v>
      </c>
    </row>
    <row r="12163" spans="1:8" hidden="1" x14ac:dyDescent="0.25">
      <c r="B12163">
        <v>111</v>
      </c>
      <c r="C12163" s="3">
        <v>45861</v>
      </c>
      <c r="D12163">
        <v>8</v>
      </c>
      <c r="E12163" s="9" t="str">
        <f>IF(Tableau2[[#This Row],[Project]]="","pas de projet",Tableau2[[#This Row],[Project]])</f>
        <v>pas de projet</v>
      </c>
      <c r="F12163" s="9">
        <f>MONTH(Tableau2[[#This Row],[Date]])</f>
        <v>7</v>
      </c>
      <c r="G12163" s="9">
        <f>YEAR(Tableau2[[#This Row],[Date]])</f>
        <v>2025</v>
      </c>
      <c r="H12163" s="9">
        <f>_xlfn.ISOWEEKNUM(Tableau2[[#This Row],[Date]])</f>
        <v>30</v>
      </c>
    </row>
    <row r="12164" spans="1:8" hidden="1" x14ac:dyDescent="0.25">
      <c r="B12164">
        <v>111</v>
      </c>
      <c r="C12164" s="3">
        <v>45861</v>
      </c>
      <c r="D12164">
        <v>8</v>
      </c>
      <c r="E12164" s="9" t="str">
        <f>IF(Tableau2[[#This Row],[Project]]="","pas de projet",Tableau2[[#This Row],[Project]])</f>
        <v>pas de projet</v>
      </c>
      <c r="F12164" s="9">
        <f>MONTH(Tableau2[[#This Row],[Date]])</f>
        <v>7</v>
      </c>
      <c r="G12164" s="9">
        <f>YEAR(Tableau2[[#This Row],[Date]])</f>
        <v>2025</v>
      </c>
      <c r="H12164" s="9">
        <f>_xlfn.ISOWEEKNUM(Tableau2[[#This Row],[Date]])</f>
        <v>30</v>
      </c>
    </row>
    <row r="12165" spans="1:8" hidden="1" x14ac:dyDescent="0.25">
      <c r="B12165">
        <v>111</v>
      </c>
      <c r="C12165" s="3">
        <v>45861</v>
      </c>
      <c r="D12165">
        <v>8</v>
      </c>
      <c r="E12165" s="9" t="str">
        <f>IF(Tableau2[[#This Row],[Project]]="","pas de projet",Tableau2[[#This Row],[Project]])</f>
        <v>pas de projet</v>
      </c>
      <c r="F12165" s="9">
        <f>MONTH(Tableau2[[#This Row],[Date]])</f>
        <v>7</v>
      </c>
      <c r="G12165" s="9">
        <f>YEAR(Tableau2[[#This Row],[Date]])</f>
        <v>2025</v>
      </c>
      <c r="H12165" s="9">
        <f>_xlfn.ISOWEEKNUM(Tableau2[[#This Row],[Date]])</f>
        <v>30</v>
      </c>
    </row>
    <row r="12166" spans="1:8" hidden="1" x14ac:dyDescent="0.25">
      <c r="B12166">
        <v>111</v>
      </c>
      <c r="C12166" s="3">
        <v>45861</v>
      </c>
      <c r="D12166">
        <v>0</v>
      </c>
      <c r="E12166" s="9" t="str">
        <f>IF(Tableau2[[#This Row],[Project]]="","pas de projet",Tableau2[[#This Row],[Project]])</f>
        <v>pas de projet</v>
      </c>
      <c r="F12166" s="9">
        <f>MONTH(Tableau2[[#This Row],[Date]])</f>
        <v>7</v>
      </c>
      <c r="G12166" s="9">
        <f>YEAR(Tableau2[[#This Row],[Date]])</f>
        <v>2025</v>
      </c>
      <c r="H12166" s="9">
        <f>_xlfn.ISOWEEKNUM(Tableau2[[#This Row],[Date]])</f>
        <v>30</v>
      </c>
    </row>
    <row r="12167" spans="1:8" hidden="1" x14ac:dyDescent="0.25">
      <c r="B12167">
        <v>111</v>
      </c>
      <c r="C12167" s="3">
        <v>45861</v>
      </c>
      <c r="D12167">
        <v>8</v>
      </c>
      <c r="E12167" s="9" t="str">
        <f>IF(Tableau2[[#This Row],[Project]]="","pas de projet",Tableau2[[#This Row],[Project]])</f>
        <v>pas de projet</v>
      </c>
      <c r="F12167" s="9">
        <f>MONTH(Tableau2[[#This Row],[Date]])</f>
        <v>7</v>
      </c>
      <c r="G12167" s="9">
        <f>YEAR(Tableau2[[#This Row],[Date]])</f>
        <v>2025</v>
      </c>
      <c r="H12167" s="9">
        <f>_xlfn.ISOWEEKNUM(Tableau2[[#This Row],[Date]])</f>
        <v>30</v>
      </c>
    </row>
    <row r="12168" spans="1:8" hidden="1" x14ac:dyDescent="0.25">
      <c r="B12168">
        <v>111</v>
      </c>
      <c r="C12168" s="3">
        <v>45861</v>
      </c>
      <c r="D12168">
        <v>1</v>
      </c>
      <c r="E12168" s="9" t="str">
        <f>IF(Tableau2[[#This Row],[Project]]="","pas de projet",Tableau2[[#This Row],[Project]])</f>
        <v>pas de projet</v>
      </c>
      <c r="F12168" s="9">
        <f>MONTH(Tableau2[[#This Row],[Date]])</f>
        <v>7</v>
      </c>
      <c r="G12168" s="9">
        <f>YEAR(Tableau2[[#This Row],[Date]])</f>
        <v>2025</v>
      </c>
      <c r="H12168" s="9">
        <f>_xlfn.ISOWEEKNUM(Tableau2[[#This Row],[Date]])</f>
        <v>30</v>
      </c>
    </row>
    <row r="12169" spans="1:8" hidden="1" x14ac:dyDescent="0.25">
      <c r="B12169">
        <v>111</v>
      </c>
      <c r="C12169" s="3">
        <v>45861</v>
      </c>
      <c r="D12169">
        <v>8</v>
      </c>
      <c r="E12169" s="9" t="str">
        <f>IF(Tableau2[[#This Row],[Project]]="","pas de projet",Tableau2[[#This Row],[Project]])</f>
        <v>pas de projet</v>
      </c>
      <c r="F12169" s="9">
        <f>MONTH(Tableau2[[#This Row],[Date]])</f>
        <v>7</v>
      </c>
      <c r="G12169" s="9">
        <f>YEAR(Tableau2[[#This Row],[Date]])</f>
        <v>2025</v>
      </c>
      <c r="H12169" s="9">
        <f>_xlfn.ISOWEEKNUM(Tableau2[[#This Row],[Date]])</f>
        <v>30</v>
      </c>
    </row>
    <row r="12170" spans="1:8" hidden="1" x14ac:dyDescent="0.25">
      <c r="B12170">
        <v>111</v>
      </c>
      <c r="C12170" s="3">
        <v>45861</v>
      </c>
      <c r="D12170">
        <v>8</v>
      </c>
      <c r="E12170" s="9" t="str">
        <f>IF(Tableau2[[#This Row],[Project]]="","pas de projet",Tableau2[[#This Row],[Project]])</f>
        <v>pas de projet</v>
      </c>
      <c r="F12170" s="9">
        <f>MONTH(Tableau2[[#This Row],[Date]])</f>
        <v>7</v>
      </c>
      <c r="G12170" s="9">
        <f>YEAR(Tableau2[[#This Row],[Date]])</f>
        <v>2025</v>
      </c>
      <c r="H12170" s="9">
        <f>_xlfn.ISOWEEKNUM(Tableau2[[#This Row],[Date]])</f>
        <v>30</v>
      </c>
    </row>
    <row r="12171" spans="1:8" hidden="1" x14ac:dyDescent="0.25">
      <c r="B12171">
        <v>111</v>
      </c>
      <c r="C12171" s="3">
        <v>45861</v>
      </c>
      <c r="D12171">
        <v>8</v>
      </c>
      <c r="E12171" s="9" t="str">
        <f>IF(Tableau2[[#This Row],[Project]]="","pas de projet",Tableau2[[#This Row],[Project]])</f>
        <v>pas de projet</v>
      </c>
      <c r="F12171" s="9">
        <f>MONTH(Tableau2[[#This Row],[Date]])</f>
        <v>7</v>
      </c>
      <c r="G12171" s="9">
        <f>YEAR(Tableau2[[#This Row],[Date]])</f>
        <v>2025</v>
      </c>
      <c r="H12171" s="9">
        <f>_xlfn.ISOWEEKNUM(Tableau2[[#This Row],[Date]])</f>
        <v>30</v>
      </c>
    </row>
    <row r="12172" spans="1:8" hidden="1" x14ac:dyDescent="0.25">
      <c r="B12172">
        <v>111</v>
      </c>
      <c r="C12172" s="3">
        <v>45861</v>
      </c>
      <c r="D12172">
        <v>8</v>
      </c>
      <c r="E12172" s="9" t="str">
        <f>IF(Tableau2[[#This Row],[Project]]="","pas de projet",Tableau2[[#This Row],[Project]])</f>
        <v>pas de projet</v>
      </c>
      <c r="F12172" s="9">
        <f>MONTH(Tableau2[[#This Row],[Date]])</f>
        <v>7</v>
      </c>
      <c r="G12172" s="9">
        <f>YEAR(Tableau2[[#This Row],[Date]])</f>
        <v>2025</v>
      </c>
      <c r="H12172" s="9">
        <f>_xlfn.ISOWEEKNUM(Tableau2[[#This Row],[Date]])</f>
        <v>30</v>
      </c>
    </row>
    <row r="12173" spans="1:8" hidden="1" x14ac:dyDescent="0.25">
      <c r="B12173">
        <v>111</v>
      </c>
      <c r="C12173" s="3">
        <v>45861</v>
      </c>
      <c r="D12173">
        <v>8</v>
      </c>
      <c r="E12173" s="9" t="str">
        <f>IF(Tableau2[[#This Row],[Project]]="","pas de projet",Tableau2[[#This Row],[Project]])</f>
        <v>pas de projet</v>
      </c>
      <c r="F12173" s="9">
        <f>MONTH(Tableau2[[#This Row],[Date]])</f>
        <v>7</v>
      </c>
      <c r="G12173" s="9">
        <f>YEAR(Tableau2[[#This Row],[Date]])</f>
        <v>2025</v>
      </c>
      <c r="H12173" s="9">
        <f>_xlfn.ISOWEEKNUM(Tableau2[[#This Row],[Date]])</f>
        <v>30</v>
      </c>
    </row>
    <row r="12174" spans="1:8" hidden="1" x14ac:dyDescent="0.25">
      <c r="B12174">
        <v>111</v>
      </c>
      <c r="C12174" s="3">
        <v>45861</v>
      </c>
      <c r="D12174">
        <v>8</v>
      </c>
      <c r="E12174" s="9" t="str">
        <f>IF(Tableau2[[#This Row],[Project]]="","pas de projet",Tableau2[[#This Row],[Project]])</f>
        <v>pas de projet</v>
      </c>
      <c r="F12174" s="9">
        <f>MONTH(Tableau2[[#This Row],[Date]])</f>
        <v>7</v>
      </c>
      <c r="G12174" s="9">
        <f>YEAR(Tableau2[[#This Row],[Date]])</f>
        <v>2025</v>
      </c>
      <c r="H12174" s="9">
        <f>_xlfn.ISOWEEKNUM(Tableau2[[#This Row],[Date]])</f>
        <v>30</v>
      </c>
    </row>
    <row r="12175" spans="1:8" hidden="1" x14ac:dyDescent="0.25">
      <c r="B12175">
        <v>111</v>
      </c>
      <c r="C12175" s="3">
        <v>45861</v>
      </c>
      <c r="D12175">
        <v>0</v>
      </c>
      <c r="E12175" s="9" t="str">
        <f>IF(Tableau2[[#This Row],[Project]]="","pas de projet",Tableau2[[#This Row],[Project]])</f>
        <v>pas de projet</v>
      </c>
      <c r="F12175" s="9">
        <f>MONTH(Tableau2[[#This Row],[Date]])</f>
        <v>7</v>
      </c>
      <c r="G12175" s="9">
        <f>YEAR(Tableau2[[#This Row],[Date]])</f>
        <v>2025</v>
      </c>
      <c r="H12175" s="9">
        <f>_xlfn.ISOWEEKNUM(Tableau2[[#This Row],[Date]])</f>
        <v>30</v>
      </c>
    </row>
    <row r="12176" spans="1:8" hidden="1" x14ac:dyDescent="0.25">
      <c r="B12176">
        <v>111</v>
      </c>
      <c r="C12176" s="3">
        <v>45860</v>
      </c>
      <c r="D12176">
        <v>8</v>
      </c>
      <c r="E12176" s="9" t="str">
        <f>IF(Tableau2[[#This Row],[Project]]="","pas de projet",Tableau2[[#This Row],[Project]])</f>
        <v>pas de projet</v>
      </c>
      <c r="F12176" s="9">
        <f>MONTH(Tableau2[[#This Row],[Date]])</f>
        <v>7</v>
      </c>
      <c r="G12176" s="9">
        <f>YEAR(Tableau2[[#This Row],[Date]])</f>
        <v>2025</v>
      </c>
      <c r="H12176" s="9">
        <f>_xlfn.ISOWEEKNUM(Tableau2[[#This Row],[Date]])</f>
        <v>30</v>
      </c>
    </row>
    <row r="12177" spans="1:8" hidden="1" x14ac:dyDescent="0.25">
      <c r="B12177">
        <v>111</v>
      </c>
      <c r="C12177" s="3">
        <v>45860</v>
      </c>
      <c r="D12177">
        <v>8</v>
      </c>
      <c r="E12177" s="9" t="str">
        <f>IF(Tableau2[[#This Row],[Project]]="","pas de projet",Tableau2[[#This Row],[Project]])</f>
        <v>pas de projet</v>
      </c>
      <c r="F12177" s="9">
        <f>MONTH(Tableau2[[#This Row],[Date]])</f>
        <v>7</v>
      </c>
      <c r="G12177" s="9">
        <f>YEAR(Tableau2[[#This Row],[Date]])</f>
        <v>2025</v>
      </c>
      <c r="H12177" s="9">
        <f>_xlfn.ISOWEEKNUM(Tableau2[[#This Row],[Date]])</f>
        <v>30</v>
      </c>
    </row>
    <row r="12178" spans="1:8" hidden="1" x14ac:dyDescent="0.25">
      <c r="B12178">
        <v>111</v>
      </c>
      <c r="C12178" s="3">
        <v>45860</v>
      </c>
      <c r="D12178">
        <v>8</v>
      </c>
      <c r="E12178" s="9" t="str">
        <f>IF(Tableau2[[#This Row],[Project]]="","pas de projet",Tableau2[[#This Row],[Project]])</f>
        <v>pas de projet</v>
      </c>
      <c r="F12178" s="9">
        <f>MONTH(Tableau2[[#This Row],[Date]])</f>
        <v>7</v>
      </c>
      <c r="G12178" s="9">
        <f>YEAR(Tableau2[[#This Row],[Date]])</f>
        <v>2025</v>
      </c>
      <c r="H12178" s="9">
        <f>_xlfn.ISOWEEKNUM(Tableau2[[#This Row],[Date]])</f>
        <v>30</v>
      </c>
    </row>
    <row r="12179" spans="1:8" hidden="1" x14ac:dyDescent="0.25">
      <c r="B12179">
        <v>111</v>
      </c>
      <c r="C12179" s="3">
        <v>45860</v>
      </c>
      <c r="D12179">
        <v>0</v>
      </c>
      <c r="E12179" s="9" t="str">
        <f>IF(Tableau2[[#This Row],[Project]]="","pas de projet",Tableau2[[#This Row],[Project]])</f>
        <v>pas de projet</v>
      </c>
      <c r="F12179" s="9">
        <f>MONTH(Tableau2[[#This Row],[Date]])</f>
        <v>7</v>
      </c>
      <c r="G12179" s="9">
        <f>YEAR(Tableau2[[#This Row],[Date]])</f>
        <v>2025</v>
      </c>
      <c r="H12179" s="9">
        <f>_xlfn.ISOWEEKNUM(Tableau2[[#This Row],[Date]])</f>
        <v>30</v>
      </c>
    </row>
    <row r="12180" spans="1:8" hidden="1" x14ac:dyDescent="0.25">
      <c r="B12180">
        <v>111</v>
      </c>
      <c r="C12180" s="3">
        <v>45860</v>
      </c>
      <c r="D12180">
        <v>8</v>
      </c>
      <c r="E12180" s="9" t="str">
        <f>IF(Tableau2[[#This Row],[Project]]="","pas de projet",Tableau2[[#This Row],[Project]])</f>
        <v>pas de projet</v>
      </c>
      <c r="F12180" s="9">
        <f>MONTH(Tableau2[[#This Row],[Date]])</f>
        <v>7</v>
      </c>
      <c r="G12180" s="9">
        <f>YEAR(Tableau2[[#This Row],[Date]])</f>
        <v>2025</v>
      </c>
      <c r="H12180" s="9">
        <f>_xlfn.ISOWEEKNUM(Tableau2[[#This Row],[Date]])</f>
        <v>30</v>
      </c>
    </row>
    <row r="12181" spans="1:8" hidden="1" x14ac:dyDescent="0.25">
      <c r="B12181">
        <v>111</v>
      </c>
      <c r="C12181" s="3">
        <v>45860</v>
      </c>
      <c r="D12181">
        <v>1</v>
      </c>
      <c r="E12181" s="9" t="str">
        <f>IF(Tableau2[[#This Row],[Project]]="","pas de projet",Tableau2[[#This Row],[Project]])</f>
        <v>pas de projet</v>
      </c>
      <c r="F12181" s="9">
        <f>MONTH(Tableau2[[#This Row],[Date]])</f>
        <v>7</v>
      </c>
      <c r="G12181" s="9">
        <f>YEAR(Tableau2[[#This Row],[Date]])</f>
        <v>2025</v>
      </c>
      <c r="H12181" s="9">
        <f>_xlfn.ISOWEEKNUM(Tableau2[[#This Row],[Date]])</f>
        <v>30</v>
      </c>
    </row>
    <row r="12182" spans="1:8" hidden="1" x14ac:dyDescent="0.25">
      <c r="B12182">
        <v>111</v>
      </c>
      <c r="C12182" s="3">
        <v>45860</v>
      </c>
      <c r="D12182">
        <v>10</v>
      </c>
      <c r="E12182" s="9" t="str">
        <f>IF(Tableau2[[#This Row],[Project]]="","pas de projet",Tableau2[[#This Row],[Project]])</f>
        <v>pas de projet</v>
      </c>
      <c r="F12182" s="9">
        <f>MONTH(Tableau2[[#This Row],[Date]])</f>
        <v>7</v>
      </c>
      <c r="G12182" s="9">
        <f>YEAR(Tableau2[[#This Row],[Date]])</f>
        <v>2025</v>
      </c>
      <c r="H12182" s="9">
        <f>_xlfn.ISOWEEKNUM(Tableau2[[#This Row],[Date]])</f>
        <v>30</v>
      </c>
    </row>
    <row r="12183" spans="1:8" hidden="1" x14ac:dyDescent="0.25">
      <c r="B12183">
        <v>111</v>
      </c>
      <c r="C12183" s="3">
        <v>45860</v>
      </c>
      <c r="D12183">
        <v>8</v>
      </c>
      <c r="E12183" s="9" t="str">
        <f>IF(Tableau2[[#This Row],[Project]]="","pas de projet",Tableau2[[#This Row],[Project]])</f>
        <v>pas de projet</v>
      </c>
      <c r="F12183" s="9">
        <f>MONTH(Tableau2[[#This Row],[Date]])</f>
        <v>7</v>
      </c>
      <c r="G12183" s="9">
        <f>YEAR(Tableau2[[#This Row],[Date]])</f>
        <v>2025</v>
      </c>
      <c r="H12183" s="9">
        <f>_xlfn.ISOWEEKNUM(Tableau2[[#This Row],[Date]])</f>
        <v>30</v>
      </c>
    </row>
    <row r="12184" spans="1:8" hidden="1" x14ac:dyDescent="0.25">
      <c r="B12184">
        <v>111</v>
      </c>
      <c r="C12184" s="3">
        <v>45860</v>
      </c>
      <c r="D12184">
        <v>8</v>
      </c>
      <c r="E12184" s="9" t="str">
        <f>IF(Tableau2[[#This Row],[Project]]="","pas de projet",Tableau2[[#This Row],[Project]])</f>
        <v>pas de projet</v>
      </c>
      <c r="F12184" s="9">
        <f>MONTH(Tableau2[[#This Row],[Date]])</f>
        <v>7</v>
      </c>
      <c r="G12184" s="9">
        <f>YEAR(Tableau2[[#This Row],[Date]])</f>
        <v>2025</v>
      </c>
      <c r="H12184" s="9">
        <f>_xlfn.ISOWEEKNUM(Tableau2[[#This Row],[Date]])</f>
        <v>30</v>
      </c>
    </row>
    <row r="12185" spans="1:8" hidden="1" x14ac:dyDescent="0.25">
      <c r="B12185">
        <v>111</v>
      </c>
      <c r="C12185" s="3">
        <v>45860</v>
      </c>
      <c r="D12185">
        <v>8</v>
      </c>
      <c r="E12185" s="9" t="str">
        <f>IF(Tableau2[[#This Row],[Project]]="","pas de projet",Tableau2[[#This Row],[Project]])</f>
        <v>pas de projet</v>
      </c>
      <c r="F12185" s="9">
        <f>MONTH(Tableau2[[#This Row],[Date]])</f>
        <v>7</v>
      </c>
      <c r="G12185" s="9">
        <f>YEAR(Tableau2[[#This Row],[Date]])</f>
        <v>2025</v>
      </c>
      <c r="H12185" s="9">
        <f>_xlfn.ISOWEEKNUM(Tableau2[[#This Row],[Date]])</f>
        <v>30</v>
      </c>
    </row>
    <row r="12186" spans="1:8" hidden="1" x14ac:dyDescent="0.25">
      <c r="B12186">
        <v>111</v>
      </c>
      <c r="C12186" s="3">
        <v>45860</v>
      </c>
      <c r="D12186">
        <v>8</v>
      </c>
      <c r="E12186" s="9" t="str">
        <f>IF(Tableau2[[#This Row],[Project]]="","pas de projet",Tableau2[[#This Row],[Project]])</f>
        <v>pas de projet</v>
      </c>
      <c r="F12186" s="9">
        <f>MONTH(Tableau2[[#This Row],[Date]])</f>
        <v>7</v>
      </c>
      <c r="G12186" s="9">
        <f>YEAR(Tableau2[[#This Row],[Date]])</f>
        <v>2025</v>
      </c>
      <c r="H12186" s="9">
        <f>_xlfn.ISOWEEKNUM(Tableau2[[#This Row],[Date]])</f>
        <v>30</v>
      </c>
    </row>
    <row r="12187" spans="1:8" hidden="1" x14ac:dyDescent="0.25">
      <c r="B12187">
        <v>111</v>
      </c>
      <c r="C12187" s="3">
        <v>45860</v>
      </c>
      <c r="D12187">
        <v>8</v>
      </c>
      <c r="E12187" s="9" t="str">
        <f>IF(Tableau2[[#This Row],[Project]]="","pas de projet",Tableau2[[#This Row],[Project]])</f>
        <v>pas de projet</v>
      </c>
      <c r="F12187" s="9">
        <f>MONTH(Tableau2[[#This Row],[Date]])</f>
        <v>7</v>
      </c>
      <c r="G12187" s="9">
        <f>YEAR(Tableau2[[#This Row],[Date]])</f>
        <v>2025</v>
      </c>
      <c r="H12187" s="9">
        <f>_xlfn.ISOWEEKNUM(Tableau2[[#This Row],[Date]])</f>
        <v>30</v>
      </c>
    </row>
    <row r="12188" spans="1:8" hidden="1" x14ac:dyDescent="0.25">
      <c r="B12188">
        <v>111</v>
      </c>
      <c r="C12188" s="3">
        <v>45860</v>
      </c>
      <c r="D12188">
        <v>0</v>
      </c>
      <c r="E12188" s="9" t="str">
        <f>IF(Tableau2[[#This Row],[Project]]="","pas de projet",Tableau2[[#This Row],[Project]])</f>
        <v>pas de projet</v>
      </c>
      <c r="F12188" s="9">
        <f>MONTH(Tableau2[[#This Row],[Date]])</f>
        <v>7</v>
      </c>
      <c r="G12188" s="9">
        <f>YEAR(Tableau2[[#This Row],[Date]])</f>
        <v>2025</v>
      </c>
      <c r="H12188" s="9">
        <f>_xlfn.ISOWEEKNUM(Tableau2[[#This Row],[Date]])</f>
        <v>30</v>
      </c>
    </row>
    <row r="12189" spans="1:8" hidden="1" x14ac:dyDescent="0.25">
      <c r="A12189" t="s">
        <v>13</v>
      </c>
      <c r="B12189">
        <v>5</v>
      </c>
      <c r="C12189" s="3">
        <v>45860</v>
      </c>
      <c r="D12189">
        <v>8</v>
      </c>
      <c r="E12189" s="9" t="str">
        <f>IF(Tableau2[[#This Row],[Project]]="","pas de projet",Tableau2[[#This Row],[Project]])</f>
        <v>0DC378</v>
      </c>
      <c r="F12189" s="9">
        <f>MONTH(Tableau2[[#This Row],[Date]])</f>
        <v>7</v>
      </c>
      <c r="G12189" s="9">
        <f>YEAR(Tableau2[[#This Row],[Date]])</f>
        <v>2025</v>
      </c>
      <c r="H12189" s="9">
        <f>_xlfn.ISOWEEKNUM(Tableau2[[#This Row],[Date]])</f>
        <v>30</v>
      </c>
    </row>
    <row r="12190" spans="1:8" hidden="1" x14ac:dyDescent="0.25">
      <c r="A12190" t="s">
        <v>13</v>
      </c>
      <c r="B12190">
        <f t="shared" ref="B12190:B12191" si="545">111111+1</f>
        <v>111112</v>
      </c>
      <c r="C12190" s="3">
        <v>45860</v>
      </c>
      <c r="D12190">
        <v>4</v>
      </c>
      <c r="E12190" s="9" t="str">
        <f>IF(Tableau2[[#This Row],[Project]]="","pas de projet",Tableau2[[#This Row],[Project]])</f>
        <v>0DC378</v>
      </c>
      <c r="F12190" s="9">
        <f>MONTH(Tableau2[[#This Row],[Date]])</f>
        <v>7</v>
      </c>
      <c r="G12190" s="9">
        <f>YEAR(Tableau2[[#This Row],[Date]])</f>
        <v>2025</v>
      </c>
      <c r="H12190" s="9">
        <f>_xlfn.ISOWEEKNUM(Tableau2[[#This Row],[Date]])</f>
        <v>30</v>
      </c>
    </row>
    <row r="12191" spans="1:8" hidden="1" x14ac:dyDescent="0.25">
      <c r="A12191" t="s">
        <v>10</v>
      </c>
      <c r="B12191">
        <f t="shared" si="545"/>
        <v>111112</v>
      </c>
      <c r="C12191" s="3">
        <v>45860</v>
      </c>
      <c r="D12191">
        <v>4</v>
      </c>
      <c r="E12191" s="9" t="str">
        <f>IF(Tableau2[[#This Row],[Project]]="","pas de projet",Tableau2[[#This Row],[Project]])</f>
        <v>0NC377</v>
      </c>
      <c r="F12191" s="9">
        <f>MONTH(Tableau2[[#This Row],[Date]])</f>
        <v>7</v>
      </c>
      <c r="G12191" s="9">
        <f>YEAR(Tableau2[[#This Row],[Date]])</f>
        <v>2025</v>
      </c>
      <c r="H12191" s="9">
        <f>_xlfn.ISOWEEKNUM(Tableau2[[#This Row],[Date]])</f>
        <v>30</v>
      </c>
    </row>
    <row r="12192" spans="1:8" hidden="1" x14ac:dyDescent="0.25">
      <c r="A12192" t="s">
        <v>13</v>
      </c>
      <c r="B12192">
        <v>5</v>
      </c>
      <c r="C12192" s="3">
        <v>45860</v>
      </c>
      <c r="D12192">
        <v>2</v>
      </c>
      <c r="E12192" s="9" t="str">
        <f>IF(Tableau2[[#This Row],[Project]]="","pas de projet",Tableau2[[#This Row],[Project]])</f>
        <v>0DC378</v>
      </c>
      <c r="F12192" s="9">
        <f>MONTH(Tableau2[[#This Row],[Date]])</f>
        <v>7</v>
      </c>
      <c r="G12192" s="9">
        <f>YEAR(Tableau2[[#This Row],[Date]])</f>
        <v>2025</v>
      </c>
      <c r="H12192" s="9">
        <f>_xlfn.ISOWEEKNUM(Tableau2[[#This Row],[Date]])</f>
        <v>30</v>
      </c>
    </row>
    <row r="12193" spans="1:8" hidden="1" x14ac:dyDescent="0.25">
      <c r="A12193" t="s">
        <v>13</v>
      </c>
      <c r="B12193">
        <f t="shared" ref="B12193:B12194" si="546">111111+1</f>
        <v>111112</v>
      </c>
      <c r="C12193" s="3">
        <v>45859</v>
      </c>
      <c r="D12193">
        <v>8</v>
      </c>
      <c r="E12193" s="9" t="str">
        <f>IF(Tableau2[[#This Row],[Project]]="","pas de projet",Tableau2[[#This Row],[Project]])</f>
        <v>0DC378</v>
      </c>
      <c r="F12193" s="9">
        <f>MONTH(Tableau2[[#This Row],[Date]])</f>
        <v>7</v>
      </c>
      <c r="G12193" s="9">
        <f>YEAR(Tableau2[[#This Row],[Date]])</f>
        <v>2025</v>
      </c>
      <c r="H12193" s="9">
        <f>_xlfn.ISOWEEKNUM(Tableau2[[#This Row],[Date]])</f>
        <v>30</v>
      </c>
    </row>
    <row r="12194" spans="1:8" hidden="1" x14ac:dyDescent="0.25">
      <c r="B12194">
        <f t="shared" si="546"/>
        <v>111112</v>
      </c>
      <c r="C12194" s="3">
        <v>45861</v>
      </c>
      <c r="D12194">
        <v>8</v>
      </c>
      <c r="E12194" s="9" t="str">
        <f>IF(Tableau2[[#This Row],[Project]]="","pas de projet",Tableau2[[#This Row],[Project]])</f>
        <v>pas de projet</v>
      </c>
      <c r="F12194" s="9">
        <f>MONTH(Tableau2[[#This Row],[Date]])</f>
        <v>7</v>
      </c>
      <c r="G12194" s="9">
        <f>YEAR(Tableau2[[#This Row],[Date]])</f>
        <v>2025</v>
      </c>
      <c r="H12194" s="9">
        <f>_xlfn.ISOWEEKNUM(Tableau2[[#This Row],[Date]])</f>
        <v>30</v>
      </c>
    </row>
    <row r="12195" spans="1:8" hidden="1" x14ac:dyDescent="0.25">
      <c r="A12195" t="s">
        <v>12</v>
      </c>
      <c r="B12195">
        <v>5</v>
      </c>
      <c r="C12195" s="3">
        <v>45860</v>
      </c>
      <c r="D12195">
        <v>8</v>
      </c>
      <c r="E12195" s="9" t="str">
        <f>IF(Tableau2[[#This Row],[Project]]="","pas de projet",Tableau2[[#This Row],[Project]])</f>
        <v>0DC377</v>
      </c>
      <c r="F12195" s="9">
        <f>MONTH(Tableau2[[#This Row],[Date]])</f>
        <v>7</v>
      </c>
      <c r="G12195" s="9">
        <f>YEAR(Tableau2[[#This Row],[Date]])</f>
        <v>2025</v>
      </c>
      <c r="H12195" s="9">
        <f>_xlfn.ISOWEEKNUM(Tableau2[[#This Row],[Date]])</f>
        <v>30</v>
      </c>
    </row>
    <row r="12196" spans="1:8" hidden="1" x14ac:dyDescent="0.25">
      <c r="B12196">
        <f t="shared" ref="B12196:B12199" si="547">111111+1</f>
        <v>111112</v>
      </c>
      <c r="C12196" s="3">
        <v>45861</v>
      </c>
      <c r="D12196">
        <v>8</v>
      </c>
      <c r="E12196" s="9" t="str">
        <f>IF(Tableau2[[#This Row],[Project]]="","pas de projet",Tableau2[[#This Row],[Project]])</f>
        <v>pas de projet</v>
      </c>
      <c r="F12196" s="9">
        <f>MONTH(Tableau2[[#This Row],[Date]])</f>
        <v>7</v>
      </c>
      <c r="G12196" s="9">
        <f>YEAR(Tableau2[[#This Row],[Date]])</f>
        <v>2025</v>
      </c>
      <c r="H12196" s="9">
        <f>_xlfn.ISOWEEKNUM(Tableau2[[#This Row],[Date]])</f>
        <v>30</v>
      </c>
    </row>
    <row r="12197" spans="1:8" hidden="1" x14ac:dyDescent="0.25">
      <c r="B12197">
        <f t="shared" si="547"/>
        <v>111112</v>
      </c>
      <c r="C12197" s="3">
        <v>45861</v>
      </c>
      <c r="D12197">
        <v>8</v>
      </c>
      <c r="E12197" s="9" t="str">
        <f>IF(Tableau2[[#This Row],[Project]]="","pas de projet",Tableau2[[#This Row],[Project]])</f>
        <v>pas de projet</v>
      </c>
      <c r="F12197" s="9">
        <f>MONTH(Tableau2[[#This Row],[Date]])</f>
        <v>7</v>
      </c>
      <c r="G12197" s="9">
        <f>YEAR(Tableau2[[#This Row],[Date]])</f>
        <v>2025</v>
      </c>
      <c r="H12197" s="9">
        <f>_xlfn.ISOWEEKNUM(Tableau2[[#This Row],[Date]])</f>
        <v>30</v>
      </c>
    </row>
    <row r="12198" spans="1:8" hidden="1" x14ac:dyDescent="0.25">
      <c r="B12198">
        <f t="shared" si="547"/>
        <v>111112</v>
      </c>
      <c r="C12198" s="3">
        <v>45861</v>
      </c>
      <c r="D12198">
        <v>8</v>
      </c>
      <c r="E12198" s="9" t="str">
        <f>IF(Tableau2[[#This Row],[Project]]="","pas de projet",Tableau2[[#This Row],[Project]])</f>
        <v>pas de projet</v>
      </c>
      <c r="F12198" s="9">
        <f>MONTH(Tableau2[[#This Row],[Date]])</f>
        <v>7</v>
      </c>
      <c r="G12198" s="9">
        <f>YEAR(Tableau2[[#This Row],[Date]])</f>
        <v>2025</v>
      </c>
      <c r="H12198" s="9">
        <f>_xlfn.ISOWEEKNUM(Tableau2[[#This Row],[Date]])</f>
        <v>30</v>
      </c>
    </row>
    <row r="12199" spans="1:8" hidden="1" x14ac:dyDescent="0.25">
      <c r="B12199">
        <f t="shared" si="547"/>
        <v>111112</v>
      </c>
      <c r="C12199" s="3">
        <v>45861</v>
      </c>
      <c r="D12199">
        <v>8</v>
      </c>
      <c r="E12199" s="9" t="str">
        <f>IF(Tableau2[[#This Row],[Project]]="","pas de projet",Tableau2[[#This Row],[Project]])</f>
        <v>pas de projet</v>
      </c>
      <c r="F12199" s="9">
        <f>MONTH(Tableau2[[#This Row],[Date]])</f>
        <v>7</v>
      </c>
      <c r="G12199" s="9">
        <f>YEAR(Tableau2[[#This Row],[Date]])</f>
        <v>2025</v>
      </c>
      <c r="H12199" s="9">
        <f>_xlfn.ISOWEEKNUM(Tableau2[[#This Row],[Date]])</f>
        <v>30</v>
      </c>
    </row>
    <row r="12200" spans="1:8" hidden="1" x14ac:dyDescent="0.25">
      <c r="A12200" t="s">
        <v>32</v>
      </c>
      <c r="B12200">
        <v>113</v>
      </c>
      <c r="C12200" s="3">
        <v>45861</v>
      </c>
      <c r="D12200">
        <v>8</v>
      </c>
      <c r="E12200" s="9" t="str">
        <f>IF(Tableau2[[#This Row],[Project]]="","pas de projet",Tableau2[[#This Row],[Project]])</f>
        <v>0NC378</v>
      </c>
      <c r="F12200" s="9">
        <f>MONTH(Tableau2[[#This Row],[Date]])</f>
        <v>7</v>
      </c>
      <c r="G12200" s="9">
        <f>YEAR(Tableau2[[#This Row],[Date]])</f>
        <v>2025</v>
      </c>
      <c r="H12200" s="9">
        <f>_xlfn.ISOWEEKNUM(Tableau2[[#This Row],[Date]])</f>
        <v>30</v>
      </c>
    </row>
    <row r="12201" spans="1:8" hidden="1" x14ac:dyDescent="0.25">
      <c r="B12201">
        <v>113</v>
      </c>
      <c r="C12201" s="3">
        <v>45861</v>
      </c>
      <c r="D12201">
        <v>8</v>
      </c>
      <c r="E12201" s="9" t="str">
        <f>IF(Tableau2[[#This Row],[Project]]="","pas de projet",Tableau2[[#This Row],[Project]])</f>
        <v>pas de projet</v>
      </c>
      <c r="F12201" s="9">
        <f>MONTH(Tableau2[[#This Row],[Date]])</f>
        <v>7</v>
      </c>
      <c r="G12201" s="9">
        <f>YEAR(Tableau2[[#This Row],[Date]])</f>
        <v>2025</v>
      </c>
      <c r="H12201" s="9">
        <f>_xlfn.ISOWEEKNUM(Tableau2[[#This Row],[Date]])</f>
        <v>30</v>
      </c>
    </row>
    <row r="12202" spans="1:8" hidden="1" x14ac:dyDescent="0.25">
      <c r="B12202">
        <v>113</v>
      </c>
      <c r="C12202" s="3">
        <v>45861</v>
      </c>
      <c r="D12202">
        <v>10</v>
      </c>
      <c r="E12202" s="9" t="str">
        <f>IF(Tableau2[[#This Row],[Project]]="","pas de projet",Tableau2[[#This Row],[Project]])</f>
        <v>pas de projet</v>
      </c>
      <c r="F12202" s="9">
        <f>MONTH(Tableau2[[#This Row],[Date]])</f>
        <v>7</v>
      </c>
      <c r="G12202" s="9">
        <f>YEAR(Tableau2[[#This Row],[Date]])</f>
        <v>2025</v>
      </c>
      <c r="H12202" s="9">
        <f>_xlfn.ISOWEEKNUM(Tableau2[[#This Row],[Date]])</f>
        <v>30</v>
      </c>
    </row>
    <row r="12203" spans="1:8" hidden="1" x14ac:dyDescent="0.25">
      <c r="B12203">
        <v>113</v>
      </c>
      <c r="C12203" s="3">
        <v>45861</v>
      </c>
      <c r="D12203">
        <v>10</v>
      </c>
      <c r="E12203" s="9" t="str">
        <f>IF(Tableau2[[#This Row],[Project]]="","pas de projet",Tableau2[[#This Row],[Project]])</f>
        <v>pas de projet</v>
      </c>
      <c r="F12203" s="9">
        <f>MONTH(Tableau2[[#This Row],[Date]])</f>
        <v>7</v>
      </c>
      <c r="G12203" s="9">
        <f>YEAR(Tableau2[[#This Row],[Date]])</f>
        <v>2025</v>
      </c>
      <c r="H12203" s="9">
        <f>_xlfn.ISOWEEKNUM(Tableau2[[#This Row],[Date]])</f>
        <v>30</v>
      </c>
    </row>
    <row r="12204" spans="1:8" hidden="1" x14ac:dyDescent="0.25">
      <c r="B12204">
        <f t="shared" ref="B12204:B12218" si="548">111111+1</f>
        <v>111112</v>
      </c>
      <c r="C12204" s="3">
        <v>45861</v>
      </c>
      <c r="D12204">
        <v>8</v>
      </c>
      <c r="E12204" s="9" t="str">
        <f>IF(Tableau2[[#This Row],[Project]]="","pas de projet",Tableau2[[#This Row],[Project]])</f>
        <v>pas de projet</v>
      </c>
      <c r="F12204" s="9">
        <f>MONTH(Tableau2[[#This Row],[Date]])</f>
        <v>7</v>
      </c>
      <c r="G12204" s="9">
        <f>YEAR(Tableau2[[#This Row],[Date]])</f>
        <v>2025</v>
      </c>
      <c r="H12204" s="9">
        <f>_xlfn.ISOWEEKNUM(Tableau2[[#This Row],[Date]])</f>
        <v>30</v>
      </c>
    </row>
    <row r="12205" spans="1:8" hidden="1" x14ac:dyDescent="0.25">
      <c r="B12205">
        <f t="shared" si="548"/>
        <v>111112</v>
      </c>
      <c r="C12205" s="3">
        <v>45860</v>
      </c>
      <c r="D12205">
        <v>8</v>
      </c>
      <c r="E12205" s="9" t="str">
        <f>IF(Tableau2[[#This Row],[Project]]="","pas de projet",Tableau2[[#This Row],[Project]])</f>
        <v>pas de projet</v>
      </c>
      <c r="F12205" s="9">
        <f>MONTH(Tableau2[[#This Row],[Date]])</f>
        <v>7</v>
      </c>
      <c r="G12205" s="9">
        <f>YEAR(Tableau2[[#This Row],[Date]])</f>
        <v>2025</v>
      </c>
      <c r="H12205" s="9">
        <f>_xlfn.ISOWEEKNUM(Tableau2[[#This Row],[Date]])</f>
        <v>30</v>
      </c>
    </row>
    <row r="12206" spans="1:8" hidden="1" x14ac:dyDescent="0.25">
      <c r="B12206">
        <f t="shared" si="548"/>
        <v>111112</v>
      </c>
      <c r="C12206" s="3">
        <v>45860</v>
      </c>
      <c r="D12206">
        <v>8</v>
      </c>
      <c r="E12206" s="9" t="str">
        <f>IF(Tableau2[[#This Row],[Project]]="","pas de projet",Tableau2[[#This Row],[Project]])</f>
        <v>pas de projet</v>
      </c>
      <c r="F12206" s="9">
        <f>MONTH(Tableau2[[#This Row],[Date]])</f>
        <v>7</v>
      </c>
      <c r="G12206" s="9">
        <f>YEAR(Tableau2[[#This Row],[Date]])</f>
        <v>2025</v>
      </c>
      <c r="H12206" s="9">
        <f>_xlfn.ISOWEEKNUM(Tableau2[[#This Row],[Date]])</f>
        <v>30</v>
      </c>
    </row>
    <row r="12207" spans="1:8" hidden="1" x14ac:dyDescent="0.25">
      <c r="B12207">
        <f t="shared" si="548"/>
        <v>111112</v>
      </c>
      <c r="C12207" s="3">
        <v>45860</v>
      </c>
      <c r="D12207">
        <v>8</v>
      </c>
      <c r="E12207" s="9" t="str">
        <f>IF(Tableau2[[#This Row],[Project]]="","pas de projet",Tableau2[[#This Row],[Project]])</f>
        <v>pas de projet</v>
      </c>
      <c r="F12207" s="9">
        <f>MONTH(Tableau2[[#This Row],[Date]])</f>
        <v>7</v>
      </c>
      <c r="G12207" s="9">
        <f>YEAR(Tableau2[[#This Row],[Date]])</f>
        <v>2025</v>
      </c>
      <c r="H12207" s="9">
        <f>_xlfn.ISOWEEKNUM(Tableau2[[#This Row],[Date]])</f>
        <v>30</v>
      </c>
    </row>
    <row r="12208" spans="1:8" hidden="1" x14ac:dyDescent="0.25">
      <c r="B12208">
        <f t="shared" si="548"/>
        <v>111112</v>
      </c>
      <c r="C12208" s="3">
        <v>45860</v>
      </c>
      <c r="D12208">
        <v>9</v>
      </c>
      <c r="E12208" s="9" t="str">
        <f>IF(Tableau2[[#This Row],[Project]]="","pas de projet",Tableau2[[#This Row],[Project]])</f>
        <v>pas de projet</v>
      </c>
      <c r="F12208" s="9">
        <f>MONTH(Tableau2[[#This Row],[Date]])</f>
        <v>7</v>
      </c>
      <c r="G12208" s="9">
        <f>YEAR(Tableau2[[#This Row],[Date]])</f>
        <v>2025</v>
      </c>
      <c r="H12208" s="9">
        <f>_xlfn.ISOWEEKNUM(Tableau2[[#This Row],[Date]])</f>
        <v>30</v>
      </c>
    </row>
    <row r="12209" spans="1:8" hidden="1" x14ac:dyDescent="0.25">
      <c r="B12209">
        <f t="shared" si="548"/>
        <v>111112</v>
      </c>
      <c r="C12209" s="3">
        <v>45860</v>
      </c>
      <c r="D12209">
        <v>9</v>
      </c>
      <c r="E12209" s="9" t="str">
        <f>IF(Tableau2[[#This Row],[Project]]="","pas de projet",Tableau2[[#This Row],[Project]])</f>
        <v>pas de projet</v>
      </c>
      <c r="F12209" s="9">
        <f>MONTH(Tableau2[[#This Row],[Date]])</f>
        <v>7</v>
      </c>
      <c r="G12209" s="9">
        <f>YEAR(Tableau2[[#This Row],[Date]])</f>
        <v>2025</v>
      </c>
      <c r="H12209" s="9">
        <f>_xlfn.ISOWEEKNUM(Tableau2[[#This Row],[Date]])</f>
        <v>30</v>
      </c>
    </row>
    <row r="12210" spans="1:8" hidden="1" x14ac:dyDescent="0.25">
      <c r="B12210">
        <f t="shared" si="548"/>
        <v>111112</v>
      </c>
      <c r="C12210" s="3">
        <v>45860</v>
      </c>
      <c r="D12210">
        <v>8</v>
      </c>
      <c r="E12210" s="9" t="str">
        <f>IF(Tableau2[[#This Row],[Project]]="","pas de projet",Tableau2[[#This Row],[Project]])</f>
        <v>pas de projet</v>
      </c>
      <c r="F12210" s="9">
        <f>MONTH(Tableau2[[#This Row],[Date]])</f>
        <v>7</v>
      </c>
      <c r="G12210" s="9">
        <f>YEAR(Tableau2[[#This Row],[Date]])</f>
        <v>2025</v>
      </c>
      <c r="H12210" s="9">
        <f>_xlfn.ISOWEEKNUM(Tableau2[[#This Row],[Date]])</f>
        <v>30</v>
      </c>
    </row>
    <row r="12211" spans="1:8" hidden="1" x14ac:dyDescent="0.25">
      <c r="B12211">
        <f t="shared" si="548"/>
        <v>111112</v>
      </c>
      <c r="C12211" s="3">
        <v>45859</v>
      </c>
      <c r="D12211">
        <v>8</v>
      </c>
      <c r="E12211" s="9" t="str">
        <f>IF(Tableau2[[#This Row],[Project]]="","pas de projet",Tableau2[[#This Row],[Project]])</f>
        <v>pas de projet</v>
      </c>
      <c r="F12211" s="9">
        <f>MONTH(Tableau2[[#This Row],[Date]])</f>
        <v>7</v>
      </c>
      <c r="G12211" s="9">
        <f>YEAR(Tableau2[[#This Row],[Date]])</f>
        <v>2025</v>
      </c>
      <c r="H12211" s="9">
        <f>_xlfn.ISOWEEKNUM(Tableau2[[#This Row],[Date]])</f>
        <v>30</v>
      </c>
    </row>
    <row r="12212" spans="1:8" hidden="1" x14ac:dyDescent="0.25">
      <c r="B12212">
        <f t="shared" si="548"/>
        <v>111112</v>
      </c>
      <c r="C12212" s="3">
        <v>45859</v>
      </c>
      <c r="D12212">
        <v>8</v>
      </c>
      <c r="E12212" s="9" t="str">
        <f>IF(Tableau2[[#This Row],[Project]]="","pas de projet",Tableau2[[#This Row],[Project]])</f>
        <v>pas de projet</v>
      </c>
      <c r="F12212" s="9">
        <f>MONTH(Tableau2[[#This Row],[Date]])</f>
        <v>7</v>
      </c>
      <c r="G12212" s="9">
        <f>YEAR(Tableau2[[#This Row],[Date]])</f>
        <v>2025</v>
      </c>
      <c r="H12212" s="9">
        <f>_xlfn.ISOWEEKNUM(Tableau2[[#This Row],[Date]])</f>
        <v>30</v>
      </c>
    </row>
    <row r="12213" spans="1:8" hidden="1" x14ac:dyDescent="0.25">
      <c r="B12213">
        <f t="shared" si="548"/>
        <v>111112</v>
      </c>
      <c r="C12213" s="3">
        <v>45859</v>
      </c>
      <c r="D12213">
        <v>8</v>
      </c>
      <c r="E12213" s="9" t="str">
        <f>IF(Tableau2[[#This Row],[Project]]="","pas de projet",Tableau2[[#This Row],[Project]])</f>
        <v>pas de projet</v>
      </c>
      <c r="F12213" s="9">
        <f>MONTH(Tableau2[[#This Row],[Date]])</f>
        <v>7</v>
      </c>
      <c r="G12213" s="9">
        <f>YEAR(Tableau2[[#This Row],[Date]])</f>
        <v>2025</v>
      </c>
      <c r="H12213" s="9">
        <f>_xlfn.ISOWEEKNUM(Tableau2[[#This Row],[Date]])</f>
        <v>30</v>
      </c>
    </row>
    <row r="12214" spans="1:8" hidden="1" x14ac:dyDescent="0.25">
      <c r="B12214">
        <f t="shared" si="548"/>
        <v>111112</v>
      </c>
      <c r="C12214" s="3">
        <v>45859</v>
      </c>
      <c r="D12214">
        <v>9</v>
      </c>
      <c r="E12214" s="9" t="str">
        <f>IF(Tableau2[[#This Row],[Project]]="","pas de projet",Tableau2[[#This Row],[Project]])</f>
        <v>pas de projet</v>
      </c>
      <c r="F12214" s="9">
        <f>MONTH(Tableau2[[#This Row],[Date]])</f>
        <v>7</v>
      </c>
      <c r="G12214" s="9">
        <f>YEAR(Tableau2[[#This Row],[Date]])</f>
        <v>2025</v>
      </c>
      <c r="H12214" s="9">
        <f>_xlfn.ISOWEEKNUM(Tableau2[[#This Row],[Date]])</f>
        <v>30</v>
      </c>
    </row>
    <row r="12215" spans="1:8" hidden="1" x14ac:dyDescent="0.25">
      <c r="B12215">
        <f t="shared" si="548"/>
        <v>111112</v>
      </c>
      <c r="C12215" s="3">
        <v>45859</v>
      </c>
      <c r="D12215">
        <v>9</v>
      </c>
      <c r="E12215" s="9" t="str">
        <f>IF(Tableau2[[#This Row],[Project]]="","pas de projet",Tableau2[[#This Row],[Project]])</f>
        <v>pas de projet</v>
      </c>
      <c r="F12215" s="9">
        <f>MONTH(Tableau2[[#This Row],[Date]])</f>
        <v>7</v>
      </c>
      <c r="G12215" s="9">
        <f>YEAR(Tableau2[[#This Row],[Date]])</f>
        <v>2025</v>
      </c>
      <c r="H12215" s="9">
        <f>_xlfn.ISOWEEKNUM(Tableau2[[#This Row],[Date]])</f>
        <v>30</v>
      </c>
    </row>
    <row r="12216" spans="1:8" hidden="1" x14ac:dyDescent="0.25">
      <c r="B12216">
        <f t="shared" si="548"/>
        <v>111112</v>
      </c>
      <c r="C12216" s="3">
        <v>45859</v>
      </c>
      <c r="D12216">
        <v>8</v>
      </c>
      <c r="E12216" s="9" t="str">
        <f>IF(Tableau2[[#This Row],[Project]]="","pas de projet",Tableau2[[#This Row],[Project]])</f>
        <v>pas de projet</v>
      </c>
      <c r="F12216" s="9">
        <f>MONTH(Tableau2[[#This Row],[Date]])</f>
        <v>7</v>
      </c>
      <c r="G12216" s="9">
        <f>YEAR(Tableau2[[#This Row],[Date]])</f>
        <v>2025</v>
      </c>
      <c r="H12216" s="9">
        <f>_xlfn.ISOWEEKNUM(Tableau2[[#This Row],[Date]])</f>
        <v>30</v>
      </c>
    </row>
    <row r="12217" spans="1:8" hidden="1" x14ac:dyDescent="0.25">
      <c r="A12217" t="s">
        <v>13</v>
      </c>
      <c r="B12217">
        <f t="shared" si="548"/>
        <v>111112</v>
      </c>
      <c r="C12217" s="3">
        <v>45860</v>
      </c>
      <c r="D12217">
        <v>6</v>
      </c>
      <c r="E12217" s="9" t="str">
        <f>IF(Tableau2[[#This Row],[Project]]="","pas de projet",Tableau2[[#This Row],[Project]])</f>
        <v>0DC378</v>
      </c>
      <c r="F12217" s="9">
        <f>MONTH(Tableau2[[#This Row],[Date]])</f>
        <v>7</v>
      </c>
      <c r="G12217" s="9">
        <f>YEAR(Tableau2[[#This Row],[Date]])</f>
        <v>2025</v>
      </c>
      <c r="H12217" s="9">
        <f>_xlfn.ISOWEEKNUM(Tableau2[[#This Row],[Date]])</f>
        <v>30</v>
      </c>
    </row>
    <row r="12218" spans="1:8" hidden="1" x14ac:dyDescent="0.25">
      <c r="A12218" t="s">
        <v>12</v>
      </c>
      <c r="B12218">
        <f t="shared" si="548"/>
        <v>111112</v>
      </c>
      <c r="C12218" s="3">
        <v>45860</v>
      </c>
      <c r="D12218">
        <v>2</v>
      </c>
      <c r="E12218" s="9" t="str">
        <f>IF(Tableau2[[#This Row],[Project]]="","pas de projet",Tableau2[[#This Row],[Project]])</f>
        <v>0DC377</v>
      </c>
      <c r="F12218" s="9">
        <f>MONTH(Tableau2[[#This Row],[Date]])</f>
        <v>7</v>
      </c>
      <c r="G12218" s="9">
        <f>YEAR(Tableau2[[#This Row],[Date]])</f>
        <v>2025</v>
      </c>
      <c r="H12218" s="9">
        <f>_xlfn.ISOWEEKNUM(Tableau2[[#This Row],[Date]])</f>
        <v>30</v>
      </c>
    </row>
    <row r="12219" spans="1:8" hidden="1" x14ac:dyDescent="0.25">
      <c r="A12219" t="s">
        <v>8</v>
      </c>
      <c r="B12219">
        <v>4</v>
      </c>
      <c r="C12219" s="3">
        <v>45860</v>
      </c>
      <c r="D12219">
        <v>8</v>
      </c>
      <c r="E12219" s="9" t="str">
        <f>IF(Tableau2[[#This Row],[Project]]="","pas de projet",Tableau2[[#This Row],[Project]])</f>
        <v>Fara proiect</v>
      </c>
      <c r="F12219" s="9">
        <f>MONTH(Tableau2[[#This Row],[Date]])</f>
        <v>7</v>
      </c>
      <c r="G12219" s="9">
        <f>YEAR(Tableau2[[#This Row],[Date]])</f>
        <v>2025</v>
      </c>
      <c r="H12219" s="9">
        <f>_xlfn.ISOWEEKNUM(Tableau2[[#This Row],[Date]])</f>
        <v>30</v>
      </c>
    </row>
    <row r="12220" spans="1:8" hidden="1" x14ac:dyDescent="0.25">
      <c r="A12220" t="s">
        <v>11</v>
      </c>
      <c r="B12220">
        <v>4</v>
      </c>
      <c r="C12220" s="3">
        <v>45860</v>
      </c>
      <c r="D12220">
        <v>18</v>
      </c>
      <c r="E12220" s="9" t="str">
        <f>IF(Tableau2[[#This Row],[Project]]="","pas de projet",Tableau2[[#This Row],[Project]])</f>
        <v>0NC376</v>
      </c>
      <c r="F12220" s="9">
        <f>MONTH(Tableau2[[#This Row],[Date]])</f>
        <v>7</v>
      </c>
      <c r="G12220" s="9">
        <f>YEAR(Tableau2[[#This Row],[Date]])</f>
        <v>2025</v>
      </c>
      <c r="H12220" s="9">
        <f>_xlfn.ISOWEEKNUM(Tableau2[[#This Row],[Date]])</f>
        <v>30</v>
      </c>
    </row>
    <row r="12221" spans="1:8" hidden="1" x14ac:dyDescent="0.25">
      <c r="A12221" t="s">
        <v>12</v>
      </c>
      <c r="B12221">
        <v>4</v>
      </c>
      <c r="C12221" s="3">
        <v>45860</v>
      </c>
      <c r="D12221">
        <v>50</v>
      </c>
      <c r="E12221" s="9" t="str">
        <f>IF(Tableau2[[#This Row],[Project]]="","pas de projet",Tableau2[[#This Row],[Project]])</f>
        <v>0DC377</v>
      </c>
      <c r="F12221" s="9">
        <f>MONTH(Tableau2[[#This Row],[Date]])</f>
        <v>7</v>
      </c>
      <c r="G12221" s="9">
        <f>YEAR(Tableau2[[#This Row],[Date]])</f>
        <v>2025</v>
      </c>
      <c r="H12221" s="9">
        <f>_xlfn.ISOWEEKNUM(Tableau2[[#This Row],[Date]])</f>
        <v>30</v>
      </c>
    </row>
    <row r="12222" spans="1:8" hidden="1" x14ac:dyDescent="0.25">
      <c r="A12222" t="s">
        <v>10</v>
      </c>
      <c r="B12222">
        <f>1</f>
        <v>1</v>
      </c>
      <c r="C12222" s="3">
        <v>45860</v>
      </c>
      <c r="D12222">
        <v>8</v>
      </c>
      <c r="E12222" s="9" t="str">
        <f>IF(Tableau2[[#This Row],[Project]]="","pas de projet",Tableau2[[#This Row],[Project]])</f>
        <v>0NC377</v>
      </c>
      <c r="F12222" s="9">
        <f>MONTH(Tableau2[[#This Row],[Date]])</f>
        <v>7</v>
      </c>
      <c r="G12222" s="9">
        <f>YEAR(Tableau2[[#This Row],[Date]])</f>
        <v>2025</v>
      </c>
      <c r="H12222" s="9">
        <f>_xlfn.ISOWEEKNUM(Tableau2[[#This Row],[Date]])</f>
        <v>30</v>
      </c>
    </row>
    <row r="12223" spans="1:8" hidden="1" x14ac:dyDescent="0.25">
      <c r="A12223" t="s">
        <v>10</v>
      </c>
      <c r="B12223">
        <f>1</f>
        <v>1</v>
      </c>
      <c r="C12223" s="3">
        <v>45860</v>
      </c>
      <c r="D12223">
        <v>39</v>
      </c>
      <c r="E12223" s="9" t="str">
        <f>IF(Tableau2[[#This Row],[Project]]="","pas de projet",Tableau2[[#This Row],[Project]])</f>
        <v>0NC377</v>
      </c>
      <c r="F12223" s="9">
        <f>MONTH(Tableau2[[#This Row],[Date]])</f>
        <v>7</v>
      </c>
      <c r="G12223" s="9">
        <f>YEAR(Tableau2[[#This Row],[Date]])</f>
        <v>2025</v>
      </c>
      <c r="H12223" s="9">
        <f>_xlfn.ISOWEEKNUM(Tableau2[[#This Row],[Date]])</f>
        <v>30</v>
      </c>
    </row>
    <row r="12224" spans="1:8" hidden="1" x14ac:dyDescent="0.25">
      <c r="A12224" t="s">
        <v>10</v>
      </c>
      <c r="B12224">
        <f>1</f>
        <v>1</v>
      </c>
      <c r="C12224" s="3">
        <v>45860</v>
      </c>
      <c r="D12224">
        <v>48</v>
      </c>
      <c r="E12224" s="9" t="str">
        <f>IF(Tableau2[[#This Row],[Project]]="","pas de projet",Tableau2[[#This Row],[Project]])</f>
        <v>0NC377</v>
      </c>
      <c r="F12224" s="9">
        <f>MONTH(Tableau2[[#This Row],[Date]])</f>
        <v>7</v>
      </c>
      <c r="G12224" s="9">
        <f>YEAR(Tableau2[[#This Row],[Date]])</f>
        <v>2025</v>
      </c>
      <c r="H12224" s="9">
        <f>_xlfn.ISOWEEKNUM(Tableau2[[#This Row],[Date]])</f>
        <v>30</v>
      </c>
    </row>
    <row r="12225" spans="1:8" hidden="1" x14ac:dyDescent="0.25">
      <c r="A12225" t="s">
        <v>10</v>
      </c>
      <c r="B12225">
        <f>1</f>
        <v>1</v>
      </c>
      <c r="C12225" s="3">
        <v>45860</v>
      </c>
      <c r="D12225">
        <v>1</v>
      </c>
      <c r="E12225" s="9" t="str">
        <f>IF(Tableau2[[#This Row],[Project]]="","pas de projet",Tableau2[[#This Row],[Project]])</f>
        <v>0NC377</v>
      </c>
      <c r="F12225" s="9">
        <f>MONTH(Tableau2[[#This Row],[Date]])</f>
        <v>7</v>
      </c>
      <c r="G12225" s="9">
        <f>YEAR(Tableau2[[#This Row],[Date]])</f>
        <v>2025</v>
      </c>
      <c r="H12225" s="9">
        <f>_xlfn.ISOWEEKNUM(Tableau2[[#This Row],[Date]])</f>
        <v>30</v>
      </c>
    </row>
    <row r="12226" spans="1:8" hidden="1" x14ac:dyDescent="0.25">
      <c r="A12226" t="s">
        <v>10</v>
      </c>
      <c r="B12226">
        <f>1</f>
        <v>1</v>
      </c>
      <c r="C12226" s="3">
        <v>45860</v>
      </c>
      <c r="D12226">
        <v>16</v>
      </c>
      <c r="E12226" s="9" t="str">
        <f>IF(Tableau2[[#This Row],[Project]]="","pas de projet",Tableau2[[#This Row],[Project]])</f>
        <v>0NC377</v>
      </c>
      <c r="F12226" s="9">
        <f>MONTH(Tableau2[[#This Row],[Date]])</f>
        <v>7</v>
      </c>
      <c r="G12226" s="9">
        <f>YEAR(Tableau2[[#This Row],[Date]])</f>
        <v>2025</v>
      </c>
      <c r="H12226" s="9">
        <f>_xlfn.ISOWEEKNUM(Tableau2[[#This Row],[Date]])</f>
        <v>30</v>
      </c>
    </row>
    <row r="12227" spans="1:8" hidden="1" x14ac:dyDescent="0.25">
      <c r="A12227" t="s">
        <v>12</v>
      </c>
      <c r="B12227">
        <f t="shared" ref="B12227:B12230" si="549">111111+1</f>
        <v>111112</v>
      </c>
      <c r="C12227" s="3">
        <v>45859</v>
      </c>
      <c r="D12227">
        <v>8</v>
      </c>
      <c r="E12227" s="9" t="str">
        <f>IF(Tableau2[[#This Row],[Project]]="","pas de projet",Tableau2[[#This Row],[Project]])</f>
        <v>0DC377</v>
      </c>
      <c r="F12227" s="9">
        <f>MONTH(Tableau2[[#This Row],[Date]])</f>
        <v>7</v>
      </c>
      <c r="G12227" s="9">
        <f>YEAR(Tableau2[[#This Row],[Date]])</f>
        <v>2025</v>
      </c>
      <c r="H12227" s="9">
        <f>_xlfn.ISOWEEKNUM(Tableau2[[#This Row],[Date]])</f>
        <v>30</v>
      </c>
    </row>
    <row r="12228" spans="1:8" hidden="1" x14ac:dyDescent="0.25">
      <c r="A12228" t="s">
        <v>12</v>
      </c>
      <c r="B12228">
        <f t="shared" si="549"/>
        <v>111112</v>
      </c>
      <c r="C12228" s="3">
        <v>45856</v>
      </c>
      <c r="D12228">
        <v>8</v>
      </c>
      <c r="E12228" s="9" t="str">
        <f>IF(Tableau2[[#This Row],[Project]]="","pas de projet",Tableau2[[#This Row],[Project]])</f>
        <v>0DC377</v>
      </c>
      <c r="F12228" s="9">
        <f>MONTH(Tableau2[[#This Row],[Date]])</f>
        <v>7</v>
      </c>
      <c r="G12228" s="9">
        <f>YEAR(Tableau2[[#This Row],[Date]])</f>
        <v>2025</v>
      </c>
      <c r="H12228" s="9">
        <f>_xlfn.ISOWEEKNUM(Tableau2[[#This Row],[Date]])</f>
        <v>29</v>
      </c>
    </row>
    <row r="12229" spans="1:8" hidden="1" x14ac:dyDescent="0.25">
      <c r="A12229" t="s">
        <v>13</v>
      </c>
      <c r="B12229">
        <f t="shared" si="549"/>
        <v>111112</v>
      </c>
      <c r="C12229" s="3">
        <v>45855</v>
      </c>
      <c r="D12229">
        <v>8</v>
      </c>
      <c r="E12229" s="9" t="str">
        <f>IF(Tableau2[[#This Row],[Project]]="","pas de projet",Tableau2[[#This Row],[Project]])</f>
        <v>0DC378</v>
      </c>
      <c r="F12229" s="9">
        <f>MONTH(Tableau2[[#This Row],[Date]])</f>
        <v>7</v>
      </c>
      <c r="G12229" s="9">
        <f>YEAR(Tableau2[[#This Row],[Date]])</f>
        <v>2025</v>
      </c>
      <c r="H12229" s="9">
        <f>_xlfn.ISOWEEKNUM(Tableau2[[#This Row],[Date]])</f>
        <v>29</v>
      </c>
    </row>
    <row r="12230" spans="1:8" hidden="1" x14ac:dyDescent="0.25">
      <c r="A12230" t="s">
        <v>13</v>
      </c>
      <c r="B12230">
        <f t="shared" si="549"/>
        <v>111112</v>
      </c>
      <c r="C12230" s="3">
        <v>45854</v>
      </c>
      <c r="D12230">
        <v>8</v>
      </c>
      <c r="E12230" s="9" t="str">
        <f>IF(Tableau2[[#This Row],[Project]]="","pas de projet",Tableau2[[#This Row],[Project]])</f>
        <v>0DC378</v>
      </c>
      <c r="F12230" s="9">
        <f>MONTH(Tableau2[[#This Row],[Date]])</f>
        <v>7</v>
      </c>
      <c r="G12230" s="9">
        <f>YEAR(Tableau2[[#This Row],[Date]])</f>
        <v>2025</v>
      </c>
      <c r="H12230" s="9">
        <f>_xlfn.ISOWEEKNUM(Tableau2[[#This Row],[Date]])</f>
        <v>29</v>
      </c>
    </row>
    <row r="12231" spans="1:8" hidden="1" x14ac:dyDescent="0.25">
      <c r="A12231" t="s">
        <v>32</v>
      </c>
      <c r="B12231">
        <v>6</v>
      </c>
      <c r="C12231" s="3">
        <v>45859</v>
      </c>
      <c r="D12231">
        <v>2.42</v>
      </c>
      <c r="E12231" s="9" t="str">
        <f>IF(Tableau2[[#This Row],[Project]]="","pas de projet",Tableau2[[#This Row],[Project]])</f>
        <v>0NC378</v>
      </c>
      <c r="F12231" s="9">
        <f>MONTH(Tableau2[[#This Row],[Date]])</f>
        <v>7</v>
      </c>
      <c r="G12231" s="9">
        <f>YEAR(Tableau2[[#This Row],[Date]])</f>
        <v>2025</v>
      </c>
      <c r="H12231" s="9">
        <f>_xlfn.ISOWEEKNUM(Tableau2[[#This Row],[Date]])</f>
        <v>30</v>
      </c>
    </row>
    <row r="12232" spans="1:8" hidden="1" x14ac:dyDescent="0.25">
      <c r="A12232" t="s">
        <v>32</v>
      </c>
      <c r="B12232">
        <v>6</v>
      </c>
      <c r="C12232" s="3">
        <v>45859</v>
      </c>
      <c r="D12232">
        <v>2.4300000000000002</v>
      </c>
      <c r="E12232" s="9" t="str">
        <f>IF(Tableau2[[#This Row],[Project]]="","pas de projet",Tableau2[[#This Row],[Project]])</f>
        <v>0NC378</v>
      </c>
      <c r="F12232" s="9">
        <f>MONTH(Tableau2[[#This Row],[Date]])</f>
        <v>7</v>
      </c>
      <c r="G12232" s="9">
        <f>YEAR(Tableau2[[#This Row],[Date]])</f>
        <v>2025</v>
      </c>
      <c r="H12232" s="9">
        <f>_xlfn.ISOWEEKNUM(Tableau2[[#This Row],[Date]])</f>
        <v>30</v>
      </c>
    </row>
    <row r="12233" spans="1:8" hidden="1" x14ac:dyDescent="0.25">
      <c r="A12233" t="s">
        <v>32</v>
      </c>
      <c r="B12233">
        <v>6</v>
      </c>
      <c r="C12233" s="3">
        <v>45859</v>
      </c>
      <c r="D12233">
        <v>2.4300000000000002</v>
      </c>
      <c r="E12233" s="9" t="str">
        <f>IF(Tableau2[[#This Row],[Project]]="","pas de projet",Tableau2[[#This Row],[Project]])</f>
        <v>0NC378</v>
      </c>
      <c r="F12233" s="9">
        <f>MONTH(Tableau2[[#This Row],[Date]])</f>
        <v>7</v>
      </c>
      <c r="G12233" s="9">
        <f>YEAR(Tableau2[[#This Row],[Date]])</f>
        <v>2025</v>
      </c>
      <c r="H12233" s="9">
        <f>_xlfn.ISOWEEKNUM(Tableau2[[#This Row],[Date]])</f>
        <v>30</v>
      </c>
    </row>
    <row r="12234" spans="1:8" hidden="1" x14ac:dyDescent="0.25">
      <c r="A12234" t="s">
        <v>32</v>
      </c>
      <c r="B12234">
        <v>6</v>
      </c>
      <c r="C12234" s="3">
        <v>45859</v>
      </c>
      <c r="D12234">
        <v>2.4300000000000002</v>
      </c>
      <c r="E12234" s="9" t="str">
        <f>IF(Tableau2[[#This Row],[Project]]="","pas de projet",Tableau2[[#This Row],[Project]])</f>
        <v>0NC378</v>
      </c>
      <c r="F12234" s="9">
        <f>MONTH(Tableau2[[#This Row],[Date]])</f>
        <v>7</v>
      </c>
      <c r="G12234" s="9">
        <f>YEAR(Tableau2[[#This Row],[Date]])</f>
        <v>2025</v>
      </c>
      <c r="H12234" s="9">
        <f>_xlfn.ISOWEEKNUM(Tableau2[[#This Row],[Date]])</f>
        <v>30</v>
      </c>
    </row>
    <row r="12235" spans="1:8" hidden="1" x14ac:dyDescent="0.25">
      <c r="A12235" t="s">
        <v>32</v>
      </c>
      <c r="B12235">
        <v>6</v>
      </c>
      <c r="C12235" s="3">
        <v>45859</v>
      </c>
      <c r="D12235">
        <v>2.4300000000000002</v>
      </c>
      <c r="E12235" s="9" t="str">
        <f>IF(Tableau2[[#This Row],[Project]]="","pas de projet",Tableau2[[#This Row],[Project]])</f>
        <v>0NC378</v>
      </c>
      <c r="F12235" s="9">
        <f>MONTH(Tableau2[[#This Row],[Date]])</f>
        <v>7</v>
      </c>
      <c r="G12235" s="9">
        <f>YEAR(Tableau2[[#This Row],[Date]])</f>
        <v>2025</v>
      </c>
      <c r="H12235" s="9">
        <f>_xlfn.ISOWEEKNUM(Tableau2[[#This Row],[Date]])</f>
        <v>30</v>
      </c>
    </row>
    <row r="12236" spans="1:8" hidden="1" x14ac:dyDescent="0.25">
      <c r="A12236" t="s">
        <v>32</v>
      </c>
      <c r="B12236">
        <v>6</v>
      </c>
      <c r="C12236" s="3">
        <v>45859</v>
      </c>
      <c r="D12236">
        <v>2.4300000000000002</v>
      </c>
      <c r="E12236" s="9" t="str">
        <f>IF(Tableau2[[#This Row],[Project]]="","pas de projet",Tableau2[[#This Row],[Project]])</f>
        <v>0NC378</v>
      </c>
      <c r="F12236" s="9">
        <f>MONTH(Tableau2[[#This Row],[Date]])</f>
        <v>7</v>
      </c>
      <c r="G12236" s="9">
        <f>YEAR(Tableau2[[#This Row],[Date]])</f>
        <v>2025</v>
      </c>
      <c r="H12236" s="9">
        <f>_xlfn.ISOWEEKNUM(Tableau2[[#This Row],[Date]])</f>
        <v>30</v>
      </c>
    </row>
    <row r="12237" spans="1:8" hidden="1" x14ac:dyDescent="0.25">
      <c r="A12237" t="s">
        <v>32</v>
      </c>
      <c r="B12237">
        <v>6</v>
      </c>
      <c r="C12237" s="3">
        <v>45859</v>
      </c>
      <c r="D12237">
        <v>2.4300000000000002</v>
      </c>
      <c r="E12237" s="9" t="str">
        <f>IF(Tableau2[[#This Row],[Project]]="","pas de projet",Tableau2[[#This Row],[Project]])</f>
        <v>0NC378</v>
      </c>
      <c r="F12237" s="9">
        <f>MONTH(Tableau2[[#This Row],[Date]])</f>
        <v>7</v>
      </c>
      <c r="G12237" s="9">
        <f>YEAR(Tableau2[[#This Row],[Date]])</f>
        <v>2025</v>
      </c>
      <c r="H12237" s="9">
        <f>_xlfn.ISOWEEKNUM(Tableau2[[#This Row],[Date]])</f>
        <v>30</v>
      </c>
    </row>
    <row r="12238" spans="1:8" hidden="1" x14ac:dyDescent="0.25">
      <c r="A12238" t="s">
        <v>22</v>
      </c>
      <c r="B12238">
        <v>6</v>
      </c>
      <c r="C12238" s="3">
        <v>45859</v>
      </c>
      <c r="D12238">
        <v>8</v>
      </c>
      <c r="E12238" s="9" t="str">
        <f>IF(Tableau2[[#This Row],[Project]]="","pas de projet",Tableau2[[#This Row],[Project]])</f>
        <v>0DC376</v>
      </c>
      <c r="F12238" s="9">
        <f>MONTH(Tableau2[[#This Row],[Date]])</f>
        <v>7</v>
      </c>
      <c r="G12238" s="9">
        <f>YEAR(Tableau2[[#This Row],[Date]])</f>
        <v>2025</v>
      </c>
      <c r="H12238" s="9">
        <f>_xlfn.ISOWEEKNUM(Tableau2[[#This Row],[Date]])</f>
        <v>30</v>
      </c>
    </row>
    <row r="12239" spans="1:8" hidden="1" x14ac:dyDescent="0.25">
      <c r="A12239" t="s">
        <v>8</v>
      </c>
      <c r="B12239">
        <v>6</v>
      </c>
      <c r="C12239" s="3">
        <v>45859</v>
      </c>
      <c r="D12239">
        <v>32</v>
      </c>
      <c r="E12239" s="9" t="str">
        <f>IF(Tableau2[[#This Row],[Project]]="","pas de projet",Tableau2[[#This Row],[Project]])</f>
        <v>Fara proiect</v>
      </c>
      <c r="F12239" s="9">
        <f>MONTH(Tableau2[[#This Row],[Date]])</f>
        <v>7</v>
      </c>
      <c r="G12239" s="9">
        <f>YEAR(Tableau2[[#This Row],[Date]])</f>
        <v>2025</v>
      </c>
      <c r="H12239" s="9">
        <f>_xlfn.ISOWEEKNUM(Tableau2[[#This Row],[Date]])</f>
        <v>30</v>
      </c>
    </row>
    <row r="12240" spans="1:8" hidden="1" x14ac:dyDescent="0.25">
      <c r="A12240" t="s">
        <v>12</v>
      </c>
      <c r="B12240">
        <v>6</v>
      </c>
      <c r="C12240" s="3">
        <v>45859</v>
      </c>
      <c r="D12240">
        <v>16</v>
      </c>
      <c r="E12240" s="9" t="str">
        <f>IF(Tableau2[[#This Row],[Project]]="","pas de projet",Tableau2[[#This Row],[Project]])</f>
        <v>0DC377</v>
      </c>
      <c r="F12240" s="9">
        <f>MONTH(Tableau2[[#This Row],[Date]])</f>
        <v>7</v>
      </c>
      <c r="G12240" s="9">
        <f>YEAR(Tableau2[[#This Row],[Date]])</f>
        <v>2025</v>
      </c>
      <c r="H12240" s="9">
        <f>_xlfn.ISOWEEKNUM(Tableau2[[#This Row],[Date]])</f>
        <v>30</v>
      </c>
    </row>
    <row r="12241" spans="1:8" hidden="1" x14ac:dyDescent="0.25">
      <c r="A12241" t="s">
        <v>32</v>
      </c>
      <c r="B12241">
        <v>9</v>
      </c>
      <c r="C12241" s="3">
        <v>45860</v>
      </c>
      <c r="D12241">
        <v>20</v>
      </c>
      <c r="E12241" s="9" t="str">
        <f>IF(Tableau2[[#This Row],[Project]]="","pas de projet",Tableau2[[#This Row],[Project]])</f>
        <v>0NC378</v>
      </c>
      <c r="F12241" s="9">
        <f>MONTH(Tableau2[[#This Row],[Date]])</f>
        <v>7</v>
      </c>
      <c r="G12241" s="9">
        <f>YEAR(Tableau2[[#This Row],[Date]])</f>
        <v>2025</v>
      </c>
      <c r="H12241" s="9">
        <f>_xlfn.ISOWEEKNUM(Tableau2[[#This Row],[Date]])</f>
        <v>30</v>
      </c>
    </row>
    <row r="12242" spans="1:8" hidden="1" x14ac:dyDescent="0.25">
      <c r="A12242" t="s">
        <v>32</v>
      </c>
      <c r="B12242">
        <v>6</v>
      </c>
      <c r="C12242" s="3">
        <v>45859</v>
      </c>
      <c r="D12242">
        <v>102</v>
      </c>
      <c r="E12242" s="9" t="str">
        <f>IF(Tableau2[[#This Row],[Project]]="","pas de projet",Tableau2[[#This Row],[Project]])</f>
        <v>0NC378</v>
      </c>
      <c r="F12242" s="9">
        <f>MONTH(Tableau2[[#This Row],[Date]])</f>
        <v>7</v>
      </c>
      <c r="G12242" s="9">
        <f>YEAR(Tableau2[[#This Row],[Date]])</f>
        <v>2025</v>
      </c>
      <c r="H12242" s="9">
        <f>_xlfn.ISOWEEKNUM(Tableau2[[#This Row],[Date]])</f>
        <v>30</v>
      </c>
    </row>
    <row r="12243" spans="1:8" hidden="1" x14ac:dyDescent="0.25">
      <c r="A12243" t="s">
        <v>15</v>
      </c>
      <c r="B12243">
        <v>9</v>
      </c>
      <c r="C12243" s="3">
        <v>45860</v>
      </c>
      <c r="D12243">
        <v>20</v>
      </c>
      <c r="E12243" s="9" t="str">
        <f>IF(Tableau2[[#This Row],[Project]]="","pas de projet",Tableau2[[#This Row],[Project]])</f>
        <v>C379ASH</v>
      </c>
      <c r="F12243" s="9">
        <f>MONTH(Tableau2[[#This Row],[Date]])</f>
        <v>7</v>
      </c>
      <c r="G12243" s="9">
        <f>YEAR(Tableau2[[#This Row],[Date]])</f>
        <v>2025</v>
      </c>
      <c r="H12243" s="9">
        <f>_xlfn.ISOWEEKNUM(Tableau2[[#This Row],[Date]])</f>
        <v>30</v>
      </c>
    </row>
    <row r="12244" spans="1:8" hidden="1" x14ac:dyDescent="0.25">
      <c r="A12244" t="s">
        <v>13</v>
      </c>
      <c r="B12244">
        <v>6</v>
      </c>
      <c r="C12244" s="3">
        <v>45859</v>
      </c>
      <c r="D12244">
        <v>33</v>
      </c>
      <c r="E12244" s="9" t="str">
        <f>IF(Tableau2[[#This Row],[Project]]="","pas de projet",Tableau2[[#This Row],[Project]])</f>
        <v>0DC378</v>
      </c>
      <c r="F12244" s="9">
        <f>MONTH(Tableau2[[#This Row],[Date]])</f>
        <v>7</v>
      </c>
      <c r="G12244" s="9">
        <f>YEAR(Tableau2[[#This Row],[Date]])</f>
        <v>2025</v>
      </c>
      <c r="H12244" s="9">
        <f>_xlfn.ISOWEEKNUM(Tableau2[[#This Row],[Date]])</f>
        <v>30</v>
      </c>
    </row>
    <row r="12245" spans="1:8" hidden="1" x14ac:dyDescent="0.25">
      <c r="A12245" t="s">
        <v>8</v>
      </c>
      <c r="B12245">
        <v>9</v>
      </c>
      <c r="C12245" s="3">
        <v>45860</v>
      </c>
      <c r="D12245">
        <v>8</v>
      </c>
      <c r="E12245" s="9" t="str">
        <f>IF(Tableau2[[#This Row],[Project]]="","pas de projet",Tableau2[[#This Row],[Project]])</f>
        <v>Fara proiect</v>
      </c>
      <c r="F12245" s="9">
        <f>MONTH(Tableau2[[#This Row],[Date]])</f>
        <v>7</v>
      </c>
      <c r="G12245" s="9">
        <f>YEAR(Tableau2[[#This Row],[Date]])</f>
        <v>2025</v>
      </c>
      <c r="H12245" s="9">
        <f>_xlfn.ISOWEEKNUM(Tableau2[[#This Row],[Date]])</f>
        <v>30</v>
      </c>
    </row>
    <row r="12246" spans="1:8" hidden="1" x14ac:dyDescent="0.25">
      <c r="B12246">
        <f>111111+1</f>
        <v>111112</v>
      </c>
      <c r="C12246" s="3">
        <v>45860</v>
      </c>
      <c r="D12246">
        <v>8</v>
      </c>
      <c r="E12246" s="9" t="str">
        <f>IF(Tableau2[[#This Row],[Project]]="","pas de projet",Tableau2[[#This Row],[Project]])</f>
        <v>pas de projet</v>
      </c>
      <c r="F12246" s="9">
        <f>MONTH(Tableau2[[#This Row],[Date]])</f>
        <v>7</v>
      </c>
      <c r="G12246" s="9">
        <f>YEAR(Tableau2[[#This Row],[Date]])</f>
        <v>2025</v>
      </c>
      <c r="H12246" s="9">
        <f>_xlfn.ISOWEEKNUM(Tableau2[[#This Row],[Date]])</f>
        <v>30</v>
      </c>
    </row>
    <row r="12247" spans="1:8" hidden="1" x14ac:dyDescent="0.25">
      <c r="A12247" t="s">
        <v>32</v>
      </c>
      <c r="B12247">
        <v>7</v>
      </c>
      <c r="C12247" s="3">
        <v>45859</v>
      </c>
      <c r="D12247">
        <v>18</v>
      </c>
      <c r="E12247" s="9" t="str">
        <f>IF(Tableau2[[#This Row],[Project]]="","pas de projet",Tableau2[[#This Row],[Project]])</f>
        <v>0NC378</v>
      </c>
      <c r="F12247" s="9">
        <f>MONTH(Tableau2[[#This Row],[Date]])</f>
        <v>7</v>
      </c>
      <c r="G12247" s="9">
        <f>YEAR(Tableau2[[#This Row],[Date]])</f>
        <v>2025</v>
      </c>
      <c r="H12247" s="9">
        <f>_xlfn.ISOWEEKNUM(Tableau2[[#This Row],[Date]])</f>
        <v>30</v>
      </c>
    </row>
    <row r="12248" spans="1:8" hidden="1" x14ac:dyDescent="0.25">
      <c r="A12248" t="s">
        <v>12</v>
      </c>
      <c r="B12248">
        <v>7</v>
      </c>
      <c r="C12248" s="3">
        <v>45859</v>
      </c>
      <c r="D12248">
        <v>18</v>
      </c>
      <c r="E12248" s="9" t="str">
        <f>IF(Tableau2[[#This Row],[Project]]="","pas de projet",Tableau2[[#This Row],[Project]])</f>
        <v>0DC377</v>
      </c>
      <c r="F12248" s="9">
        <f>MONTH(Tableau2[[#This Row],[Date]])</f>
        <v>7</v>
      </c>
      <c r="G12248" s="9">
        <f>YEAR(Tableau2[[#This Row],[Date]])</f>
        <v>2025</v>
      </c>
      <c r="H12248" s="9">
        <f>_xlfn.ISOWEEKNUM(Tableau2[[#This Row],[Date]])</f>
        <v>30</v>
      </c>
    </row>
    <row r="12249" spans="1:8" hidden="1" x14ac:dyDescent="0.25">
      <c r="A12249" t="s">
        <v>22</v>
      </c>
      <c r="B12249">
        <v>7</v>
      </c>
      <c r="C12249" s="3">
        <v>45859</v>
      </c>
      <c r="D12249">
        <v>18</v>
      </c>
      <c r="E12249" s="9" t="str">
        <f>IF(Tableau2[[#This Row],[Project]]="","pas de projet",Tableau2[[#This Row],[Project]])</f>
        <v>0DC376</v>
      </c>
      <c r="F12249" s="9">
        <f>MONTH(Tableau2[[#This Row],[Date]])</f>
        <v>7</v>
      </c>
      <c r="G12249" s="9">
        <f>YEAR(Tableau2[[#This Row],[Date]])</f>
        <v>2025</v>
      </c>
      <c r="H12249" s="9">
        <f>_xlfn.ISOWEEKNUM(Tableau2[[#This Row],[Date]])</f>
        <v>30</v>
      </c>
    </row>
    <row r="12250" spans="1:8" hidden="1" x14ac:dyDescent="0.25">
      <c r="A12250" t="s">
        <v>12</v>
      </c>
      <c r="B12250">
        <v>7</v>
      </c>
      <c r="C12250" s="3">
        <v>45859</v>
      </c>
      <c r="D12250">
        <v>16</v>
      </c>
      <c r="E12250" s="9" t="str">
        <f>IF(Tableau2[[#This Row],[Project]]="","pas de projet",Tableau2[[#This Row],[Project]])</f>
        <v>0DC377</v>
      </c>
      <c r="F12250" s="9">
        <f>MONTH(Tableau2[[#This Row],[Date]])</f>
        <v>7</v>
      </c>
      <c r="G12250" s="9">
        <f>YEAR(Tableau2[[#This Row],[Date]])</f>
        <v>2025</v>
      </c>
      <c r="H12250" s="9">
        <f>_xlfn.ISOWEEKNUM(Tableau2[[#This Row],[Date]])</f>
        <v>30</v>
      </c>
    </row>
    <row r="12251" spans="1:8" hidden="1" x14ac:dyDescent="0.25">
      <c r="A12251" t="s">
        <v>12</v>
      </c>
      <c r="B12251">
        <v>7</v>
      </c>
      <c r="C12251" s="3">
        <v>45859</v>
      </c>
      <c r="D12251">
        <v>16</v>
      </c>
      <c r="E12251" s="9" t="str">
        <f>IF(Tableau2[[#This Row],[Project]]="","pas de projet",Tableau2[[#This Row],[Project]])</f>
        <v>0DC377</v>
      </c>
      <c r="F12251" s="9">
        <f>MONTH(Tableau2[[#This Row],[Date]])</f>
        <v>7</v>
      </c>
      <c r="G12251" s="9">
        <f>YEAR(Tableau2[[#This Row],[Date]])</f>
        <v>2025</v>
      </c>
      <c r="H12251" s="9">
        <f>_xlfn.ISOWEEKNUM(Tableau2[[#This Row],[Date]])</f>
        <v>30</v>
      </c>
    </row>
    <row r="12252" spans="1:8" hidden="1" x14ac:dyDescent="0.25">
      <c r="A12252" t="s">
        <v>12</v>
      </c>
      <c r="B12252">
        <v>7</v>
      </c>
      <c r="C12252" s="3">
        <v>45859</v>
      </c>
      <c r="D12252">
        <v>16</v>
      </c>
      <c r="E12252" s="9" t="str">
        <f>IF(Tableau2[[#This Row],[Project]]="","pas de projet",Tableau2[[#This Row],[Project]])</f>
        <v>0DC377</v>
      </c>
      <c r="F12252" s="9">
        <f>MONTH(Tableau2[[#This Row],[Date]])</f>
        <v>7</v>
      </c>
      <c r="G12252" s="9">
        <f>YEAR(Tableau2[[#This Row],[Date]])</f>
        <v>2025</v>
      </c>
      <c r="H12252" s="9">
        <f>_xlfn.ISOWEEKNUM(Tableau2[[#This Row],[Date]])</f>
        <v>30</v>
      </c>
    </row>
    <row r="12253" spans="1:8" hidden="1" x14ac:dyDescent="0.25">
      <c r="A12253" t="s">
        <v>9</v>
      </c>
      <c r="B12253">
        <v>7</v>
      </c>
      <c r="C12253" s="3">
        <v>45859</v>
      </c>
      <c r="D12253">
        <v>16</v>
      </c>
      <c r="E12253" s="9" t="str">
        <f>IF(Tableau2[[#This Row],[Project]]="","pas de projet",Tableau2[[#This Row],[Project]])</f>
        <v>0SC377</v>
      </c>
      <c r="F12253" s="9">
        <f>MONTH(Tableau2[[#This Row],[Date]])</f>
        <v>7</v>
      </c>
      <c r="G12253" s="9">
        <f>YEAR(Tableau2[[#This Row],[Date]])</f>
        <v>2025</v>
      </c>
      <c r="H12253" s="9">
        <f>_xlfn.ISOWEEKNUM(Tableau2[[#This Row],[Date]])</f>
        <v>30</v>
      </c>
    </row>
    <row r="12254" spans="1:8" hidden="1" x14ac:dyDescent="0.25">
      <c r="A12254" t="s">
        <v>22</v>
      </c>
      <c r="B12254">
        <v>7</v>
      </c>
      <c r="C12254" s="3">
        <v>45859</v>
      </c>
      <c r="D12254">
        <v>18</v>
      </c>
      <c r="E12254" s="9" t="str">
        <f>IF(Tableau2[[#This Row],[Project]]="","pas de projet",Tableau2[[#This Row],[Project]])</f>
        <v>0DC376</v>
      </c>
      <c r="F12254" s="9">
        <f>MONTH(Tableau2[[#This Row],[Date]])</f>
        <v>7</v>
      </c>
      <c r="G12254" s="9">
        <f>YEAR(Tableau2[[#This Row],[Date]])</f>
        <v>2025</v>
      </c>
      <c r="H12254" s="9">
        <f>_xlfn.ISOWEEKNUM(Tableau2[[#This Row],[Date]])</f>
        <v>30</v>
      </c>
    </row>
    <row r="12255" spans="1:8" hidden="1" x14ac:dyDescent="0.25">
      <c r="A12255" t="s">
        <v>22</v>
      </c>
      <c r="B12255">
        <f t="shared" ref="B12255:B12257" si="550">111111+1</f>
        <v>111112</v>
      </c>
      <c r="C12255" s="3">
        <v>45860</v>
      </c>
      <c r="D12255">
        <v>4</v>
      </c>
      <c r="E12255" s="9" t="str">
        <f>IF(Tableau2[[#This Row],[Project]]="","pas de projet",Tableau2[[#This Row],[Project]])</f>
        <v>0DC376</v>
      </c>
      <c r="F12255" s="9">
        <f>MONTH(Tableau2[[#This Row],[Date]])</f>
        <v>7</v>
      </c>
      <c r="G12255" s="9">
        <f>YEAR(Tableau2[[#This Row],[Date]])</f>
        <v>2025</v>
      </c>
      <c r="H12255" s="9">
        <f>_xlfn.ISOWEEKNUM(Tableau2[[#This Row],[Date]])</f>
        <v>30</v>
      </c>
    </row>
    <row r="12256" spans="1:8" hidden="1" x14ac:dyDescent="0.25">
      <c r="A12256" t="s">
        <v>12</v>
      </c>
      <c r="B12256">
        <f t="shared" si="550"/>
        <v>111112</v>
      </c>
      <c r="C12256" s="3">
        <v>45860</v>
      </c>
      <c r="D12256">
        <v>3</v>
      </c>
      <c r="E12256" s="9" t="str">
        <f>IF(Tableau2[[#This Row],[Project]]="","pas de projet",Tableau2[[#This Row],[Project]])</f>
        <v>0DC377</v>
      </c>
      <c r="F12256" s="9">
        <f>MONTH(Tableau2[[#This Row],[Date]])</f>
        <v>7</v>
      </c>
      <c r="G12256" s="9">
        <f>YEAR(Tableau2[[#This Row],[Date]])</f>
        <v>2025</v>
      </c>
      <c r="H12256" s="9">
        <f>_xlfn.ISOWEEKNUM(Tableau2[[#This Row],[Date]])</f>
        <v>30</v>
      </c>
    </row>
    <row r="12257" spans="1:8" hidden="1" x14ac:dyDescent="0.25">
      <c r="A12257" t="s">
        <v>13</v>
      </c>
      <c r="B12257">
        <f t="shared" si="550"/>
        <v>111112</v>
      </c>
      <c r="C12257" s="3">
        <v>45860</v>
      </c>
      <c r="D12257">
        <v>1</v>
      </c>
      <c r="E12257" s="9" t="str">
        <f>IF(Tableau2[[#This Row],[Project]]="","pas de projet",Tableau2[[#This Row],[Project]])</f>
        <v>0DC378</v>
      </c>
      <c r="F12257" s="9">
        <f>MONTH(Tableau2[[#This Row],[Date]])</f>
        <v>7</v>
      </c>
      <c r="G12257" s="9">
        <f>YEAR(Tableau2[[#This Row],[Date]])</f>
        <v>2025</v>
      </c>
      <c r="H12257" s="9">
        <f>_xlfn.ISOWEEKNUM(Tableau2[[#This Row],[Date]])</f>
        <v>30</v>
      </c>
    </row>
    <row r="12258" spans="1:8" hidden="1" x14ac:dyDescent="0.25">
      <c r="A12258" t="s">
        <v>10</v>
      </c>
      <c r="B12258">
        <v>9</v>
      </c>
      <c r="C12258" s="3">
        <v>45859</v>
      </c>
      <c r="D12258">
        <v>24</v>
      </c>
      <c r="E12258" s="9" t="str">
        <f>IF(Tableau2[[#This Row],[Project]]="","pas de projet",Tableau2[[#This Row],[Project]])</f>
        <v>0NC377</v>
      </c>
      <c r="F12258" s="9">
        <f>MONTH(Tableau2[[#This Row],[Date]])</f>
        <v>7</v>
      </c>
      <c r="G12258" s="9">
        <f>YEAR(Tableau2[[#This Row],[Date]])</f>
        <v>2025</v>
      </c>
      <c r="H12258" s="9">
        <f>_xlfn.ISOWEEKNUM(Tableau2[[#This Row],[Date]])</f>
        <v>30</v>
      </c>
    </row>
    <row r="12259" spans="1:8" hidden="1" x14ac:dyDescent="0.25">
      <c r="A12259" t="s">
        <v>8</v>
      </c>
      <c r="B12259">
        <v>9</v>
      </c>
      <c r="C12259" s="3">
        <v>45859</v>
      </c>
      <c r="D12259">
        <v>8</v>
      </c>
      <c r="E12259" s="9" t="str">
        <f>IF(Tableau2[[#This Row],[Project]]="","pas de projet",Tableau2[[#This Row],[Project]])</f>
        <v>Fara proiect</v>
      </c>
      <c r="F12259" s="9">
        <f>MONTH(Tableau2[[#This Row],[Date]])</f>
        <v>7</v>
      </c>
      <c r="G12259" s="9">
        <f>YEAR(Tableau2[[#This Row],[Date]])</f>
        <v>2025</v>
      </c>
      <c r="H12259" s="9">
        <f>_xlfn.ISOWEEKNUM(Tableau2[[#This Row],[Date]])</f>
        <v>30</v>
      </c>
    </row>
    <row r="12260" spans="1:8" hidden="1" x14ac:dyDescent="0.25">
      <c r="A12260" t="s">
        <v>13</v>
      </c>
      <c r="B12260">
        <f t="shared" ref="B12260:B12265" si="551">111111+1</f>
        <v>111112</v>
      </c>
      <c r="C12260" s="3">
        <v>45859</v>
      </c>
      <c r="D12260">
        <v>2</v>
      </c>
      <c r="E12260" s="9" t="str">
        <f>IF(Tableau2[[#This Row],[Project]]="","pas de projet",Tableau2[[#This Row],[Project]])</f>
        <v>0DC378</v>
      </c>
      <c r="F12260" s="9">
        <f>MONTH(Tableau2[[#This Row],[Date]])</f>
        <v>7</v>
      </c>
      <c r="G12260" s="9">
        <f>YEAR(Tableau2[[#This Row],[Date]])</f>
        <v>2025</v>
      </c>
      <c r="H12260" s="9">
        <f>_xlfn.ISOWEEKNUM(Tableau2[[#This Row],[Date]])</f>
        <v>30</v>
      </c>
    </row>
    <row r="12261" spans="1:8" hidden="1" x14ac:dyDescent="0.25">
      <c r="A12261" t="s">
        <v>22</v>
      </c>
      <c r="B12261">
        <f t="shared" si="551"/>
        <v>111112</v>
      </c>
      <c r="C12261" s="3">
        <v>45859</v>
      </c>
      <c r="D12261">
        <v>3</v>
      </c>
      <c r="E12261" s="9" t="str">
        <f>IF(Tableau2[[#This Row],[Project]]="","pas de projet",Tableau2[[#This Row],[Project]])</f>
        <v>0DC376</v>
      </c>
      <c r="F12261" s="9">
        <f>MONTH(Tableau2[[#This Row],[Date]])</f>
        <v>7</v>
      </c>
      <c r="G12261" s="9">
        <f>YEAR(Tableau2[[#This Row],[Date]])</f>
        <v>2025</v>
      </c>
      <c r="H12261" s="9">
        <f>_xlfn.ISOWEEKNUM(Tableau2[[#This Row],[Date]])</f>
        <v>30</v>
      </c>
    </row>
    <row r="12262" spans="1:8" hidden="1" x14ac:dyDescent="0.25">
      <c r="A12262" t="s">
        <v>12</v>
      </c>
      <c r="B12262">
        <f t="shared" si="551"/>
        <v>111112</v>
      </c>
      <c r="C12262" s="3">
        <v>45859</v>
      </c>
      <c r="D12262">
        <v>3</v>
      </c>
      <c r="E12262" s="9" t="str">
        <f>IF(Tableau2[[#This Row],[Project]]="","pas de projet",Tableau2[[#This Row],[Project]])</f>
        <v>0DC377</v>
      </c>
      <c r="F12262" s="9">
        <f>MONTH(Tableau2[[#This Row],[Date]])</f>
        <v>7</v>
      </c>
      <c r="G12262" s="9">
        <f>YEAR(Tableau2[[#This Row],[Date]])</f>
        <v>2025</v>
      </c>
      <c r="H12262" s="9">
        <f>_xlfn.ISOWEEKNUM(Tableau2[[#This Row],[Date]])</f>
        <v>30</v>
      </c>
    </row>
    <row r="12263" spans="1:8" hidden="1" x14ac:dyDescent="0.25">
      <c r="A12263" t="s">
        <v>12</v>
      </c>
      <c r="B12263">
        <f t="shared" si="551"/>
        <v>111112</v>
      </c>
      <c r="C12263" s="3">
        <v>45856</v>
      </c>
      <c r="D12263">
        <v>2</v>
      </c>
      <c r="E12263" s="9" t="str">
        <f>IF(Tableau2[[#This Row],[Project]]="","pas de projet",Tableau2[[#This Row],[Project]])</f>
        <v>0DC377</v>
      </c>
      <c r="F12263" s="9">
        <f>MONTH(Tableau2[[#This Row],[Date]])</f>
        <v>7</v>
      </c>
      <c r="G12263" s="9">
        <f>YEAR(Tableau2[[#This Row],[Date]])</f>
        <v>2025</v>
      </c>
      <c r="H12263" s="9">
        <f>_xlfn.ISOWEEKNUM(Tableau2[[#This Row],[Date]])</f>
        <v>29</v>
      </c>
    </row>
    <row r="12264" spans="1:8" hidden="1" x14ac:dyDescent="0.25">
      <c r="A12264" t="s">
        <v>13</v>
      </c>
      <c r="B12264">
        <f t="shared" si="551"/>
        <v>111112</v>
      </c>
      <c r="C12264" s="3">
        <v>45856</v>
      </c>
      <c r="D12264">
        <v>2</v>
      </c>
      <c r="E12264" s="9" t="str">
        <f>IF(Tableau2[[#This Row],[Project]]="","pas de projet",Tableau2[[#This Row],[Project]])</f>
        <v>0DC378</v>
      </c>
      <c r="F12264" s="9">
        <f>MONTH(Tableau2[[#This Row],[Date]])</f>
        <v>7</v>
      </c>
      <c r="G12264" s="9">
        <f>YEAR(Tableau2[[#This Row],[Date]])</f>
        <v>2025</v>
      </c>
      <c r="H12264" s="9">
        <f>_xlfn.ISOWEEKNUM(Tableau2[[#This Row],[Date]])</f>
        <v>29</v>
      </c>
    </row>
    <row r="12265" spans="1:8" hidden="1" x14ac:dyDescent="0.25">
      <c r="A12265" t="s">
        <v>22</v>
      </c>
      <c r="B12265">
        <f t="shared" si="551"/>
        <v>111112</v>
      </c>
      <c r="C12265" s="3">
        <v>45856</v>
      </c>
      <c r="D12265">
        <v>4</v>
      </c>
      <c r="E12265" s="9" t="str">
        <f>IF(Tableau2[[#This Row],[Project]]="","pas de projet",Tableau2[[#This Row],[Project]])</f>
        <v>0DC376</v>
      </c>
      <c r="F12265" s="9">
        <f>MONTH(Tableau2[[#This Row],[Date]])</f>
        <v>7</v>
      </c>
      <c r="G12265" s="9">
        <f>YEAR(Tableau2[[#This Row],[Date]])</f>
        <v>2025</v>
      </c>
      <c r="H12265" s="9">
        <f>_xlfn.ISOWEEKNUM(Tableau2[[#This Row],[Date]])</f>
        <v>29</v>
      </c>
    </row>
    <row r="12266" spans="1:8" hidden="1" x14ac:dyDescent="0.25">
      <c r="B12266">
        <v>113</v>
      </c>
      <c r="C12266" s="3">
        <v>45860</v>
      </c>
      <c r="D12266">
        <v>8</v>
      </c>
      <c r="E12266" s="9" t="str">
        <f>IF(Tableau2[[#This Row],[Project]]="","pas de projet",Tableau2[[#This Row],[Project]])</f>
        <v>pas de projet</v>
      </c>
      <c r="F12266" s="9">
        <f>MONTH(Tableau2[[#This Row],[Date]])</f>
        <v>7</v>
      </c>
      <c r="G12266" s="9">
        <f>YEAR(Tableau2[[#This Row],[Date]])</f>
        <v>2025</v>
      </c>
      <c r="H12266" s="9">
        <f>_xlfn.ISOWEEKNUM(Tableau2[[#This Row],[Date]])</f>
        <v>30</v>
      </c>
    </row>
    <row r="12267" spans="1:8" hidden="1" x14ac:dyDescent="0.25">
      <c r="B12267">
        <v>113</v>
      </c>
      <c r="C12267" s="3">
        <v>45860</v>
      </c>
      <c r="D12267">
        <v>10</v>
      </c>
      <c r="E12267" s="9" t="str">
        <f>IF(Tableau2[[#This Row],[Project]]="","pas de projet",Tableau2[[#This Row],[Project]])</f>
        <v>pas de projet</v>
      </c>
      <c r="F12267" s="9">
        <f>MONTH(Tableau2[[#This Row],[Date]])</f>
        <v>7</v>
      </c>
      <c r="G12267" s="9">
        <f>YEAR(Tableau2[[#This Row],[Date]])</f>
        <v>2025</v>
      </c>
      <c r="H12267" s="9">
        <f>_xlfn.ISOWEEKNUM(Tableau2[[#This Row],[Date]])</f>
        <v>30</v>
      </c>
    </row>
    <row r="12268" spans="1:8" hidden="1" x14ac:dyDescent="0.25">
      <c r="B12268">
        <v>113</v>
      </c>
      <c r="C12268" s="3">
        <v>45860</v>
      </c>
      <c r="D12268">
        <v>0</v>
      </c>
      <c r="E12268" s="9" t="str">
        <f>IF(Tableau2[[#This Row],[Project]]="","pas de projet",Tableau2[[#This Row],[Project]])</f>
        <v>pas de projet</v>
      </c>
      <c r="F12268" s="9">
        <f>MONTH(Tableau2[[#This Row],[Date]])</f>
        <v>7</v>
      </c>
      <c r="G12268" s="9">
        <f>YEAR(Tableau2[[#This Row],[Date]])</f>
        <v>2025</v>
      </c>
      <c r="H12268" s="9">
        <f>_xlfn.ISOWEEKNUM(Tableau2[[#This Row],[Date]])</f>
        <v>30</v>
      </c>
    </row>
    <row r="12269" spans="1:8" hidden="1" x14ac:dyDescent="0.25">
      <c r="B12269">
        <v>113</v>
      </c>
      <c r="C12269" s="3">
        <v>45860</v>
      </c>
      <c r="D12269">
        <v>10</v>
      </c>
      <c r="E12269" s="9" t="str">
        <f>IF(Tableau2[[#This Row],[Project]]="","pas de projet",Tableau2[[#This Row],[Project]])</f>
        <v>pas de projet</v>
      </c>
      <c r="F12269" s="9">
        <f>MONTH(Tableau2[[#This Row],[Date]])</f>
        <v>7</v>
      </c>
      <c r="G12269" s="9">
        <f>YEAR(Tableau2[[#This Row],[Date]])</f>
        <v>2025</v>
      </c>
      <c r="H12269" s="9">
        <f>_xlfn.ISOWEEKNUM(Tableau2[[#This Row],[Date]])</f>
        <v>30</v>
      </c>
    </row>
    <row r="12270" spans="1:8" hidden="1" x14ac:dyDescent="0.25">
      <c r="A12270" t="s">
        <v>12</v>
      </c>
      <c r="B12270">
        <f t="shared" ref="B12270:B12294" si="552">111111+1</f>
        <v>111112</v>
      </c>
      <c r="C12270" s="3">
        <v>45859</v>
      </c>
      <c r="D12270">
        <v>8</v>
      </c>
      <c r="E12270" s="9" t="str">
        <f>IF(Tableau2[[#This Row],[Project]]="","pas de projet",Tableau2[[#This Row],[Project]])</f>
        <v>0DC377</v>
      </c>
      <c r="F12270" s="9">
        <f>MONTH(Tableau2[[#This Row],[Date]])</f>
        <v>7</v>
      </c>
      <c r="G12270" s="9">
        <f>YEAR(Tableau2[[#This Row],[Date]])</f>
        <v>2025</v>
      </c>
      <c r="H12270" s="9">
        <f>_xlfn.ISOWEEKNUM(Tableau2[[#This Row],[Date]])</f>
        <v>30</v>
      </c>
    </row>
    <row r="12271" spans="1:8" hidden="1" x14ac:dyDescent="0.25">
      <c r="B12271">
        <f t="shared" si="552"/>
        <v>111112</v>
      </c>
      <c r="C12271" s="3">
        <v>45860</v>
      </c>
      <c r="D12271">
        <v>8</v>
      </c>
      <c r="E12271" s="9" t="str">
        <f>IF(Tableau2[[#This Row],[Project]]="","pas de projet",Tableau2[[#This Row],[Project]])</f>
        <v>pas de projet</v>
      </c>
      <c r="F12271" s="9">
        <f>MONTH(Tableau2[[#This Row],[Date]])</f>
        <v>7</v>
      </c>
      <c r="G12271" s="9">
        <f>YEAR(Tableau2[[#This Row],[Date]])</f>
        <v>2025</v>
      </c>
      <c r="H12271" s="9">
        <f>_xlfn.ISOWEEKNUM(Tableau2[[#This Row],[Date]])</f>
        <v>30</v>
      </c>
    </row>
    <row r="12272" spans="1:8" hidden="1" x14ac:dyDescent="0.25">
      <c r="B12272">
        <f t="shared" si="552"/>
        <v>111112</v>
      </c>
      <c r="C12272" s="3">
        <v>45860</v>
      </c>
      <c r="D12272">
        <v>8</v>
      </c>
      <c r="E12272" s="9" t="str">
        <f>IF(Tableau2[[#This Row],[Project]]="","pas de projet",Tableau2[[#This Row],[Project]])</f>
        <v>pas de projet</v>
      </c>
      <c r="F12272" s="9">
        <f>MONTH(Tableau2[[#This Row],[Date]])</f>
        <v>7</v>
      </c>
      <c r="G12272" s="9">
        <f>YEAR(Tableau2[[#This Row],[Date]])</f>
        <v>2025</v>
      </c>
      <c r="H12272" s="9">
        <f>_xlfn.ISOWEEKNUM(Tableau2[[#This Row],[Date]])</f>
        <v>30</v>
      </c>
    </row>
    <row r="12273" spans="2:8" hidden="1" x14ac:dyDescent="0.25">
      <c r="B12273">
        <f t="shared" si="552"/>
        <v>111112</v>
      </c>
      <c r="C12273" s="3">
        <v>45856</v>
      </c>
      <c r="D12273">
        <v>0</v>
      </c>
      <c r="E12273" s="9" t="str">
        <f>IF(Tableau2[[#This Row],[Project]]="","pas de projet",Tableau2[[#This Row],[Project]])</f>
        <v>pas de projet</v>
      </c>
      <c r="F12273" s="9">
        <f>MONTH(Tableau2[[#This Row],[Date]])</f>
        <v>7</v>
      </c>
      <c r="G12273" s="9">
        <f>YEAR(Tableau2[[#This Row],[Date]])</f>
        <v>2025</v>
      </c>
      <c r="H12273" s="9">
        <f>_xlfn.ISOWEEKNUM(Tableau2[[#This Row],[Date]])</f>
        <v>29</v>
      </c>
    </row>
    <row r="12274" spans="2:8" hidden="1" x14ac:dyDescent="0.25">
      <c r="B12274">
        <f t="shared" si="552"/>
        <v>111112</v>
      </c>
      <c r="C12274" s="3">
        <v>45855</v>
      </c>
      <c r="D12274">
        <v>0</v>
      </c>
      <c r="E12274" s="9" t="str">
        <f>IF(Tableau2[[#This Row],[Project]]="","pas de projet",Tableau2[[#This Row],[Project]])</f>
        <v>pas de projet</v>
      </c>
      <c r="F12274" s="9">
        <f>MONTH(Tableau2[[#This Row],[Date]])</f>
        <v>7</v>
      </c>
      <c r="G12274" s="9">
        <f>YEAR(Tableau2[[#This Row],[Date]])</f>
        <v>2025</v>
      </c>
      <c r="H12274" s="9">
        <f>_xlfn.ISOWEEKNUM(Tableau2[[#This Row],[Date]])</f>
        <v>29</v>
      </c>
    </row>
    <row r="12275" spans="2:8" hidden="1" x14ac:dyDescent="0.25">
      <c r="B12275">
        <f t="shared" si="552"/>
        <v>111112</v>
      </c>
      <c r="C12275" s="3">
        <v>45854</v>
      </c>
      <c r="D12275">
        <v>0</v>
      </c>
      <c r="E12275" s="9" t="str">
        <f>IF(Tableau2[[#This Row],[Project]]="","pas de projet",Tableau2[[#This Row],[Project]])</f>
        <v>pas de projet</v>
      </c>
      <c r="F12275" s="9">
        <f>MONTH(Tableau2[[#This Row],[Date]])</f>
        <v>7</v>
      </c>
      <c r="G12275" s="9">
        <f>YEAR(Tableau2[[#This Row],[Date]])</f>
        <v>2025</v>
      </c>
      <c r="H12275" s="9">
        <f>_xlfn.ISOWEEKNUM(Tableau2[[#This Row],[Date]])</f>
        <v>29</v>
      </c>
    </row>
    <row r="12276" spans="2:8" hidden="1" x14ac:dyDescent="0.25">
      <c r="B12276">
        <f t="shared" si="552"/>
        <v>111112</v>
      </c>
      <c r="C12276" s="3">
        <v>45859</v>
      </c>
      <c r="D12276">
        <v>8</v>
      </c>
      <c r="E12276" s="9" t="str">
        <f>IF(Tableau2[[#This Row],[Project]]="","pas de projet",Tableau2[[#This Row],[Project]])</f>
        <v>pas de projet</v>
      </c>
      <c r="F12276" s="9">
        <f>MONTH(Tableau2[[#This Row],[Date]])</f>
        <v>7</v>
      </c>
      <c r="G12276" s="9">
        <f>YEAR(Tableau2[[#This Row],[Date]])</f>
        <v>2025</v>
      </c>
      <c r="H12276" s="9">
        <f>_xlfn.ISOWEEKNUM(Tableau2[[#This Row],[Date]])</f>
        <v>30</v>
      </c>
    </row>
    <row r="12277" spans="2:8" hidden="1" x14ac:dyDescent="0.25">
      <c r="B12277">
        <f t="shared" si="552"/>
        <v>111112</v>
      </c>
      <c r="C12277" s="3">
        <v>45860</v>
      </c>
      <c r="D12277">
        <v>8</v>
      </c>
      <c r="E12277" s="9" t="str">
        <f>IF(Tableau2[[#This Row],[Project]]="","pas de projet",Tableau2[[#This Row],[Project]])</f>
        <v>pas de projet</v>
      </c>
      <c r="F12277" s="9">
        <f>MONTH(Tableau2[[#This Row],[Date]])</f>
        <v>7</v>
      </c>
      <c r="G12277" s="9">
        <f>YEAR(Tableau2[[#This Row],[Date]])</f>
        <v>2025</v>
      </c>
      <c r="H12277" s="9">
        <f>_xlfn.ISOWEEKNUM(Tableau2[[#This Row],[Date]])</f>
        <v>30</v>
      </c>
    </row>
    <row r="12278" spans="2:8" hidden="1" x14ac:dyDescent="0.25">
      <c r="B12278">
        <f t="shared" si="552"/>
        <v>111112</v>
      </c>
      <c r="C12278" s="3">
        <v>45869</v>
      </c>
      <c r="D12278">
        <v>0</v>
      </c>
      <c r="E12278" s="9" t="str">
        <f>IF(Tableau2[[#This Row],[Project]]="","pas de projet",Tableau2[[#This Row],[Project]])</f>
        <v>pas de projet</v>
      </c>
      <c r="F12278" s="9">
        <f>MONTH(Tableau2[[#This Row],[Date]])</f>
        <v>7</v>
      </c>
      <c r="G12278" s="9">
        <f>YEAR(Tableau2[[#This Row],[Date]])</f>
        <v>2025</v>
      </c>
      <c r="H12278" s="9">
        <f>_xlfn.ISOWEEKNUM(Tableau2[[#This Row],[Date]])</f>
        <v>31</v>
      </c>
    </row>
    <row r="12279" spans="2:8" hidden="1" x14ac:dyDescent="0.25">
      <c r="B12279">
        <f t="shared" si="552"/>
        <v>111112</v>
      </c>
      <c r="C12279" s="3">
        <v>45868</v>
      </c>
      <c r="D12279">
        <v>0</v>
      </c>
      <c r="E12279" s="9" t="str">
        <f>IF(Tableau2[[#This Row],[Project]]="","pas de projet",Tableau2[[#This Row],[Project]])</f>
        <v>pas de projet</v>
      </c>
      <c r="F12279" s="9">
        <f>MONTH(Tableau2[[#This Row],[Date]])</f>
        <v>7</v>
      </c>
      <c r="G12279" s="9">
        <f>YEAR(Tableau2[[#This Row],[Date]])</f>
        <v>2025</v>
      </c>
      <c r="H12279" s="9">
        <f>_xlfn.ISOWEEKNUM(Tableau2[[#This Row],[Date]])</f>
        <v>31</v>
      </c>
    </row>
    <row r="12280" spans="2:8" hidden="1" x14ac:dyDescent="0.25">
      <c r="B12280">
        <f t="shared" si="552"/>
        <v>111112</v>
      </c>
      <c r="C12280" s="3">
        <v>45867</v>
      </c>
      <c r="D12280">
        <v>0</v>
      </c>
      <c r="E12280" s="9" t="str">
        <f>IF(Tableau2[[#This Row],[Project]]="","pas de projet",Tableau2[[#This Row],[Project]])</f>
        <v>pas de projet</v>
      </c>
      <c r="F12280" s="9">
        <f>MONTH(Tableau2[[#This Row],[Date]])</f>
        <v>7</v>
      </c>
      <c r="G12280" s="9">
        <f>YEAR(Tableau2[[#This Row],[Date]])</f>
        <v>2025</v>
      </c>
      <c r="H12280" s="9">
        <f>_xlfn.ISOWEEKNUM(Tableau2[[#This Row],[Date]])</f>
        <v>31</v>
      </c>
    </row>
    <row r="12281" spans="2:8" hidden="1" x14ac:dyDescent="0.25">
      <c r="B12281">
        <f t="shared" si="552"/>
        <v>111112</v>
      </c>
      <c r="C12281" s="3">
        <v>45866</v>
      </c>
      <c r="D12281">
        <v>0</v>
      </c>
      <c r="E12281" s="9" t="str">
        <f>IF(Tableau2[[#This Row],[Project]]="","pas de projet",Tableau2[[#This Row],[Project]])</f>
        <v>pas de projet</v>
      </c>
      <c r="F12281" s="9">
        <f>MONTH(Tableau2[[#This Row],[Date]])</f>
        <v>7</v>
      </c>
      <c r="G12281" s="9">
        <f>YEAR(Tableau2[[#This Row],[Date]])</f>
        <v>2025</v>
      </c>
      <c r="H12281" s="9">
        <f>_xlfn.ISOWEEKNUM(Tableau2[[#This Row],[Date]])</f>
        <v>31</v>
      </c>
    </row>
    <row r="12282" spans="2:8" hidden="1" x14ac:dyDescent="0.25">
      <c r="B12282">
        <f t="shared" si="552"/>
        <v>111112</v>
      </c>
      <c r="C12282" s="3">
        <v>45863</v>
      </c>
      <c r="D12282">
        <v>0</v>
      </c>
      <c r="E12282" s="9" t="str">
        <f>IF(Tableau2[[#This Row],[Project]]="","pas de projet",Tableau2[[#This Row],[Project]])</f>
        <v>pas de projet</v>
      </c>
      <c r="F12282" s="9">
        <f>MONTH(Tableau2[[#This Row],[Date]])</f>
        <v>7</v>
      </c>
      <c r="G12282" s="9">
        <f>YEAR(Tableau2[[#This Row],[Date]])</f>
        <v>2025</v>
      </c>
      <c r="H12282" s="9">
        <f>_xlfn.ISOWEEKNUM(Tableau2[[#This Row],[Date]])</f>
        <v>30</v>
      </c>
    </row>
    <row r="12283" spans="2:8" hidden="1" x14ac:dyDescent="0.25">
      <c r="B12283">
        <f t="shared" si="552"/>
        <v>111112</v>
      </c>
      <c r="C12283" s="3">
        <v>45862</v>
      </c>
      <c r="D12283">
        <v>0</v>
      </c>
      <c r="E12283" s="9" t="str">
        <f>IF(Tableau2[[#This Row],[Project]]="","pas de projet",Tableau2[[#This Row],[Project]])</f>
        <v>pas de projet</v>
      </c>
      <c r="F12283" s="9">
        <f>MONTH(Tableau2[[#This Row],[Date]])</f>
        <v>7</v>
      </c>
      <c r="G12283" s="9">
        <f>YEAR(Tableau2[[#This Row],[Date]])</f>
        <v>2025</v>
      </c>
      <c r="H12283" s="9">
        <f>_xlfn.ISOWEEKNUM(Tableau2[[#This Row],[Date]])</f>
        <v>30</v>
      </c>
    </row>
    <row r="12284" spans="2:8" hidden="1" x14ac:dyDescent="0.25">
      <c r="B12284">
        <f t="shared" si="552"/>
        <v>111112</v>
      </c>
      <c r="C12284" s="3">
        <v>45861</v>
      </c>
      <c r="D12284">
        <v>0</v>
      </c>
      <c r="E12284" s="9" t="str">
        <f>IF(Tableau2[[#This Row],[Project]]="","pas de projet",Tableau2[[#This Row],[Project]])</f>
        <v>pas de projet</v>
      </c>
      <c r="F12284" s="9">
        <f>MONTH(Tableau2[[#This Row],[Date]])</f>
        <v>7</v>
      </c>
      <c r="G12284" s="9">
        <f>YEAR(Tableau2[[#This Row],[Date]])</f>
        <v>2025</v>
      </c>
      <c r="H12284" s="9">
        <f>_xlfn.ISOWEEKNUM(Tableau2[[#This Row],[Date]])</f>
        <v>30</v>
      </c>
    </row>
    <row r="12285" spans="2:8" hidden="1" x14ac:dyDescent="0.25">
      <c r="B12285">
        <f t="shared" si="552"/>
        <v>111112</v>
      </c>
      <c r="C12285" s="3">
        <v>45860</v>
      </c>
      <c r="D12285">
        <v>0</v>
      </c>
      <c r="E12285" s="9" t="str">
        <f>IF(Tableau2[[#This Row],[Project]]="","pas de projet",Tableau2[[#This Row],[Project]])</f>
        <v>pas de projet</v>
      </c>
      <c r="F12285" s="9">
        <f>MONTH(Tableau2[[#This Row],[Date]])</f>
        <v>7</v>
      </c>
      <c r="G12285" s="9">
        <f>YEAR(Tableau2[[#This Row],[Date]])</f>
        <v>2025</v>
      </c>
      <c r="H12285" s="9">
        <f>_xlfn.ISOWEEKNUM(Tableau2[[#This Row],[Date]])</f>
        <v>30</v>
      </c>
    </row>
    <row r="12286" spans="2:8" hidden="1" x14ac:dyDescent="0.25">
      <c r="B12286">
        <f t="shared" si="552"/>
        <v>111112</v>
      </c>
      <c r="C12286" s="3">
        <v>45859</v>
      </c>
      <c r="D12286">
        <v>0</v>
      </c>
      <c r="E12286" s="9" t="str">
        <f>IF(Tableau2[[#This Row],[Project]]="","pas de projet",Tableau2[[#This Row],[Project]])</f>
        <v>pas de projet</v>
      </c>
      <c r="F12286" s="9">
        <f>MONTH(Tableau2[[#This Row],[Date]])</f>
        <v>7</v>
      </c>
      <c r="G12286" s="9">
        <f>YEAR(Tableau2[[#This Row],[Date]])</f>
        <v>2025</v>
      </c>
      <c r="H12286" s="9">
        <f>_xlfn.ISOWEEKNUM(Tableau2[[#This Row],[Date]])</f>
        <v>30</v>
      </c>
    </row>
    <row r="12287" spans="2:8" hidden="1" x14ac:dyDescent="0.25">
      <c r="B12287">
        <f t="shared" si="552"/>
        <v>111112</v>
      </c>
      <c r="C12287" s="3">
        <v>45856</v>
      </c>
      <c r="D12287">
        <v>0</v>
      </c>
      <c r="E12287" s="9" t="str">
        <f>IF(Tableau2[[#This Row],[Project]]="","pas de projet",Tableau2[[#This Row],[Project]])</f>
        <v>pas de projet</v>
      </c>
      <c r="F12287" s="9">
        <f>MONTH(Tableau2[[#This Row],[Date]])</f>
        <v>7</v>
      </c>
      <c r="G12287" s="9">
        <f>YEAR(Tableau2[[#This Row],[Date]])</f>
        <v>2025</v>
      </c>
      <c r="H12287" s="9">
        <f>_xlfn.ISOWEEKNUM(Tableau2[[#This Row],[Date]])</f>
        <v>29</v>
      </c>
    </row>
    <row r="12288" spans="2:8" hidden="1" x14ac:dyDescent="0.25">
      <c r="B12288">
        <f t="shared" si="552"/>
        <v>111112</v>
      </c>
      <c r="C12288" s="3">
        <v>45855</v>
      </c>
      <c r="D12288">
        <v>0</v>
      </c>
      <c r="E12288" s="9" t="str">
        <f>IF(Tableau2[[#This Row],[Project]]="","pas de projet",Tableau2[[#This Row],[Project]])</f>
        <v>pas de projet</v>
      </c>
      <c r="F12288" s="9">
        <f>MONTH(Tableau2[[#This Row],[Date]])</f>
        <v>7</v>
      </c>
      <c r="G12288" s="9">
        <f>YEAR(Tableau2[[#This Row],[Date]])</f>
        <v>2025</v>
      </c>
      <c r="H12288" s="9">
        <f>_xlfn.ISOWEEKNUM(Tableau2[[#This Row],[Date]])</f>
        <v>29</v>
      </c>
    </row>
    <row r="12289" spans="1:8" hidden="1" x14ac:dyDescent="0.25">
      <c r="B12289">
        <f t="shared" si="552"/>
        <v>111112</v>
      </c>
      <c r="C12289" s="3">
        <v>45854</v>
      </c>
      <c r="D12289">
        <v>0</v>
      </c>
      <c r="E12289" s="9" t="str">
        <f>IF(Tableau2[[#This Row],[Project]]="","pas de projet",Tableau2[[#This Row],[Project]])</f>
        <v>pas de projet</v>
      </c>
      <c r="F12289" s="9">
        <f>MONTH(Tableau2[[#This Row],[Date]])</f>
        <v>7</v>
      </c>
      <c r="G12289" s="9">
        <f>YEAR(Tableau2[[#This Row],[Date]])</f>
        <v>2025</v>
      </c>
      <c r="H12289" s="9">
        <f>_xlfn.ISOWEEKNUM(Tableau2[[#This Row],[Date]])</f>
        <v>29</v>
      </c>
    </row>
    <row r="12290" spans="1:8" hidden="1" x14ac:dyDescent="0.25">
      <c r="B12290">
        <f t="shared" si="552"/>
        <v>111112</v>
      </c>
      <c r="C12290" s="3">
        <v>45852</v>
      </c>
      <c r="D12290">
        <v>0</v>
      </c>
      <c r="E12290" s="9" t="str">
        <f>IF(Tableau2[[#This Row],[Project]]="","pas de projet",Tableau2[[#This Row],[Project]])</f>
        <v>pas de projet</v>
      </c>
      <c r="F12290" s="9">
        <f>MONTH(Tableau2[[#This Row],[Date]])</f>
        <v>7</v>
      </c>
      <c r="G12290" s="9">
        <f>YEAR(Tableau2[[#This Row],[Date]])</f>
        <v>2025</v>
      </c>
      <c r="H12290" s="9">
        <f>_xlfn.ISOWEEKNUM(Tableau2[[#This Row],[Date]])</f>
        <v>29</v>
      </c>
    </row>
    <row r="12291" spans="1:8" hidden="1" x14ac:dyDescent="0.25">
      <c r="A12291" t="s">
        <v>22</v>
      </c>
      <c r="B12291">
        <f t="shared" si="552"/>
        <v>111112</v>
      </c>
      <c r="C12291" s="3">
        <v>45853</v>
      </c>
      <c r="D12291">
        <v>8</v>
      </c>
      <c r="E12291" s="9" t="str">
        <f>IF(Tableau2[[#This Row],[Project]]="","pas de projet",Tableau2[[#This Row],[Project]])</f>
        <v>0DC376</v>
      </c>
      <c r="F12291" s="9">
        <f>MONTH(Tableau2[[#This Row],[Date]])</f>
        <v>7</v>
      </c>
      <c r="G12291" s="9">
        <f>YEAR(Tableau2[[#This Row],[Date]])</f>
        <v>2025</v>
      </c>
      <c r="H12291" s="9">
        <f>_xlfn.ISOWEEKNUM(Tableau2[[#This Row],[Date]])</f>
        <v>29</v>
      </c>
    </row>
    <row r="12292" spans="1:8" hidden="1" x14ac:dyDescent="0.25">
      <c r="B12292">
        <f t="shared" si="552"/>
        <v>111112</v>
      </c>
      <c r="C12292" s="3">
        <v>45856</v>
      </c>
      <c r="D12292">
        <v>8</v>
      </c>
      <c r="E12292" s="9" t="str">
        <f>IF(Tableau2[[#This Row],[Project]]="","pas de projet",Tableau2[[#This Row],[Project]])</f>
        <v>pas de projet</v>
      </c>
      <c r="F12292" s="9">
        <f>MONTH(Tableau2[[#This Row],[Date]])</f>
        <v>7</v>
      </c>
      <c r="G12292" s="9">
        <f>YEAR(Tableau2[[#This Row],[Date]])</f>
        <v>2025</v>
      </c>
      <c r="H12292" s="9">
        <f>_xlfn.ISOWEEKNUM(Tableau2[[#This Row],[Date]])</f>
        <v>29</v>
      </c>
    </row>
    <row r="12293" spans="1:8" hidden="1" x14ac:dyDescent="0.25">
      <c r="B12293">
        <f t="shared" si="552"/>
        <v>111112</v>
      </c>
      <c r="C12293" s="3">
        <v>45856</v>
      </c>
      <c r="D12293">
        <v>0</v>
      </c>
      <c r="E12293" s="9" t="str">
        <f>IF(Tableau2[[#This Row],[Project]]="","pas de projet",Tableau2[[#This Row],[Project]])</f>
        <v>pas de projet</v>
      </c>
      <c r="F12293" s="9">
        <f>MONTH(Tableau2[[#This Row],[Date]])</f>
        <v>7</v>
      </c>
      <c r="G12293" s="9">
        <f>YEAR(Tableau2[[#This Row],[Date]])</f>
        <v>2025</v>
      </c>
      <c r="H12293" s="9">
        <f>_xlfn.ISOWEEKNUM(Tableau2[[#This Row],[Date]])</f>
        <v>29</v>
      </c>
    </row>
    <row r="12294" spans="1:8" hidden="1" x14ac:dyDescent="0.25">
      <c r="B12294">
        <f t="shared" si="552"/>
        <v>111112</v>
      </c>
      <c r="C12294" s="3">
        <v>45856</v>
      </c>
      <c r="D12294">
        <v>0</v>
      </c>
      <c r="E12294" s="9" t="str">
        <f>IF(Tableau2[[#This Row],[Project]]="","pas de projet",Tableau2[[#This Row],[Project]])</f>
        <v>pas de projet</v>
      </c>
      <c r="F12294" s="9">
        <f>MONTH(Tableau2[[#This Row],[Date]])</f>
        <v>7</v>
      </c>
      <c r="G12294" s="9">
        <f>YEAR(Tableau2[[#This Row],[Date]])</f>
        <v>2025</v>
      </c>
      <c r="H12294" s="9">
        <f>_xlfn.ISOWEEKNUM(Tableau2[[#This Row],[Date]])</f>
        <v>29</v>
      </c>
    </row>
    <row r="12295" spans="1:8" hidden="1" x14ac:dyDescent="0.25">
      <c r="A12295" t="s">
        <v>13</v>
      </c>
      <c r="B12295">
        <v>113</v>
      </c>
      <c r="C12295" s="3">
        <v>45852</v>
      </c>
      <c r="D12295">
        <v>8</v>
      </c>
      <c r="E12295" s="9" t="str">
        <f>IF(Tableau2[[#This Row],[Project]]="","pas de projet",Tableau2[[#This Row],[Project]])</f>
        <v>0DC378</v>
      </c>
      <c r="F12295" s="9">
        <f>MONTH(Tableau2[[#This Row],[Date]])</f>
        <v>7</v>
      </c>
      <c r="G12295" s="9">
        <f>YEAR(Tableau2[[#This Row],[Date]])</f>
        <v>2025</v>
      </c>
      <c r="H12295" s="9">
        <f>_xlfn.ISOWEEKNUM(Tableau2[[#This Row],[Date]])</f>
        <v>29</v>
      </c>
    </row>
    <row r="12296" spans="1:8" hidden="1" x14ac:dyDescent="0.25">
      <c r="B12296">
        <f t="shared" ref="B12296:B12307" si="553">111111+1</f>
        <v>111112</v>
      </c>
      <c r="C12296" s="3">
        <v>45860</v>
      </c>
      <c r="D12296">
        <v>8</v>
      </c>
      <c r="E12296" s="9" t="str">
        <f>IF(Tableau2[[#This Row],[Project]]="","pas de projet",Tableau2[[#This Row],[Project]])</f>
        <v>pas de projet</v>
      </c>
      <c r="F12296" s="9">
        <f>MONTH(Tableau2[[#This Row],[Date]])</f>
        <v>7</v>
      </c>
      <c r="G12296" s="9">
        <f>YEAR(Tableau2[[#This Row],[Date]])</f>
        <v>2025</v>
      </c>
      <c r="H12296" s="9">
        <f>_xlfn.ISOWEEKNUM(Tableau2[[#This Row],[Date]])</f>
        <v>30</v>
      </c>
    </row>
    <row r="12297" spans="1:8" hidden="1" x14ac:dyDescent="0.25">
      <c r="B12297">
        <f t="shared" si="553"/>
        <v>111112</v>
      </c>
      <c r="C12297" s="3">
        <v>45860</v>
      </c>
      <c r="D12297">
        <v>8</v>
      </c>
      <c r="E12297" s="9" t="str">
        <f>IF(Tableau2[[#This Row],[Project]]="","pas de projet",Tableau2[[#This Row],[Project]])</f>
        <v>pas de projet</v>
      </c>
      <c r="F12297" s="9">
        <f>MONTH(Tableau2[[#This Row],[Date]])</f>
        <v>7</v>
      </c>
      <c r="G12297" s="9">
        <f>YEAR(Tableau2[[#This Row],[Date]])</f>
        <v>2025</v>
      </c>
      <c r="H12297" s="9">
        <f>_xlfn.ISOWEEKNUM(Tableau2[[#This Row],[Date]])</f>
        <v>30</v>
      </c>
    </row>
    <row r="12298" spans="1:8" hidden="1" x14ac:dyDescent="0.25">
      <c r="B12298">
        <f t="shared" si="553"/>
        <v>111112</v>
      </c>
      <c r="C12298" s="3">
        <v>45860</v>
      </c>
      <c r="D12298">
        <v>8</v>
      </c>
      <c r="E12298" s="9" t="str">
        <f>IF(Tableau2[[#This Row],[Project]]="","pas de projet",Tableau2[[#This Row],[Project]])</f>
        <v>pas de projet</v>
      </c>
      <c r="F12298" s="9">
        <f>MONTH(Tableau2[[#This Row],[Date]])</f>
        <v>7</v>
      </c>
      <c r="G12298" s="9">
        <f>YEAR(Tableau2[[#This Row],[Date]])</f>
        <v>2025</v>
      </c>
      <c r="H12298" s="9">
        <f>_xlfn.ISOWEEKNUM(Tableau2[[#This Row],[Date]])</f>
        <v>30</v>
      </c>
    </row>
    <row r="12299" spans="1:8" hidden="1" x14ac:dyDescent="0.25">
      <c r="B12299">
        <f t="shared" si="553"/>
        <v>111112</v>
      </c>
      <c r="C12299" s="3">
        <v>45860</v>
      </c>
      <c r="D12299">
        <v>8</v>
      </c>
      <c r="E12299" s="9" t="str">
        <f>IF(Tableau2[[#This Row],[Project]]="","pas de projet",Tableau2[[#This Row],[Project]])</f>
        <v>pas de projet</v>
      </c>
      <c r="F12299" s="9">
        <f>MONTH(Tableau2[[#This Row],[Date]])</f>
        <v>7</v>
      </c>
      <c r="G12299" s="9">
        <f>YEAR(Tableau2[[#This Row],[Date]])</f>
        <v>2025</v>
      </c>
      <c r="H12299" s="9">
        <f>_xlfn.ISOWEEKNUM(Tableau2[[#This Row],[Date]])</f>
        <v>30</v>
      </c>
    </row>
    <row r="12300" spans="1:8" hidden="1" x14ac:dyDescent="0.25">
      <c r="B12300">
        <f t="shared" si="553"/>
        <v>111112</v>
      </c>
      <c r="C12300" s="3">
        <v>45860</v>
      </c>
      <c r="D12300">
        <v>8</v>
      </c>
      <c r="E12300" s="9" t="str">
        <f>IF(Tableau2[[#This Row],[Project]]="","pas de projet",Tableau2[[#This Row],[Project]])</f>
        <v>pas de projet</v>
      </c>
      <c r="F12300" s="9">
        <f>MONTH(Tableau2[[#This Row],[Date]])</f>
        <v>7</v>
      </c>
      <c r="G12300" s="9">
        <f>YEAR(Tableau2[[#This Row],[Date]])</f>
        <v>2025</v>
      </c>
      <c r="H12300" s="9">
        <f>_xlfn.ISOWEEKNUM(Tableau2[[#This Row],[Date]])</f>
        <v>30</v>
      </c>
    </row>
    <row r="12301" spans="1:8" hidden="1" x14ac:dyDescent="0.25">
      <c r="B12301">
        <f t="shared" si="553"/>
        <v>111112</v>
      </c>
      <c r="C12301" s="3">
        <v>45860</v>
      </c>
      <c r="D12301">
        <v>8</v>
      </c>
      <c r="E12301" s="9" t="str">
        <f>IF(Tableau2[[#This Row],[Project]]="","pas de projet",Tableau2[[#This Row],[Project]])</f>
        <v>pas de projet</v>
      </c>
      <c r="F12301" s="9">
        <f>MONTH(Tableau2[[#This Row],[Date]])</f>
        <v>7</v>
      </c>
      <c r="G12301" s="9">
        <f>YEAR(Tableau2[[#This Row],[Date]])</f>
        <v>2025</v>
      </c>
      <c r="H12301" s="9">
        <f>_xlfn.ISOWEEKNUM(Tableau2[[#This Row],[Date]])</f>
        <v>30</v>
      </c>
    </row>
    <row r="12302" spans="1:8" hidden="1" x14ac:dyDescent="0.25">
      <c r="B12302">
        <f t="shared" si="553"/>
        <v>111112</v>
      </c>
      <c r="C12302" s="3">
        <v>45860</v>
      </c>
      <c r="D12302">
        <v>8</v>
      </c>
      <c r="E12302" s="9" t="str">
        <f>IF(Tableau2[[#This Row],[Project]]="","pas de projet",Tableau2[[#This Row],[Project]])</f>
        <v>pas de projet</v>
      </c>
      <c r="F12302" s="9">
        <f>MONTH(Tableau2[[#This Row],[Date]])</f>
        <v>7</v>
      </c>
      <c r="G12302" s="9">
        <f>YEAR(Tableau2[[#This Row],[Date]])</f>
        <v>2025</v>
      </c>
      <c r="H12302" s="9">
        <f>_xlfn.ISOWEEKNUM(Tableau2[[#This Row],[Date]])</f>
        <v>30</v>
      </c>
    </row>
    <row r="12303" spans="1:8" hidden="1" x14ac:dyDescent="0.25">
      <c r="B12303">
        <f t="shared" si="553"/>
        <v>111112</v>
      </c>
      <c r="C12303" s="3">
        <v>45860</v>
      </c>
      <c r="D12303">
        <v>8</v>
      </c>
      <c r="E12303" s="9" t="str">
        <f>IF(Tableau2[[#This Row],[Project]]="","pas de projet",Tableau2[[#This Row],[Project]])</f>
        <v>pas de projet</v>
      </c>
      <c r="F12303" s="9">
        <f>MONTH(Tableau2[[#This Row],[Date]])</f>
        <v>7</v>
      </c>
      <c r="G12303" s="9">
        <f>YEAR(Tableau2[[#This Row],[Date]])</f>
        <v>2025</v>
      </c>
      <c r="H12303" s="9">
        <f>_xlfn.ISOWEEKNUM(Tableau2[[#This Row],[Date]])</f>
        <v>30</v>
      </c>
    </row>
    <row r="12304" spans="1:8" hidden="1" x14ac:dyDescent="0.25">
      <c r="B12304">
        <f t="shared" si="553"/>
        <v>111112</v>
      </c>
      <c r="C12304" s="3">
        <v>45859</v>
      </c>
      <c r="D12304">
        <v>0</v>
      </c>
      <c r="E12304" s="9" t="str">
        <f>IF(Tableau2[[#This Row],[Project]]="","pas de projet",Tableau2[[#This Row],[Project]])</f>
        <v>pas de projet</v>
      </c>
      <c r="F12304" s="9">
        <f>MONTH(Tableau2[[#This Row],[Date]])</f>
        <v>7</v>
      </c>
      <c r="G12304" s="9">
        <f>YEAR(Tableau2[[#This Row],[Date]])</f>
        <v>2025</v>
      </c>
      <c r="H12304" s="9">
        <f>_xlfn.ISOWEEKNUM(Tableau2[[#This Row],[Date]])</f>
        <v>30</v>
      </c>
    </row>
    <row r="12305" spans="1:8" hidden="1" x14ac:dyDescent="0.25">
      <c r="B12305">
        <f t="shared" si="553"/>
        <v>111112</v>
      </c>
      <c r="C12305" s="3">
        <v>45860</v>
      </c>
      <c r="D12305">
        <v>8</v>
      </c>
      <c r="E12305" s="9" t="str">
        <f>IF(Tableau2[[#This Row],[Project]]="","pas de projet",Tableau2[[#This Row],[Project]])</f>
        <v>pas de projet</v>
      </c>
      <c r="F12305" s="9">
        <f>MONTH(Tableau2[[#This Row],[Date]])</f>
        <v>7</v>
      </c>
      <c r="G12305" s="9">
        <f>YEAR(Tableau2[[#This Row],[Date]])</f>
        <v>2025</v>
      </c>
      <c r="H12305" s="9">
        <f>_xlfn.ISOWEEKNUM(Tableau2[[#This Row],[Date]])</f>
        <v>30</v>
      </c>
    </row>
    <row r="12306" spans="1:8" hidden="1" x14ac:dyDescent="0.25">
      <c r="B12306">
        <f t="shared" si="553"/>
        <v>111112</v>
      </c>
      <c r="C12306" s="3">
        <v>45860</v>
      </c>
      <c r="D12306">
        <v>8</v>
      </c>
      <c r="E12306" s="9" t="str">
        <f>IF(Tableau2[[#This Row],[Project]]="","pas de projet",Tableau2[[#This Row],[Project]])</f>
        <v>pas de projet</v>
      </c>
      <c r="F12306" s="9">
        <f>MONTH(Tableau2[[#This Row],[Date]])</f>
        <v>7</v>
      </c>
      <c r="G12306" s="9">
        <f>YEAR(Tableau2[[#This Row],[Date]])</f>
        <v>2025</v>
      </c>
      <c r="H12306" s="9">
        <f>_xlfn.ISOWEEKNUM(Tableau2[[#This Row],[Date]])</f>
        <v>30</v>
      </c>
    </row>
    <row r="12307" spans="1:8" hidden="1" x14ac:dyDescent="0.25">
      <c r="B12307">
        <f t="shared" si="553"/>
        <v>111112</v>
      </c>
      <c r="C12307" s="3">
        <v>45860</v>
      </c>
      <c r="D12307">
        <v>8</v>
      </c>
      <c r="E12307" s="9" t="str">
        <f>IF(Tableau2[[#This Row],[Project]]="","pas de projet",Tableau2[[#This Row],[Project]])</f>
        <v>pas de projet</v>
      </c>
      <c r="F12307" s="9">
        <f>MONTH(Tableau2[[#This Row],[Date]])</f>
        <v>7</v>
      </c>
      <c r="G12307" s="9">
        <f>YEAR(Tableau2[[#This Row],[Date]])</f>
        <v>2025</v>
      </c>
      <c r="H12307" s="9">
        <f>_xlfn.ISOWEEKNUM(Tableau2[[#This Row],[Date]])</f>
        <v>30</v>
      </c>
    </row>
    <row r="12308" spans="1:8" hidden="1" x14ac:dyDescent="0.25">
      <c r="A12308" t="s">
        <v>22</v>
      </c>
      <c r="B12308">
        <v>5</v>
      </c>
      <c r="C12308" s="3">
        <v>45859</v>
      </c>
      <c r="D12308">
        <v>16</v>
      </c>
      <c r="E12308" s="9" t="str">
        <f>IF(Tableau2[[#This Row],[Project]]="","pas de projet",Tableau2[[#This Row],[Project]])</f>
        <v>0DC376</v>
      </c>
      <c r="F12308" s="9">
        <f>MONTH(Tableau2[[#This Row],[Date]])</f>
        <v>7</v>
      </c>
      <c r="G12308" s="9">
        <f>YEAR(Tableau2[[#This Row],[Date]])</f>
        <v>2025</v>
      </c>
      <c r="H12308" s="9">
        <f>_xlfn.ISOWEEKNUM(Tableau2[[#This Row],[Date]])</f>
        <v>30</v>
      </c>
    </row>
    <row r="12309" spans="1:8" hidden="1" x14ac:dyDescent="0.25">
      <c r="A12309" t="s">
        <v>22</v>
      </c>
      <c r="B12309">
        <v>5</v>
      </c>
      <c r="C12309" s="3">
        <v>45859</v>
      </c>
      <c r="D12309">
        <v>16</v>
      </c>
      <c r="E12309" s="9" t="str">
        <f>IF(Tableau2[[#This Row],[Project]]="","pas de projet",Tableau2[[#This Row],[Project]])</f>
        <v>0DC376</v>
      </c>
      <c r="F12309" s="9">
        <f>MONTH(Tableau2[[#This Row],[Date]])</f>
        <v>7</v>
      </c>
      <c r="G12309" s="9">
        <f>YEAR(Tableau2[[#This Row],[Date]])</f>
        <v>2025</v>
      </c>
      <c r="H12309" s="9">
        <f>_xlfn.ISOWEEKNUM(Tableau2[[#This Row],[Date]])</f>
        <v>30</v>
      </c>
    </row>
    <row r="12310" spans="1:8" hidden="1" x14ac:dyDescent="0.25">
      <c r="A12310" t="s">
        <v>22</v>
      </c>
      <c r="B12310">
        <v>5</v>
      </c>
      <c r="C12310" s="3">
        <v>45859</v>
      </c>
      <c r="D12310">
        <v>16</v>
      </c>
      <c r="E12310" s="9" t="str">
        <f>IF(Tableau2[[#This Row],[Project]]="","pas de projet",Tableau2[[#This Row],[Project]])</f>
        <v>0DC376</v>
      </c>
      <c r="F12310" s="9">
        <f>MONTH(Tableau2[[#This Row],[Date]])</f>
        <v>7</v>
      </c>
      <c r="G12310" s="9">
        <f>YEAR(Tableau2[[#This Row],[Date]])</f>
        <v>2025</v>
      </c>
      <c r="H12310" s="9">
        <f>_xlfn.ISOWEEKNUM(Tableau2[[#This Row],[Date]])</f>
        <v>30</v>
      </c>
    </row>
    <row r="12311" spans="1:8" hidden="1" x14ac:dyDescent="0.25">
      <c r="B12311">
        <f t="shared" ref="B12311:B12313" si="554">111111+1</f>
        <v>111112</v>
      </c>
      <c r="C12311" s="3">
        <v>45859</v>
      </c>
      <c r="D12311">
        <v>0</v>
      </c>
      <c r="E12311" s="9" t="str">
        <f>IF(Tableau2[[#This Row],[Project]]="","pas de projet",Tableau2[[#This Row],[Project]])</f>
        <v>pas de projet</v>
      </c>
      <c r="F12311" s="9">
        <f>MONTH(Tableau2[[#This Row],[Date]])</f>
        <v>7</v>
      </c>
      <c r="G12311" s="9">
        <f>YEAR(Tableau2[[#This Row],[Date]])</f>
        <v>2025</v>
      </c>
      <c r="H12311" s="9">
        <f>_xlfn.ISOWEEKNUM(Tableau2[[#This Row],[Date]])</f>
        <v>30</v>
      </c>
    </row>
    <row r="12312" spans="1:8" hidden="1" x14ac:dyDescent="0.25">
      <c r="B12312">
        <f t="shared" si="554"/>
        <v>111112</v>
      </c>
      <c r="C12312" s="3">
        <v>45859</v>
      </c>
      <c r="D12312">
        <v>0</v>
      </c>
      <c r="E12312" s="9" t="str">
        <f>IF(Tableau2[[#This Row],[Project]]="","pas de projet",Tableau2[[#This Row],[Project]])</f>
        <v>pas de projet</v>
      </c>
      <c r="F12312" s="9">
        <f>MONTH(Tableau2[[#This Row],[Date]])</f>
        <v>7</v>
      </c>
      <c r="G12312" s="9">
        <f>YEAR(Tableau2[[#This Row],[Date]])</f>
        <v>2025</v>
      </c>
      <c r="H12312" s="9">
        <f>_xlfn.ISOWEEKNUM(Tableau2[[#This Row],[Date]])</f>
        <v>30</v>
      </c>
    </row>
    <row r="12313" spans="1:8" hidden="1" x14ac:dyDescent="0.25">
      <c r="B12313">
        <f t="shared" si="554"/>
        <v>111112</v>
      </c>
      <c r="C12313" s="3">
        <v>45859</v>
      </c>
      <c r="D12313">
        <v>0</v>
      </c>
      <c r="E12313" s="9" t="str">
        <f>IF(Tableau2[[#This Row],[Project]]="","pas de projet",Tableau2[[#This Row],[Project]])</f>
        <v>pas de projet</v>
      </c>
      <c r="F12313" s="9">
        <f>MONTH(Tableau2[[#This Row],[Date]])</f>
        <v>7</v>
      </c>
      <c r="G12313" s="9">
        <f>YEAR(Tableau2[[#This Row],[Date]])</f>
        <v>2025</v>
      </c>
      <c r="H12313" s="9">
        <f>_xlfn.ISOWEEKNUM(Tableau2[[#This Row],[Date]])</f>
        <v>30</v>
      </c>
    </row>
    <row r="12314" spans="1:8" hidden="1" x14ac:dyDescent="0.25">
      <c r="A12314" t="s">
        <v>22</v>
      </c>
      <c r="B12314">
        <v>5</v>
      </c>
      <c r="C12314" s="3">
        <v>45859</v>
      </c>
      <c r="D12314">
        <v>8</v>
      </c>
      <c r="E12314" s="9" t="str">
        <f>IF(Tableau2[[#This Row],[Project]]="","pas de projet",Tableau2[[#This Row],[Project]])</f>
        <v>0DC376</v>
      </c>
      <c r="F12314" s="9">
        <f>MONTH(Tableau2[[#This Row],[Date]])</f>
        <v>7</v>
      </c>
      <c r="G12314" s="9">
        <f>YEAR(Tableau2[[#This Row],[Date]])</f>
        <v>2025</v>
      </c>
      <c r="H12314" s="9">
        <f>_xlfn.ISOWEEKNUM(Tableau2[[#This Row],[Date]])</f>
        <v>30</v>
      </c>
    </row>
    <row r="12315" spans="1:8" hidden="1" x14ac:dyDescent="0.25">
      <c r="A12315" t="s">
        <v>22</v>
      </c>
      <c r="B12315">
        <v>5</v>
      </c>
      <c r="C12315" s="3">
        <v>45859</v>
      </c>
      <c r="D12315">
        <v>16</v>
      </c>
      <c r="E12315" s="9" t="str">
        <f>IF(Tableau2[[#This Row],[Project]]="","pas de projet",Tableau2[[#This Row],[Project]])</f>
        <v>0DC376</v>
      </c>
      <c r="F12315" s="9">
        <f>MONTH(Tableau2[[#This Row],[Date]])</f>
        <v>7</v>
      </c>
      <c r="G12315" s="9">
        <f>YEAR(Tableau2[[#This Row],[Date]])</f>
        <v>2025</v>
      </c>
      <c r="H12315" s="9">
        <f>_xlfn.ISOWEEKNUM(Tableau2[[#This Row],[Date]])</f>
        <v>30</v>
      </c>
    </row>
    <row r="12316" spans="1:8" hidden="1" x14ac:dyDescent="0.25">
      <c r="B12316">
        <v>113</v>
      </c>
      <c r="C12316" s="3">
        <v>45859</v>
      </c>
      <c r="D12316">
        <v>8</v>
      </c>
      <c r="E12316" s="9" t="str">
        <f>IF(Tableau2[[#This Row],[Project]]="","pas de projet",Tableau2[[#This Row],[Project]])</f>
        <v>pas de projet</v>
      </c>
      <c r="F12316" s="9">
        <f>MONTH(Tableau2[[#This Row],[Date]])</f>
        <v>7</v>
      </c>
      <c r="G12316" s="9">
        <f>YEAR(Tableau2[[#This Row],[Date]])</f>
        <v>2025</v>
      </c>
      <c r="H12316" s="9">
        <f>_xlfn.ISOWEEKNUM(Tableau2[[#This Row],[Date]])</f>
        <v>30</v>
      </c>
    </row>
    <row r="12317" spans="1:8" hidden="1" x14ac:dyDescent="0.25">
      <c r="B12317">
        <v>113</v>
      </c>
      <c r="C12317" s="3">
        <v>45859</v>
      </c>
      <c r="D12317">
        <v>10</v>
      </c>
      <c r="E12317" s="9" t="str">
        <f>IF(Tableau2[[#This Row],[Project]]="","pas de projet",Tableau2[[#This Row],[Project]])</f>
        <v>pas de projet</v>
      </c>
      <c r="F12317" s="9">
        <f>MONTH(Tableau2[[#This Row],[Date]])</f>
        <v>7</v>
      </c>
      <c r="G12317" s="9">
        <f>YEAR(Tableau2[[#This Row],[Date]])</f>
        <v>2025</v>
      </c>
      <c r="H12317" s="9">
        <f>_xlfn.ISOWEEKNUM(Tableau2[[#This Row],[Date]])</f>
        <v>30</v>
      </c>
    </row>
    <row r="12318" spans="1:8" hidden="1" x14ac:dyDescent="0.25">
      <c r="B12318">
        <v>113</v>
      </c>
      <c r="C12318" s="3">
        <v>45859</v>
      </c>
      <c r="D12318">
        <v>10</v>
      </c>
      <c r="E12318" s="9" t="str">
        <f>IF(Tableau2[[#This Row],[Project]]="","pas de projet",Tableau2[[#This Row],[Project]])</f>
        <v>pas de projet</v>
      </c>
      <c r="F12318" s="9">
        <f>MONTH(Tableau2[[#This Row],[Date]])</f>
        <v>7</v>
      </c>
      <c r="G12318" s="9">
        <f>YEAR(Tableau2[[#This Row],[Date]])</f>
        <v>2025</v>
      </c>
      <c r="H12318" s="9">
        <f>_xlfn.ISOWEEKNUM(Tableau2[[#This Row],[Date]])</f>
        <v>30</v>
      </c>
    </row>
    <row r="12319" spans="1:8" hidden="1" x14ac:dyDescent="0.25">
      <c r="B12319">
        <v>113</v>
      </c>
      <c r="C12319" s="3">
        <v>45859</v>
      </c>
      <c r="D12319">
        <v>10</v>
      </c>
      <c r="E12319" s="9" t="str">
        <f>IF(Tableau2[[#This Row],[Project]]="","pas de projet",Tableau2[[#This Row],[Project]])</f>
        <v>pas de projet</v>
      </c>
      <c r="F12319" s="9">
        <f>MONTH(Tableau2[[#This Row],[Date]])</f>
        <v>7</v>
      </c>
      <c r="G12319" s="9">
        <f>YEAR(Tableau2[[#This Row],[Date]])</f>
        <v>2025</v>
      </c>
      <c r="H12319" s="9">
        <f>_xlfn.ISOWEEKNUM(Tableau2[[#This Row],[Date]])</f>
        <v>30</v>
      </c>
    </row>
    <row r="12320" spans="1:8" hidden="1" x14ac:dyDescent="0.25">
      <c r="B12320">
        <v>113</v>
      </c>
      <c r="C12320" s="3">
        <v>45848</v>
      </c>
      <c r="D12320">
        <v>0</v>
      </c>
      <c r="E12320" s="9" t="str">
        <f>IF(Tableau2[[#This Row],[Project]]="","pas de projet",Tableau2[[#This Row],[Project]])</f>
        <v>pas de projet</v>
      </c>
      <c r="F12320" s="9">
        <f>MONTH(Tableau2[[#This Row],[Date]])</f>
        <v>7</v>
      </c>
      <c r="G12320" s="9">
        <f>YEAR(Tableau2[[#This Row],[Date]])</f>
        <v>2025</v>
      </c>
      <c r="H12320" s="9">
        <f>_xlfn.ISOWEEKNUM(Tableau2[[#This Row],[Date]])</f>
        <v>28</v>
      </c>
    </row>
    <row r="12321" spans="1:8" hidden="1" x14ac:dyDescent="0.25">
      <c r="B12321">
        <v>113</v>
      </c>
      <c r="C12321" s="3">
        <v>45848</v>
      </c>
      <c r="D12321">
        <v>10</v>
      </c>
      <c r="E12321" s="9" t="str">
        <f>IF(Tableau2[[#This Row],[Project]]="","pas de projet",Tableau2[[#This Row],[Project]])</f>
        <v>pas de projet</v>
      </c>
      <c r="F12321" s="9">
        <f>MONTH(Tableau2[[#This Row],[Date]])</f>
        <v>7</v>
      </c>
      <c r="G12321" s="9">
        <f>YEAR(Tableau2[[#This Row],[Date]])</f>
        <v>2025</v>
      </c>
      <c r="H12321" s="9">
        <f>_xlfn.ISOWEEKNUM(Tableau2[[#This Row],[Date]])</f>
        <v>28</v>
      </c>
    </row>
    <row r="12322" spans="1:8" hidden="1" x14ac:dyDescent="0.25">
      <c r="B12322">
        <v>113</v>
      </c>
      <c r="C12322" s="3">
        <v>45848</v>
      </c>
      <c r="D12322">
        <v>8</v>
      </c>
      <c r="E12322" s="9" t="str">
        <f>IF(Tableau2[[#This Row],[Project]]="","pas de projet",Tableau2[[#This Row],[Project]])</f>
        <v>pas de projet</v>
      </c>
      <c r="F12322" s="9">
        <f>MONTH(Tableau2[[#This Row],[Date]])</f>
        <v>7</v>
      </c>
      <c r="G12322" s="9">
        <f>YEAR(Tableau2[[#This Row],[Date]])</f>
        <v>2025</v>
      </c>
      <c r="H12322" s="9">
        <f>_xlfn.ISOWEEKNUM(Tableau2[[#This Row],[Date]])</f>
        <v>28</v>
      </c>
    </row>
    <row r="12323" spans="1:8" hidden="1" x14ac:dyDescent="0.25">
      <c r="B12323">
        <v>113</v>
      </c>
      <c r="C12323" s="3">
        <v>45848</v>
      </c>
      <c r="D12323">
        <v>10</v>
      </c>
      <c r="E12323" s="9" t="str">
        <f>IF(Tableau2[[#This Row],[Project]]="","pas de projet",Tableau2[[#This Row],[Project]])</f>
        <v>pas de projet</v>
      </c>
      <c r="F12323" s="9">
        <f>MONTH(Tableau2[[#This Row],[Date]])</f>
        <v>7</v>
      </c>
      <c r="G12323" s="9">
        <f>YEAR(Tableau2[[#This Row],[Date]])</f>
        <v>2025</v>
      </c>
      <c r="H12323" s="9">
        <f>_xlfn.ISOWEEKNUM(Tableau2[[#This Row],[Date]])</f>
        <v>28</v>
      </c>
    </row>
    <row r="12324" spans="1:8" hidden="1" x14ac:dyDescent="0.25">
      <c r="A12324" t="s">
        <v>22</v>
      </c>
      <c r="B12324">
        <f>111111+1</f>
        <v>111112</v>
      </c>
      <c r="C12324" s="3">
        <v>45860</v>
      </c>
      <c r="D12324">
        <v>9</v>
      </c>
      <c r="E12324" s="9" t="str">
        <f>IF(Tableau2[[#This Row],[Project]]="","pas de projet",Tableau2[[#This Row],[Project]])</f>
        <v>0DC376</v>
      </c>
      <c r="F12324" s="9">
        <f>MONTH(Tableau2[[#This Row],[Date]])</f>
        <v>7</v>
      </c>
      <c r="G12324" s="9">
        <f>YEAR(Tableau2[[#This Row],[Date]])</f>
        <v>2025</v>
      </c>
      <c r="H12324" s="9">
        <f>_xlfn.ISOWEEKNUM(Tableau2[[#This Row],[Date]])</f>
        <v>30</v>
      </c>
    </row>
    <row r="12325" spans="1:8" hidden="1" x14ac:dyDescent="0.25">
      <c r="B12325">
        <v>113</v>
      </c>
      <c r="C12325" s="3">
        <v>45846</v>
      </c>
      <c r="D12325">
        <v>8</v>
      </c>
      <c r="E12325" s="9" t="str">
        <f>IF(Tableau2[[#This Row],[Project]]="","pas de projet",Tableau2[[#This Row],[Project]])</f>
        <v>pas de projet</v>
      </c>
      <c r="F12325" s="9">
        <f>MONTH(Tableau2[[#This Row],[Date]])</f>
        <v>7</v>
      </c>
      <c r="G12325" s="9">
        <f>YEAR(Tableau2[[#This Row],[Date]])</f>
        <v>2025</v>
      </c>
      <c r="H12325" s="9">
        <f>_xlfn.ISOWEEKNUM(Tableau2[[#This Row],[Date]])</f>
        <v>28</v>
      </c>
    </row>
    <row r="12326" spans="1:8" hidden="1" x14ac:dyDescent="0.25">
      <c r="B12326">
        <v>113</v>
      </c>
      <c r="C12326" s="3">
        <v>45846</v>
      </c>
      <c r="D12326">
        <v>10</v>
      </c>
      <c r="E12326" s="9" t="str">
        <f>IF(Tableau2[[#This Row],[Project]]="","pas de projet",Tableau2[[#This Row],[Project]])</f>
        <v>pas de projet</v>
      </c>
      <c r="F12326" s="9">
        <f>MONTH(Tableau2[[#This Row],[Date]])</f>
        <v>7</v>
      </c>
      <c r="G12326" s="9">
        <f>YEAR(Tableau2[[#This Row],[Date]])</f>
        <v>2025</v>
      </c>
      <c r="H12326" s="9">
        <f>_xlfn.ISOWEEKNUM(Tableau2[[#This Row],[Date]])</f>
        <v>28</v>
      </c>
    </row>
    <row r="12327" spans="1:8" hidden="1" x14ac:dyDescent="0.25">
      <c r="B12327">
        <v>113</v>
      </c>
      <c r="C12327" s="3">
        <v>45846</v>
      </c>
      <c r="D12327">
        <v>8</v>
      </c>
      <c r="E12327" s="9" t="str">
        <f>IF(Tableau2[[#This Row],[Project]]="","pas de projet",Tableau2[[#This Row],[Project]])</f>
        <v>pas de projet</v>
      </c>
      <c r="F12327" s="9">
        <f>MONTH(Tableau2[[#This Row],[Date]])</f>
        <v>7</v>
      </c>
      <c r="G12327" s="9">
        <f>YEAR(Tableau2[[#This Row],[Date]])</f>
        <v>2025</v>
      </c>
      <c r="H12327" s="9">
        <f>_xlfn.ISOWEEKNUM(Tableau2[[#This Row],[Date]])</f>
        <v>28</v>
      </c>
    </row>
    <row r="12328" spans="1:8" hidden="1" x14ac:dyDescent="0.25">
      <c r="B12328">
        <v>113</v>
      </c>
      <c r="C12328" s="3">
        <v>45846</v>
      </c>
      <c r="D12328">
        <v>10</v>
      </c>
      <c r="E12328" s="9" t="str">
        <f>IF(Tableau2[[#This Row],[Project]]="","pas de projet",Tableau2[[#This Row],[Project]])</f>
        <v>pas de projet</v>
      </c>
      <c r="F12328" s="9">
        <f>MONTH(Tableau2[[#This Row],[Date]])</f>
        <v>7</v>
      </c>
      <c r="G12328" s="9">
        <f>YEAR(Tableau2[[#This Row],[Date]])</f>
        <v>2025</v>
      </c>
      <c r="H12328" s="9">
        <f>_xlfn.ISOWEEKNUM(Tableau2[[#This Row],[Date]])</f>
        <v>28</v>
      </c>
    </row>
    <row r="12329" spans="1:8" hidden="1" x14ac:dyDescent="0.25">
      <c r="B12329">
        <v>113</v>
      </c>
      <c r="C12329" s="3">
        <v>45839</v>
      </c>
      <c r="D12329">
        <v>8</v>
      </c>
      <c r="E12329" s="9" t="str">
        <f>IF(Tableau2[[#This Row],[Project]]="","pas de projet",Tableau2[[#This Row],[Project]])</f>
        <v>pas de projet</v>
      </c>
      <c r="F12329" s="9">
        <f>MONTH(Tableau2[[#This Row],[Date]])</f>
        <v>7</v>
      </c>
      <c r="G12329" s="9">
        <f>YEAR(Tableau2[[#This Row],[Date]])</f>
        <v>2025</v>
      </c>
      <c r="H12329" s="9">
        <f>_xlfn.ISOWEEKNUM(Tableau2[[#This Row],[Date]])</f>
        <v>27</v>
      </c>
    </row>
    <row r="12330" spans="1:8" hidden="1" x14ac:dyDescent="0.25">
      <c r="B12330">
        <v>113</v>
      </c>
      <c r="C12330" s="3">
        <v>45839</v>
      </c>
      <c r="D12330">
        <v>10</v>
      </c>
      <c r="E12330" s="9" t="str">
        <f>IF(Tableau2[[#This Row],[Project]]="","pas de projet",Tableau2[[#This Row],[Project]])</f>
        <v>pas de projet</v>
      </c>
      <c r="F12330" s="9">
        <f>MONTH(Tableau2[[#This Row],[Date]])</f>
        <v>7</v>
      </c>
      <c r="G12330" s="9">
        <f>YEAR(Tableau2[[#This Row],[Date]])</f>
        <v>2025</v>
      </c>
      <c r="H12330" s="9">
        <f>_xlfn.ISOWEEKNUM(Tableau2[[#This Row],[Date]])</f>
        <v>27</v>
      </c>
    </row>
    <row r="12331" spans="1:8" hidden="1" x14ac:dyDescent="0.25">
      <c r="B12331">
        <v>113</v>
      </c>
      <c r="C12331" s="3">
        <v>45839</v>
      </c>
      <c r="D12331">
        <v>9</v>
      </c>
      <c r="E12331" s="9" t="str">
        <f>IF(Tableau2[[#This Row],[Project]]="","pas de projet",Tableau2[[#This Row],[Project]])</f>
        <v>pas de projet</v>
      </c>
      <c r="F12331" s="9">
        <f>MONTH(Tableau2[[#This Row],[Date]])</f>
        <v>7</v>
      </c>
      <c r="G12331" s="9">
        <f>YEAR(Tableau2[[#This Row],[Date]])</f>
        <v>2025</v>
      </c>
      <c r="H12331" s="9">
        <f>_xlfn.ISOWEEKNUM(Tableau2[[#This Row],[Date]])</f>
        <v>27</v>
      </c>
    </row>
    <row r="12332" spans="1:8" hidden="1" x14ac:dyDescent="0.25">
      <c r="B12332">
        <v>113</v>
      </c>
      <c r="C12332" s="3">
        <v>45839</v>
      </c>
      <c r="D12332">
        <v>10</v>
      </c>
      <c r="E12332" s="9" t="str">
        <f>IF(Tableau2[[#This Row],[Project]]="","pas de projet",Tableau2[[#This Row],[Project]])</f>
        <v>pas de projet</v>
      </c>
      <c r="F12332" s="9">
        <f>MONTH(Tableau2[[#This Row],[Date]])</f>
        <v>7</v>
      </c>
      <c r="G12332" s="9">
        <f>YEAR(Tableau2[[#This Row],[Date]])</f>
        <v>2025</v>
      </c>
      <c r="H12332" s="9">
        <f>_xlfn.ISOWEEKNUM(Tableau2[[#This Row],[Date]])</f>
        <v>27</v>
      </c>
    </row>
    <row r="12333" spans="1:8" hidden="1" x14ac:dyDescent="0.25">
      <c r="B12333">
        <f t="shared" ref="B12333:B12336" si="555">111111+1</f>
        <v>111112</v>
      </c>
      <c r="C12333" s="3">
        <v>45860</v>
      </c>
      <c r="D12333">
        <v>8</v>
      </c>
      <c r="E12333" s="9" t="str">
        <f>IF(Tableau2[[#This Row],[Project]]="","pas de projet",Tableau2[[#This Row],[Project]])</f>
        <v>pas de projet</v>
      </c>
      <c r="F12333" s="9">
        <f>MONTH(Tableau2[[#This Row],[Date]])</f>
        <v>7</v>
      </c>
      <c r="G12333" s="9">
        <f>YEAR(Tableau2[[#This Row],[Date]])</f>
        <v>2025</v>
      </c>
      <c r="H12333" s="9">
        <f>_xlfn.ISOWEEKNUM(Tableau2[[#This Row],[Date]])</f>
        <v>30</v>
      </c>
    </row>
    <row r="12334" spans="1:8" hidden="1" x14ac:dyDescent="0.25">
      <c r="B12334">
        <f t="shared" si="555"/>
        <v>111112</v>
      </c>
      <c r="C12334" s="3">
        <v>45860</v>
      </c>
      <c r="D12334">
        <v>8</v>
      </c>
      <c r="E12334" s="9" t="str">
        <f>IF(Tableau2[[#This Row],[Project]]="","pas de projet",Tableau2[[#This Row],[Project]])</f>
        <v>pas de projet</v>
      </c>
      <c r="F12334" s="9">
        <f>MONTH(Tableau2[[#This Row],[Date]])</f>
        <v>7</v>
      </c>
      <c r="G12334" s="9">
        <f>YEAR(Tableau2[[#This Row],[Date]])</f>
        <v>2025</v>
      </c>
      <c r="H12334" s="9">
        <f>_xlfn.ISOWEEKNUM(Tableau2[[#This Row],[Date]])</f>
        <v>30</v>
      </c>
    </row>
    <row r="12335" spans="1:8" hidden="1" x14ac:dyDescent="0.25">
      <c r="B12335">
        <f t="shared" si="555"/>
        <v>111112</v>
      </c>
      <c r="C12335" s="3">
        <v>45860</v>
      </c>
      <c r="D12335">
        <v>8</v>
      </c>
      <c r="E12335" s="9" t="str">
        <f>IF(Tableau2[[#This Row],[Project]]="","pas de projet",Tableau2[[#This Row],[Project]])</f>
        <v>pas de projet</v>
      </c>
      <c r="F12335" s="9">
        <f>MONTH(Tableau2[[#This Row],[Date]])</f>
        <v>7</v>
      </c>
      <c r="G12335" s="9">
        <f>YEAR(Tableau2[[#This Row],[Date]])</f>
        <v>2025</v>
      </c>
      <c r="H12335" s="9">
        <f>_xlfn.ISOWEEKNUM(Tableau2[[#This Row],[Date]])</f>
        <v>30</v>
      </c>
    </row>
    <row r="12336" spans="1:8" hidden="1" x14ac:dyDescent="0.25">
      <c r="B12336">
        <f t="shared" si="555"/>
        <v>111112</v>
      </c>
      <c r="C12336" s="3">
        <v>45860</v>
      </c>
      <c r="D12336">
        <v>8</v>
      </c>
      <c r="E12336" s="9" t="str">
        <f>IF(Tableau2[[#This Row],[Project]]="","pas de projet",Tableau2[[#This Row],[Project]])</f>
        <v>pas de projet</v>
      </c>
      <c r="F12336" s="9">
        <f>MONTH(Tableau2[[#This Row],[Date]])</f>
        <v>7</v>
      </c>
      <c r="G12336" s="9">
        <f>YEAR(Tableau2[[#This Row],[Date]])</f>
        <v>2025</v>
      </c>
      <c r="H12336" s="9">
        <f>_xlfn.ISOWEEKNUM(Tableau2[[#This Row],[Date]])</f>
        <v>30</v>
      </c>
    </row>
    <row r="12337" spans="1:8" hidden="1" x14ac:dyDescent="0.25">
      <c r="A12337" t="s">
        <v>32</v>
      </c>
      <c r="B12337">
        <v>113</v>
      </c>
      <c r="C12337" s="3">
        <v>45860</v>
      </c>
      <c r="D12337">
        <v>8</v>
      </c>
      <c r="E12337" s="9" t="str">
        <f>IF(Tableau2[[#This Row],[Project]]="","pas de projet",Tableau2[[#This Row],[Project]])</f>
        <v>0NC378</v>
      </c>
      <c r="F12337" s="9">
        <f>MONTH(Tableau2[[#This Row],[Date]])</f>
        <v>7</v>
      </c>
      <c r="G12337" s="9">
        <f>YEAR(Tableau2[[#This Row],[Date]])</f>
        <v>2025</v>
      </c>
      <c r="H12337" s="9">
        <f>_xlfn.ISOWEEKNUM(Tableau2[[#This Row],[Date]])</f>
        <v>30</v>
      </c>
    </row>
    <row r="12338" spans="1:8" hidden="1" x14ac:dyDescent="0.25">
      <c r="A12338" t="s">
        <v>12</v>
      </c>
      <c r="B12338">
        <v>4</v>
      </c>
      <c r="C12338" s="3">
        <v>45856</v>
      </c>
      <c r="D12338">
        <v>38</v>
      </c>
      <c r="E12338" s="9" t="str">
        <f>IF(Tableau2[[#This Row],[Project]]="","pas de projet",Tableau2[[#This Row],[Project]])</f>
        <v>0DC377</v>
      </c>
      <c r="F12338" s="9">
        <f>MONTH(Tableau2[[#This Row],[Date]])</f>
        <v>7</v>
      </c>
      <c r="G12338" s="9">
        <f>YEAR(Tableau2[[#This Row],[Date]])</f>
        <v>2025</v>
      </c>
      <c r="H12338" s="9">
        <f>_xlfn.ISOWEEKNUM(Tableau2[[#This Row],[Date]])</f>
        <v>29</v>
      </c>
    </row>
    <row r="12339" spans="1:8" hidden="1" x14ac:dyDescent="0.25">
      <c r="A12339" t="s">
        <v>13</v>
      </c>
      <c r="B12339">
        <v>4</v>
      </c>
      <c r="C12339" s="3">
        <v>45859</v>
      </c>
      <c r="D12339">
        <v>18</v>
      </c>
      <c r="E12339" s="9" t="str">
        <f>IF(Tableau2[[#This Row],[Project]]="","pas de projet",Tableau2[[#This Row],[Project]])</f>
        <v>0DC378</v>
      </c>
      <c r="F12339" s="9">
        <f>MONTH(Tableau2[[#This Row],[Date]])</f>
        <v>7</v>
      </c>
      <c r="G12339" s="9">
        <f>YEAR(Tableau2[[#This Row],[Date]])</f>
        <v>2025</v>
      </c>
      <c r="H12339" s="9">
        <f>_xlfn.ISOWEEKNUM(Tableau2[[#This Row],[Date]])</f>
        <v>30</v>
      </c>
    </row>
    <row r="12340" spans="1:8" hidden="1" x14ac:dyDescent="0.25">
      <c r="A12340" t="s">
        <v>13</v>
      </c>
      <c r="B12340">
        <v>4</v>
      </c>
      <c r="C12340" s="3">
        <v>45859</v>
      </c>
      <c r="D12340">
        <v>18</v>
      </c>
      <c r="E12340" s="9" t="str">
        <f>IF(Tableau2[[#This Row],[Project]]="","pas de projet",Tableau2[[#This Row],[Project]])</f>
        <v>0DC378</v>
      </c>
      <c r="F12340" s="9">
        <f>MONTH(Tableau2[[#This Row],[Date]])</f>
        <v>7</v>
      </c>
      <c r="G12340" s="9">
        <f>YEAR(Tableau2[[#This Row],[Date]])</f>
        <v>2025</v>
      </c>
      <c r="H12340" s="9">
        <f>_xlfn.ISOWEEKNUM(Tableau2[[#This Row],[Date]])</f>
        <v>30</v>
      </c>
    </row>
    <row r="12341" spans="1:8" hidden="1" x14ac:dyDescent="0.25">
      <c r="A12341" t="s">
        <v>13</v>
      </c>
      <c r="B12341">
        <v>4</v>
      </c>
      <c r="C12341" s="3">
        <v>45859</v>
      </c>
      <c r="D12341">
        <v>6</v>
      </c>
      <c r="E12341" s="9" t="str">
        <f>IF(Tableau2[[#This Row],[Project]]="","pas de projet",Tableau2[[#This Row],[Project]])</f>
        <v>0DC378</v>
      </c>
      <c r="F12341" s="9">
        <f>MONTH(Tableau2[[#This Row],[Date]])</f>
        <v>7</v>
      </c>
      <c r="G12341" s="9">
        <f>YEAR(Tableau2[[#This Row],[Date]])</f>
        <v>2025</v>
      </c>
      <c r="H12341" s="9">
        <f>_xlfn.ISOWEEKNUM(Tableau2[[#This Row],[Date]])</f>
        <v>30</v>
      </c>
    </row>
    <row r="12342" spans="1:8" hidden="1" x14ac:dyDescent="0.25">
      <c r="A12342" t="s">
        <v>12</v>
      </c>
      <c r="B12342">
        <v>4</v>
      </c>
      <c r="C12342" s="3">
        <v>45859</v>
      </c>
      <c r="D12342">
        <v>8</v>
      </c>
      <c r="E12342" s="9" t="str">
        <f>IF(Tableau2[[#This Row],[Project]]="","pas de projet",Tableau2[[#This Row],[Project]])</f>
        <v>0DC377</v>
      </c>
      <c r="F12342" s="9">
        <f>MONTH(Tableau2[[#This Row],[Date]])</f>
        <v>7</v>
      </c>
      <c r="G12342" s="9">
        <f>YEAR(Tableau2[[#This Row],[Date]])</f>
        <v>2025</v>
      </c>
      <c r="H12342" s="9">
        <f>_xlfn.ISOWEEKNUM(Tableau2[[#This Row],[Date]])</f>
        <v>30</v>
      </c>
    </row>
    <row r="12343" spans="1:8" hidden="1" x14ac:dyDescent="0.25">
      <c r="A12343" t="s">
        <v>12</v>
      </c>
      <c r="B12343">
        <v>4</v>
      </c>
      <c r="C12343" s="3">
        <v>45859</v>
      </c>
      <c r="D12343">
        <v>8</v>
      </c>
      <c r="E12343" s="9" t="str">
        <f>IF(Tableau2[[#This Row],[Project]]="","pas de projet",Tableau2[[#This Row],[Project]])</f>
        <v>0DC377</v>
      </c>
      <c r="F12343" s="9">
        <f>MONTH(Tableau2[[#This Row],[Date]])</f>
        <v>7</v>
      </c>
      <c r="G12343" s="9">
        <f>YEAR(Tableau2[[#This Row],[Date]])</f>
        <v>2025</v>
      </c>
      <c r="H12343" s="9">
        <f>_xlfn.ISOWEEKNUM(Tableau2[[#This Row],[Date]])</f>
        <v>30</v>
      </c>
    </row>
    <row r="12344" spans="1:8" hidden="1" x14ac:dyDescent="0.25">
      <c r="A12344" t="s">
        <v>12</v>
      </c>
      <c r="B12344">
        <v>4</v>
      </c>
      <c r="C12344" s="3">
        <v>45859</v>
      </c>
      <c r="D12344">
        <v>50</v>
      </c>
      <c r="E12344" s="9" t="str">
        <f>IF(Tableau2[[#This Row],[Project]]="","pas de projet",Tableau2[[#This Row],[Project]])</f>
        <v>0DC377</v>
      </c>
      <c r="F12344" s="9">
        <f>MONTH(Tableau2[[#This Row],[Date]])</f>
        <v>7</v>
      </c>
      <c r="G12344" s="9">
        <f>YEAR(Tableau2[[#This Row],[Date]])</f>
        <v>2025</v>
      </c>
      <c r="H12344" s="9">
        <f>_xlfn.ISOWEEKNUM(Tableau2[[#This Row],[Date]])</f>
        <v>30</v>
      </c>
    </row>
    <row r="12345" spans="1:8" hidden="1" x14ac:dyDescent="0.25">
      <c r="A12345" t="s">
        <v>11</v>
      </c>
      <c r="B12345">
        <v>4</v>
      </c>
      <c r="C12345" s="3">
        <v>45859</v>
      </c>
      <c r="D12345">
        <v>16</v>
      </c>
      <c r="E12345" s="9" t="str">
        <f>IF(Tableau2[[#This Row],[Project]]="","pas de projet",Tableau2[[#This Row],[Project]])</f>
        <v>0NC376</v>
      </c>
      <c r="F12345" s="9">
        <f>MONTH(Tableau2[[#This Row],[Date]])</f>
        <v>7</v>
      </c>
      <c r="G12345" s="9">
        <f>YEAR(Tableau2[[#This Row],[Date]])</f>
        <v>2025</v>
      </c>
      <c r="H12345" s="9">
        <f>_xlfn.ISOWEEKNUM(Tableau2[[#This Row],[Date]])</f>
        <v>30</v>
      </c>
    </row>
    <row r="12346" spans="1:8" hidden="1" x14ac:dyDescent="0.25">
      <c r="A12346" t="s">
        <v>22</v>
      </c>
      <c r="B12346">
        <v>4</v>
      </c>
      <c r="C12346" s="3">
        <v>45859</v>
      </c>
      <c r="D12346">
        <v>32</v>
      </c>
      <c r="E12346" s="9" t="str">
        <f>IF(Tableau2[[#This Row],[Project]]="","pas de projet",Tableau2[[#This Row],[Project]])</f>
        <v>0DC376</v>
      </c>
      <c r="F12346" s="9">
        <f>MONTH(Tableau2[[#This Row],[Date]])</f>
        <v>7</v>
      </c>
      <c r="G12346" s="9">
        <f>YEAR(Tableau2[[#This Row],[Date]])</f>
        <v>2025</v>
      </c>
      <c r="H12346" s="9">
        <f>_xlfn.ISOWEEKNUM(Tableau2[[#This Row],[Date]])</f>
        <v>30</v>
      </c>
    </row>
    <row r="12347" spans="1:8" hidden="1" x14ac:dyDescent="0.25">
      <c r="A12347" t="s">
        <v>13</v>
      </c>
      <c r="B12347">
        <f t="shared" ref="B12347:B12356" si="556">111111+1</f>
        <v>111112</v>
      </c>
      <c r="C12347" s="3">
        <v>45859</v>
      </c>
      <c r="D12347">
        <v>8</v>
      </c>
      <c r="E12347" s="9" t="str">
        <f>IF(Tableau2[[#This Row],[Project]]="","pas de projet",Tableau2[[#This Row],[Project]])</f>
        <v>0DC378</v>
      </c>
      <c r="F12347" s="9">
        <f>MONTH(Tableau2[[#This Row],[Date]])</f>
        <v>7</v>
      </c>
      <c r="G12347" s="9">
        <f>YEAR(Tableau2[[#This Row],[Date]])</f>
        <v>2025</v>
      </c>
      <c r="H12347" s="9">
        <f>_xlfn.ISOWEEKNUM(Tableau2[[#This Row],[Date]])</f>
        <v>30</v>
      </c>
    </row>
    <row r="12348" spans="1:8" hidden="1" x14ac:dyDescent="0.25">
      <c r="A12348" t="s">
        <v>22</v>
      </c>
      <c r="B12348">
        <f t="shared" si="556"/>
        <v>111112</v>
      </c>
      <c r="C12348" s="3">
        <v>45859</v>
      </c>
      <c r="D12348">
        <v>3</v>
      </c>
      <c r="E12348" s="9" t="str">
        <f>IF(Tableau2[[#This Row],[Project]]="","pas de projet",Tableau2[[#This Row],[Project]])</f>
        <v>0DC376</v>
      </c>
      <c r="F12348" s="9">
        <f>MONTH(Tableau2[[#This Row],[Date]])</f>
        <v>7</v>
      </c>
      <c r="G12348" s="9">
        <f>YEAR(Tableau2[[#This Row],[Date]])</f>
        <v>2025</v>
      </c>
      <c r="H12348" s="9">
        <f>_xlfn.ISOWEEKNUM(Tableau2[[#This Row],[Date]])</f>
        <v>30</v>
      </c>
    </row>
    <row r="12349" spans="1:8" hidden="1" x14ac:dyDescent="0.25">
      <c r="A12349" t="s">
        <v>12</v>
      </c>
      <c r="B12349">
        <f t="shared" si="556"/>
        <v>111112</v>
      </c>
      <c r="C12349" s="3">
        <v>45859</v>
      </c>
      <c r="D12349">
        <v>3</v>
      </c>
      <c r="E12349" s="9" t="str">
        <f>IF(Tableau2[[#This Row],[Project]]="","pas de projet",Tableau2[[#This Row],[Project]])</f>
        <v>0DC377</v>
      </c>
      <c r="F12349" s="9">
        <f>MONTH(Tableau2[[#This Row],[Date]])</f>
        <v>7</v>
      </c>
      <c r="G12349" s="9">
        <f>YEAR(Tableau2[[#This Row],[Date]])</f>
        <v>2025</v>
      </c>
      <c r="H12349" s="9">
        <f>_xlfn.ISOWEEKNUM(Tableau2[[#This Row],[Date]])</f>
        <v>30</v>
      </c>
    </row>
    <row r="12350" spans="1:8" hidden="1" x14ac:dyDescent="0.25">
      <c r="A12350" t="s">
        <v>13</v>
      </c>
      <c r="B12350">
        <f t="shared" si="556"/>
        <v>111112</v>
      </c>
      <c r="C12350" s="3">
        <v>45859</v>
      </c>
      <c r="D12350">
        <v>2</v>
      </c>
      <c r="E12350" s="9" t="str">
        <f>IF(Tableau2[[#This Row],[Project]]="","pas de projet",Tableau2[[#This Row],[Project]])</f>
        <v>0DC378</v>
      </c>
      <c r="F12350" s="9">
        <f>MONTH(Tableau2[[#This Row],[Date]])</f>
        <v>7</v>
      </c>
      <c r="G12350" s="9">
        <f>YEAR(Tableau2[[#This Row],[Date]])</f>
        <v>2025</v>
      </c>
      <c r="H12350" s="9">
        <f>_xlfn.ISOWEEKNUM(Tableau2[[#This Row],[Date]])</f>
        <v>30</v>
      </c>
    </row>
    <row r="12351" spans="1:8" hidden="1" x14ac:dyDescent="0.25">
      <c r="A12351" t="s">
        <v>12</v>
      </c>
      <c r="B12351">
        <f t="shared" si="556"/>
        <v>111112</v>
      </c>
      <c r="C12351" s="3">
        <v>45857</v>
      </c>
      <c r="D12351">
        <v>60</v>
      </c>
      <c r="E12351" s="9" t="str">
        <f>IF(Tableau2[[#This Row],[Project]]="","pas de projet",Tableau2[[#This Row],[Project]])</f>
        <v>0DC377</v>
      </c>
      <c r="F12351" s="9">
        <f>MONTH(Tableau2[[#This Row],[Date]])</f>
        <v>7</v>
      </c>
      <c r="G12351" s="9">
        <f>YEAR(Tableau2[[#This Row],[Date]])</f>
        <v>2025</v>
      </c>
      <c r="H12351" s="9">
        <f>_xlfn.ISOWEEKNUM(Tableau2[[#This Row],[Date]])</f>
        <v>29</v>
      </c>
    </row>
    <row r="12352" spans="1:8" hidden="1" x14ac:dyDescent="0.25">
      <c r="A12352" t="s">
        <v>22</v>
      </c>
      <c r="B12352">
        <f t="shared" si="556"/>
        <v>111112</v>
      </c>
      <c r="C12352" s="3">
        <v>45856</v>
      </c>
      <c r="D12352">
        <v>168</v>
      </c>
      <c r="E12352" s="9" t="str">
        <f>IF(Tableau2[[#This Row],[Project]]="","pas de projet",Tableau2[[#This Row],[Project]])</f>
        <v>0DC376</v>
      </c>
      <c r="F12352" s="9">
        <f>MONTH(Tableau2[[#This Row],[Date]])</f>
        <v>7</v>
      </c>
      <c r="G12352" s="9">
        <f>YEAR(Tableau2[[#This Row],[Date]])</f>
        <v>2025</v>
      </c>
      <c r="H12352" s="9">
        <f>_xlfn.ISOWEEKNUM(Tableau2[[#This Row],[Date]])</f>
        <v>29</v>
      </c>
    </row>
    <row r="12353" spans="1:8" hidden="1" x14ac:dyDescent="0.25">
      <c r="A12353" t="s">
        <v>12</v>
      </c>
      <c r="B12353">
        <f t="shared" si="556"/>
        <v>111112</v>
      </c>
      <c r="C12353" s="3">
        <v>45855</v>
      </c>
      <c r="D12353">
        <v>176</v>
      </c>
      <c r="E12353" s="9" t="str">
        <f>IF(Tableau2[[#This Row],[Project]]="","pas de projet",Tableau2[[#This Row],[Project]])</f>
        <v>0DC377</v>
      </c>
      <c r="F12353" s="9">
        <f>MONTH(Tableau2[[#This Row],[Date]])</f>
        <v>7</v>
      </c>
      <c r="G12353" s="9">
        <f>YEAR(Tableau2[[#This Row],[Date]])</f>
        <v>2025</v>
      </c>
      <c r="H12353" s="9">
        <f>_xlfn.ISOWEEKNUM(Tableau2[[#This Row],[Date]])</f>
        <v>29</v>
      </c>
    </row>
    <row r="12354" spans="1:8" hidden="1" x14ac:dyDescent="0.25">
      <c r="A12354" t="s">
        <v>12</v>
      </c>
      <c r="B12354">
        <f t="shared" si="556"/>
        <v>111112</v>
      </c>
      <c r="C12354" s="3">
        <v>45854</v>
      </c>
      <c r="D12354">
        <v>187</v>
      </c>
      <c r="E12354" s="9" t="str">
        <f>IF(Tableau2[[#This Row],[Project]]="","pas de projet",Tableau2[[#This Row],[Project]])</f>
        <v>0DC377</v>
      </c>
      <c r="F12354" s="9">
        <f>MONTH(Tableau2[[#This Row],[Date]])</f>
        <v>7</v>
      </c>
      <c r="G12354" s="9">
        <f>YEAR(Tableau2[[#This Row],[Date]])</f>
        <v>2025</v>
      </c>
      <c r="H12354" s="9">
        <f>_xlfn.ISOWEEKNUM(Tableau2[[#This Row],[Date]])</f>
        <v>29</v>
      </c>
    </row>
    <row r="12355" spans="1:8" hidden="1" x14ac:dyDescent="0.25">
      <c r="A12355" t="s">
        <v>12</v>
      </c>
      <c r="B12355">
        <f t="shared" si="556"/>
        <v>111112</v>
      </c>
      <c r="C12355" s="3">
        <v>45853</v>
      </c>
      <c r="D12355">
        <v>93.5</v>
      </c>
      <c r="E12355" s="9" t="str">
        <f>IF(Tableau2[[#This Row],[Project]]="","pas de projet",Tableau2[[#This Row],[Project]])</f>
        <v>0DC377</v>
      </c>
      <c r="F12355" s="9">
        <f>MONTH(Tableau2[[#This Row],[Date]])</f>
        <v>7</v>
      </c>
      <c r="G12355" s="9">
        <f>YEAR(Tableau2[[#This Row],[Date]])</f>
        <v>2025</v>
      </c>
      <c r="H12355" s="9">
        <f>_xlfn.ISOWEEKNUM(Tableau2[[#This Row],[Date]])</f>
        <v>29</v>
      </c>
    </row>
    <row r="12356" spans="1:8" hidden="1" x14ac:dyDescent="0.25">
      <c r="A12356" t="s">
        <v>22</v>
      </c>
      <c r="B12356">
        <f t="shared" si="556"/>
        <v>111112</v>
      </c>
      <c r="C12356" s="3">
        <v>45853</v>
      </c>
      <c r="D12356">
        <v>93.5</v>
      </c>
      <c r="E12356" s="9" t="str">
        <f>IF(Tableau2[[#This Row],[Project]]="","pas de projet",Tableau2[[#This Row],[Project]])</f>
        <v>0DC376</v>
      </c>
      <c r="F12356" s="9">
        <f>MONTH(Tableau2[[#This Row],[Date]])</f>
        <v>7</v>
      </c>
      <c r="G12356" s="9">
        <f>YEAR(Tableau2[[#This Row],[Date]])</f>
        <v>2025</v>
      </c>
      <c r="H12356" s="9">
        <f>_xlfn.ISOWEEKNUM(Tableau2[[#This Row],[Date]])</f>
        <v>29</v>
      </c>
    </row>
    <row r="12357" spans="1:8" hidden="1" x14ac:dyDescent="0.25">
      <c r="A12357" t="s">
        <v>15</v>
      </c>
      <c r="B12357">
        <v>6</v>
      </c>
      <c r="C12357" s="3">
        <v>45855</v>
      </c>
      <c r="D12357">
        <v>16</v>
      </c>
      <c r="E12357" s="9" t="str">
        <f>IF(Tableau2[[#This Row],[Project]]="","pas de projet",Tableau2[[#This Row],[Project]])</f>
        <v>C379ASH</v>
      </c>
      <c r="F12357" s="9">
        <f>MONTH(Tableau2[[#This Row],[Date]])</f>
        <v>7</v>
      </c>
      <c r="G12357" s="9">
        <f>YEAR(Tableau2[[#This Row],[Date]])</f>
        <v>2025</v>
      </c>
      <c r="H12357" s="9">
        <f>_xlfn.ISOWEEKNUM(Tableau2[[#This Row],[Date]])</f>
        <v>29</v>
      </c>
    </row>
    <row r="12358" spans="1:8" hidden="1" x14ac:dyDescent="0.25">
      <c r="A12358" t="s">
        <v>15</v>
      </c>
      <c r="B12358">
        <v>6</v>
      </c>
      <c r="C12358" s="3">
        <v>45857</v>
      </c>
      <c r="D12358">
        <v>10</v>
      </c>
      <c r="E12358" s="9" t="str">
        <f>IF(Tableau2[[#This Row],[Project]]="","pas de projet",Tableau2[[#This Row],[Project]])</f>
        <v>C379ASH</v>
      </c>
      <c r="F12358" s="9">
        <f>MONTH(Tableau2[[#This Row],[Date]])</f>
        <v>7</v>
      </c>
      <c r="G12358" s="9">
        <f>YEAR(Tableau2[[#This Row],[Date]])</f>
        <v>2025</v>
      </c>
      <c r="H12358" s="9">
        <f>_xlfn.ISOWEEKNUM(Tableau2[[#This Row],[Date]])</f>
        <v>29</v>
      </c>
    </row>
    <row r="12359" spans="1:8" hidden="1" x14ac:dyDescent="0.25">
      <c r="B12359">
        <f t="shared" ref="B12359:B12360" si="557">111111+1</f>
        <v>111112</v>
      </c>
      <c r="C12359" s="3">
        <v>45856</v>
      </c>
      <c r="D12359">
        <v>8</v>
      </c>
      <c r="E12359" s="9" t="str">
        <f>IF(Tableau2[[#This Row],[Project]]="","pas de projet",Tableau2[[#This Row],[Project]])</f>
        <v>pas de projet</v>
      </c>
      <c r="F12359" s="9">
        <f>MONTH(Tableau2[[#This Row],[Date]])</f>
        <v>7</v>
      </c>
      <c r="G12359" s="9">
        <f>YEAR(Tableau2[[#This Row],[Date]])</f>
        <v>2025</v>
      </c>
      <c r="H12359" s="9">
        <f>_xlfn.ISOWEEKNUM(Tableau2[[#This Row],[Date]])</f>
        <v>29</v>
      </c>
    </row>
    <row r="12360" spans="1:8" hidden="1" x14ac:dyDescent="0.25">
      <c r="B12360">
        <f t="shared" si="557"/>
        <v>111112</v>
      </c>
      <c r="C12360" s="3">
        <v>45859</v>
      </c>
      <c r="D12360">
        <v>8</v>
      </c>
      <c r="E12360" s="9" t="str">
        <f>IF(Tableau2[[#This Row],[Project]]="","pas de projet",Tableau2[[#This Row],[Project]])</f>
        <v>pas de projet</v>
      </c>
      <c r="F12360" s="9">
        <f>MONTH(Tableau2[[#This Row],[Date]])</f>
        <v>7</v>
      </c>
      <c r="G12360" s="9">
        <f>YEAR(Tableau2[[#This Row],[Date]])</f>
        <v>2025</v>
      </c>
      <c r="H12360" s="9">
        <f>_xlfn.ISOWEEKNUM(Tableau2[[#This Row],[Date]])</f>
        <v>30</v>
      </c>
    </row>
    <row r="12361" spans="1:8" hidden="1" x14ac:dyDescent="0.25">
      <c r="A12361" t="s">
        <v>10</v>
      </c>
      <c r="B12361">
        <f>1</f>
        <v>1</v>
      </c>
      <c r="C12361" s="3">
        <v>45859</v>
      </c>
      <c r="D12361">
        <v>16</v>
      </c>
      <c r="E12361" s="9" t="str">
        <f>IF(Tableau2[[#This Row],[Project]]="","pas de projet",Tableau2[[#This Row],[Project]])</f>
        <v>0NC377</v>
      </c>
      <c r="F12361" s="9">
        <f>MONTH(Tableau2[[#This Row],[Date]])</f>
        <v>7</v>
      </c>
      <c r="G12361" s="9">
        <f>YEAR(Tableau2[[#This Row],[Date]])</f>
        <v>2025</v>
      </c>
      <c r="H12361" s="9">
        <f>_xlfn.ISOWEEKNUM(Tableau2[[#This Row],[Date]])</f>
        <v>30</v>
      </c>
    </row>
    <row r="12362" spans="1:8" hidden="1" x14ac:dyDescent="0.25">
      <c r="A12362" t="s">
        <v>10</v>
      </c>
      <c r="B12362">
        <f>1</f>
        <v>1</v>
      </c>
      <c r="C12362" s="3">
        <v>45859</v>
      </c>
      <c r="D12362">
        <v>32</v>
      </c>
      <c r="E12362" s="9" t="str">
        <f>IF(Tableau2[[#This Row],[Project]]="","pas de projet",Tableau2[[#This Row],[Project]])</f>
        <v>0NC377</v>
      </c>
      <c r="F12362" s="9">
        <f>MONTH(Tableau2[[#This Row],[Date]])</f>
        <v>7</v>
      </c>
      <c r="G12362" s="9">
        <f>YEAR(Tableau2[[#This Row],[Date]])</f>
        <v>2025</v>
      </c>
      <c r="H12362" s="9">
        <f>_xlfn.ISOWEEKNUM(Tableau2[[#This Row],[Date]])</f>
        <v>30</v>
      </c>
    </row>
    <row r="12363" spans="1:8" hidden="1" x14ac:dyDescent="0.25">
      <c r="A12363" t="s">
        <v>10</v>
      </c>
      <c r="B12363">
        <f>1</f>
        <v>1</v>
      </c>
      <c r="C12363" s="3">
        <v>45859</v>
      </c>
      <c r="D12363">
        <v>24</v>
      </c>
      <c r="E12363" s="9" t="str">
        <f>IF(Tableau2[[#This Row],[Project]]="","pas de projet",Tableau2[[#This Row],[Project]])</f>
        <v>0NC377</v>
      </c>
      <c r="F12363" s="9">
        <f>MONTH(Tableau2[[#This Row],[Date]])</f>
        <v>7</v>
      </c>
      <c r="G12363" s="9">
        <f>YEAR(Tableau2[[#This Row],[Date]])</f>
        <v>2025</v>
      </c>
      <c r="H12363" s="9">
        <f>_xlfn.ISOWEEKNUM(Tableau2[[#This Row],[Date]])</f>
        <v>30</v>
      </c>
    </row>
    <row r="12364" spans="1:8" hidden="1" x14ac:dyDescent="0.25">
      <c r="A12364" t="s">
        <v>10</v>
      </c>
      <c r="B12364">
        <f>1</f>
        <v>1</v>
      </c>
      <c r="C12364" s="3">
        <v>45859</v>
      </c>
      <c r="D12364">
        <v>40</v>
      </c>
      <c r="E12364" s="9" t="str">
        <f>IF(Tableau2[[#This Row],[Project]]="","pas de projet",Tableau2[[#This Row],[Project]])</f>
        <v>0NC377</v>
      </c>
      <c r="F12364" s="9">
        <f>MONTH(Tableau2[[#This Row],[Date]])</f>
        <v>7</v>
      </c>
      <c r="G12364" s="9">
        <f>YEAR(Tableau2[[#This Row],[Date]])</f>
        <v>2025</v>
      </c>
      <c r="H12364" s="9">
        <f>_xlfn.ISOWEEKNUM(Tableau2[[#This Row],[Date]])</f>
        <v>30</v>
      </c>
    </row>
    <row r="12365" spans="1:8" hidden="1" x14ac:dyDescent="0.25">
      <c r="A12365" t="s">
        <v>11</v>
      </c>
      <c r="B12365">
        <f>1</f>
        <v>1</v>
      </c>
      <c r="C12365" s="3">
        <v>45859</v>
      </c>
      <c r="D12365">
        <v>16</v>
      </c>
      <c r="E12365" s="9" t="str">
        <f>IF(Tableau2[[#This Row],[Project]]="","pas de projet",Tableau2[[#This Row],[Project]])</f>
        <v>0NC376</v>
      </c>
      <c r="F12365" s="9">
        <f>MONTH(Tableau2[[#This Row],[Date]])</f>
        <v>7</v>
      </c>
      <c r="G12365" s="9">
        <f>YEAR(Tableau2[[#This Row],[Date]])</f>
        <v>2025</v>
      </c>
      <c r="H12365" s="9">
        <f>_xlfn.ISOWEEKNUM(Tableau2[[#This Row],[Date]])</f>
        <v>30</v>
      </c>
    </row>
    <row r="12366" spans="1:8" hidden="1" x14ac:dyDescent="0.25">
      <c r="B12366">
        <f t="shared" ref="B12366:B12378" si="558">111111+1</f>
        <v>111112</v>
      </c>
      <c r="C12366" s="3">
        <v>45859</v>
      </c>
      <c r="D12366">
        <v>8</v>
      </c>
      <c r="E12366" s="9" t="str">
        <f>IF(Tableau2[[#This Row],[Project]]="","pas de projet",Tableau2[[#This Row],[Project]])</f>
        <v>pas de projet</v>
      </c>
      <c r="F12366" s="9">
        <f>MONTH(Tableau2[[#This Row],[Date]])</f>
        <v>7</v>
      </c>
      <c r="G12366" s="9">
        <f>YEAR(Tableau2[[#This Row],[Date]])</f>
        <v>2025</v>
      </c>
      <c r="H12366" s="9">
        <f>_xlfn.ISOWEEKNUM(Tableau2[[#This Row],[Date]])</f>
        <v>30</v>
      </c>
    </row>
    <row r="12367" spans="1:8" hidden="1" x14ac:dyDescent="0.25">
      <c r="B12367">
        <f t="shared" si="558"/>
        <v>111112</v>
      </c>
      <c r="C12367" s="3">
        <v>45859</v>
      </c>
      <c r="D12367">
        <v>8</v>
      </c>
      <c r="E12367" s="9" t="str">
        <f>IF(Tableau2[[#This Row],[Project]]="","pas de projet",Tableau2[[#This Row],[Project]])</f>
        <v>pas de projet</v>
      </c>
      <c r="F12367" s="9">
        <f>MONTH(Tableau2[[#This Row],[Date]])</f>
        <v>7</v>
      </c>
      <c r="G12367" s="9">
        <f>YEAR(Tableau2[[#This Row],[Date]])</f>
        <v>2025</v>
      </c>
      <c r="H12367" s="9">
        <f>_xlfn.ISOWEEKNUM(Tableau2[[#This Row],[Date]])</f>
        <v>30</v>
      </c>
    </row>
    <row r="12368" spans="1:8" hidden="1" x14ac:dyDescent="0.25">
      <c r="B12368">
        <f t="shared" si="558"/>
        <v>111112</v>
      </c>
      <c r="C12368" s="3">
        <v>45859</v>
      </c>
      <c r="D12368">
        <v>8</v>
      </c>
      <c r="E12368" s="9" t="str">
        <f>IF(Tableau2[[#This Row],[Project]]="","pas de projet",Tableau2[[#This Row],[Project]])</f>
        <v>pas de projet</v>
      </c>
      <c r="F12368" s="9">
        <f>MONTH(Tableau2[[#This Row],[Date]])</f>
        <v>7</v>
      </c>
      <c r="G12368" s="9">
        <f>YEAR(Tableau2[[#This Row],[Date]])</f>
        <v>2025</v>
      </c>
      <c r="H12368" s="9">
        <f>_xlfn.ISOWEEKNUM(Tableau2[[#This Row],[Date]])</f>
        <v>30</v>
      </c>
    </row>
    <row r="12369" spans="1:8" hidden="1" x14ac:dyDescent="0.25">
      <c r="B12369">
        <f t="shared" si="558"/>
        <v>111112</v>
      </c>
      <c r="C12369" s="3">
        <v>45859</v>
      </c>
      <c r="D12369">
        <v>8</v>
      </c>
      <c r="E12369" s="9" t="str">
        <f>IF(Tableau2[[#This Row],[Project]]="","pas de projet",Tableau2[[#This Row],[Project]])</f>
        <v>pas de projet</v>
      </c>
      <c r="F12369" s="9">
        <f>MONTH(Tableau2[[#This Row],[Date]])</f>
        <v>7</v>
      </c>
      <c r="G12369" s="9">
        <f>YEAR(Tableau2[[#This Row],[Date]])</f>
        <v>2025</v>
      </c>
      <c r="H12369" s="9">
        <f>_xlfn.ISOWEEKNUM(Tableau2[[#This Row],[Date]])</f>
        <v>30</v>
      </c>
    </row>
    <row r="12370" spans="1:8" hidden="1" x14ac:dyDescent="0.25">
      <c r="B12370">
        <f t="shared" si="558"/>
        <v>111112</v>
      </c>
      <c r="C12370" s="3">
        <v>45859</v>
      </c>
      <c r="D12370">
        <v>8</v>
      </c>
      <c r="E12370" s="9" t="str">
        <f>IF(Tableau2[[#This Row],[Project]]="","pas de projet",Tableau2[[#This Row],[Project]])</f>
        <v>pas de projet</v>
      </c>
      <c r="F12370" s="9">
        <f>MONTH(Tableau2[[#This Row],[Date]])</f>
        <v>7</v>
      </c>
      <c r="G12370" s="9">
        <f>YEAR(Tableau2[[#This Row],[Date]])</f>
        <v>2025</v>
      </c>
      <c r="H12370" s="9">
        <f>_xlfn.ISOWEEKNUM(Tableau2[[#This Row],[Date]])</f>
        <v>30</v>
      </c>
    </row>
    <row r="12371" spans="1:8" hidden="1" x14ac:dyDescent="0.25">
      <c r="B12371">
        <f t="shared" si="558"/>
        <v>111112</v>
      </c>
      <c r="C12371" s="3">
        <v>45859</v>
      </c>
      <c r="D12371">
        <v>8</v>
      </c>
      <c r="E12371" s="9" t="str">
        <f>IF(Tableau2[[#This Row],[Project]]="","pas de projet",Tableau2[[#This Row],[Project]])</f>
        <v>pas de projet</v>
      </c>
      <c r="F12371" s="9">
        <f>MONTH(Tableau2[[#This Row],[Date]])</f>
        <v>7</v>
      </c>
      <c r="G12371" s="9">
        <f>YEAR(Tableau2[[#This Row],[Date]])</f>
        <v>2025</v>
      </c>
      <c r="H12371" s="9">
        <f>_xlfn.ISOWEEKNUM(Tableau2[[#This Row],[Date]])</f>
        <v>30</v>
      </c>
    </row>
    <row r="12372" spans="1:8" hidden="1" x14ac:dyDescent="0.25">
      <c r="B12372">
        <f t="shared" si="558"/>
        <v>111112</v>
      </c>
      <c r="C12372" s="3">
        <v>45859</v>
      </c>
      <c r="D12372">
        <v>8</v>
      </c>
      <c r="E12372" s="9" t="str">
        <f>IF(Tableau2[[#This Row],[Project]]="","pas de projet",Tableau2[[#This Row],[Project]])</f>
        <v>pas de projet</v>
      </c>
      <c r="F12372" s="9">
        <f>MONTH(Tableau2[[#This Row],[Date]])</f>
        <v>7</v>
      </c>
      <c r="G12372" s="9">
        <f>YEAR(Tableau2[[#This Row],[Date]])</f>
        <v>2025</v>
      </c>
      <c r="H12372" s="9">
        <f>_xlfn.ISOWEEKNUM(Tableau2[[#This Row],[Date]])</f>
        <v>30</v>
      </c>
    </row>
    <row r="12373" spans="1:8" hidden="1" x14ac:dyDescent="0.25">
      <c r="B12373">
        <f t="shared" si="558"/>
        <v>111112</v>
      </c>
      <c r="C12373" s="3">
        <v>45859</v>
      </c>
      <c r="D12373">
        <v>8</v>
      </c>
      <c r="E12373" s="9" t="str">
        <f>IF(Tableau2[[#This Row],[Project]]="","pas de projet",Tableau2[[#This Row],[Project]])</f>
        <v>pas de projet</v>
      </c>
      <c r="F12373" s="9">
        <f>MONTH(Tableau2[[#This Row],[Date]])</f>
        <v>7</v>
      </c>
      <c r="G12373" s="9">
        <f>YEAR(Tableau2[[#This Row],[Date]])</f>
        <v>2025</v>
      </c>
      <c r="H12373" s="9">
        <f>_xlfn.ISOWEEKNUM(Tableau2[[#This Row],[Date]])</f>
        <v>30</v>
      </c>
    </row>
    <row r="12374" spans="1:8" hidden="1" x14ac:dyDescent="0.25">
      <c r="B12374">
        <f t="shared" si="558"/>
        <v>111112</v>
      </c>
      <c r="C12374" s="3">
        <v>45883</v>
      </c>
      <c r="D12374">
        <v>0</v>
      </c>
      <c r="E12374" s="9" t="str">
        <f>IF(Tableau2[[#This Row],[Project]]="","pas de projet",Tableau2[[#This Row],[Project]])</f>
        <v>pas de projet</v>
      </c>
      <c r="F12374" s="9">
        <f>MONTH(Tableau2[[#This Row],[Date]])</f>
        <v>8</v>
      </c>
      <c r="G12374" s="9">
        <f>YEAR(Tableau2[[#This Row],[Date]])</f>
        <v>2025</v>
      </c>
      <c r="H12374" s="9">
        <f>_xlfn.ISOWEEKNUM(Tableau2[[#This Row],[Date]])</f>
        <v>33</v>
      </c>
    </row>
    <row r="12375" spans="1:8" hidden="1" x14ac:dyDescent="0.25">
      <c r="B12375">
        <f t="shared" si="558"/>
        <v>111112</v>
      </c>
      <c r="C12375" s="3">
        <v>45882</v>
      </c>
      <c r="D12375">
        <v>0</v>
      </c>
      <c r="E12375" s="9" t="str">
        <f>IF(Tableau2[[#This Row],[Project]]="","pas de projet",Tableau2[[#This Row],[Project]])</f>
        <v>pas de projet</v>
      </c>
      <c r="F12375" s="9">
        <f>MONTH(Tableau2[[#This Row],[Date]])</f>
        <v>8</v>
      </c>
      <c r="G12375" s="9">
        <f>YEAR(Tableau2[[#This Row],[Date]])</f>
        <v>2025</v>
      </c>
      <c r="H12375" s="9">
        <f>_xlfn.ISOWEEKNUM(Tableau2[[#This Row],[Date]])</f>
        <v>33</v>
      </c>
    </row>
    <row r="12376" spans="1:8" hidden="1" x14ac:dyDescent="0.25">
      <c r="B12376">
        <f t="shared" si="558"/>
        <v>111112</v>
      </c>
      <c r="C12376" s="3">
        <v>45881</v>
      </c>
      <c r="D12376">
        <v>0</v>
      </c>
      <c r="E12376" s="9" t="str">
        <f>IF(Tableau2[[#This Row],[Project]]="","pas de projet",Tableau2[[#This Row],[Project]])</f>
        <v>pas de projet</v>
      </c>
      <c r="F12376" s="9">
        <f>MONTH(Tableau2[[#This Row],[Date]])</f>
        <v>8</v>
      </c>
      <c r="G12376" s="9">
        <f>YEAR(Tableau2[[#This Row],[Date]])</f>
        <v>2025</v>
      </c>
      <c r="H12376" s="9">
        <f>_xlfn.ISOWEEKNUM(Tableau2[[#This Row],[Date]])</f>
        <v>33</v>
      </c>
    </row>
    <row r="12377" spans="1:8" hidden="1" x14ac:dyDescent="0.25">
      <c r="A12377" t="s">
        <v>22</v>
      </c>
      <c r="B12377">
        <f t="shared" si="558"/>
        <v>111112</v>
      </c>
      <c r="C12377" s="3">
        <v>45855</v>
      </c>
      <c r="D12377">
        <v>8</v>
      </c>
      <c r="E12377" s="9" t="str">
        <f>IF(Tableau2[[#This Row],[Project]]="","pas de projet",Tableau2[[#This Row],[Project]])</f>
        <v>0DC376</v>
      </c>
      <c r="F12377" s="9">
        <f>MONTH(Tableau2[[#This Row],[Date]])</f>
        <v>7</v>
      </c>
      <c r="G12377" s="9">
        <f>YEAR(Tableau2[[#This Row],[Date]])</f>
        <v>2025</v>
      </c>
      <c r="H12377" s="9">
        <f>_xlfn.ISOWEEKNUM(Tableau2[[#This Row],[Date]])</f>
        <v>29</v>
      </c>
    </row>
    <row r="12378" spans="1:8" hidden="1" x14ac:dyDescent="0.25">
      <c r="B12378">
        <f t="shared" si="558"/>
        <v>111112</v>
      </c>
      <c r="C12378" s="3">
        <v>45880</v>
      </c>
      <c r="D12378">
        <v>0</v>
      </c>
      <c r="E12378" s="9" t="str">
        <f>IF(Tableau2[[#This Row],[Project]]="","pas de projet",Tableau2[[#This Row],[Project]])</f>
        <v>pas de projet</v>
      </c>
      <c r="F12378" s="9">
        <f>MONTH(Tableau2[[#This Row],[Date]])</f>
        <v>8</v>
      </c>
      <c r="G12378" s="9">
        <f>YEAR(Tableau2[[#This Row],[Date]])</f>
        <v>2025</v>
      </c>
      <c r="H12378" s="9">
        <f>_xlfn.ISOWEEKNUM(Tableau2[[#This Row],[Date]])</f>
        <v>33</v>
      </c>
    </row>
    <row r="12379" spans="1:8" hidden="1" x14ac:dyDescent="0.25">
      <c r="A12379" t="s">
        <v>11</v>
      </c>
      <c r="B12379">
        <v>114</v>
      </c>
      <c r="C12379" s="3">
        <v>45859</v>
      </c>
      <c r="D12379">
        <v>12</v>
      </c>
      <c r="E12379" s="9" t="str">
        <f>IF(Tableau2[[#This Row],[Project]]="","pas de projet",Tableau2[[#This Row],[Project]])</f>
        <v>0NC376</v>
      </c>
      <c r="F12379" s="9">
        <f>MONTH(Tableau2[[#This Row],[Date]])</f>
        <v>7</v>
      </c>
      <c r="G12379" s="9">
        <f>YEAR(Tableau2[[#This Row],[Date]])</f>
        <v>2025</v>
      </c>
      <c r="H12379" s="9">
        <f>_xlfn.ISOWEEKNUM(Tableau2[[#This Row],[Date]])</f>
        <v>30</v>
      </c>
    </row>
    <row r="12380" spans="1:8" hidden="1" x14ac:dyDescent="0.25">
      <c r="A12380" t="s">
        <v>12</v>
      </c>
      <c r="B12380">
        <f t="shared" ref="B12380:B12384" si="559">111111+1</f>
        <v>111112</v>
      </c>
      <c r="C12380" s="3">
        <v>45859</v>
      </c>
      <c r="D12380">
        <v>8</v>
      </c>
      <c r="E12380" s="9" t="str">
        <f>IF(Tableau2[[#This Row],[Project]]="","pas de projet",Tableau2[[#This Row],[Project]])</f>
        <v>0DC377</v>
      </c>
      <c r="F12380" s="9">
        <f>MONTH(Tableau2[[#This Row],[Date]])</f>
        <v>7</v>
      </c>
      <c r="G12380" s="9">
        <f>YEAR(Tableau2[[#This Row],[Date]])</f>
        <v>2025</v>
      </c>
      <c r="H12380" s="9">
        <f>_xlfn.ISOWEEKNUM(Tableau2[[#This Row],[Date]])</f>
        <v>30</v>
      </c>
    </row>
    <row r="12381" spans="1:8" hidden="1" x14ac:dyDescent="0.25">
      <c r="B12381">
        <f t="shared" si="559"/>
        <v>111112</v>
      </c>
      <c r="C12381" s="3">
        <v>45863</v>
      </c>
      <c r="D12381">
        <v>0</v>
      </c>
      <c r="E12381" s="9" t="str">
        <f>IF(Tableau2[[#This Row],[Project]]="","pas de projet",Tableau2[[#This Row],[Project]])</f>
        <v>pas de projet</v>
      </c>
      <c r="F12381" s="9">
        <f>MONTH(Tableau2[[#This Row],[Date]])</f>
        <v>7</v>
      </c>
      <c r="G12381" s="9">
        <f>YEAR(Tableau2[[#This Row],[Date]])</f>
        <v>2025</v>
      </c>
      <c r="H12381" s="9">
        <f>_xlfn.ISOWEEKNUM(Tableau2[[#This Row],[Date]])</f>
        <v>30</v>
      </c>
    </row>
    <row r="12382" spans="1:8" hidden="1" x14ac:dyDescent="0.25">
      <c r="B12382">
        <f t="shared" si="559"/>
        <v>111112</v>
      </c>
      <c r="C12382" s="3">
        <v>45862</v>
      </c>
      <c r="D12382">
        <v>0</v>
      </c>
      <c r="E12382" s="9" t="str">
        <f>IF(Tableau2[[#This Row],[Project]]="","pas de projet",Tableau2[[#This Row],[Project]])</f>
        <v>pas de projet</v>
      </c>
      <c r="F12382" s="9">
        <f>MONTH(Tableau2[[#This Row],[Date]])</f>
        <v>7</v>
      </c>
      <c r="G12382" s="9">
        <f>YEAR(Tableau2[[#This Row],[Date]])</f>
        <v>2025</v>
      </c>
      <c r="H12382" s="9">
        <f>_xlfn.ISOWEEKNUM(Tableau2[[#This Row],[Date]])</f>
        <v>30</v>
      </c>
    </row>
    <row r="12383" spans="1:8" hidden="1" x14ac:dyDescent="0.25">
      <c r="B12383">
        <f t="shared" si="559"/>
        <v>111112</v>
      </c>
      <c r="C12383" s="3">
        <v>45861</v>
      </c>
      <c r="D12383">
        <v>0</v>
      </c>
      <c r="E12383" s="9" t="str">
        <f>IF(Tableau2[[#This Row],[Project]]="","pas de projet",Tableau2[[#This Row],[Project]])</f>
        <v>pas de projet</v>
      </c>
      <c r="F12383" s="9">
        <f>MONTH(Tableau2[[#This Row],[Date]])</f>
        <v>7</v>
      </c>
      <c r="G12383" s="9">
        <f>YEAR(Tableau2[[#This Row],[Date]])</f>
        <v>2025</v>
      </c>
      <c r="H12383" s="9">
        <f>_xlfn.ISOWEEKNUM(Tableau2[[#This Row],[Date]])</f>
        <v>30</v>
      </c>
    </row>
    <row r="12384" spans="1:8" hidden="1" x14ac:dyDescent="0.25">
      <c r="B12384">
        <f t="shared" si="559"/>
        <v>111112</v>
      </c>
      <c r="C12384" s="3">
        <v>45860</v>
      </c>
      <c r="D12384">
        <v>0</v>
      </c>
      <c r="E12384" s="9" t="str">
        <f>IF(Tableau2[[#This Row],[Project]]="","pas de projet",Tableau2[[#This Row],[Project]])</f>
        <v>pas de projet</v>
      </c>
      <c r="F12384" s="9">
        <f>MONTH(Tableau2[[#This Row],[Date]])</f>
        <v>7</v>
      </c>
      <c r="G12384" s="9">
        <f>YEAR(Tableau2[[#This Row],[Date]])</f>
        <v>2025</v>
      </c>
      <c r="H12384" s="9">
        <f>_xlfn.ISOWEEKNUM(Tableau2[[#This Row],[Date]])</f>
        <v>30</v>
      </c>
    </row>
    <row r="12385" spans="1:8" hidden="1" x14ac:dyDescent="0.25">
      <c r="A12385" t="s">
        <v>22</v>
      </c>
      <c r="B12385">
        <v>114</v>
      </c>
      <c r="C12385" s="3">
        <v>45854</v>
      </c>
      <c r="D12385">
        <v>4</v>
      </c>
      <c r="E12385" s="9" t="str">
        <f>IF(Tableau2[[#This Row],[Project]]="","pas de projet",Tableau2[[#This Row],[Project]])</f>
        <v>0DC376</v>
      </c>
      <c r="F12385" s="9">
        <f>MONTH(Tableau2[[#This Row],[Date]])</f>
        <v>7</v>
      </c>
      <c r="G12385" s="9">
        <f>YEAR(Tableau2[[#This Row],[Date]])</f>
        <v>2025</v>
      </c>
      <c r="H12385" s="9">
        <f>_xlfn.ISOWEEKNUM(Tableau2[[#This Row],[Date]])</f>
        <v>29</v>
      </c>
    </row>
    <row r="12386" spans="1:8" hidden="1" x14ac:dyDescent="0.25">
      <c r="A12386" t="s">
        <v>22</v>
      </c>
      <c r="B12386">
        <v>114</v>
      </c>
      <c r="C12386" s="3">
        <v>45855</v>
      </c>
      <c r="D12386">
        <v>4</v>
      </c>
      <c r="E12386" s="9" t="str">
        <f>IF(Tableau2[[#This Row],[Project]]="","pas de projet",Tableau2[[#This Row],[Project]])</f>
        <v>0DC376</v>
      </c>
      <c r="F12386" s="9">
        <f>MONTH(Tableau2[[#This Row],[Date]])</f>
        <v>7</v>
      </c>
      <c r="G12386" s="9">
        <f>YEAR(Tableau2[[#This Row],[Date]])</f>
        <v>2025</v>
      </c>
      <c r="H12386" s="9">
        <f>_xlfn.ISOWEEKNUM(Tableau2[[#This Row],[Date]])</f>
        <v>29</v>
      </c>
    </row>
    <row r="12387" spans="1:8" hidden="1" x14ac:dyDescent="0.25">
      <c r="A12387" t="s">
        <v>11</v>
      </c>
      <c r="B12387">
        <f t="shared" ref="B12387:B12389" si="560">111111+1</f>
        <v>111112</v>
      </c>
      <c r="C12387" s="3">
        <v>45859</v>
      </c>
      <c r="D12387">
        <v>2</v>
      </c>
      <c r="E12387" s="9" t="str">
        <f>IF(Tableau2[[#This Row],[Project]]="","pas de projet",Tableau2[[#This Row],[Project]])</f>
        <v>0NC376</v>
      </c>
      <c r="F12387" s="9">
        <f>MONTH(Tableau2[[#This Row],[Date]])</f>
        <v>7</v>
      </c>
      <c r="G12387" s="9">
        <f>YEAR(Tableau2[[#This Row],[Date]])</f>
        <v>2025</v>
      </c>
      <c r="H12387" s="9">
        <f>_xlfn.ISOWEEKNUM(Tableau2[[#This Row],[Date]])</f>
        <v>30</v>
      </c>
    </row>
    <row r="12388" spans="1:8" hidden="1" x14ac:dyDescent="0.25">
      <c r="A12388" t="s">
        <v>10</v>
      </c>
      <c r="B12388">
        <f t="shared" si="560"/>
        <v>111112</v>
      </c>
      <c r="C12388" s="3">
        <v>45859</v>
      </c>
      <c r="D12388">
        <v>3</v>
      </c>
      <c r="E12388" s="9" t="str">
        <f>IF(Tableau2[[#This Row],[Project]]="","pas de projet",Tableau2[[#This Row],[Project]])</f>
        <v>0NC377</v>
      </c>
      <c r="F12388" s="9">
        <f>MONTH(Tableau2[[#This Row],[Date]])</f>
        <v>7</v>
      </c>
      <c r="G12388" s="9">
        <f>YEAR(Tableau2[[#This Row],[Date]])</f>
        <v>2025</v>
      </c>
      <c r="H12388" s="9">
        <f>_xlfn.ISOWEEKNUM(Tableau2[[#This Row],[Date]])</f>
        <v>30</v>
      </c>
    </row>
    <row r="12389" spans="1:8" hidden="1" x14ac:dyDescent="0.25">
      <c r="A12389" t="s">
        <v>32</v>
      </c>
      <c r="B12389">
        <f t="shared" si="560"/>
        <v>111112</v>
      </c>
      <c r="C12389" s="3">
        <v>45859</v>
      </c>
      <c r="D12389">
        <v>3</v>
      </c>
      <c r="E12389" s="9" t="str">
        <f>IF(Tableau2[[#This Row],[Project]]="","pas de projet",Tableau2[[#This Row],[Project]])</f>
        <v>0NC378</v>
      </c>
      <c r="F12389" s="9">
        <f>MONTH(Tableau2[[#This Row],[Date]])</f>
        <v>7</v>
      </c>
      <c r="G12389" s="9">
        <f>YEAR(Tableau2[[#This Row],[Date]])</f>
        <v>2025</v>
      </c>
      <c r="H12389" s="9">
        <f>_xlfn.ISOWEEKNUM(Tableau2[[#This Row],[Date]])</f>
        <v>30</v>
      </c>
    </row>
    <row r="12390" spans="1:8" hidden="1" x14ac:dyDescent="0.25">
      <c r="A12390" t="s">
        <v>22</v>
      </c>
      <c r="B12390">
        <v>114</v>
      </c>
      <c r="C12390" s="3">
        <v>45856</v>
      </c>
      <c r="D12390">
        <v>12</v>
      </c>
      <c r="E12390" s="9" t="str">
        <f>IF(Tableau2[[#This Row],[Project]]="","pas de projet",Tableau2[[#This Row],[Project]])</f>
        <v>0DC376</v>
      </c>
      <c r="F12390" s="9">
        <f>MONTH(Tableau2[[#This Row],[Date]])</f>
        <v>7</v>
      </c>
      <c r="G12390" s="9">
        <f>YEAR(Tableau2[[#This Row],[Date]])</f>
        <v>2025</v>
      </c>
      <c r="H12390" s="9">
        <f>_xlfn.ISOWEEKNUM(Tableau2[[#This Row],[Date]])</f>
        <v>29</v>
      </c>
    </row>
    <row r="12391" spans="1:8" hidden="1" x14ac:dyDescent="0.25">
      <c r="A12391" t="s">
        <v>22</v>
      </c>
      <c r="B12391">
        <v>114</v>
      </c>
      <c r="C12391" s="3">
        <v>45857</v>
      </c>
      <c r="D12391">
        <v>5</v>
      </c>
      <c r="E12391" s="9" t="str">
        <f>IF(Tableau2[[#This Row],[Project]]="","pas de projet",Tableau2[[#This Row],[Project]])</f>
        <v>0DC376</v>
      </c>
      <c r="F12391" s="9">
        <f>MONTH(Tableau2[[#This Row],[Date]])</f>
        <v>7</v>
      </c>
      <c r="G12391" s="9">
        <f>YEAR(Tableau2[[#This Row],[Date]])</f>
        <v>2025</v>
      </c>
      <c r="H12391" s="9">
        <f>_xlfn.ISOWEEKNUM(Tableau2[[#This Row],[Date]])</f>
        <v>29</v>
      </c>
    </row>
    <row r="12392" spans="1:8" hidden="1" x14ac:dyDescent="0.25">
      <c r="A12392" t="s">
        <v>22</v>
      </c>
      <c r="B12392">
        <v>114</v>
      </c>
      <c r="C12392" s="3">
        <v>45859</v>
      </c>
      <c r="D12392">
        <v>16</v>
      </c>
      <c r="E12392" s="9" t="str">
        <f>IF(Tableau2[[#This Row],[Project]]="","pas de projet",Tableau2[[#This Row],[Project]])</f>
        <v>0DC376</v>
      </c>
      <c r="F12392" s="9">
        <f>MONTH(Tableau2[[#This Row],[Date]])</f>
        <v>7</v>
      </c>
      <c r="G12392" s="9">
        <f>YEAR(Tableau2[[#This Row],[Date]])</f>
        <v>2025</v>
      </c>
      <c r="H12392" s="9">
        <f>_xlfn.ISOWEEKNUM(Tableau2[[#This Row],[Date]])</f>
        <v>30</v>
      </c>
    </row>
    <row r="12393" spans="1:8" hidden="1" x14ac:dyDescent="0.25">
      <c r="A12393" t="s">
        <v>22</v>
      </c>
      <c r="B12393">
        <v>114</v>
      </c>
      <c r="C12393" s="3">
        <v>45855</v>
      </c>
      <c r="D12393">
        <v>8</v>
      </c>
      <c r="E12393" s="9" t="str">
        <f>IF(Tableau2[[#This Row],[Project]]="","pas de projet",Tableau2[[#This Row],[Project]])</f>
        <v>0DC376</v>
      </c>
      <c r="F12393" s="9">
        <f>MONTH(Tableau2[[#This Row],[Date]])</f>
        <v>7</v>
      </c>
      <c r="G12393" s="9">
        <f>YEAR(Tableau2[[#This Row],[Date]])</f>
        <v>2025</v>
      </c>
      <c r="H12393" s="9">
        <f>_xlfn.ISOWEEKNUM(Tableau2[[#This Row],[Date]])</f>
        <v>29</v>
      </c>
    </row>
    <row r="12394" spans="1:8" hidden="1" x14ac:dyDescent="0.25">
      <c r="A12394" t="s">
        <v>22</v>
      </c>
      <c r="B12394">
        <v>114</v>
      </c>
      <c r="C12394" s="3">
        <v>45855</v>
      </c>
      <c r="D12394">
        <v>32</v>
      </c>
      <c r="E12394" s="9" t="str">
        <f>IF(Tableau2[[#This Row],[Project]]="","pas de projet",Tableau2[[#This Row],[Project]])</f>
        <v>0DC376</v>
      </c>
      <c r="F12394" s="9">
        <f>MONTH(Tableau2[[#This Row],[Date]])</f>
        <v>7</v>
      </c>
      <c r="G12394" s="9">
        <f>YEAR(Tableau2[[#This Row],[Date]])</f>
        <v>2025</v>
      </c>
      <c r="H12394" s="9">
        <f>_xlfn.ISOWEEKNUM(Tableau2[[#This Row],[Date]])</f>
        <v>29</v>
      </c>
    </row>
    <row r="12395" spans="1:8" hidden="1" x14ac:dyDescent="0.25">
      <c r="A12395" t="s">
        <v>41</v>
      </c>
      <c r="B12395">
        <v>114</v>
      </c>
      <c r="C12395" s="3">
        <v>45854</v>
      </c>
      <c r="D12395">
        <v>8</v>
      </c>
      <c r="E12395" s="9" t="str">
        <f>IF(Tableau2[[#This Row],[Project]]="","pas de projet",Tableau2[[#This Row],[Project]])</f>
        <v>0D</v>
      </c>
      <c r="F12395" s="9">
        <f>MONTH(Tableau2[[#This Row],[Date]])</f>
        <v>7</v>
      </c>
      <c r="G12395" s="9">
        <f>YEAR(Tableau2[[#This Row],[Date]])</f>
        <v>2025</v>
      </c>
      <c r="H12395" s="9">
        <f>_xlfn.ISOWEEKNUM(Tableau2[[#This Row],[Date]])</f>
        <v>29</v>
      </c>
    </row>
    <row r="12396" spans="1:8" hidden="1" x14ac:dyDescent="0.25">
      <c r="A12396" t="s">
        <v>22</v>
      </c>
      <c r="B12396">
        <v>114</v>
      </c>
      <c r="C12396" s="3">
        <v>45854</v>
      </c>
      <c r="D12396">
        <v>32</v>
      </c>
      <c r="E12396" s="9" t="str">
        <f>IF(Tableau2[[#This Row],[Project]]="","pas de projet",Tableau2[[#This Row],[Project]])</f>
        <v>0DC376</v>
      </c>
      <c r="F12396" s="9">
        <f>MONTH(Tableau2[[#This Row],[Date]])</f>
        <v>7</v>
      </c>
      <c r="G12396" s="9">
        <f>YEAR(Tableau2[[#This Row],[Date]])</f>
        <v>2025</v>
      </c>
      <c r="H12396" s="9">
        <f>_xlfn.ISOWEEKNUM(Tableau2[[#This Row],[Date]])</f>
        <v>29</v>
      </c>
    </row>
    <row r="12397" spans="1:8" hidden="1" x14ac:dyDescent="0.25">
      <c r="A12397" t="s">
        <v>22</v>
      </c>
      <c r="B12397">
        <v>114</v>
      </c>
      <c r="C12397" s="3">
        <v>45856</v>
      </c>
      <c r="D12397">
        <v>32</v>
      </c>
      <c r="E12397" s="9" t="str">
        <f>IF(Tableau2[[#This Row],[Project]]="","pas de projet",Tableau2[[#This Row],[Project]])</f>
        <v>0DC376</v>
      </c>
      <c r="F12397" s="9">
        <f>MONTH(Tableau2[[#This Row],[Date]])</f>
        <v>7</v>
      </c>
      <c r="G12397" s="9">
        <f>YEAR(Tableau2[[#This Row],[Date]])</f>
        <v>2025</v>
      </c>
      <c r="H12397" s="9">
        <f>_xlfn.ISOWEEKNUM(Tableau2[[#This Row],[Date]])</f>
        <v>29</v>
      </c>
    </row>
    <row r="12398" spans="1:8" hidden="1" x14ac:dyDescent="0.25">
      <c r="A12398" t="s">
        <v>22</v>
      </c>
      <c r="B12398">
        <v>114</v>
      </c>
      <c r="C12398" s="3">
        <v>45859</v>
      </c>
      <c r="D12398">
        <v>32</v>
      </c>
      <c r="E12398" s="9" t="str">
        <f>IF(Tableau2[[#This Row],[Project]]="","pas de projet",Tableau2[[#This Row],[Project]])</f>
        <v>0DC376</v>
      </c>
      <c r="F12398" s="9">
        <f>MONTH(Tableau2[[#This Row],[Date]])</f>
        <v>7</v>
      </c>
      <c r="G12398" s="9">
        <f>YEAR(Tableau2[[#This Row],[Date]])</f>
        <v>2025</v>
      </c>
      <c r="H12398" s="9">
        <f>_xlfn.ISOWEEKNUM(Tableau2[[#This Row],[Date]])</f>
        <v>30</v>
      </c>
    </row>
    <row r="12399" spans="1:8" hidden="1" x14ac:dyDescent="0.25">
      <c r="A12399" t="s">
        <v>10</v>
      </c>
      <c r="B12399">
        <v>114</v>
      </c>
      <c r="C12399" s="3">
        <v>45857</v>
      </c>
      <c r="D12399">
        <v>5</v>
      </c>
      <c r="E12399" s="9" t="str">
        <f>IF(Tableau2[[#This Row],[Project]]="","pas de projet",Tableau2[[#This Row],[Project]])</f>
        <v>0NC377</v>
      </c>
      <c r="F12399" s="9">
        <f>MONTH(Tableau2[[#This Row],[Date]])</f>
        <v>7</v>
      </c>
      <c r="G12399" s="9">
        <f>YEAR(Tableau2[[#This Row],[Date]])</f>
        <v>2025</v>
      </c>
      <c r="H12399" s="9">
        <f>_xlfn.ISOWEEKNUM(Tableau2[[#This Row],[Date]])</f>
        <v>29</v>
      </c>
    </row>
    <row r="12400" spans="1:8" hidden="1" x14ac:dyDescent="0.25">
      <c r="A12400" t="s">
        <v>11</v>
      </c>
      <c r="B12400">
        <v>114</v>
      </c>
      <c r="C12400" s="3">
        <v>45857</v>
      </c>
      <c r="D12400">
        <v>5</v>
      </c>
      <c r="E12400" s="9" t="str">
        <f>IF(Tableau2[[#This Row],[Project]]="","pas de projet",Tableau2[[#This Row],[Project]])</f>
        <v>0NC376</v>
      </c>
      <c r="F12400" s="9">
        <f>MONTH(Tableau2[[#This Row],[Date]])</f>
        <v>7</v>
      </c>
      <c r="G12400" s="9">
        <f>YEAR(Tableau2[[#This Row],[Date]])</f>
        <v>2025</v>
      </c>
      <c r="H12400" s="9">
        <f>_xlfn.ISOWEEKNUM(Tableau2[[#This Row],[Date]])</f>
        <v>29</v>
      </c>
    </row>
    <row r="12401" spans="1:8" hidden="1" x14ac:dyDescent="0.25">
      <c r="A12401" t="s">
        <v>10</v>
      </c>
      <c r="B12401">
        <v>114</v>
      </c>
      <c r="C12401" s="3">
        <v>45856</v>
      </c>
      <c r="D12401">
        <v>20</v>
      </c>
      <c r="E12401" s="9" t="str">
        <f>IF(Tableau2[[#This Row],[Project]]="","pas de projet",Tableau2[[#This Row],[Project]])</f>
        <v>0NC377</v>
      </c>
      <c r="F12401" s="9">
        <f>MONTH(Tableau2[[#This Row],[Date]])</f>
        <v>7</v>
      </c>
      <c r="G12401" s="9">
        <f>YEAR(Tableau2[[#This Row],[Date]])</f>
        <v>2025</v>
      </c>
      <c r="H12401" s="9">
        <f>_xlfn.ISOWEEKNUM(Tableau2[[#This Row],[Date]])</f>
        <v>29</v>
      </c>
    </row>
    <row r="12402" spans="1:8" hidden="1" x14ac:dyDescent="0.25">
      <c r="A12402" t="s">
        <v>11</v>
      </c>
      <c r="B12402">
        <v>114</v>
      </c>
      <c r="C12402" s="3">
        <v>45856</v>
      </c>
      <c r="D12402">
        <v>20</v>
      </c>
      <c r="E12402" s="9" t="str">
        <f>IF(Tableau2[[#This Row],[Project]]="","pas de projet",Tableau2[[#This Row],[Project]])</f>
        <v>0NC376</v>
      </c>
      <c r="F12402" s="9">
        <f>MONTH(Tableau2[[#This Row],[Date]])</f>
        <v>7</v>
      </c>
      <c r="G12402" s="9">
        <f>YEAR(Tableau2[[#This Row],[Date]])</f>
        <v>2025</v>
      </c>
      <c r="H12402" s="9">
        <f>_xlfn.ISOWEEKNUM(Tableau2[[#This Row],[Date]])</f>
        <v>29</v>
      </c>
    </row>
    <row r="12403" spans="1:8" hidden="1" x14ac:dyDescent="0.25">
      <c r="A12403" t="s">
        <v>11</v>
      </c>
      <c r="B12403">
        <v>114</v>
      </c>
      <c r="C12403" s="3">
        <v>45855</v>
      </c>
      <c r="D12403">
        <v>20</v>
      </c>
      <c r="E12403" s="9" t="str">
        <f>IF(Tableau2[[#This Row],[Project]]="","pas de projet",Tableau2[[#This Row],[Project]])</f>
        <v>0NC376</v>
      </c>
      <c r="F12403" s="9">
        <f>MONTH(Tableau2[[#This Row],[Date]])</f>
        <v>7</v>
      </c>
      <c r="G12403" s="9">
        <f>YEAR(Tableau2[[#This Row],[Date]])</f>
        <v>2025</v>
      </c>
      <c r="H12403" s="9">
        <f>_xlfn.ISOWEEKNUM(Tableau2[[#This Row],[Date]])</f>
        <v>29</v>
      </c>
    </row>
    <row r="12404" spans="1:8" hidden="1" x14ac:dyDescent="0.25">
      <c r="A12404" t="s">
        <v>10</v>
      </c>
      <c r="B12404">
        <v>114</v>
      </c>
      <c r="C12404" s="3">
        <v>45855</v>
      </c>
      <c r="D12404">
        <v>20</v>
      </c>
      <c r="E12404" s="9" t="str">
        <f>IF(Tableau2[[#This Row],[Project]]="","pas de projet",Tableau2[[#This Row],[Project]])</f>
        <v>0NC377</v>
      </c>
      <c r="F12404" s="9">
        <f>MONTH(Tableau2[[#This Row],[Date]])</f>
        <v>7</v>
      </c>
      <c r="G12404" s="9">
        <f>YEAR(Tableau2[[#This Row],[Date]])</f>
        <v>2025</v>
      </c>
      <c r="H12404" s="9">
        <f>_xlfn.ISOWEEKNUM(Tableau2[[#This Row],[Date]])</f>
        <v>29</v>
      </c>
    </row>
    <row r="12405" spans="1:8" hidden="1" x14ac:dyDescent="0.25">
      <c r="A12405" t="s">
        <v>11</v>
      </c>
      <c r="B12405">
        <v>114</v>
      </c>
      <c r="C12405" s="3">
        <v>45854</v>
      </c>
      <c r="D12405">
        <v>20</v>
      </c>
      <c r="E12405" s="9" t="str">
        <f>IF(Tableau2[[#This Row],[Project]]="","pas de projet",Tableau2[[#This Row],[Project]])</f>
        <v>0NC376</v>
      </c>
      <c r="F12405" s="9">
        <f>MONTH(Tableau2[[#This Row],[Date]])</f>
        <v>7</v>
      </c>
      <c r="G12405" s="9">
        <f>YEAR(Tableau2[[#This Row],[Date]])</f>
        <v>2025</v>
      </c>
      <c r="H12405" s="9">
        <f>_xlfn.ISOWEEKNUM(Tableau2[[#This Row],[Date]])</f>
        <v>29</v>
      </c>
    </row>
    <row r="12406" spans="1:8" hidden="1" x14ac:dyDescent="0.25">
      <c r="A12406" t="s">
        <v>10</v>
      </c>
      <c r="B12406">
        <v>114</v>
      </c>
      <c r="C12406" s="3">
        <v>45854</v>
      </c>
      <c r="D12406">
        <v>20</v>
      </c>
      <c r="E12406" s="9" t="str">
        <f>IF(Tableau2[[#This Row],[Project]]="","pas de projet",Tableau2[[#This Row],[Project]])</f>
        <v>0NC377</v>
      </c>
      <c r="F12406" s="9">
        <f>MONTH(Tableau2[[#This Row],[Date]])</f>
        <v>7</v>
      </c>
      <c r="G12406" s="9">
        <f>YEAR(Tableau2[[#This Row],[Date]])</f>
        <v>2025</v>
      </c>
      <c r="H12406" s="9">
        <f>_xlfn.ISOWEEKNUM(Tableau2[[#This Row],[Date]])</f>
        <v>29</v>
      </c>
    </row>
    <row r="12407" spans="1:8" hidden="1" x14ac:dyDescent="0.25">
      <c r="B12407">
        <f>111111+1</f>
        <v>111112</v>
      </c>
      <c r="C12407" s="3">
        <v>45859</v>
      </c>
      <c r="D12407">
        <v>8</v>
      </c>
      <c r="E12407" s="9" t="str">
        <f>IF(Tableau2[[#This Row],[Project]]="","pas de projet",Tableau2[[#This Row],[Project]])</f>
        <v>pas de projet</v>
      </c>
      <c r="F12407" s="9">
        <f>MONTH(Tableau2[[#This Row],[Date]])</f>
        <v>7</v>
      </c>
      <c r="G12407" s="9">
        <f>YEAR(Tableau2[[#This Row],[Date]])</f>
        <v>2025</v>
      </c>
      <c r="H12407" s="9">
        <f>_xlfn.ISOWEEKNUM(Tableau2[[#This Row],[Date]])</f>
        <v>30</v>
      </c>
    </row>
    <row r="12408" spans="1:8" hidden="1" x14ac:dyDescent="0.25">
      <c r="A12408" t="s">
        <v>32</v>
      </c>
      <c r="B12408">
        <v>6</v>
      </c>
      <c r="C12408" s="3">
        <v>45857</v>
      </c>
      <c r="D12408">
        <v>35</v>
      </c>
      <c r="E12408" s="9" t="str">
        <f>IF(Tableau2[[#This Row],[Project]]="","pas de projet",Tableau2[[#This Row],[Project]])</f>
        <v>0NC378</v>
      </c>
      <c r="F12408" s="9">
        <f>MONTH(Tableau2[[#This Row],[Date]])</f>
        <v>7</v>
      </c>
      <c r="G12408" s="9">
        <f>YEAR(Tableau2[[#This Row],[Date]])</f>
        <v>2025</v>
      </c>
      <c r="H12408" s="9">
        <f>_xlfn.ISOWEEKNUM(Tableau2[[#This Row],[Date]])</f>
        <v>29</v>
      </c>
    </row>
    <row r="12409" spans="1:8" hidden="1" x14ac:dyDescent="0.25">
      <c r="A12409" t="s">
        <v>12</v>
      </c>
      <c r="B12409">
        <v>6</v>
      </c>
      <c r="C12409" s="3">
        <v>45856</v>
      </c>
      <c r="D12409">
        <v>32</v>
      </c>
      <c r="E12409" s="9" t="str">
        <f>IF(Tableau2[[#This Row],[Project]]="","pas de projet",Tableau2[[#This Row],[Project]])</f>
        <v>0DC377</v>
      </c>
      <c r="F12409" s="9">
        <f>MONTH(Tableau2[[#This Row],[Date]])</f>
        <v>7</v>
      </c>
      <c r="G12409" s="9">
        <f>YEAR(Tableau2[[#This Row],[Date]])</f>
        <v>2025</v>
      </c>
      <c r="H12409" s="9">
        <f>_xlfn.ISOWEEKNUM(Tableau2[[#This Row],[Date]])</f>
        <v>29</v>
      </c>
    </row>
    <row r="12410" spans="1:8" hidden="1" x14ac:dyDescent="0.25">
      <c r="A12410" t="s">
        <v>13</v>
      </c>
      <c r="B12410">
        <v>6</v>
      </c>
      <c r="C12410" s="3">
        <v>45856</v>
      </c>
      <c r="D12410">
        <v>32</v>
      </c>
      <c r="E12410" s="9" t="str">
        <f>IF(Tableau2[[#This Row],[Project]]="","pas de projet",Tableau2[[#This Row],[Project]])</f>
        <v>0DC378</v>
      </c>
      <c r="F12410" s="9">
        <f>MONTH(Tableau2[[#This Row],[Date]])</f>
        <v>7</v>
      </c>
      <c r="G12410" s="9">
        <f>YEAR(Tableau2[[#This Row],[Date]])</f>
        <v>2025</v>
      </c>
      <c r="H12410" s="9">
        <f>_xlfn.ISOWEEKNUM(Tableau2[[#This Row],[Date]])</f>
        <v>29</v>
      </c>
    </row>
    <row r="12411" spans="1:8" hidden="1" x14ac:dyDescent="0.25">
      <c r="A12411" t="s">
        <v>32</v>
      </c>
      <c r="B12411">
        <v>6</v>
      </c>
      <c r="C12411" s="3">
        <v>45856</v>
      </c>
      <c r="D12411">
        <v>80</v>
      </c>
      <c r="E12411" s="9" t="str">
        <f>IF(Tableau2[[#This Row],[Project]]="","pas de projet",Tableau2[[#This Row],[Project]])</f>
        <v>0NC378</v>
      </c>
      <c r="F12411" s="9">
        <f>MONTH(Tableau2[[#This Row],[Date]])</f>
        <v>7</v>
      </c>
      <c r="G12411" s="9">
        <f>YEAR(Tableau2[[#This Row],[Date]])</f>
        <v>2025</v>
      </c>
      <c r="H12411" s="9">
        <f>_xlfn.ISOWEEKNUM(Tableau2[[#This Row],[Date]])</f>
        <v>29</v>
      </c>
    </row>
    <row r="12412" spans="1:8" hidden="1" x14ac:dyDescent="0.25">
      <c r="A12412" t="s">
        <v>12</v>
      </c>
      <c r="B12412">
        <v>6</v>
      </c>
      <c r="C12412" s="3">
        <v>45856</v>
      </c>
      <c r="D12412">
        <v>16</v>
      </c>
      <c r="E12412" s="9" t="str">
        <f>IF(Tableau2[[#This Row],[Project]]="","pas de projet",Tableau2[[#This Row],[Project]])</f>
        <v>0DC377</v>
      </c>
      <c r="F12412" s="9">
        <f>MONTH(Tableau2[[#This Row],[Date]])</f>
        <v>7</v>
      </c>
      <c r="G12412" s="9">
        <f>YEAR(Tableau2[[#This Row],[Date]])</f>
        <v>2025</v>
      </c>
      <c r="H12412" s="9">
        <f>_xlfn.ISOWEEKNUM(Tableau2[[#This Row],[Date]])</f>
        <v>29</v>
      </c>
    </row>
    <row r="12413" spans="1:8" hidden="1" x14ac:dyDescent="0.25">
      <c r="A12413" t="s">
        <v>8</v>
      </c>
      <c r="B12413">
        <v>6</v>
      </c>
      <c r="C12413" s="3">
        <v>45856</v>
      </c>
      <c r="D12413">
        <v>15</v>
      </c>
      <c r="E12413" s="9" t="str">
        <f>IF(Tableau2[[#This Row],[Project]]="","pas de projet",Tableau2[[#This Row],[Project]])</f>
        <v>Fara proiect</v>
      </c>
      <c r="F12413" s="9">
        <f>MONTH(Tableau2[[#This Row],[Date]])</f>
        <v>7</v>
      </c>
      <c r="G12413" s="9">
        <f>YEAR(Tableau2[[#This Row],[Date]])</f>
        <v>2025</v>
      </c>
      <c r="H12413" s="9">
        <f>_xlfn.ISOWEEKNUM(Tableau2[[#This Row],[Date]])</f>
        <v>29</v>
      </c>
    </row>
    <row r="12414" spans="1:8" hidden="1" x14ac:dyDescent="0.25">
      <c r="A12414" t="s">
        <v>12</v>
      </c>
      <c r="B12414">
        <v>6</v>
      </c>
      <c r="C12414" s="3">
        <v>45855</v>
      </c>
      <c r="D12414">
        <v>16</v>
      </c>
      <c r="E12414" s="9" t="str">
        <f>IF(Tableau2[[#This Row],[Project]]="","pas de projet",Tableau2[[#This Row],[Project]])</f>
        <v>0DC377</v>
      </c>
      <c r="F12414" s="9">
        <f>MONTH(Tableau2[[#This Row],[Date]])</f>
        <v>7</v>
      </c>
      <c r="G12414" s="9">
        <f>YEAR(Tableau2[[#This Row],[Date]])</f>
        <v>2025</v>
      </c>
      <c r="H12414" s="9">
        <f>_xlfn.ISOWEEKNUM(Tableau2[[#This Row],[Date]])</f>
        <v>29</v>
      </c>
    </row>
    <row r="12415" spans="1:8" hidden="1" x14ac:dyDescent="0.25">
      <c r="A12415" t="s">
        <v>13</v>
      </c>
      <c r="B12415">
        <v>6</v>
      </c>
      <c r="C12415" s="3">
        <v>45855</v>
      </c>
      <c r="D12415">
        <v>32</v>
      </c>
      <c r="E12415" s="9" t="str">
        <f>IF(Tableau2[[#This Row],[Project]]="","pas de projet",Tableau2[[#This Row],[Project]])</f>
        <v>0DC378</v>
      </c>
      <c r="F12415" s="9">
        <f>MONTH(Tableau2[[#This Row],[Date]])</f>
        <v>7</v>
      </c>
      <c r="G12415" s="9">
        <f>YEAR(Tableau2[[#This Row],[Date]])</f>
        <v>2025</v>
      </c>
      <c r="H12415" s="9">
        <f>_xlfn.ISOWEEKNUM(Tableau2[[#This Row],[Date]])</f>
        <v>29</v>
      </c>
    </row>
    <row r="12416" spans="1:8" hidden="1" x14ac:dyDescent="0.25">
      <c r="A12416" t="s">
        <v>13</v>
      </c>
      <c r="B12416">
        <v>6</v>
      </c>
      <c r="C12416" s="3">
        <v>45855</v>
      </c>
      <c r="D12416">
        <v>32</v>
      </c>
      <c r="E12416" s="9" t="str">
        <f>IF(Tableau2[[#This Row],[Project]]="","pas de projet",Tableau2[[#This Row],[Project]])</f>
        <v>0DC378</v>
      </c>
      <c r="F12416" s="9">
        <f>MONTH(Tableau2[[#This Row],[Date]])</f>
        <v>7</v>
      </c>
      <c r="G12416" s="9">
        <f>YEAR(Tableau2[[#This Row],[Date]])</f>
        <v>2025</v>
      </c>
      <c r="H12416" s="9">
        <f>_xlfn.ISOWEEKNUM(Tableau2[[#This Row],[Date]])</f>
        <v>29</v>
      </c>
    </row>
    <row r="12417" spans="1:8" hidden="1" x14ac:dyDescent="0.25">
      <c r="A12417" t="s">
        <v>32</v>
      </c>
      <c r="B12417">
        <v>6</v>
      </c>
      <c r="C12417" s="3">
        <v>45855</v>
      </c>
      <c r="D12417">
        <v>80</v>
      </c>
      <c r="E12417" s="9" t="str">
        <f>IF(Tableau2[[#This Row],[Project]]="","pas de projet",Tableau2[[#This Row],[Project]])</f>
        <v>0NC378</v>
      </c>
      <c r="F12417" s="9">
        <f>MONTH(Tableau2[[#This Row],[Date]])</f>
        <v>7</v>
      </c>
      <c r="G12417" s="9">
        <f>YEAR(Tableau2[[#This Row],[Date]])</f>
        <v>2025</v>
      </c>
      <c r="H12417" s="9">
        <f>_xlfn.ISOWEEKNUM(Tableau2[[#This Row],[Date]])</f>
        <v>29</v>
      </c>
    </row>
    <row r="12418" spans="1:8" hidden="1" x14ac:dyDescent="0.25">
      <c r="A12418" t="s">
        <v>12</v>
      </c>
      <c r="B12418">
        <v>6</v>
      </c>
      <c r="C12418" s="3">
        <v>45854</v>
      </c>
      <c r="D12418">
        <v>32</v>
      </c>
      <c r="E12418" s="9" t="str">
        <f>IF(Tableau2[[#This Row],[Project]]="","pas de projet",Tableau2[[#This Row],[Project]])</f>
        <v>0DC377</v>
      </c>
      <c r="F12418" s="9">
        <f>MONTH(Tableau2[[#This Row],[Date]])</f>
        <v>7</v>
      </c>
      <c r="G12418" s="9">
        <f>YEAR(Tableau2[[#This Row],[Date]])</f>
        <v>2025</v>
      </c>
      <c r="H12418" s="9">
        <f>_xlfn.ISOWEEKNUM(Tableau2[[#This Row],[Date]])</f>
        <v>29</v>
      </c>
    </row>
    <row r="12419" spans="1:8" hidden="1" x14ac:dyDescent="0.25">
      <c r="A12419" t="s">
        <v>22</v>
      </c>
      <c r="B12419">
        <v>6</v>
      </c>
      <c r="C12419" s="3">
        <v>45854</v>
      </c>
      <c r="D12419">
        <v>16</v>
      </c>
      <c r="E12419" s="9" t="str">
        <f>IF(Tableau2[[#This Row],[Project]]="","pas de projet",Tableau2[[#This Row],[Project]])</f>
        <v>0DC376</v>
      </c>
      <c r="F12419" s="9">
        <f>MONTH(Tableau2[[#This Row],[Date]])</f>
        <v>7</v>
      </c>
      <c r="G12419" s="9">
        <f>YEAR(Tableau2[[#This Row],[Date]])</f>
        <v>2025</v>
      </c>
      <c r="H12419" s="9">
        <f>_xlfn.ISOWEEKNUM(Tableau2[[#This Row],[Date]])</f>
        <v>29</v>
      </c>
    </row>
    <row r="12420" spans="1:8" hidden="1" x14ac:dyDescent="0.25">
      <c r="A12420" t="s">
        <v>13</v>
      </c>
      <c r="B12420">
        <v>6</v>
      </c>
      <c r="C12420" s="3">
        <v>45854</v>
      </c>
      <c r="D12420">
        <v>32</v>
      </c>
      <c r="E12420" s="9" t="str">
        <f>IF(Tableau2[[#This Row],[Project]]="","pas de projet",Tableau2[[#This Row],[Project]])</f>
        <v>0DC378</v>
      </c>
      <c r="F12420" s="9">
        <f>MONTH(Tableau2[[#This Row],[Date]])</f>
        <v>7</v>
      </c>
      <c r="G12420" s="9">
        <f>YEAR(Tableau2[[#This Row],[Date]])</f>
        <v>2025</v>
      </c>
      <c r="H12420" s="9">
        <f>_xlfn.ISOWEEKNUM(Tableau2[[#This Row],[Date]])</f>
        <v>29</v>
      </c>
    </row>
    <row r="12421" spans="1:8" hidden="1" x14ac:dyDescent="0.25">
      <c r="A12421" t="s">
        <v>32</v>
      </c>
      <c r="B12421">
        <v>6</v>
      </c>
      <c r="C12421" s="3">
        <v>45854</v>
      </c>
      <c r="D12421">
        <v>64</v>
      </c>
      <c r="E12421" s="9" t="str">
        <f>IF(Tableau2[[#This Row],[Project]]="","pas de projet",Tableau2[[#This Row],[Project]])</f>
        <v>0NC378</v>
      </c>
      <c r="F12421" s="9">
        <f>MONTH(Tableau2[[#This Row],[Date]])</f>
        <v>7</v>
      </c>
      <c r="G12421" s="9">
        <f>YEAR(Tableau2[[#This Row],[Date]])</f>
        <v>2025</v>
      </c>
      <c r="H12421" s="9">
        <f>_xlfn.ISOWEEKNUM(Tableau2[[#This Row],[Date]])</f>
        <v>29</v>
      </c>
    </row>
    <row r="12422" spans="1:8" hidden="1" x14ac:dyDescent="0.25">
      <c r="A12422" t="s">
        <v>32</v>
      </c>
      <c r="B12422">
        <v>6</v>
      </c>
      <c r="C12422" s="3">
        <v>45854</v>
      </c>
      <c r="D12422">
        <v>32</v>
      </c>
      <c r="E12422" s="9" t="str">
        <f>IF(Tableau2[[#This Row],[Project]]="","pas de projet",Tableau2[[#This Row],[Project]])</f>
        <v>0NC378</v>
      </c>
      <c r="F12422" s="9">
        <f>MONTH(Tableau2[[#This Row],[Date]])</f>
        <v>7</v>
      </c>
      <c r="G12422" s="9">
        <f>YEAR(Tableau2[[#This Row],[Date]])</f>
        <v>2025</v>
      </c>
      <c r="H12422" s="9">
        <f>_xlfn.ISOWEEKNUM(Tableau2[[#This Row],[Date]])</f>
        <v>29</v>
      </c>
    </row>
    <row r="12423" spans="1:8" hidden="1" x14ac:dyDescent="0.25">
      <c r="A12423" t="s">
        <v>22</v>
      </c>
      <c r="B12423">
        <f>111111+1</f>
        <v>111112</v>
      </c>
      <c r="C12423" s="3">
        <v>45869</v>
      </c>
      <c r="D12423">
        <v>8</v>
      </c>
      <c r="E12423" s="9" t="str">
        <f>IF(Tableau2[[#This Row],[Project]]="","pas de projet",Tableau2[[#This Row],[Project]])</f>
        <v>0DC376</v>
      </c>
      <c r="F12423" s="9">
        <f>MONTH(Tableau2[[#This Row],[Date]])</f>
        <v>7</v>
      </c>
      <c r="G12423" s="9">
        <f>YEAR(Tableau2[[#This Row],[Date]])</f>
        <v>2025</v>
      </c>
      <c r="H12423" s="9">
        <f>_xlfn.ISOWEEKNUM(Tableau2[[#This Row],[Date]])</f>
        <v>31</v>
      </c>
    </row>
    <row r="12424" spans="1:8" hidden="1" x14ac:dyDescent="0.25">
      <c r="A12424" t="s">
        <v>22</v>
      </c>
      <c r="B12424">
        <v>6</v>
      </c>
      <c r="C12424" s="3">
        <v>45853</v>
      </c>
      <c r="D12424">
        <v>16</v>
      </c>
      <c r="E12424" s="9" t="str">
        <f>IF(Tableau2[[#This Row],[Project]]="","pas de projet",Tableau2[[#This Row],[Project]])</f>
        <v>0DC376</v>
      </c>
      <c r="F12424" s="9">
        <f>MONTH(Tableau2[[#This Row],[Date]])</f>
        <v>7</v>
      </c>
      <c r="G12424" s="9">
        <f>YEAR(Tableau2[[#This Row],[Date]])</f>
        <v>2025</v>
      </c>
      <c r="H12424" s="9">
        <f>_xlfn.ISOWEEKNUM(Tableau2[[#This Row],[Date]])</f>
        <v>29</v>
      </c>
    </row>
    <row r="12425" spans="1:8" hidden="1" x14ac:dyDescent="0.25">
      <c r="A12425" t="s">
        <v>10</v>
      </c>
      <c r="B12425">
        <f>111111+1</f>
        <v>111112</v>
      </c>
      <c r="C12425" s="3">
        <v>45862</v>
      </c>
      <c r="D12425">
        <v>8</v>
      </c>
      <c r="E12425" s="9" t="str">
        <f>IF(Tableau2[[#This Row],[Project]]="","pas de projet",Tableau2[[#This Row],[Project]])</f>
        <v>0NC377</v>
      </c>
      <c r="F12425" s="9">
        <f>MONTH(Tableau2[[#This Row],[Date]])</f>
        <v>7</v>
      </c>
      <c r="G12425" s="9">
        <f>YEAR(Tableau2[[#This Row],[Date]])</f>
        <v>2025</v>
      </c>
      <c r="H12425" s="9">
        <f>_xlfn.ISOWEEKNUM(Tableau2[[#This Row],[Date]])</f>
        <v>30</v>
      </c>
    </row>
    <row r="12426" spans="1:8" hidden="1" x14ac:dyDescent="0.25">
      <c r="A12426" t="s">
        <v>32</v>
      </c>
      <c r="B12426">
        <v>6</v>
      </c>
      <c r="C12426" s="3">
        <v>45853</v>
      </c>
      <c r="D12426">
        <v>72</v>
      </c>
      <c r="E12426" s="9" t="str">
        <f>IF(Tableau2[[#This Row],[Project]]="","pas de projet",Tableau2[[#This Row],[Project]])</f>
        <v>0NC378</v>
      </c>
      <c r="F12426" s="9">
        <f>MONTH(Tableau2[[#This Row],[Date]])</f>
        <v>7</v>
      </c>
      <c r="G12426" s="9">
        <f>YEAR(Tableau2[[#This Row],[Date]])</f>
        <v>2025</v>
      </c>
      <c r="H12426" s="9">
        <f>_xlfn.ISOWEEKNUM(Tableau2[[#This Row],[Date]])</f>
        <v>29</v>
      </c>
    </row>
    <row r="12427" spans="1:8" hidden="1" x14ac:dyDescent="0.25">
      <c r="A12427" t="s">
        <v>10</v>
      </c>
      <c r="B12427">
        <f>111111+1</f>
        <v>111112</v>
      </c>
      <c r="C12427" s="3">
        <v>45861</v>
      </c>
      <c r="D12427">
        <v>8</v>
      </c>
      <c r="E12427" s="9" t="str">
        <f>IF(Tableau2[[#This Row],[Project]]="","pas de projet",Tableau2[[#This Row],[Project]])</f>
        <v>0NC377</v>
      </c>
      <c r="F12427" s="9">
        <f>MONTH(Tableau2[[#This Row],[Date]])</f>
        <v>7</v>
      </c>
      <c r="G12427" s="9">
        <f>YEAR(Tableau2[[#This Row],[Date]])</f>
        <v>2025</v>
      </c>
      <c r="H12427" s="9">
        <f>_xlfn.ISOWEEKNUM(Tableau2[[#This Row],[Date]])</f>
        <v>30</v>
      </c>
    </row>
    <row r="12428" spans="1:8" hidden="1" x14ac:dyDescent="0.25">
      <c r="A12428" t="s">
        <v>13</v>
      </c>
      <c r="B12428">
        <v>6</v>
      </c>
      <c r="C12428" s="3">
        <v>45853</v>
      </c>
      <c r="D12428">
        <v>16</v>
      </c>
      <c r="E12428" s="9" t="str">
        <f>IF(Tableau2[[#This Row],[Project]]="","pas de projet",Tableau2[[#This Row],[Project]])</f>
        <v>0DC378</v>
      </c>
      <c r="F12428" s="9">
        <f>MONTH(Tableau2[[#This Row],[Date]])</f>
        <v>7</v>
      </c>
      <c r="G12428" s="9">
        <f>YEAR(Tableau2[[#This Row],[Date]])</f>
        <v>2025</v>
      </c>
      <c r="H12428" s="9">
        <f>_xlfn.ISOWEEKNUM(Tableau2[[#This Row],[Date]])</f>
        <v>29</v>
      </c>
    </row>
    <row r="12429" spans="1:8" hidden="1" x14ac:dyDescent="0.25">
      <c r="A12429" t="s">
        <v>11</v>
      </c>
      <c r="B12429">
        <f>111111+1</f>
        <v>111112</v>
      </c>
      <c r="C12429" s="3">
        <v>45860</v>
      </c>
      <c r="D12429">
        <v>8</v>
      </c>
      <c r="E12429" s="9" t="str">
        <f>IF(Tableau2[[#This Row],[Project]]="","pas de projet",Tableau2[[#This Row],[Project]])</f>
        <v>0NC376</v>
      </c>
      <c r="F12429" s="9">
        <f>MONTH(Tableau2[[#This Row],[Date]])</f>
        <v>7</v>
      </c>
      <c r="G12429" s="9">
        <f>YEAR(Tableau2[[#This Row],[Date]])</f>
        <v>2025</v>
      </c>
      <c r="H12429" s="9">
        <f>_xlfn.ISOWEEKNUM(Tableau2[[#This Row],[Date]])</f>
        <v>30</v>
      </c>
    </row>
    <row r="12430" spans="1:8" hidden="1" x14ac:dyDescent="0.25">
      <c r="A12430" t="s">
        <v>8</v>
      </c>
      <c r="B12430">
        <v>6</v>
      </c>
      <c r="C12430" s="3">
        <v>45853</v>
      </c>
      <c r="D12430">
        <v>24</v>
      </c>
      <c r="E12430" s="9" t="str">
        <f>IF(Tableau2[[#This Row],[Project]]="","pas de projet",Tableau2[[#This Row],[Project]])</f>
        <v>Fara proiect</v>
      </c>
      <c r="F12430" s="9">
        <f>MONTH(Tableau2[[#This Row],[Date]])</f>
        <v>7</v>
      </c>
      <c r="G12430" s="9">
        <f>YEAR(Tableau2[[#This Row],[Date]])</f>
        <v>2025</v>
      </c>
      <c r="H12430" s="9">
        <f>_xlfn.ISOWEEKNUM(Tableau2[[#This Row],[Date]])</f>
        <v>29</v>
      </c>
    </row>
    <row r="12431" spans="1:8" hidden="1" x14ac:dyDescent="0.25">
      <c r="A12431" t="s">
        <v>11</v>
      </c>
      <c r="B12431">
        <f>111111+1</f>
        <v>111112</v>
      </c>
      <c r="C12431" s="3">
        <v>45859</v>
      </c>
      <c r="D12431">
        <v>8</v>
      </c>
      <c r="E12431" s="9" t="str">
        <f>IF(Tableau2[[#This Row],[Project]]="","pas de projet",Tableau2[[#This Row],[Project]])</f>
        <v>0NC376</v>
      </c>
      <c r="F12431" s="9">
        <f>MONTH(Tableau2[[#This Row],[Date]])</f>
        <v>7</v>
      </c>
      <c r="G12431" s="9">
        <f>YEAR(Tableau2[[#This Row],[Date]])</f>
        <v>2025</v>
      </c>
      <c r="H12431" s="9">
        <f>_xlfn.ISOWEEKNUM(Tableau2[[#This Row],[Date]])</f>
        <v>30</v>
      </c>
    </row>
    <row r="12432" spans="1:8" hidden="1" x14ac:dyDescent="0.25">
      <c r="A12432" t="s">
        <v>8</v>
      </c>
      <c r="B12432">
        <v>6</v>
      </c>
      <c r="C12432" s="3">
        <v>45853</v>
      </c>
      <c r="D12432">
        <v>16</v>
      </c>
      <c r="E12432" s="9" t="str">
        <f>IF(Tableau2[[#This Row],[Project]]="","pas de projet",Tableau2[[#This Row],[Project]])</f>
        <v>Fara proiect</v>
      </c>
      <c r="F12432" s="9">
        <f>MONTH(Tableau2[[#This Row],[Date]])</f>
        <v>7</v>
      </c>
      <c r="G12432" s="9">
        <f>YEAR(Tableau2[[#This Row],[Date]])</f>
        <v>2025</v>
      </c>
      <c r="H12432" s="9">
        <f>_xlfn.ISOWEEKNUM(Tableau2[[#This Row],[Date]])</f>
        <v>29</v>
      </c>
    </row>
    <row r="12433" spans="1:8" hidden="1" x14ac:dyDescent="0.25">
      <c r="B12433">
        <f t="shared" ref="B12433:B12441" si="561">111111+1</f>
        <v>111112</v>
      </c>
      <c r="C12433" s="3">
        <v>45883</v>
      </c>
      <c r="D12433">
        <v>0</v>
      </c>
      <c r="E12433" s="9" t="str">
        <f>IF(Tableau2[[#This Row],[Project]]="","pas de projet",Tableau2[[#This Row],[Project]])</f>
        <v>pas de projet</v>
      </c>
      <c r="F12433" s="9">
        <f>MONTH(Tableau2[[#This Row],[Date]])</f>
        <v>8</v>
      </c>
      <c r="G12433" s="9">
        <f>YEAR(Tableau2[[#This Row],[Date]])</f>
        <v>2025</v>
      </c>
      <c r="H12433" s="9">
        <f>_xlfn.ISOWEEKNUM(Tableau2[[#This Row],[Date]])</f>
        <v>33</v>
      </c>
    </row>
    <row r="12434" spans="1:8" hidden="1" x14ac:dyDescent="0.25">
      <c r="B12434">
        <f t="shared" si="561"/>
        <v>111112</v>
      </c>
      <c r="C12434" s="3">
        <v>45882</v>
      </c>
      <c r="D12434">
        <v>0</v>
      </c>
      <c r="E12434" s="9" t="str">
        <f>IF(Tableau2[[#This Row],[Project]]="","pas de projet",Tableau2[[#This Row],[Project]])</f>
        <v>pas de projet</v>
      </c>
      <c r="F12434" s="9">
        <f>MONTH(Tableau2[[#This Row],[Date]])</f>
        <v>8</v>
      </c>
      <c r="G12434" s="9">
        <f>YEAR(Tableau2[[#This Row],[Date]])</f>
        <v>2025</v>
      </c>
      <c r="H12434" s="9">
        <f>_xlfn.ISOWEEKNUM(Tableau2[[#This Row],[Date]])</f>
        <v>33</v>
      </c>
    </row>
    <row r="12435" spans="1:8" hidden="1" x14ac:dyDescent="0.25">
      <c r="B12435">
        <f t="shared" si="561"/>
        <v>111112</v>
      </c>
      <c r="C12435" s="3">
        <v>45881</v>
      </c>
      <c r="D12435">
        <v>0</v>
      </c>
      <c r="E12435" s="9" t="str">
        <f>IF(Tableau2[[#This Row],[Project]]="","pas de projet",Tableau2[[#This Row],[Project]])</f>
        <v>pas de projet</v>
      </c>
      <c r="F12435" s="9">
        <f>MONTH(Tableau2[[#This Row],[Date]])</f>
        <v>8</v>
      </c>
      <c r="G12435" s="9">
        <f>YEAR(Tableau2[[#This Row],[Date]])</f>
        <v>2025</v>
      </c>
      <c r="H12435" s="9">
        <f>_xlfn.ISOWEEKNUM(Tableau2[[#This Row],[Date]])</f>
        <v>33</v>
      </c>
    </row>
    <row r="12436" spans="1:8" hidden="1" x14ac:dyDescent="0.25">
      <c r="B12436">
        <f t="shared" si="561"/>
        <v>111112</v>
      </c>
      <c r="C12436" s="3">
        <v>45880</v>
      </c>
      <c r="D12436">
        <v>0</v>
      </c>
      <c r="E12436" s="9" t="str">
        <f>IF(Tableau2[[#This Row],[Project]]="","pas de projet",Tableau2[[#This Row],[Project]])</f>
        <v>pas de projet</v>
      </c>
      <c r="F12436" s="9">
        <f>MONTH(Tableau2[[#This Row],[Date]])</f>
        <v>8</v>
      </c>
      <c r="G12436" s="9">
        <f>YEAR(Tableau2[[#This Row],[Date]])</f>
        <v>2025</v>
      </c>
      <c r="H12436" s="9">
        <f>_xlfn.ISOWEEKNUM(Tableau2[[#This Row],[Date]])</f>
        <v>33</v>
      </c>
    </row>
    <row r="12437" spans="1:8" hidden="1" x14ac:dyDescent="0.25">
      <c r="B12437">
        <f t="shared" si="561"/>
        <v>111112</v>
      </c>
      <c r="C12437" s="3">
        <v>45877</v>
      </c>
      <c r="D12437">
        <v>0</v>
      </c>
      <c r="E12437" s="9" t="str">
        <f>IF(Tableau2[[#This Row],[Project]]="","pas de projet",Tableau2[[#This Row],[Project]])</f>
        <v>pas de projet</v>
      </c>
      <c r="F12437" s="9">
        <f>MONTH(Tableau2[[#This Row],[Date]])</f>
        <v>8</v>
      </c>
      <c r="G12437" s="9">
        <f>YEAR(Tableau2[[#This Row],[Date]])</f>
        <v>2025</v>
      </c>
      <c r="H12437" s="9">
        <f>_xlfn.ISOWEEKNUM(Tableau2[[#This Row],[Date]])</f>
        <v>32</v>
      </c>
    </row>
    <row r="12438" spans="1:8" hidden="1" x14ac:dyDescent="0.25">
      <c r="B12438">
        <f t="shared" si="561"/>
        <v>111112</v>
      </c>
      <c r="C12438" s="3">
        <v>45876</v>
      </c>
      <c r="D12438">
        <v>0</v>
      </c>
      <c r="E12438" s="9" t="str">
        <f>IF(Tableau2[[#This Row],[Project]]="","pas de projet",Tableau2[[#This Row],[Project]])</f>
        <v>pas de projet</v>
      </c>
      <c r="F12438" s="9">
        <f>MONTH(Tableau2[[#This Row],[Date]])</f>
        <v>8</v>
      </c>
      <c r="G12438" s="9">
        <f>YEAR(Tableau2[[#This Row],[Date]])</f>
        <v>2025</v>
      </c>
      <c r="H12438" s="9">
        <f>_xlfn.ISOWEEKNUM(Tableau2[[#This Row],[Date]])</f>
        <v>32</v>
      </c>
    </row>
    <row r="12439" spans="1:8" hidden="1" x14ac:dyDescent="0.25">
      <c r="B12439">
        <f t="shared" si="561"/>
        <v>111112</v>
      </c>
      <c r="C12439" s="3">
        <v>45875</v>
      </c>
      <c r="D12439">
        <v>0</v>
      </c>
      <c r="E12439" s="9" t="str">
        <f>IF(Tableau2[[#This Row],[Project]]="","pas de projet",Tableau2[[#This Row],[Project]])</f>
        <v>pas de projet</v>
      </c>
      <c r="F12439" s="9">
        <f>MONTH(Tableau2[[#This Row],[Date]])</f>
        <v>8</v>
      </c>
      <c r="G12439" s="9">
        <f>YEAR(Tableau2[[#This Row],[Date]])</f>
        <v>2025</v>
      </c>
      <c r="H12439" s="9">
        <f>_xlfn.ISOWEEKNUM(Tableau2[[#This Row],[Date]])</f>
        <v>32</v>
      </c>
    </row>
    <row r="12440" spans="1:8" hidden="1" x14ac:dyDescent="0.25">
      <c r="B12440">
        <f t="shared" si="561"/>
        <v>111112</v>
      </c>
      <c r="C12440" s="3">
        <v>45874</v>
      </c>
      <c r="D12440">
        <v>0</v>
      </c>
      <c r="E12440" s="9" t="str">
        <f>IF(Tableau2[[#This Row],[Project]]="","pas de projet",Tableau2[[#This Row],[Project]])</f>
        <v>pas de projet</v>
      </c>
      <c r="F12440" s="9">
        <f>MONTH(Tableau2[[#This Row],[Date]])</f>
        <v>8</v>
      </c>
      <c r="G12440" s="9">
        <f>YEAR(Tableau2[[#This Row],[Date]])</f>
        <v>2025</v>
      </c>
      <c r="H12440" s="9">
        <f>_xlfn.ISOWEEKNUM(Tableau2[[#This Row],[Date]])</f>
        <v>32</v>
      </c>
    </row>
    <row r="12441" spans="1:8" hidden="1" x14ac:dyDescent="0.25">
      <c r="B12441">
        <f t="shared" si="561"/>
        <v>111112</v>
      </c>
      <c r="C12441" s="3">
        <v>45873</v>
      </c>
      <c r="D12441">
        <v>0</v>
      </c>
      <c r="E12441" s="9" t="str">
        <f>IF(Tableau2[[#This Row],[Project]]="","pas de projet",Tableau2[[#This Row],[Project]])</f>
        <v>pas de projet</v>
      </c>
      <c r="F12441" s="9">
        <f>MONTH(Tableau2[[#This Row],[Date]])</f>
        <v>8</v>
      </c>
      <c r="G12441" s="9">
        <f>YEAR(Tableau2[[#This Row],[Date]])</f>
        <v>2025</v>
      </c>
      <c r="H12441" s="9">
        <f>_xlfn.ISOWEEKNUM(Tableau2[[#This Row],[Date]])</f>
        <v>32</v>
      </c>
    </row>
    <row r="12442" spans="1:8" hidden="1" x14ac:dyDescent="0.25">
      <c r="A12442" t="s">
        <v>32</v>
      </c>
      <c r="B12442">
        <v>6</v>
      </c>
      <c r="C12442" s="3">
        <v>45857</v>
      </c>
      <c r="D12442">
        <v>8</v>
      </c>
      <c r="E12442" s="9" t="str">
        <f>IF(Tableau2[[#This Row],[Project]]="","pas de projet",Tableau2[[#This Row],[Project]])</f>
        <v>0NC378</v>
      </c>
      <c r="F12442" s="9">
        <f>MONTH(Tableau2[[#This Row],[Date]])</f>
        <v>7</v>
      </c>
      <c r="G12442" s="9">
        <f>YEAR(Tableau2[[#This Row],[Date]])</f>
        <v>2025</v>
      </c>
      <c r="H12442" s="9">
        <f>_xlfn.ISOWEEKNUM(Tableau2[[#This Row],[Date]])</f>
        <v>29</v>
      </c>
    </row>
    <row r="12443" spans="1:8" hidden="1" x14ac:dyDescent="0.25">
      <c r="A12443" t="s">
        <v>32</v>
      </c>
      <c r="B12443">
        <v>6</v>
      </c>
      <c r="C12443" s="3">
        <v>45857</v>
      </c>
      <c r="D12443">
        <v>8</v>
      </c>
      <c r="E12443" s="9" t="str">
        <f>IF(Tableau2[[#This Row],[Project]]="","pas de projet",Tableau2[[#This Row],[Project]])</f>
        <v>0NC378</v>
      </c>
      <c r="F12443" s="9">
        <f>MONTH(Tableau2[[#This Row],[Date]])</f>
        <v>7</v>
      </c>
      <c r="G12443" s="9">
        <f>YEAR(Tableau2[[#This Row],[Date]])</f>
        <v>2025</v>
      </c>
      <c r="H12443" s="9">
        <f>_xlfn.ISOWEEKNUM(Tableau2[[#This Row],[Date]])</f>
        <v>29</v>
      </c>
    </row>
    <row r="12444" spans="1:8" hidden="1" x14ac:dyDescent="0.25">
      <c r="A12444" t="s">
        <v>32</v>
      </c>
      <c r="B12444">
        <v>6</v>
      </c>
      <c r="C12444" s="3">
        <v>45856</v>
      </c>
      <c r="D12444">
        <v>4</v>
      </c>
      <c r="E12444" s="9" t="str">
        <f>IF(Tableau2[[#This Row],[Project]]="","pas de projet",Tableau2[[#This Row],[Project]])</f>
        <v>0NC378</v>
      </c>
      <c r="F12444" s="9">
        <f>MONTH(Tableau2[[#This Row],[Date]])</f>
        <v>7</v>
      </c>
      <c r="G12444" s="9">
        <f>YEAR(Tableau2[[#This Row],[Date]])</f>
        <v>2025</v>
      </c>
      <c r="H12444" s="9">
        <f>_xlfn.ISOWEEKNUM(Tableau2[[#This Row],[Date]])</f>
        <v>29</v>
      </c>
    </row>
    <row r="12445" spans="1:8" hidden="1" x14ac:dyDescent="0.25">
      <c r="A12445" t="s">
        <v>32</v>
      </c>
      <c r="B12445">
        <v>6</v>
      </c>
      <c r="C12445" s="3">
        <v>45856</v>
      </c>
      <c r="D12445">
        <v>4</v>
      </c>
      <c r="E12445" s="9" t="str">
        <f>IF(Tableau2[[#This Row],[Project]]="","pas de projet",Tableau2[[#This Row],[Project]])</f>
        <v>0NC378</v>
      </c>
      <c r="F12445" s="9">
        <f>MONTH(Tableau2[[#This Row],[Date]])</f>
        <v>7</v>
      </c>
      <c r="G12445" s="9">
        <f>YEAR(Tableau2[[#This Row],[Date]])</f>
        <v>2025</v>
      </c>
      <c r="H12445" s="9">
        <f>_xlfn.ISOWEEKNUM(Tableau2[[#This Row],[Date]])</f>
        <v>29</v>
      </c>
    </row>
    <row r="12446" spans="1:8" hidden="1" x14ac:dyDescent="0.25">
      <c r="A12446" t="s">
        <v>32</v>
      </c>
      <c r="B12446">
        <v>6</v>
      </c>
      <c r="C12446" s="3">
        <v>45856</v>
      </c>
      <c r="D12446">
        <v>4</v>
      </c>
      <c r="E12446" s="9" t="str">
        <f>IF(Tableau2[[#This Row],[Project]]="","pas de projet",Tableau2[[#This Row],[Project]])</f>
        <v>0NC378</v>
      </c>
      <c r="F12446" s="9">
        <f>MONTH(Tableau2[[#This Row],[Date]])</f>
        <v>7</v>
      </c>
      <c r="G12446" s="9">
        <f>YEAR(Tableau2[[#This Row],[Date]])</f>
        <v>2025</v>
      </c>
      <c r="H12446" s="9">
        <f>_xlfn.ISOWEEKNUM(Tableau2[[#This Row],[Date]])</f>
        <v>29</v>
      </c>
    </row>
    <row r="12447" spans="1:8" hidden="1" x14ac:dyDescent="0.25">
      <c r="A12447" t="s">
        <v>32</v>
      </c>
      <c r="B12447">
        <v>6</v>
      </c>
      <c r="C12447" s="3">
        <v>45856</v>
      </c>
      <c r="D12447">
        <v>4</v>
      </c>
      <c r="E12447" s="9" t="str">
        <f>IF(Tableau2[[#This Row],[Project]]="","pas de projet",Tableau2[[#This Row],[Project]])</f>
        <v>0NC378</v>
      </c>
      <c r="F12447" s="9">
        <f>MONTH(Tableau2[[#This Row],[Date]])</f>
        <v>7</v>
      </c>
      <c r="G12447" s="9">
        <f>YEAR(Tableau2[[#This Row],[Date]])</f>
        <v>2025</v>
      </c>
      <c r="H12447" s="9">
        <f>_xlfn.ISOWEEKNUM(Tableau2[[#This Row],[Date]])</f>
        <v>29</v>
      </c>
    </row>
    <row r="12448" spans="1:8" hidden="1" x14ac:dyDescent="0.25">
      <c r="A12448" t="s">
        <v>32</v>
      </c>
      <c r="B12448">
        <v>6</v>
      </c>
      <c r="C12448" s="3">
        <v>45855</v>
      </c>
      <c r="D12448">
        <v>5.34</v>
      </c>
      <c r="E12448" s="9" t="str">
        <f>IF(Tableau2[[#This Row],[Project]]="","pas de projet",Tableau2[[#This Row],[Project]])</f>
        <v>0NC378</v>
      </c>
      <c r="F12448" s="9">
        <f>MONTH(Tableau2[[#This Row],[Date]])</f>
        <v>7</v>
      </c>
      <c r="G12448" s="9">
        <f>YEAR(Tableau2[[#This Row],[Date]])</f>
        <v>2025</v>
      </c>
      <c r="H12448" s="9">
        <f>_xlfn.ISOWEEKNUM(Tableau2[[#This Row],[Date]])</f>
        <v>29</v>
      </c>
    </row>
    <row r="12449" spans="1:8" hidden="1" x14ac:dyDescent="0.25">
      <c r="A12449" t="s">
        <v>32</v>
      </c>
      <c r="B12449">
        <v>6</v>
      </c>
      <c r="C12449" s="3">
        <v>45855</v>
      </c>
      <c r="D12449">
        <v>5.33</v>
      </c>
      <c r="E12449" s="9" t="str">
        <f>IF(Tableau2[[#This Row],[Project]]="","pas de projet",Tableau2[[#This Row],[Project]])</f>
        <v>0NC378</v>
      </c>
      <c r="F12449" s="9">
        <f>MONTH(Tableau2[[#This Row],[Date]])</f>
        <v>7</v>
      </c>
      <c r="G12449" s="9">
        <f>YEAR(Tableau2[[#This Row],[Date]])</f>
        <v>2025</v>
      </c>
      <c r="H12449" s="9">
        <f>_xlfn.ISOWEEKNUM(Tableau2[[#This Row],[Date]])</f>
        <v>29</v>
      </c>
    </row>
    <row r="12450" spans="1:8" hidden="1" x14ac:dyDescent="0.25">
      <c r="A12450" t="s">
        <v>32</v>
      </c>
      <c r="B12450">
        <v>6</v>
      </c>
      <c r="C12450" s="3">
        <v>45855</v>
      </c>
      <c r="D12450">
        <v>5.33</v>
      </c>
      <c r="E12450" s="9" t="str">
        <f>IF(Tableau2[[#This Row],[Project]]="","pas de projet",Tableau2[[#This Row],[Project]])</f>
        <v>0NC378</v>
      </c>
      <c r="F12450" s="9">
        <f>MONTH(Tableau2[[#This Row],[Date]])</f>
        <v>7</v>
      </c>
      <c r="G12450" s="9">
        <f>YEAR(Tableau2[[#This Row],[Date]])</f>
        <v>2025</v>
      </c>
      <c r="H12450" s="9">
        <f>_xlfn.ISOWEEKNUM(Tableau2[[#This Row],[Date]])</f>
        <v>29</v>
      </c>
    </row>
    <row r="12451" spans="1:8" hidden="1" x14ac:dyDescent="0.25">
      <c r="A12451" t="s">
        <v>32</v>
      </c>
      <c r="B12451">
        <v>6</v>
      </c>
      <c r="C12451" s="3">
        <v>45854</v>
      </c>
      <c r="D12451">
        <v>5.34</v>
      </c>
      <c r="E12451" s="9" t="str">
        <f>IF(Tableau2[[#This Row],[Project]]="","pas de projet",Tableau2[[#This Row],[Project]])</f>
        <v>0NC378</v>
      </c>
      <c r="F12451" s="9">
        <f>MONTH(Tableau2[[#This Row],[Date]])</f>
        <v>7</v>
      </c>
      <c r="G12451" s="9">
        <f>YEAR(Tableau2[[#This Row],[Date]])</f>
        <v>2025</v>
      </c>
      <c r="H12451" s="9">
        <f>_xlfn.ISOWEEKNUM(Tableau2[[#This Row],[Date]])</f>
        <v>29</v>
      </c>
    </row>
    <row r="12452" spans="1:8" hidden="1" x14ac:dyDescent="0.25">
      <c r="A12452" t="s">
        <v>32</v>
      </c>
      <c r="B12452">
        <v>6</v>
      </c>
      <c r="C12452" s="3">
        <v>45854</v>
      </c>
      <c r="D12452">
        <v>5.33</v>
      </c>
      <c r="E12452" s="9" t="str">
        <f>IF(Tableau2[[#This Row],[Project]]="","pas de projet",Tableau2[[#This Row],[Project]])</f>
        <v>0NC378</v>
      </c>
      <c r="F12452" s="9">
        <f>MONTH(Tableau2[[#This Row],[Date]])</f>
        <v>7</v>
      </c>
      <c r="G12452" s="9">
        <f>YEAR(Tableau2[[#This Row],[Date]])</f>
        <v>2025</v>
      </c>
      <c r="H12452" s="9">
        <f>_xlfn.ISOWEEKNUM(Tableau2[[#This Row],[Date]])</f>
        <v>29</v>
      </c>
    </row>
    <row r="12453" spans="1:8" hidden="1" x14ac:dyDescent="0.25">
      <c r="A12453" t="s">
        <v>32</v>
      </c>
      <c r="B12453">
        <v>6</v>
      </c>
      <c r="C12453" s="3">
        <v>45854</v>
      </c>
      <c r="D12453">
        <v>5.33</v>
      </c>
      <c r="E12453" s="9" t="str">
        <f>IF(Tableau2[[#This Row],[Project]]="","pas de projet",Tableau2[[#This Row],[Project]])</f>
        <v>0NC378</v>
      </c>
      <c r="F12453" s="9">
        <f>MONTH(Tableau2[[#This Row],[Date]])</f>
        <v>7</v>
      </c>
      <c r="G12453" s="9">
        <f>YEAR(Tableau2[[#This Row],[Date]])</f>
        <v>2025</v>
      </c>
      <c r="H12453" s="9">
        <f>_xlfn.ISOWEEKNUM(Tableau2[[#This Row],[Date]])</f>
        <v>29</v>
      </c>
    </row>
    <row r="12454" spans="1:8" hidden="1" x14ac:dyDescent="0.25">
      <c r="A12454" t="s">
        <v>32</v>
      </c>
      <c r="B12454">
        <v>6</v>
      </c>
      <c r="C12454" s="3">
        <v>45853</v>
      </c>
      <c r="D12454">
        <v>5.35</v>
      </c>
      <c r="E12454" s="9" t="str">
        <f>IF(Tableau2[[#This Row],[Project]]="","pas de projet",Tableau2[[#This Row],[Project]])</f>
        <v>0NC378</v>
      </c>
      <c r="F12454" s="9">
        <f>MONTH(Tableau2[[#This Row],[Date]])</f>
        <v>7</v>
      </c>
      <c r="G12454" s="9">
        <f>YEAR(Tableau2[[#This Row],[Date]])</f>
        <v>2025</v>
      </c>
      <c r="H12454" s="9">
        <f>_xlfn.ISOWEEKNUM(Tableau2[[#This Row],[Date]])</f>
        <v>29</v>
      </c>
    </row>
    <row r="12455" spans="1:8" hidden="1" x14ac:dyDescent="0.25">
      <c r="A12455" t="s">
        <v>32</v>
      </c>
      <c r="B12455">
        <v>6</v>
      </c>
      <c r="C12455" s="3">
        <v>45853</v>
      </c>
      <c r="D12455">
        <v>5.33</v>
      </c>
      <c r="E12455" s="9" t="str">
        <f>IF(Tableau2[[#This Row],[Project]]="","pas de projet",Tableau2[[#This Row],[Project]])</f>
        <v>0NC378</v>
      </c>
      <c r="F12455" s="9">
        <f>MONTH(Tableau2[[#This Row],[Date]])</f>
        <v>7</v>
      </c>
      <c r="G12455" s="9">
        <f>YEAR(Tableau2[[#This Row],[Date]])</f>
        <v>2025</v>
      </c>
      <c r="H12455" s="9">
        <f>_xlfn.ISOWEEKNUM(Tableau2[[#This Row],[Date]])</f>
        <v>29</v>
      </c>
    </row>
    <row r="12456" spans="1:8" hidden="1" x14ac:dyDescent="0.25">
      <c r="A12456" t="s">
        <v>32</v>
      </c>
      <c r="B12456">
        <v>6</v>
      </c>
      <c r="C12456" s="3">
        <v>45853</v>
      </c>
      <c r="D12456">
        <v>5.33</v>
      </c>
      <c r="E12456" s="9" t="str">
        <f>IF(Tableau2[[#This Row],[Project]]="","pas de projet",Tableau2[[#This Row],[Project]])</f>
        <v>0NC378</v>
      </c>
      <c r="F12456" s="9">
        <f>MONTH(Tableau2[[#This Row],[Date]])</f>
        <v>7</v>
      </c>
      <c r="G12456" s="9">
        <f>YEAR(Tableau2[[#This Row],[Date]])</f>
        <v>2025</v>
      </c>
      <c r="H12456" s="9">
        <f>_xlfn.ISOWEEKNUM(Tableau2[[#This Row],[Date]])</f>
        <v>29</v>
      </c>
    </row>
    <row r="12457" spans="1:8" hidden="1" x14ac:dyDescent="0.25">
      <c r="A12457" t="s">
        <v>32</v>
      </c>
      <c r="B12457">
        <v>6</v>
      </c>
      <c r="C12457" s="3">
        <v>45853</v>
      </c>
      <c r="D12457">
        <v>5.33</v>
      </c>
      <c r="E12457" s="9" t="str">
        <f>IF(Tableau2[[#This Row],[Project]]="","pas de projet",Tableau2[[#This Row],[Project]])</f>
        <v>0NC378</v>
      </c>
      <c r="F12457" s="9">
        <f>MONTH(Tableau2[[#This Row],[Date]])</f>
        <v>7</v>
      </c>
      <c r="G12457" s="9">
        <f>YEAR(Tableau2[[#This Row],[Date]])</f>
        <v>2025</v>
      </c>
      <c r="H12457" s="9">
        <f>_xlfn.ISOWEEKNUM(Tableau2[[#This Row],[Date]])</f>
        <v>29</v>
      </c>
    </row>
    <row r="12458" spans="1:8" hidden="1" x14ac:dyDescent="0.25">
      <c r="A12458" t="s">
        <v>32</v>
      </c>
      <c r="B12458">
        <v>6</v>
      </c>
      <c r="C12458" s="3">
        <v>45853</v>
      </c>
      <c r="D12458">
        <v>5.33</v>
      </c>
      <c r="E12458" s="9" t="str">
        <f>IF(Tableau2[[#This Row],[Project]]="","pas de projet",Tableau2[[#This Row],[Project]])</f>
        <v>0NC378</v>
      </c>
      <c r="F12458" s="9">
        <f>MONTH(Tableau2[[#This Row],[Date]])</f>
        <v>7</v>
      </c>
      <c r="G12458" s="9">
        <f>YEAR(Tableau2[[#This Row],[Date]])</f>
        <v>2025</v>
      </c>
      <c r="H12458" s="9">
        <f>_xlfn.ISOWEEKNUM(Tableau2[[#This Row],[Date]])</f>
        <v>29</v>
      </c>
    </row>
    <row r="12459" spans="1:8" hidden="1" x14ac:dyDescent="0.25">
      <c r="A12459" t="s">
        <v>32</v>
      </c>
      <c r="B12459">
        <v>6</v>
      </c>
      <c r="C12459" s="3">
        <v>45853</v>
      </c>
      <c r="D12459">
        <v>5.33</v>
      </c>
      <c r="E12459" s="9" t="str">
        <f>IF(Tableau2[[#This Row],[Project]]="","pas de projet",Tableau2[[#This Row],[Project]])</f>
        <v>0NC378</v>
      </c>
      <c r="F12459" s="9">
        <f>MONTH(Tableau2[[#This Row],[Date]])</f>
        <v>7</v>
      </c>
      <c r="G12459" s="9">
        <f>YEAR(Tableau2[[#This Row],[Date]])</f>
        <v>2025</v>
      </c>
      <c r="H12459" s="9">
        <f>_xlfn.ISOWEEKNUM(Tableau2[[#This Row],[Date]])</f>
        <v>29</v>
      </c>
    </row>
    <row r="12460" spans="1:8" hidden="1" x14ac:dyDescent="0.25">
      <c r="A12460" t="s">
        <v>32</v>
      </c>
      <c r="B12460">
        <v>6</v>
      </c>
      <c r="C12460" s="3">
        <v>45852</v>
      </c>
      <c r="D12460">
        <v>5.35</v>
      </c>
      <c r="E12460" s="9" t="str">
        <f>IF(Tableau2[[#This Row],[Project]]="","pas de projet",Tableau2[[#This Row],[Project]])</f>
        <v>0NC378</v>
      </c>
      <c r="F12460" s="9">
        <f>MONTH(Tableau2[[#This Row],[Date]])</f>
        <v>7</v>
      </c>
      <c r="G12460" s="9">
        <f>YEAR(Tableau2[[#This Row],[Date]])</f>
        <v>2025</v>
      </c>
      <c r="H12460" s="9">
        <f>_xlfn.ISOWEEKNUM(Tableau2[[#This Row],[Date]])</f>
        <v>29</v>
      </c>
    </row>
    <row r="12461" spans="1:8" hidden="1" x14ac:dyDescent="0.25">
      <c r="A12461" t="s">
        <v>32</v>
      </c>
      <c r="B12461">
        <v>6</v>
      </c>
      <c r="C12461" s="3">
        <v>45852</v>
      </c>
      <c r="D12461">
        <v>5.33</v>
      </c>
      <c r="E12461" s="9" t="str">
        <f>IF(Tableau2[[#This Row],[Project]]="","pas de projet",Tableau2[[#This Row],[Project]])</f>
        <v>0NC378</v>
      </c>
      <c r="F12461" s="9">
        <f>MONTH(Tableau2[[#This Row],[Date]])</f>
        <v>7</v>
      </c>
      <c r="G12461" s="9">
        <f>YEAR(Tableau2[[#This Row],[Date]])</f>
        <v>2025</v>
      </c>
      <c r="H12461" s="9">
        <f>_xlfn.ISOWEEKNUM(Tableau2[[#This Row],[Date]])</f>
        <v>29</v>
      </c>
    </row>
    <row r="12462" spans="1:8" hidden="1" x14ac:dyDescent="0.25">
      <c r="A12462" t="s">
        <v>32</v>
      </c>
      <c r="B12462">
        <v>6</v>
      </c>
      <c r="C12462" s="3">
        <v>45852</v>
      </c>
      <c r="D12462">
        <v>5.33</v>
      </c>
      <c r="E12462" s="9" t="str">
        <f>IF(Tableau2[[#This Row],[Project]]="","pas de projet",Tableau2[[#This Row],[Project]])</f>
        <v>0NC378</v>
      </c>
      <c r="F12462" s="9">
        <f>MONTH(Tableau2[[#This Row],[Date]])</f>
        <v>7</v>
      </c>
      <c r="G12462" s="9">
        <f>YEAR(Tableau2[[#This Row],[Date]])</f>
        <v>2025</v>
      </c>
      <c r="H12462" s="9">
        <f>_xlfn.ISOWEEKNUM(Tableau2[[#This Row],[Date]])</f>
        <v>29</v>
      </c>
    </row>
    <row r="12463" spans="1:8" hidden="1" x14ac:dyDescent="0.25">
      <c r="A12463" t="s">
        <v>32</v>
      </c>
      <c r="B12463">
        <v>6</v>
      </c>
      <c r="C12463" s="3">
        <v>45852</v>
      </c>
      <c r="D12463">
        <v>5.33</v>
      </c>
      <c r="E12463" s="9" t="str">
        <f>IF(Tableau2[[#This Row],[Project]]="","pas de projet",Tableau2[[#This Row],[Project]])</f>
        <v>0NC378</v>
      </c>
      <c r="F12463" s="9">
        <f>MONTH(Tableau2[[#This Row],[Date]])</f>
        <v>7</v>
      </c>
      <c r="G12463" s="9">
        <f>YEAR(Tableau2[[#This Row],[Date]])</f>
        <v>2025</v>
      </c>
      <c r="H12463" s="9">
        <f>_xlfn.ISOWEEKNUM(Tableau2[[#This Row],[Date]])</f>
        <v>29</v>
      </c>
    </row>
    <row r="12464" spans="1:8" hidden="1" x14ac:dyDescent="0.25">
      <c r="A12464" t="s">
        <v>32</v>
      </c>
      <c r="B12464">
        <v>6</v>
      </c>
      <c r="C12464" s="3">
        <v>45852</v>
      </c>
      <c r="D12464">
        <v>5.33</v>
      </c>
      <c r="E12464" s="9" t="str">
        <f>IF(Tableau2[[#This Row],[Project]]="","pas de projet",Tableau2[[#This Row],[Project]])</f>
        <v>0NC378</v>
      </c>
      <c r="F12464" s="9">
        <f>MONTH(Tableau2[[#This Row],[Date]])</f>
        <v>7</v>
      </c>
      <c r="G12464" s="9">
        <f>YEAR(Tableau2[[#This Row],[Date]])</f>
        <v>2025</v>
      </c>
      <c r="H12464" s="9">
        <f>_xlfn.ISOWEEKNUM(Tableau2[[#This Row],[Date]])</f>
        <v>29</v>
      </c>
    </row>
    <row r="12465" spans="1:8" hidden="1" x14ac:dyDescent="0.25">
      <c r="A12465" t="s">
        <v>32</v>
      </c>
      <c r="B12465">
        <v>6</v>
      </c>
      <c r="C12465" s="3">
        <v>45852</v>
      </c>
      <c r="D12465">
        <v>5.33</v>
      </c>
      <c r="E12465" s="9" t="str">
        <f>IF(Tableau2[[#This Row],[Project]]="","pas de projet",Tableau2[[#This Row],[Project]])</f>
        <v>0NC378</v>
      </c>
      <c r="F12465" s="9">
        <f>MONTH(Tableau2[[#This Row],[Date]])</f>
        <v>7</v>
      </c>
      <c r="G12465" s="9">
        <f>YEAR(Tableau2[[#This Row],[Date]])</f>
        <v>2025</v>
      </c>
      <c r="H12465" s="9">
        <f>_xlfn.ISOWEEKNUM(Tableau2[[#This Row],[Date]])</f>
        <v>29</v>
      </c>
    </row>
    <row r="12466" spans="1:8" hidden="1" x14ac:dyDescent="0.25">
      <c r="A12466" t="s">
        <v>22</v>
      </c>
      <c r="B12466">
        <v>6</v>
      </c>
      <c r="C12466" s="3">
        <v>45852</v>
      </c>
      <c r="D12466">
        <v>24</v>
      </c>
      <c r="E12466" s="9" t="str">
        <f>IF(Tableau2[[#This Row],[Project]]="","pas de projet",Tableau2[[#This Row],[Project]])</f>
        <v>0DC376</v>
      </c>
      <c r="F12466" s="9">
        <f>MONTH(Tableau2[[#This Row],[Date]])</f>
        <v>7</v>
      </c>
      <c r="G12466" s="9">
        <f>YEAR(Tableau2[[#This Row],[Date]])</f>
        <v>2025</v>
      </c>
      <c r="H12466" s="9">
        <f>_xlfn.ISOWEEKNUM(Tableau2[[#This Row],[Date]])</f>
        <v>29</v>
      </c>
    </row>
    <row r="12467" spans="1:8" hidden="1" x14ac:dyDescent="0.25">
      <c r="A12467" t="s">
        <v>12</v>
      </c>
      <c r="B12467">
        <v>6</v>
      </c>
      <c r="C12467" s="3">
        <v>45852</v>
      </c>
      <c r="D12467">
        <v>16</v>
      </c>
      <c r="E12467" s="9" t="str">
        <f>IF(Tableau2[[#This Row],[Project]]="","pas de projet",Tableau2[[#This Row],[Project]])</f>
        <v>0DC377</v>
      </c>
      <c r="F12467" s="9">
        <f>MONTH(Tableau2[[#This Row],[Date]])</f>
        <v>7</v>
      </c>
      <c r="G12467" s="9">
        <f>YEAR(Tableau2[[#This Row],[Date]])</f>
        <v>2025</v>
      </c>
      <c r="H12467" s="9">
        <f>_xlfn.ISOWEEKNUM(Tableau2[[#This Row],[Date]])</f>
        <v>29</v>
      </c>
    </row>
    <row r="12468" spans="1:8" hidden="1" x14ac:dyDescent="0.25">
      <c r="A12468" t="s">
        <v>8</v>
      </c>
      <c r="B12468">
        <v>6</v>
      </c>
      <c r="C12468" s="3">
        <v>45852</v>
      </c>
      <c r="D12468">
        <v>24</v>
      </c>
      <c r="E12468" s="9" t="str">
        <f>IF(Tableau2[[#This Row],[Project]]="","pas de projet",Tableau2[[#This Row],[Project]])</f>
        <v>Fara proiect</v>
      </c>
      <c r="F12468" s="9">
        <f>MONTH(Tableau2[[#This Row],[Date]])</f>
        <v>7</v>
      </c>
      <c r="G12468" s="9">
        <f>YEAR(Tableau2[[#This Row],[Date]])</f>
        <v>2025</v>
      </c>
      <c r="H12468" s="9">
        <f>_xlfn.ISOWEEKNUM(Tableau2[[#This Row],[Date]])</f>
        <v>29</v>
      </c>
    </row>
    <row r="12469" spans="1:8" hidden="1" x14ac:dyDescent="0.25">
      <c r="A12469" t="s">
        <v>8</v>
      </c>
      <c r="B12469">
        <v>6</v>
      </c>
      <c r="C12469" s="3">
        <v>45852</v>
      </c>
      <c r="D12469">
        <v>16</v>
      </c>
      <c r="E12469" s="9" t="str">
        <f>IF(Tableau2[[#This Row],[Project]]="","pas de projet",Tableau2[[#This Row],[Project]])</f>
        <v>Fara proiect</v>
      </c>
      <c r="F12469" s="9">
        <f>MONTH(Tableau2[[#This Row],[Date]])</f>
        <v>7</v>
      </c>
      <c r="G12469" s="9">
        <f>YEAR(Tableau2[[#This Row],[Date]])</f>
        <v>2025</v>
      </c>
      <c r="H12469" s="9">
        <f>_xlfn.ISOWEEKNUM(Tableau2[[#This Row],[Date]])</f>
        <v>29</v>
      </c>
    </row>
    <row r="12470" spans="1:8" hidden="1" x14ac:dyDescent="0.25">
      <c r="A12470" t="s">
        <v>12</v>
      </c>
      <c r="B12470">
        <v>6</v>
      </c>
      <c r="C12470" s="3">
        <v>45852</v>
      </c>
      <c r="D12470">
        <v>16</v>
      </c>
      <c r="E12470" s="9" t="str">
        <f>IF(Tableau2[[#This Row],[Project]]="","pas de projet",Tableau2[[#This Row],[Project]])</f>
        <v>0DC377</v>
      </c>
      <c r="F12470" s="9">
        <f>MONTH(Tableau2[[#This Row],[Date]])</f>
        <v>7</v>
      </c>
      <c r="G12470" s="9">
        <f>YEAR(Tableau2[[#This Row],[Date]])</f>
        <v>2025</v>
      </c>
      <c r="H12470" s="9">
        <f>_xlfn.ISOWEEKNUM(Tableau2[[#This Row],[Date]])</f>
        <v>29</v>
      </c>
    </row>
    <row r="12471" spans="1:8" hidden="1" x14ac:dyDescent="0.25">
      <c r="A12471" t="s">
        <v>32</v>
      </c>
      <c r="B12471">
        <v>6</v>
      </c>
      <c r="C12471" s="3">
        <v>45852</v>
      </c>
      <c r="D12471">
        <v>72</v>
      </c>
      <c r="E12471" s="9" t="str">
        <f>IF(Tableau2[[#This Row],[Project]]="","pas de projet",Tableau2[[#This Row],[Project]])</f>
        <v>0NC378</v>
      </c>
      <c r="F12471" s="9">
        <f>MONTH(Tableau2[[#This Row],[Date]])</f>
        <v>7</v>
      </c>
      <c r="G12471" s="9">
        <f>YEAR(Tableau2[[#This Row],[Date]])</f>
        <v>2025</v>
      </c>
      <c r="H12471" s="9">
        <f>_xlfn.ISOWEEKNUM(Tableau2[[#This Row],[Date]])</f>
        <v>29</v>
      </c>
    </row>
    <row r="12472" spans="1:8" hidden="1" x14ac:dyDescent="0.25">
      <c r="A12472" t="s">
        <v>32</v>
      </c>
      <c r="B12472">
        <v>7</v>
      </c>
      <c r="C12472" s="3">
        <v>45857</v>
      </c>
      <c r="D12472">
        <v>12</v>
      </c>
      <c r="E12472" s="9" t="str">
        <f>IF(Tableau2[[#This Row],[Project]]="","pas de projet",Tableau2[[#This Row],[Project]])</f>
        <v>0NC378</v>
      </c>
      <c r="F12472" s="9">
        <f>MONTH(Tableau2[[#This Row],[Date]])</f>
        <v>7</v>
      </c>
      <c r="G12472" s="9">
        <f>YEAR(Tableau2[[#This Row],[Date]])</f>
        <v>2025</v>
      </c>
      <c r="H12472" s="9">
        <f>_xlfn.ISOWEEKNUM(Tableau2[[#This Row],[Date]])</f>
        <v>29</v>
      </c>
    </row>
    <row r="12473" spans="1:8" hidden="1" x14ac:dyDescent="0.25">
      <c r="A12473" t="s">
        <v>12</v>
      </c>
      <c r="B12473">
        <v>7</v>
      </c>
      <c r="C12473" s="3">
        <v>45857</v>
      </c>
      <c r="D12473">
        <v>11</v>
      </c>
      <c r="E12473" s="9" t="str">
        <f>IF(Tableau2[[#This Row],[Project]]="","pas de projet",Tableau2[[#This Row],[Project]])</f>
        <v>0DC377</v>
      </c>
      <c r="F12473" s="9">
        <f>MONTH(Tableau2[[#This Row],[Date]])</f>
        <v>7</v>
      </c>
      <c r="G12473" s="9">
        <f>YEAR(Tableau2[[#This Row],[Date]])</f>
        <v>2025</v>
      </c>
      <c r="H12473" s="9">
        <f>_xlfn.ISOWEEKNUM(Tableau2[[#This Row],[Date]])</f>
        <v>29</v>
      </c>
    </row>
    <row r="12474" spans="1:8" hidden="1" x14ac:dyDescent="0.25">
      <c r="A12474" t="s">
        <v>12</v>
      </c>
      <c r="B12474">
        <v>7</v>
      </c>
      <c r="C12474" s="3">
        <v>45857</v>
      </c>
      <c r="D12474">
        <v>15</v>
      </c>
      <c r="E12474" s="9" t="str">
        <f>IF(Tableau2[[#This Row],[Project]]="","pas de projet",Tableau2[[#This Row],[Project]])</f>
        <v>0DC377</v>
      </c>
      <c r="F12474" s="9">
        <f>MONTH(Tableau2[[#This Row],[Date]])</f>
        <v>7</v>
      </c>
      <c r="G12474" s="9">
        <f>YEAR(Tableau2[[#This Row],[Date]])</f>
        <v>2025</v>
      </c>
      <c r="H12474" s="9">
        <f>_xlfn.ISOWEEKNUM(Tableau2[[#This Row],[Date]])</f>
        <v>29</v>
      </c>
    </row>
    <row r="12475" spans="1:8" hidden="1" x14ac:dyDescent="0.25">
      <c r="A12475" t="s">
        <v>12</v>
      </c>
      <c r="B12475">
        <v>7</v>
      </c>
      <c r="C12475" s="3">
        <v>45857</v>
      </c>
      <c r="D12475">
        <v>10</v>
      </c>
      <c r="E12475" s="9" t="str">
        <f>IF(Tableau2[[#This Row],[Project]]="","pas de projet",Tableau2[[#This Row],[Project]])</f>
        <v>0DC377</v>
      </c>
      <c r="F12475" s="9">
        <f>MONTH(Tableau2[[#This Row],[Date]])</f>
        <v>7</v>
      </c>
      <c r="G12475" s="9">
        <f>YEAR(Tableau2[[#This Row],[Date]])</f>
        <v>2025</v>
      </c>
      <c r="H12475" s="9">
        <f>_xlfn.ISOWEEKNUM(Tableau2[[#This Row],[Date]])</f>
        <v>29</v>
      </c>
    </row>
    <row r="12476" spans="1:8" hidden="1" x14ac:dyDescent="0.25">
      <c r="A12476" t="s">
        <v>9</v>
      </c>
      <c r="B12476">
        <v>7</v>
      </c>
      <c r="C12476" s="3">
        <v>45857</v>
      </c>
      <c r="D12476">
        <v>12</v>
      </c>
      <c r="E12476" s="9" t="str">
        <f>IF(Tableau2[[#This Row],[Project]]="","pas de projet",Tableau2[[#This Row],[Project]])</f>
        <v>0SC377</v>
      </c>
      <c r="F12476" s="9">
        <f>MONTH(Tableau2[[#This Row],[Date]])</f>
        <v>7</v>
      </c>
      <c r="G12476" s="9">
        <f>YEAR(Tableau2[[#This Row],[Date]])</f>
        <v>2025</v>
      </c>
      <c r="H12476" s="9">
        <f>_xlfn.ISOWEEKNUM(Tableau2[[#This Row],[Date]])</f>
        <v>29</v>
      </c>
    </row>
    <row r="12477" spans="1:8" hidden="1" x14ac:dyDescent="0.25">
      <c r="A12477" t="s">
        <v>22</v>
      </c>
      <c r="B12477">
        <v>7</v>
      </c>
      <c r="C12477" s="3">
        <v>45857</v>
      </c>
      <c r="D12477">
        <v>10</v>
      </c>
      <c r="E12477" s="9" t="str">
        <f>IF(Tableau2[[#This Row],[Project]]="","pas de projet",Tableau2[[#This Row],[Project]])</f>
        <v>0DC376</v>
      </c>
      <c r="F12477" s="9">
        <f>MONTH(Tableau2[[#This Row],[Date]])</f>
        <v>7</v>
      </c>
      <c r="G12477" s="9">
        <f>YEAR(Tableau2[[#This Row],[Date]])</f>
        <v>2025</v>
      </c>
      <c r="H12477" s="9">
        <f>_xlfn.ISOWEEKNUM(Tableau2[[#This Row],[Date]])</f>
        <v>29</v>
      </c>
    </row>
    <row r="12478" spans="1:8" hidden="1" x14ac:dyDescent="0.25">
      <c r="A12478" t="s">
        <v>12</v>
      </c>
      <c r="B12478">
        <v>7</v>
      </c>
      <c r="C12478" s="3">
        <v>45857</v>
      </c>
      <c r="D12478">
        <v>5</v>
      </c>
      <c r="E12478" s="9" t="str">
        <f>IF(Tableau2[[#This Row],[Project]]="","pas de projet",Tableau2[[#This Row],[Project]])</f>
        <v>0DC377</v>
      </c>
      <c r="F12478" s="9">
        <f>MONTH(Tableau2[[#This Row],[Date]])</f>
        <v>7</v>
      </c>
      <c r="G12478" s="9">
        <f>YEAR(Tableau2[[#This Row],[Date]])</f>
        <v>2025</v>
      </c>
      <c r="H12478" s="9">
        <f>_xlfn.ISOWEEKNUM(Tableau2[[#This Row],[Date]])</f>
        <v>29</v>
      </c>
    </row>
    <row r="12479" spans="1:8" hidden="1" x14ac:dyDescent="0.25">
      <c r="A12479" t="s">
        <v>22</v>
      </c>
      <c r="B12479">
        <f>111111+1</f>
        <v>111112</v>
      </c>
      <c r="C12479" s="3">
        <v>45859</v>
      </c>
      <c r="D12479">
        <v>6</v>
      </c>
      <c r="E12479" s="9" t="str">
        <f>IF(Tableau2[[#This Row],[Project]]="","pas de projet",Tableau2[[#This Row],[Project]])</f>
        <v>0DC376</v>
      </c>
      <c r="F12479" s="9">
        <f>MONTH(Tableau2[[#This Row],[Date]])</f>
        <v>7</v>
      </c>
      <c r="G12479" s="9">
        <f>YEAR(Tableau2[[#This Row],[Date]])</f>
        <v>2025</v>
      </c>
      <c r="H12479" s="9">
        <f>_xlfn.ISOWEEKNUM(Tableau2[[#This Row],[Date]])</f>
        <v>30</v>
      </c>
    </row>
    <row r="12480" spans="1:8" hidden="1" x14ac:dyDescent="0.25">
      <c r="B12480">
        <v>111</v>
      </c>
      <c r="C12480" s="3">
        <v>45859</v>
      </c>
      <c r="D12480">
        <v>0</v>
      </c>
      <c r="E12480" s="9" t="str">
        <f>IF(Tableau2[[#This Row],[Project]]="","pas de projet",Tableau2[[#This Row],[Project]])</f>
        <v>pas de projet</v>
      </c>
      <c r="F12480" s="9">
        <f>MONTH(Tableau2[[#This Row],[Date]])</f>
        <v>7</v>
      </c>
      <c r="G12480" s="9">
        <f>YEAR(Tableau2[[#This Row],[Date]])</f>
        <v>2025</v>
      </c>
      <c r="H12480" s="9">
        <f>_xlfn.ISOWEEKNUM(Tableau2[[#This Row],[Date]])</f>
        <v>30</v>
      </c>
    </row>
    <row r="12481" spans="2:8" hidden="1" x14ac:dyDescent="0.25">
      <c r="B12481">
        <v>111</v>
      </c>
      <c r="C12481" s="3">
        <v>45859</v>
      </c>
      <c r="D12481">
        <v>8</v>
      </c>
      <c r="E12481" s="9" t="str">
        <f>IF(Tableau2[[#This Row],[Project]]="","pas de projet",Tableau2[[#This Row],[Project]])</f>
        <v>pas de projet</v>
      </c>
      <c r="F12481" s="9">
        <f>MONTH(Tableau2[[#This Row],[Date]])</f>
        <v>7</v>
      </c>
      <c r="G12481" s="9">
        <f>YEAR(Tableau2[[#This Row],[Date]])</f>
        <v>2025</v>
      </c>
      <c r="H12481" s="9">
        <f>_xlfn.ISOWEEKNUM(Tableau2[[#This Row],[Date]])</f>
        <v>30</v>
      </c>
    </row>
    <row r="12482" spans="2:8" hidden="1" x14ac:dyDescent="0.25">
      <c r="B12482">
        <v>111</v>
      </c>
      <c r="C12482" s="3">
        <v>45859</v>
      </c>
      <c r="D12482">
        <v>8</v>
      </c>
      <c r="E12482" s="9" t="str">
        <f>IF(Tableau2[[#This Row],[Project]]="","pas de projet",Tableau2[[#This Row],[Project]])</f>
        <v>pas de projet</v>
      </c>
      <c r="F12482" s="9">
        <f>MONTH(Tableau2[[#This Row],[Date]])</f>
        <v>7</v>
      </c>
      <c r="G12482" s="9">
        <f>YEAR(Tableau2[[#This Row],[Date]])</f>
        <v>2025</v>
      </c>
      <c r="H12482" s="9">
        <f>_xlfn.ISOWEEKNUM(Tableau2[[#This Row],[Date]])</f>
        <v>30</v>
      </c>
    </row>
    <row r="12483" spans="2:8" hidden="1" x14ac:dyDescent="0.25">
      <c r="B12483">
        <v>111</v>
      </c>
      <c r="C12483" s="3">
        <v>45859</v>
      </c>
      <c r="D12483">
        <v>0</v>
      </c>
      <c r="E12483" s="9" t="str">
        <f>IF(Tableau2[[#This Row],[Project]]="","pas de projet",Tableau2[[#This Row],[Project]])</f>
        <v>pas de projet</v>
      </c>
      <c r="F12483" s="9">
        <f>MONTH(Tableau2[[#This Row],[Date]])</f>
        <v>7</v>
      </c>
      <c r="G12483" s="9">
        <f>YEAR(Tableau2[[#This Row],[Date]])</f>
        <v>2025</v>
      </c>
      <c r="H12483" s="9">
        <f>_xlfn.ISOWEEKNUM(Tableau2[[#This Row],[Date]])</f>
        <v>30</v>
      </c>
    </row>
    <row r="12484" spans="2:8" hidden="1" x14ac:dyDescent="0.25">
      <c r="B12484">
        <v>111</v>
      </c>
      <c r="C12484" s="3">
        <v>45859</v>
      </c>
      <c r="D12484">
        <v>8</v>
      </c>
      <c r="E12484" s="9" t="str">
        <f>IF(Tableau2[[#This Row],[Project]]="","pas de projet",Tableau2[[#This Row],[Project]])</f>
        <v>pas de projet</v>
      </c>
      <c r="F12484" s="9">
        <f>MONTH(Tableau2[[#This Row],[Date]])</f>
        <v>7</v>
      </c>
      <c r="G12484" s="9">
        <f>YEAR(Tableau2[[#This Row],[Date]])</f>
        <v>2025</v>
      </c>
      <c r="H12484" s="9">
        <f>_xlfn.ISOWEEKNUM(Tableau2[[#This Row],[Date]])</f>
        <v>30</v>
      </c>
    </row>
    <row r="12485" spans="2:8" hidden="1" x14ac:dyDescent="0.25">
      <c r="B12485">
        <v>111</v>
      </c>
      <c r="C12485" s="3">
        <v>45859</v>
      </c>
      <c r="D12485">
        <v>1</v>
      </c>
      <c r="E12485" s="9" t="str">
        <f>IF(Tableau2[[#This Row],[Project]]="","pas de projet",Tableau2[[#This Row],[Project]])</f>
        <v>pas de projet</v>
      </c>
      <c r="F12485" s="9">
        <f>MONTH(Tableau2[[#This Row],[Date]])</f>
        <v>7</v>
      </c>
      <c r="G12485" s="9">
        <f>YEAR(Tableau2[[#This Row],[Date]])</f>
        <v>2025</v>
      </c>
      <c r="H12485" s="9">
        <f>_xlfn.ISOWEEKNUM(Tableau2[[#This Row],[Date]])</f>
        <v>30</v>
      </c>
    </row>
    <row r="12486" spans="2:8" hidden="1" x14ac:dyDescent="0.25">
      <c r="B12486">
        <v>111</v>
      </c>
      <c r="C12486" s="3">
        <v>45859</v>
      </c>
      <c r="D12486">
        <v>8</v>
      </c>
      <c r="E12486" s="9" t="str">
        <f>IF(Tableau2[[#This Row],[Project]]="","pas de projet",Tableau2[[#This Row],[Project]])</f>
        <v>pas de projet</v>
      </c>
      <c r="F12486" s="9">
        <f>MONTH(Tableau2[[#This Row],[Date]])</f>
        <v>7</v>
      </c>
      <c r="G12486" s="9">
        <f>YEAR(Tableau2[[#This Row],[Date]])</f>
        <v>2025</v>
      </c>
      <c r="H12486" s="9">
        <f>_xlfn.ISOWEEKNUM(Tableau2[[#This Row],[Date]])</f>
        <v>30</v>
      </c>
    </row>
    <row r="12487" spans="2:8" hidden="1" x14ac:dyDescent="0.25">
      <c r="B12487">
        <v>111</v>
      </c>
      <c r="C12487" s="3">
        <v>45859</v>
      </c>
      <c r="D12487">
        <v>8</v>
      </c>
      <c r="E12487" s="9" t="str">
        <f>IF(Tableau2[[#This Row],[Project]]="","pas de projet",Tableau2[[#This Row],[Project]])</f>
        <v>pas de projet</v>
      </c>
      <c r="F12487" s="9">
        <f>MONTH(Tableau2[[#This Row],[Date]])</f>
        <v>7</v>
      </c>
      <c r="G12487" s="9">
        <f>YEAR(Tableau2[[#This Row],[Date]])</f>
        <v>2025</v>
      </c>
      <c r="H12487" s="9">
        <f>_xlfn.ISOWEEKNUM(Tableau2[[#This Row],[Date]])</f>
        <v>30</v>
      </c>
    </row>
    <row r="12488" spans="2:8" hidden="1" x14ac:dyDescent="0.25">
      <c r="B12488">
        <v>111</v>
      </c>
      <c r="C12488" s="3">
        <v>45859</v>
      </c>
      <c r="D12488">
        <v>8</v>
      </c>
      <c r="E12488" s="9" t="str">
        <f>IF(Tableau2[[#This Row],[Project]]="","pas de projet",Tableau2[[#This Row],[Project]])</f>
        <v>pas de projet</v>
      </c>
      <c r="F12488" s="9">
        <f>MONTH(Tableau2[[#This Row],[Date]])</f>
        <v>7</v>
      </c>
      <c r="G12488" s="9">
        <f>YEAR(Tableau2[[#This Row],[Date]])</f>
        <v>2025</v>
      </c>
      <c r="H12488" s="9">
        <f>_xlfn.ISOWEEKNUM(Tableau2[[#This Row],[Date]])</f>
        <v>30</v>
      </c>
    </row>
    <row r="12489" spans="2:8" hidden="1" x14ac:dyDescent="0.25">
      <c r="B12489">
        <v>111</v>
      </c>
      <c r="C12489" s="3">
        <v>45859</v>
      </c>
      <c r="D12489">
        <v>8</v>
      </c>
      <c r="E12489" s="9" t="str">
        <f>IF(Tableau2[[#This Row],[Project]]="","pas de projet",Tableau2[[#This Row],[Project]])</f>
        <v>pas de projet</v>
      </c>
      <c r="F12489" s="9">
        <f>MONTH(Tableau2[[#This Row],[Date]])</f>
        <v>7</v>
      </c>
      <c r="G12489" s="9">
        <f>YEAR(Tableau2[[#This Row],[Date]])</f>
        <v>2025</v>
      </c>
      <c r="H12489" s="9">
        <f>_xlfn.ISOWEEKNUM(Tableau2[[#This Row],[Date]])</f>
        <v>30</v>
      </c>
    </row>
    <row r="12490" spans="2:8" hidden="1" x14ac:dyDescent="0.25">
      <c r="B12490">
        <v>111</v>
      </c>
      <c r="C12490" s="3">
        <v>45859</v>
      </c>
      <c r="D12490">
        <v>8</v>
      </c>
      <c r="E12490" s="9" t="str">
        <f>IF(Tableau2[[#This Row],[Project]]="","pas de projet",Tableau2[[#This Row],[Project]])</f>
        <v>pas de projet</v>
      </c>
      <c r="F12490" s="9">
        <f>MONTH(Tableau2[[#This Row],[Date]])</f>
        <v>7</v>
      </c>
      <c r="G12490" s="9">
        <f>YEAR(Tableau2[[#This Row],[Date]])</f>
        <v>2025</v>
      </c>
      <c r="H12490" s="9">
        <f>_xlfn.ISOWEEKNUM(Tableau2[[#This Row],[Date]])</f>
        <v>30</v>
      </c>
    </row>
    <row r="12491" spans="2:8" hidden="1" x14ac:dyDescent="0.25">
      <c r="B12491">
        <v>111</v>
      </c>
      <c r="C12491" s="3">
        <v>45859</v>
      </c>
      <c r="D12491">
        <v>8</v>
      </c>
      <c r="E12491" s="9" t="str">
        <f>IF(Tableau2[[#This Row],[Project]]="","pas de projet",Tableau2[[#This Row],[Project]])</f>
        <v>pas de projet</v>
      </c>
      <c r="F12491" s="9">
        <f>MONTH(Tableau2[[#This Row],[Date]])</f>
        <v>7</v>
      </c>
      <c r="G12491" s="9">
        <f>YEAR(Tableau2[[#This Row],[Date]])</f>
        <v>2025</v>
      </c>
      <c r="H12491" s="9">
        <f>_xlfn.ISOWEEKNUM(Tableau2[[#This Row],[Date]])</f>
        <v>30</v>
      </c>
    </row>
    <row r="12492" spans="2:8" hidden="1" x14ac:dyDescent="0.25">
      <c r="B12492">
        <v>111</v>
      </c>
      <c r="C12492" s="3">
        <v>45859</v>
      </c>
      <c r="D12492">
        <v>8</v>
      </c>
      <c r="E12492" s="9" t="str">
        <f>IF(Tableau2[[#This Row],[Project]]="","pas de projet",Tableau2[[#This Row],[Project]])</f>
        <v>pas de projet</v>
      </c>
      <c r="F12492" s="9">
        <f>MONTH(Tableau2[[#This Row],[Date]])</f>
        <v>7</v>
      </c>
      <c r="G12492" s="9">
        <f>YEAR(Tableau2[[#This Row],[Date]])</f>
        <v>2025</v>
      </c>
      <c r="H12492" s="9">
        <f>_xlfn.ISOWEEKNUM(Tableau2[[#This Row],[Date]])</f>
        <v>30</v>
      </c>
    </row>
    <row r="12493" spans="2:8" hidden="1" x14ac:dyDescent="0.25">
      <c r="B12493">
        <v>111</v>
      </c>
      <c r="C12493" s="3">
        <v>45857</v>
      </c>
      <c r="D12493">
        <v>0</v>
      </c>
      <c r="E12493" s="9" t="str">
        <f>IF(Tableau2[[#This Row],[Project]]="","pas de projet",Tableau2[[#This Row],[Project]])</f>
        <v>pas de projet</v>
      </c>
      <c r="F12493" s="9">
        <f>MONTH(Tableau2[[#This Row],[Date]])</f>
        <v>7</v>
      </c>
      <c r="G12493" s="9">
        <f>YEAR(Tableau2[[#This Row],[Date]])</f>
        <v>2025</v>
      </c>
      <c r="H12493" s="9">
        <f>_xlfn.ISOWEEKNUM(Tableau2[[#This Row],[Date]])</f>
        <v>29</v>
      </c>
    </row>
    <row r="12494" spans="2:8" hidden="1" x14ac:dyDescent="0.25">
      <c r="B12494">
        <v>111</v>
      </c>
      <c r="C12494" s="3">
        <v>45857</v>
      </c>
      <c r="D12494">
        <v>5</v>
      </c>
      <c r="E12494" s="9" t="str">
        <f>IF(Tableau2[[#This Row],[Project]]="","pas de projet",Tableau2[[#This Row],[Project]])</f>
        <v>pas de projet</v>
      </c>
      <c r="F12494" s="9">
        <f>MONTH(Tableau2[[#This Row],[Date]])</f>
        <v>7</v>
      </c>
      <c r="G12494" s="9">
        <f>YEAR(Tableau2[[#This Row],[Date]])</f>
        <v>2025</v>
      </c>
      <c r="H12494" s="9">
        <f>_xlfn.ISOWEEKNUM(Tableau2[[#This Row],[Date]])</f>
        <v>29</v>
      </c>
    </row>
    <row r="12495" spans="2:8" hidden="1" x14ac:dyDescent="0.25">
      <c r="B12495">
        <v>111</v>
      </c>
      <c r="C12495" s="3">
        <v>45857</v>
      </c>
      <c r="D12495">
        <v>0</v>
      </c>
      <c r="E12495" s="9" t="str">
        <f>IF(Tableau2[[#This Row],[Project]]="","pas de projet",Tableau2[[#This Row],[Project]])</f>
        <v>pas de projet</v>
      </c>
      <c r="F12495" s="9">
        <f>MONTH(Tableau2[[#This Row],[Date]])</f>
        <v>7</v>
      </c>
      <c r="G12495" s="9">
        <f>YEAR(Tableau2[[#This Row],[Date]])</f>
        <v>2025</v>
      </c>
      <c r="H12495" s="9">
        <f>_xlfn.ISOWEEKNUM(Tableau2[[#This Row],[Date]])</f>
        <v>29</v>
      </c>
    </row>
    <row r="12496" spans="2:8" hidden="1" x14ac:dyDescent="0.25">
      <c r="B12496">
        <v>111</v>
      </c>
      <c r="C12496" s="3">
        <v>45857</v>
      </c>
      <c r="D12496">
        <v>0</v>
      </c>
      <c r="E12496" s="9" t="str">
        <f>IF(Tableau2[[#This Row],[Project]]="","pas de projet",Tableau2[[#This Row],[Project]])</f>
        <v>pas de projet</v>
      </c>
      <c r="F12496" s="9">
        <f>MONTH(Tableau2[[#This Row],[Date]])</f>
        <v>7</v>
      </c>
      <c r="G12496" s="9">
        <f>YEAR(Tableau2[[#This Row],[Date]])</f>
        <v>2025</v>
      </c>
      <c r="H12496" s="9">
        <f>_xlfn.ISOWEEKNUM(Tableau2[[#This Row],[Date]])</f>
        <v>29</v>
      </c>
    </row>
    <row r="12497" spans="2:8" hidden="1" x14ac:dyDescent="0.25">
      <c r="B12497">
        <v>111</v>
      </c>
      <c r="C12497" s="3">
        <v>45857</v>
      </c>
      <c r="D12497">
        <v>0</v>
      </c>
      <c r="E12497" s="9" t="str">
        <f>IF(Tableau2[[#This Row],[Project]]="","pas de projet",Tableau2[[#This Row],[Project]])</f>
        <v>pas de projet</v>
      </c>
      <c r="F12497" s="9">
        <f>MONTH(Tableau2[[#This Row],[Date]])</f>
        <v>7</v>
      </c>
      <c r="G12497" s="9">
        <f>YEAR(Tableau2[[#This Row],[Date]])</f>
        <v>2025</v>
      </c>
      <c r="H12497" s="9">
        <f>_xlfn.ISOWEEKNUM(Tableau2[[#This Row],[Date]])</f>
        <v>29</v>
      </c>
    </row>
    <row r="12498" spans="2:8" hidden="1" x14ac:dyDescent="0.25">
      <c r="B12498">
        <v>111</v>
      </c>
      <c r="C12498" s="3">
        <v>45857</v>
      </c>
      <c r="D12498">
        <v>0</v>
      </c>
      <c r="E12498" s="9" t="str">
        <f>IF(Tableau2[[#This Row],[Project]]="","pas de projet",Tableau2[[#This Row],[Project]])</f>
        <v>pas de projet</v>
      </c>
      <c r="F12498" s="9">
        <f>MONTH(Tableau2[[#This Row],[Date]])</f>
        <v>7</v>
      </c>
      <c r="G12498" s="9">
        <f>YEAR(Tableau2[[#This Row],[Date]])</f>
        <v>2025</v>
      </c>
      <c r="H12498" s="9">
        <f>_xlfn.ISOWEEKNUM(Tableau2[[#This Row],[Date]])</f>
        <v>29</v>
      </c>
    </row>
    <row r="12499" spans="2:8" hidden="1" x14ac:dyDescent="0.25">
      <c r="B12499">
        <v>111</v>
      </c>
      <c r="C12499" s="3">
        <v>45857</v>
      </c>
      <c r="D12499">
        <v>0</v>
      </c>
      <c r="E12499" s="9" t="str">
        <f>IF(Tableau2[[#This Row],[Project]]="","pas de projet",Tableau2[[#This Row],[Project]])</f>
        <v>pas de projet</v>
      </c>
      <c r="F12499" s="9">
        <f>MONTH(Tableau2[[#This Row],[Date]])</f>
        <v>7</v>
      </c>
      <c r="G12499" s="9">
        <f>YEAR(Tableau2[[#This Row],[Date]])</f>
        <v>2025</v>
      </c>
      <c r="H12499" s="9">
        <f>_xlfn.ISOWEEKNUM(Tableau2[[#This Row],[Date]])</f>
        <v>29</v>
      </c>
    </row>
    <row r="12500" spans="2:8" hidden="1" x14ac:dyDescent="0.25">
      <c r="B12500">
        <v>111</v>
      </c>
      <c r="C12500" s="3">
        <v>45857</v>
      </c>
      <c r="D12500">
        <v>0</v>
      </c>
      <c r="E12500" s="9" t="str">
        <f>IF(Tableau2[[#This Row],[Project]]="","pas de projet",Tableau2[[#This Row],[Project]])</f>
        <v>pas de projet</v>
      </c>
      <c r="F12500" s="9">
        <f>MONTH(Tableau2[[#This Row],[Date]])</f>
        <v>7</v>
      </c>
      <c r="G12500" s="9">
        <f>YEAR(Tableau2[[#This Row],[Date]])</f>
        <v>2025</v>
      </c>
      <c r="H12500" s="9">
        <f>_xlfn.ISOWEEKNUM(Tableau2[[#This Row],[Date]])</f>
        <v>29</v>
      </c>
    </row>
    <row r="12501" spans="2:8" hidden="1" x14ac:dyDescent="0.25">
      <c r="B12501">
        <v>111</v>
      </c>
      <c r="C12501" s="3">
        <v>45857</v>
      </c>
      <c r="D12501">
        <v>0</v>
      </c>
      <c r="E12501" s="9" t="str">
        <f>IF(Tableau2[[#This Row],[Project]]="","pas de projet",Tableau2[[#This Row],[Project]])</f>
        <v>pas de projet</v>
      </c>
      <c r="F12501" s="9">
        <f>MONTH(Tableau2[[#This Row],[Date]])</f>
        <v>7</v>
      </c>
      <c r="G12501" s="9">
        <f>YEAR(Tableau2[[#This Row],[Date]])</f>
        <v>2025</v>
      </c>
      <c r="H12501" s="9">
        <f>_xlfn.ISOWEEKNUM(Tableau2[[#This Row],[Date]])</f>
        <v>29</v>
      </c>
    </row>
    <row r="12502" spans="2:8" hidden="1" x14ac:dyDescent="0.25">
      <c r="B12502">
        <v>111</v>
      </c>
      <c r="C12502" s="3">
        <v>45857</v>
      </c>
      <c r="D12502">
        <v>0</v>
      </c>
      <c r="E12502" s="9" t="str">
        <f>IF(Tableau2[[#This Row],[Project]]="","pas de projet",Tableau2[[#This Row],[Project]])</f>
        <v>pas de projet</v>
      </c>
      <c r="F12502" s="9">
        <f>MONTH(Tableau2[[#This Row],[Date]])</f>
        <v>7</v>
      </c>
      <c r="G12502" s="9">
        <f>YEAR(Tableau2[[#This Row],[Date]])</f>
        <v>2025</v>
      </c>
      <c r="H12502" s="9">
        <f>_xlfn.ISOWEEKNUM(Tableau2[[#This Row],[Date]])</f>
        <v>29</v>
      </c>
    </row>
    <row r="12503" spans="2:8" hidden="1" x14ac:dyDescent="0.25">
      <c r="B12503">
        <v>111</v>
      </c>
      <c r="C12503" s="3">
        <v>45857</v>
      </c>
      <c r="D12503">
        <v>0</v>
      </c>
      <c r="E12503" s="9" t="str">
        <f>IF(Tableau2[[#This Row],[Project]]="","pas de projet",Tableau2[[#This Row],[Project]])</f>
        <v>pas de projet</v>
      </c>
      <c r="F12503" s="9">
        <f>MONTH(Tableau2[[#This Row],[Date]])</f>
        <v>7</v>
      </c>
      <c r="G12503" s="9">
        <f>YEAR(Tableau2[[#This Row],[Date]])</f>
        <v>2025</v>
      </c>
      <c r="H12503" s="9">
        <f>_xlfn.ISOWEEKNUM(Tableau2[[#This Row],[Date]])</f>
        <v>29</v>
      </c>
    </row>
    <row r="12504" spans="2:8" hidden="1" x14ac:dyDescent="0.25">
      <c r="B12504">
        <v>111</v>
      </c>
      <c r="C12504" s="3">
        <v>45857</v>
      </c>
      <c r="D12504">
        <v>0</v>
      </c>
      <c r="E12504" s="9" t="str">
        <f>IF(Tableau2[[#This Row],[Project]]="","pas de projet",Tableau2[[#This Row],[Project]])</f>
        <v>pas de projet</v>
      </c>
      <c r="F12504" s="9">
        <f>MONTH(Tableau2[[#This Row],[Date]])</f>
        <v>7</v>
      </c>
      <c r="G12504" s="9">
        <f>YEAR(Tableau2[[#This Row],[Date]])</f>
        <v>2025</v>
      </c>
      <c r="H12504" s="9">
        <f>_xlfn.ISOWEEKNUM(Tableau2[[#This Row],[Date]])</f>
        <v>29</v>
      </c>
    </row>
    <row r="12505" spans="2:8" hidden="1" x14ac:dyDescent="0.25">
      <c r="B12505">
        <v>111</v>
      </c>
      <c r="C12505" s="3">
        <v>45857</v>
      </c>
      <c r="D12505">
        <v>5</v>
      </c>
      <c r="E12505" s="9" t="str">
        <f>IF(Tableau2[[#This Row],[Project]]="","pas de projet",Tableau2[[#This Row],[Project]])</f>
        <v>pas de projet</v>
      </c>
      <c r="F12505" s="9">
        <f>MONTH(Tableau2[[#This Row],[Date]])</f>
        <v>7</v>
      </c>
      <c r="G12505" s="9">
        <f>YEAR(Tableau2[[#This Row],[Date]])</f>
        <v>2025</v>
      </c>
      <c r="H12505" s="9">
        <f>_xlfn.ISOWEEKNUM(Tableau2[[#This Row],[Date]])</f>
        <v>29</v>
      </c>
    </row>
    <row r="12506" spans="2:8" hidden="1" x14ac:dyDescent="0.25">
      <c r="B12506">
        <f t="shared" ref="B12506:B12515" si="562">111111+1</f>
        <v>111112</v>
      </c>
      <c r="C12506" s="3">
        <v>45859</v>
      </c>
      <c r="D12506">
        <v>0</v>
      </c>
      <c r="E12506" s="9" t="str">
        <f>IF(Tableau2[[#This Row],[Project]]="","pas de projet",Tableau2[[#This Row],[Project]])</f>
        <v>pas de projet</v>
      </c>
      <c r="F12506" s="9">
        <f>MONTH(Tableau2[[#This Row],[Date]])</f>
        <v>7</v>
      </c>
      <c r="G12506" s="9">
        <f>YEAR(Tableau2[[#This Row],[Date]])</f>
        <v>2025</v>
      </c>
      <c r="H12506" s="9">
        <f>_xlfn.ISOWEEKNUM(Tableau2[[#This Row],[Date]])</f>
        <v>30</v>
      </c>
    </row>
    <row r="12507" spans="2:8" hidden="1" x14ac:dyDescent="0.25">
      <c r="B12507">
        <f t="shared" si="562"/>
        <v>111112</v>
      </c>
      <c r="C12507" s="3">
        <v>45856</v>
      </c>
      <c r="D12507">
        <v>0</v>
      </c>
      <c r="E12507" s="9" t="str">
        <f>IF(Tableau2[[#This Row],[Project]]="","pas de projet",Tableau2[[#This Row],[Project]])</f>
        <v>pas de projet</v>
      </c>
      <c r="F12507" s="9">
        <f>MONTH(Tableau2[[#This Row],[Date]])</f>
        <v>7</v>
      </c>
      <c r="G12507" s="9">
        <f>YEAR(Tableau2[[#This Row],[Date]])</f>
        <v>2025</v>
      </c>
      <c r="H12507" s="9">
        <f>_xlfn.ISOWEEKNUM(Tableau2[[#This Row],[Date]])</f>
        <v>29</v>
      </c>
    </row>
    <row r="12508" spans="2:8" hidden="1" x14ac:dyDescent="0.25">
      <c r="B12508">
        <f t="shared" si="562"/>
        <v>111112</v>
      </c>
      <c r="C12508" s="3">
        <v>45859</v>
      </c>
      <c r="D12508">
        <v>8</v>
      </c>
      <c r="E12508" s="9" t="str">
        <f>IF(Tableau2[[#This Row],[Project]]="","pas de projet",Tableau2[[#This Row],[Project]])</f>
        <v>pas de projet</v>
      </c>
      <c r="F12508" s="9">
        <f>MONTH(Tableau2[[#This Row],[Date]])</f>
        <v>7</v>
      </c>
      <c r="G12508" s="9">
        <f>YEAR(Tableau2[[#This Row],[Date]])</f>
        <v>2025</v>
      </c>
      <c r="H12508" s="9">
        <f>_xlfn.ISOWEEKNUM(Tableau2[[#This Row],[Date]])</f>
        <v>30</v>
      </c>
    </row>
    <row r="12509" spans="2:8" hidden="1" x14ac:dyDescent="0.25">
      <c r="B12509">
        <f t="shared" si="562"/>
        <v>111112</v>
      </c>
      <c r="C12509" s="3">
        <v>45859</v>
      </c>
      <c r="D12509">
        <v>0</v>
      </c>
      <c r="E12509" s="9" t="str">
        <f>IF(Tableau2[[#This Row],[Project]]="","pas de projet",Tableau2[[#This Row],[Project]])</f>
        <v>pas de projet</v>
      </c>
      <c r="F12509" s="9">
        <f>MONTH(Tableau2[[#This Row],[Date]])</f>
        <v>7</v>
      </c>
      <c r="G12509" s="9">
        <f>YEAR(Tableau2[[#This Row],[Date]])</f>
        <v>2025</v>
      </c>
      <c r="H12509" s="9">
        <f>_xlfn.ISOWEEKNUM(Tableau2[[#This Row],[Date]])</f>
        <v>30</v>
      </c>
    </row>
    <row r="12510" spans="2:8" hidden="1" x14ac:dyDescent="0.25">
      <c r="B12510">
        <f t="shared" si="562"/>
        <v>111112</v>
      </c>
      <c r="C12510" s="3">
        <v>45855</v>
      </c>
      <c r="D12510">
        <v>8</v>
      </c>
      <c r="E12510" s="9" t="str">
        <f>IF(Tableau2[[#This Row],[Project]]="","pas de projet",Tableau2[[#This Row],[Project]])</f>
        <v>pas de projet</v>
      </c>
      <c r="F12510" s="9">
        <f>MONTH(Tableau2[[#This Row],[Date]])</f>
        <v>7</v>
      </c>
      <c r="G12510" s="9">
        <f>YEAR(Tableau2[[#This Row],[Date]])</f>
        <v>2025</v>
      </c>
      <c r="H12510" s="9">
        <f>_xlfn.ISOWEEKNUM(Tableau2[[#This Row],[Date]])</f>
        <v>29</v>
      </c>
    </row>
    <row r="12511" spans="2:8" hidden="1" x14ac:dyDescent="0.25">
      <c r="B12511">
        <f t="shared" si="562"/>
        <v>111112</v>
      </c>
      <c r="C12511" s="3">
        <v>45855</v>
      </c>
      <c r="D12511">
        <v>0</v>
      </c>
      <c r="E12511" s="9" t="str">
        <f>IF(Tableau2[[#This Row],[Project]]="","pas de projet",Tableau2[[#This Row],[Project]])</f>
        <v>pas de projet</v>
      </c>
      <c r="F12511" s="9">
        <f>MONTH(Tableau2[[#This Row],[Date]])</f>
        <v>7</v>
      </c>
      <c r="G12511" s="9">
        <f>YEAR(Tableau2[[#This Row],[Date]])</f>
        <v>2025</v>
      </c>
      <c r="H12511" s="9">
        <f>_xlfn.ISOWEEKNUM(Tableau2[[#This Row],[Date]])</f>
        <v>29</v>
      </c>
    </row>
    <row r="12512" spans="2:8" hidden="1" x14ac:dyDescent="0.25">
      <c r="B12512">
        <f t="shared" si="562"/>
        <v>111112</v>
      </c>
      <c r="C12512" s="3">
        <v>45859</v>
      </c>
      <c r="D12512">
        <v>8</v>
      </c>
      <c r="E12512" s="9" t="str">
        <f>IF(Tableau2[[#This Row],[Project]]="","pas de projet",Tableau2[[#This Row],[Project]])</f>
        <v>pas de projet</v>
      </c>
      <c r="F12512" s="9">
        <f>MONTH(Tableau2[[#This Row],[Date]])</f>
        <v>7</v>
      </c>
      <c r="G12512" s="9">
        <f>YEAR(Tableau2[[#This Row],[Date]])</f>
        <v>2025</v>
      </c>
      <c r="H12512" s="9">
        <f>_xlfn.ISOWEEKNUM(Tableau2[[#This Row],[Date]])</f>
        <v>30</v>
      </c>
    </row>
    <row r="12513" spans="1:8" hidden="1" x14ac:dyDescent="0.25">
      <c r="B12513">
        <f t="shared" si="562"/>
        <v>111112</v>
      </c>
      <c r="C12513" s="3">
        <v>45859</v>
      </c>
      <c r="D12513">
        <v>8</v>
      </c>
      <c r="E12513" s="9" t="str">
        <f>IF(Tableau2[[#This Row],[Project]]="","pas de projet",Tableau2[[#This Row],[Project]])</f>
        <v>pas de projet</v>
      </c>
      <c r="F12513" s="9">
        <f>MONTH(Tableau2[[#This Row],[Date]])</f>
        <v>7</v>
      </c>
      <c r="G12513" s="9">
        <f>YEAR(Tableau2[[#This Row],[Date]])</f>
        <v>2025</v>
      </c>
      <c r="H12513" s="9">
        <f>_xlfn.ISOWEEKNUM(Tableau2[[#This Row],[Date]])</f>
        <v>30</v>
      </c>
    </row>
    <row r="12514" spans="1:8" hidden="1" x14ac:dyDescent="0.25">
      <c r="B12514">
        <f t="shared" si="562"/>
        <v>111112</v>
      </c>
      <c r="C12514" s="3">
        <v>45859</v>
      </c>
      <c r="D12514">
        <v>8</v>
      </c>
      <c r="E12514" s="9" t="str">
        <f>IF(Tableau2[[#This Row],[Project]]="","pas de projet",Tableau2[[#This Row],[Project]])</f>
        <v>pas de projet</v>
      </c>
      <c r="F12514" s="9">
        <f>MONTH(Tableau2[[#This Row],[Date]])</f>
        <v>7</v>
      </c>
      <c r="G12514" s="9">
        <f>YEAR(Tableau2[[#This Row],[Date]])</f>
        <v>2025</v>
      </c>
      <c r="H12514" s="9">
        <f>_xlfn.ISOWEEKNUM(Tableau2[[#This Row],[Date]])</f>
        <v>30</v>
      </c>
    </row>
    <row r="12515" spans="1:8" hidden="1" x14ac:dyDescent="0.25">
      <c r="A12515" t="s">
        <v>11</v>
      </c>
      <c r="B12515">
        <f t="shared" si="562"/>
        <v>111112</v>
      </c>
      <c r="C12515" s="3">
        <v>45859</v>
      </c>
      <c r="D12515">
        <v>8</v>
      </c>
      <c r="E12515" s="9" t="str">
        <f>IF(Tableau2[[#This Row],[Project]]="","pas de projet",Tableau2[[#This Row],[Project]])</f>
        <v>0NC376</v>
      </c>
      <c r="F12515" s="9">
        <f>MONTH(Tableau2[[#This Row],[Date]])</f>
        <v>7</v>
      </c>
      <c r="G12515" s="9">
        <f>YEAR(Tableau2[[#This Row],[Date]])</f>
        <v>2025</v>
      </c>
      <c r="H12515" s="9">
        <f>_xlfn.ISOWEEKNUM(Tableau2[[#This Row],[Date]])</f>
        <v>30</v>
      </c>
    </row>
    <row r="12516" spans="1:8" hidden="1" x14ac:dyDescent="0.25">
      <c r="A12516" t="s">
        <v>22</v>
      </c>
      <c r="B12516">
        <v>5</v>
      </c>
      <c r="C12516" s="3">
        <v>45857</v>
      </c>
      <c r="D12516">
        <v>20</v>
      </c>
      <c r="E12516" s="9" t="str">
        <f>IF(Tableau2[[#This Row],[Project]]="","pas de projet",Tableau2[[#This Row],[Project]])</f>
        <v>0DC376</v>
      </c>
      <c r="F12516" s="9">
        <f>MONTH(Tableau2[[#This Row],[Date]])</f>
        <v>7</v>
      </c>
      <c r="G12516" s="9">
        <f>YEAR(Tableau2[[#This Row],[Date]])</f>
        <v>2025</v>
      </c>
      <c r="H12516" s="9">
        <f>_xlfn.ISOWEEKNUM(Tableau2[[#This Row],[Date]])</f>
        <v>29</v>
      </c>
    </row>
    <row r="12517" spans="1:8" hidden="1" x14ac:dyDescent="0.25">
      <c r="A12517" t="s">
        <v>12</v>
      </c>
      <c r="B12517">
        <v>5</v>
      </c>
      <c r="C12517" s="3">
        <v>45857</v>
      </c>
      <c r="D12517">
        <v>10</v>
      </c>
      <c r="E12517" s="9" t="str">
        <f>IF(Tableau2[[#This Row],[Project]]="","pas de projet",Tableau2[[#This Row],[Project]])</f>
        <v>0DC377</v>
      </c>
      <c r="F12517" s="9">
        <f>MONTH(Tableau2[[#This Row],[Date]])</f>
        <v>7</v>
      </c>
      <c r="G12517" s="9">
        <f>YEAR(Tableau2[[#This Row],[Date]])</f>
        <v>2025</v>
      </c>
      <c r="H12517" s="9">
        <f>_xlfn.ISOWEEKNUM(Tableau2[[#This Row],[Date]])</f>
        <v>29</v>
      </c>
    </row>
    <row r="12518" spans="1:8" hidden="1" x14ac:dyDescent="0.25">
      <c r="A12518" t="s">
        <v>12</v>
      </c>
      <c r="B12518">
        <v>5</v>
      </c>
      <c r="C12518" s="3">
        <v>45856</v>
      </c>
      <c r="D12518">
        <v>6</v>
      </c>
      <c r="E12518" s="9" t="str">
        <f>IF(Tableau2[[#This Row],[Project]]="","pas de projet",Tableau2[[#This Row],[Project]])</f>
        <v>0DC377</v>
      </c>
      <c r="F12518" s="9">
        <f>MONTH(Tableau2[[#This Row],[Date]])</f>
        <v>7</v>
      </c>
      <c r="G12518" s="9">
        <f>YEAR(Tableau2[[#This Row],[Date]])</f>
        <v>2025</v>
      </c>
      <c r="H12518" s="9">
        <f>_xlfn.ISOWEEKNUM(Tableau2[[#This Row],[Date]])</f>
        <v>29</v>
      </c>
    </row>
    <row r="12519" spans="1:8" hidden="1" x14ac:dyDescent="0.25">
      <c r="A12519" t="s">
        <v>8</v>
      </c>
      <c r="B12519">
        <v>5</v>
      </c>
      <c r="C12519" s="3">
        <v>45856</v>
      </c>
      <c r="D12519">
        <v>4</v>
      </c>
      <c r="E12519" s="9" t="str">
        <f>IF(Tableau2[[#This Row],[Project]]="","pas de projet",Tableau2[[#This Row],[Project]])</f>
        <v>Fara proiect</v>
      </c>
      <c r="F12519" s="9">
        <f>MONTH(Tableau2[[#This Row],[Date]])</f>
        <v>7</v>
      </c>
      <c r="G12519" s="9">
        <f>YEAR(Tableau2[[#This Row],[Date]])</f>
        <v>2025</v>
      </c>
      <c r="H12519" s="9">
        <f>_xlfn.ISOWEEKNUM(Tableau2[[#This Row],[Date]])</f>
        <v>29</v>
      </c>
    </row>
    <row r="12520" spans="1:8" hidden="1" x14ac:dyDescent="0.25">
      <c r="A12520" t="s">
        <v>22</v>
      </c>
      <c r="B12520">
        <v>5</v>
      </c>
      <c r="C12520" s="3">
        <v>45856</v>
      </c>
      <c r="D12520">
        <v>6</v>
      </c>
      <c r="E12520" s="9" t="str">
        <f>IF(Tableau2[[#This Row],[Project]]="","pas de projet",Tableau2[[#This Row],[Project]])</f>
        <v>0DC376</v>
      </c>
      <c r="F12520" s="9">
        <f>MONTH(Tableau2[[#This Row],[Date]])</f>
        <v>7</v>
      </c>
      <c r="G12520" s="9">
        <f>YEAR(Tableau2[[#This Row],[Date]])</f>
        <v>2025</v>
      </c>
      <c r="H12520" s="9">
        <f>_xlfn.ISOWEEKNUM(Tableau2[[#This Row],[Date]])</f>
        <v>29</v>
      </c>
    </row>
    <row r="12521" spans="1:8" hidden="1" x14ac:dyDescent="0.25">
      <c r="A12521" t="s">
        <v>13</v>
      </c>
      <c r="B12521">
        <v>5</v>
      </c>
      <c r="C12521" s="3">
        <v>45856</v>
      </c>
      <c r="D12521">
        <v>24</v>
      </c>
      <c r="E12521" s="9" t="str">
        <f>IF(Tableau2[[#This Row],[Project]]="","pas de projet",Tableau2[[#This Row],[Project]])</f>
        <v>0DC378</v>
      </c>
      <c r="F12521" s="9">
        <f>MONTH(Tableau2[[#This Row],[Date]])</f>
        <v>7</v>
      </c>
      <c r="G12521" s="9">
        <f>YEAR(Tableau2[[#This Row],[Date]])</f>
        <v>2025</v>
      </c>
      <c r="H12521" s="9">
        <f>_xlfn.ISOWEEKNUM(Tableau2[[#This Row],[Date]])</f>
        <v>29</v>
      </c>
    </row>
    <row r="12522" spans="1:8" hidden="1" x14ac:dyDescent="0.25">
      <c r="A12522" t="s">
        <v>22</v>
      </c>
      <c r="B12522">
        <v>5</v>
      </c>
      <c r="C12522" s="3">
        <v>45856</v>
      </c>
      <c r="D12522">
        <v>16</v>
      </c>
      <c r="E12522" s="9" t="str">
        <f>IF(Tableau2[[#This Row],[Project]]="","pas de projet",Tableau2[[#This Row],[Project]])</f>
        <v>0DC376</v>
      </c>
      <c r="F12522" s="9">
        <f>MONTH(Tableau2[[#This Row],[Date]])</f>
        <v>7</v>
      </c>
      <c r="G12522" s="9">
        <f>YEAR(Tableau2[[#This Row],[Date]])</f>
        <v>2025</v>
      </c>
      <c r="H12522" s="9">
        <f>_xlfn.ISOWEEKNUM(Tableau2[[#This Row],[Date]])</f>
        <v>29</v>
      </c>
    </row>
    <row r="12523" spans="1:8" hidden="1" x14ac:dyDescent="0.25">
      <c r="A12523" t="s">
        <v>13</v>
      </c>
      <c r="B12523">
        <v>5</v>
      </c>
      <c r="C12523" s="3">
        <v>45856</v>
      </c>
      <c r="D12523">
        <v>16</v>
      </c>
      <c r="E12523" s="9" t="str">
        <f>IF(Tableau2[[#This Row],[Project]]="","pas de projet",Tableau2[[#This Row],[Project]])</f>
        <v>0DC378</v>
      </c>
      <c r="F12523" s="9">
        <f>MONTH(Tableau2[[#This Row],[Date]])</f>
        <v>7</v>
      </c>
      <c r="G12523" s="9">
        <f>YEAR(Tableau2[[#This Row],[Date]])</f>
        <v>2025</v>
      </c>
      <c r="H12523" s="9">
        <f>_xlfn.ISOWEEKNUM(Tableau2[[#This Row],[Date]])</f>
        <v>29</v>
      </c>
    </row>
    <row r="12524" spans="1:8" hidden="1" x14ac:dyDescent="0.25">
      <c r="A12524" t="s">
        <v>32</v>
      </c>
      <c r="B12524">
        <v>113</v>
      </c>
      <c r="C12524" s="3">
        <v>45859</v>
      </c>
      <c r="D12524">
        <v>8</v>
      </c>
      <c r="E12524" s="9" t="str">
        <f>IF(Tableau2[[#This Row],[Project]]="","pas de projet",Tableau2[[#This Row],[Project]])</f>
        <v>0NC378</v>
      </c>
      <c r="F12524" s="9">
        <f>MONTH(Tableau2[[#This Row],[Date]])</f>
        <v>7</v>
      </c>
      <c r="G12524" s="9">
        <f>YEAR(Tableau2[[#This Row],[Date]])</f>
        <v>2025</v>
      </c>
      <c r="H12524" s="9">
        <f>_xlfn.ISOWEEKNUM(Tableau2[[#This Row],[Date]])</f>
        <v>30</v>
      </c>
    </row>
    <row r="12525" spans="1:8" hidden="1" x14ac:dyDescent="0.25">
      <c r="B12525">
        <f t="shared" ref="B12525:B12530" si="563">111111+1</f>
        <v>111112</v>
      </c>
      <c r="C12525" s="3">
        <v>45859</v>
      </c>
      <c r="D12525">
        <v>8</v>
      </c>
      <c r="E12525" s="9" t="str">
        <f>IF(Tableau2[[#This Row],[Project]]="","pas de projet",Tableau2[[#This Row],[Project]])</f>
        <v>pas de projet</v>
      </c>
      <c r="F12525" s="9">
        <f>MONTH(Tableau2[[#This Row],[Date]])</f>
        <v>7</v>
      </c>
      <c r="G12525" s="9">
        <f>YEAR(Tableau2[[#This Row],[Date]])</f>
        <v>2025</v>
      </c>
      <c r="H12525" s="9">
        <f>_xlfn.ISOWEEKNUM(Tableau2[[#This Row],[Date]])</f>
        <v>30</v>
      </c>
    </row>
    <row r="12526" spans="1:8" hidden="1" x14ac:dyDescent="0.25">
      <c r="B12526">
        <f t="shared" si="563"/>
        <v>111112</v>
      </c>
      <c r="C12526" s="3">
        <v>45859</v>
      </c>
      <c r="D12526">
        <v>8</v>
      </c>
      <c r="E12526" s="9" t="str">
        <f>IF(Tableau2[[#This Row],[Project]]="","pas de projet",Tableau2[[#This Row],[Project]])</f>
        <v>pas de projet</v>
      </c>
      <c r="F12526" s="9">
        <f>MONTH(Tableau2[[#This Row],[Date]])</f>
        <v>7</v>
      </c>
      <c r="G12526" s="9">
        <f>YEAR(Tableau2[[#This Row],[Date]])</f>
        <v>2025</v>
      </c>
      <c r="H12526" s="9">
        <f>_xlfn.ISOWEEKNUM(Tableau2[[#This Row],[Date]])</f>
        <v>30</v>
      </c>
    </row>
    <row r="12527" spans="1:8" hidden="1" x14ac:dyDescent="0.25">
      <c r="B12527">
        <f t="shared" si="563"/>
        <v>111112</v>
      </c>
      <c r="C12527" s="3">
        <v>45859</v>
      </c>
      <c r="D12527">
        <v>0</v>
      </c>
      <c r="E12527" s="9" t="str">
        <f>IF(Tableau2[[#This Row],[Project]]="","pas de projet",Tableau2[[#This Row],[Project]])</f>
        <v>pas de projet</v>
      </c>
      <c r="F12527" s="9">
        <f>MONTH(Tableau2[[#This Row],[Date]])</f>
        <v>7</v>
      </c>
      <c r="G12527" s="9">
        <f>YEAR(Tableau2[[#This Row],[Date]])</f>
        <v>2025</v>
      </c>
      <c r="H12527" s="9">
        <f>_xlfn.ISOWEEKNUM(Tableau2[[#This Row],[Date]])</f>
        <v>30</v>
      </c>
    </row>
    <row r="12528" spans="1:8" hidden="1" x14ac:dyDescent="0.25">
      <c r="B12528">
        <f t="shared" si="563"/>
        <v>111112</v>
      </c>
      <c r="C12528" s="3">
        <v>45859</v>
      </c>
      <c r="D12528">
        <v>8</v>
      </c>
      <c r="E12528" s="9" t="str">
        <f>IF(Tableau2[[#This Row],[Project]]="","pas de projet",Tableau2[[#This Row],[Project]])</f>
        <v>pas de projet</v>
      </c>
      <c r="F12528" s="9">
        <f>MONTH(Tableau2[[#This Row],[Date]])</f>
        <v>7</v>
      </c>
      <c r="G12528" s="9">
        <f>YEAR(Tableau2[[#This Row],[Date]])</f>
        <v>2025</v>
      </c>
      <c r="H12528" s="9">
        <f>_xlfn.ISOWEEKNUM(Tableau2[[#This Row],[Date]])</f>
        <v>30</v>
      </c>
    </row>
    <row r="12529" spans="1:8" hidden="1" x14ac:dyDescent="0.25">
      <c r="A12529" t="s">
        <v>10</v>
      </c>
      <c r="B12529">
        <f t="shared" si="563"/>
        <v>111112</v>
      </c>
      <c r="C12529" s="3">
        <v>45857</v>
      </c>
      <c r="D12529">
        <v>2</v>
      </c>
      <c r="E12529" s="9" t="str">
        <f>IF(Tableau2[[#This Row],[Project]]="","pas de projet",Tableau2[[#This Row],[Project]])</f>
        <v>0NC377</v>
      </c>
      <c r="F12529" s="9">
        <f>MONTH(Tableau2[[#This Row],[Date]])</f>
        <v>7</v>
      </c>
      <c r="G12529" s="9">
        <f>YEAR(Tableau2[[#This Row],[Date]])</f>
        <v>2025</v>
      </c>
      <c r="H12529" s="9">
        <f>_xlfn.ISOWEEKNUM(Tableau2[[#This Row],[Date]])</f>
        <v>29</v>
      </c>
    </row>
    <row r="12530" spans="1:8" hidden="1" x14ac:dyDescent="0.25">
      <c r="A12530" t="s">
        <v>32</v>
      </c>
      <c r="B12530">
        <f t="shared" si="563"/>
        <v>111112</v>
      </c>
      <c r="C12530" s="3">
        <v>45857</v>
      </c>
      <c r="D12530">
        <v>3</v>
      </c>
      <c r="E12530" s="9" t="str">
        <f>IF(Tableau2[[#This Row],[Project]]="","pas de projet",Tableau2[[#This Row],[Project]])</f>
        <v>0NC378</v>
      </c>
      <c r="F12530" s="9">
        <f>MONTH(Tableau2[[#This Row],[Date]])</f>
        <v>7</v>
      </c>
      <c r="G12530" s="9">
        <f>YEAR(Tableau2[[#This Row],[Date]])</f>
        <v>2025</v>
      </c>
      <c r="H12530" s="9">
        <f>_xlfn.ISOWEEKNUM(Tableau2[[#This Row],[Date]])</f>
        <v>29</v>
      </c>
    </row>
    <row r="12531" spans="1:8" hidden="1" x14ac:dyDescent="0.25">
      <c r="A12531" t="s">
        <v>10</v>
      </c>
      <c r="B12531">
        <v>2</v>
      </c>
      <c r="C12531" s="3">
        <v>45857</v>
      </c>
      <c r="D12531">
        <v>10</v>
      </c>
      <c r="E12531" s="9" t="str">
        <f>IF(Tableau2[[#This Row],[Project]]="","pas de projet",Tableau2[[#This Row],[Project]])</f>
        <v>0NC377</v>
      </c>
      <c r="F12531" s="9">
        <f>MONTH(Tableau2[[#This Row],[Date]])</f>
        <v>7</v>
      </c>
      <c r="G12531" s="9">
        <f>YEAR(Tableau2[[#This Row],[Date]])</f>
        <v>2025</v>
      </c>
      <c r="H12531" s="9">
        <f>_xlfn.ISOWEEKNUM(Tableau2[[#This Row],[Date]])</f>
        <v>29</v>
      </c>
    </row>
    <row r="12532" spans="1:8" hidden="1" x14ac:dyDescent="0.25">
      <c r="A12532" t="s">
        <v>10</v>
      </c>
      <c r="B12532">
        <v>2</v>
      </c>
      <c r="C12532" s="3">
        <v>45857</v>
      </c>
      <c r="D12532">
        <v>10</v>
      </c>
      <c r="E12532" s="9" t="str">
        <f>IF(Tableau2[[#This Row],[Project]]="","pas de projet",Tableau2[[#This Row],[Project]])</f>
        <v>0NC377</v>
      </c>
      <c r="F12532" s="9">
        <f>MONTH(Tableau2[[#This Row],[Date]])</f>
        <v>7</v>
      </c>
      <c r="G12532" s="9">
        <f>YEAR(Tableau2[[#This Row],[Date]])</f>
        <v>2025</v>
      </c>
      <c r="H12532" s="9">
        <f>_xlfn.ISOWEEKNUM(Tableau2[[#This Row],[Date]])</f>
        <v>29</v>
      </c>
    </row>
    <row r="12533" spans="1:8" hidden="1" x14ac:dyDescent="0.25">
      <c r="A12533" t="s">
        <v>10</v>
      </c>
      <c r="B12533">
        <v>2</v>
      </c>
      <c r="C12533" s="3">
        <v>45857</v>
      </c>
      <c r="D12533">
        <v>15</v>
      </c>
      <c r="E12533" s="9" t="str">
        <f>IF(Tableau2[[#This Row],[Project]]="","pas de projet",Tableau2[[#This Row],[Project]])</f>
        <v>0NC377</v>
      </c>
      <c r="F12533" s="9">
        <f>MONTH(Tableau2[[#This Row],[Date]])</f>
        <v>7</v>
      </c>
      <c r="G12533" s="9">
        <f>YEAR(Tableau2[[#This Row],[Date]])</f>
        <v>2025</v>
      </c>
      <c r="H12533" s="9">
        <f>_xlfn.ISOWEEKNUM(Tableau2[[#This Row],[Date]])</f>
        <v>29</v>
      </c>
    </row>
    <row r="12534" spans="1:8" hidden="1" x14ac:dyDescent="0.25">
      <c r="A12534" t="s">
        <v>11</v>
      </c>
      <c r="B12534">
        <v>2</v>
      </c>
      <c r="C12534" s="3">
        <v>45857</v>
      </c>
      <c r="D12534">
        <v>5</v>
      </c>
      <c r="E12534" s="9" t="str">
        <f>IF(Tableau2[[#This Row],[Project]]="","pas de projet",Tableau2[[#This Row],[Project]])</f>
        <v>0NC376</v>
      </c>
      <c r="F12534" s="9">
        <f>MONTH(Tableau2[[#This Row],[Date]])</f>
        <v>7</v>
      </c>
      <c r="G12534" s="9">
        <f>YEAR(Tableau2[[#This Row],[Date]])</f>
        <v>2025</v>
      </c>
      <c r="H12534" s="9">
        <f>_xlfn.ISOWEEKNUM(Tableau2[[#This Row],[Date]])</f>
        <v>29</v>
      </c>
    </row>
    <row r="12535" spans="1:8" hidden="1" x14ac:dyDescent="0.25">
      <c r="A12535" t="s">
        <v>10</v>
      </c>
      <c r="B12535">
        <v>2</v>
      </c>
      <c r="C12535" s="3">
        <v>45856</v>
      </c>
      <c r="D12535">
        <v>37</v>
      </c>
      <c r="E12535" s="9" t="str">
        <f>IF(Tableau2[[#This Row],[Project]]="","pas de projet",Tableau2[[#This Row],[Project]])</f>
        <v>0NC377</v>
      </c>
      <c r="F12535" s="9">
        <f>MONTH(Tableau2[[#This Row],[Date]])</f>
        <v>7</v>
      </c>
      <c r="G12535" s="9">
        <f>YEAR(Tableau2[[#This Row],[Date]])</f>
        <v>2025</v>
      </c>
      <c r="H12535" s="9">
        <f>_xlfn.ISOWEEKNUM(Tableau2[[#This Row],[Date]])</f>
        <v>29</v>
      </c>
    </row>
    <row r="12536" spans="1:8" hidden="1" x14ac:dyDescent="0.25">
      <c r="A12536" t="s">
        <v>10</v>
      </c>
      <c r="B12536">
        <v>2</v>
      </c>
      <c r="C12536" s="3">
        <v>45856</v>
      </c>
      <c r="D12536">
        <v>16</v>
      </c>
      <c r="E12536" s="9" t="str">
        <f>IF(Tableau2[[#This Row],[Project]]="","pas de projet",Tableau2[[#This Row],[Project]])</f>
        <v>0NC377</v>
      </c>
      <c r="F12536" s="9">
        <f>MONTH(Tableau2[[#This Row],[Date]])</f>
        <v>7</v>
      </c>
      <c r="G12536" s="9">
        <f>YEAR(Tableau2[[#This Row],[Date]])</f>
        <v>2025</v>
      </c>
      <c r="H12536" s="9">
        <f>_xlfn.ISOWEEKNUM(Tableau2[[#This Row],[Date]])</f>
        <v>29</v>
      </c>
    </row>
    <row r="12537" spans="1:8" hidden="1" x14ac:dyDescent="0.25">
      <c r="A12537" t="s">
        <v>10</v>
      </c>
      <c r="B12537">
        <v>2</v>
      </c>
      <c r="C12537" s="3">
        <v>45856</v>
      </c>
      <c r="D12537">
        <v>24</v>
      </c>
      <c r="E12537" s="9" t="str">
        <f>IF(Tableau2[[#This Row],[Project]]="","pas de projet",Tableau2[[#This Row],[Project]])</f>
        <v>0NC377</v>
      </c>
      <c r="F12537" s="9">
        <f>MONTH(Tableau2[[#This Row],[Date]])</f>
        <v>7</v>
      </c>
      <c r="G12537" s="9">
        <f>YEAR(Tableau2[[#This Row],[Date]])</f>
        <v>2025</v>
      </c>
      <c r="H12537" s="9">
        <f>_xlfn.ISOWEEKNUM(Tableau2[[#This Row],[Date]])</f>
        <v>29</v>
      </c>
    </row>
    <row r="12538" spans="1:8" hidden="1" x14ac:dyDescent="0.25">
      <c r="A12538" t="s">
        <v>11</v>
      </c>
      <c r="B12538">
        <v>2</v>
      </c>
      <c r="C12538" s="3">
        <v>45856</v>
      </c>
      <c r="D12538">
        <v>8</v>
      </c>
      <c r="E12538" s="9" t="str">
        <f>IF(Tableau2[[#This Row],[Project]]="","pas de projet",Tableau2[[#This Row],[Project]])</f>
        <v>0NC376</v>
      </c>
      <c r="F12538" s="9">
        <f>MONTH(Tableau2[[#This Row],[Date]])</f>
        <v>7</v>
      </c>
      <c r="G12538" s="9">
        <f>YEAR(Tableau2[[#This Row],[Date]])</f>
        <v>2025</v>
      </c>
      <c r="H12538" s="9">
        <f>_xlfn.ISOWEEKNUM(Tableau2[[#This Row],[Date]])</f>
        <v>29</v>
      </c>
    </row>
    <row r="12539" spans="1:8" hidden="1" x14ac:dyDescent="0.25">
      <c r="A12539" t="s">
        <v>11</v>
      </c>
      <c r="B12539">
        <v>2</v>
      </c>
      <c r="C12539" s="3">
        <v>45856</v>
      </c>
      <c r="D12539">
        <v>8</v>
      </c>
      <c r="E12539" s="9" t="str">
        <f>IF(Tableau2[[#This Row],[Project]]="","pas de projet",Tableau2[[#This Row],[Project]])</f>
        <v>0NC376</v>
      </c>
      <c r="F12539" s="9">
        <f>MONTH(Tableau2[[#This Row],[Date]])</f>
        <v>7</v>
      </c>
      <c r="G12539" s="9">
        <f>YEAR(Tableau2[[#This Row],[Date]])</f>
        <v>2025</v>
      </c>
      <c r="H12539" s="9">
        <f>_xlfn.ISOWEEKNUM(Tableau2[[#This Row],[Date]])</f>
        <v>29</v>
      </c>
    </row>
    <row r="12540" spans="1:8" hidden="1" x14ac:dyDescent="0.25">
      <c r="A12540" t="s">
        <v>13</v>
      </c>
      <c r="B12540">
        <v>4</v>
      </c>
      <c r="C12540" s="3">
        <v>45857</v>
      </c>
      <c r="D12540">
        <v>10</v>
      </c>
      <c r="E12540" s="9" t="str">
        <f>IF(Tableau2[[#This Row],[Project]]="","pas de projet",Tableau2[[#This Row],[Project]])</f>
        <v>0DC378</v>
      </c>
      <c r="F12540" s="9">
        <f>MONTH(Tableau2[[#This Row],[Date]])</f>
        <v>7</v>
      </c>
      <c r="G12540" s="9">
        <f>YEAR(Tableau2[[#This Row],[Date]])</f>
        <v>2025</v>
      </c>
      <c r="H12540" s="9">
        <f>_xlfn.ISOWEEKNUM(Tableau2[[#This Row],[Date]])</f>
        <v>29</v>
      </c>
    </row>
    <row r="12541" spans="1:8" hidden="1" x14ac:dyDescent="0.25">
      <c r="A12541" t="s">
        <v>22</v>
      </c>
      <c r="B12541">
        <v>4</v>
      </c>
      <c r="C12541" s="3">
        <v>45857</v>
      </c>
      <c r="D12541">
        <v>5</v>
      </c>
      <c r="E12541" s="9" t="str">
        <f>IF(Tableau2[[#This Row],[Project]]="","pas de projet",Tableau2[[#This Row],[Project]])</f>
        <v>0DC376</v>
      </c>
      <c r="F12541" s="9">
        <f>MONTH(Tableau2[[#This Row],[Date]])</f>
        <v>7</v>
      </c>
      <c r="G12541" s="9">
        <f>YEAR(Tableau2[[#This Row],[Date]])</f>
        <v>2025</v>
      </c>
      <c r="H12541" s="9">
        <f>_xlfn.ISOWEEKNUM(Tableau2[[#This Row],[Date]])</f>
        <v>29</v>
      </c>
    </row>
    <row r="12542" spans="1:8" hidden="1" x14ac:dyDescent="0.25">
      <c r="A12542" t="s">
        <v>11</v>
      </c>
      <c r="B12542">
        <v>4</v>
      </c>
      <c r="C12542" s="3">
        <v>45857</v>
      </c>
      <c r="D12542">
        <v>10</v>
      </c>
      <c r="E12542" s="9" t="str">
        <f>IF(Tableau2[[#This Row],[Project]]="","pas de projet",Tableau2[[#This Row],[Project]])</f>
        <v>0NC376</v>
      </c>
      <c r="F12542" s="9">
        <f>MONTH(Tableau2[[#This Row],[Date]])</f>
        <v>7</v>
      </c>
      <c r="G12542" s="9">
        <f>YEAR(Tableau2[[#This Row],[Date]])</f>
        <v>2025</v>
      </c>
      <c r="H12542" s="9">
        <f>_xlfn.ISOWEEKNUM(Tableau2[[#This Row],[Date]])</f>
        <v>29</v>
      </c>
    </row>
    <row r="12543" spans="1:8" hidden="1" x14ac:dyDescent="0.25">
      <c r="A12543" t="s">
        <v>12</v>
      </c>
      <c r="B12543">
        <v>4</v>
      </c>
      <c r="C12543" s="3">
        <v>45857</v>
      </c>
      <c r="D12543">
        <v>25</v>
      </c>
      <c r="E12543" s="9" t="str">
        <f>IF(Tableau2[[#This Row],[Project]]="","pas de projet",Tableau2[[#This Row],[Project]])</f>
        <v>0DC377</v>
      </c>
      <c r="F12543" s="9">
        <f>MONTH(Tableau2[[#This Row],[Date]])</f>
        <v>7</v>
      </c>
      <c r="G12543" s="9">
        <f>YEAR(Tableau2[[#This Row],[Date]])</f>
        <v>2025</v>
      </c>
      <c r="H12543" s="9">
        <f>_xlfn.ISOWEEKNUM(Tableau2[[#This Row],[Date]])</f>
        <v>29</v>
      </c>
    </row>
    <row r="12544" spans="1:8" hidden="1" x14ac:dyDescent="0.25">
      <c r="A12544" t="s">
        <v>13</v>
      </c>
      <c r="B12544">
        <v>4</v>
      </c>
      <c r="C12544" s="3">
        <v>45857</v>
      </c>
      <c r="D12544">
        <v>10</v>
      </c>
      <c r="E12544" s="9" t="str">
        <f>IF(Tableau2[[#This Row],[Project]]="","pas de projet",Tableau2[[#This Row],[Project]])</f>
        <v>0DC378</v>
      </c>
      <c r="F12544" s="9">
        <f>MONTH(Tableau2[[#This Row],[Date]])</f>
        <v>7</v>
      </c>
      <c r="G12544" s="9">
        <f>YEAR(Tableau2[[#This Row],[Date]])</f>
        <v>2025</v>
      </c>
      <c r="H12544" s="9">
        <f>_xlfn.ISOWEEKNUM(Tableau2[[#This Row],[Date]])</f>
        <v>29</v>
      </c>
    </row>
    <row r="12545" spans="1:8" hidden="1" x14ac:dyDescent="0.25">
      <c r="A12545" t="s">
        <v>10</v>
      </c>
      <c r="B12545">
        <f>1</f>
        <v>1</v>
      </c>
      <c r="C12545" s="3">
        <v>45857</v>
      </c>
      <c r="D12545">
        <v>5</v>
      </c>
      <c r="E12545" s="9" t="str">
        <f>IF(Tableau2[[#This Row],[Project]]="","pas de projet",Tableau2[[#This Row],[Project]])</f>
        <v>0NC377</v>
      </c>
      <c r="F12545" s="9">
        <f>MONTH(Tableau2[[#This Row],[Date]])</f>
        <v>7</v>
      </c>
      <c r="G12545" s="9">
        <f>YEAR(Tableau2[[#This Row],[Date]])</f>
        <v>2025</v>
      </c>
      <c r="H12545" s="9">
        <f>_xlfn.ISOWEEKNUM(Tableau2[[#This Row],[Date]])</f>
        <v>29</v>
      </c>
    </row>
    <row r="12546" spans="1:8" hidden="1" x14ac:dyDescent="0.25">
      <c r="A12546" t="s">
        <v>10</v>
      </c>
      <c r="B12546">
        <f>1</f>
        <v>1</v>
      </c>
      <c r="C12546" s="3">
        <v>45857</v>
      </c>
      <c r="D12546">
        <v>10</v>
      </c>
      <c r="E12546" s="9" t="str">
        <f>IF(Tableau2[[#This Row],[Project]]="","pas de projet",Tableau2[[#This Row],[Project]])</f>
        <v>0NC377</v>
      </c>
      <c r="F12546" s="9">
        <f>MONTH(Tableau2[[#This Row],[Date]])</f>
        <v>7</v>
      </c>
      <c r="G12546" s="9">
        <f>YEAR(Tableau2[[#This Row],[Date]])</f>
        <v>2025</v>
      </c>
      <c r="H12546" s="9">
        <f>_xlfn.ISOWEEKNUM(Tableau2[[#This Row],[Date]])</f>
        <v>29</v>
      </c>
    </row>
    <row r="12547" spans="1:8" hidden="1" x14ac:dyDescent="0.25">
      <c r="A12547" t="s">
        <v>40</v>
      </c>
      <c r="B12547">
        <f>1</f>
        <v>1</v>
      </c>
      <c r="C12547" s="3">
        <v>45857</v>
      </c>
      <c r="D12547">
        <v>10</v>
      </c>
      <c r="E12547" s="9" t="str">
        <f>IF(Tableau2[[#This Row],[Project]]="","pas de projet",Tableau2[[#This Row],[Project]])</f>
        <v>0SC376</v>
      </c>
      <c r="F12547" s="9">
        <f>MONTH(Tableau2[[#This Row],[Date]])</f>
        <v>7</v>
      </c>
      <c r="G12547" s="9">
        <f>YEAR(Tableau2[[#This Row],[Date]])</f>
        <v>2025</v>
      </c>
      <c r="H12547" s="9">
        <f>_xlfn.ISOWEEKNUM(Tableau2[[#This Row],[Date]])</f>
        <v>29</v>
      </c>
    </row>
    <row r="12548" spans="1:8" hidden="1" x14ac:dyDescent="0.25">
      <c r="A12548" t="s">
        <v>12</v>
      </c>
      <c r="B12548">
        <f>111111+1</f>
        <v>111112</v>
      </c>
      <c r="C12548" s="3">
        <v>45857</v>
      </c>
      <c r="D12548">
        <v>5</v>
      </c>
      <c r="E12548" s="9" t="str">
        <f>IF(Tableau2[[#This Row],[Project]]="","pas de projet",Tableau2[[#This Row],[Project]])</f>
        <v>0DC377</v>
      </c>
      <c r="F12548" s="9">
        <f>MONTH(Tableau2[[#This Row],[Date]])</f>
        <v>7</v>
      </c>
      <c r="G12548" s="9">
        <f>YEAR(Tableau2[[#This Row],[Date]])</f>
        <v>2025</v>
      </c>
      <c r="H12548" s="9">
        <f>_xlfn.ISOWEEKNUM(Tableau2[[#This Row],[Date]])</f>
        <v>29</v>
      </c>
    </row>
    <row r="12549" spans="1:8" hidden="1" x14ac:dyDescent="0.25">
      <c r="A12549" t="s">
        <v>13</v>
      </c>
      <c r="B12549">
        <v>4</v>
      </c>
      <c r="C12549" s="3">
        <v>45856</v>
      </c>
      <c r="D12549">
        <v>11</v>
      </c>
      <c r="E12549" s="9" t="str">
        <f>IF(Tableau2[[#This Row],[Project]]="","pas de projet",Tableau2[[#This Row],[Project]])</f>
        <v>0DC378</v>
      </c>
      <c r="F12549" s="9">
        <f>MONTH(Tableau2[[#This Row],[Date]])</f>
        <v>7</v>
      </c>
      <c r="G12549" s="9">
        <f>YEAR(Tableau2[[#This Row],[Date]])</f>
        <v>2025</v>
      </c>
      <c r="H12549" s="9">
        <f>_xlfn.ISOWEEKNUM(Tableau2[[#This Row],[Date]])</f>
        <v>29</v>
      </c>
    </row>
    <row r="12550" spans="1:8" hidden="1" x14ac:dyDescent="0.25">
      <c r="A12550" t="s">
        <v>13</v>
      </c>
      <c r="B12550">
        <v>4</v>
      </c>
      <c r="C12550" s="3">
        <v>45856</v>
      </c>
      <c r="D12550">
        <v>16</v>
      </c>
      <c r="E12550" s="9" t="str">
        <f>IF(Tableau2[[#This Row],[Project]]="","pas de projet",Tableau2[[#This Row],[Project]])</f>
        <v>0DC378</v>
      </c>
      <c r="F12550" s="9">
        <f>MONTH(Tableau2[[#This Row],[Date]])</f>
        <v>7</v>
      </c>
      <c r="G12550" s="9">
        <f>YEAR(Tableau2[[#This Row],[Date]])</f>
        <v>2025</v>
      </c>
      <c r="H12550" s="9">
        <f>_xlfn.ISOWEEKNUM(Tableau2[[#This Row],[Date]])</f>
        <v>29</v>
      </c>
    </row>
    <row r="12551" spans="1:8" hidden="1" x14ac:dyDescent="0.25">
      <c r="A12551" t="s">
        <v>13</v>
      </c>
      <c r="B12551">
        <v>4</v>
      </c>
      <c r="C12551" s="3">
        <v>45856</v>
      </c>
      <c r="D12551">
        <v>18</v>
      </c>
      <c r="E12551" s="9" t="str">
        <f>IF(Tableau2[[#This Row],[Project]]="","pas de projet",Tableau2[[#This Row],[Project]])</f>
        <v>0DC378</v>
      </c>
      <c r="F12551" s="9">
        <f>MONTH(Tableau2[[#This Row],[Date]])</f>
        <v>7</v>
      </c>
      <c r="G12551" s="9">
        <f>YEAR(Tableau2[[#This Row],[Date]])</f>
        <v>2025</v>
      </c>
      <c r="H12551" s="9">
        <f>_xlfn.ISOWEEKNUM(Tableau2[[#This Row],[Date]])</f>
        <v>29</v>
      </c>
    </row>
    <row r="12552" spans="1:8" hidden="1" x14ac:dyDescent="0.25">
      <c r="A12552" t="s">
        <v>22</v>
      </c>
      <c r="B12552">
        <v>4</v>
      </c>
      <c r="C12552" s="3">
        <v>45856</v>
      </c>
      <c r="D12552">
        <v>18</v>
      </c>
      <c r="E12552" s="9" t="str">
        <f>IF(Tableau2[[#This Row],[Project]]="","pas de projet",Tableau2[[#This Row],[Project]])</f>
        <v>0DC376</v>
      </c>
      <c r="F12552" s="9">
        <f>MONTH(Tableau2[[#This Row],[Date]])</f>
        <v>7</v>
      </c>
      <c r="G12552" s="9">
        <f>YEAR(Tableau2[[#This Row],[Date]])</f>
        <v>2025</v>
      </c>
      <c r="H12552" s="9">
        <f>_xlfn.ISOWEEKNUM(Tableau2[[#This Row],[Date]])</f>
        <v>29</v>
      </c>
    </row>
    <row r="12553" spans="1:8" hidden="1" x14ac:dyDescent="0.25">
      <c r="A12553" t="s">
        <v>11</v>
      </c>
      <c r="B12553">
        <v>4</v>
      </c>
      <c r="C12553" s="3">
        <v>45856</v>
      </c>
      <c r="D12553">
        <v>26</v>
      </c>
      <c r="E12553" s="9" t="str">
        <f>IF(Tableau2[[#This Row],[Project]]="","pas de projet",Tableau2[[#This Row],[Project]])</f>
        <v>0NC376</v>
      </c>
      <c r="F12553" s="9">
        <f>MONTH(Tableau2[[#This Row],[Date]])</f>
        <v>7</v>
      </c>
      <c r="G12553" s="9">
        <f>YEAR(Tableau2[[#This Row],[Date]])</f>
        <v>2025</v>
      </c>
      <c r="H12553" s="9">
        <f>_xlfn.ISOWEEKNUM(Tableau2[[#This Row],[Date]])</f>
        <v>29</v>
      </c>
    </row>
    <row r="12554" spans="1:8" hidden="1" x14ac:dyDescent="0.25">
      <c r="A12554" t="s">
        <v>22</v>
      </c>
      <c r="B12554">
        <v>4</v>
      </c>
      <c r="C12554" s="3">
        <v>45856</v>
      </c>
      <c r="D12554">
        <v>26</v>
      </c>
      <c r="E12554" s="9" t="str">
        <f>IF(Tableau2[[#This Row],[Project]]="","pas de projet",Tableau2[[#This Row],[Project]])</f>
        <v>0DC376</v>
      </c>
      <c r="F12554" s="9">
        <f>MONTH(Tableau2[[#This Row],[Date]])</f>
        <v>7</v>
      </c>
      <c r="G12554" s="9">
        <f>YEAR(Tableau2[[#This Row],[Date]])</f>
        <v>2025</v>
      </c>
      <c r="H12554" s="9">
        <f>_xlfn.ISOWEEKNUM(Tableau2[[#This Row],[Date]])</f>
        <v>29</v>
      </c>
    </row>
    <row r="12555" spans="1:8" hidden="1" x14ac:dyDescent="0.25">
      <c r="A12555" t="s">
        <v>12</v>
      </c>
      <c r="B12555">
        <f t="shared" ref="B12555:B12568" si="564">111111+1</f>
        <v>111112</v>
      </c>
      <c r="C12555" s="3">
        <v>45855</v>
      </c>
      <c r="D12555">
        <v>8</v>
      </c>
      <c r="E12555" s="9" t="str">
        <f>IF(Tableau2[[#This Row],[Project]]="","pas de projet",Tableau2[[#This Row],[Project]])</f>
        <v>0DC377</v>
      </c>
      <c r="F12555" s="9">
        <f>MONTH(Tableau2[[#This Row],[Date]])</f>
        <v>7</v>
      </c>
      <c r="G12555" s="9">
        <f>YEAR(Tableau2[[#This Row],[Date]])</f>
        <v>2025</v>
      </c>
      <c r="H12555" s="9">
        <f>_xlfn.ISOWEEKNUM(Tableau2[[#This Row],[Date]])</f>
        <v>29</v>
      </c>
    </row>
    <row r="12556" spans="1:8" hidden="1" x14ac:dyDescent="0.25">
      <c r="A12556" t="s">
        <v>12</v>
      </c>
      <c r="B12556">
        <f t="shared" si="564"/>
        <v>111112</v>
      </c>
      <c r="C12556" s="3">
        <v>45856</v>
      </c>
      <c r="D12556">
        <v>8</v>
      </c>
      <c r="E12556" s="9" t="str">
        <f>IF(Tableau2[[#This Row],[Project]]="","pas de projet",Tableau2[[#This Row],[Project]])</f>
        <v>0DC377</v>
      </c>
      <c r="F12556" s="9">
        <f>MONTH(Tableau2[[#This Row],[Date]])</f>
        <v>7</v>
      </c>
      <c r="G12556" s="9">
        <f>YEAR(Tableau2[[#This Row],[Date]])</f>
        <v>2025</v>
      </c>
      <c r="H12556" s="9">
        <f>_xlfn.ISOWEEKNUM(Tableau2[[#This Row],[Date]])</f>
        <v>29</v>
      </c>
    </row>
    <row r="12557" spans="1:8" hidden="1" x14ac:dyDescent="0.25">
      <c r="B12557">
        <f t="shared" si="564"/>
        <v>111112</v>
      </c>
      <c r="C12557" s="3">
        <v>45857</v>
      </c>
      <c r="D12557">
        <v>0</v>
      </c>
      <c r="E12557" s="9" t="str">
        <f>IF(Tableau2[[#This Row],[Project]]="","pas de projet",Tableau2[[#This Row],[Project]])</f>
        <v>pas de projet</v>
      </c>
      <c r="F12557" s="9">
        <f>MONTH(Tableau2[[#This Row],[Date]])</f>
        <v>7</v>
      </c>
      <c r="G12557" s="9">
        <f>YEAR(Tableau2[[#This Row],[Date]])</f>
        <v>2025</v>
      </c>
      <c r="H12557" s="9">
        <f>_xlfn.ISOWEEKNUM(Tableau2[[#This Row],[Date]])</f>
        <v>29</v>
      </c>
    </row>
    <row r="12558" spans="1:8" hidden="1" x14ac:dyDescent="0.25">
      <c r="B12558">
        <f t="shared" si="564"/>
        <v>111112</v>
      </c>
      <c r="C12558" s="3">
        <v>45857</v>
      </c>
      <c r="D12558">
        <v>0</v>
      </c>
      <c r="E12558" s="9" t="str">
        <f>IF(Tableau2[[#This Row],[Project]]="","pas de projet",Tableau2[[#This Row],[Project]])</f>
        <v>pas de projet</v>
      </c>
      <c r="F12558" s="9">
        <f>MONTH(Tableau2[[#This Row],[Date]])</f>
        <v>7</v>
      </c>
      <c r="G12558" s="9">
        <f>YEAR(Tableau2[[#This Row],[Date]])</f>
        <v>2025</v>
      </c>
      <c r="H12558" s="9">
        <f>_xlfn.ISOWEEKNUM(Tableau2[[#This Row],[Date]])</f>
        <v>29</v>
      </c>
    </row>
    <row r="12559" spans="1:8" hidden="1" x14ac:dyDescent="0.25">
      <c r="B12559">
        <f t="shared" si="564"/>
        <v>111112</v>
      </c>
      <c r="C12559" s="3">
        <v>45857</v>
      </c>
      <c r="D12559">
        <v>0</v>
      </c>
      <c r="E12559" s="9" t="str">
        <f>IF(Tableau2[[#This Row],[Project]]="","pas de projet",Tableau2[[#This Row],[Project]])</f>
        <v>pas de projet</v>
      </c>
      <c r="F12559" s="9">
        <f>MONTH(Tableau2[[#This Row],[Date]])</f>
        <v>7</v>
      </c>
      <c r="G12559" s="9">
        <f>YEAR(Tableau2[[#This Row],[Date]])</f>
        <v>2025</v>
      </c>
      <c r="H12559" s="9">
        <f>_xlfn.ISOWEEKNUM(Tableau2[[#This Row],[Date]])</f>
        <v>29</v>
      </c>
    </row>
    <row r="12560" spans="1:8" hidden="1" x14ac:dyDescent="0.25">
      <c r="B12560">
        <f t="shared" si="564"/>
        <v>111112</v>
      </c>
      <c r="C12560" s="3">
        <v>45857</v>
      </c>
      <c r="D12560">
        <v>5</v>
      </c>
      <c r="E12560" s="9" t="str">
        <f>IF(Tableau2[[#This Row],[Project]]="","pas de projet",Tableau2[[#This Row],[Project]])</f>
        <v>pas de projet</v>
      </c>
      <c r="F12560" s="9">
        <f>MONTH(Tableau2[[#This Row],[Date]])</f>
        <v>7</v>
      </c>
      <c r="G12560" s="9">
        <f>YEAR(Tableau2[[#This Row],[Date]])</f>
        <v>2025</v>
      </c>
      <c r="H12560" s="9">
        <f>_xlfn.ISOWEEKNUM(Tableau2[[#This Row],[Date]])</f>
        <v>29</v>
      </c>
    </row>
    <row r="12561" spans="1:8" hidden="1" x14ac:dyDescent="0.25">
      <c r="B12561">
        <f t="shared" si="564"/>
        <v>111112</v>
      </c>
      <c r="C12561" s="3">
        <v>45857</v>
      </c>
      <c r="D12561">
        <v>5</v>
      </c>
      <c r="E12561" s="9" t="str">
        <f>IF(Tableau2[[#This Row],[Project]]="","pas de projet",Tableau2[[#This Row],[Project]])</f>
        <v>pas de projet</v>
      </c>
      <c r="F12561" s="9">
        <f>MONTH(Tableau2[[#This Row],[Date]])</f>
        <v>7</v>
      </c>
      <c r="G12561" s="9">
        <f>YEAR(Tableau2[[#This Row],[Date]])</f>
        <v>2025</v>
      </c>
      <c r="H12561" s="9">
        <f>_xlfn.ISOWEEKNUM(Tableau2[[#This Row],[Date]])</f>
        <v>29</v>
      </c>
    </row>
    <row r="12562" spans="1:8" hidden="1" x14ac:dyDescent="0.25">
      <c r="B12562">
        <f t="shared" si="564"/>
        <v>111112</v>
      </c>
      <c r="C12562" s="3">
        <v>45857</v>
      </c>
      <c r="D12562">
        <v>0</v>
      </c>
      <c r="E12562" s="9" t="str">
        <f>IF(Tableau2[[#This Row],[Project]]="","pas de projet",Tableau2[[#This Row],[Project]])</f>
        <v>pas de projet</v>
      </c>
      <c r="F12562" s="9">
        <f>MONTH(Tableau2[[#This Row],[Date]])</f>
        <v>7</v>
      </c>
      <c r="G12562" s="9">
        <f>YEAR(Tableau2[[#This Row],[Date]])</f>
        <v>2025</v>
      </c>
      <c r="H12562" s="9">
        <f>_xlfn.ISOWEEKNUM(Tableau2[[#This Row],[Date]])</f>
        <v>29</v>
      </c>
    </row>
    <row r="12563" spans="1:8" hidden="1" x14ac:dyDescent="0.25">
      <c r="B12563">
        <f t="shared" si="564"/>
        <v>111112</v>
      </c>
      <c r="C12563" s="3">
        <v>45855</v>
      </c>
      <c r="D12563">
        <v>8</v>
      </c>
      <c r="E12563" s="9" t="str">
        <f>IF(Tableau2[[#This Row],[Project]]="","pas de projet",Tableau2[[#This Row],[Project]])</f>
        <v>pas de projet</v>
      </c>
      <c r="F12563" s="9">
        <f>MONTH(Tableau2[[#This Row],[Date]])</f>
        <v>7</v>
      </c>
      <c r="G12563" s="9">
        <f>YEAR(Tableau2[[#This Row],[Date]])</f>
        <v>2025</v>
      </c>
      <c r="H12563" s="9">
        <f>_xlfn.ISOWEEKNUM(Tableau2[[#This Row],[Date]])</f>
        <v>29</v>
      </c>
    </row>
    <row r="12564" spans="1:8" hidden="1" x14ac:dyDescent="0.25">
      <c r="B12564">
        <f t="shared" si="564"/>
        <v>111112</v>
      </c>
      <c r="C12564" s="3">
        <v>45855</v>
      </c>
      <c r="D12564">
        <v>8</v>
      </c>
      <c r="E12564" s="9" t="str">
        <f>IF(Tableau2[[#This Row],[Project]]="","pas de projet",Tableau2[[#This Row],[Project]])</f>
        <v>pas de projet</v>
      </c>
      <c r="F12564" s="9">
        <f>MONTH(Tableau2[[#This Row],[Date]])</f>
        <v>7</v>
      </c>
      <c r="G12564" s="9">
        <f>YEAR(Tableau2[[#This Row],[Date]])</f>
        <v>2025</v>
      </c>
      <c r="H12564" s="9">
        <f>_xlfn.ISOWEEKNUM(Tableau2[[#This Row],[Date]])</f>
        <v>29</v>
      </c>
    </row>
    <row r="12565" spans="1:8" hidden="1" x14ac:dyDescent="0.25">
      <c r="B12565">
        <f t="shared" si="564"/>
        <v>111112</v>
      </c>
      <c r="C12565" s="3">
        <v>45855</v>
      </c>
      <c r="D12565">
        <v>8</v>
      </c>
      <c r="E12565" s="9" t="str">
        <f>IF(Tableau2[[#This Row],[Project]]="","pas de projet",Tableau2[[#This Row],[Project]])</f>
        <v>pas de projet</v>
      </c>
      <c r="F12565" s="9">
        <f>MONTH(Tableau2[[#This Row],[Date]])</f>
        <v>7</v>
      </c>
      <c r="G12565" s="9">
        <f>YEAR(Tableau2[[#This Row],[Date]])</f>
        <v>2025</v>
      </c>
      <c r="H12565" s="9">
        <f>_xlfn.ISOWEEKNUM(Tableau2[[#This Row],[Date]])</f>
        <v>29</v>
      </c>
    </row>
    <row r="12566" spans="1:8" hidden="1" x14ac:dyDescent="0.25">
      <c r="B12566">
        <f t="shared" si="564"/>
        <v>111112</v>
      </c>
      <c r="C12566" s="3">
        <v>45855</v>
      </c>
      <c r="D12566">
        <v>9</v>
      </c>
      <c r="E12566" s="9" t="str">
        <f>IF(Tableau2[[#This Row],[Project]]="","pas de projet",Tableau2[[#This Row],[Project]])</f>
        <v>pas de projet</v>
      </c>
      <c r="F12566" s="9">
        <f>MONTH(Tableau2[[#This Row],[Date]])</f>
        <v>7</v>
      </c>
      <c r="G12566" s="9">
        <f>YEAR(Tableau2[[#This Row],[Date]])</f>
        <v>2025</v>
      </c>
      <c r="H12566" s="9">
        <f>_xlfn.ISOWEEKNUM(Tableau2[[#This Row],[Date]])</f>
        <v>29</v>
      </c>
    </row>
    <row r="12567" spans="1:8" hidden="1" x14ac:dyDescent="0.25">
      <c r="B12567">
        <f t="shared" si="564"/>
        <v>111112</v>
      </c>
      <c r="C12567" s="3">
        <v>45855</v>
      </c>
      <c r="D12567">
        <v>9</v>
      </c>
      <c r="E12567" s="9" t="str">
        <f>IF(Tableau2[[#This Row],[Project]]="","pas de projet",Tableau2[[#This Row],[Project]])</f>
        <v>pas de projet</v>
      </c>
      <c r="F12567" s="9">
        <f>MONTH(Tableau2[[#This Row],[Date]])</f>
        <v>7</v>
      </c>
      <c r="G12567" s="9">
        <f>YEAR(Tableau2[[#This Row],[Date]])</f>
        <v>2025</v>
      </c>
      <c r="H12567" s="9">
        <f>_xlfn.ISOWEEKNUM(Tableau2[[#This Row],[Date]])</f>
        <v>29</v>
      </c>
    </row>
    <row r="12568" spans="1:8" hidden="1" x14ac:dyDescent="0.25">
      <c r="B12568">
        <f t="shared" si="564"/>
        <v>111112</v>
      </c>
      <c r="C12568" s="3">
        <v>45855</v>
      </c>
      <c r="D12568">
        <v>8</v>
      </c>
      <c r="E12568" s="9" t="str">
        <f>IF(Tableau2[[#This Row],[Project]]="","pas de projet",Tableau2[[#This Row],[Project]])</f>
        <v>pas de projet</v>
      </c>
      <c r="F12568" s="9">
        <f>MONTH(Tableau2[[#This Row],[Date]])</f>
        <v>7</v>
      </c>
      <c r="G12568" s="9">
        <f>YEAR(Tableau2[[#This Row],[Date]])</f>
        <v>2025</v>
      </c>
      <c r="H12568" s="9">
        <f>_xlfn.ISOWEEKNUM(Tableau2[[#This Row],[Date]])</f>
        <v>29</v>
      </c>
    </row>
    <row r="12569" spans="1:8" hidden="1" x14ac:dyDescent="0.25">
      <c r="A12569" t="s">
        <v>10</v>
      </c>
      <c r="B12569">
        <v>9</v>
      </c>
      <c r="C12569" s="3">
        <v>45856</v>
      </c>
      <c r="D12569">
        <v>16</v>
      </c>
      <c r="E12569" s="9" t="str">
        <f>IF(Tableau2[[#This Row],[Project]]="","pas de projet",Tableau2[[#This Row],[Project]])</f>
        <v>0NC377</v>
      </c>
      <c r="F12569" s="9">
        <f>MONTH(Tableau2[[#This Row],[Date]])</f>
        <v>7</v>
      </c>
      <c r="G12569" s="9">
        <f>YEAR(Tableau2[[#This Row],[Date]])</f>
        <v>2025</v>
      </c>
      <c r="H12569" s="9">
        <f>_xlfn.ISOWEEKNUM(Tableau2[[#This Row],[Date]])</f>
        <v>29</v>
      </c>
    </row>
    <row r="12570" spans="1:8" hidden="1" x14ac:dyDescent="0.25">
      <c r="A12570" t="s">
        <v>11</v>
      </c>
      <c r="B12570">
        <v>9</v>
      </c>
      <c r="C12570" s="3">
        <v>45856</v>
      </c>
      <c r="D12570">
        <v>16</v>
      </c>
      <c r="E12570" s="9" t="str">
        <f>IF(Tableau2[[#This Row],[Project]]="","pas de projet",Tableau2[[#This Row],[Project]])</f>
        <v>0NC376</v>
      </c>
      <c r="F12570" s="9">
        <f>MONTH(Tableau2[[#This Row],[Date]])</f>
        <v>7</v>
      </c>
      <c r="G12570" s="9">
        <f>YEAR(Tableau2[[#This Row],[Date]])</f>
        <v>2025</v>
      </c>
      <c r="H12570" s="9">
        <f>_xlfn.ISOWEEKNUM(Tableau2[[#This Row],[Date]])</f>
        <v>29</v>
      </c>
    </row>
    <row r="12571" spans="1:8" hidden="1" x14ac:dyDescent="0.25">
      <c r="A12571" t="s">
        <v>8</v>
      </c>
      <c r="B12571">
        <v>9</v>
      </c>
      <c r="C12571" s="3">
        <v>45856</v>
      </c>
      <c r="D12571">
        <v>8</v>
      </c>
      <c r="E12571" s="9" t="str">
        <f>IF(Tableau2[[#This Row],[Project]]="","pas de projet",Tableau2[[#This Row],[Project]])</f>
        <v>Fara proiect</v>
      </c>
      <c r="F12571" s="9">
        <f>MONTH(Tableau2[[#This Row],[Date]])</f>
        <v>7</v>
      </c>
      <c r="G12571" s="9">
        <f>YEAR(Tableau2[[#This Row],[Date]])</f>
        <v>2025</v>
      </c>
      <c r="H12571" s="9">
        <f>_xlfn.ISOWEEKNUM(Tableau2[[#This Row],[Date]])</f>
        <v>29</v>
      </c>
    </row>
    <row r="12572" spans="1:8" hidden="1" x14ac:dyDescent="0.25">
      <c r="A12572" t="s">
        <v>32</v>
      </c>
      <c r="B12572">
        <v>7</v>
      </c>
      <c r="C12572" s="3">
        <v>45856</v>
      </c>
      <c r="D12572">
        <v>18</v>
      </c>
      <c r="E12572" s="9" t="str">
        <f>IF(Tableau2[[#This Row],[Project]]="","pas de projet",Tableau2[[#This Row],[Project]])</f>
        <v>0NC378</v>
      </c>
      <c r="F12572" s="9">
        <f>MONTH(Tableau2[[#This Row],[Date]])</f>
        <v>7</v>
      </c>
      <c r="G12572" s="9">
        <f>YEAR(Tableau2[[#This Row],[Date]])</f>
        <v>2025</v>
      </c>
      <c r="H12572" s="9">
        <f>_xlfn.ISOWEEKNUM(Tableau2[[#This Row],[Date]])</f>
        <v>29</v>
      </c>
    </row>
    <row r="12573" spans="1:8" hidden="1" x14ac:dyDescent="0.25">
      <c r="A12573" t="s">
        <v>12</v>
      </c>
      <c r="B12573">
        <v>7</v>
      </c>
      <c r="C12573" s="3">
        <v>45856</v>
      </c>
      <c r="D12573">
        <v>18</v>
      </c>
      <c r="E12573" s="9" t="str">
        <f>IF(Tableau2[[#This Row],[Project]]="","pas de projet",Tableau2[[#This Row],[Project]])</f>
        <v>0DC377</v>
      </c>
      <c r="F12573" s="9">
        <f>MONTH(Tableau2[[#This Row],[Date]])</f>
        <v>7</v>
      </c>
      <c r="G12573" s="9">
        <f>YEAR(Tableau2[[#This Row],[Date]])</f>
        <v>2025</v>
      </c>
      <c r="H12573" s="9">
        <f>_xlfn.ISOWEEKNUM(Tableau2[[#This Row],[Date]])</f>
        <v>29</v>
      </c>
    </row>
    <row r="12574" spans="1:8" hidden="1" x14ac:dyDescent="0.25">
      <c r="A12574" t="s">
        <v>12</v>
      </c>
      <c r="B12574">
        <v>7</v>
      </c>
      <c r="C12574" s="3">
        <v>45856</v>
      </c>
      <c r="D12574">
        <v>18</v>
      </c>
      <c r="E12574" s="9" t="str">
        <f>IF(Tableau2[[#This Row],[Project]]="","pas de projet",Tableau2[[#This Row],[Project]])</f>
        <v>0DC377</v>
      </c>
      <c r="F12574" s="9">
        <f>MONTH(Tableau2[[#This Row],[Date]])</f>
        <v>7</v>
      </c>
      <c r="G12574" s="9">
        <f>YEAR(Tableau2[[#This Row],[Date]])</f>
        <v>2025</v>
      </c>
      <c r="H12574" s="9">
        <f>_xlfn.ISOWEEKNUM(Tableau2[[#This Row],[Date]])</f>
        <v>29</v>
      </c>
    </row>
    <row r="12575" spans="1:8" hidden="1" x14ac:dyDescent="0.25">
      <c r="A12575" t="s">
        <v>12</v>
      </c>
      <c r="B12575">
        <v>7</v>
      </c>
      <c r="C12575" s="3">
        <v>45856</v>
      </c>
      <c r="D12575">
        <v>18</v>
      </c>
      <c r="E12575" s="9" t="str">
        <f>IF(Tableau2[[#This Row],[Project]]="","pas de projet",Tableau2[[#This Row],[Project]])</f>
        <v>0DC377</v>
      </c>
      <c r="F12575" s="9">
        <f>MONTH(Tableau2[[#This Row],[Date]])</f>
        <v>7</v>
      </c>
      <c r="G12575" s="9">
        <f>YEAR(Tableau2[[#This Row],[Date]])</f>
        <v>2025</v>
      </c>
      <c r="H12575" s="9">
        <f>_xlfn.ISOWEEKNUM(Tableau2[[#This Row],[Date]])</f>
        <v>29</v>
      </c>
    </row>
    <row r="12576" spans="1:8" hidden="1" x14ac:dyDescent="0.25">
      <c r="A12576" t="s">
        <v>9</v>
      </c>
      <c r="B12576">
        <v>7</v>
      </c>
      <c r="C12576" s="3">
        <v>45856</v>
      </c>
      <c r="D12576">
        <v>18</v>
      </c>
      <c r="E12576" s="9" t="str">
        <f>IF(Tableau2[[#This Row],[Project]]="","pas de projet",Tableau2[[#This Row],[Project]])</f>
        <v>0SC377</v>
      </c>
      <c r="F12576" s="9">
        <f>MONTH(Tableau2[[#This Row],[Date]])</f>
        <v>7</v>
      </c>
      <c r="G12576" s="9">
        <f>YEAR(Tableau2[[#This Row],[Date]])</f>
        <v>2025</v>
      </c>
      <c r="H12576" s="9">
        <f>_xlfn.ISOWEEKNUM(Tableau2[[#This Row],[Date]])</f>
        <v>29</v>
      </c>
    </row>
    <row r="12577" spans="1:8" hidden="1" x14ac:dyDescent="0.25">
      <c r="A12577" t="s">
        <v>12</v>
      </c>
      <c r="B12577">
        <v>7</v>
      </c>
      <c r="C12577" s="3">
        <v>45856</v>
      </c>
      <c r="D12577">
        <v>18</v>
      </c>
      <c r="E12577" s="9" t="str">
        <f>IF(Tableau2[[#This Row],[Project]]="","pas de projet",Tableau2[[#This Row],[Project]])</f>
        <v>0DC377</v>
      </c>
      <c r="F12577" s="9">
        <f>MONTH(Tableau2[[#This Row],[Date]])</f>
        <v>7</v>
      </c>
      <c r="G12577" s="9">
        <f>YEAR(Tableau2[[#This Row],[Date]])</f>
        <v>2025</v>
      </c>
      <c r="H12577" s="9">
        <f>_xlfn.ISOWEEKNUM(Tableau2[[#This Row],[Date]])</f>
        <v>29</v>
      </c>
    </row>
    <row r="12578" spans="1:8" hidden="1" x14ac:dyDescent="0.25">
      <c r="A12578" t="s">
        <v>12</v>
      </c>
      <c r="B12578">
        <v>7</v>
      </c>
      <c r="C12578" s="3">
        <v>45856</v>
      </c>
      <c r="D12578">
        <v>10</v>
      </c>
      <c r="E12578" s="9" t="str">
        <f>IF(Tableau2[[#This Row],[Project]]="","pas de projet",Tableau2[[#This Row],[Project]])</f>
        <v>0DC377</v>
      </c>
      <c r="F12578" s="9">
        <f>MONTH(Tableau2[[#This Row],[Date]])</f>
        <v>7</v>
      </c>
      <c r="G12578" s="9">
        <f>YEAR(Tableau2[[#This Row],[Date]])</f>
        <v>2025</v>
      </c>
      <c r="H12578" s="9">
        <f>_xlfn.ISOWEEKNUM(Tableau2[[#This Row],[Date]])</f>
        <v>29</v>
      </c>
    </row>
    <row r="12579" spans="1:8" hidden="1" x14ac:dyDescent="0.25">
      <c r="A12579" t="s">
        <v>22</v>
      </c>
      <c r="B12579">
        <v>7</v>
      </c>
      <c r="C12579" s="3">
        <v>45856</v>
      </c>
      <c r="D12579">
        <v>16</v>
      </c>
      <c r="E12579" s="9" t="str">
        <f>IF(Tableau2[[#This Row],[Project]]="","pas de projet",Tableau2[[#This Row],[Project]])</f>
        <v>0DC376</v>
      </c>
      <c r="F12579" s="9">
        <f>MONTH(Tableau2[[#This Row],[Date]])</f>
        <v>7</v>
      </c>
      <c r="G12579" s="9">
        <f>YEAR(Tableau2[[#This Row],[Date]])</f>
        <v>2025</v>
      </c>
      <c r="H12579" s="9">
        <f>_xlfn.ISOWEEKNUM(Tableau2[[#This Row],[Date]])</f>
        <v>29</v>
      </c>
    </row>
    <row r="12580" spans="1:8" hidden="1" x14ac:dyDescent="0.25">
      <c r="A12580" t="s">
        <v>22</v>
      </c>
      <c r="B12580">
        <v>7</v>
      </c>
      <c r="C12580" s="3">
        <v>45856</v>
      </c>
      <c r="D12580">
        <v>10</v>
      </c>
      <c r="E12580" s="9" t="str">
        <f>IF(Tableau2[[#This Row],[Project]]="","pas de projet",Tableau2[[#This Row],[Project]])</f>
        <v>0DC376</v>
      </c>
      <c r="F12580" s="9">
        <f>MONTH(Tableau2[[#This Row],[Date]])</f>
        <v>7</v>
      </c>
      <c r="G12580" s="9">
        <f>YEAR(Tableau2[[#This Row],[Date]])</f>
        <v>2025</v>
      </c>
      <c r="H12580" s="9">
        <f>_xlfn.ISOWEEKNUM(Tableau2[[#This Row],[Date]])</f>
        <v>29</v>
      </c>
    </row>
    <row r="12581" spans="1:8" hidden="1" x14ac:dyDescent="0.25">
      <c r="A12581" t="s">
        <v>22</v>
      </c>
      <c r="B12581">
        <f t="shared" ref="B12581:B12585" si="565">111111+1</f>
        <v>111112</v>
      </c>
      <c r="C12581" s="3">
        <v>45856</v>
      </c>
      <c r="D12581">
        <v>3</v>
      </c>
      <c r="E12581" s="9" t="str">
        <f>IF(Tableau2[[#This Row],[Project]]="","pas de projet",Tableau2[[#This Row],[Project]])</f>
        <v>0DC376</v>
      </c>
      <c r="F12581" s="9">
        <f>MONTH(Tableau2[[#This Row],[Date]])</f>
        <v>7</v>
      </c>
      <c r="G12581" s="9">
        <f>YEAR(Tableau2[[#This Row],[Date]])</f>
        <v>2025</v>
      </c>
      <c r="H12581" s="9">
        <f>_xlfn.ISOWEEKNUM(Tableau2[[#This Row],[Date]])</f>
        <v>29</v>
      </c>
    </row>
    <row r="12582" spans="1:8" hidden="1" x14ac:dyDescent="0.25">
      <c r="A12582" t="s">
        <v>12</v>
      </c>
      <c r="B12582">
        <f t="shared" si="565"/>
        <v>111112</v>
      </c>
      <c r="C12582" s="3">
        <v>45856</v>
      </c>
      <c r="D12582">
        <v>3</v>
      </c>
      <c r="E12582" s="9" t="str">
        <f>IF(Tableau2[[#This Row],[Project]]="","pas de projet",Tableau2[[#This Row],[Project]])</f>
        <v>0DC377</v>
      </c>
      <c r="F12582" s="9">
        <f>MONTH(Tableau2[[#This Row],[Date]])</f>
        <v>7</v>
      </c>
      <c r="G12582" s="9">
        <f>YEAR(Tableau2[[#This Row],[Date]])</f>
        <v>2025</v>
      </c>
      <c r="H12582" s="9">
        <f>_xlfn.ISOWEEKNUM(Tableau2[[#This Row],[Date]])</f>
        <v>29</v>
      </c>
    </row>
    <row r="12583" spans="1:8" hidden="1" x14ac:dyDescent="0.25">
      <c r="A12583" t="s">
        <v>13</v>
      </c>
      <c r="B12583">
        <f t="shared" si="565"/>
        <v>111112</v>
      </c>
      <c r="C12583" s="3">
        <v>45856</v>
      </c>
      <c r="D12583">
        <v>2</v>
      </c>
      <c r="E12583" s="9" t="str">
        <f>IF(Tableau2[[#This Row],[Project]]="","pas de projet",Tableau2[[#This Row],[Project]])</f>
        <v>0DC378</v>
      </c>
      <c r="F12583" s="9">
        <f>MONTH(Tableau2[[#This Row],[Date]])</f>
        <v>7</v>
      </c>
      <c r="G12583" s="9">
        <f>YEAR(Tableau2[[#This Row],[Date]])</f>
        <v>2025</v>
      </c>
      <c r="H12583" s="9">
        <f>_xlfn.ISOWEEKNUM(Tableau2[[#This Row],[Date]])</f>
        <v>29</v>
      </c>
    </row>
    <row r="12584" spans="1:8" hidden="1" x14ac:dyDescent="0.25">
      <c r="A12584" t="s">
        <v>13</v>
      </c>
      <c r="B12584">
        <f t="shared" si="565"/>
        <v>111112</v>
      </c>
      <c r="C12584" s="3">
        <v>45856</v>
      </c>
      <c r="D12584">
        <v>8</v>
      </c>
      <c r="E12584" s="9" t="str">
        <f>IF(Tableau2[[#This Row],[Project]]="","pas de projet",Tableau2[[#This Row],[Project]])</f>
        <v>0DC378</v>
      </c>
      <c r="F12584" s="9">
        <f>MONTH(Tableau2[[#This Row],[Date]])</f>
        <v>7</v>
      </c>
      <c r="G12584" s="9">
        <f>YEAR(Tableau2[[#This Row],[Date]])</f>
        <v>2025</v>
      </c>
      <c r="H12584" s="9">
        <f>_xlfn.ISOWEEKNUM(Tableau2[[#This Row],[Date]])</f>
        <v>29</v>
      </c>
    </row>
    <row r="12585" spans="1:8" hidden="1" x14ac:dyDescent="0.25">
      <c r="A12585" t="s">
        <v>12</v>
      </c>
      <c r="B12585">
        <f t="shared" si="565"/>
        <v>111112</v>
      </c>
      <c r="C12585" s="3">
        <v>45856</v>
      </c>
      <c r="D12585">
        <v>8</v>
      </c>
      <c r="E12585" s="9" t="str">
        <f>IF(Tableau2[[#This Row],[Project]]="","pas de projet",Tableau2[[#This Row],[Project]])</f>
        <v>0DC377</v>
      </c>
      <c r="F12585" s="9">
        <f>MONTH(Tableau2[[#This Row],[Date]])</f>
        <v>7</v>
      </c>
      <c r="G12585" s="9">
        <f>YEAR(Tableau2[[#This Row],[Date]])</f>
        <v>2025</v>
      </c>
      <c r="H12585" s="9">
        <f>_xlfn.ISOWEEKNUM(Tableau2[[#This Row],[Date]])</f>
        <v>29</v>
      </c>
    </row>
    <row r="12586" spans="1:8" hidden="1" x14ac:dyDescent="0.25">
      <c r="A12586" t="s">
        <v>10</v>
      </c>
      <c r="B12586">
        <f>1</f>
        <v>1</v>
      </c>
      <c r="C12586" s="3">
        <v>45856</v>
      </c>
      <c r="D12586">
        <v>16</v>
      </c>
      <c r="E12586" s="9" t="str">
        <f>IF(Tableau2[[#This Row],[Project]]="","pas de projet",Tableau2[[#This Row],[Project]])</f>
        <v>0NC377</v>
      </c>
      <c r="F12586" s="9">
        <f>MONTH(Tableau2[[#This Row],[Date]])</f>
        <v>7</v>
      </c>
      <c r="G12586" s="9">
        <f>YEAR(Tableau2[[#This Row],[Date]])</f>
        <v>2025</v>
      </c>
      <c r="H12586" s="9">
        <f>_xlfn.ISOWEEKNUM(Tableau2[[#This Row],[Date]])</f>
        <v>29</v>
      </c>
    </row>
    <row r="12587" spans="1:8" hidden="1" x14ac:dyDescent="0.25">
      <c r="A12587" t="s">
        <v>13</v>
      </c>
      <c r="B12587">
        <f t="shared" ref="B12587:B12611" si="566">111111+1</f>
        <v>111112</v>
      </c>
      <c r="C12587" s="3">
        <v>45856</v>
      </c>
      <c r="D12587">
        <v>6</v>
      </c>
      <c r="E12587" s="9" t="str">
        <f>IF(Tableau2[[#This Row],[Project]]="","pas de projet",Tableau2[[#This Row],[Project]])</f>
        <v>0DC378</v>
      </c>
      <c r="F12587" s="9">
        <f>MONTH(Tableau2[[#This Row],[Date]])</f>
        <v>7</v>
      </c>
      <c r="G12587" s="9">
        <f>YEAR(Tableau2[[#This Row],[Date]])</f>
        <v>2025</v>
      </c>
      <c r="H12587" s="9">
        <f>_xlfn.ISOWEEKNUM(Tableau2[[#This Row],[Date]])</f>
        <v>29</v>
      </c>
    </row>
    <row r="12588" spans="1:8" hidden="1" x14ac:dyDescent="0.25">
      <c r="B12588">
        <f t="shared" si="566"/>
        <v>111112</v>
      </c>
      <c r="C12588" s="3">
        <v>45870</v>
      </c>
      <c r="D12588">
        <v>0</v>
      </c>
      <c r="E12588" s="9" t="str">
        <f>IF(Tableau2[[#This Row],[Project]]="","pas de projet",Tableau2[[#This Row],[Project]])</f>
        <v>pas de projet</v>
      </c>
      <c r="F12588" s="9">
        <f>MONTH(Tableau2[[#This Row],[Date]])</f>
        <v>8</v>
      </c>
      <c r="G12588" s="9">
        <f>YEAR(Tableau2[[#This Row],[Date]])</f>
        <v>2025</v>
      </c>
      <c r="H12588" s="9">
        <f>_xlfn.ISOWEEKNUM(Tableau2[[#This Row],[Date]])</f>
        <v>31</v>
      </c>
    </row>
    <row r="12589" spans="1:8" hidden="1" x14ac:dyDescent="0.25">
      <c r="B12589">
        <f t="shared" si="566"/>
        <v>111112</v>
      </c>
      <c r="C12589" s="3">
        <v>45869</v>
      </c>
      <c r="D12589">
        <v>0</v>
      </c>
      <c r="E12589" s="9" t="str">
        <f>IF(Tableau2[[#This Row],[Project]]="","pas de projet",Tableau2[[#This Row],[Project]])</f>
        <v>pas de projet</v>
      </c>
      <c r="F12589" s="9">
        <f>MONTH(Tableau2[[#This Row],[Date]])</f>
        <v>7</v>
      </c>
      <c r="G12589" s="9">
        <f>YEAR(Tableau2[[#This Row],[Date]])</f>
        <v>2025</v>
      </c>
      <c r="H12589" s="9">
        <f>_xlfn.ISOWEEKNUM(Tableau2[[#This Row],[Date]])</f>
        <v>31</v>
      </c>
    </row>
    <row r="12590" spans="1:8" hidden="1" x14ac:dyDescent="0.25">
      <c r="B12590">
        <f t="shared" si="566"/>
        <v>111112</v>
      </c>
      <c r="C12590" s="3">
        <v>45868</v>
      </c>
      <c r="D12590">
        <v>0</v>
      </c>
      <c r="E12590" s="9" t="str">
        <f>IF(Tableau2[[#This Row],[Project]]="","pas de projet",Tableau2[[#This Row],[Project]])</f>
        <v>pas de projet</v>
      </c>
      <c r="F12590" s="9">
        <f>MONTH(Tableau2[[#This Row],[Date]])</f>
        <v>7</v>
      </c>
      <c r="G12590" s="9">
        <f>YEAR(Tableau2[[#This Row],[Date]])</f>
        <v>2025</v>
      </c>
      <c r="H12590" s="9">
        <f>_xlfn.ISOWEEKNUM(Tableau2[[#This Row],[Date]])</f>
        <v>31</v>
      </c>
    </row>
    <row r="12591" spans="1:8" hidden="1" x14ac:dyDescent="0.25">
      <c r="B12591">
        <f t="shared" si="566"/>
        <v>111112</v>
      </c>
      <c r="C12591" s="3">
        <v>45867</v>
      </c>
      <c r="D12591">
        <v>0</v>
      </c>
      <c r="E12591" s="9" t="str">
        <f>IF(Tableau2[[#This Row],[Project]]="","pas de projet",Tableau2[[#This Row],[Project]])</f>
        <v>pas de projet</v>
      </c>
      <c r="F12591" s="9">
        <f>MONTH(Tableau2[[#This Row],[Date]])</f>
        <v>7</v>
      </c>
      <c r="G12591" s="9">
        <f>YEAR(Tableau2[[#This Row],[Date]])</f>
        <v>2025</v>
      </c>
      <c r="H12591" s="9">
        <f>_xlfn.ISOWEEKNUM(Tableau2[[#This Row],[Date]])</f>
        <v>31</v>
      </c>
    </row>
    <row r="12592" spans="1:8" hidden="1" x14ac:dyDescent="0.25">
      <c r="B12592">
        <f t="shared" si="566"/>
        <v>111112</v>
      </c>
      <c r="C12592" s="3">
        <v>45866</v>
      </c>
      <c r="D12592">
        <v>0</v>
      </c>
      <c r="E12592" s="9" t="str">
        <f>IF(Tableau2[[#This Row],[Project]]="","pas de projet",Tableau2[[#This Row],[Project]])</f>
        <v>pas de projet</v>
      </c>
      <c r="F12592" s="9">
        <f>MONTH(Tableau2[[#This Row],[Date]])</f>
        <v>7</v>
      </c>
      <c r="G12592" s="9">
        <f>YEAR(Tableau2[[#This Row],[Date]])</f>
        <v>2025</v>
      </c>
      <c r="H12592" s="9">
        <f>_xlfn.ISOWEEKNUM(Tableau2[[#This Row],[Date]])</f>
        <v>31</v>
      </c>
    </row>
    <row r="12593" spans="2:8" hidden="1" x14ac:dyDescent="0.25">
      <c r="B12593">
        <f t="shared" si="566"/>
        <v>111112</v>
      </c>
      <c r="C12593" s="3">
        <v>45863</v>
      </c>
      <c r="D12593">
        <v>0</v>
      </c>
      <c r="E12593" s="9" t="str">
        <f>IF(Tableau2[[#This Row],[Project]]="","pas de projet",Tableau2[[#This Row],[Project]])</f>
        <v>pas de projet</v>
      </c>
      <c r="F12593" s="9">
        <f>MONTH(Tableau2[[#This Row],[Date]])</f>
        <v>7</v>
      </c>
      <c r="G12593" s="9">
        <f>YEAR(Tableau2[[#This Row],[Date]])</f>
        <v>2025</v>
      </c>
      <c r="H12593" s="9">
        <f>_xlfn.ISOWEEKNUM(Tableau2[[#This Row],[Date]])</f>
        <v>30</v>
      </c>
    </row>
    <row r="12594" spans="2:8" hidden="1" x14ac:dyDescent="0.25">
      <c r="B12594">
        <f t="shared" si="566"/>
        <v>111112</v>
      </c>
      <c r="C12594" s="3">
        <v>45862</v>
      </c>
      <c r="D12594">
        <v>0</v>
      </c>
      <c r="E12594" s="9" t="str">
        <f>IF(Tableau2[[#This Row],[Project]]="","pas de projet",Tableau2[[#This Row],[Project]])</f>
        <v>pas de projet</v>
      </c>
      <c r="F12594" s="9">
        <f>MONTH(Tableau2[[#This Row],[Date]])</f>
        <v>7</v>
      </c>
      <c r="G12594" s="9">
        <f>YEAR(Tableau2[[#This Row],[Date]])</f>
        <v>2025</v>
      </c>
      <c r="H12594" s="9">
        <f>_xlfn.ISOWEEKNUM(Tableau2[[#This Row],[Date]])</f>
        <v>30</v>
      </c>
    </row>
    <row r="12595" spans="2:8" hidden="1" x14ac:dyDescent="0.25">
      <c r="B12595">
        <f t="shared" si="566"/>
        <v>111112</v>
      </c>
      <c r="C12595" s="3">
        <v>45861</v>
      </c>
      <c r="D12595">
        <v>0</v>
      </c>
      <c r="E12595" s="9" t="str">
        <f>IF(Tableau2[[#This Row],[Project]]="","pas de projet",Tableau2[[#This Row],[Project]])</f>
        <v>pas de projet</v>
      </c>
      <c r="F12595" s="9">
        <f>MONTH(Tableau2[[#This Row],[Date]])</f>
        <v>7</v>
      </c>
      <c r="G12595" s="9">
        <f>YEAR(Tableau2[[#This Row],[Date]])</f>
        <v>2025</v>
      </c>
      <c r="H12595" s="9">
        <f>_xlfn.ISOWEEKNUM(Tableau2[[#This Row],[Date]])</f>
        <v>30</v>
      </c>
    </row>
    <row r="12596" spans="2:8" hidden="1" x14ac:dyDescent="0.25">
      <c r="B12596">
        <f t="shared" si="566"/>
        <v>111112</v>
      </c>
      <c r="C12596" s="3">
        <v>45860</v>
      </c>
      <c r="D12596">
        <v>0</v>
      </c>
      <c r="E12596" s="9" t="str">
        <f>IF(Tableau2[[#This Row],[Project]]="","pas de projet",Tableau2[[#This Row],[Project]])</f>
        <v>pas de projet</v>
      </c>
      <c r="F12596" s="9">
        <f>MONTH(Tableau2[[#This Row],[Date]])</f>
        <v>7</v>
      </c>
      <c r="G12596" s="9">
        <f>YEAR(Tableau2[[#This Row],[Date]])</f>
        <v>2025</v>
      </c>
      <c r="H12596" s="9">
        <f>_xlfn.ISOWEEKNUM(Tableau2[[#This Row],[Date]])</f>
        <v>30</v>
      </c>
    </row>
    <row r="12597" spans="2:8" hidden="1" x14ac:dyDescent="0.25">
      <c r="B12597">
        <f t="shared" si="566"/>
        <v>111112</v>
      </c>
      <c r="C12597" s="3">
        <v>45859</v>
      </c>
      <c r="D12597">
        <v>0</v>
      </c>
      <c r="E12597" s="9" t="str">
        <f>IF(Tableau2[[#This Row],[Project]]="","pas de projet",Tableau2[[#This Row],[Project]])</f>
        <v>pas de projet</v>
      </c>
      <c r="F12597" s="9">
        <f>MONTH(Tableau2[[#This Row],[Date]])</f>
        <v>7</v>
      </c>
      <c r="G12597" s="9">
        <f>YEAR(Tableau2[[#This Row],[Date]])</f>
        <v>2025</v>
      </c>
      <c r="H12597" s="9">
        <f>_xlfn.ISOWEEKNUM(Tableau2[[#This Row],[Date]])</f>
        <v>30</v>
      </c>
    </row>
    <row r="12598" spans="2:8" hidden="1" x14ac:dyDescent="0.25">
      <c r="B12598">
        <f t="shared" si="566"/>
        <v>111112</v>
      </c>
      <c r="C12598" s="3">
        <v>45856</v>
      </c>
      <c r="D12598">
        <v>0</v>
      </c>
      <c r="E12598" s="9" t="str">
        <f>IF(Tableau2[[#This Row],[Project]]="","pas de projet",Tableau2[[#This Row],[Project]])</f>
        <v>pas de projet</v>
      </c>
      <c r="F12598" s="9">
        <f>MONTH(Tableau2[[#This Row],[Date]])</f>
        <v>7</v>
      </c>
      <c r="G12598" s="9">
        <f>YEAR(Tableau2[[#This Row],[Date]])</f>
        <v>2025</v>
      </c>
      <c r="H12598" s="9">
        <f>_xlfn.ISOWEEKNUM(Tableau2[[#This Row],[Date]])</f>
        <v>29</v>
      </c>
    </row>
    <row r="12599" spans="2:8" hidden="1" x14ac:dyDescent="0.25">
      <c r="B12599">
        <f t="shared" si="566"/>
        <v>111112</v>
      </c>
      <c r="C12599" s="3">
        <v>45855</v>
      </c>
      <c r="D12599">
        <v>0</v>
      </c>
      <c r="E12599" s="9" t="str">
        <f>IF(Tableau2[[#This Row],[Project]]="","pas de projet",Tableau2[[#This Row],[Project]])</f>
        <v>pas de projet</v>
      </c>
      <c r="F12599" s="9">
        <f>MONTH(Tableau2[[#This Row],[Date]])</f>
        <v>7</v>
      </c>
      <c r="G12599" s="9">
        <f>YEAR(Tableau2[[#This Row],[Date]])</f>
        <v>2025</v>
      </c>
      <c r="H12599" s="9">
        <f>_xlfn.ISOWEEKNUM(Tableau2[[#This Row],[Date]])</f>
        <v>29</v>
      </c>
    </row>
    <row r="12600" spans="2:8" hidden="1" x14ac:dyDescent="0.25">
      <c r="B12600">
        <f t="shared" si="566"/>
        <v>111112</v>
      </c>
      <c r="C12600" s="3">
        <v>45854</v>
      </c>
      <c r="D12600">
        <v>0</v>
      </c>
      <c r="E12600" s="9" t="str">
        <f>IF(Tableau2[[#This Row],[Project]]="","pas de projet",Tableau2[[#This Row],[Project]])</f>
        <v>pas de projet</v>
      </c>
      <c r="F12600" s="9">
        <f>MONTH(Tableau2[[#This Row],[Date]])</f>
        <v>7</v>
      </c>
      <c r="G12600" s="9">
        <f>YEAR(Tableau2[[#This Row],[Date]])</f>
        <v>2025</v>
      </c>
      <c r="H12600" s="9">
        <f>_xlfn.ISOWEEKNUM(Tableau2[[#This Row],[Date]])</f>
        <v>29</v>
      </c>
    </row>
    <row r="12601" spans="2:8" hidden="1" x14ac:dyDescent="0.25">
      <c r="B12601">
        <f t="shared" si="566"/>
        <v>111112</v>
      </c>
      <c r="C12601" s="3">
        <v>45853</v>
      </c>
      <c r="D12601">
        <v>0</v>
      </c>
      <c r="E12601" s="9" t="str">
        <f>IF(Tableau2[[#This Row],[Project]]="","pas de projet",Tableau2[[#This Row],[Project]])</f>
        <v>pas de projet</v>
      </c>
      <c r="F12601" s="9">
        <f>MONTH(Tableau2[[#This Row],[Date]])</f>
        <v>7</v>
      </c>
      <c r="G12601" s="9">
        <f>YEAR(Tableau2[[#This Row],[Date]])</f>
        <v>2025</v>
      </c>
      <c r="H12601" s="9">
        <f>_xlfn.ISOWEEKNUM(Tableau2[[#This Row],[Date]])</f>
        <v>29</v>
      </c>
    </row>
    <row r="12602" spans="2:8" hidden="1" x14ac:dyDescent="0.25">
      <c r="B12602">
        <f t="shared" si="566"/>
        <v>111112</v>
      </c>
      <c r="C12602" s="3">
        <v>45852</v>
      </c>
      <c r="D12602">
        <v>0</v>
      </c>
      <c r="E12602" s="9" t="str">
        <f>IF(Tableau2[[#This Row],[Project]]="","pas de projet",Tableau2[[#This Row],[Project]])</f>
        <v>pas de projet</v>
      </c>
      <c r="F12602" s="9">
        <f>MONTH(Tableau2[[#This Row],[Date]])</f>
        <v>7</v>
      </c>
      <c r="G12602" s="9">
        <f>YEAR(Tableau2[[#This Row],[Date]])</f>
        <v>2025</v>
      </c>
      <c r="H12602" s="9">
        <f>_xlfn.ISOWEEKNUM(Tableau2[[#This Row],[Date]])</f>
        <v>29</v>
      </c>
    </row>
    <row r="12603" spans="2:8" hidden="1" x14ac:dyDescent="0.25">
      <c r="B12603">
        <f t="shared" si="566"/>
        <v>111112</v>
      </c>
      <c r="C12603" s="3">
        <v>45849</v>
      </c>
      <c r="D12603">
        <v>0</v>
      </c>
      <c r="E12603" s="9" t="str">
        <f>IF(Tableau2[[#This Row],[Project]]="","pas de projet",Tableau2[[#This Row],[Project]])</f>
        <v>pas de projet</v>
      </c>
      <c r="F12603" s="9">
        <f>MONTH(Tableau2[[#This Row],[Date]])</f>
        <v>7</v>
      </c>
      <c r="G12603" s="9">
        <f>YEAR(Tableau2[[#This Row],[Date]])</f>
        <v>2025</v>
      </c>
      <c r="H12603" s="9">
        <f>_xlfn.ISOWEEKNUM(Tableau2[[#This Row],[Date]])</f>
        <v>28</v>
      </c>
    </row>
    <row r="12604" spans="2:8" hidden="1" x14ac:dyDescent="0.25">
      <c r="B12604">
        <f t="shared" si="566"/>
        <v>111112</v>
      </c>
      <c r="C12604" s="3">
        <v>45848</v>
      </c>
      <c r="D12604">
        <v>0</v>
      </c>
      <c r="E12604" s="9" t="str">
        <f>IF(Tableau2[[#This Row],[Project]]="","pas de projet",Tableau2[[#This Row],[Project]])</f>
        <v>pas de projet</v>
      </c>
      <c r="F12604" s="9">
        <f>MONTH(Tableau2[[#This Row],[Date]])</f>
        <v>7</v>
      </c>
      <c r="G12604" s="9">
        <f>YEAR(Tableau2[[#This Row],[Date]])</f>
        <v>2025</v>
      </c>
      <c r="H12604" s="9">
        <f>_xlfn.ISOWEEKNUM(Tableau2[[#This Row],[Date]])</f>
        <v>28</v>
      </c>
    </row>
    <row r="12605" spans="2:8" hidden="1" x14ac:dyDescent="0.25">
      <c r="B12605">
        <f t="shared" si="566"/>
        <v>111112</v>
      </c>
      <c r="C12605" s="3">
        <v>45847</v>
      </c>
      <c r="D12605">
        <v>0</v>
      </c>
      <c r="E12605" s="9" t="str">
        <f>IF(Tableau2[[#This Row],[Project]]="","pas de projet",Tableau2[[#This Row],[Project]])</f>
        <v>pas de projet</v>
      </c>
      <c r="F12605" s="9">
        <f>MONTH(Tableau2[[#This Row],[Date]])</f>
        <v>7</v>
      </c>
      <c r="G12605" s="9">
        <f>YEAR(Tableau2[[#This Row],[Date]])</f>
        <v>2025</v>
      </c>
      <c r="H12605" s="9">
        <f>_xlfn.ISOWEEKNUM(Tableau2[[#This Row],[Date]])</f>
        <v>28</v>
      </c>
    </row>
    <row r="12606" spans="2:8" hidden="1" x14ac:dyDescent="0.25">
      <c r="B12606">
        <f t="shared" si="566"/>
        <v>111112</v>
      </c>
      <c r="C12606" s="3">
        <v>45846</v>
      </c>
      <c r="D12606">
        <v>0</v>
      </c>
      <c r="E12606" s="9" t="str">
        <f>IF(Tableau2[[#This Row],[Project]]="","pas de projet",Tableau2[[#This Row],[Project]])</f>
        <v>pas de projet</v>
      </c>
      <c r="F12606" s="9">
        <f>MONTH(Tableau2[[#This Row],[Date]])</f>
        <v>7</v>
      </c>
      <c r="G12606" s="9">
        <f>YEAR(Tableau2[[#This Row],[Date]])</f>
        <v>2025</v>
      </c>
      <c r="H12606" s="9">
        <f>_xlfn.ISOWEEKNUM(Tableau2[[#This Row],[Date]])</f>
        <v>28</v>
      </c>
    </row>
    <row r="12607" spans="2:8" hidden="1" x14ac:dyDescent="0.25">
      <c r="B12607">
        <f t="shared" si="566"/>
        <v>111112</v>
      </c>
      <c r="C12607" s="3">
        <v>45845</v>
      </c>
      <c r="D12607">
        <v>0</v>
      </c>
      <c r="E12607" s="9" t="str">
        <f>IF(Tableau2[[#This Row],[Project]]="","pas de projet",Tableau2[[#This Row],[Project]])</f>
        <v>pas de projet</v>
      </c>
      <c r="F12607" s="9">
        <f>MONTH(Tableau2[[#This Row],[Date]])</f>
        <v>7</v>
      </c>
      <c r="G12607" s="9">
        <f>YEAR(Tableau2[[#This Row],[Date]])</f>
        <v>2025</v>
      </c>
      <c r="H12607" s="9">
        <f>_xlfn.ISOWEEKNUM(Tableau2[[#This Row],[Date]])</f>
        <v>28</v>
      </c>
    </row>
    <row r="12608" spans="2:8" hidden="1" x14ac:dyDescent="0.25">
      <c r="B12608">
        <f t="shared" si="566"/>
        <v>111112</v>
      </c>
      <c r="C12608" s="3">
        <v>45842</v>
      </c>
      <c r="D12608">
        <v>0</v>
      </c>
      <c r="E12608" s="9" t="str">
        <f>IF(Tableau2[[#This Row],[Project]]="","pas de projet",Tableau2[[#This Row],[Project]])</f>
        <v>pas de projet</v>
      </c>
      <c r="F12608" s="9">
        <f>MONTH(Tableau2[[#This Row],[Date]])</f>
        <v>7</v>
      </c>
      <c r="G12608" s="9">
        <f>YEAR(Tableau2[[#This Row],[Date]])</f>
        <v>2025</v>
      </c>
      <c r="H12608" s="9">
        <f>_xlfn.ISOWEEKNUM(Tableau2[[#This Row],[Date]])</f>
        <v>27</v>
      </c>
    </row>
    <row r="12609" spans="1:8" hidden="1" x14ac:dyDescent="0.25">
      <c r="B12609">
        <f t="shared" si="566"/>
        <v>111112</v>
      </c>
      <c r="C12609" s="3">
        <v>45841</v>
      </c>
      <c r="D12609">
        <v>0</v>
      </c>
      <c r="E12609" s="9" t="str">
        <f>IF(Tableau2[[#This Row],[Project]]="","pas de projet",Tableau2[[#This Row],[Project]])</f>
        <v>pas de projet</v>
      </c>
      <c r="F12609" s="9">
        <f>MONTH(Tableau2[[#This Row],[Date]])</f>
        <v>7</v>
      </c>
      <c r="G12609" s="9">
        <f>YEAR(Tableau2[[#This Row],[Date]])</f>
        <v>2025</v>
      </c>
      <c r="H12609" s="9">
        <f>_xlfn.ISOWEEKNUM(Tableau2[[#This Row],[Date]])</f>
        <v>27</v>
      </c>
    </row>
    <row r="12610" spans="1:8" hidden="1" x14ac:dyDescent="0.25">
      <c r="B12610">
        <f t="shared" si="566"/>
        <v>111112</v>
      </c>
      <c r="C12610" s="3">
        <v>45840</v>
      </c>
      <c r="D12610">
        <v>0</v>
      </c>
      <c r="E12610" s="9" t="str">
        <f>IF(Tableau2[[#This Row],[Project]]="","pas de projet",Tableau2[[#This Row],[Project]])</f>
        <v>pas de projet</v>
      </c>
      <c r="F12610" s="9">
        <f>MONTH(Tableau2[[#This Row],[Date]])</f>
        <v>7</v>
      </c>
      <c r="G12610" s="9">
        <f>YEAR(Tableau2[[#This Row],[Date]])</f>
        <v>2025</v>
      </c>
      <c r="H12610" s="9">
        <f>_xlfn.ISOWEEKNUM(Tableau2[[#This Row],[Date]])</f>
        <v>27</v>
      </c>
    </row>
    <row r="12611" spans="1:8" hidden="1" x14ac:dyDescent="0.25">
      <c r="B12611">
        <f t="shared" si="566"/>
        <v>111112</v>
      </c>
      <c r="C12611" s="3">
        <v>45839</v>
      </c>
      <c r="D12611">
        <v>0</v>
      </c>
      <c r="E12611" s="9" t="str">
        <f>IF(Tableau2[[#This Row],[Project]]="","pas de projet",Tableau2[[#This Row],[Project]])</f>
        <v>pas de projet</v>
      </c>
      <c r="F12611" s="9">
        <f>MONTH(Tableau2[[#This Row],[Date]])</f>
        <v>7</v>
      </c>
      <c r="G12611" s="9">
        <f>YEAR(Tableau2[[#This Row],[Date]])</f>
        <v>2025</v>
      </c>
      <c r="H12611" s="9">
        <f>_xlfn.ISOWEEKNUM(Tableau2[[#This Row],[Date]])</f>
        <v>27</v>
      </c>
    </row>
    <row r="12612" spans="1:8" hidden="1" x14ac:dyDescent="0.25">
      <c r="A12612" t="s">
        <v>10</v>
      </c>
      <c r="B12612">
        <f>1</f>
        <v>1</v>
      </c>
      <c r="C12612" s="3">
        <v>45856</v>
      </c>
      <c r="D12612">
        <v>16</v>
      </c>
      <c r="E12612" s="9" t="str">
        <f>IF(Tableau2[[#This Row],[Project]]="","pas de projet",Tableau2[[#This Row],[Project]])</f>
        <v>0NC377</v>
      </c>
      <c r="F12612" s="9">
        <f>MONTH(Tableau2[[#This Row],[Date]])</f>
        <v>7</v>
      </c>
      <c r="G12612" s="9">
        <f>YEAR(Tableau2[[#This Row],[Date]])</f>
        <v>2025</v>
      </c>
      <c r="H12612" s="9">
        <f>_xlfn.ISOWEEKNUM(Tableau2[[#This Row],[Date]])</f>
        <v>29</v>
      </c>
    </row>
    <row r="12613" spans="1:8" hidden="1" x14ac:dyDescent="0.25">
      <c r="A12613" t="s">
        <v>9</v>
      </c>
      <c r="B12613">
        <f>1</f>
        <v>1</v>
      </c>
      <c r="C12613" s="3">
        <v>45856</v>
      </c>
      <c r="D12613">
        <v>16</v>
      </c>
      <c r="E12613" s="9" t="str">
        <f>IF(Tableau2[[#This Row],[Project]]="","pas de projet",Tableau2[[#This Row],[Project]])</f>
        <v>0SC377</v>
      </c>
      <c r="F12613" s="9">
        <f>MONTH(Tableau2[[#This Row],[Date]])</f>
        <v>7</v>
      </c>
      <c r="G12613" s="9">
        <f>YEAR(Tableau2[[#This Row],[Date]])</f>
        <v>2025</v>
      </c>
      <c r="H12613" s="9">
        <f>_xlfn.ISOWEEKNUM(Tableau2[[#This Row],[Date]])</f>
        <v>29</v>
      </c>
    </row>
    <row r="12614" spans="1:8" hidden="1" x14ac:dyDescent="0.25">
      <c r="A12614" t="s">
        <v>10</v>
      </c>
      <c r="B12614">
        <f>1</f>
        <v>1</v>
      </c>
      <c r="C12614" s="3">
        <v>45856</v>
      </c>
      <c r="D12614">
        <v>40</v>
      </c>
      <c r="E12614" s="9" t="str">
        <f>IF(Tableau2[[#This Row],[Project]]="","pas de projet",Tableau2[[#This Row],[Project]])</f>
        <v>0NC377</v>
      </c>
      <c r="F12614" s="9">
        <f>MONTH(Tableau2[[#This Row],[Date]])</f>
        <v>7</v>
      </c>
      <c r="G12614" s="9">
        <f>YEAR(Tableau2[[#This Row],[Date]])</f>
        <v>2025</v>
      </c>
      <c r="H12614" s="9">
        <f>_xlfn.ISOWEEKNUM(Tableau2[[#This Row],[Date]])</f>
        <v>29</v>
      </c>
    </row>
    <row r="12615" spans="1:8" hidden="1" x14ac:dyDescent="0.25">
      <c r="A12615" t="s">
        <v>10</v>
      </c>
      <c r="B12615">
        <f>1</f>
        <v>1</v>
      </c>
      <c r="C12615" s="3">
        <v>45856</v>
      </c>
      <c r="D12615">
        <v>24</v>
      </c>
      <c r="E12615" s="9" t="str">
        <f>IF(Tableau2[[#This Row],[Project]]="","pas de projet",Tableau2[[#This Row],[Project]])</f>
        <v>0NC377</v>
      </c>
      <c r="F12615" s="9">
        <f>MONTH(Tableau2[[#This Row],[Date]])</f>
        <v>7</v>
      </c>
      <c r="G12615" s="9">
        <f>YEAR(Tableau2[[#This Row],[Date]])</f>
        <v>2025</v>
      </c>
      <c r="H12615" s="9">
        <f>_xlfn.ISOWEEKNUM(Tableau2[[#This Row],[Date]])</f>
        <v>29</v>
      </c>
    </row>
    <row r="12616" spans="1:8" hidden="1" x14ac:dyDescent="0.25">
      <c r="A12616" t="s">
        <v>40</v>
      </c>
      <c r="B12616">
        <f>1</f>
        <v>1</v>
      </c>
      <c r="C12616" s="3">
        <v>45856</v>
      </c>
      <c r="D12616">
        <v>16</v>
      </c>
      <c r="E12616" s="9" t="str">
        <f>IF(Tableau2[[#This Row],[Project]]="","pas de projet",Tableau2[[#This Row],[Project]])</f>
        <v>0SC376</v>
      </c>
      <c r="F12616" s="9">
        <f>MONTH(Tableau2[[#This Row],[Date]])</f>
        <v>7</v>
      </c>
      <c r="G12616" s="9">
        <f>YEAR(Tableau2[[#This Row],[Date]])</f>
        <v>2025</v>
      </c>
      <c r="H12616" s="9">
        <f>_xlfn.ISOWEEKNUM(Tableau2[[#This Row],[Date]])</f>
        <v>29</v>
      </c>
    </row>
    <row r="12617" spans="1:8" hidden="1" x14ac:dyDescent="0.25">
      <c r="A12617" t="s">
        <v>11</v>
      </c>
      <c r="B12617">
        <f>1</f>
        <v>1</v>
      </c>
      <c r="C12617" s="3">
        <v>45856</v>
      </c>
      <c r="D12617">
        <v>16</v>
      </c>
      <c r="E12617" s="9" t="str">
        <f>IF(Tableau2[[#This Row],[Project]]="","pas de projet",Tableau2[[#This Row],[Project]])</f>
        <v>0NC376</v>
      </c>
      <c r="F12617" s="9">
        <f>MONTH(Tableau2[[#This Row],[Date]])</f>
        <v>7</v>
      </c>
      <c r="G12617" s="9">
        <f>YEAR(Tableau2[[#This Row],[Date]])</f>
        <v>2025</v>
      </c>
      <c r="H12617" s="9">
        <f>_xlfn.ISOWEEKNUM(Tableau2[[#This Row],[Date]])</f>
        <v>29</v>
      </c>
    </row>
    <row r="12618" spans="1:8" hidden="1" x14ac:dyDescent="0.25">
      <c r="B12618">
        <f t="shared" ref="B12618:B12634" si="567">111111+1</f>
        <v>111112</v>
      </c>
      <c r="C12618" s="3">
        <v>45856</v>
      </c>
      <c r="D12618">
        <v>8</v>
      </c>
      <c r="E12618" s="9" t="str">
        <f>IF(Tableau2[[#This Row],[Project]]="","pas de projet",Tableau2[[#This Row],[Project]])</f>
        <v>pas de projet</v>
      </c>
      <c r="F12618" s="9">
        <f>MONTH(Tableau2[[#This Row],[Date]])</f>
        <v>7</v>
      </c>
      <c r="G12618" s="9">
        <f>YEAR(Tableau2[[#This Row],[Date]])</f>
        <v>2025</v>
      </c>
      <c r="H12618" s="9">
        <f>_xlfn.ISOWEEKNUM(Tableau2[[#This Row],[Date]])</f>
        <v>29</v>
      </c>
    </row>
    <row r="12619" spans="1:8" hidden="1" x14ac:dyDescent="0.25">
      <c r="B12619">
        <f t="shared" si="567"/>
        <v>111112</v>
      </c>
      <c r="C12619" s="3">
        <v>45856</v>
      </c>
      <c r="D12619">
        <v>8</v>
      </c>
      <c r="E12619" s="9" t="str">
        <f>IF(Tableau2[[#This Row],[Project]]="","pas de projet",Tableau2[[#This Row],[Project]])</f>
        <v>pas de projet</v>
      </c>
      <c r="F12619" s="9">
        <f>MONTH(Tableau2[[#This Row],[Date]])</f>
        <v>7</v>
      </c>
      <c r="G12619" s="9">
        <f>YEAR(Tableau2[[#This Row],[Date]])</f>
        <v>2025</v>
      </c>
      <c r="H12619" s="9">
        <f>_xlfn.ISOWEEKNUM(Tableau2[[#This Row],[Date]])</f>
        <v>29</v>
      </c>
    </row>
    <row r="12620" spans="1:8" hidden="1" x14ac:dyDescent="0.25">
      <c r="B12620">
        <f t="shared" si="567"/>
        <v>111112</v>
      </c>
      <c r="C12620" s="3">
        <v>45856</v>
      </c>
      <c r="D12620">
        <v>8</v>
      </c>
      <c r="E12620" s="9" t="str">
        <f>IF(Tableau2[[#This Row],[Project]]="","pas de projet",Tableau2[[#This Row],[Project]])</f>
        <v>pas de projet</v>
      </c>
      <c r="F12620" s="9">
        <f>MONTH(Tableau2[[#This Row],[Date]])</f>
        <v>7</v>
      </c>
      <c r="G12620" s="9">
        <f>YEAR(Tableau2[[#This Row],[Date]])</f>
        <v>2025</v>
      </c>
      <c r="H12620" s="9">
        <f>_xlfn.ISOWEEKNUM(Tableau2[[#This Row],[Date]])</f>
        <v>29</v>
      </c>
    </row>
    <row r="12621" spans="1:8" hidden="1" x14ac:dyDescent="0.25">
      <c r="B12621">
        <f t="shared" si="567"/>
        <v>111112</v>
      </c>
      <c r="C12621" s="3">
        <v>45856</v>
      </c>
      <c r="D12621">
        <v>8</v>
      </c>
      <c r="E12621" s="9" t="str">
        <f>IF(Tableau2[[#This Row],[Project]]="","pas de projet",Tableau2[[#This Row],[Project]])</f>
        <v>pas de projet</v>
      </c>
      <c r="F12621" s="9">
        <f>MONTH(Tableau2[[#This Row],[Date]])</f>
        <v>7</v>
      </c>
      <c r="G12621" s="9">
        <f>YEAR(Tableau2[[#This Row],[Date]])</f>
        <v>2025</v>
      </c>
      <c r="H12621" s="9">
        <f>_xlfn.ISOWEEKNUM(Tableau2[[#This Row],[Date]])</f>
        <v>29</v>
      </c>
    </row>
    <row r="12622" spans="1:8" hidden="1" x14ac:dyDescent="0.25">
      <c r="B12622">
        <f t="shared" si="567"/>
        <v>111112</v>
      </c>
      <c r="C12622" s="3">
        <v>45856</v>
      </c>
      <c r="D12622">
        <v>8</v>
      </c>
      <c r="E12622" s="9" t="str">
        <f>IF(Tableau2[[#This Row],[Project]]="","pas de projet",Tableau2[[#This Row],[Project]])</f>
        <v>pas de projet</v>
      </c>
      <c r="F12622" s="9">
        <f>MONTH(Tableau2[[#This Row],[Date]])</f>
        <v>7</v>
      </c>
      <c r="G12622" s="9">
        <f>YEAR(Tableau2[[#This Row],[Date]])</f>
        <v>2025</v>
      </c>
      <c r="H12622" s="9">
        <f>_xlfn.ISOWEEKNUM(Tableau2[[#This Row],[Date]])</f>
        <v>29</v>
      </c>
    </row>
    <row r="12623" spans="1:8" hidden="1" x14ac:dyDescent="0.25">
      <c r="B12623">
        <f t="shared" si="567"/>
        <v>111112</v>
      </c>
      <c r="C12623" s="3">
        <v>45856</v>
      </c>
      <c r="D12623">
        <v>8</v>
      </c>
      <c r="E12623" s="9" t="str">
        <f>IF(Tableau2[[#This Row],[Project]]="","pas de projet",Tableau2[[#This Row],[Project]])</f>
        <v>pas de projet</v>
      </c>
      <c r="F12623" s="9">
        <f>MONTH(Tableau2[[#This Row],[Date]])</f>
        <v>7</v>
      </c>
      <c r="G12623" s="9">
        <f>YEAR(Tableau2[[#This Row],[Date]])</f>
        <v>2025</v>
      </c>
      <c r="H12623" s="9">
        <f>_xlfn.ISOWEEKNUM(Tableau2[[#This Row],[Date]])</f>
        <v>29</v>
      </c>
    </row>
    <row r="12624" spans="1:8" hidden="1" x14ac:dyDescent="0.25">
      <c r="A12624" t="s">
        <v>32</v>
      </c>
      <c r="B12624">
        <f t="shared" si="567"/>
        <v>111112</v>
      </c>
      <c r="C12624" s="3">
        <v>45856</v>
      </c>
      <c r="D12624">
        <v>2</v>
      </c>
      <c r="E12624" s="9" t="str">
        <f>IF(Tableau2[[#This Row],[Project]]="","pas de projet",Tableau2[[#This Row],[Project]])</f>
        <v>0NC378</v>
      </c>
      <c r="F12624" s="9">
        <f>MONTH(Tableau2[[#This Row],[Date]])</f>
        <v>7</v>
      </c>
      <c r="G12624" s="9">
        <f>YEAR(Tableau2[[#This Row],[Date]])</f>
        <v>2025</v>
      </c>
      <c r="H12624" s="9">
        <f>_xlfn.ISOWEEKNUM(Tableau2[[#This Row],[Date]])</f>
        <v>29</v>
      </c>
    </row>
    <row r="12625" spans="1:8" hidden="1" x14ac:dyDescent="0.25">
      <c r="A12625" t="s">
        <v>10</v>
      </c>
      <c r="B12625">
        <f t="shared" si="567"/>
        <v>111112</v>
      </c>
      <c r="C12625" s="3">
        <v>45856</v>
      </c>
      <c r="D12625">
        <v>3</v>
      </c>
      <c r="E12625" s="9" t="str">
        <f>IF(Tableau2[[#This Row],[Project]]="","pas de projet",Tableau2[[#This Row],[Project]])</f>
        <v>0NC377</v>
      </c>
      <c r="F12625" s="9">
        <f>MONTH(Tableau2[[#This Row],[Date]])</f>
        <v>7</v>
      </c>
      <c r="G12625" s="9">
        <f>YEAR(Tableau2[[#This Row],[Date]])</f>
        <v>2025</v>
      </c>
      <c r="H12625" s="9">
        <f>_xlfn.ISOWEEKNUM(Tableau2[[#This Row],[Date]])</f>
        <v>29</v>
      </c>
    </row>
    <row r="12626" spans="1:8" hidden="1" x14ac:dyDescent="0.25">
      <c r="A12626" t="s">
        <v>32</v>
      </c>
      <c r="B12626">
        <f t="shared" si="567"/>
        <v>111112</v>
      </c>
      <c r="C12626" s="3">
        <v>45856</v>
      </c>
      <c r="D12626">
        <v>3</v>
      </c>
      <c r="E12626" s="9" t="str">
        <f>IF(Tableau2[[#This Row],[Project]]="","pas de projet",Tableau2[[#This Row],[Project]])</f>
        <v>0NC378</v>
      </c>
      <c r="F12626" s="9">
        <f>MONTH(Tableau2[[#This Row],[Date]])</f>
        <v>7</v>
      </c>
      <c r="G12626" s="9">
        <f>YEAR(Tableau2[[#This Row],[Date]])</f>
        <v>2025</v>
      </c>
      <c r="H12626" s="9">
        <f>_xlfn.ISOWEEKNUM(Tableau2[[#This Row],[Date]])</f>
        <v>29</v>
      </c>
    </row>
    <row r="12627" spans="1:8" hidden="1" x14ac:dyDescent="0.25">
      <c r="A12627" t="s">
        <v>22</v>
      </c>
      <c r="B12627">
        <f t="shared" si="567"/>
        <v>111112</v>
      </c>
      <c r="C12627" s="3">
        <v>45860</v>
      </c>
      <c r="D12627">
        <v>8</v>
      </c>
      <c r="E12627" s="9" t="str">
        <f>IF(Tableau2[[#This Row],[Project]]="","pas de projet",Tableau2[[#This Row],[Project]])</f>
        <v>0DC376</v>
      </c>
      <c r="F12627" s="9">
        <f>MONTH(Tableau2[[#This Row],[Date]])</f>
        <v>7</v>
      </c>
      <c r="G12627" s="9">
        <f>YEAR(Tableau2[[#This Row],[Date]])</f>
        <v>2025</v>
      </c>
      <c r="H12627" s="9">
        <f>_xlfn.ISOWEEKNUM(Tableau2[[#This Row],[Date]])</f>
        <v>30</v>
      </c>
    </row>
    <row r="12628" spans="1:8" hidden="1" x14ac:dyDescent="0.25">
      <c r="A12628" t="s">
        <v>12</v>
      </c>
      <c r="B12628">
        <f t="shared" si="567"/>
        <v>111112</v>
      </c>
      <c r="C12628" s="3">
        <v>45848</v>
      </c>
      <c r="D12628">
        <v>8</v>
      </c>
      <c r="E12628" s="9" t="str">
        <f>IF(Tableau2[[#This Row],[Project]]="","pas de projet",Tableau2[[#This Row],[Project]])</f>
        <v>0DC377</v>
      </c>
      <c r="F12628" s="9">
        <f>MONTH(Tableau2[[#This Row],[Date]])</f>
        <v>7</v>
      </c>
      <c r="G12628" s="9">
        <f>YEAR(Tableau2[[#This Row],[Date]])</f>
        <v>2025</v>
      </c>
      <c r="H12628" s="9">
        <f>_xlfn.ISOWEEKNUM(Tableau2[[#This Row],[Date]])</f>
        <v>28</v>
      </c>
    </row>
    <row r="12629" spans="1:8" hidden="1" x14ac:dyDescent="0.25">
      <c r="A12629" t="s">
        <v>22</v>
      </c>
      <c r="B12629">
        <f t="shared" si="567"/>
        <v>111112</v>
      </c>
      <c r="C12629" s="3">
        <v>45849</v>
      </c>
      <c r="D12629">
        <v>8</v>
      </c>
      <c r="E12629" s="9" t="str">
        <f>IF(Tableau2[[#This Row],[Project]]="","pas de projet",Tableau2[[#This Row],[Project]])</f>
        <v>0DC376</v>
      </c>
      <c r="F12629" s="9">
        <f>MONTH(Tableau2[[#This Row],[Date]])</f>
        <v>7</v>
      </c>
      <c r="G12629" s="9">
        <f>YEAR(Tableau2[[#This Row],[Date]])</f>
        <v>2025</v>
      </c>
      <c r="H12629" s="9">
        <f>_xlfn.ISOWEEKNUM(Tableau2[[#This Row],[Date]])</f>
        <v>28</v>
      </c>
    </row>
    <row r="12630" spans="1:8" hidden="1" x14ac:dyDescent="0.25">
      <c r="A12630" t="s">
        <v>22</v>
      </c>
      <c r="B12630">
        <f t="shared" si="567"/>
        <v>111112</v>
      </c>
      <c r="C12630" s="3">
        <v>45852</v>
      </c>
      <c r="D12630">
        <v>8</v>
      </c>
      <c r="E12630" s="9" t="str">
        <f>IF(Tableau2[[#This Row],[Project]]="","pas de projet",Tableau2[[#This Row],[Project]])</f>
        <v>0DC376</v>
      </c>
      <c r="F12630" s="9">
        <f>MONTH(Tableau2[[#This Row],[Date]])</f>
        <v>7</v>
      </c>
      <c r="G12630" s="9">
        <f>YEAR(Tableau2[[#This Row],[Date]])</f>
        <v>2025</v>
      </c>
      <c r="H12630" s="9">
        <f>_xlfn.ISOWEEKNUM(Tableau2[[#This Row],[Date]])</f>
        <v>29</v>
      </c>
    </row>
    <row r="12631" spans="1:8" hidden="1" x14ac:dyDescent="0.25">
      <c r="A12631" t="s">
        <v>12</v>
      </c>
      <c r="B12631">
        <f t="shared" si="567"/>
        <v>111112</v>
      </c>
      <c r="C12631" s="3">
        <v>45853</v>
      </c>
      <c r="D12631">
        <v>8</v>
      </c>
      <c r="E12631" s="9" t="str">
        <f>IF(Tableau2[[#This Row],[Project]]="","pas de projet",Tableau2[[#This Row],[Project]])</f>
        <v>0DC377</v>
      </c>
      <c r="F12631" s="9">
        <f>MONTH(Tableau2[[#This Row],[Date]])</f>
        <v>7</v>
      </c>
      <c r="G12631" s="9">
        <f>YEAR(Tableau2[[#This Row],[Date]])</f>
        <v>2025</v>
      </c>
      <c r="H12631" s="9">
        <f>_xlfn.ISOWEEKNUM(Tableau2[[#This Row],[Date]])</f>
        <v>29</v>
      </c>
    </row>
    <row r="12632" spans="1:8" hidden="1" x14ac:dyDescent="0.25">
      <c r="A12632" t="s">
        <v>22</v>
      </c>
      <c r="B12632">
        <f t="shared" si="567"/>
        <v>111112</v>
      </c>
      <c r="C12632" s="3">
        <v>45854</v>
      </c>
      <c r="D12632">
        <v>8</v>
      </c>
      <c r="E12632" s="9" t="str">
        <f>IF(Tableau2[[#This Row],[Project]]="","pas de projet",Tableau2[[#This Row],[Project]])</f>
        <v>0DC376</v>
      </c>
      <c r="F12632" s="9">
        <f>MONTH(Tableau2[[#This Row],[Date]])</f>
        <v>7</v>
      </c>
      <c r="G12632" s="9">
        <f>YEAR(Tableau2[[#This Row],[Date]])</f>
        <v>2025</v>
      </c>
      <c r="H12632" s="9">
        <f>_xlfn.ISOWEEKNUM(Tableau2[[#This Row],[Date]])</f>
        <v>29</v>
      </c>
    </row>
    <row r="12633" spans="1:8" hidden="1" x14ac:dyDescent="0.25">
      <c r="A12633" t="s">
        <v>22</v>
      </c>
      <c r="B12633">
        <f t="shared" si="567"/>
        <v>111112</v>
      </c>
      <c r="C12633" s="3">
        <v>45855</v>
      </c>
      <c r="D12633">
        <v>8</v>
      </c>
      <c r="E12633" s="9" t="str">
        <f>IF(Tableau2[[#This Row],[Project]]="","pas de projet",Tableau2[[#This Row],[Project]])</f>
        <v>0DC376</v>
      </c>
      <c r="F12633" s="9">
        <f>MONTH(Tableau2[[#This Row],[Date]])</f>
        <v>7</v>
      </c>
      <c r="G12633" s="9">
        <f>YEAR(Tableau2[[#This Row],[Date]])</f>
        <v>2025</v>
      </c>
      <c r="H12633" s="9">
        <f>_xlfn.ISOWEEKNUM(Tableau2[[#This Row],[Date]])</f>
        <v>29</v>
      </c>
    </row>
    <row r="12634" spans="1:8" hidden="1" x14ac:dyDescent="0.25">
      <c r="A12634" t="s">
        <v>12</v>
      </c>
      <c r="B12634">
        <f t="shared" si="567"/>
        <v>111112</v>
      </c>
      <c r="C12634" s="3">
        <v>45856</v>
      </c>
      <c r="D12634">
        <v>8</v>
      </c>
      <c r="E12634" s="9" t="str">
        <f>IF(Tableau2[[#This Row],[Project]]="","pas de projet",Tableau2[[#This Row],[Project]])</f>
        <v>0DC377</v>
      </c>
      <c r="F12634" s="9">
        <f>MONTH(Tableau2[[#This Row],[Date]])</f>
        <v>7</v>
      </c>
      <c r="G12634" s="9">
        <f>YEAR(Tableau2[[#This Row],[Date]])</f>
        <v>2025</v>
      </c>
      <c r="H12634" s="9">
        <f>_xlfn.ISOWEEKNUM(Tableau2[[#This Row],[Date]])</f>
        <v>29</v>
      </c>
    </row>
    <row r="12635" spans="1:8" hidden="1" x14ac:dyDescent="0.25">
      <c r="A12635" t="s">
        <v>10</v>
      </c>
      <c r="B12635">
        <f>1</f>
        <v>1</v>
      </c>
      <c r="C12635" s="3">
        <v>45855</v>
      </c>
      <c r="D12635">
        <v>14</v>
      </c>
      <c r="E12635" s="9" t="str">
        <f>IF(Tableau2[[#This Row],[Project]]="","pas de projet",Tableau2[[#This Row],[Project]])</f>
        <v>0NC377</v>
      </c>
      <c r="F12635" s="9">
        <f>MONTH(Tableau2[[#This Row],[Date]])</f>
        <v>7</v>
      </c>
      <c r="G12635" s="9">
        <f>YEAR(Tableau2[[#This Row],[Date]])</f>
        <v>2025</v>
      </c>
      <c r="H12635" s="9">
        <f>_xlfn.ISOWEEKNUM(Tableau2[[#This Row],[Date]])</f>
        <v>29</v>
      </c>
    </row>
    <row r="12636" spans="1:8" hidden="1" x14ac:dyDescent="0.25">
      <c r="A12636" t="s">
        <v>11</v>
      </c>
      <c r="B12636">
        <f>1</f>
        <v>1</v>
      </c>
      <c r="C12636" s="3">
        <v>45855</v>
      </c>
      <c r="D12636">
        <v>14</v>
      </c>
      <c r="E12636" s="9" t="str">
        <f>IF(Tableau2[[#This Row],[Project]]="","pas de projet",Tableau2[[#This Row],[Project]])</f>
        <v>0NC376</v>
      </c>
      <c r="F12636" s="9">
        <f>MONTH(Tableau2[[#This Row],[Date]])</f>
        <v>7</v>
      </c>
      <c r="G12636" s="9">
        <f>YEAR(Tableau2[[#This Row],[Date]])</f>
        <v>2025</v>
      </c>
      <c r="H12636" s="9">
        <f>_xlfn.ISOWEEKNUM(Tableau2[[#This Row],[Date]])</f>
        <v>29</v>
      </c>
    </row>
    <row r="12637" spans="1:8" hidden="1" x14ac:dyDescent="0.25">
      <c r="B12637">
        <f t="shared" ref="B12637:B12639" si="568">111111+1</f>
        <v>111112</v>
      </c>
      <c r="C12637" s="3">
        <v>45856</v>
      </c>
      <c r="D12637">
        <v>8</v>
      </c>
      <c r="E12637" s="9" t="str">
        <f>IF(Tableau2[[#This Row],[Project]]="","pas de projet",Tableau2[[#This Row],[Project]])</f>
        <v>pas de projet</v>
      </c>
      <c r="F12637" s="9">
        <f>MONTH(Tableau2[[#This Row],[Date]])</f>
        <v>7</v>
      </c>
      <c r="G12637" s="9">
        <f>YEAR(Tableau2[[#This Row],[Date]])</f>
        <v>2025</v>
      </c>
      <c r="H12637" s="9">
        <f>_xlfn.ISOWEEKNUM(Tableau2[[#This Row],[Date]])</f>
        <v>29</v>
      </c>
    </row>
    <row r="12638" spans="1:8" hidden="1" x14ac:dyDescent="0.25">
      <c r="A12638" t="s">
        <v>11</v>
      </c>
      <c r="B12638">
        <f t="shared" si="568"/>
        <v>111112</v>
      </c>
      <c r="C12638" s="3">
        <v>45856</v>
      </c>
      <c r="D12638">
        <v>8</v>
      </c>
      <c r="E12638" s="9" t="str">
        <f>IF(Tableau2[[#This Row],[Project]]="","pas de projet",Tableau2[[#This Row],[Project]])</f>
        <v>0NC376</v>
      </c>
      <c r="F12638" s="9">
        <f>MONTH(Tableau2[[#This Row],[Date]])</f>
        <v>7</v>
      </c>
      <c r="G12638" s="9">
        <f>YEAR(Tableau2[[#This Row],[Date]])</f>
        <v>2025</v>
      </c>
      <c r="H12638" s="9">
        <f>_xlfn.ISOWEEKNUM(Tableau2[[#This Row],[Date]])</f>
        <v>29</v>
      </c>
    </row>
    <row r="12639" spans="1:8" hidden="1" x14ac:dyDescent="0.25">
      <c r="B12639">
        <f t="shared" si="568"/>
        <v>111112</v>
      </c>
      <c r="C12639" s="3">
        <v>45855</v>
      </c>
      <c r="D12639">
        <v>0</v>
      </c>
      <c r="E12639" s="9" t="str">
        <f>IF(Tableau2[[#This Row],[Project]]="","pas de projet",Tableau2[[#This Row],[Project]])</f>
        <v>pas de projet</v>
      </c>
      <c r="F12639" s="9">
        <f>MONTH(Tableau2[[#This Row],[Date]])</f>
        <v>7</v>
      </c>
      <c r="G12639" s="9">
        <f>YEAR(Tableau2[[#This Row],[Date]])</f>
        <v>2025</v>
      </c>
      <c r="H12639" s="9">
        <f>_xlfn.ISOWEEKNUM(Tableau2[[#This Row],[Date]])</f>
        <v>29</v>
      </c>
    </row>
    <row r="12640" spans="1:8" hidden="1" x14ac:dyDescent="0.25">
      <c r="A12640" t="s">
        <v>8</v>
      </c>
      <c r="B12640">
        <v>12</v>
      </c>
      <c r="C12640" s="3">
        <v>45856</v>
      </c>
      <c r="D12640">
        <v>10</v>
      </c>
      <c r="E12640" s="9" t="str">
        <f>IF(Tableau2[[#This Row],[Project]]="","pas de projet",Tableau2[[#This Row],[Project]])</f>
        <v>Fara proiect</v>
      </c>
      <c r="F12640" s="9">
        <f>MONTH(Tableau2[[#This Row],[Date]])</f>
        <v>7</v>
      </c>
      <c r="G12640" s="9">
        <f>YEAR(Tableau2[[#This Row],[Date]])</f>
        <v>2025</v>
      </c>
      <c r="H12640" s="9">
        <f>_xlfn.ISOWEEKNUM(Tableau2[[#This Row],[Date]])</f>
        <v>29</v>
      </c>
    </row>
    <row r="12641" spans="1:8" hidden="1" x14ac:dyDescent="0.25">
      <c r="A12641" t="s">
        <v>9</v>
      </c>
      <c r="B12641">
        <v>12</v>
      </c>
      <c r="C12641" s="3">
        <v>45856</v>
      </c>
      <c r="D12641">
        <v>32</v>
      </c>
      <c r="E12641" s="9" t="str">
        <f>IF(Tableau2[[#This Row],[Project]]="","pas de projet",Tableau2[[#This Row],[Project]])</f>
        <v>0SC377</v>
      </c>
      <c r="F12641" s="9">
        <f>MONTH(Tableau2[[#This Row],[Date]])</f>
        <v>7</v>
      </c>
      <c r="G12641" s="9">
        <f>YEAR(Tableau2[[#This Row],[Date]])</f>
        <v>2025</v>
      </c>
      <c r="H12641" s="9">
        <f>_xlfn.ISOWEEKNUM(Tableau2[[#This Row],[Date]])</f>
        <v>29</v>
      </c>
    </row>
    <row r="12642" spans="1:8" hidden="1" x14ac:dyDescent="0.25">
      <c r="A12642" t="s">
        <v>9</v>
      </c>
      <c r="B12642">
        <v>12</v>
      </c>
      <c r="C12642" s="3">
        <v>45855</v>
      </c>
      <c r="D12642">
        <v>32</v>
      </c>
      <c r="E12642" s="9" t="str">
        <f>IF(Tableau2[[#This Row],[Project]]="","pas de projet",Tableau2[[#This Row],[Project]])</f>
        <v>0SC377</v>
      </c>
      <c r="F12642" s="9">
        <f>MONTH(Tableau2[[#This Row],[Date]])</f>
        <v>7</v>
      </c>
      <c r="G12642" s="9">
        <f>YEAR(Tableau2[[#This Row],[Date]])</f>
        <v>2025</v>
      </c>
      <c r="H12642" s="9">
        <f>_xlfn.ISOWEEKNUM(Tableau2[[#This Row],[Date]])</f>
        <v>29</v>
      </c>
    </row>
    <row r="12643" spans="1:8" hidden="1" x14ac:dyDescent="0.25">
      <c r="A12643">
        <v>10276</v>
      </c>
      <c r="B12643">
        <v>12</v>
      </c>
      <c r="C12643" s="3">
        <v>45855</v>
      </c>
      <c r="D12643">
        <v>32</v>
      </c>
      <c r="E12643" s="9">
        <f>IF(Tableau2[[#This Row],[Project]]="","pas de projet",Tableau2[[#This Row],[Project]])</f>
        <v>10276</v>
      </c>
      <c r="F12643" s="9">
        <f>MONTH(Tableau2[[#This Row],[Date]])</f>
        <v>7</v>
      </c>
      <c r="G12643" s="9">
        <f>YEAR(Tableau2[[#This Row],[Date]])</f>
        <v>2025</v>
      </c>
      <c r="H12643" s="9">
        <f>_xlfn.ISOWEEKNUM(Tableau2[[#This Row],[Date]])</f>
        <v>29</v>
      </c>
    </row>
    <row r="12644" spans="1:8" hidden="1" x14ac:dyDescent="0.25">
      <c r="A12644">
        <v>10276</v>
      </c>
      <c r="B12644">
        <v>12</v>
      </c>
      <c r="C12644" s="3">
        <v>45854</v>
      </c>
      <c r="D12644">
        <v>32</v>
      </c>
      <c r="E12644" s="9">
        <f>IF(Tableau2[[#This Row],[Project]]="","pas de projet",Tableau2[[#This Row],[Project]])</f>
        <v>10276</v>
      </c>
      <c r="F12644" s="9">
        <f>MONTH(Tableau2[[#This Row],[Date]])</f>
        <v>7</v>
      </c>
      <c r="G12644" s="9">
        <f>YEAR(Tableau2[[#This Row],[Date]])</f>
        <v>2025</v>
      </c>
      <c r="H12644" s="9">
        <f>_xlfn.ISOWEEKNUM(Tableau2[[#This Row],[Date]])</f>
        <v>29</v>
      </c>
    </row>
    <row r="12645" spans="1:8" hidden="1" x14ac:dyDescent="0.25">
      <c r="A12645" t="s">
        <v>32</v>
      </c>
      <c r="B12645">
        <v>12</v>
      </c>
      <c r="C12645" s="3">
        <v>45854</v>
      </c>
      <c r="D12645">
        <v>32</v>
      </c>
      <c r="E12645" s="9" t="str">
        <f>IF(Tableau2[[#This Row],[Project]]="","pas de projet",Tableau2[[#This Row],[Project]])</f>
        <v>0NC378</v>
      </c>
      <c r="F12645" s="9">
        <f>MONTH(Tableau2[[#This Row],[Date]])</f>
        <v>7</v>
      </c>
      <c r="G12645" s="9">
        <f>YEAR(Tableau2[[#This Row],[Date]])</f>
        <v>2025</v>
      </c>
      <c r="H12645" s="9">
        <f>_xlfn.ISOWEEKNUM(Tableau2[[#This Row],[Date]])</f>
        <v>29</v>
      </c>
    </row>
    <row r="12646" spans="1:8" hidden="1" x14ac:dyDescent="0.25">
      <c r="A12646" t="s">
        <v>32</v>
      </c>
      <c r="B12646">
        <v>12</v>
      </c>
      <c r="C12646" s="3">
        <v>45853</v>
      </c>
      <c r="D12646">
        <v>64</v>
      </c>
      <c r="E12646" s="9" t="str">
        <f>IF(Tableau2[[#This Row],[Project]]="","pas de projet",Tableau2[[#This Row],[Project]])</f>
        <v>0NC378</v>
      </c>
      <c r="F12646" s="9">
        <f>MONTH(Tableau2[[#This Row],[Date]])</f>
        <v>7</v>
      </c>
      <c r="G12646" s="9">
        <f>YEAR(Tableau2[[#This Row],[Date]])</f>
        <v>2025</v>
      </c>
      <c r="H12646" s="9">
        <f>_xlfn.ISOWEEKNUM(Tableau2[[#This Row],[Date]])</f>
        <v>29</v>
      </c>
    </row>
    <row r="12647" spans="1:8" hidden="1" x14ac:dyDescent="0.25">
      <c r="A12647" t="s">
        <v>32</v>
      </c>
      <c r="B12647">
        <v>12</v>
      </c>
      <c r="C12647" s="3">
        <v>45852</v>
      </c>
      <c r="D12647">
        <v>40</v>
      </c>
      <c r="E12647" s="9" t="str">
        <f>IF(Tableau2[[#This Row],[Project]]="","pas de projet",Tableau2[[#This Row],[Project]])</f>
        <v>0NC378</v>
      </c>
      <c r="F12647" s="9">
        <f>MONTH(Tableau2[[#This Row],[Date]])</f>
        <v>7</v>
      </c>
      <c r="G12647" s="9">
        <f>YEAR(Tableau2[[#This Row],[Date]])</f>
        <v>2025</v>
      </c>
      <c r="H12647" s="9">
        <f>_xlfn.ISOWEEKNUM(Tableau2[[#This Row],[Date]])</f>
        <v>29</v>
      </c>
    </row>
    <row r="12648" spans="1:8" hidden="1" x14ac:dyDescent="0.25">
      <c r="A12648">
        <v>10276</v>
      </c>
      <c r="B12648">
        <v>12</v>
      </c>
      <c r="C12648" s="3">
        <v>45852</v>
      </c>
      <c r="D12648">
        <v>24</v>
      </c>
      <c r="E12648" s="9">
        <f>IF(Tableau2[[#This Row],[Project]]="","pas de projet",Tableau2[[#This Row],[Project]])</f>
        <v>10276</v>
      </c>
      <c r="F12648" s="9">
        <f>MONTH(Tableau2[[#This Row],[Date]])</f>
        <v>7</v>
      </c>
      <c r="G12648" s="9">
        <f>YEAR(Tableau2[[#This Row],[Date]])</f>
        <v>2025</v>
      </c>
      <c r="H12648" s="9">
        <f>_xlfn.ISOWEEKNUM(Tableau2[[#This Row],[Date]])</f>
        <v>29</v>
      </c>
    </row>
    <row r="12649" spans="1:8" hidden="1" x14ac:dyDescent="0.25">
      <c r="A12649" t="s">
        <v>22</v>
      </c>
      <c r="B12649">
        <v>7</v>
      </c>
      <c r="C12649" s="3">
        <v>45855</v>
      </c>
      <c r="D12649">
        <v>18</v>
      </c>
      <c r="E12649" s="9" t="str">
        <f>IF(Tableau2[[#This Row],[Project]]="","pas de projet",Tableau2[[#This Row],[Project]])</f>
        <v>0DC376</v>
      </c>
      <c r="F12649" s="9">
        <f>MONTH(Tableau2[[#This Row],[Date]])</f>
        <v>7</v>
      </c>
      <c r="G12649" s="9">
        <f>YEAR(Tableau2[[#This Row],[Date]])</f>
        <v>2025</v>
      </c>
      <c r="H12649" s="9">
        <f>_xlfn.ISOWEEKNUM(Tableau2[[#This Row],[Date]])</f>
        <v>29</v>
      </c>
    </row>
    <row r="12650" spans="1:8" hidden="1" x14ac:dyDescent="0.25">
      <c r="A12650" t="s">
        <v>32</v>
      </c>
      <c r="B12650">
        <v>7</v>
      </c>
      <c r="C12650" s="3">
        <v>45855</v>
      </c>
      <c r="D12650">
        <v>16</v>
      </c>
      <c r="E12650" s="9" t="str">
        <f>IF(Tableau2[[#This Row],[Project]]="","pas de projet",Tableau2[[#This Row],[Project]])</f>
        <v>0NC378</v>
      </c>
      <c r="F12650" s="9">
        <f>MONTH(Tableau2[[#This Row],[Date]])</f>
        <v>7</v>
      </c>
      <c r="G12650" s="9">
        <f>YEAR(Tableau2[[#This Row],[Date]])</f>
        <v>2025</v>
      </c>
      <c r="H12650" s="9">
        <f>_xlfn.ISOWEEKNUM(Tableau2[[#This Row],[Date]])</f>
        <v>29</v>
      </c>
    </row>
    <row r="12651" spans="1:8" hidden="1" x14ac:dyDescent="0.25">
      <c r="A12651" t="s">
        <v>12</v>
      </c>
      <c r="B12651">
        <v>7</v>
      </c>
      <c r="C12651" s="3">
        <v>45855</v>
      </c>
      <c r="D12651">
        <v>19</v>
      </c>
      <c r="E12651" s="9" t="str">
        <f>IF(Tableau2[[#This Row],[Project]]="","pas de projet",Tableau2[[#This Row],[Project]])</f>
        <v>0DC377</v>
      </c>
      <c r="F12651" s="9">
        <f>MONTH(Tableau2[[#This Row],[Date]])</f>
        <v>7</v>
      </c>
      <c r="G12651" s="9">
        <f>YEAR(Tableau2[[#This Row],[Date]])</f>
        <v>2025</v>
      </c>
      <c r="H12651" s="9">
        <f>_xlfn.ISOWEEKNUM(Tableau2[[#This Row],[Date]])</f>
        <v>29</v>
      </c>
    </row>
    <row r="12652" spans="1:8" hidden="1" x14ac:dyDescent="0.25">
      <c r="A12652" t="s">
        <v>12</v>
      </c>
      <c r="B12652">
        <v>7</v>
      </c>
      <c r="C12652" s="3">
        <v>45855</v>
      </c>
      <c r="D12652">
        <v>21</v>
      </c>
      <c r="E12652" s="9" t="str">
        <f>IF(Tableau2[[#This Row],[Project]]="","pas de projet",Tableau2[[#This Row],[Project]])</f>
        <v>0DC377</v>
      </c>
      <c r="F12652" s="9">
        <f>MONTH(Tableau2[[#This Row],[Date]])</f>
        <v>7</v>
      </c>
      <c r="G12652" s="9">
        <f>YEAR(Tableau2[[#This Row],[Date]])</f>
        <v>2025</v>
      </c>
      <c r="H12652" s="9">
        <f>_xlfn.ISOWEEKNUM(Tableau2[[#This Row],[Date]])</f>
        <v>29</v>
      </c>
    </row>
    <row r="12653" spans="1:8" hidden="1" x14ac:dyDescent="0.25">
      <c r="A12653" t="s">
        <v>12</v>
      </c>
      <c r="B12653">
        <v>7</v>
      </c>
      <c r="C12653" s="3">
        <v>45855</v>
      </c>
      <c r="D12653">
        <v>14</v>
      </c>
      <c r="E12653" s="9" t="str">
        <f>IF(Tableau2[[#This Row],[Project]]="","pas de projet",Tableau2[[#This Row],[Project]])</f>
        <v>0DC377</v>
      </c>
      <c r="F12653" s="9">
        <f>MONTH(Tableau2[[#This Row],[Date]])</f>
        <v>7</v>
      </c>
      <c r="G12653" s="9">
        <f>YEAR(Tableau2[[#This Row],[Date]])</f>
        <v>2025</v>
      </c>
      <c r="H12653" s="9">
        <f>_xlfn.ISOWEEKNUM(Tableau2[[#This Row],[Date]])</f>
        <v>29</v>
      </c>
    </row>
    <row r="12654" spans="1:8" hidden="1" x14ac:dyDescent="0.25">
      <c r="A12654" t="s">
        <v>9</v>
      </c>
      <c r="B12654">
        <v>7</v>
      </c>
      <c r="C12654" s="3">
        <v>45855</v>
      </c>
      <c r="D12654">
        <v>21</v>
      </c>
      <c r="E12654" s="9" t="str">
        <f>IF(Tableau2[[#This Row],[Project]]="","pas de projet",Tableau2[[#This Row],[Project]])</f>
        <v>0SC377</v>
      </c>
      <c r="F12654" s="9">
        <f>MONTH(Tableau2[[#This Row],[Date]])</f>
        <v>7</v>
      </c>
      <c r="G12654" s="9">
        <f>YEAR(Tableau2[[#This Row],[Date]])</f>
        <v>2025</v>
      </c>
      <c r="H12654" s="9">
        <f>_xlfn.ISOWEEKNUM(Tableau2[[#This Row],[Date]])</f>
        <v>29</v>
      </c>
    </row>
    <row r="12655" spans="1:8" hidden="1" x14ac:dyDescent="0.25">
      <c r="A12655" t="s">
        <v>22</v>
      </c>
      <c r="B12655">
        <v>7</v>
      </c>
      <c r="C12655" s="3">
        <v>45855</v>
      </c>
      <c r="D12655">
        <v>21</v>
      </c>
      <c r="E12655" s="9" t="str">
        <f>IF(Tableau2[[#This Row],[Project]]="","pas de projet",Tableau2[[#This Row],[Project]])</f>
        <v>0DC376</v>
      </c>
      <c r="F12655" s="9">
        <f>MONTH(Tableau2[[#This Row],[Date]])</f>
        <v>7</v>
      </c>
      <c r="G12655" s="9">
        <f>YEAR(Tableau2[[#This Row],[Date]])</f>
        <v>2025</v>
      </c>
      <c r="H12655" s="9">
        <f>_xlfn.ISOWEEKNUM(Tableau2[[#This Row],[Date]])</f>
        <v>29</v>
      </c>
    </row>
    <row r="12656" spans="1:8" hidden="1" x14ac:dyDescent="0.25">
      <c r="A12656" t="s">
        <v>22</v>
      </c>
      <c r="B12656">
        <v>7</v>
      </c>
      <c r="C12656" s="3">
        <v>45855</v>
      </c>
      <c r="D12656">
        <v>14</v>
      </c>
      <c r="E12656" s="9" t="str">
        <f>IF(Tableau2[[#This Row],[Project]]="","pas de projet",Tableau2[[#This Row],[Project]])</f>
        <v>0DC376</v>
      </c>
      <c r="F12656" s="9">
        <f>MONTH(Tableau2[[#This Row],[Date]])</f>
        <v>7</v>
      </c>
      <c r="G12656" s="9">
        <f>YEAR(Tableau2[[#This Row],[Date]])</f>
        <v>2025</v>
      </c>
      <c r="H12656" s="9">
        <f>_xlfn.ISOWEEKNUM(Tableau2[[#This Row],[Date]])</f>
        <v>29</v>
      </c>
    </row>
    <row r="12657" spans="1:8" hidden="1" x14ac:dyDescent="0.25">
      <c r="A12657" t="s">
        <v>13</v>
      </c>
      <c r="B12657">
        <f t="shared" ref="B12657:B12658" si="569">111111+1</f>
        <v>111112</v>
      </c>
      <c r="C12657" s="3">
        <v>45854</v>
      </c>
      <c r="D12657">
        <v>8</v>
      </c>
      <c r="E12657" s="9" t="str">
        <f>IF(Tableau2[[#This Row],[Project]]="","pas de projet",Tableau2[[#This Row],[Project]])</f>
        <v>0DC378</v>
      </c>
      <c r="F12657" s="9">
        <f>MONTH(Tableau2[[#This Row],[Date]])</f>
        <v>7</v>
      </c>
      <c r="G12657" s="9">
        <f>YEAR(Tableau2[[#This Row],[Date]])</f>
        <v>2025</v>
      </c>
      <c r="H12657" s="9">
        <f>_xlfn.ISOWEEKNUM(Tableau2[[#This Row],[Date]])</f>
        <v>29</v>
      </c>
    </row>
    <row r="12658" spans="1:8" hidden="1" x14ac:dyDescent="0.25">
      <c r="A12658" t="s">
        <v>13</v>
      </c>
      <c r="B12658">
        <f t="shared" si="569"/>
        <v>111112</v>
      </c>
      <c r="C12658" s="3">
        <v>45855</v>
      </c>
      <c r="D12658">
        <v>9</v>
      </c>
      <c r="E12658" s="9" t="str">
        <f>IF(Tableau2[[#This Row],[Project]]="","pas de projet",Tableau2[[#This Row],[Project]])</f>
        <v>0DC378</v>
      </c>
      <c r="F12658" s="9">
        <f>MONTH(Tableau2[[#This Row],[Date]])</f>
        <v>7</v>
      </c>
      <c r="G12658" s="9">
        <f>YEAR(Tableau2[[#This Row],[Date]])</f>
        <v>2025</v>
      </c>
      <c r="H12658" s="9">
        <f>_xlfn.ISOWEEKNUM(Tableau2[[#This Row],[Date]])</f>
        <v>29</v>
      </c>
    </row>
    <row r="12659" spans="1:8" hidden="1" x14ac:dyDescent="0.25">
      <c r="B12659">
        <v>111</v>
      </c>
      <c r="C12659" s="3">
        <v>45855</v>
      </c>
      <c r="D12659">
        <v>8</v>
      </c>
      <c r="E12659" s="9" t="str">
        <f>IF(Tableau2[[#This Row],[Project]]="","pas de projet",Tableau2[[#This Row],[Project]])</f>
        <v>pas de projet</v>
      </c>
      <c r="F12659" s="9">
        <f>MONTH(Tableau2[[#This Row],[Date]])</f>
        <v>7</v>
      </c>
      <c r="G12659" s="9">
        <f>YEAR(Tableau2[[#This Row],[Date]])</f>
        <v>2025</v>
      </c>
      <c r="H12659" s="9">
        <f>_xlfn.ISOWEEKNUM(Tableau2[[#This Row],[Date]])</f>
        <v>29</v>
      </c>
    </row>
    <row r="12660" spans="1:8" hidden="1" x14ac:dyDescent="0.25">
      <c r="B12660">
        <v>111</v>
      </c>
      <c r="C12660" s="3">
        <v>45855</v>
      </c>
      <c r="D12660">
        <v>8</v>
      </c>
      <c r="E12660" s="9" t="str">
        <f>IF(Tableau2[[#This Row],[Project]]="","pas de projet",Tableau2[[#This Row],[Project]])</f>
        <v>pas de projet</v>
      </c>
      <c r="F12660" s="9">
        <f>MONTH(Tableau2[[#This Row],[Date]])</f>
        <v>7</v>
      </c>
      <c r="G12660" s="9">
        <f>YEAR(Tableau2[[#This Row],[Date]])</f>
        <v>2025</v>
      </c>
      <c r="H12660" s="9">
        <f>_xlfn.ISOWEEKNUM(Tableau2[[#This Row],[Date]])</f>
        <v>29</v>
      </c>
    </row>
    <row r="12661" spans="1:8" hidden="1" x14ac:dyDescent="0.25">
      <c r="B12661">
        <v>111</v>
      </c>
      <c r="C12661" s="3">
        <v>45855</v>
      </c>
      <c r="D12661">
        <v>8</v>
      </c>
      <c r="E12661" s="9" t="str">
        <f>IF(Tableau2[[#This Row],[Project]]="","pas de projet",Tableau2[[#This Row],[Project]])</f>
        <v>pas de projet</v>
      </c>
      <c r="F12661" s="9">
        <f>MONTH(Tableau2[[#This Row],[Date]])</f>
        <v>7</v>
      </c>
      <c r="G12661" s="9">
        <f>YEAR(Tableau2[[#This Row],[Date]])</f>
        <v>2025</v>
      </c>
      <c r="H12661" s="9">
        <f>_xlfn.ISOWEEKNUM(Tableau2[[#This Row],[Date]])</f>
        <v>29</v>
      </c>
    </row>
    <row r="12662" spans="1:8" hidden="1" x14ac:dyDescent="0.25">
      <c r="B12662">
        <v>111</v>
      </c>
      <c r="C12662" s="3">
        <v>45855</v>
      </c>
      <c r="D12662">
        <v>0</v>
      </c>
      <c r="E12662" s="9" t="str">
        <f>IF(Tableau2[[#This Row],[Project]]="","pas de projet",Tableau2[[#This Row],[Project]])</f>
        <v>pas de projet</v>
      </c>
      <c r="F12662" s="9">
        <f>MONTH(Tableau2[[#This Row],[Date]])</f>
        <v>7</v>
      </c>
      <c r="G12662" s="9">
        <f>YEAR(Tableau2[[#This Row],[Date]])</f>
        <v>2025</v>
      </c>
      <c r="H12662" s="9">
        <f>_xlfn.ISOWEEKNUM(Tableau2[[#This Row],[Date]])</f>
        <v>29</v>
      </c>
    </row>
    <row r="12663" spans="1:8" hidden="1" x14ac:dyDescent="0.25">
      <c r="B12663">
        <v>111</v>
      </c>
      <c r="C12663" s="3">
        <v>45855</v>
      </c>
      <c r="D12663">
        <v>8</v>
      </c>
      <c r="E12663" s="9" t="str">
        <f>IF(Tableau2[[#This Row],[Project]]="","pas de projet",Tableau2[[#This Row],[Project]])</f>
        <v>pas de projet</v>
      </c>
      <c r="F12663" s="9">
        <f>MONTH(Tableau2[[#This Row],[Date]])</f>
        <v>7</v>
      </c>
      <c r="G12663" s="9">
        <f>YEAR(Tableau2[[#This Row],[Date]])</f>
        <v>2025</v>
      </c>
      <c r="H12663" s="9">
        <f>_xlfn.ISOWEEKNUM(Tableau2[[#This Row],[Date]])</f>
        <v>29</v>
      </c>
    </row>
    <row r="12664" spans="1:8" hidden="1" x14ac:dyDescent="0.25">
      <c r="B12664">
        <v>111</v>
      </c>
      <c r="C12664" s="3">
        <v>45855</v>
      </c>
      <c r="D12664">
        <v>1</v>
      </c>
      <c r="E12664" s="9" t="str">
        <f>IF(Tableau2[[#This Row],[Project]]="","pas de projet",Tableau2[[#This Row],[Project]])</f>
        <v>pas de projet</v>
      </c>
      <c r="F12664" s="9">
        <f>MONTH(Tableau2[[#This Row],[Date]])</f>
        <v>7</v>
      </c>
      <c r="G12664" s="9">
        <f>YEAR(Tableau2[[#This Row],[Date]])</f>
        <v>2025</v>
      </c>
      <c r="H12664" s="9">
        <f>_xlfn.ISOWEEKNUM(Tableau2[[#This Row],[Date]])</f>
        <v>29</v>
      </c>
    </row>
    <row r="12665" spans="1:8" hidden="1" x14ac:dyDescent="0.25">
      <c r="B12665">
        <v>111</v>
      </c>
      <c r="C12665" s="3">
        <v>45855</v>
      </c>
      <c r="D12665">
        <v>10</v>
      </c>
      <c r="E12665" s="9" t="str">
        <f>IF(Tableau2[[#This Row],[Project]]="","pas de projet",Tableau2[[#This Row],[Project]])</f>
        <v>pas de projet</v>
      </c>
      <c r="F12665" s="9">
        <f>MONTH(Tableau2[[#This Row],[Date]])</f>
        <v>7</v>
      </c>
      <c r="G12665" s="9">
        <f>YEAR(Tableau2[[#This Row],[Date]])</f>
        <v>2025</v>
      </c>
      <c r="H12665" s="9">
        <f>_xlfn.ISOWEEKNUM(Tableau2[[#This Row],[Date]])</f>
        <v>29</v>
      </c>
    </row>
    <row r="12666" spans="1:8" hidden="1" x14ac:dyDescent="0.25">
      <c r="B12666">
        <v>111</v>
      </c>
      <c r="C12666" s="3">
        <v>45855</v>
      </c>
      <c r="D12666">
        <v>8</v>
      </c>
      <c r="E12666" s="9" t="str">
        <f>IF(Tableau2[[#This Row],[Project]]="","pas de projet",Tableau2[[#This Row],[Project]])</f>
        <v>pas de projet</v>
      </c>
      <c r="F12666" s="9">
        <f>MONTH(Tableau2[[#This Row],[Date]])</f>
        <v>7</v>
      </c>
      <c r="G12666" s="9">
        <f>YEAR(Tableau2[[#This Row],[Date]])</f>
        <v>2025</v>
      </c>
      <c r="H12666" s="9">
        <f>_xlfn.ISOWEEKNUM(Tableau2[[#This Row],[Date]])</f>
        <v>29</v>
      </c>
    </row>
    <row r="12667" spans="1:8" hidden="1" x14ac:dyDescent="0.25">
      <c r="B12667">
        <v>111</v>
      </c>
      <c r="C12667" s="3">
        <v>45855</v>
      </c>
      <c r="D12667">
        <v>8</v>
      </c>
      <c r="E12667" s="9" t="str">
        <f>IF(Tableau2[[#This Row],[Project]]="","pas de projet",Tableau2[[#This Row],[Project]])</f>
        <v>pas de projet</v>
      </c>
      <c r="F12667" s="9">
        <f>MONTH(Tableau2[[#This Row],[Date]])</f>
        <v>7</v>
      </c>
      <c r="G12667" s="9">
        <f>YEAR(Tableau2[[#This Row],[Date]])</f>
        <v>2025</v>
      </c>
      <c r="H12667" s="9">
        <f>_xlfn.ISOWEEKNUM(Tableau2[[#This Row],[Date]])</f>
        <v>29</v>
      </c>
    </row>
    <row r="12668" spans="1:8" hidden="1" x14ac:dyDescent="0.25">
      <c r="B12668">
        <v>111</v>
      </c>
      <c r="C12668" s="3">
        <v>45855</v>
      </c>
      <c r="D12668">
        <v>8</v>
      </c>
      <c r="E12668" s="9" t="str">
        <f>IF(Tableau2[[#This Row],[Project]]="","pas de projet",Tableau2[[#This Row],[Project]])</f>
        <v>pas de projet</v>
      </c>
      <c r="F12668" s="9">
        <f>MONTH(Tableau2[[#This Row],[Date]])</f>
        <v>7</v>
      </c>
      <c r="G12668" s="9">
        <f>YEAR(Tableau2[[#This Row],[Date]])</f>
        <v>2025</v>
      </c>
      <c r="H12668" s="9">
        <f>_xlfn.ISOWEEKNUM(Tableau2[[#This Row],[Date]])</f>
        <v>29</v>
      </c>
    </row>
    <row r="12669" spans="1:8" hidden="1" x14ac:dyDescent="0.25">
      <c r="B12669">
        <v>111</v>
      </c>
      <c r="C12669" s="3">
        <v>45855</v>
      </c>
      <c r="D12669">
        <v>8</v>
      </c>
      <c r="E12669" s="9" t="str">
        <f>IF(Tableau2[[#This Row],[Project]]="","pas de projet",Tableau2[[#This Row],[Project]])</f>
        <v>pas de projet</v>
      </c>
      <c r="F12669" s="9">
        <f>MONTH(Tableau2[[#This Row],[Date]])</f>
        <v>7</v>
      </c>
      <c r="G12669" s="9">
        <f>YEAR(Tableau2[[#This Row],[Date]])</f>
        <v>2025</v>
      </c>
      <c r="H12669" s="9">
        <f>_xlfn.ISOWEEKNUM(Tableau2[[#This Row],[Date]])</f>
        <v>29</v>
      </c>
    </row>
    <row r="12670" spans="1:8" hidden="1" x14ac:dyDescent="0.25">
      <c r="B12670">
        <v>111</v>
      </c>
      <c r="C12670" s="3">
        <v>45855</v>
      </c>
      <c r="D12670">
        <v>8</v>
      </c>
      <c r="E12670" s="9" t="str">
        <f>IF(Tableau2[[#This Row],[Project]]="","pas de projet",Tableau2[[#This Row],[Project]])</f>
        <v>pas de projet</v>
      </c>
      <c r="F12670" s="9">
        <f>MONTH(Tableau2[[#This Row],[Date]])</f>
        <v>7</v>
      </c>
      <c r="G12670" s="9">
        <f>YEAR(Tableau2[[#This Row],[Date]])</f>
        <v>2025</v>
      </c>
      <c r="H12670" s="9">
        <f>_xlfn.ISOWEEKNUM(Tableau2[[#This Row],[Date]])</f>
        <v>29</v>
      </c>
    </row>
    <row r="12671" spans="1:8" hidden="1" x14ac:dyDescent="0.25">
      <c r="B12671">
        <v>111</v>
      </c>
      <c r="C12671" s="3">
        <v>45855</v>
      </c>
      <c r="D12671">
        <v>8</v>
      </c>
      <c r="E12671" s="9" t="str">
        <f>IF(Tableau2[[#This Row],[Project]]="","pas de projet",Tableau2[[#This Row],[Project]])</f>
        <v>pas de projet</v>
      </c>
      <c r="F12671" s="9">
        <f>MONTH(Tableau2[[#This Row],[Date]])</f>
        <v>7</v>
      </c>
      <c r="G12671" s="9">
        <f>YEAR(Tableau2[[#This Row],[Date]])</f>
        <v>2025</v>
      </c>
      <c r="H12671" s="9">
        <f>_xlfn.ISOWEEKNUM(Tableau2[[#This Row],[Date]])</f>
        <v>29</v>
      </c>
    </row>
    <row r="12672" spans="1:8" hidden="1" x14ac:dyDescent="0.25">
      <c r="B12672">
        <v>111</v>
      </c>
      <c r="C12672" s="3">
        <v>45856</v>
      </c>
      <c r="D12672">
        <v>0</v>
      </c>
      <c r="E12672" s="9" t="str">
        <f>IF(Tableau2[[#This Row],[Project]]="","pas de projet",Tableau2[[#This Row],[Project]])</f>
        <v>pas de projet</v>
      </c>
      <c r="F12672" s="9">
        <f>MONTH(Tableau2[[#This Row],[Date]])</f>
        <v>7</v>
      </c>
      <c r="G12672" s="9">
        <f>YEAR(Tableau2[[#This Row],[Date]])</f>
        <v>2025</v>
      </c>
      <c r="H12672" s="9">
        <f>_xlfn.ISOWEEKNUM(Tableau2[[#This Row],[Date]])</f>
        <v>29</v>
      </c>
    </row>
    <row r="12673" spans="1:8" hidden="1" x14ac:dyDescent="0.25">
      <c r="B12673">
        <v>111</v>
      </c>
      <c r="C12673" s="3">
        <v>45856</v>
      </c>
      <c r="D12673">
        <v>8</v>
      </c>
      <c r="E12673" s="9" t="str">
        <f>IF(Tableau2[[#This Row],[Project]]="","pas de projet",Tableau2[[#This Row],[Project]])</f>
        <v>pas de projet</v>
      </c>
      <c r="F12673" s="9">
        <f>MONTH(Tableau2[[#This Row],[Date]])</f>
        <v>7</v>
      </c>
      <c r="G12673" s="9">
        <f>YEAR(Tableau2[[#This Row],[Date]])</f>
        <v>2025</v>
      </c>
      <c r="H12673" s="9">
        <f>_xlfn.ISOWEEKNUM(Tableau2[[#This Row],[Date]])</f>
        <v>29</v>
      </c>
    </row>
    <row r="12674" spans="1:8" hidden="1" x14ac:dyDescent="0.25">
      <c r="B12674">
        <v>111</v>
      </c>
      <c r="C12674" s="3">
        <v>45856</v>
      </c>
      <c r="D12674">
        <v>8</v>
      </c>
      <c r="E12674" s="9" t="str">
        <f>IF(Tableau2[[#This Row],[Project]]="","pas de projet",Tableau2[[#This Row],[Project]])</f>
        <v>pas de projet</v>
      </c>
      <c r="F12674" s="9">
        <f>MONTH(Tableau2[[#This Row],[Date]])</f>
        <v>7</v>
      </c>
      <c r="G12674" s="9">
        <f>YEAR(Tableau2[[#This Row],[Date]])</f>
        <v>2025</v>
      </c>
      <c r="H12674" s="9">
        <f>_xlfn.ISOWEEKNUM(Tableau2[[#This Row],[Date]])</f>
        <v>29</v>
      </c>
    </row>
    <row r="12675" spans="1:8" hidden="1" x14ac:dyDescent="0.25">
      <c r="B12675">
        <v>111</v>
      </c>
      <c r="C12675" s="3">
        <v>45856</v>
      </c>
      <c r="D12675">
        <v>0</v>
      </c>
      <c r="E12675" s="9" t="str">
        <f>IF(Tableau2[[#This Row],[Project]]="","pas de projet",Tableau2[[#This Row],[Project]])</f>
        <v>pas de projet</v>
      </c>
      <c r="F12675" s="9">
        <f>MONTH(Tableau2[[#This Row],[Date]])</f>
        <v>7</v>
      </c>
      <c r="G12675" s="9">
        <f>YEAR(Tableau2[[#This Row],[Date]])</f>
        <v>2025</v>
      </c>
      <c r="H12675" s="9">
        <f>_xlfn.ISOWEEKNUM(Tableau2[[#This Row],[Date]])</f>
        <v>29</v>
      </c>
    </row>
    <row r="12676" spans="1:8" hidden="1" x14ac:dyDescent="0.25">
      <c r="B12676">
        <v>111</v>
      </c>
      <c r="C12676" s="3">
        <v>45856</v>
      </c>
      <c r="D12676">
        <v>8</v>
      </c>
      <c r="E12676" s="9" t="str">
        <f>IF(Tableau2[[#This Row],[Project]]="","pas de projet",Tableau2[[#This Row],[Project]])</f>
        <v>pas de projet</v>
      </c>
      <c r="F12676" s="9">
        <f>MONTH(Tableau2[[#This Row],[Date]])</f>
        <v>7</v>
      </c>
      <c r="G12676" s="9">
        <f>YEAR(Tableau2[[#This Row],[Date]])</f>
        <v>2025</v>
      </c>
      <c r="H12676" s="9">
        <f>_xlfn.ISOWEEKNUM(Tableau2[[#This Row],[Date]])</f>
        <v>29</v>
      </c>
    </row>
    <row r="12677" spans="1:8" hidden="1" x14ac:dyDescent="0.25">
      <c r="B12677">
        <v>111</v>
      </c>
      <c r="C12677" s="3">
        <v>45856</v>
      </c>
      <c r="D12677">
        <v>1</v>
      </c>
      <c r="E12677" s="9" t="str">
        <f>IF(Tableau2[[#This Row],[Project]]="","pas de projet",Tableau2[[#This Row],[Project]])</f>
        <v>pas de projet</v>
      </c>
      <c r="F12677" s="9">
        <f>MONTH(Tableau2[[#This Row],[Date]])</f>
        <v>7</v>
      </c>
      <c r="G12677" s="9">
        <f>YEAR(Tableau2[[#This Row],[Date]])</f>
        <v>2025</v>
      </c>
      <c r="H12677" s="9">
        <f>_xlfn.ISOWEEKNUM(Tableau2[[#This Row],[Date]])</f>
        <v>29</v>
      </c>
    </row>
    <row r="12678" spans="1:8" hidden="1" x14ac:dyDescent="0.25">
      <c r="B12678">
        <v>111</v>
      </c>
      <c r="C12678" s="3">
        <v>45856</v>
      </c>
      <c r="D12678">
        <v>8</v>
      </c>
      <c r="E12678" s="9" t="str">
        <f>IF(Tableau2[[#This Row],[Project]]="","pas de projet",Tableau2[[#This Row],[Project]])</f>
        <v>pas de projet</v>
      </c>
      <c r="F12678" s="9">
        <f>MONTH(Tableau2[[#This Row],[Date]])</f>
        <v>7</v>
      </c>
      <c r="G12678" s="9">
        <f>YEAR(Tableau2[[#This Row],[Date]])</f>
        <v>2025</v>
      </c>
      <c r="H12678" s="9">
        <f>_xlfn.ISOWEEKNUM(Tableau2[[#This Row],[Date]])</f>
        <v>29</v>
      </c>
    </row>
    <row r="12679" spans="1:8" hidden="1" x14ac:dyDescent="0.25">
      <c r="B12679">
        <v>111</v>
      </c>
      <c r="C12679" s="3">
        <v>45856</v>
      </c>
      <c r="D12679">
        <v>8</v>
      </c>
      <c r="E12679" s="9" t="str">
        <f>IF(Tableau2[[#This Row],[Project]]="","pas de projet",Tableau2[[#This Row],[Project]])</f>
        <v>pas de projet</v>
      </c>
      <c r="F12679" s="9">
        <f>MONTH(Tableau2[[#This Row],[Date]])</f>
        <v>7</v>
      </c>
      <c r="G12679" s="9">
        <f>YEAR(Tableau2[[#This Row],[Date]])</f>
        <v>2025</v>
      </c>
      <c r="H12679" s="9">
        <f>_xlfn.ISOWEEKNUM(Tableau2[[#This Row],[Date]])</f>
        <v>29</v>
      </c>
    </row>
    <row r="12680" spans="1:8" hidden="1" x14ac:dyDescent="0.25">
      <c r="B12680">
        <v>111</v>
      </c>
      <c r="C12680" s="3">
        <v>45856</v>
      </c>
      <c r="D12680">
        <v>8</v>
      </c>
      <c r="E12680" s="9" t="str">
        <f>IF(Tableau2[[#This Row],[Project]]="","pas de projet",Tableau2[[#This Row],[Project]])</f>
        <v>pas de projet</v>
      </c>
      <c r="F12680" s="9">
        <f>MONTH(Tableau2[[#This Row],[Date]])</f>
        <v>7</v>
      </c>
      <c r="G12680" s="9">
        <f>YEAR(Tableau2[[#This Row],[Date]])</f>
        <v>2025</v>
      </c>
      <c r="H12680" s="9">
        <f>_xlfn.ISOWEEKNUM(Tableau2[[#This Row],[Date]])</f>
        <v>29</v>
      </c>
    </row>
    <row r="12681" spans="1:8" hidden="1" x14ac:dyDescent="0.25">
      <c r="B12681">
        <v>111</v>
      </c>
      <c r="C12681" s="3">
        <v>45856</v>
      </c>
      <c r="D12681">
        <v>8</v>
      </c>
      <c r="E12681" s="9" t="str">
        <f>IF(Tableau2[[#This Row],[Project]]="","pas de projet",Tableau2[[#This Row],[Project]])</f>
        <v>pas de projet</v>
      </c>
      <c r="F12681" s="9">
        <f>MONTH(Tableau2[[#This Row],[Date]])</f>
        <v>7</v>
      </c>
      <c r="G12681" s="9">
        <f>YEAR(Tableau2[[#This Row],[Date]])</f>
        <v>2025</v>
      </c>
      <c r="H12681" s="9">
        <f>_xlfn.ISOWEEKNUM(Tableau2[[#This Row],[Date]])</f>
        <v>29</v>
      </c>
    </row>
    <row r="12682" spans="1:8" hidden="1" x14ac:dyDescent="0.25">
      <c r="B12682">
        <v>111</v>
      </c>
      <c r="C12682" s="3">
        <v>45856</v>
      </c>
      <c r="D12682">
        <v>8</v>
      </c>
      <c r="E12682" s="9" t="str">
        <f>IF(Tableau2[[#This Row],[Project]]="","pas de projet",Tableau2[[#This Row],[Project]])</f>
        <v>pas de projet</v>
      </c>
      <c r="F12682" s="9">
        <f>MONTH(Tableau2[[#This Row],[Date]])</f>
        <v>7</v>
      </c>
      <c r="G12682" s="9">
        <f>YEAR(Tableau2[[#This Row],[Date]])</f>
        <v>2025</v>
      </c>
      <c r="H12682" s="9">
        <f>_xlfn.ISOWEEKNUM(Tableau2[[#This Row],[Date]])</f>
        <v>29</v>
      </c>
    </row>
    <row r="12683" spans="1:8" hidden="1" x14ac:dyDescent="0.25">
      <c r="B12683">
        <v>111</v>
      </c>
      <c r="C12683" s="3">
        <v>45856</v>
      </c>
      <c r="D12683">
        <v>8</v>
      </c>
      <c r="E12683" s="9" t="str">
        <f>IF(Tableau2[[#This Row],[Project]]="","pas de projet",Tableau2[[#This Row],[Project]])</f>
        <v>pas de projet</v>
      </c>
      <c r="F12683" s="9">
        <f>MONTH(Tableau2[[#This Row],[Date]])</f>
        <v>7</v>
      </c>
      <c r="G12683" s="9">
        <f>YEAR(Tableau2[[#This Row],[Date]])</f>
        <v>2025</v>
      </c>
      <c r="H12683" s="9">
        <f>_xlfn.ISOWEEKNUM(Tableau2[[#This Row],[Date]])</f>
        <v>29</v>
      </c>
    </row>
    <row r="12684" spans="1:8" hidden="1" x14ac:dyDescent="0.25">
      <c r="B12684">
        <v>111</v>
      </c>
      <c r="C12684" s="3">
        <v>45856</v>
      </c>
      <c r="D12684">
        <v>8</v>
      </c>
      <c r="E12684" s="9" t="str">
        <f>IF(Tableau2[[#This Row],[Project]]="","pas de projet",Tableau2[[#This Row],[Project]])</f>
        <v>pas de projet</v>
      </c>
      <c r="F12684" s="9">
        <f>MONTH(Tableau2[[#This Row],[Date]])</f>
        <v>7</v>
      </c>
      <c r="G12684" s="9">
        <f>YEAR(Tableau2[[#This Row],[Date]])</f>
        <v>2025</v>
      </c>
      <c r="H12684" s="9">
        <f>_xlfn.ISOWEEKNUM(Tableau2[[#This Row],[Date]])</f>
        <v>29</v>
      </c>
    </row>
    <row r="12685" spans="1:8" hidden="1" x14ac:dyDescent="0.25">
      <c r="B12685">
        <f t="shared" ref="B12685:B12687" si="570">111111+1</f>
        <v>111112</v>
      </c>
      <c r="C12685" s="3">
        <v>45856</v>
      </c>
      <c r="D12685">
        <v>8</v>
      </c>
      <c r="E12685" s="9" t="str">
        <f>IF(Tableau2[[#This Row],[Project]]="","pas de projet",Tableau2[[#This Row],[Project]])</f>
        <v>pas de projet</v>
      </c>
      <c r="F12685" s="9">
        <f>MONTH(Tableau2[[#This Row],[Date]])</f>
        <v>7</v>
      </c>
      <c r="G12685" s="9">
        <f>YEAR(Tableau2[[#This Row],[Date]])</f>
        <v>2025</v>
      </c>
      <c r="H12685" s="9">
        <f>_xlfn.ISOWEEKNUM(Tableau2[[#This Row],[Date]])</f>
        <v>29</v>
      </c>
    </row>
    <row r="12686" spans="1:8" hidden="1" x14ac:dyDescent="0.25">
      <c r="B12686">
        <f t="shared" si="570"/>
        <v>111112</v>
      </c>
      <c r="C12686" s="3">
        <v>45856</v>
      </c>
      <c r="D12686">
        <v>8</v>
      </c>
      <c r="E12686" s="9" t="str">
        <f>IF(Tableau2[[#This Row],[Project]]="","pas de projet",Tableau2[[#This Row],[Project]])</f>
        <v>pas de projet</v>
      </c>
      <c r="F12686" s="9">
        <f>MONTH(Tableau2[[#This Row],[Date]])</f>
        <v>7</v>
      </c>
      <c r="G12686" s="9">
        <f>YEAR(Tableau2[[#This Row],[Date]])</f>
        <v>2025</v>
      </c>
      <c r="H12686" s="9">
        <f>_xlfn.ISOWEEKNUM(Tableau2[[#This Row],[Date]])</f>
        <v>29</v>
      </c>
    </row>
    <row r="12687" spans="1:8" hidden="1" x14ac:dyDescent="0.25">
      <c r="B12687">
        <f t="shared" si="570"/>
        <v>111112</v>
      </c>
      <c r="C12687" s="3">
        <v>45856</v>
      </c>
      <c r="D12687">
        <v>8</v>
      </c>
      <c r="E12687" s="9" t="str">
        <f>IF(Tableau2[[#This Row],[Project]]="","pas de projet",Tableau2[[#This Row],[Project]])</f>
        <v>pas de projet</v>
      </c>
      <c r="F12687" s="9">
        <f>MONTH(Tableau2[[#This Row],[Date]])</f>
        <v>7</v>
      </c>
      <c r="G12687" s="9">
        <f>YEAR(Tableau2[[#This Row],[Date]])</f>
        <v>2025</v>
      </c>
      <c r="H12687" s="9">
        <f>_xlfn.ISOWEEKNUM(Tableau2[[#This Row],[Date]])</f>
        <v>29</v>
      </c>
    </row>
    <row r="12688" spans="1:8" hidden="1" x14ac:dyDescent="0.25">
      <c r="A12688" t="s">
        <v>32</v>
      </c>
      <c r="B12688">
        <v>4</v>
      </c>
      <c r="C12688" s="3">
        <v>45855</v>
      </c>
      <c r="D12688">
        <v>9</v>
      </c>
      <c r="E12688" s="9" t="str">
        <f>IF(Tableau2[[#This Row],[Project]]="","pas de projet",Tableau2[[#This Row],[Project]])</f>
        <v>0NC378</v>
      </c>
      <c r="F12688" s="9">
        <f>MONTH(Tableau2[[#This Row],[Date]])</f>
        <v>7</v>
      </c>
      <c r="G12688" s="9">
        <f>YEAR(Tableau2[[#This Row],[Date]])</f>
        <v>2025</v>
      </c>
      <c r="H12688" s="9">
        <f>_xlfn.ISOWEEKNUM(Tableau2[[#This Row],[Date]])</f>
        <v>29</v>
      </c>
    </row>
    <row r="12689" spans="1:8" hidden="1" x14ac:dyDescent="0.25">
      <c r="A12689" t="s">
        <v>11</v>
      </c>
      <c r="B12689">
        <v>4</v>
      </c>
      <c r="C12689" s="3">
        <v>45855</v>
      </c>
      <c r="D12689">
        <v>27</v>
      </c>
      <c r="E12689" s="9" t="str">
        <f>IF(Tableau2[[#This Row],[Project]]="","pas de projet",Tableau2[[#This Row],[Project]])</f>
        <v>0NC376</v>
      </c>
      <c r="F12689" s="9">
        <f>MONTH(Tableau2[[#This Row],[Date]])</f>
        <v>7</v>
      </c>
      <c r="G12689" s="9">
        <f>YEAR(Tableau2[[#This Row],[Date]])</f>
        <v>2025</v>
      </c>
      <c r="H12689" s="9">
        <f>_xlfn.ISOWEEKNUM(Tableau2[[#This Row],[Date]])</f>
        <v>29</v>
      </c>
    </row>
    <row r="12690" spans="1:8" hidden="1" x14ac:dyDescent="0.25">
      <c r="A12690" t="s">
        <v>22</v>
      </c>
      <c r="B12690">
        <f t="shared" ref="B12690:B12691" si="571">111111+1</f>
        <v>111112</v>
      </c>
      <c r="C12690" s="3">
        <v>45856</v>
      </c>
      <c r="D12690">
        <v>8</v>
      </c>
      <c r="E12690" s="9" t="str">
        <f>IF(Tableau2[[#This Row],[Project]]="","pas de projet",Tableau2[[#This Row],[Project]])</f>
        <v>0DC376</v>
      </c>
      <c r="F12690" s="9">
        <f>MONTH(Tableau2[[#This Row],[Date]])</f>
        <v>7</v>
      </c>
      <c r="G12690" s="9">
        <f>YEAR(Tableau2[[#This Row],[Date]])</f>
        <v>2025</v>
      </c>
      <c r="H12690" s="9">
        <f>_xlfn.ISOWEEKNUM(Tableau2[[#This Row],[Date]])</f>
        <v>29</v>
      </c>
    </row>
    <row r="12691" spans="1:8" hidden="1" x14ac:dyDescent="0.25">
      <c r="B12691">
        <f t="shared" si="571"/>
        <v>111112</v>
      </c>
      <c r="C12691" s="3">
        <v>45856</v>
      </c>
      <c r="D12691">
        <v>8</v>
      </c>
      <c r="E12691" s="9" t="str">
        <f>IF(Tableau2[[#This Row],[Project]]="","pas de projet",Tableau2[[#This Row],[Project]])</f>
        <v>pas de projet</v>
      </c>
      <c r="F12691" s="9">
        <f>MONTH(Tableau2[[#This Row],[Date]])</f>
        <v>7</v>
      </c>
      <c r="G12691" s="9">
        <f>YEAR(Tableau2[[#This Row],[Date]])</f>
        <v>2025</v>
      </c>
      <c r="H12691" s="9">
        <f>_xlfn.ISOWEEKNUM(Tableau2[[#This Row],[Date]])</f>
        <v>29</v>
      </c>
    </row>
    <row r="12692" spans="1:8" hidden="1" x14ac:dyDescent="0.25">
      <c r="A12692" t="s">
        <v>32</v>
      </c>
      <c r="B12692">
        <v>113</v>
      </c>
      <c r="C12692" s="3">
        <v>45856</v>
      </c>
      <c r="D12692">
        <v>8</v>
      </c>
      <c r="E12692" s="9" t="str">
        <f>IF(Tableau2[[#This Row],[Project]]="","pas de projet",Tableau2[[#This Row],[Project]])</f>
        <v>0NC378</v>
      </c>
      <c r="F12692" s="9">
        <f>MONTH(Tableau2[[#This Row],[Date]])</f>
        <v>7</v>
      </c>
      <c r="G12692" s="9">
        <f>YEAR(Tableau2[[#This Row],[Date]])</f>
        <v>2025</v>
      </c>
      <c r="H12692" s="9">
        <f>_xlfn.ISOWEEKNUM(Tableau2[[#This Row],[Date]])</f>
        <v>29</v>
      </c>
    </row>
    <row r="12693" spans="1:8" hidden="1" x14ac:dyDescent="0.25">
      <c r="B12693">
        <v>113</v>
      </c>
      <c r="C12693" s="3">
        <v>45856</v>
      </c>
      <c r="D12693">
        <v>0</v>
      </c>
      <c r="E12693" s="9" t="str">
        <f>IF(Tableau2[[#This Row],[Project]]="","pas de projet",Tableau2[[#This Row],[Project]])</f>
        <v>pas de projet</v>
      </c>
      <c r="F12693" s="9">
        <f>MONTH(Tableau2[[#This Row],[Date]])</f>
        <v>7</v>
      </c>
      <c r="G12693" s="9">
        <f>YEAR(Tableau2[[#This Row],[Date]])</f>
        <v>2025</v>
      </c>
      <c r="H12693" s="9">
        <f>_xlfn.ISOWEEKNUM(Tableau2[[#This Row],[Date]])</f>
        <v>29</v>
      </c>
    </row>
    <row r="12694" spans="1:8" hidden="1" x14ac:dyDescent="0.25">
      <c r="B12694">
        <v>113</v>
      </c>
      <c r="C12694" s="3">
        <v>45856</v>
      </c>
      <c r="D12694">
        <v>8</v>
      </c>
      <c r="E12694" s="9" t="str">
        <f>IF(Tableau2[[#This Row],[Project]]="","pas de projet",Tableau2[[#This Row],[Project]])</f>
        <v>pas de projet</v>
      </c>
      <c r="F12694" s="9">
        <f>MONTH(Tableau2[[#This Row],[Date]])</f>
        <v>7</v>
      </c>
      <c r="G12694" s="9">
        <f>YEAR(Tableau2[[#This Row],[Date]])</f>
        <v>2025</v>
      </c>
      <c r="H12694" s="9">
        <f>_xlfn.ISOWEEKNUM(Tableau2[[#This Row],[Date]])</f>
        <v>29</v>
      </c>
    </row>
    <row r="12695" spans="1:8" hidden="1" x14ac:dyDescent="0.25">
      <c r="B12695">
        <v>113</v>
      </c>
      <c r="C12695" s="3">
        <v>45856</v>
      </c>
      <c r="D12695">
        <v>8</v>
      </c>
      <c r="E12695" s="9" t="str">
        <f>IF(Tableau2[[#This Row],[Project]]="","pas de projet",Tableau2[[#This Row],[Project]])</f>
        <v>pas de projet</v>
      </c>
      <c r="F12695" s="9">
        <f>MONTH(Tableau2[[#This Row],[Date]])</f>
        <v>7</v>
      </c>
      <c r="G12695" s="9">
        <f>YEAR(Tableau2[[#This Row],[Date]])</f>
        <v>2025</v>
      </c>
      <c r="H12695" s="9">
        <f>_xlfn.ISOWEEKNUM(Tableau2[[#This Row],[Date]])</f>
        <v>29</v>
      </c>
    </row>
    <row r="12696" spans="1:8" hidden="1" x14ac:dyDescent="0.25">
      <c r="B12696">
        <v>113</v>
      </c>
      <c r="C12696" s="3">
        <v>45856</v>
      </c>
      <c r="D12696">
        <v>0</v>
      </c>
      <c r="E12696" s="9" t="str">
        <f>IF(Tableau2[[#This Row],[Project]]="","pas de projet",Tableau2[[#This Row],[Project]])</f>
        <v>pas de projet</v>
      </c>
      <c r="F12696" s="9">
        <f>MONTH(Tableau2[[#This Row],[Date]])</f>
        <v>7</v>
      </c>
      <c r="G12696" s="9">
        <f>YEAR(Tableau2[[#This Row],[Date]])</f>
        <v>2025</v>
      </c>
      <c r="H12696" s="9">
        <f>_xlfn.ISOWEEKNUM(Tableau2[[#This Row],[Date]])</f>
        <v>29</v>
      </c>
    </row>
    <row r="12697" spans="1:8" hidden="1" x14ac:dyDescent="0.25">
      <c r="A12697" t="s">
        <v>22</v>
      </c>
      <c r="B12697">
        <v>5</v>
      </c>
      <c r="C12697" s="3">
        <v>45855</v>
      </c>
      <c r="D12697">
        <v>24</v>
      </c>
      <c r="E12697" s="9" t="str">
        <f>IF(Tableau2[[#This Row],[Project]]="","pas de projet",Tableau2[[#This Row],[Project]])</f>
        <v>0DC376</v>
      </c>
      <c r="F12697" s="9">
        <f>MONTH(Tableau2[[#This Row],[Date]])</f>
        <v>7</v>
      </c>
      <c r="G12697" s="9">
        <f>YEAR(Tableau2[[#This Row],[Date]])</f>
        <v>2025</v>
      </c>
      <c r="H12697" s="9">
        <f>_xlfn.ISOWEEKNUM(Tableau2[[#This Row],[Date]])</f>
        <v>29</v>
      </c>
    </row>
    <row r="12698" spans="1:8" hidden="1" x14ac:dyDescent="0.25">
      <c r="A12698" t="s">
        <v>13</v>
      </c>
      <c r="B12698">
        <v>5</v>
      </c>
      <c r="C12698" s="3">
        <v>45855</v>
      </c>
      <c r="D12698">
        <v>24</v>
      </c>
      <c r="E12698" s="9" t="str">
        <f>IF(Tableau2[[#This Row],[Project]]="","pas de projet",Tableau2[[#This Row],[Project]])</f>
        <v>0DC378</v>
      </c>
      <c r="F12698" s="9">
        <f>MONTH(Tableau2[[#This Row],[Date]])</f>
        <v>7</v>
      </c>
      <c r="G12698" s="9">
        <f>YEAR(Tableau2[[#This Row],[Date]])</f>
        <v>2025</v>
      </c>
      <c r="H12698" s="9">
        <f>_xlfn.ISOWEEKNUM(Tableau2[[#This Row],[Date]])</f>
        <v>29</v>
      </c>
    </row>
    <row r="12699" spans="1:8" hidden="1" x14ac:dyDescent="0.25">
      <c r="A12699" t="s">
        <v>13</v>
      </c>
      <c r="B12699">
        <v>5</v>
      </c>
      <c r="C12699" s="3">
        <v>45855</v>
      </c>
      <c r="D12699">
        <v>24</v>
      </c>
      <c r="E12699" s="9" t="str">
        <f>IF(Tableau2[[#This Row],[Project]]="","pas de projet",Tableau2[[#This Row],[Project]])</f>
        <v>0DC378</v>
      </c>
      <c r="F12699" s="9">
        <f>MONTH(Tableau2[[#This Row],[Date]])</f>
        <v>7</v>
      </c>
      <c r="G12699" s="9">
        <f>YEAR(Tableau2[[#This Row],[Date]])</f>
        <v>2025</v>
      </c>
      <c r="H12699" s="9">
        <f>_xlfn.ISOWEEKNUM(Tableau2[[#This Row],[Date]])</f>
        <v>29</v>
      </c>
    </row>
    <row r="12700" spans="1:8" hidden="1" x14ac:dyDescent="0.25">
      <c r="A12700" t="s">
        <v>22</v>
      </c>
      <c r="B12700">
        <v>5</v>
      </c>
      <c r="C12700" s="3">
        <v>45855</v>
      </c>
      <c r="D12700">
        <v>16</v>
      </c>
      <c r="E12700" s="9" t="str">
        <f>IF(Tableau2[[#This Row],[Project]]="","pas de projet",Tableau2[[#This Row],[Project]])</f>
        <v>0DC376</v>
      </c>
      <c r="F12700" s="9">
        <f>MONTH(Tableau2[[#This Row],[Date]])</f>
        <v>7</v>
      </c>
      <c r="G12700" s="9">
        <f>YEAR(Tableau2[[#This Row],[Date]])</f>
        <v>2025</v>
      </c>
      <c r="H12700" s="9">
        <f>_xlfn.ISOWEEKNUM(Tableau2[[#This Row],[Date]])</f>
        <v>29</v>
      </c>
    </row>
    <row r="12701" spans="1:8" hidden="1" x14ac:dyDescent="0.25">
      <c r="B12701">
        <f t="shared" ref="B12701:B12713" si="572">111111+1</f>
        <v>111112</v>
      </c>
      <c r="C12701" s="3">
        <v>45855</v>
      </c>
      <c r="D12701">
        <v>0</v>
      </c>
      <c r="E12701" s="9" t="str">
        <f>IF(Tableau2[[#This Row],[Project]]="","pas de projet",Tableau2[[#This Row],[Project]])</f>
        <v>pas de projet</v>
      </c>
      <c r="F12701" s="9">
        <f>MONTH(Tableau2[[#This Row],[Date]])</f>
        <v>7</v>
      </c>
      <c r="G12701" s="9">
        <f>YEAR(Tableau2[[#This Row],[Date]])</f>
        <v>2025</v>
      </c>
      <c r="H12701" s="9">
        <f>_xlfn.ISOWEEKNUM(Tableau2[[#This Row],[Date]])</f>
        <v>29</v>
      </c>
    </row>
    <row r="12702" spans="1:8" hidden="1" x14ac:dyDescent="0.25">
      <c r="B12702">
        <f t="shared" si="572"/>
        <v>111112</v>
      </c>
      <c r="C12702" s="3">
        <v>45854</v>
      </c>
      <c r="D12702">
        <v>0</v>
      </c>
      <c r="E12702" s="9" t="str">
        <f>IF(Tableau2[[#This Row],[Project]]="","pas de projet",Tableau2[[#This Row],[Project]])</f>
        <v>pas de projet</v>
      </c>
      <c r="F12702" s="9">
        <f>MONTH(Tableau2[[#This Row],[Date]])</f>
        <v>7</v>
      </c>
      <c r="G12702" s="9">
        <f>YEAR(Tableau2[[#This Row],[Date]])</f>
        <v>2025</v>
      </c>
      <c r="H12702" s="9">
        <f>_xlfn.ISOWEEKNUM(Tableau2[[#This Row],[Date]])</f>
        <v>29</v>
      </c>
    </row>
    <row r="12703" spans="1:8" hidden="1" x14ac:dyDescent="0.25">
      <c r="B12703">
        <f t="shared" si="572"/>
        <v>111112</v>
      </c>
      <c r="C12703" s="3">
        <v>45853</v>
      </c>
      <c r="D12703">
        <v>0</v>
      </c>
      <c r="E12703" s="9" t="str">
        <f>IF(Tableau2[[#This Row],[Project]]="","pas de projet",Tableau2[[#This Row],[Project]])</f>
        <v>pas de projet</v>
      </c>
      <c r="F12703" s="9">
        <f>MONTH(Tableau2[[#This Row],[Date]])</f>
        <v>7</v>
      </c>
      <c r="G12703" s="9">
        <f>YEAR(Tableau2[[#This Row],[Date]])</f>
        <v>2025</v>
      </c>
      <c r="H12703" s="9">
        <f>_xlfn.ISOWEEKNUM(Tableau2[[#This Row],[Date]])</f>
        <v>29</v>
      </c>
    </row>
    <row r="12704" spans="1:8" hidden="1" x14ac:dyDescent="0.25">
      <c r="B12704">
        <f t="shared" si="572"/>
        <v>111112</v>
      </c>
      <c r="C12704" s="3">
        <v>45852</v>
      </c>
      <c r="D12704">
        <v>0</v>
      </c>
      <c r="E12704" s="9" t="str">
        <f>IF(Tableau2[[#This Row],[Project]]="","pas de projet",Tableau2[[#This Row],[Project]])</f>
        <v>pas de projet</v>
      </c>
      <c r="F12704" s="9">
        <f>MONTH(Tableau2[[#This Row],[Date]])</f>
        <v>7</v>
      </c>
      <c r="G12704" s="9">
        <f>YEAR(Tableau2[[#This Row],[Date]])</f>
        <v>2025</v>
      </c>
      <c r="H12704" s="9">
        <f>_xlfn.ISOWEEKNUM(Tableau2[[#This Row],[Date]])</f>
        <v>29</v>
      </c>
    </row>
    <row r="12705" spans="1:8" hidden="1" x14ac:dyDescent="0.25">
      <c r="B12705">
        <f t="shared" si="572"/>
        <v>111112</v>
      </c>
      <c r="C12705" s="3">
        <v>45849</v>
      </c>
      <c r="D12705">
        <v>0</v>
      </c>
      <c r="E12705" s="9" t="str">
        <f>IF(Tableau2[[#This Row],[Project]]="","pas de projet",Tableau2[[#This Row],[Project]])</f>
        <v>pas de projet</v>
      </c>
      <c r="F12705" s="9">
        <f>MONTH(Tableau2[[#This Row],[Date]])</f>
        <v>7</v>
      </c>
      <c r="G12705" s="9">
        <f>YEAR(Tableau2[[#This Row],[Date]])</f>
        <v>2025</v>
      </c>
      <c r="H12705" s="9">
        <f>_xlfn.ISOWEEKNUM(Tableau2[[#This Row],[Date]])</f>
        <v>28</v>
      </c>
    </row>
    <row r="12706" spans="1:8" hidden="1" x14ac:dyDescent="0.25">
      <c r="B12706">
        <f t="shared" si="572"/>
        <v>111112</v>
      </c>
      <c r="C12706" s="3">
        <v>45848</v>
      </c>
      <c r="D12706">
        <v>0</v>
      </c>
      <c r="E12706" s="9" t="str">
        <f>IF(Tableau2[[#This Row],[Project]]="","pas de projet",Tableau2[[#This Row],[Project]])</f>
        <v>pas de projet</v>
      </c>
      <c r="F12706" s="9">
        <f>MONTH(Tableau2[[#This Row],[Date]])</f>
        <v>7</v>
      </c>
      <c r="G12706" s="9">
        <f>YEAR(Tableau2[[#This Row],[Date]])</f>
        <v>2025</v>
      </c>
      <c r="H12706" s="9">
        <f>_xlfn.ISOWEEKNUM(Tableau2[[#This Row],[Date]])</f>
        <v>28</v>
      </c>
    </row>
    <row r="12707" spans="1:8" hidden="1" x14ac:dyDescent="0.25">
      <c r="B12707">
        <f t="shared" si="572"/>
        <v>111112</v>
      </c>
      <c r="C12707" s="3">
        <v>45847</v>
      </c>
      <c r="D12707">
        <v>0</v>
      </c>
      <c r="E12707" s="9" t="str">
        <f>IF(Tableau2[[#This Row],[Project]]="","pas de projet",Tableau2[[#This Row],[Project]])</f>
        <v>pas de projet</v>
      </c>
      <c r="F12707" s="9">
        <f>MONTH(Tableau2[[#This Row],[Date]])</f>
        <v>7</v>
      </c>
      <c r="G12707" s="9">
        <f>YEAR(Tableau2[[#This Row],[Date]])</f>
        <v>2025</v>
      </c>
      <c r="H12707" s="9">
        <f>_xlfn.ISOWEEKNUM(Tableau2[[#This Row],[Date]])</f>
        <v>28</v>
      </c>
    </row>
    <row r="12708" spans="1:8" hidden="1" x14ac:dyDescent="0.25">
      <c r="B12708">
        <f t="shared" si="572"/>
        <v>111112</v>
      </c>
      <c r="C12708" s="3">
        <v>45846</v>
      </c>
      <c r="D12708">
        <v>0</v>
      </c>
      <c r="E12708" s="9" t="str">
        <f>IF(Tableau2[[#This Row],[Project]]="","pas de projet",Tableau2[[#This Row],[Project]])</f>
        <v>pas de projet</v>
      </c>
      <c r="F12708" s="9">
        <f>MONTH(Tableau2[[#This Row],[Date]])</f>
        <v>7</v>
      </c>
      <c r="G12708" s="9">
        <f>YEAR(Tableau2[[#This Row],[Date]])</f>
        <v>2025</v>
      </c>
      <c r="H12708" s="9">
        <f>_xlfn.ISOWEEKNUM(Tableau2[[#This Row],[Date]])</f>
        <v>28</v>
      </c>
    </row>
    <row r="12709" spans="1:8" hidden="1" x14ac:dyDescent="0.25">
      <c r="B12709">
        <f t="shared" si="572"/>
        <v>111112</v>
      </c>
      <c r="C12709" s="3">
        <v>45845</v>
      </c>
      <c r="D12709">
        <v>0</v>
      </c>
      <c r="E12709" s="9" t="str">
        <f>IF(Tableau2[[#This Row],[Project]]="","pas de projet",Tableau2[[#This Row],[Project]])</f>
        <v>pas de projet</v>
      </c>
      <c r="F12709" s="9">
        <f>MONTH(Tableau2[[#This Row],[Date]])</f>
        <v>7</v>
      </c>
      <c r="G12709" s="9">
        <f>YEAR(Tableau2[[#This Row],[Date]])</f>
        <v>2025</v>
      </c>
      <c r="H12709" s="9">
        <f>_xlfn.ISOWEEKNUM(Tableau2[[#This Row],[Date]])</f>
        <v>28</v>
      </c>
    </row>
    <row r="12710" spans="1:8" hidden="1" x14ac:dyDescent="0.25">
      <c r="A12710" t="s">
        <v>22</v>
      </c>
      <c r="B12710">
        <f t="shared" si="572"/>
        <v>111112</v>
      </c>
      <c r="C12710" s="3">
        <v>45841</v>
      </c>
      <c r="D12710">
        <v>2</v>
      </c>
      <c r="E12710" s="9" t="str">
        <f>IF(Tableau2[[#This Row],[Project]]="","pas de projet",Tableau2[[#This Row],[Project]])</f>
        <v>0DC376</v>
      </c>
      <c r="F12710" s="9">
        <f>MONTH(Tableau2[[#This Row],[Date]])</f>
        <v>7</v>
      </c>
      <c r="G12710" s="9">
        <f>YEAR(Tableau2[[#This Row],[Date]])</f>
        <v>2025</v>
      </c>
      <c r="H12710" s="9">
        <f>_xlfn.ISOWEEKNUM(Tableau2[[#This Row],[Date]])</f>
        <v>27</v>
      </c>
    </row>
    <row r="12711" spans="1:8" hidden="1" x14ac:dyDescent="0.25">
      <c r="A12711" t="s">
        <v>13</v>
      </c>
      <c r="B12711">
        <f t="shared" si="572"/>
        <v>111112</v>
      </c>
      <c r="C12711" s="3">
        <v>45841</v>
      </c>
      <c r="D12711">
        <v>2</v>
      </c>
      <c r="E12711" s="9" t="str">
        <f>IF(Tableau2[[#This Row],[Project]]="","pas de projet",Tableau2[[#This Row],[Project]])</f>
        <v>0DC378</v>
      </c>
      <c r="F12711" s="9">
        <f>MONTH(Tableau2[[#This Row],[Date]])</f>
        <v>7</v>
      </c>
      <c r="G12711" s="9">
        <f>YEAR(Tableau2[[#This Row],[Date]])</f>
        <v>2025</v>
      </c>
      <c r="H12711" s="9">
        <f>_xlfn.ISOWEEKNUM(Tableau2[[#This Row],[Date]])</f>
        <v>27</v>
      </c>
    </row>
    <row r="12712" spans="1:8" hidden="1" x14ac:dyDescent="0.25">
      <c r="A12712" t="s">
        <v>12</v>
      </c>
      <c r="B12712">
        <f t="shared" si="572"/>
        <v>111112</v>
      </c>
      <c r="C12712" s="3">
        <v>45841</v>
      </c>
      <c r="D12712">
        <v>4</v>
      </c>
      <c r="E12712" s="9" t="str">
        <f>IF(Tableau2[[#This Row],[Project]]="","pas de projet",Tableau2[[#This Row],[Project]])</f>
        <v>0DC377</v>
      </c>
      <c r="F12712" s="9">
        <f>MONTH(Tableau2[[#This Row],[Date]])</f>
        <v>7</v>
      </c>
      <c r="G12712" s="9">
        <f>YEAR(Tableau2[[#This Row],[Date]])</f>
        <v>2025</v>
      </c>
      <c r="H12712" s="9">
        <f>_xlfn.ISOWEEKNUM(Tableau2[[#This Row],[Date]])</f>
        <v>27</v>
      </c>
    </row>
    <row r="12713" spans="1:8" hidden="1" x14ac:dyDescent="0.25">
      <c r="B12713">
        <f t="shared" si="572"/>
        <v>111112</v>
      </c>
      <c r="C12713" s="3">
        <v>45855</v>
      </c>
      <c r="D12713">
        <v>9</v>
      </c>
      <c r="E12713" s="9" t="str">
        <f>IF(Tableau2[[#This Row],[Project]]="","pas de projet",Tableau2[[#This Row],[Project]])</f>
        <v>pas de projet</v>
      </c>
      <c r="F12713" s="9">
        <f>MONTH(Tableau2[[#This Row],[Date]])</f>
        <v>7</v>
      </c>
      <c r="G12713" s="9">
        <f>YEAR(Tableau2[[#This Row],[Date]])</f>
        <v>2025</v>
      </c>
      <c r="H12713" s="9">
        <f>_xlfn.ISOWEEKNUM(Tableau2[[#This Row],[Date]])</f>
        <v>29</v>
      </c>
    </row>
    <row r="12714" spans="1:8" hidden="1" x14ac:dyDescent="0.25">
      <c r="A12714" t="s">
        <v>10</v>
      </c>
      <c r="B12714">
        <v>2</v>
      </c>
      <c r="C12714" s="3">
        <v>45855</v>
      </c>
      <c r="D12714">
        <v>20</v>
      </c>
      <c r="E12714" s="9" t="str">
        <f>IF(Tableau2[[#This Row],[Project]]="","pas de projet",Tableau2[[#This Row],[Project]])</f>
        <v>0NC377</v>
      </c>
      <c r="F12714" s="9">
        <f>MONTH(Tableau2[[#This Row],[Date]])</f>
        <v>7</v>
      </c>
      <c r="G12714" s="9">
        <f>YEAR(Tableau2[[#This Row],[Date]])</f>
        <v>2025</v>
      </c>
      <c r="H12714" s="9">
        <f>_xlfn.ISOWEEKNUM(Tableau2[[#This Row],[Date]])</f>
        <v>29</v>
      </c>
    </row>
    <row r="12715" spans="1:8" hidden="1" x14ac:dyDescent="0.25">
      <c r="A12715" t="s">
        <v>8</v>
      </c>
      <c r="B12715">
        <v>2</v>
      </c>
      <c r="C12715" s="3">
        <v>45855</v>
      </c>
      <c r="D12715">
        <v>12</v>
      </c>
      <c r="E12715" s="9" t="str">
        <f>IF(Tableau2[[#This Row],[Project]]="","pas de projet",Tableau2[[#This Row],[Project]])</f>
        <v>Fara proiect</v>
      </c>
      <c r="F12715" s="9">
        <f>MONTH(Tableau2[[#This Row],[Date]])</f>
        <v>7</v>
      </c>
      <c r="G12715" s="9">
        <f>YEAR(Tableau2[[#This Row],[Date]])</f>
        <v>2025</v>
      </c>
      <c r="H12715" s="9">
        <f>_xlfn.ISOWEEKNUM(Tableau2[[#This Row],[Date]])</f>
        <v>29</v>
      </c>
    </row>
    <row r="12716" spans="1:8" hidden="1" x14ac:dyDescent="0.25">
      <c r="A12716" t="s">
        <v>12</v>
      </c>
      <c r="B12716">
        <v>4</v>
      </c>
      <c r="C12716" s="3">
        <v>45855</v>
      </c>
      <c r="D12716">
        <v>16</v>
      </c>
      <c r="E12716" s="9" t="str">
        <f>IF(Tableau2[[#This Row],[Project]]="","pas de projet",Tableau2[[#This Row],[Project]])</f>
        <v>0DC377</v>
      </c>
      <c r="F12716" s="9">
        <f>MONTH(Tableau2[[#This Row],[Date]])</f>
        <v>7</v>
      </c>
      <c r="G12716" s="9">
        <f>YEAR(Tableau2[[#This Row],[Date]])</f>
        <v>2025</v>
      </c>
      <c r="H12716" s="9">
        <f>_xlfn.ISOWEEKNUM(Tableau2[[#This Row],[Date]])</f>
        <v>29</v>
      </c>
    </row>
    <row r="12717" spans="1:8" hidden="1" x14ac:dyDescent="0.25">
      <c r="A12717" t="s">
        <v>10</v>
      </c>
      <c r="B12717">
        <v>2</v>
      </c>
      <c r="C12717" s="3">
        <v>45855</v>
      </c>
      <c r="D12717">
        <v>24</v>
      </c>
      <c r="E12717" s="9" t="str">
        <f>IF(Tableau2[[#This Row],[Project]]="","pas de projet",Tableau2[[#This Row],[Project]])</f>
        <v>0NC377</v>
      </c>
      <c r="F12717" s="9">
        <f>MONTH(Tableau2[[#This Row],[Date]])</f>
        <v>7</v>
      </c>
      <c r="G12717" s="9">
        <f>YEAR(Tableau2[[#This Row],[Date]])</f>
        <v>2025</v>
      </c>
      <c r="H12717" s="9">
        <f>_xlfn.ISOWEEKNUM(Tableau2[[#This Row],[Date]])</f>
        <v>29</v>
      </c>
    </row>
    <row r="12718" spans="1:8" hidden="1" x14ac:dyDescent="0.25">
      <c r="A12718" t="s">
        <v>10</v>
      </c>
      <c r="B12718">
        <v>2</v>
      </c>
      <c r="C12718" s="3">
        <v>45855</v>
      </c>
      <c r="D12718">
        <v>8</v>
      </c>
      <c r="E12718" s="9" t="str">
        <f>IF(Tableau2[[#This Row],[Project]]="","pas de projet",Tableau2[[#This Row],[Project]])</f>
        <v>0NC377</v>
      </c>
      <c r="F12718" s="9">
        <f>MONTH(Tableau2[[#This Row],[Date]])</f>
        <v>7</v>
      </c>
      <c r="G12718" s="9">
        <f>YEAR(Tableau2[[#This Row],[Date]])</f>
        <v>2025</v>
      </c>
      <c r="H12718" s="9">
        <f>_xlfn.ISOWEEKNUM(Tableau2[[#This Row],[Date]])</f>
        <v>29</v>
      </c>
    </row>
    <row r="12719" spans="1:8" hidden="1" x14ac:dyDescent="0.25">
      <c r="A12719" t="s">
        <v>13</v>
      </c>
      <c r="B12719">
        <v>4</v>
      </c>
      <c r="C12719" s="3">
        <v>45855</v>
      </c>
      <c r="D12719">
        <v>26</v>
      </c>
      <c r="E12719" s="9" t="str">
        <f>IF(Tableau2[[#This Row],[Project]]="","pas de projet",Tableau2[[#This Row],[Project]])</f>
        <v>0DC378</v>
      </c>
      <c r="F12719" s="9">
        <f>MONTH(Tableau2[[#This Row],[Date]])</f>
        <v>7</v>
      </c>
      <c r="G12719" s="9">
        <f>YEAR(Tableau2[[#This Row],[Date]])</f>
        <v>2025</v>
      </c>
      <c r="H12719" s="9">
        <f>_xlfn.ISOWEEKNUM(Tableau2[[#This Row],[Date]])</f>
        <v>29</v>
      </c>
    </row>
    <row r="12720" spans="1:8" hidden="1" x14ac:dyDescent="0.25">
      <c r="A12720" t="s">
        <v>10</v>
      </c>
      <c r="B12720">
        <v>2</v>
      </c>
      <c r="C12720" s="3">
        <v>45855</v>
      </c>
      <c r="D12720">
        <v>32</v>
      </c>
      <c r="E12720" s="9" t="str">
        <f>IF(Tableau2[[#This Row],[Project]]="","pas de projet",Tableau2[[#This Row],[Project]])</f>
        <v>0NC377</v>
      </c>
      <c r="F12720" s="9">
        <f>MONTH(Tableau2[[#This Row],[Date]])</f>
        <v>7</v>
      </c>
      <c r="G12720" s="9">
        <f>YEAR(Tableau2[[#This Row],[Date]])</f>
        <v>2025</v>
      </c>
      <c r="H12720" s="9">
        <f>_xlfn.ISOWEEKNUM(Tableau2[[#This Row],[Date]])</f>
        <v>29</v>
      </c>
    </row>
    <row r="12721" spans="1:8" hidden="1" x14ac:dyDescent="0.25">
      <c r="A12721" t="s">
        <v>22</v>
      </c>
      <c r="B12721">
        <v>4</v>
      </c>
      <c r="C12721" s="3">
        <v>45855</v>
      </c>
      <c r="D12721">
        <v>26</v>
      </c>
      <c r="E12721" s="9" t="str">
        <f>IF(Tableau2[[#This Row],[Project]]="","pas de projet",Tableau2[[#This Row],[Project]])</f>
        <v>0DC376</v>
      </c>
      <c r="F12721" s="9">
        <f>MONTH(Tableau2[[#This Row],[Date]])</f>
        <v>7</v>
      </c>
      <c r="G12721" s="9">
        <f>YEAR(Tableau2[[#This Row],[Date]])</f>
        <v>2025</v>
      </c>
      <c r="H12721" s="9">
        <f>_xlfn.ISOWEEKNUM(Tableau2[[#This Row],[Date]])</f>
        <v>29</v>
      </c>
    </row>
    <row r="12722" spans="1:8" hidden="1" x14ac:dyDescent="0.25">
      <c r="A12722" t="s">
        <v>11</v>
      </c>
      <c r="B12722">
        <v>2</v>
      </c>
      <c r="C12722" s="3">
        <v>45854</v>
      </c>
      <c r="D12722">
        <v>8</v>
      </c>
      <c r="E12722" s="9" t="str">
        <f>IF(Tableau2[[#This Row],[Project]]="","pas de projet",Tableau2[[#This Row],[Project]])</f>
        <v>0NC376</v>
      </c>
      <c r="F12722" s="9">
        <f>MONTH(Tableau2[[#This Row],[Date]])</f>
        <v>7</v>
      </c>
      <c r="G12722" s="9">
        <f>YEAR(Tableau2[[#This Row],[Date]])</f>
        <v>2025</v>
      </c>
      <c r="H12722" s="9">
        <f>_xlfn.ISOWEEKNUM(Tableau2[[#This Row],[Date]])</f>
        <v>29</v>
      </c>
    </row>
    <row r="12723" spans="1:8" hidden="1" x14ac:dyDescent="0.25">
      <c r="A12723" t="s">
        <v>12</v>
      </c>
      <c r="B12723">
        <v>4</v>
      </c>
      <c r="C12723" s="3">
        <v>45855</v>
      </c>
      <c r="D12723">
        <v>28</v>
      </c>
      <c r="E12723" s="9" t="str">
        <f>IF(Tableau2[[#This Row],[Project]]="","pas de projet",Tableau2[[#This Row],[Project]])</f>
        <v>0DC377</v>
      </c>
      <c r="F12723" s="9">
        <f>MONTH(Tableau2[[#This Row],[Date]])</f>
        <v>7</v>
      </c>
      <c r="G12723" s="9">
        <f>YEAR(Tableau2[[#This Row],[Date]])</f>
        <v>2025</v>
      </c>
      <c r="H12723" s="9">
        <f>_xlfn.ISOWEEKNUM(Tableau2[[#This Row],[Date]])</f>
        <v>29</v>
      </c>
    </row>
    <row r="12724" spans="1:8" hidden="1" x14ac:dyDescent="0.25">
      <c r="A12724" t="s">
        <v>8</v>
      </c>
      <c r="B12724">
        <v>4</v>
      </c>
      <c r="C12724" s="3">
        <v>45855</v>
      </c>
      <c r="D12724">
        <v>20</v>
      </c>
      <c r="E12724" s="9" t="str">
        <f>IF(Tableau2[[#This Row],[Project]]="","pas de projet",Tableau2[[#This Row],[Project]])</f>
        <v>Fara proiect</v>
      </c>
      <c r="F12724" s="9">
        <f>MONTH(Tableau2[[#This Row],[Date]])</f>
        <v>7</v>
      </c>
      <c r="G12724" s="9">
        <f>YEAR(Tableau2[[#This Row],[Date]])</f>
        <v>2025</v>
      </c>
      <c r="H12724" s="9">
        <f>_xlfn.ISOWEEKNUM(Tableau2[[#This Row],[Date]])</f>
        <v>29</v>
      </c>
    </row>
    <row r="12725" spans="1:8" hidden="1" x14ac:dyDescent="0.25">
      <c r="A12725" t="s">
        <v>10</v>
      </c>
      <c r="B12725">
        <v>2</v>
      </c>
      <c r="C12725" s="3">
        <v>45854</v>
      </c>
      <c r="D12725">
        <v>24</v>
      </c>
      <c r="E12725" s="9" t="str">
        <f>IF(Tableau2[[#This Row],[Project]]="","pas de projet",Tableau2[[#This Row],[Project]])</f>
        <v>0NC377</v>
      </c>
      <c r="F12725" s="9">
        <f>MONTH(Tableau2[[#This Row],[Date]])</f>
        <v>7</v>
      </c>
      <c r="G12725" s="9">
        <f>YEAR(Tableau2[[#This Row],[Date]])</f>
        <v>2025</v>
      </c>
      <c r="H12725" s="9">
        <f>_xlfn.ISOWEEKNUM(Tableau2[[#This Row],[Date]])</f>
        <v>29</v>
      </c>
    </row>
    <row r="12726" spans="1:8" hidden="1" x14ac:dyDescent="0.25">
      <c r="A12726" t="s">
        <v>22</v>
      </c>
      <c r="B12726">
        <v>4</v>
      </c>
      <c r="C12726" s="3">
        <v>45855</v>
      </c>
      <c r="D12726">
        <v>18</v>
      </c>
      <c r="E12726" s="9" t="str">
        <f>IF(Tableau2[[#This Row],[Project]]="","pas de projet",Tableau2[[#This Row],[Project]])</f>
        <v>0DC376</v>
      </c>
      <c r="F12726" s="9">
        <f>MONTH(Tableau2[[#This Row],[Date]])</f>
        <v>7</v>
      </c>
      <c r="G12726" s="9">
        <f>YEAR(Tableau2[[#This Row],[Date]])</f>
        <v>2025</v>
      </c>
      <c r="H12726" s="9">
        <f>_xlfn.ISOWEEKNUM(Tableau2[[#This Row],[Date]])</f>
        <v>29</v>
      </c>
    </row>
    <row r="12727" spans="1:8" hidden="1" x14ac:dyDescent="0.25">
      <c r="A12727" t="s">
        <v>10</v>
      </c>
      <c r="B12727">
        <v>2</v>
      </c>
      <c r="C12727" s="3">
        <v>45854</v>
      </c>
      <c r="D12727">
        <v>16</v>
      </c>
      <c r="E12727" s="9" t="str">
        <f>IF(Tableau2[[#This Row],[Project]]="","pas de projet",Tableau2[[#This Row],[Project]])</f>
        <v>0NC377</v>
      </c>
      <c r="F12727" s="9">
        <f>MONTH(Tableau2[[#This Row],[Date]])</f>
        <v>7</v>
      </c>
      <c r="G12727" s="9">
        <f>YEAR(Tableau2[[#This Row],[Date]])</f>
        <v>2025</v>
      </c>
      <c r="H12727" s="9">
        <f>_xlfn.ISOWEEKNUM(Tableau2[[#This Row],[Date]])</f>
        <v>29</v>
      </c>
    </row>
    <row r="12728" spans="1:8" hidden="1" x14ac:dyDescent="0.25">
      <c r="A12728" t="s">
        <v>10</v>
      </c>
      <c r="B12728">
        <v>2</v>
      </c>
      <c r="C12728" s="3">
        <v>45854</v>
      </c>
      <c r="D12728">
        <v>32</v>
      </c>
      <c r="E12728" s="9" t="str">
        <f>IF(Tableau2[[#This Row],[Project]]="","pas de projet",Tableau2[[#This Row],[Project]])</f>
        <v>0NC377</v>
      </c>
      <c r="F12728" s="9">
        <f>MONTH(Tableau2[[#This Row],[Date]])</f>
        <v>7</v>
      </c>
      <c r="G12728" s="9">
        <f>YEAR(Tableau2[[#This Row],[Date]])</f>
        <v>2025</v>
      </c>
      <c r="H12728" s="9">
        <f>_xlfn.ISOWEEKNUM(Tableau2[[#This Row],[Date]])</f>
        <v>29</v>
      </c>
    </row>
    <row r="12729" spans="1:8" hidden="1" x14ac:dyDescent="0.25">
      <c r="A12729" t="s">
        <v>10</v>
      </c>
      <c r="B12729">
        <v>2</v>
      </c>
      <c r="C12729" s="3">
        <v>45854</v>
      </c>
      <c r="D12729">
        <v>16</v>
      </c>
      <c r="E12729" s="9" t="str">
        <f>IF(Tableau2[[#This Row],[Project]]="","pas de projet",Tableau2[[#This Row],[Project]])</f>
        <v>0NC377</v>
      </c>
      <c r="F12729" s="9">
        <f>MONTH(Tableau2[[#This Row],[Date]])</f>
        <v>7</v>
      </c>
      <c r="G12729" s="9">
        <f>YEAR(Tableau2[[#This Row],[Date]])</f>
        <v>2025</v>
      </c>
      <c r="H12729" s="9">
        <f>_xlfn.ISOWEEKNUM(Tableau2[[#This Row],[Date]])</f>
        <v>29</v>
      </c>
    </row>
    <row r="12730" spans="1:8" hidden="1" x14ac:dyDescent="0.25">
      <c r="A12730" t="s">
        <v>8</v>
      </c>
      <c r="B12730">
        <v>2</v>
      </c>
      <c r="C12730" s="3">
        <v>45853</v>
      </c>
      <c r="D12730">
        <v>8</v>
      </c>
      <c r="E12730" s="9" t="str">
        <f>IF(Tableau2[[#This Row],[Project]]="","pas de projet",Tableau2[[#This Row],[Project]])</f>
        <v>Fara proiect</v>
      </c>
      <c r="F12730" s="9">
        <f>MONTH(Tableau2[[#This Row],[Date]])</f>
        <v>7</v>
      </c>
      <c r="G12730" s="9">
        <f>YEAR(Tableau2[[#This Row],[Date]])</f>
        <v>2025</v>
      </c>
      <c r="H12730" s="9">
        <f>_xlfn.ISOWEEKNUM(Tableau2[[#This Row],[Date]])</f>
        <v>29</v>
      </c>
    </row>
    <row r="12731" spans="1:8" hidden="1" x14ac:dyDescent="0.25">
      <c r="A12731" t="s">
        <v>40</v>
      </c>
      <c r="B12731">
        <v>2</v>
      </c>
      <c r="C12731" s="3">
        <v>45853</v>
      </c>
      <c r="D12731">
        <v>8</v>
      </c>
      <c r="E12731" s="9" t="str">
        <f>IF(Tableau2[[#This Row],[Project]]="","pas de projet",Tableau2[[#This Row],[Project]])</f>
        <v>0SC376</v>
      </c>
      <c r="F12731" s="9">
        <f>MONTH(Tableau2[[#This Row],[Date]])</f>
        <v>7</v>
      </c>
      <c r="G12731" s="9">
        <f>YEAR(Tableau2[[#This Row],[Date]])</f>
        <v>2025</v>
      </c>
      <c r="H12731" s="9">
        <f>_xlfn.ISOWEEKNUM(Tableau2[[#This Row],[Date]])</f>
        <v>29</v>
      </c>
    </row>
    <row r="12732" spans="1:8" hidden="1" x14ac:dyDescent="0.25">
      <c r="A12732" t="s">
        <v>10</v>
      </c>
      <c r="B12732">
        <v>2</v>
      </c>
      <c r="C12732" s="3">
        <v>45853</v>
      </c>
      <c r="D12732">
        <v>48</v>
      </c>
      <c r="E12732" s="9" t="str">
        <f>IF(Tableau2[[#This Row],[Project]]="","pas de projet",Tableau2[[#This Row],[Project]])</f>
        <v>0NC377</v>
      </c>
      <c r="F12732" s="9">
        <f>MONTH(Tableau2[[#This Row],[Date]])</f>
        <v>7</v>
      </c>
      <c r="G12732" s="9">
        <f>YEAR(Tableau2[[#This Row],[Date]])</f>
        <v>2025</v>
      </c>
      <c r="H12732" s="9">
        <f>_xlfn.ISOWEEKNUM(Tableau2[[#This Row],[Date]])</f>
        <v>29</v>
      </c>
    </row>
    <row r="12733" spans="1:8" hidden="1" x14ac:dyDescent="0.25">
      <c r="A12733" t="s">
        <v>10</v>
      </c>
      <c r="B12733">
        <v>2</v>
      </c>
      <c r="C12733" s="3">
        <v>45853</v>
      </c>
      <c r="D12733">
        <v>16</v>
      </c>
      <c r="E12733" s="9" t="str">
        <f>IF(Tableau2[[#This Row],[Project]]="","pas de projet",Tableau2[[#This Row],[Project]])</f>
        <v>0NC377</v>
      </c>
      <c r="F12733" s="9">
        <f>MONTH(Tableau2[[#This Row],[Date]])</f>
        <v>7</v>
      </c>
      <c r="G12733" s="9">
        <f>YEAR(Tableau2[[#This Row],[Date]])</f>
        <v>2025</v>
      </c>
      <c r="H12733" s="9">
        <f>_xlfn.ISOWEEKNUM(Tableau2[[#This Row],[Date]])</f>
        <v>29</v>
      </c>
    </row>
    <row r="12734" spans="1:8" hidden="1" x14ac:dyDescent="0.25">
      <c r="A12734" t="s">
        <v>10</v>
      </c>
      <c r="B12734">
        <v>2</v>
      </c>
      <c r="C12734" s="3">
        <v>45853</v>
      </c>
      <c r="D12734">
        <v>16</v>
      </c>
      <c r="E12734" s="9" t="str">
        <f>IF(Tableau2[[#This Row],[Project]]="","pas de projet",Tableau2[[#This Row],[Project]])</f>
        <v>0NC377</v>
      </c>
      <c r="F12734" s="9">
        <f>MONTH(Tableau2[[#This Row],[Date]])</f>
        <v>7</v>
      </c>
      <c r="G12734" s="9">
        <f>YEAR(Tableau2[[#This Row],[Date]])</f>
        <v>2025</v>
      </c>
      <c r="H12734" s="9">
        <f>_xlfn.ISOWEEKNUM(Tableau2[[#This Row],[Date]])</f>
        <v>29</v>
      </c>
    </row>
    <row r="12735" spans="1:8" hidden="1" x14ac:dyDescent="0.25">
      <c r="A12735" t="s">
        <v>40</v>
      </c>
      <c r="B12735">
        <v>2</v>
      </c>
      <c r="C12735" s="3">
        <v>45852</v>
      </c>
      <c r="D12735">
        <v>16</v>
      </c>
      <c r="E12735" s="9" t="str">
        <f>IF(Tableau2[[#This Row],[Project]]="","pas de projet",Tableau2[[#This Row],[Project]])</f>
        <v>0SC376</v>
      </c>
      <c r="F12735" s="9">
        <f>MONTH(Tableau2[[#This Row],[Date]])</f>
        <v>7</v>
      </c>
      <c r="G12735" s="9">
        <f>YEAR(Tableau2[[#This Row],[Date]])</f>
        <v>2025</v>
      </c>
      <c r="H12735" s="9">
        <f>_xlfn.ISOWEEKNUM(Tableau2[[#This Row],[Date]])</f>
        <v>29</v>
      </c>
    </row>
    <row r="12736" spans="1:8" hidden="1" x14ac:dyDescent="0.25">
      <c r="A12736" t="s">
        <v>10</v>
      </c>
      <c r="B12736">
        <v>2</v>
      </c>
      <c r="C12736" s="3">
        <v>45852</v>
      </c>
      <c r="D12736">
        <v>32</v>
      </c>
      <c r="E12736" s="9" t="str">
        <f>IF(Tableau2[[#This Row],[Project]]="","pas de projet",Tableau2[[#This Row],[Project]])</f>
        <v>0NC377</v>
      </c>
      <c r="F12736" s="9">
        <f>MONTH(Tableau2[[#This Row],[Date]])</f>
        <v>7</v>
      </c>
      <c r="G12736" s="9">
        <f>YEAR(Tableau2[[#This Row],[Date]])</f>
        <v>2025</v>
      </c>
      <c r="H12736" s="9">
        <f>_xlfn.ISOWEEKNUM(Tableau2[[#This Row],[Date]])</f>
        <v>29</v>
      </c>
    </row>
    <row r="12737" spans="1:8" hidden="1" x14ac:dyDescent="0.25">
      <c r="A12737" t="s">
        <v>10</v>
      </c>
      <c r="B12737">
        <v>2</v>
      </c>
      <c r="C12737" s="3">
        <v>45852</v>
      </c>
      <c r="D12737">
        <v>8</v>
      </c>
      <c r="E12737" s="9" t="str">
        <f>IF(Tableau2[[#This Row],[Project]]="","pas de projet",Tableau2[[#This Row],[Project]])</f>
        <v>0NC377</v>
      </c>
      <c r="F12737" s="9">
        <f>MONTH(Tableau2[[#This Row],[Date]])</f>
        <v>7</v>
      </c>
      <c r="G12737" s="9">
        <f>YEAR(Tableau2[[#This Row],[Date]])</f>
        <v>2025</v>
      </c>
      <c r="H12737" s="9">
        <f>_xlfn.ISOWEEKNUM(Tableau2[[#This Row],[Date]])</f>
        <v>29</v>
      </c>
    </row>
    <row r="12738" spans="1:8" hidden="1" x14ac:dyDescent="0.25">
      <c r="A12738" t="s">
        <v>10</v>
      </c>
      <c r="B12738">
        <v>2</v>
      </c>
      <c r="C12738" s="3">
        <v>45852</v>
      </c>
      <c r="D12738">
        <v>40</v>
      </c>
      <c r="E12738" s="9" t="str">
        <f>IF(Tableau2[[#This Row],[Project]]="","pas de projet",Tableau2[[#This Row],[Project]])</f>
        <v>0NC377</v>
      </c>
      <c r="F12738" s="9">
        <f>MONTH(Tableau2[[#This Row],[Date]])</f>
        <v>7</v>
      </c>
      <c r="G12738" s="9">
        <f>YEAR(Tableau2[[#This Row],[Date]])</f>
        <v>2025</v>
      </c>
      <c r="H12738" s="9">
        <f>_xlfn.ISOWEEKNUM(Tableau2[[#This Row],[Date]])</f>
        <v>29</v>
      </c>
    </row>
    <row r="12739" spans="1:8" hidden="1" x14ac:dyDescent="0.25">
      <c r="A12739" t="s">
        <v>22</v>
      </c>
      <c r="B12739">
        <f t="shared" ref="B12739:B12747" si="573">111111+1</f>
        <v>111112</v>
      </c>
      <c r="C12739" s="3">
        <v>45855</v>
      </c>
      <c r="D12739">
        <v>3</v>
      </c>
      <c r="E12739" s="9" t="str">
        <f>IF(Tableau2[[#This Row],[Project]]="","pas de projet",Tableau2[[#This Row],[Project]])</f>
        <v>0DC376</v>
      </c>
      <c r="F12739" s="9">
        <f>MONTH(Tableau2[[#This Row],[Date]])</f>
        <v>7</v>
      </c>
      <c r="G12739" s="9">
        <f>YEAR(Tableau2[[#This Row],[Date]])</f>
        <v>2025</v>
      </c>
      <c r="H12739" s="9">
        <f>_xlfn.ISOWEEKNUM(Tableau2[[#This Row],[Date]])</f>
        <v>29</v>
      </c>
    </row>
    <row r="12740" spans="1:8" hidden="1" x14ac:dyDescent="0.25">
      <c r="A12740" t="s">
        <v>13</v>
      </c>
      <c r="B12740">
        <f t="shared" si="573"/>
        <v>111112</v>
      </c>
      <c r="C12740" s="3">
        <v>45855</v>
      </c>
      <c r="D12740">
        <v>1</v>
      </c>
      <c r="E12740" s="9" t="str">
        <f>IF(Tableau2[[#This Row],[Project]]="","pas de projet",Tableau2[[#This Row],[Project]])</f>
        <v>0DC378</v>
      </c>
      <c r="F12740" s="9">
        <f>MONTH(Tableau2[[#This Row],[Date]])</f>
        <v>7</v>
      </c>
      <c r="G12740" s="9">
        <f>YEAR(Tableau2[[#This Row],[Date]])</f>
        <v>2025</v>
      </c>
      <c r="H12740" s="9">
        <f>_xlfn.ISOWEEKNUM(Tableau2[[#This Row],[Date]])</f>
        <v>29</v>
      </c>
    </row>
    <row r="12741" spans="1:8" hidden="1" x14ac:dyDescent="0.25">
      <c r="A12741" t="s">
        <v>12</v>
      </c>
      <c r="B12741">
        <f t="shared" si="573"/>
        <v>111112</v>
      </c>
      <c r="C12741" s="3">
        <v>45855</v>
      </c>
      <c r="D12741">
        <v>4</v>
      </c>
      <c r="E12741" s="9" t="str">
        <f>IF(Tableau2[[#This Row],[Project]]="","pas de projet",Tableau2[[#This Row],[Project]])</f>
        <v>0DC377</v>
      </c>
      <c r="F12741" s="9">
        <f>MONTH(Tableau2[[#This Row],[Date]])</f>
        <v>7</v>
      </c>
      <c r="G12741" s="9">
        <f>YEAR(Tableau2[[#This Row],[Date]])</f>
        <v>2025</v>
      </c>
      <c r="H12741" s="9">
        <f>_xlfn.ISOWEEKNUM(Tableau2[[#This Row],[Date]])</f>
        <v>29</v>
      </c>
    </row>
    <row r="12742" spans="1:8" hidden="1" x14ac:dyDescent="0.25">
      <c r="A12742" t="s">
        <v>22</v>
      </c>
      <c r="B12742">
        <f t="shared" si="573"/>
        <v>111112</v>
      </c>
      <c r="C12742" s="3">
        <v>45855</v>
      </c>
      <c r="D12742">
        <v>4</v>
      </c>
      <c r="E12742" s="9" t="str">
        <f>IF(Tableau2[[#This Row],[Project]]="","pas de projet",Tableau2[[#This Row],[Project]])</f>
        <v>0DC376</v>
      </c>
      <c r="F12742" s="9">
        <f>MONTH(Tableau2[[#This Row],[Date]])</f>
        <v>7</v>
      </c>
      <c r="G12742" s="9">
        <f>YEAR(Tableau2[[#This Row],[Date]])</f>
        <v>2025</v>
      </c>
      <c r="H12742" s="9">
        <f>_xlfn.ISOWEEKNUM(Tableau2[[#This Row],[Date]])</f>
        <v>29</v>
      </c>
    </row>
    <row r="12743" spans="1:8" hidden="1" x14ac:dyDescent="0.25">
      <c r="A12743" t="s">
        <v>12</v>
      </c>
      <c r="B12743">
        <f t="shared" si="573"/>
        <v>111112</v>
      </c>
      <c r="C12743" s="3">
        <v>45855</v>
      </c>
      <c r="D12743">
        <v>4</v>
      </c>
      <c r="E12743" s="9" t="str">
        <f>IF(Tableau2[[#This Row],[Project]]="","pas de projet",Tableau2[[#This Row],[Project]])</f>
        <v>0DC377</v>
      </c>
      <c r="F12743" s="9">
        <f>MONTH(Tableau2[[#This Row],[Date]])</f>
        <v>7</v>
      </c>
      <c r="G12743" s="9">
        <f>YEAR(Tableau2[[#This Row],[Date]])</f>
        <v>2025</v>
      </c>
      <c r="H12743" s="9">
        <f>_xlfn.ISOWEEKNUM(Tableau2[[#This Row],[Date]])</f>
        <v>29</v>
      </c>
    </row>
    <row r="12744" spans="1:8" hidden="1" x14ac:dyDescent="0.25">
      <c r="B12744">
        <f t="shared" si="573"/>
        <v>111112</v>
      </c>
      <c r="C12744" s="3">
        <v>45855</v>
      </c>
      <c r="D12744">
        <v>8</v>
      </c>
      <c r="E12744" s="9" t="str">
        <f>IF(Tableau2[[#This Row],[Project]]="","pas de projet",Tableau2[[#This Row],[Project]])</f>
        <v>pas de projet</v>
      </c>
      <c r="F12744" s="9">
        <f>MONTH(Tableau2[[#This Row],[Date]])</f>
        <v>7</v>
      </c>
      <c r="G12744" s="9">
        <f>YEAR(Tableau2[[#This Row],[Date]])</f>
        <v>2025</v>
      </c>
      <c r="H12744" s="9">
        <f>_xlfn.ISOWEEKNUM(Tableau2[[#This Row],[Date]])</f>
        <v>29</v>
      </c>
    </row>
    <row r="12745" spans="1:8" hidden="1" x14ac:dyDescent="0.25">
      <c r="B12745">
        <f t="shared" si="573"/>
        <v>111112</v>
      </c>
      <c r="C12745" s="3">
        <v>45855</v>
      </c>
      <c r="D12745">
        <v>0</v>
      </c>
      <c r="E12745" s="9" t="str">
        <f>IF(Tableau2[[#This Row],[Project]]="","pas de projet",Tableau2[[#This Row],[Project]])</f>
        <v>pas de projet</v>
      </c>
      <c r="F12745" s="9">
        <f>MONTH(Tableau2[[#This Row],[Date]])</f>
        <v>7</v>
      </c>
      <c r="G12745" s="9">
        <f>YEAR(Tableau2[[#This Row],[Date]])</f>
        <v>2025</v>
      </c>
      <c r="H12745" s="9">
        <f>_xlfn.ISOWEEKNUM(Tableau2[[#This Row],[Date]])</f>
        <v>29</v>
      </c>
    </row>
    <row r="12746" spans="1:8" hidden="1" x14ac:dyDescent="0.25">
      <c r="B12746">
        <f t="shared" si="573"/>
        <v>111112</v>
      </c>
      <c r="C12746" s="3">
        <v>45855</v>
      </c>
      <c r="D12746">
        <v>0</v>
      </c>
      <c r="E12746" s="9" t="str">
        <f>IF(Tableau2[[#This Row],[Project]]="","pas de projet",Tableau2[[#This Row],[Project]])</f>
        <v>pas de projet</v>
      </c>
      <c r="F12746" s="9">
        <f>MONTH(Tableau2[[#This Row],[Date]])</f>
        <v>7</v>
      </c>
      <c r="G12746" s="9">
        <f>YEAR(Tableau2[[#This Row],[Date]])</f>
        <v>2025</v>
      </c>
      <c r="H12746" s="9">
        <f>_xlfn.ISOWEEKNUM(Tableau2[[#This Row],[Date]])</f>
        <v>29</v>
      </c>
    </row>
    <row r="12747" spans="1:8" hidden="1" x14ac:dyDescent="0.25">
      <c r="A12747" t="s">
        <v>13</v>
      </c>
      <c r="B12747">
        <f t="shared" si="573"/>
        <v>111112</v>
      </c>
      <c r="C12747" s="3">
        <v>45855</v>
      </c>
      <c r="D12747">
        <v>8</v>
      </c>
      <c r="E12747" s="9" t="str">
        <f>IF(Tableau2[[#This Row],[Project]]="","pas de projet",Tableau2[[#This Row],[Project]])</f>
        <v>0DC378</v>
      </c>
      <c r="F12747" s="9">
        <f>MONTH(Tableau2[[#This Row],[Date]])</f>
        <v>7</v>
      </c>
      <c r="G12747" s="9">
        <f>YEAR(Tableau2[[#This Row],[Date]])</f>
        <v>2025</v>
      </c>
      <c r="H12747" s="9">
        <f>_xlfn.ISOWEEKNUM(Tableau2[[#This Row],[Date]])</f>
        <v>29</v>
      </c>
    </row>
    <row r="12748" spans="1:8" hidden="1" x14ac:dyDescent="0.25">
      <c r="A12748" t="s">
        <v>11</v>
      </c>
      <c r="B12748">
        <v>9</v>
      </c>
      <c r="C12748" s="3">
        <v>45855</v>
      </c>
      <c r="D12748">
        <v>10</v>
      </c>
      <c r="E12748" s="9" t="str">
        <f>IF(Tableau2[[#This Row],[Project]]="","pas de projet",Tableau2[[#This Row],[Project]])</f>
        <v>0NC376</v>
      </c>
      <c r="F12748" s="9">
        <f>MONTH(Tableau2[[#This Row],[Date]])</f>
        <v>7</v>
      </c>
      <c r="G12748" s="9">
        <f>YEAR(Tableau2[[#This Row],[Date]])</f>
        <v>2025</v>
      </c>
      <c r="H12748" s="9">
        <f>_xlfn.ISOWEEKNUM(Tableau2[[#This Row],[Date]])</f>
        <v>29</v>
      </c>
    </row>
    <row r="12749" spans="1:8" hidden="1" x14ac:dyDescent="0.25">
      <c r="A12749" t="s">
        <v>32</v>
      </c>
      <c r="B12749">
        <v>9</v>
      </c>
      <c r="C12749" s="3">
        <v>45855</v>
      </c>
      <c r="D12749">
        <v>10</v>
      </c>
      <c r="E12749" s="9" t="str">
        <f>IF(Tableau2[[#This Row],[Project]]="","pas de projet",Tableau2[[#This Row],[Project]])</f>
        <v>0NC378</v>
      </c>
      <c r="F12749" s="9">
        <f>MONTH(Tableau2[[#This Row],[Date]])</f>
        <v>7</v>
      </c>
      <c r="G12749" s="9">
        <f>YEAR(Tableau2[[#This Row],[Date]])</f>
        <v>2025</v>
      </c>
      <c r="H12749" s="9">
        <f>_xlfn.ISOWEEKNUM(Tableau2[[#This Row],[Date]])</f>
        <v>29</v>
      </c>
    </row>
    <row r="12750" spans="1:8" hidden="1" x14ac:dyDescent="0.25">
      <c r="A12750" t="s">
        <v>10</v>
      </c>
      <c r="B12750">
        <v>9</v>
      </c>
      <c r="C12750" s="3">
        <v>45855</v>
      </c>
      <c r="D12750">
        <v>20</v>
      </c>
      <c r="E12750" s="9" t="str">
        <f>IF(Tableau2[[#This Row],[Project]]="","pas de projet",Tableau2[[#This Row],[Project]])</f>
        <v>0NC377</v>
      </c>
      <c r="F12750" s="9">
        <f>MONTH(Tableau2[[#This Row],[Date]])</f>
        <v>7</v>
      </c>
      <c r="G12750" s="9">
        <f>YEAR(Tableau2[[#This Row],[Date]])</f>
        <v>2025</v>
      </c>
      <c r="H12750" s="9">
        <f>_xlfn.ISOWEEKNUM(Tableau2[[#This Row],[Date]])</f>
        <v>29</v>
      </c>
    </row>
    <row r="12751" spans="1:8" hidden="1" x14ac:dyDescent="0.25">
      <c r="A12751" t="s">
        <v>8</v>
      </c>
      <c r="B12751">
        <v>9</v>
      </c>
      <c r="C12751" s="3">
        <v>45855</v>
      </c>
      <c r="D12751">
        <v>8</v>
      </c>
      <c r="E12751" s="9" t="str">
        <f>IF(Tableau2[[#This Row],[Project]]="","pas de projet",Tableau2[[#This Row],[Project]])</f>
        <v>Fara proiect</v>
      </c>
      <c r="F12751" s="9">
        <f>MONTH(Tableau2[[#This Row],[Date]])</f>
        <v>7</v>
      </c>
      <c r="G12751" s="9">
        <f>YEAR(Tableau2[[#This Row],[Date]])</f>
        <v>2025</v>
      </c>
      <c r="H12751" s="9">
        <f>_xlfn.ISOWEEKNUM(Tableau2[[#This Row],[Date]])</f>
        <v>29</v>
      </c>
    </row>
    <row r="12752" spans="1:8" hidden="1" x14ac:dyDescent="0.25">
      <c r="B12752">
        <f t="shared" ref="B12752:B12763" si="574">111111+1</f>
        <v>111112</v>
      </c>
      <c r="C12752" s="3">
        <v>45853</v>
      </c>
      <c r="D12752">
        <v>8</v>
      </c>
      <c r="E12752" s="9" t="str">
        <f>IF(Tableau2[[#This Row],[Project]]="","pas de projet",Tableau2[[#This Row],[Project]])</f>
        <v>pas de projet</v>
      </c>
      <c r="F12752" s="9">
        <f>MONTH(Tableau2[[#This Row],[Date]])</f>
        <v>7</v>
      </c>
      <c r="G12752" s="9">
        <f>YEAR(Tableau2[[#This Row],[Date]])</f>
        <v>2025</v>
      </c>
      <c r="H12752" s="9">
        <f>_xlfn.ISOWEEKNUM(Tableau2[[#This Row],[Date]])</f>
        <v>29</v>
      </c>
    </row>
    <row r="12753" spans="1:8" hidden="1" x14ac:dyDescent="0.25">
      <c r="B12753">
        <f t="shared" si="574"/>
        <v>111112</v>
      </c>
      <c r="C12753" s="3">
        <v>45853</v>
      </c>
      <c r="D12753">
        <v>8</v>
      </c>
      <c r="E12753" s="9" t="str">
        <f>IF(Tableau2[[#This Row],[Project]]="","pas de projet",Tableau2[[#This Row],[Project]])</f>
        <v>pas de projet</v>
      </c>
      <c r="F12753" s="9">
        <f>MONTH(Tableau2[[#This Row],[Date]])</f>
        <v>7</v>
      </c>
      <c r="G12753" s="9">
        <f>YEAR(Tableau2[[#This Row],[Date]])</f>
        <v>2025</v>
      </c>
      <c r="H12753" s="9">
        <f>_xlfn.ISOWEEKNUM(Tableau2[[#This Row],[Date]])</f>
        <v>29</v>
      </c>
    </row>
    <row r="12754" spans="1:8" hidden="1" x14ac:dyDescent="0.25">
      <c r="B12754">
        <f t="shared" si="574"/>
        <v>111112</v>
      </c>
      <c r="C12754" s="3">
        <v>45853</v>
      </c>
      <c r="D12754">
        <v>10</v>
      </c>
      <c r="E12754" s="9" t="str">
        <f>IF(Tableau2[[#This Row],[Project]]="","pas de projet",Tableau2[[#This Row],[Project]])</f>
        <v>pas de projet</v>
      </c>
      <c r="F12754" s="9">
        <f>MONTH(Tableau2[[#This Row],[Date]])</f>
        <v>7</v>
      </c>
      <c r="G12754" s="9">
        <f>YEAR(Tableau2[[#This Row],[Date]])</f>
        <v>2025</v>
      </c>
      <c r="H12754" s="9">
        <f>_xlfn.ISOWEEKNUM(Tableau2[[#This Row],[Date]])</f>
        <v>29</v>
      </c>
    </row>
    <row r="12755" spans="1:8" hidden="1" x14ac:dyDescent="0.25">
      <c r="B12755">
        <f t="shared" si="574"/>
        <v>111112</v>
      </c>
      <c r="C12755" s="3">
        <v>45853</v>
      </c>
      <c r="D12755">
        <v>0</v>
      </c>
      <c r="E12755" s="9" t="str">
        <f>IF(Tableau2[[#This Row],[Project]]="","pas de projet",Tableau2[[#This Row],[Project]])</f>
        <v>pas de projet</v>
      </c>
      <c r="F12755" s="9">
        <f>MONTH(Tableau2[[#This Row],[Date]])</f>
        <v>7</v>
      </c>
      <c r="G12755" s="9">
        <f>YEAR(Tableau2[[#This Row],[Date]])</f>
        <v>2025</v>
      </c>
      <c r="H12755" s="9">
        <f>_xlfn.ISOWEEKNUM(Tableau2[[#This Row],[Date]])</f>
        <v>29</v>
      </c>
    </row>
    <row r="12756" spans="1:8" hidden="1" x14ac:dyDescent="0.25">
      <c r="B12756">
        <f t="shared" si="574"/>
        <v>111112</v>
      </c>
      <c r="C12756" s="3">
        <v>45853</v>
      </c>
      <c r="D12756">
        <v>10</v>
      </c>
      <c r="E12756" s="9" t="str">
        <f>IF(Tableau2[[#This Row],[Project]]="","pas de projet",Tableau2[[#This Row],[Project]])</f>
        <v>pas de projet</v>
      </c>
      <c r="F12756" s="9">
        <f>MONTH(Tableau2[[#This Row],[Date]])</f>
        <v>7</v>
      </c>
      <c r="G12756" s="9">
        <f>YEAR(Tableau2[[#This Row],[Date]])</f>
        <v>2025</v>
      </c>
      <c r="H12756" s="9">
        <f>_xlfn.ISOWEEKNUM(Tableau2[[#This Row],[Date]])</f>
        <v>29</v>
      </c>
    </row>
    <row r="12757" spans="1:8" hidden="1" x14ac:dyDescent="0.25">
      <c r="B12757">
        <f t="shared" si="574"/>
        <v>111112</v>
      </c>
      <c r="C12757" s="3">
        <v>45853</v>
      </c>
      <c r="D12757">
        <v>8</v>
      </c>
      <c r="E12757" s="9" t="str">
        <f>IF(Tableau2[[#This Row],[Project]]="","pas de projet",Tableau2[[#This Row],[Project]])</f>
        <v>pas de projet</v>
      </c>
      <c r="F12757" s="9">
        <f>MONTH(Tableau2[[#This Row],[Date]])</f>
        <v>7</v>
      </c>
      <c r="G12757" s="9">
        <f>YEAR(Tableau2[[#This Row],[Date]])</f>
        <v>2025</v>
      </c>
      <c r="H12757" s="9">
        <f>_xlfn.ISOWEEKNUM(Tableau2[[#This Row],[Date]])</f>
        <v>29</v>
      </c>
    </row>
    <row r="12758" spans="1:8" hidden="1" x14ac:dyDescent="0.25">
      <c r="B12758">
        <f t="shared" si="574"/>
        <v>111112</v>
      </c>
      <c r="C12758" s="3">
        <v>45852</v>
      </c>
      <c r="D12758">
        <v>8</v>
      </c>
      <c r="E12758" s="9" t="str">
        <f>IF(Tableau2[[#This Row],[Project]]="","pas de projet",Tableau2[[#This Row],[Project]])</f>
        <v>pas de projet</v>
      </c>
      <c r="F12758" s="9">
        <f>MONTH(Tableau2[[#This Row],[Date]])</f>
        <v>7</v>
      </c>
      <c r="G12758" s="9">
        <f>YEAR(Tableau2[[#This Row],[Date]])</f>
        <v>2025</v>
      </c>
      <c r="H12758" s="9">
        <f>_xlfn.ISOWEEKNUM(Tableau2[[#This Row],[Date]])</f>
        <v>29</v>
      </c>
    </row>
    <row r="12759" spans="1:8" hidden="1" x14ac:dyDescent="0.25">
      <c r="B12759">
        <f t="shared" si="574"/>
        <v>111112</v>
      </c>
      <c r="C12759" s="3">
        <v>45852</v>
      </c>
      <c r="D12759">
        <v>8</v>
      </c>
      <c r="E12759" s="9" t="str">
        <f>IF(Tableau2[[#This Row],[Project]]="","pas de projet",Tableau2[[#This Row],[Project]])</f>
        <v>pas de projet</v>
      </c>
      <c r="F12759" s="9">
        <f>MONTH(Tableau2[[#This Row],[Date]])</f>
        <v>7</v>
      </c>
      <c r="G12759" s="9">
        <f>YEAR(Tableau2[[#This Row],[Date]])</f>
        <v>2025</v>
      </c>
      <c r="H12759" s="9">
        <f>_xlfn.ISOWEEKNUM(Tableau2[[#This Row],[Date]])</f>
        <v>29</v>
      </c>
    </row>
    <row r="12760" spans="1:8" hidden="1" x14ac:dyDescent="0.25">
      <c r="B12760">
        <f t="shared" si="574"/>
        <v>111112</v>
      </c>
      <c r="C12760" s="3">
        <v>45852</v>
      </c>
      <c r="D12760">
        <v>10</v>
      </c>
      <c r="E12760" s="9" t="str">
        <f>IF(Tableau2[[#This Row],[Project]]="","pas de projet",Tableau2[[#This Row],[Project]])</f>
        <v>pas de projet</v>
      </c>
      <c r="F12760" s="9">
        <f>MONTH(Tableau2[[#This Row],[Date]])</f>
        <v>7</v>
      </c>
      <c r="G12760" s="9">
        <f>YEAR(Tableau2[[#This Row],[Date]])</f>
        <v>2025</v>
      </c>
      <c r="H12760" s="9">
        <f>_xlfn.ISOWEEKNUM(Tableau2[[#This Row],[Date]])</f>
        <v>29</v>
      </c>
    </row>
    <row r="12761" spans="1:8" hidden="1" x14ac:dyDescent="0.25">
      <c r="B12761">
        <f t="shared" si="574"/>
        <v>111112</v>
      </c>
      <c r="C12761" s="3">
        <v>45852</v>
      </c>
      <c r="D12761">
        <v>9</v>
      </c>
      <c r="E12761" s="9" t="str">
        <f>IF(Tableau2[[#This Row],[Project]]="","pas de projet",Tableau2[[#This Row],[Project]])</f>
        <v>pas de projet</v>
      </c>
      <c r="F12761" s="9">
        <f>MONTH(Tableau2[[#This Row],[Date]])</f>
        <v>7</v>
      </c>
      <c r="G12761" s="9">
        <f>YEAR(Tableau2[[#This Row],[Date]])</f>
        <v>2025</v>
      </c>
      <c r="H12761" s="9">
        <f>_xlfn.ISOWEEKNUM(Tableau2[[#This Row],[Date]])</f>
        <v>29</v>
      </c>
    </row>
    <row r="12762" spans="1:8" hidden="1" x14ac:dyDescent="0.25">
      <c r="B12762">
        <f t="shared" si="574"/>
        <v>111112</v>
      </c>
      <c r="C12762" s="3">
        <v>45852</v>
      </c>
      <c r="D12762">
        <v>9</v>
      </c>
      <c r="E12762" s="9" t="str">
        <f>IF(Tableau2[[#This Row],[Project]]="","pas de projet",Tableau2[[#This Row],[Project]])</f>
        <v>pas de projet</v>
      </c>
      <c r="F12762" s="9">
        <f>MONTH(Tableau2[[#This Row],[Date]])</f>
        <v>7</v>
      </c>
      <c r="G12762" s="9">
        <f>YEAR(Tableau2[[#This Row],[Date]])</f>
        <v>2025</v>
      </c>
      <c r="H12762" s="9">
        <f>_xlfn.ISOWEEKNUM(Tableau2[[#This Row],[Date]])</f>
        <v>29</v>
      </c>
    </row>
    <row r="12763" spans="1:8" hidden="1" x14ac:dyDescent="0.25">
      <c r="B12763">
        <f t="shared" si="574"/>
        <v>111112</v>
      </c>
      <c r="C12763" s="3">
        <v>45852</v>
      </c>
      <c r="D12763">
        <v>8</v>
      </c>
      <c r="E12763" s="9" t="str">
        <f>IF(Tableau2[[#This Row],[Project]]="","pas de projet",Tableau2[[#This Row],[Project]])</f>
        <v>pas de projet</v>
      </c>
      <c r="F12763" s="9">
        <f>MONTH(Tableau2[[#This Row],[Date]])</f>
        <v>7</v>
      </c>
      <c r="G12763" s="9">
        <f>YEAR(Tableau2[[#This Row],[Date]])</f>
        <v>2025</v>
      </c>
      <c r="H12763" s="9">
        <f>_xlfn.ISOWEEKNUM(Tableau2[[#This Row],[Date]])</f>
        <v>29</v>
      </c>
    </row>
    <row r="12764" spans="1:8" hidden="1" x14ac:dyDescent="0.25">
      <c r="A12764" t="s">
        <v>8</v>
      </c>
      <c r="B12764">
        <f>1</f>
        <v>1</v>
      </c>
      <c r="C12764" s="3">
        <v>45855</v>
      </c>
      <c r="D12764">
        <v>17</v>
      </c>
      <c r="E12764" s="9" t="str">
        <f>IF(Tableau2[[#This Row],[Project]]="","pas de projet",Tableau2[[#This Row],[Project]])</f>
        <v>Fara proiect</v>
      </c>
      <c r="F12764" s="9">
        <f>MONTH(Tableau2[[#This Row],[Date]])</f>
        <v>7</v>
      </c>
      <c r="G12764" s="9">
        <f>YEAR(Tableau2[[#This Row],[Date]])</f>
        <v>2025</v>
      </c>
      <c r="H12764" s="9">
        <f>_xlfn.ISOWEEKNUM(Tableau2[[#This Row],[Date]])</f>
        <v>29</v>
      </c>
    </row>
    <row r="12765" spans="1:8" hidden="1" x14ac:dyDescent="0.25">
      <c r="A12765" t="s">
        <v>10</v>
      </c>
      <c r="B12765">
        <f>1</f>
        <v>1</v>
      </c>
      <c r="C12765" s="3">
        <v>45855</v>
      </c>
      <c r="D12765">
        <v>12</v>
      </c>
      <c r="E12765" s="9" t="str">
        <f>IF(Tableau2[[#This Row],[Project]]="","pas de projet",Tableau2[[#This Row],[Project]])</f>
        <v>0NC377</v>
      </c>
      <c r="F12765" s="9">
        <f>MONTH(Tableau2[[#This Row],[Date]])</f>
        <v>7</v>
      </c>
      <c r="G12765" s="9">
        <f>YEAR(Tableau2[[#This Row],[Date]])</f>
        <v>2025</v>
      </c>
      <c r="H12765" s="9">
        <f>_xlfn.ISOWEEKNUM(Tableau2[[#This Row],[Date]])</f>
        <v>29</v>
      </c>
    </row>
    <row r="12766" spans="1:8" hidden="1" x14ac:dyDescent="0.25">
      <c r="A12766" t="s">
        <v>10</v>
      </c>
      <c r="B12766">
        <f>1</f>
        <v>1</v>
      </c>
      <c r="C12766" s="3">
        <v>45855</v>
      </c>
      <c r="D12766">
        <v>4</v>
      </c>
      <c r="E12766" s="9" t="str">
        <f>IF(Tableau2[[#This Row],[Project]]="","pas de projet",Tableau2[[#This Row],[Project]])</f>
        <v>0NC377</v>
      </c>
      <c r="F12766" s="9">
        <f>MONTH(Tableau2[[#This Row],[Date]])</f>
        <v>7</v>
      </c>
      <c r="G12766" s="9">
        <f>YEAR(Tableau2[[#This Row],[Date]])</f>
        <v>2025</v>
      </c>
      <c r="H12766" s="9">
        <f>_xlfn.ISOWEEKNUM(Tableau2[[#This Row],[Date]])</f>
        <v>29</v>
      </c>
    </row>
    <row r="12767" spans="1:8" hidden="1" x14ac:dyDescent="0.25">
      <c r="A12767" t="s">
        <v>10</v>
      </c>
      <c r="B12767">
        <f>1</f>
        <v>1</v>
      </c>
      <c r="C12767" s="3">
        <v>45855</v>
      </c>
      <c r="D12767">
        <v>5</v>
      </c>
      <c r="E12767" s="9" t="str">
        <f>IF(Tableau2[[#This Row],[Project]]="","pas de projet",Tableau2[[#This Row],[Project]])</f>
        <v>0NC377</v>
      </c>
      <c r="F12767" s="9">
        <f>MONTH(Tableau2[[#This Row],[Date]])</f>
        <v>7</v>
      </c>
      <c r="G12767" s="9">
        <f>YEAR(Tableau2[[#This Row],[Date]])</f>
        <v>2025</v>
      </c>
      <c r="H12767" s="9">
        <f>_xlfn.ISOWEEKNUM(Tableau2[[#This Row],[Date]])</f>
        <v>29</v>
      </c>
    </row>
    <row r="12768" spans="1:8" hidden="1" x14ac:dyDescent="0.25">
      <c r="A12768" t="s">
        <v>10</v>
      </c>
      <c r="B12768">
        <f>1</f>
        <v>1</v>
      </c>
      <c r="C12768" s="3">
        <v>45855</v>
      </c>
      <c r="D12768">
        <v>28</v>
      </c>
      <c r="E12768" s="9" t="str">
        <f>IF(Tableau2[[#This Row],[Project]]="","pas de projet",Tableau2[[#This Row],[Project]])</f>
        <v>0NC377</v>
      </c>
      <c r="F12768" s="9">
        <f>MONTH(Tableau2[[#This Row],[Date]])</f>
        <v>7</v>
      </c>
      <c r="G12768" s="9">
        <f>YEAR(Tableau2[[#This Row],[Date]])</f>
        <v>2025</v>
      </c>
      <c r="H12768" s="9">
        <f>_xlfn.ISOWEEKNUM(Tableau2[[#This Row],[Date]])</f>
        <v>29</v>
      </c>
    </row>
    <row r="12769" spans="1:8" hidden="1" x14ac:dyDescent="0.25">
      <c r="A12769" t="s">
        <v>10</v>
      </c>
      <c r="B12769">
        <f>1</f>
        <v>1</v>
      </c>
      <c r="C12769" s="3">
        <v>45855</v>
      </c>
      <c r="D12769">
        <v>28</v>
      </c>
      <c r="E12769" s="9" t="str">
        <f>IF(Tableau2[[#This Row],[Project]]="","pas de projet",Tableau2[[#This Row],[Project]])</f>
        <v>0NC377</v>
      </c>
      <c r="F12769" s="9">
        <f>MONTH(Tableau2[[#This Row],[Date]])</f>
        <v>7</v>
      </c>
      <c r="G12769" s="9">
        <f>YEAR(Tableau2[[#This Row],[Date]])</f>
        <v>2025</v>
      </c>
      <c r="H12769" s="9">
        <f>_xlfn.ISOWEEKNUM(Tableau2[[#This Row],[Date]])</f>
        <v>29</v>
      </c>
    </row>
    <row r="12770" spans="1:8" hidden="1" x14ac:dyDescent="0.25">
      <c r="A12770" t="s">
        <v>11</v>
      </c>
      <c r="B12770">
        <f>1</f>
        <v>1</v>
      </c>
      <c r="C12770" s="3">
        <v>45855</v>
      </c>
      <c r="D12770">
        <v>14</v>
      </c>
      <c r="E12770" s="9" t="str">
        <f>IF(Tableau2[[#This Row],[Project]]="","pas de projet",Tableau2[[#This Row],[Project]])</f>
        <v>0NC376</v>
      </c>
      <c r="F12770" s="9">
        <f>MONTH(Tableau2[[#This Row],[Date]])</f>
        <v>7</v>
      </c>
      <c r="G12770" s="9">
        <f>YEAR(Tableau2[[#This Row],[Date]])</f>
        <v>2025</v>
      </c>
      <c r="H12770" s="9">
        <f>_xlfn.ISOWEEKNUM(Tableau2[[#This Row],[Date]])</f>
        <v>29</v>
      </c>
    </row>
    <row r="12771" spans="1:8" hidden="1" x14ac:dyDescent="0.25">
      <c r="A12771" t="s">
        <v>12</v>
      </c>
      <c r="B12771">
        <v>4</v>
      </c>
      <c r="C12771" s="3">
        <v>45853</v>
      </c>
      <c r="D12771">
        <v>10</v>
      </c>
      <c r="E12771" s="9" t="str">
        <f>IF(Tableau2[[#This Row],[Project]]="","pas de projet",Tableau2[[#This Row],[Project]])</f>
        <v>0DC377</v>
      </c>
      <c r="F12771" s="9">
        <f>MONTH(Tableau2[[#This Row],[Date]])</f>
        <v>7</v>
      </c>
      <c r="G12771" s="9">
        <f>YEAR(Tableau2[[#This Row],[Date]])</f>
        <v>2025</v>
      </c>
      <c r="H12771" s="9">
        <f>_xlfn.ISOWEEKNUM(Tableau2[[#This Row],[Date]])</f>
        <v>29</v>
      </c>
    </row>
    <row r="12772" spans="1:8" hidden="1" x14ac:dyDescent="0.25">
      <c r="A12772" t="s">
        <v>11</v>
      </c>
      <c r="B12772">
        <f t="shared" ref="B12772:B12778" si="575">111111+1</f>
        <v>111112</v>
      </c>
      <c r="C12772" s="3">
        <v>45855</v>
      </c>
      <c r="D12772">
        <v>8</v>
      </c>
      <c r="E12772" s="9" t="str">
        <f>IF(Tableau2[[#This Row],[Project]]="","pas de projet",Tableau2[[#This Row],[Project]])</f>
        <v>0NC376</v>
      </c>
      <c r="F12772" s="9">
        <f>MONTH(Tableau2[[#This Row],[Date]])</f>
        <v>7</v>
      </c>
      <c r="G12772" s="9">
        <f>YEAR(Tableau2[[#This Row],[Date]])</f>
        <v>2025</v>
      </c>
      <c r="H12772" s="9">
        <f>_xlfn.ISOWEEKNUM(Tableau2[[#This Row],[Date]])</f>
        <v>29</v>
      </c>
    </row>
    <row r="12773" spans="1:8" hidden="1" x14ac:dyDescent="0.25">
      <c r="A12773" t="s">
        <v>11</v>
      </c>
      <c r="B12773">
        <f t="shared" si="575"/>
        <v>111112</v>
      </c>
      <c r="C12773" s="3">
        <v>45854</v>
      </c>
      <c r="D12773">
        <v>8</v>
      </c>
      <c r="E12773" s="9" t="str">
        <f>IF(Tableau2[[#This Row],[Project]]="","pas de projet",Tableau2[[#This Row],[Project]])</f>
        <v>0NC376</v>
      </c>
      <c r="F12773" s="9">
        <f>MONTH(Tableau2[[#This Row],[Date]])</f>
        <v>7</v>
      </c>
      <c r="G12773" s="9">
        <f>YEAR(Tableau2[[#This Row],[Date]])</f>
        <v>2025</v>
      </c>
      <c r="H12773" s="9">
        <f>_xlfn.ISOWEEKNUM(Tableau2[[#This Row],[Date]])</f>
        <v>29</v>
      </c>
    </row>
    <row r="12774" spans="1:8" hidden="1" x14ac:dyDescent="0.25">
      <c r="A12774" t="s">
        <v>11</v>
      </c>
      <c r="B12774">
        <f t="shared" si="575"/>
        <v>111112</v>
      </c>
      <c r="C12774" s="3">
        <v>45855</v>
      </c>
      <c r="D12774">
        <v>2</v>
      </c>
      <c r="E12774" s="9" t="str">
        <f>IF(Tableau2[[#This Row],[Project]]="","pas de projet",Tableau2[[#This Row],[Project]])</f>
        <v>0NC376</v>
      </c>
      <c r="F12774" s="9">
        <f>MONTH(Tableau2[[#This Row],[Date]])</f>
        <v>7</v>
      </c>
      <c r="G12774" s="9">
        <f>YEAR(Tableau2[[#This Row],[Date]])</f>
        <v>2025</v>
      </c>
      <c r="H12774" s="9">
        <f>_xlfn.ISOWEEKNUM(Tableau2[[#This Row],[Date]])</f>
        <v>29</v>
      </c>
    </row>
    <row r="12775" spans="1:8" hidden="1" x14ac:dyDescent="0.25">
      <c r="A12775" t="s">
        <v>32</v>
      </c>
      <c r="B12775">
        <f t="shared" si="575"/>
        <v>111112</v>
      </c>
      <c r="C12775" s="3">
        <v>45855</v>
      </c>
      <c r="D12775">
        <v>3</v>
      </c>
      <c r="E12775" s="9" t="str">
        <f>IF(Tableau2[[#This Row],[Project]]="","pas de projet",Tableau2[[#This Row],[Project]])</f>
        <v>0NC378</v>
      </c>
      <c r="F12775" s="9">
        <f>MONTH(Tableau2[[#This Row],[Date]])</f>
        <v>7</v>
      </c>
      <c r="G12775" s="9">
        <f>YEAR(Tableau2[[#This Row],[Date]])</f>
        <v>2025</v>
      </c>
      <c r="H12775" s="9">
        <f>_xlfn.ISOWEEKNUM(Tableau2[[#This Row],[Date]])</f>
        <v>29</v>
      </c>
    </row>
    <row r="12776" spans="1:8" hidden="1" x14ac:dyDescent="0.25">
      <c r="A12776" t="s">
        <v>32</v>
      </c>
      <c r="B12776">
        <f t="shared" si="575"/>
        <v>111112</v>
      </c>
      <c r="C12776" s="3">
        <v>45855</v>
      </c>
      <c r="D12776">
        <v>3</v>
      </c>
      <c r="E12776" s="9" t="str">
        <f>IF(Tableau2[[#This Row],[Project]]="","pas de projet",Tableau2[[#This Row],[Project]])</f>
        <v>0NC378</v>
      </c>
      <c r="F12776" s="9">
        <f>MONTH(Tableau2[[#This Row],[Date]])</f>
        <v>7</v>
      </c>
      <c r="G12776" s="9">
        <f>YEAR(Tableau2[[#This Row],[Date]])</f>
        <v>2025</v>
      </c>
      <c r="H12776" s="9">
        <f>_xlfn.ISOWEEKNUM(Tableau2[[#This Row],[Date]])</f>
        <v>29</v>
      </c>
    </row>
    <row r="12777" spans="1:8" hidden="1" x14ac:dyDescent="0.25">
      <c r="A12777" t="s">
        <v>22</v>
      </c>
      <c r="B12777">
        <f t="shared" si="575"/>
        <v>111112</v>
      </c>
      <c r="C12777" s="3">
        <v>45856</v>
      </c>
      <c r="D12777">
        <v>8</v>
      </c>
      <c r="E12777" s="9" t="str">
        <f>IF(Tableau2[[#This Row],[Project]]="","pas de projet",Tableau2[[#This Row],[Project]])</f>
        <v>0DC376</v>
      </c>
      <c r="F12777" s="9">
        <f>MONTH(Tableau2[[#This Row],[Date]])</f>
        <v>7</v>
      </c>
      <c r="G12777" s="9">
        <f>YEAR(Tableau2[[#This Row],[Date]])</f>
        <v>2025</v>
      </c>
      <c r="H12777" s="9">
        <f>_xlfn.ISOWEEKNUM(Tableau2[[#This Row],[Date]])</f>
        <v>29</v>
      </c>
    </row>
    <row r="12778" spans="1:8" hidden="1" x14ac:dyDescent="0.25">
      <c r="A12778" t="s">
        <v>10</v>
      </c>
      <c r="B12778">
        <f t="shared" si="575"/>
        <v>111112</v>
      </c>
      <c r="C12778" s="3">
        <v>45855</v>
      </c>
      <c r="D12778">
        <v>8</v>
      </c>
      <c r="E12778" s="9" t="str">
        <f>IF(Tableau2[[#This Row],[Project]]="","pas de projet",Tableau2[[#This Row],[Project]])</f>
        <v>0NC377</v>
      </c>
      <c r="F12778" s="9">
        <f>MONTH(Tableau2[[#This Row],[Date]])</f>
        <v>7</v>
      </c>
      <c r="G12778" s="9">
        <f>YEAR(Tableau2[[#This Row],[Date]])</f>
        <v>2025</v>
      </c>
      <c r="H12778" s="9">
        <f>_xlfn.ISOWEEKNUM(Tableau2[[#This Row],[Date]])</f>
        <v>29</v>
      </c>
    </row>
    <row r="12779" spans="1:8" hidden="1" x14ac:dyDescent="0.25">
      <c r="A12779" t="s">
        <v>13</v>
      </c>
      <c r="B12779">
        <v>4</v>
      </c>
      <c r="C12779" s="3">
        <v>45854</v>
      </c>
      <c r="D12779">
        <v>27</v>
      </c>
      <c r="E12779" s="9" t="str">
        <f>IF(Tableau2[[#This Row],[Project]]="","pas de projet",Tableau2[[#This Row],[Project]])</f>
        <v>0DC378</v>
      </c>
      <c r="F12779" s="9">
        <f>MONTH(Tableau2[[#This Row],[Date]])</f>
        <v>7</v>
      </c>
      <c r="G12779" s="9">
        <f>YEAR(Tableau2[[#This Row],[Date]])</f>
        <v>2025</v>
      </c>
      <c r="H12779" s="9">
        <f>_xlfn.ISOWEEKNUM(Tableau2[[#This Row],[Date]])</f>
        <v>29</v>
      </c>
    </row>
    <row r="12780" spans="1:8" hidden="1" x14ac:dyDescent="0.25">
      <c r="A12780" t="s">
        <v>13</v>
      </c>
      <c r="B12780">
        <v>4</v>
      </c>
      <c r="C12780" s="3">
        <v>45854</v>
      </c>
      <c r="D12780">
        <v>8</v>
      </c>
      <c r="E12780" s="9" t="str">
        <f>IF(Tableau2[[#This Row],[Project]]="","pas de projet",Tableau2[[#This Row],[Project]])</f>
        <v>0DC378</v>
      </c>
      <c r="F12780" s="9">
        <f>MONTH(Tableau2[[#This Row],[Date]])</f>
        <v>7</v>
      </c>
      <c r="G12780" s="9">
        <f>YEAR(Tableau2[[#This Row],[Date]])</f>
        <v>2025</v>
      </c>
      <c r="H12780" s="9">
        <f>_xlfn.ISOWEEKNUM(Tableau2[[#This Row],[Date]])</f>
        <v>29</v>
      </c>
    </row>
    <row r="12781" spans="1:8" hidden="1" x14ac:dyDescent="0.25">
      <c r="A12781" t="s">
        <v>12</v>
      </c>
      <c r="B12781">
        <v>4</v>
      </c>
      <c r="C12781" s="3">
        <v>45854</v>
      </c>
      <c r="D12781">
        <v>9</v>
      </c>
      <c r="E12781" s="9" t="str">
        <f>IF(Tableau2[[#This Row],[Project]]="","pas de projet",Tableau2[[#This Row],[Project]])</f>
        <v>0DC377</v>
      </c>
      <c r="F12781" s="9">
        <f>MONTH(Tableau2[[#This Row],[Date]])</f>
        <v>7</v>
      </c>
      <c r="G12781" s="9">
        <f>YEAR(Tableau2[[#This Row],[Date]])</f>
        <v>2025</v>
      </c>
      <c r="H12781" s="9">
        <f>_xlfn.ISOWEEKNUM(Tableau2[[#This Row],[Date]])</f>
        <v>29</v>
      </c>
    </row>
    <row r="12782" spans="1:8" hidden="1" x14ac:dyDescent="0.25">
      <c r="A12782" t="s">
        <v>12</v>
      </c>
      <c r="B12782">
        <v>4</v>
      </c>
      <c r="C12782" s="3">
        <v>45854</v>
      </c>
      <c r="D12782">
        <v>16</v>
      </c>
      <c r="E12782" s="9" t="str">
        <f>IF(Tableau2[[#This Row],[Project]]="","pas de projet",Tableau2[[#This Row],[Project]])</f>
        <v>0DC377</v>
      </c>
      <c r="F12782" s="9">
        <f>MONTH(Tableau2[[#This Row],[Date]])</f>
        <v>7</v>
      </c>
      <c r="G12782" s="9">
        <f>YEAR(Tableau2[[#This Row],[Date]])</f>
        <v>2025</v>
      </c>
      <c r="H12782" s="9">
        <f>_xlfn.ISOWEEKNUM(Tableau2[[#This Row],[Date]])</f>
        <v>29</v>
      </c>
    </row>
    <row r="12783" spans="1:8" hidden="1" x14ac:dyDescent="0.25">
      <c r="A12783" t="s">
        <v>12</v>
      </c>
      <c r="B12783">
        <f t="shared" ref="B12783:B12784" si="576">111111+1</f>
        <v>111112</v>
      </c>
      <c r="C12783" s="3">
        <v>45853</v>
      </c>
      <c r="D12783">
        <v>8</v>
      </c>
      <c r="E12783" s="9" t="str">
        <f>IF(Tableau2[[#This Row],[Project]]="","pas de projet",Tableau2[[#This Row],[Project]])</f>
        <v>0DC377</v>
      </c>
      <c r="F12783" s="9">
        <f>MONTH(Tableau2[[#This Row],[Date]])</f>
        <v>7</v>
      </c>
      <c r="G12783" s="9">
        <f>YEAR(Tableau2[[#This Row],[Date]])</f>
        <v>2025</v>
      </c>
      <c r="H12783" s="9">
        <f>_xlfn.ISOWEEKNUM(Tableau2[[#This Row],[Date]])</f>
        <v>29</v>
      </c>
    </row>
    <row r="12784" spans="1:8" hidden="1" x14ac:dyDescent="0.25">
      <c r="A12784" t="s">
        <v>22</v>
      </c>
      <c r="B12784">
        <f t="shared" si="576"/>
        <v>111112</v>
      </c>
      <c r="C12784" s="3">
        <v>45854</v>
      </c>
      <c r="D12784">
        <v>8</v>
      </c>
      <c r="E12784" s="9" t="str">
        <f>IF(Tableau2[[#This Row],[Project]]="","pas de projet",Tableau2[[#This Row],[Project]])</f>
        <v>0DC376</v>
      </c>
      <c r="F12784" s="9">
        <f>MONTH(Tableau2[[#This Row],[Date]])</f>
        <v>7</v>
      </c>
      <c r="G12784" s="9">
        <f>YEAR(Tableau2[[#This Row],[Date]])</f>
        <v>2025</v>
      </c>
      <c r="H12784" s="9">
        <f>_xlfn.ISOWEEKNUM(Tableau2[[#This Row],[Date]])</f>
        <v>29</v>
      </c>
    </row>
    <row r="12785" spans="1:8" hidden="1" x14ac:dyDescent="0.25">
      <c r="A12785" t="s">
        <v>11</v>
      </c>
      <c r="B12785">
        <v>4</v>
      </c>
      <c r="C12785" s="3">
        <v>45854</v>
      </c>
      <c r="D12785">
        <v>18</v>
      </c>
      <c r="E12785" s="9" t="str">
        <f>IF(Tableau2[[#This Row],[Project]]="","pas de projet",Tableau2[[#This Row],[Project]])</f>
        <v>0NC376</v>
      </c>
      <c r="F12785" s="9">
        <f>MONTH(Tableau2[[#This Row],[Date]])</f>
        <v>7</v>
      </c>
      <c r="G12785" s="9">
        <f>YEAR(Tableau2[[#This Row],[Date]])</f>
        <v>2025</v>
      </c>
      <c r="H12785" s="9">
        <f>_xlfn.ISOWEEKNUM(Tableau2[[#This Row],[Date]])</f>
        <v>29</v>
      </c>
    </row>
    <row r="12786" spans="1:8" hidden="1" x14ac:dyDescent="0.25">
      <c r="A12786" t="s">
        <v>11</v>
      </c>
      <c r="B12786">
        <v>4</v>
      </c>
      <c r="C12786" s="3">
        <v>45853</v>
      </c>
      <c r="D12786">
        <v>18</v>
      </c>
      <c r="E12786" s="9" t="str">
        <f>IF(Tableau2[[#This Row],[Project]]="","pas de projet",Tableau2[[#This Row],[Project]])</f>
        <v>0NC376</v>
      </c>
      <c r="F12786" s="9">
        <f>MONTH(Tableau2[[#This Row],[Date]])</f>
        <v>7</v>
      </c>
      <c r="G12786" s="9">
        <f>YEAR(Tableau2[[#This Row],[Date]])</f>
        <v>2025</v>
      </c>
      <c r="H12786" s="9">
        <f>_xlfn.ISOWEEKNUM(Tableau2[[#This Row],[Date]])</f>
        <v>29</v>
      </c>
    </row>
    <row r="12787" spans="1:8" hidden="1" x14ac:dyDescent="0.25">
      <c r="A12787" t="s">
        <v>11</v>
      </c>
      <c r="B12787">
        <v>4</v>
      </c>
      <c r="C12787" s="3">
        <v>45852</v>
      </c>
      <c r="D12787">
        <v>16</v>
      </c>
      <c r="E12787" s="9" t="str">
        <f>IF(Tableau2[[#This Row],[Project]]="","pas de projet",Tableau2[[#This Row],[Project]])</f>
        <v>0NC376</v>
      </c>
      <c r="F12787" s="9">
        <f>MONTH(Tableau2[[#This Row],[Date]])</f>
        <v>7</v>
      </c>
      <c r="G12787" s="9">
        <f>YEAR(Tableau2[[#This Row],[Date]])</f>
        <v>2025</v>
      </c>
      <c r="H12787" s="9">
        <f>_xlfn.ISOWEEKNUM(Tableau2[[#This Row],[Date]])</f>
        <v>29</v>
      </c>
    </row>
    <row r="12788" spans="1:8" hidden="1" x14ac:dyDescent="0.25">
      <c r="A12788" t="s">
        <v>11</v>
      </c>
      <c r="B12788">
        <v>4</v>
      </c>
      <c r="C12788" s="3">
        <v>45848</v>
      </c>
      <c r="D12788">
        <v>18</v>
      </c>
      <c r="E12788" s="9" t="str">
        <f>IF(Tableau2[[#This Row],[Project]]="","pas de projet",Tableau2[[#This Row],[Project]])</f>
        <v>0NC376</v>
      </c>
      <c r="F12788" s="9">
        <f>MONTH(Tableau2[[#This Row],[Date]])</f>
        <v>7</v>
      </c>
      <c r="G12788" s="9">
        <f>YEAR(Tableau2[[#This Row],[Date]])</f>
        <v>2025</v>
      </c>
      <c r="H12788" s="9">
        <f>_xlfn.ISOWEEKNUM(Tableau2[[#This Row],[Date]])</f>
        <v>28</v>
      </c>
    </row>
    <row r="12789" spans="1:8" hidden="1" x14ac:dyDescent="0.25">
      <c r="A12789" t="s">
        <v>11</v>
      </c>
      <c r="B12789">
        <v>4</v>
      </c>
      <c r="C12789" s="3">
        <v>45847</v>
      </c>
      <c r="D12789">
        <v>34</v>
      </c>
      <c r="E12789" s="9" t="str">
        <f>IF(Tableau2[[#This Row],[Project]]="","pas de projet",Tableau2[[#This Row],[Project]])</f>
        <v>0NC376</v>
      </c>
      <c r="F12789" s="9">
        <f>MONTH(Tableau2[[#This Row],[Date]])</f>
        <v>7</v>
      </c>
      <c r="G12789" s="9">
        <f>YEAR(Tableau2[[#This Row],[Date]])</f>
        <v>2025</v>
      </c>
      <c r="H12789" s="9">
        <f>_xlfn.ISOWEEKNUM(Tableau2[[#This Row],[Date]])</f>
        <v>28</v>
      </c>
    </row>
    <row r="12790" spans="1:8" hidden="1" x14ac:dyDescent="0.25">
      <c r="A12790" t="s">
        <v>22</v>
      </c>
      <c r="B12790">
        <v>4</v>
      </c>
      <c r="C12790" s="3">
        <v>45854</v>
      </c>
      <c r="D12790">
        <v>26</v>
      </c>
      <c r="E12790" s="9" t="str">
        <f>IF(Tableau2[[#This Row],[Project]]="","pas de projet",Tableau2[[#This Row],[Project]])</f>
        <v>0DC376</v>
      </c>
      <c r="F12790" s="9">
        <f>MONTH(Tableau2[[#This Row],[Date]])</f>
        <v>7</v>
      </c>
      <c r="G12790" s="9">
        <f>YEAR(Tableau2[[#This Row],[Date]])</f>
        <v>2025</v>
      </c>
      <c r="H12790" s="9">
        <f>_xlfn.ISOWEEKNUM(Tableau2[[#This Row],[Date]])</f>
        <v>29</v>
      </c>
    </row>
    <row r="12791" spans="1:8" hidden="1" x14ac:dyDescent="0.25">
      <c r="B12791">
        <f t="shared" ref="B12791:B12798" si="577">111111+1</f>
        <v>111112</v>
      </c>
      <c r="C12791" s="3">
        <v>45845</v>
      </c>
      <c r="D12791">
        <v>0</v>
      </c>
      <c r="E12791" s="9" t="str">
        <f>IF(Tableau2[[#This Row],[Project]]="","pas de projet",Tableau2[[#This Row],[Project]])</f>
        <v>pas de projet</v>
      </c>
      <c r="F12791" s="9">
        <f>MONTH(Tableau2[[#This Row],[Date]])</f>
        <v>7</v>
      </c>
      <c r="G12791" s="9">
        <f>YEAR(Tableau2[[#This Row],[Date]])</f>
        <v>2025</v>
      </c>
      <c r="H12791" s="9">
        <f>_xlfn.ISOWEEKNUM(Tableau2[[#This Row],[Date]])</f>
        <v>28</v>
      </c>
    </row>
    <row r="12792" spans="1:8" hidden="1" x14ac:dyDescent="0.25">
      <c r="B12792">
        <f t="shared" si="577"/>
        <v>111112</v>
      </c>
      <c r="C12792" s="3">
        <v>45845</v>
      </c>
      <c r="D12792">
        <v>8</v>
      </c>
      <c r="E12792" s="9" t="str">
        <f>IF(Tableau2[[#This Row],[Project]]="","pas de projet",Tableau2[[#This Row],[Project]])</f>
        <v>pas de projet</v>
      </c>
      <c r="F12792" s="9">
        <f>MONTH(Tableau2[[#This Row],[Date]])</f>
        <v>7</v>
      </c>
      <c r="G12792" s="9">
        <f>YEAR(Tableau2[[#This Row],[Date]])</f>
        <v>2025</v>
      </c>
      <c r="H12792" s="9">
        <f>_xlfn.ISOWEEKNUM(Tableau2[[#This Row],[Date]])</f>
        <v>28</v>
      </c>
    </row>
    <row r="12793" spans="1:8" hidden="1" x14ac:dyDescent="0.25">
      <c r="B12793">
        <f t="shared" si="577"/>
        <v>111112</v>
      </c>
      <c r="C12793" s="3">
        <v>45845</v>
      </c>
      <c r="D12793">
        <v>8</v>
      </c>
      <c r="E12793" s="9" t="str">
        <f>IF(Tableau2[[#This Row],[Project]]="","pas de projet",Tableau2[[#This Row],[Project]])</f>
        <v>pas de projet</v>
      </c>
      <c r="F12793" s="9">
        <f>MONTH(Tableau2[[#This Row],[Date]])</f>
        <v>7</v>
      </c>
      <c r="G12793" s="9">
        <f>YEAR(Tableau2[[#This Row],[Date]])</f>
        <v>2025</v>
      </c>
      <c r="H12793" s="9">
        <f>_xlfn.ISOWEEKNUM(Tableau2[[#This Row],[Date]])</f>
        <v>28</v>
      </c>
    </row>
    <row r="12794" spans="1:8" hidden="1" x14ac:dyDescent="0.25">
      <c r="B12794">
        <f t="shared" si="577"/>
        <v>111112</v>
      </c>
      <c r="C12794" s="3">
        <v>45845</v>
      </c>
      <c r="D12794">
        <v>0</v>
      </c>
      <c r="E12794" s="9" t="str">
        <f>IF(Tableau2[[#This Row],[Project]]="","pas de projet",Tableau2[[#This Row],[Project]])</f>
        <v>pas de projet</v>
      </c>
      <c r="F12794" s="9">
        <f>MONTH(Tableau2[[#This Row],[Date]])</f>
        <v>7</v>
      </c>
      <c r="G12794" s="9">
        <f>YEAR(Tableau2[[#This Row],[Date]])</f>
        <v>2025</v>
      </c>
      <c r="H12794" s="9">
        <f>_xlfn.ISOWEEKNUM(Tableau2[[#This Row],[Date]])</f>
        <v>28</v>
      </c>
    </row>
    <row r="12795" spans="1:8" hidden="1" x14ac:dyDescent="0.25">
      <c r="B12795">
        <f t="shared" si="577"/>
        <v>111112</v>
      </c>
      <c r="C12795" s="3">
        <v>45845</v>
      </c>
      <c r="D12795">
        <v>0</v>
      </c>
      <c r="E12795" s="9" t="str">
        <f>IF(Tableau2[[#This Row],[Project]]="","pas de projet",Tableau2[[#This Row],[Project]])</f>
        <v>pas de projet</v>
      </c>
      <c r="F12795" s="9">
        <f>MONTH(Tableau2[[#This Row],[Date]])</f>
        <v>7</v>
      </c>
      <c r="G12795" s="9">
        <f>YEAR(Tableau2[[#This Row],[Date]])</f>
        <v>2025</v>
      </c>
      <c r="H12795" s="9">
        <f>_xlfn.ISOWEEKNUM(Tableau2[[#This Row],[Date]])</f>
        <v>28</v>
      </c>
    </row>
    <row r="12796" spans="1:8" hidden="1" x14ac:dyDescent="0.25">
      <c r="B12796">
        <f t="shared" si="577"/>
        <v>111112</v>
      </c>
      <c r="C12796" s="3">
        <v>45845</v>
      </c>
      <c r="D12796">
        <v>8</v>
      </c>
      <c r="E12796" s="9" t="str">
        <f>IF(Tableau2[[#This Row],[Project]]="","pas de projet",Tableau2[[#This Row],[Project]])</f>
        <v>pas de projet</v>
      </c>
      <c r="F12796" s="9">
        <f>MONTH(Tableau2[[#This Row],[Date]])</f>
        <v>7</v>
      </c>
      <c r="G12796" s="9">
        <f>YEAR(Tableau2[[#This Row],[Date]])</f>
        <v>2025</v>
      </c>
      <c r="H12796" s="9">
        <f>_xlfn.ISOWEEKNUM(Tableau2[[#This Row],[Date]])</f>
        <v>28</v>
      </c>
    </row>
    <row r="12797" spans="1:8" hidden="1" x14ac:dyDescent="0.25">
      <c r="B12797">
        <f t="shared" si="577"/>
        <v>111112</v>
      </c>
      <c r="C12797" s="3">
        <v>45845</v>
      </c>
      <c r="D12797">
        <v>8</v>
      </c>
      <c r="E12797" s="9" t="str">
        <f>IF(Tableau2[[#This Row],[Project]]="","pas de projet",Tableau2[[#This Row],[Project]])</f>
        <v>pas de projet</v>
      </c>
      <c r="F12797" s="9">
        <f>MONTH(Tableau2[[#This Row],[Date]])</f>
        <v>7</v>
      </c>
      <c r="G12797" s="9">
        <f>YEAR(Tableau2[[#This Row],[Date]])</f>
        <v>2025</v>
      </c>
      <c r="H12797" s="9">
        <f>_xlfn.ISOWEEKNUM(Tableau2[[#This Row],[Date]])</f>
        <v>28</v>
      </c>
    </row>
    <row r="12798" spans="1:8" hidden="1" x14ac:dyDescent="0.25">
      <c r="B12798">
        <f t="shared" si="577"/>
        <v>111112</v>
      </c>
      <c r="C12798" s="3">
        <v>45845</v>
      </c>
      <c r="D12798">
        <v>8</v>
      </c>
      <c r="E12798" s="9" t="str">
        <f>IF(Tableau2[[#This Row],[Project]]="","pas de projet",Tableau2[[#This Row],[Project]])</f>
        <v>pas de projet</v>
      </c>
      <c r="F12798" s="9">
        <f>MONTH(Tableau2[[#This Row],[Date]])</f>
        <v>7</v>
      </c>
      <c r="G12798" s="9">
        <f>YEAR(Tableau2[[#This Row],[Date]])</f>
        <v>2025</v>
      </c>
      <c r="H12798" s="9">
        <f>_xlfn.ISOWEEKNUM(Tableau2[[#This Row],[Date]])</f>
        <v>28</v>
      </c>
    </row>
    <row r="12799" spans="1:8" hidden="1" x14ac:dyDescent="0.25">
      <c r="A12799" t="s">
        <v>22</v>
      </c>
      <c r="B12799">
        <v>4</v>
      </c>
      <c r="C12799" s="3">
        <v>45854</v>
      </c>
      <c r="D12799">
        <v>16</v>
      </c>
      <c r="E12799" s="9" t="str">
        <f>IF(Tableau2[[#This Row],[Project]]="","pas de projet",Tableau2[[#This Row],[Project]])</f>
        <v>0DC376</v>
      </c>
      <c r="F12799" s="9">
        <f>MONTH(Tableau2[[#This Row],[Date]])</f>
        <v>7</v>
      </c>
      <c r="G12799" s="9">
        <f>YEAR(Tableau2[[#This Row],[Date]])</f>
        <v>2025</v>
      </c>
      <c r="H12799" s="9">
        <f>_xlfn.ISOWEEKNUM(Tableau2[[#This Row],[Date]])</f>
        <v>29</v>
      </c>
    </row>
    <row r="12800" spans="1:8" hidden="1" x14ac:dyDescent="0.25">
      <c r="B12800">
        <f t="shared" ref="B12800:B12807" si="578">111111+1</f>
        <v>111112</v>
      </c>
      <c r="C12800" s="3">
        <v>45853</v>
      </c>
      <c r="D12800">
        <v>8</v>
      </c>
      <c r="E12800" s="9" t="str">
        <f>IF(Tableau2[[#This Row],[Project]]="","pas de projet",Tableau2[[#This Row],[Project]])</f>
        <v>pas de projet</v>
      </c>
      <c r="F12800" s="9">
        <f>MONTH(Tableau2[[#This Row],[Date]])</f>
        <v>7</v>
      </c>
      <c r="G12800" s="9">
        <f>YEAR(Tableau2[[#This Row],[Date]])</f>
        <v>2025</v>
      </c>
      <c r="H12800" s="9">
        <f>_xlfn.ISOWEEKNUM(Tableau2[[#This Row],[Date]])</f>
        <v>29</v>
      </c>
    </row>
    <row r="12801" spans="1:8" hidden="1" x14ac:dyDescent="0.25">
      <c r="B12801">
        <f t="shared" si="578"/>
        <v>111112</v>
      </c>
      <c r="C12801" s="3">
        <v>45853</v>
      </c>
      <c r="D12801">
        <v>8</v>
      </c>
      <c r="E12801" s="9" t="str">
        <f>IF(Tableau2[[#This Row],[Project]]="","pas de projet",Tableau2[[#This Row],[Project]])</f>
        <v>pas de projet</v>
      </c>
      <c r="F12801" s="9">
        <f>MONTH(Tableau2[[#This Row],[Date]])</f>
        <v>7</v>
      </c>
      <c r="G12801" s="9">
        <f>YEAR(Tableau2[[#This Row],[Date]])</f>
        <v>2025</v>
      </c>
      <c r="H12801" s="9">
        <f>_xlfn.ISOWEEKNUM(Tableau2[[#This Row],[Date]])</f>
        <v>29</v>
      </c>
    </row>
    <row r="12802" spans="1:8" hidden="1" x14ac:dyDescent="0.25">
      <c r="B12802">
        <f t="shared" si="578"/>
        <v>111112</v>
      </c>
      <c r="C12802" s="3">
        <v>45853</v>
      </c>
      <c r="D12802">
        <v>8</v>
      </c>
      <c r="E12802" s="9" t="str">
        <f>IF(Tableau2[[#This Row],[Project]]="","pas de projet",Tableau2[[#This Row],[Project]])</f>
        <v>pas de projet</v>
      </c>
      <c r="F12802" s="9">
        <f>MONTH(Tableau2[[#This Row],[Date]])</f>
        <v>7</v>
      </c>
      <c r="G12802" s="9">
        <f>YEAR(Tableau2[[#This Row],[Date]])</f>
        <v>2025</v>
      </c>
      <c r="H12802" s="9">
        <f>_xlfn.ISOWEEKNUM(Tableau2[[#This Row],[Date]])</f>
        <v>29</v>
      </c>
    </row>
    <row r="12803" spans="1:8" hidden="1" x14ac:dyDescent="0.25">
      <c r="B12803">
        <f t="shared" si="578"/>
        <v>111112</v>
      </c>
      <c r="C12803" s="3">
        <v>45853</v>
      </c>
      <c r="D12803">
        <v>8</v>
      </c>
      <c r="E12803" s="9" t="str">
        <f>IF(Tableau2[[#This Row],[Project]]="","pas de projet",Tableau2[[#This Row],[Project]])</f>
        <v>pas de projet</v>
      </c>
      <c r="F12803" s="9">
        <f>MONTH(Tableau2[[#This Row],[Date]])</f>
        <v>7</v>
      </c>
      <c r="G12803" s="9">
        <f>YEAR(Tableau2[[#This Row],[Date]])</f>
        <v>2025</v>
      </c>
      <c r="H12803" s="9">
        <f>_xlfn.ISOWEEKNUM(Tableau2[[#This Row],[Date]])</f>
        <v>29</v>
      </c>
    </row>
    <row r="12804" spans="1:8" hidden="1" x14ac:dyDescent="0.25">
      <c r="B12804">
        <f t="shared" si="578"/>
        <v>111112</v>
      </c>
      <c r="C12804" s="3">
        <v>45853</v>
      </c>
      <c r="D12804">
        <v>8</v>
      </c>
      <c r="E12804" s="9" t="str">
        <f>IF(Tableau2[[#This Row],[Project]]="","pas de projet",Tableau2[[#This Row],[Project]])</f>
        <v>pas de projet</v>
      </c>
      <c r="F12804" s="9">
        <f>MONTH(Tableau2[[#This Row],[Date]])</f>
        <v>7</v>
      </c>
      <c r="G12804" s="9">
        <f>YEAR(Tableau2[[#This Row],[Date]])</f>
        <v>2025</v>
      </c>
      <c r="H12804" s="9">
        <f>_xlfn.ISOWEEKNUM(Tableau2[[#This Row],[Date]])</f>
        <v>29</v>
      </c>
    </row>
    <row r="12805" spans="1:8" hidden="1" x14ac:dyDescent="0.25">
      <c r="B12805">
        <f t="shared" si="578"/>
        <v>111112</v>
      </c>
      <c r="C12805" s="3">
        <v>45853</v>
      </c>
      <c r="D12805">
        <v>0</v>
      </c>
      <c r="E12805" s="9" t="str">
        <f>IF(Tableau2[[#This Row],[Project]]="","pas de projet",Tableau2[[#This Row],[Project]])</f>
        <v>pas de projet</v>
      </c>
      <c r="F12805" s="9">
        <f>MONTH(Tableau2[[#This Row],[Date]])</f>
        <v>7</v>
      </c>
      <c r="G12805" s="9">
        <f>YEAR(Tableau2[[#This Row],[Date]])</f>
        <v>2025</v>
      </c>
      <c r="H12805" s="9">
        <f>_xlfn.ISOWEEKNUM(Tableau2[[#This Row],[Date]])</f>
        <v>29</v>
      </c>
    </row>
    <row r="12806" spans="1:8" hidden="1" x14ac:dyDescent="0.25">
      <c r="B12806">
        <f t="shared" si="578"/>
        <v>111112</v>
      </c>
      <c r="C12806" s="3">
        <v>45853</v>
      </c>
      <c r="D12806">
        <v>8</v>
      </c>
      <c r="E12806" s="9" t="str">
        <f>IF(Tableau2[[#This Row],[Project]]="","pas de projet",Tableau2[[#This Row],[Project]])</f>
        <v>pas de projet</v>
      </c>
      <c r="F12806" s="9">
        <f>MONTH(Tableau2[[#This Row],[Date]])</f>
        <v>7</v>
      </c>
      <c r="G12806" s="9">
        <f>YEAR(Tableau2[[#This Row],[Date]])</f>
        <v>2025</v>
      </c>
      <c r="H12806" s="9">
        <f>_xlfn.ISOWEEKNUM(Tableau2[[#This Row],[Date]])</f>
        <v>29</v>
      </c>
    </row>
    <row r="12807" spans="1:8" hidden="1" x14ac:dyDescent="0.25">
      <c r="B12807">
        <f t="shared" si="578"/>
        <v>111112</v>
      </c>
      <c r="C12807" s="3">
        <v>45853</v>
      </c>
      <c r="D12807">
        <v>8</v>
      </c>
      <c r="E12807" s="9" t="str">
        <f>IF(Tableau2[[#This Row],[Project]]="","pas de projet",Tableau2[[#This Row],[Project]])</f>
        <v>pas de projet</v>
      </c>
      <c r="F12807" s="9">
        <f>MONTH(Tableau2[[#This Row],[Date]])</f>
        <v>7</v>
      </c>
      <c r="G12807" s="9">
        <f>YEAR(Tableau2[[#This Row],[Date]])</f>
        <v>2025</v>
      </c>
      <c r="H12807" s="9">
        <f>_xlfn.ISOWEEKNUM(Tableau2[[#This Row],[Date]])</f>
        <v>29</v>
      </c>
    </row>
    <row r="12808" spans="1:8" hidden="1" x14ac:dyDescent="0.25">
      <c r="A12808" t="s">
        <v>12</v>
      </c>
      <c r="B12808">
        <v>4</v>
      </c>
      <c r="C12808" s="3">
        <v>45854</v>
      </c>
      <c r="D12808">
        <v>42</v>
      </c>
      <c r="E12808" s="9" t="str">
        <f>IF(Tableau2[[#This Row],[Project]]="","pas de projet",Tableau2[[#This Row],[Project]])</f>
        <v>0DC377</v>
      </c>
      <c r="F12808" s="9">
        <f>MONTH(Tableau2[[#This Row],[Date]])</f>
        <v>7</v>
      </c>
      <c r="G12808" s="9">
        <f>YEAR(Tableau2[[#This Row],[Date]])</f>
        <v>2025</v>
      </c>
      <c r="H12808" s="9">
        <f>_xlfn.ISOWEEKNUM(Tableau2[[#This Row],[Date]])</f>
        <v>29</v>
      </c>
    </row>
    <row r="12809" spans="1:8" hidden="1" x14ac:dyDescent="0.25">
      <c r="A12809" t="s">
        <v>22</v>
      </c>
      <c r="B12809">
        <f t="shared" ref="B12809:B12815" si="579">111111+1</f>
        <v>111112</v>
      </c>
      <c r="C12809" s="3">
        <v>45854</v>
      </c>
      <c r="D12809">
        <v>3</v>
      </c>
      <c r="E12809" s="9" t="str">
        <f>IF(Tableau2[[#This Row],[Project]]="","pas de projet",Tableau2[[#This Row],[Project]])</f>
        <v>0DC376</v>
      </c>
      <c r="F12809" s="9">
        <f>MONTH(Tableau2[[#This Row],[Date]])</f>
        <v>7</v>
      </c>
      <c r="G12809" s="9">
        <f>YEAR(Tableau2[[#This Row],[Date]])</f>
        <v>2025</v>
      </c>
      <c r="H12809" s="9">
        <f>_xlfn.ISOWEEKNUM(Tableau2[[#This Row],[Date]])</f>
        <v>29</v>
      </c>
    </row>
    <row r="12810" spans="1:8" hidden="1" x14ac:dyDescent="0.25">
      <c r="A12810" t="s">
        <v>12</v>
      </c>
      <c r="B12810">
        <f t="shared" si="579"/>
        <v>111112</v>
      </c>
      <c r="C12810" s="3">
        <v>45854</v>
      </c>
      <c r="D12810">
        <v>3</v>
      </c>
      <c r="E12810" s="9" t="str">
        <f>IF(Tableau2[[#This Row],[Project]]="","pas de projet",Tableau2[[#This Row],[Project]])</f>
        <v>0DC377</v>
      </c>
      <c r="F12810" s="9">
        <f>MONTH(Tableau2[[#This Row],[Date]])</f>
        <v>7</v>
      </c>
      <c r="G12810" s="9">
        <f>YEAR(Tableau2[[#This Row],[Date]])</f>
        <v>2025</v>
      </c>
      <c r="H12810" s="9">
        <f>_xlfn.ISOWEEKNUM(Tableau2[[#This Row],[Date]])</f>
        <v>29</v>
      </c>
    </row>
    <row r="12811" spans="1:8" hidden="1" x14ac:dyDescent="0.25">
      <c r="A12811" t="s">
        <v>13</v>
      </c>
      <c r="B12811">
        <f t="shared" si="579"/>
        <v>111112</v>
      </c>
      <c r="C12811" s="3">
        <v>45854</v>
      </c>
      <c r="D12811">
        <v>2</v>
      </c>
      <c r="E12811" s="9" t="str">
        <f>IF(Tableau2[[#This Row],[Project]]="","pas de projet",Tableau2[[#This Row],[Project]])</f>
        <v>0DC378</v>
      </c>
      <c r="F12811" s="9">
        <f>MONTH(Tableau2[[#This Row],[Date]])</f>
        <v>7</v>
      </c>
      <c r="G12811" s="9">
        <f>YEAR(Tableau2[[#This Row],[Date]])</f>
        <v>2025</v>
      </c>
      <c r="H12811" s="9">
        <f>_xlfn.ISOWEEKNUM(Tableau2[[#This Row],[Date]])</f>
        <v>29</v>
      </c>
    </row>
    <row r="12812" spans="1:8" hidden="1" x14ac:dyDescent="0.25">
      <c r="A12812" t="s">
        <v>13</v>
      </c>
      <c r="B12812">
        <f t="shared" si="579"/>
        <v>111112</v>
      </c>
      <c r="C12812" s="3">
        <v>45854</v>
      </c>
      <c r="D12812">
        <v>2</v>
      </c>
      <c r="E12812" s="9" t="str">
        <f>IF(Tableau2[[#This Row],[Project]]="","pas de projet",Tableau2[[#This Row],[Project]])</f>
        <v>0DC378</v>
      </c>
      <c r="F12812" s="9">
        <f>MONTH(Tableau2[[#This Row],[Date]])</f>
        <v>7</v>
      </c>
      <c r="G12812" s="9">
        <f>YEAR(Tableau2[[#This Row],[Date]])</f>
        <v>2025</v>
      </c>
      <c r="H12812" s="9">
        <f>_xlfn.ISOWEEKNUM(Tableau2[[#This Row],[Date]])</f>
        <v>29</v>
      </c>
    </row>
    <row r="12813" spans="1:8" hidden="1" x14ac:dyDescent="0.25">
      <c r="A12813" t="s">
        <v>12</v>
      </c>
      <c r="B12813">
        <f t="shared" si="579"/>
        <v>111112</v>
      </c>
      <c r="C12813" s="3">
        <v>45854</v>
      </c>
      <c r="D12813">
        <v>3</v>
      </c>
      <c r="E12813" s="9" t="str">
        <f>IF(Tableau2[[#This Row],[Project]]="","pas de projet",Tableau2[[#This Row],[Project]])</f>
        <v>0DC377</v>
      </c>
      <c r="F12813" s="9">
        <f>MONTH(Tableau2[[#This Row],[Date]])</f>
        <v>7</v>
      </c>
      <c r="G12813" s="9">
        <f>YEAR(Tableau2[[#This Row],[Date]])</f>
        <v>2025</v>
      </c>
      <c r="H12813" s="9">
        <f>_xlfn.ISOWEEKNUM(Tableau2[[#This Row],[Date]])</f>
        <v>29</v>
      </c>
    </row>
    <row r="12814" spans="1:8" hidden="1" x14ac:dyDescent="0.25">
      <c r="A12814" t="s">
        <v>22</v>
      </c>
      <c r="B12814">
        <f t="shared" si="579"/>
        <v>111112</v>
      </c>
      <c r="C12814" s="3">
        <v>45854</v>
      </c>
      <c r="D12814">
        <v>3</v>
      </c>
      <c r="E12814" s="9" t="str">
        <f>IF(Tableau2[[#This Row],[Project]]="","pas de projet",Tableau2[[#This Row],[Project]])</f>
        <v>0DC376</v>
      </c>
      <c r="F12814" s="9">
        <f>MONTH(Tableau2[[#This Row],[Date]])</f>
        <v>7</v>
      </c>
      <c r="G12814" s="9">
        <f>YEAR(Tableau2[[#This Row],[Date]])</f>
        <v>2025</v>
      </c>
      <c r="H12814" s="9">
        <f>_xlfn.ISOWEEKNUM(Tableau2[[#This Row],[Date]])</f>
        <v>29</v>
      </c>
    </row>
    <row r="12815" spans="1:8" hidden="1" x14ac:dyDescent="0.25">
      <c r="B12815">
        <f t="shared" si="579"/>
        <v>111112</v>
      </c>
      <c r="C12815" s="3">
        <v>45855</v>
      </c>
      <c r="D12815">
        <v>8</v>
      </c>
      <c r="E12815" s="9" t="str">
        <f>IF(Tableau2[[#This Row],[Project]]="","pas de projet",Tableau2[[#This Row],[Project]])</f>
        <v>pas de projet</v>
      </c>
      <c r="F12815" s="9">
        <f>MONTH(Tableau2[[#This Row],[Date]])</f>
        <v>7</v>
      </c>
      <c r="G12815" s="9">
        <f>YEAR(Tableau2[[#This Row],[Date]])</f>
        <v>2025</v>
      </c>
      <c r="H12815" s="9">
        <f>_xlfn.ISOWEEKNUM(Tableau2[[#This Row],[Date]])</f>
        <v>29</v>
      </c>
    </row>
    <row r="12816" spans="1:8" hidden="1" x14ac:dyDescent="0.25">
      <c r="A12816" t="s">
        <v>32</v>
      </c>
      <c r="B12816">
        <v>7</v>
      </c>
      <c r="C12816" s="3">
        <v>45854</v>
      </c>
      <c r="D12816">
        <v>16</v>
      </c>
      <c r="E12816" s="9" t="str">
        <f>IF(Tableau2[[#This Row],[Project]]="","pas de projet",Tableau2[[#This Row],[Project]])</f>
        <v>0NC378</v>
      </c>
      <c r="F12816" s="9">
        <f>MONTH(Tableau2[[#This Row],[Date]])</f>
        <v>7</v>
      </c>
      <c r="G12816" s="9">
        <f>YEAR(Tableau2[[#This Row],[Date]])</f>
        <v>2025</v>
      </c>
      <c r="H12816" s="9">
        <f>_xlfn.ISOWEEKNUM(Tableau2[[#This Row],[Date]])</f>
        <v>29</v>
      </c>
    </row>
    <row r="12817" spans="1:8" hidden="1" x14ac:dyDescent="0.25">
      <c r="A12817" t="s">
        <v>12</v>
      </c>
      <c r="B12817">
        <v>7</v>
      </c>
      <c r="C12817" s="3">
        <v>45854</v>
      </c>
      <c r="D12817">
        <v>16</v>
      </c>
      <c r="E12817" s="9" t="str">
        <f>IF(Tableau2[[#This Row],[Project]]="","pas de projet",Tableau2[[#This Row],[Project]])</f>
        <v>0DC377</v>
      </c>
      <c r="F12817" s="9">
        <f>MONTH(Tableau2[[#This Row],[Date]])</f>
        <v>7</v>
      </c>
      <c r="G12817" s="9">
        <f>YEAR(Tableau2[[#This Row],[Date]])</f>
        <v>2025</v>
      </c>
      <c r="H12817" s="9">
        <f>_xlfn.ISOWEEKNUM(Tableau2[[#This Row],[Date]])</f>
        <v>29</v>
      </c>
    </row>
    <row r="12818" spans="1:8" hidden="1" x14ac:dyDescent="0.25">
      <c r="A12818" t="s">
        <v>12</v>
      </c>
      <c r="B12818">
        <v>7</v>
      </c>
      <c r="C12818" s="3">
        <v>45854</v>
      </c>
      <c r="D12818">
        <v>16</v>
      </c>
      <c r="E12818" s="9" t="str">
        <f>IF(Tableau2[[#This Row],[Project]]="","pas de projet",Tableau2[[#This Row],[Project]])</f>
        <v>0DC377</v>
      </c>
      <c r="F12818" s="9">
        <f>MONTH(Tableau2[[#This Row],[Date]])</f>
        <v>7</v>
      </c>
      <c r="G12818" s="9">
        <f>YEAR(Tableau2[[#This Row],[Date]])</f>
        <v>2025</v>
      </c>
      <c r="H12818" s="9">
        <f>_xlfn.ISOWEEKNUM(Tableau2[[#This Row],[Date]])</f>
        <v>29</v>
      </c>
    </row>
    <row r="12819" spans="1:8" hidden="1" x14ac:dyDescent="0.25">
      <c r="B12819">
        <f t="shared" ref="B12819:B12834" si="580">111111+1</f>
        <v>111112</v>
      </c>
      <c r="C12819" s="3">
        <v>45856</v>
      </c>
      <c r="D12819">
        <v>8</v>
      </c>
      <c r="E12819" s="9" t="str">
        <f>IF(Tableau2[[#This Row],[Project]]="","pas de projet",Tableau2[[#This Row],[Project]])</f>
        <v>pas de projet</v>
      </c>
      <c r="F12819" s="9">
        <f>MONTH(Tableau2[[#This Row],[Date]])</f>
        <v>7</v>
      </c>
      <c r="G12819" s="9">
        <f>YEAR(Tableau2[[#This Row],[Date]])</f>
        <v>2025</v>
      </c>
      <c r="H12819" s="9">
        <f>_xlfn.ISOWEEKNUM(Tableau2[[#This Row],[Date]])</f>
        <v>29</v>
      </c>
    </row>
    <row r="12820" spans="1:8" hidden="1" x14ac:dyDescent="0.25">
      <c r="B12820">
        <f t="shared" si="580"/>
        <v>111112</v>
      </c>
      <c r="C12820" s="3">
        <v>45856</v>
      </c>
      <c r="D12820">
        <v>8</v>
      </c>
      <c r="E12820" s="9" t="str">
        <f>IF(Tableau2[[#This Row],[Project]]="","pas de projet",Tableau2[[#This Row],[Project]])</f>
        <v>pas de projet</v>
      </c>
      <c r="F12820" s="9">
        <f>MONTH(Tableau2[[#This Row],[Date]])</f>
        <v>7</v>
      </c>
      <c r="G12820" s="9">
        <f>YEAR(Tableau2[[#This Row],[Date]])</f>
        <v>2025</v>
      </c>
      <c r="H12820" s="9">
        <f>_xlfn.ISOWEEKNUM(Tableau2[[#This Row],[Date]])</f>
        <v>29</v>
      </c>
    </row>
    <row r="12821" spans="1:8" hidden="1" x14ac:dyDescent="0.25">
      <c r="B12821">
        <f t="shared" si="580"/>
        <v>111112</v>
      </c>
      <c r="C12821" s="3">
        <v>45856</v>
      </c>
      <c r="D12821">
        <v>8</v>
      </c>
      <c r="E12821" s="9" t="str">
        <f>IF(Tableau2[[#This Row],[Project]]="","pas de projet",Tableau2[[#This Row],[Project]])</f>
        <v>pas de projet</v>
      </c>
      <c r="F12821" s="9">
        <f>MONTH(Tableau2[[#This Row],[Date]])</f>
        <v>7</v>
      </c>
      <c r="G12821" s="9">
        <f>YEAR(Tableau2[[#This Row],[Date]])</f>
        <v>2025</v>
      </c>
      <c r="H12821" s="9">
        <f>_xlfn.ISOWEEKNUM(Tableau2[[#This Row],[Date]])</f>
        <v>29</v>
      </c>
    </row>
    <row r="12822" spans="1:8" hidden="1" x14ac:dyDescent="0.25">
      <c r="B12822">
        <f t="shared" si="580"/>
        <v>111112</v>
      </c>
      <c r="C12822" s="3">
        <v>45856</v>
      </c>
      <c r="D12822">
        <v>0</v>
      </c>
      <c r="E12822" s="9" t="str">
        <f>IF(Tableau2[[#This Row],[Project]]="","pas de projet",Tableau2[[#This Row],[Project]])</f>
        <v>pas de projet</v>
      </c>
      <c r="F12822" s="9">
        <f>MONTH(Tableau2[[#This Row],[Date]])</f>
        <v>7</v>
      </c>
      <c r="G12822" s="9">
        <f>YEAR(Tableau2[[#This Row],[Date]])</f>
        <v>2025</v>
      </c>
      <c r="H12822" s="9">
        <f>_xlfn.ISOWEEKNUM(Tableau2[[#This Row],[Date]])</f>
        <v>29</v>
      </c>
    </row>
    <row r="12823" spans="1:8" hidden="1" x14ac:dyDescent="0.25">
      <c r="B12823">
        <f t="shared" si="580"/>
        <v>111112</v>
      </c>
      <c r="C12823" s="3">
        <v>45856</v>
      </c>
      <c r="D12823">
        <v>8</v>
      </c>
      <c r="E12823" s="9" t="str">
        <f>IF(Tableau2[[#This Row],[Project]]="","pas de projet",Tableau2[[#This Row],[Project]])</f>
        <v>pas de projet</v>
      </c>
      <c r="F12823" s="9">
        <f>MONTH(Tableau2[[#This Row],[Date]])</f>
        <v>7</v>
      </c>
      <c r="G12823" s="9">
        <f>YEAR(Tableau2[[#This Row],[Date]])</f>
        <v>2025</v>
      </c>
      <c r="H12823" s="9">
        <f>_xlfn.ISOWEEKNUM(Tableau2[[#This Row],[Date]])</f>
        <v>29</v>
      </c>
    </row>
    <row r="12824" spans="1:8" hidden="1" x14ac:dyDescent="0.25">
      <c r="B12824">
        <f t="shared" si="580"/>
        <v>111112</v>
      </c>
      <c r="C12824" s="3">
        <v>45856</v>
      </c>
      <c r="D12824">
        <v>8</v>
      </c>
      <c r="E12824" s="9" t="str">
        <f>IF(Tableau2[[#This Row],[Project]]="","pas de projet",Tableau2[[#This Row],[Project]])</f>
        <v>pas de projet</v>
      </c>
      <c r="F12824" s="9">
        <f>MONTH(Tableau2[[#This Row],[Date]])</f>
        <v>7</v>
      </c>
      <c r="G12824" s="9">
        <f>YEAR(Tableau2[[#This Row],[Date]])</f>
        <v>2025</v>
      </c>
      <c r="H12824" s="9">
        <f>_xlfn.ISOWEEKNUM(Tableau2[[#This Row],[Date]])</f>
        <v>29</v>
      </c>
    </row>
    <row r="12825" spans="1:8" hidden="1" x14ac:dyDescent="0.25">
      <c r="B12825">
        <f t="shared" si="580"/>
        <v>111112</v>
      </c>
      <c r="C12825" s="3">
        <v>45856</v>
      </c>
      <c r="D12825">
        <v>8</v>
      </c>
      <c r="E12825" s="9" t="str">
        <f>IF(Tableau2[[#This Row],[Project]]="","pas de projet",Tableau2[[#This Row],[Project]])</f>
        <v>pas de projet</v>
      </c>
      <c r="F12825" s="9">
        <f>MONTH(Tableau2[[#This Row],[Date]])</f>
        <v>7</v>
      </c>
      <c r="G12825" s="9">
        <f>YEAR(Tableau2[[#This Row],[Date]])</f>
        <v>2025</v>
      </c>
      <c r="H12825" s="9">
        <f>_xlfn.ISOWEEKNUM(Tableau2[[#This Row],[Date]])</f>
        <v>29</v>
      </c>
    </row>
    <row r="12826" spans="1:8" hidden="1" x14ac:dyDescent="0.25">
      <c r="B12826">
        <f t="shared" si="580"/>
        <v>111112</v>
      </c>
      <c r="C12826" s="3">
        <v>45856</v>
      </c>
      <c r="D12826">
        <v>8</v>
      </c>
      <c r="E12826" s="9" t="str">
        <f>IF(Tableau2[[#This Row],[Project]]="","pas de projet",Tableau2[[#This Row],[Project]])</f>
        <v>pas de projet</v>
      </c>
      <c r="F12826" s="9">
        <f>MONTH(Tableau2[[#This Row],[Date]])</f>
        <v>7</v>
      </c>
      <c r="G12826" s="9">
        <f>YEAR(Tableau2[[#This Row],[Date]])</f>
        <v>2025</v>
      </c>
      <c r="H12826" s="9">
        <f>_xlfn.ISOWEEKNUM(Tableau2[[#This Row],[Date]])</f>
        <v>29</v>
      </c>
    </row>
    <row r="12827" spans="1:8" hidden="1" x14ac:dyDescent="0.25">
      <c r="B12827">
        <f t="shared" si="580"/>
        <v>111112</v>
      </c>
      <c r="C12827" s="3">
        <v>45855</v>
      </c>
      <c r="D12827">
        <v>8</v>
      </c>
      <c r="E12827" s="9" t="str">
        <f>IF(Tableau2[[#This Row],[Project]]="","pas de projet",Tableau2[[#This Row],[Project]])</f>
        <v>pas de projet</v>
      </c>
      <c r="F12827" s="9">
        <f>MONTH(Tableau2[[#This Row],[Date]])</f>
        <v>7</v>
      </c>
      <c r="G12827" s="9">
        <f>YEAR(Tableau2[[#This Row],[Date]])</f>
        <v>2025</v>
      </c>
      <c r="H12827" s="9">
        <f>_xlfn.ISOWEEKNUM(Tableau2[[#This Row],[Date]])</f>
        <v>29</v>
      </c>
    </row>
    <row r="12828" spans="1:8" hidden="1" x14ac:dyDescent="0.25">
      <c r="B12828">
        <f t="shared" si="580"/>
        <v>111112</v>
      </c>
      <c r="C12828" s="3">
        <v>45855</v>
      </c>
      <c r="D12828">
        <v>8</v>
      </c>
      <c r="E12828" s="9" t="str">
        <f>IF(Tableau2[[#This Row],[Project]]="","pas de projet",Tableau2[[#This Row],[Project]])</f>
        <v>pas de projet</v>
      </c>
      <c r="F12828" s="9">
        <f>MONTH(Tableau2[[#This Row],[Date]])</f>
        <v>7</v>
      </c>
      <c r="G12828" s="9">
        <f>YEAR(Tableau2[[#This Row],[Date]])</f>
        <v>2025</v>
      </c>
      <c r="H12828" s="9">
        <f>_xlfn.ISOWEEKNUM(Tableau2[[#This Row],[Date]])</f>
        <v>29</v>
      </c>
    </row>
    <row r="12829" spans="1:8" hidden="1" x14ac:dyDescent="0.25">
      <c r="B12829">
        <f t="shared" si="580"/>
        <v>111112</v>
      </c>
      <c r="C12829" s="3">
        <v>45855</v>
      </c>
      <c r="D12829">
        <v>8</v>
      </c>
      <c r="E12829" s="9" t="str">
        <f>IF(Tableau2[[#This Row],[Project]]="","pas de projet",Tableau2[[#This Row],[Project]])</f>
        <v>pas de projet</v>
      </c>
      <c r="F12829" s="9">
        <f>MONTH(Tableau2[[#This Row],[Date]])</f>
        <v>7</v>
      </c>
      <c r="G12829" s="9">
        <f>YEAR(Tableau2[[#This Row],[Date]])</f>
        <v>2025</v>
      </c>
      <c r="H12829" s="9">
        <f>_xlfn.ISOWEEKNUM(Tableau2[[#This Row],[Date]])</f>
        <v>29</v>
      </c>
    </row>
    <row r="12830" spans="1:8" hidden="1" x14ac:dyDescent="0.25">
      <c r="B12830">
        <f t="shared" si="580"/>
        <v>111112</v>
      </c>
      <c r="C12830" s="3">
        <v>45855</v>
      </c>
      <c r="D12830">
        <v>8</v>
      </c>
      <c r="E12830" s="9" t="str">
        <f>IF(Tableau2[[#This Row],[Project]]="","pas de projet",Tableau2[[#This Row],[Project]])</f>
        <v>pas de projet</v>
      </c>
      <c r="F12830" s="9">
        <f>MONTH(Tableau2[[#This Row],[Date]])</f>
        <v>7</v>
      </c>
      <c r="G12830" s="9">
        <f>YEAR(Tableau2[[#This Row],[Date]])</f>
        <v>2025</v>
      </c>
      <c r="H12830" s="9">
        <f>_xlfn.ISOWEEKNUM(Tableau2[[#This Row],[Date]])</f>
        <v>29</v>
      </c>
    </row>
    <row r="12831" spans="1:8" hidden="1" x14ac:dyDescent="0.25">
      <c r="B12831">
        <f t="shared" si="580"/>
        <v>111112</v>
      </c>
      <c r="C12831" s="3">
        <v>45855</v>
      </c>
      <c r="D12831">
        <v>8</v>
      </c>
      <c r="E12831" s="9" t="str">
        <f>IF(Tableau2[[#This Row],[Project]]="","pas de projet",Tableau2[[#This Row],[Project]])</f>
        <v>pas de projet</v>
      </c>
      <c r="F12831" s="9">
        <f>MONTH(Tableau2[[#This Row],[Date]])</f>
        <v>7</v>
      </c>
      <c r="G12831" s="9">
        <f>YEAR(Tableau2[[#This Row],[Date]])</f>
        <v>2025</v>
      </c>
      <c r="H12831" s="9">
        <f>_xlfn.ISOWEEKNUM(Tableau2[[#This Row],[Date]])</f>
        <v>29</v>
      </c>
    </row>
    <row r="12832" spans="1:8" hidden="1" x14ac:dyDescent="0.25">
      <c r="B12832">
        <f t="shared" si="580"/>
        <v>111112</v>
      </c>
      <c r="C12832" s="3">
        <v>45855</v>
      </c>
      <c r="D12832">
        <v>8</v>
      </c>
      <c r="E12832" s="9" t="str">
        <f>IF(Tableau2[[#This Row],[Project]]="","pas de projet",Tableau2[[#This Row],[Project]])</f>
        <v>pas de projet</v>
      </c>
      <c r="F12832" s="9">
        <f>MONTH(Tableau2[[#This Row],[Date]])</f>
        <v>7</v>
      </c>
      <c r="G12832" s="9">
        <f>YEAR(Tableau2[[#This Row],[Date]])</f>
        <v>2025</v>
      </c>
      <c r="H12832" s="9">
        <f>_xlfn.ISOWEEKNUM(Tableau2[[#This Row],[Date]])</f>
        <v>29</v>
      </c>
    </row>
    <row r="12833" spans="1:8" hidden="1" x14ac:dyDescent="0.25">
      <c r="B12833">
        <f t="shared" si="580"/>
        <v>111112</v>
      </c>
      <c r="C12833" s="3">
        <v>45855</v>
      </c>
      <c r="D12833">
        <v>8</v>
      </c>
      <c r="E12833" s="9" t="str">
        <f>IF(Tableau2[[#This Row],[Project]]="","pas de projet",Tableau2[[#This Row],[Project]])</f>
        <v>pas de projet</v>
      </c>
      <c r="F12833" s="9">
        <f>MONTH(Tableau2[[#This Row],[Date]])</f>
        <v>7</v>
      </c>
      <c r="G12833" s="9">
        <f>YEAR(Tableau2[[#This Row],[Date]])</f>
        <v>2025</v>
      </c>
      <c r="H12833" s="9">
        <f>_xlfn.ISOWEEKNUM(Tableau2[[#This Row],[Date]])</f>
        <v>29</v>
      </c>
    </row>
    <row r="12834" spans="1:8" hidden="1" x14ac:dyDescent="0.25">
      <c r="B12834">
        <f t="shared" si="580"/>
        <v>111112</v>
      </c>
      <c r="C12834" s="3">
        <v>45855</v>
      </c>
      <c r="D12834">
        <v>8</v>
      </c>
      <c r="E12834" s="9" t="str">
        <f>IF(Tableau2[[#This Row],[Project]]="","pas de projet",Tableau2[[#This Row],[Project]])</f>
        <v>pas de projet</v>
      </c>
      <c r="F12834" s="9">
        <f>MONTH(Tableau2[[#This Row],[Date]])</f>
        <v>7</v>
      </c>
      <c r="G12834" s="9">
        <f>YEAR(Tableau2[[#This Row],[Date]])</f>
        <v>2025</v>
      </c>
      <c r="H12834" s="9">
        <f>_xlfn.ISOWEEKNUM(Tableau2[[#This Row],[Date]])</f>
        <v>29</v>
      </c>
    </row>
    <row r="12835" spans="1:8" hidden="1" x14ac:dyDescent="0.25">
      <c r="A12835" t="s">
        <v>12</v>
      </c>
      <c r="B12835">
        <v>7</v>
      </c>
      <c r="C12835" s="3">
        <v>45854</v>
      </c>
      <c r="D12835">
        <v>16</v>
      </c>
      <c r="E12835" s="9" t="str">
        <f>IF(Tableau2[[#This Row],[Project]]="","pas de projet",Tableau2[[#This Row],[Project]])</f>
        <v>0DC377</v>
      </c>
      <c r="F12835" s="9">
        <f>MONTH(Tableau2[[#This Row],[Date]])</f>
        <v>7</v>
      </c>
      <c r="G12835" s="9">
        <f>YEAR(Tableau2[[#This Row],[Date]])</f>
        <v>2025</v>
      </c>
      <c r="H12835" s="9">
        <f>_xlfn.ISOWEEKNUM(Tableau2[[#This Row],[Date]])</f>
        <v>29</v>
      </c>
    </row>
    <row r="12836" spans="1:8" hidden="1" x14ac:dyDescent="0.25">
      <c r="A12836" t="s">
        <v>12</v>
      </c>
      <c r="B12836">
        <v>7</v>
      </c>
      <c r="C12836" s="3">
        <v>45854</v>
      </c>
      <c r="D12836">
        <v>16</v>
      </c>
      <c r="E12836" s="9" t="str">
        <f>IF(Tableau2[[#This Row],[Project]]="","pas de projet",Tableau2[[#This Row],[Project]])</f>
        <v>0DC377</v>
      </c>
      <c r="F12836" s="9">
        <f>MONTH(Tableau2[[#This Row],[Date]])</f>
        <v>7</v>
      </c>
      <c r="G12836" s="9">
        <f>YEAR(Tableau2[[#This Row],[Date]])</f>
        <v>2025</v>
      </c>
      <c r="H12836" s="9">
        <f>_xlfn.ISOWEEKNUM(Tableau2[[#This Row],[Date]])</f>
        <v>29</v>
      </c>
    </row>
    <row r="12837" spans="1:8" hidden="1" x14ac:dyDescent="0.25">
      <c r="A12837" t="s">
        <v>9</v>
      </c>
      <c r="B12837">
        <v>7</v>
      </c>
      <c r="C12837" s="3">
        <v>45854</v>
      </c>
      <c r="D12837">
        <v>16</v>
      </c>
      <c r="E12837" s="9" t="str">
        <f>IF(Tableau2[[#This Row],[Project]]="","pas de projet",Tableau2[[#This Row],[Project]])</f>
        <v>0SC377</v>
      </c>
      <c r="F12837" s="9">
        <f>MONTH(Tableau2[[#This Row],[Date]])</f>
        <v>7</v>
      </c>
      <c r="G12837" s="9">
        <f>YEAR(Tableau2[[#This Row],[Date]])</f>
        <v>2025</v>
      </c>
      <c r="H12837" s="9">
        <f>_xlfn.ISOWEEKNUM(Tableau2[[#This Row],[Date]])</f>
        <v>29</v>
      </c>
    </row>
    <row r="12838" spans="1:8" hidden="1" x14ac:dyDescent="0.25">
      <c r="A12838" t="s">
        <v>22</v>
      </c>
      <c r="B12838">
        <v>7</v>
      </c>
      <c r="C12838" s="3">
        <v>45854</v>
      </c>
      <c r="D12838">
        <v>16</v>
      </c>
      <c r="E12838" s="9" t="str">
        <f>IF(Tableau2[[#This Row],[Project]]="","pas de projet",Tableau2[[#This Row],[Project]])</f>
        <v>0DC376</v>
      </c>
      <c r="F12838" s="9">
        <f>MONTH(Tableau2[[#This Row],[Date]])</f>
        <v>7</v>
      </c>
      <c r="G12838" s="9">
        <f>YEAR(Tableau2[[#This Row],[Date]])</f>
        <v>2025</v>
      </c>
      <c r="H12838" s="9">
        <f>_xlfn.ISOWEEKNUM(Tableau2[[#This Row],[Date]])</f>
        <v>29</v>
      </c>
    </row>
    <row r="12839" spans="1:8" hidden="1" x14ac:dyDescent="0.25">
      <c r="A12839" t="s">
        <v>40</v>
      </c>
      <c r="B12839">
        <v>7</v>
      </c>
      <c r="C12839" s="3">
        <v>45854</v>
      </c>
      <c r="D12839">
        <v>8</v>
      </c>
      <c r="E12839" s="9" t="str">
        <f>IF(Tableau2[[#This Row],[Project]]="","pas de projet",Tableau2[[#This Row],[Project]])</f>
        <v>0SC376</v>
      </c>
      <c r="F12839" s="9">
        <f>MONTH(Tableau2[[#This Row],[Date]])</f>
        <v>7</v>
      </c>
      <c r="G12839" s="9">
        <f>YEAR(Tableau2[[#This Row],[Date]])</f>
        <v>2025</v>
      </c>
      <c r="H12839" s="9">
        <f>_xlfn.ISOWEEKNUM(Tableau2[[#This Row],[Date]])</f>
        <v>29</v>
      </c>
    </row>
    <row r="12840" spans="1:8" hidden="1" x14ac:dyDescent="0.25">
      <c r="A12840" t="s">
        <v>22</v>
      </c>
      <c r="B12840">
        <v>7</v>
      </c>
      <c r="C12840" s="3">
        <v>45854</v>
      </c>
      <c r="D12840">
        <v>16</v>
      </c>
      <c r="E12840" s="9" t="str">
        <f>IF(Tableau2[[#This Row],[Project]]="","pas de projet",Tableau2[[#This Row],[Project]])</f>
        <v>0DC376</v>
      </c>
      <c r="F12840" s="9">
        <f>MONTH(Tableau2[[#This Row],[Date]])</f>
        <v>7</v>
      </c>
      <c r="G12840" s="9">
        <f>YEAR(Tableau2[[#This Row],[Date]])</f>
        <v>2025</v>
      </c>
      <c r="H12840" s="9">
        <f>_xlfn.ISOWEEKNUM(Tableau2[[#This Row],[Date]])</f>
        <v>29</v>
      </c>
    </row>
    <row r="12841" spans="1:8" hidden="1" x14ac:dyDescent="0.25">
      <c r="B12841">
        <f t="shared" ref="B12841:B12843" si="581">111111+1</f>
        <v>111112</v>
      </c>
      <c r="C12841" s="3">
        <v>45855</v>
      </c>
      <c r="D12841">
        <v>8</v>
      </c>
      <c r="E12841" s="9" t="str">
        <f>IF(Tableau2[[#This Row],[Project]]="","pas de projet",Tableau2[[#This Row],[Project]])</f>
        <v>pas de projet</v>
      </c>
      <c r="F12841" s="9">
        <f>MONTH(Tableau2[[#This Row],[Date]])</f>
        <v>7</v>
      </c>
      <c r="G12841" s="9">
        <f>YEAR(Tableau2[[#This Row],[Date]])</f>
        <v>2025</v>
      </c>
      <c r="H12841" s="9">
        <f>_xlfn.ISOWEEKNUM(Tableau2[[#This Row],[Date]])</f>
        <v>29</v>
      </c>
    </row>
    <row r="12842" spans="1:8" hidden="1" x14ac:dyDescent="0.25">
      <c r="B12842">
        <f t="shared" si="581"/>
        <v>111112</v>
      </c>
      <c r="C12842" s="3">
        <v>45855</v>
      </c>
      <c r="D12842">
        <v>8</v>
      </c>
      <c r="E12842" s="9" t="str">
        <f>IF(Tableau2[[#This Row],[Project]]="","pas de projet",Tableau2[[#This Row],[Project]])</f>
        <v>pas de projet</v>
      </c>
      <c r="F12842" s="9">
        <f>MONTH(Tableau2[[#This Row],[Date]])</f>
        <v>7</v>
      </c>
      <c r="G12842" s="9">
        <f>YEAR(Tableau2[[#This Row],[Date]])</f>
        <v>2025</v>
      </c>
      <c r="H12842" s="9">
        <f>_xlfn.ISOWEEKNUM(Tableau2[[#This Row],[Date]])</f>
        <v>29</v>
      </c>
    </row>
    <row r="12843" spans="1:8" hidden="1" x14ac:dyDescent="0.25">
      <c r="B12843">
        <f t="shared" si="581"/>
        <v>111112</v>
      </c>
      <c r="C12843" s="3">
        <v>45855</v>
      </c>
      <c r="D12843">
        <v>8</v>
      </c>
      <c r="E12843" s="9" t="str">
        <f>IF(Tableau2[[#This Row],[Project]]="","pas de projet",Tableau2[[#This Row],[Project]])</f>
        <v>pas de projet</v>
      </c>
      <c r="F12843" s="9">
        <f>MONTH(Tableau2[[#This Row],[Date]])</f>
        <v>7</v>
      </c>
      <c r="G12843" s="9">
        <f>YEAR(Tableau2[[#This Row],[Date]])</f>
        <v>2025</v>
      </c>
      <c r="H12843" s="9">
        <f>_xlfn.ISOWEEKNUM(Tableau2[[#This Row],[Date]])</f>
        <v>29</v>
      </c>
    </row>
    <row r="12844" spans="1:8" hidden="1" x14ac:dyDescent="0.25">
      <c r="A12844" t="s">
        <v>22</v>
      </c>
      <c r="B12844">
        <v>5</v>
      </c>
      <c r="C12844" s="3">
        <v>45854</v>
      </c>
      <c r="D12844">
        <v>14</v>
      </c>
      <c r="E12844" s="9" t="str">
        <f>IF(Tableau2[[#This Row],[Project]]="","pas de projet",Tableau2[[#This Row],[Project]])</f>
        <v>0DC376</v>
      </c>
      <c r="F12844" s="9">
        <f>MONTH(Tableau2[[#This Row],[Date]])</f>
        <v>7</v>
      </c>
      <c r="G12844" s="9">
        <f>YEAR(Tableau2[[#This Row],[Date]])</f>
        <v>2025</v>
      </c>
      <c r="H12844" s="9">
        <f>_xlfn.ISOWEEKNUM(Tableau2[[#This Row],[Date]])</f>
        <v>29</v>
      </c>
    </row>
    <row r="12845" spans="1:8" hidden="1" x14ac:dyDescent="0.25">
      <c r="A12845" t="s">
        <v>12</v>
      </c>
      <c r="B12845">
        <v>5</v>
      </c>
      <c r="C12845" s="3">
        <v>45854</v>
      </c>
      <c r="D12845">
        <v>6</v>
      </c>
      <c r="E12845" s="9" t="str">
        <f>IF(Tableau2[[#This Row],[Project]]="","pas de projet",Tableau2[[#This Row],[Project]])</f>
        <v>0DC377</v>
      </c>
      <c r="F12845" s="9">
        <f>MONTH(Tableau2[[#This Row],[Date]])</f>
        <v>7</v>
      </c>
      <c r="G12845" s="9">
        <f>YEAR(Tableau2[[#This Row],[Date]])</f>
        <v>2025</v>
      </c>
      <c r="H12845" s="9">
        <f>_xlfn.ISOWEEKNUM(Tableau2[[#This Row],[Date]])</f>
        <v>29</v>
      </c>
    </row>
    <row r="12846" spans="1:8" hidden="1" x14ac:dyDescent="0.25">
      <c r="A12846" t="s">
        <v>12</v>
      </c>
      <c r="B12846">
        <v>5</v>
      </c>
      <c r="C12846" s="3">
        <v>45854</v>
      </c>
      <c r="D12846">
        <v>8</v>
      </c>
      <c r="E12846" s="9" t="str">
        <f>IF(Tableau2[[#This Row],[Project]]="","pas de projet",Tableau2[[#This Row],[Project]])</f>
        <v>0DC377</v>
      </c>
      <c r="F12846" s="9">
        <f>MONTH(Tableau2[[#This Row],[Date]])</f>
        <v>7</v>
      </c>
      <c r="G12846" s="9">
        <f>YEAR(Tableau2[[#This Row],[Date]])</f>
        <v>2025</v>
      </c>
      <c r="H12846" s="9">
        <f>_xlfn.ISOWEEKNUM(Tableau2[[#This Row],[Date]])</f>
        <v>29</v>
      </c>
    </row>
    <row r="12847" spans="1:8" hidden="1" x14ac:dyDescent="0.25">
      <c r="A12847" t="s">
        <v>12</v>
      </c>
      <c r="B12847">
        <v>5</v>
      </c>
      <c r="C12847" s="3">
        <v>45854</v>
      </c>
      <c r="D12847">
        <v>2</v>
      </c>
      <c r="E12847" s="9" t="str">
        <f>IF(Tableau2[[#This Row],[Project]]="","pas de projet",Tableau2[[#This Row],[Project]])</f>
        <v>0DC377</v>
      </c>
      <c r="F12847" s="9">
        <f>MONTH(Tableau2[[#This Row],[Date]])</f>
        <v>7</v>
      </c>
      <c r="G12847" s="9">
        <f>YEAR(Tableau2[[#This Row],[Date]])</f>
        <v>2025</v>
      </c>
      <c r="H12847" s="9">
        <f>_xlfn.ISOWEEKNUM(Tableau2[[#This Row],[Date]])</f>
        <v>29</v>
      </c>
    </row>
    <row r="12848" spans="1:8" hidden="1" x14ac:dyDescent="0.25">
      <c r="A12848" t="s">
        <v>12</v>
      </c>
      <c r="B12848">
        <v>5</v>
      </c>
      <c r="C12848" s="3">
        <v>45854</v>
      </c>
      <c r="D12848">
        <v>2</v>
      </c>
      <c r="E12848" s="9" t="str">
        <f>IF(Tableau2[[#This Row],[Project]]="","pas de projet",Tableau2[[#This Row],[Project]])</f>
        <v>0DC377</v>
      </c>
      <c r="F12848" s="9">
        <f>MONTH(Tableau2[[#This Row],[Date]])</f>
        <v>7</v>
      </c>
      <c r="G12848" s="9">
        <f>YEAR(Tableau2[[#This Row],[Date]])</f>
        <v>2025</v>
      </c>
      <c r="H12848" s="9">
        <f>_xlfn.ISOWEEKNUM(Tableau2[[#This Row],[Date]])</f>
        <v>29</v>
      </c>
    </row>
    <row r="12849" spans="1:8" hidden="1" x14ac:dyDescent="0.25">
      <c r="A12849" t="s">
        <v>22</v>
      </c>
      <c r="B12849">
        <v>5</v>
      </c>
      <c r="C12849" s="3">
        <v>45854</v>
      </c>
      <c r="D12849">
        <v>32</v>
      </c>
      <c r="E12849" s="9" t="str">
        <f>IF(Tableau2[[#This Row],[Project]]="","pas de projet",Tableau2[[#This Row],[Project]])</f>
        <v>0DC376</v>
      </c>
      <c r="F12849" s="9">
        <f>MONTH(Tableau2[[#This Row],[Date]])</f>
        <v>7</v>
      </c>
      <c r="G12849" s="9">
        <f>YEAR(Tableau2[[#This Row],[Date]])</f>
        <v>2025</v>
      </c>
      <c r="H12849" s="9">
        <f>_xlfn.ISOWEEKNUM(Tableau2[[#This Row],[Date]])</f>
        <v>29</v>
      </c>
    </row>
    <row r="12850" spans="1:8" hidden="1" x14ac:dyDescent="0.25">
      <c r="B12850">
        <f t="shared" ref="B12850:B12857" si="582">111111+1</f>
        <v>111112</v>
      </c>
      <c r="C12850" s="3">
        <v>45857</v>
      </c>
      <c r="D12850">
        <v>0</v>
      </c>
      <c r="E12850" s="9" t="str">
        <f>IF(Tableau2[[#This Row],[Project]]="","pas de projet",Tableau2[[#This Row],[Project]])</f>
        <v>pas de projet</v>
      </c>
      <c r="F12850" s="9">
        <f>MONTH(Tableau2[[#This Row],[Date]])</f>
        <v>7</v>
      </c>
      <c r="G12850" s="9">
        <f>YEAR(Tableau2[[#This Row],[Date]])</f>
        <v>2025</v>
      </c>
      <c r="H12850" s="9">
        <f>_xlfn.ISOWEEKNUM(Tableau2[[#This Row],[Date]])</f>
        <v>29</v>
      </c>
    </row>
    <row r="12851" spans="1:8" hidden="1" x14ac:dyDescent="0.25">
      <c r="B12851">
        <f t="shared" si="582"/>
        <v>111112</v>
      </c>
      <c r="C12851" s="3">
        <v>45857</v>
      </c>
      <c r="D12851">
        <v>0</v>
      </c>
      <c r="E12851" s="9" t="str">
        <f>IF(Tableau2[[#This Row],[Project]]="","pas de projet",Tableau2[[#This Row],[Project]])</f>
        <v>pas de projet</v>
      </c>
      <c r="F12851" s="9">
        <f>MONTH(Tableau2[[#This Row],[Date]])</f>
        <v>7</v>
      </c>
      <c r="G12851" s="9">
        <f>YEAR(Tableau2[[#This Row],[Date]])</f>
        <v>2025</v>
      </c>
      <c r="H12851" s="9">
        <f>_xlfn.ISOWEEKNUM(Tableau2[[#This Row],[Date]])</f>
        <v>29</v>
      </c>
    </row>
    <row r="12852" spans="1:8" hidden="1" x14ac:dyDescent="0.25">
      <c r="B12852">
        <f t="shared" si="582"/>
        <v>111112</v>
      </c>
      <c r="C12852" s="3">
        <v>45857</v>
      </c>
      <c r="D12852">
        <v>0</v>
      </c>
      <c r="E12852" s="9" t="str">
        <f>IF(Tableau2[[#This Row],[Project]]="","pas de projet",Tableau2[[#This Row],[Project]])</f>
        <v>pas de projet</v>
      </c>
      <c r="F12852" s="9">
        <f>MONTH(Tableau2[[#This Row],[Date]])</f>
        <v>7</v>
      </c>
      <c r="G12852" s="9">
        <f>YEAR(Tableau2[[#This Row],[Date]])</f>
        <v>2025</v>
      </c>
      <c r="H12852" s="9">
        <f>_xlfn.ISOWEEKNUM(Tableau2[[#This Row],[Date]])</f>
        <v>29</v>
      </c>
    </row>
    <row r="12853" spans="1:8" hidden="1" x14ac:dyDescent="0.25">
      <c r="B12853">
        <f t="shared" si="582"/>
        <v>111112</v>
      </c>
      <c r="C12853" s="3">
        <v>45857</v>
      </c>
      <c r="D12853">
        <v>5</v>
      </c>
      <c r="E12853" s="9" t="str">
        <f>IF(Tableau2[[#This Row],[Project]]="","pas de projet",Tableau2[[#This Row],[Project]])</f>
        <v>pas de projet</v>
      </c>
      <c r="F12853" s="9">
        <f>MONTH(Tableau2[[#This Row],[Date]])</f>
        <v>7</v>
      </c>
      <c r="G12853" s="9">
        <f>YEAR(Tableau2[[#This Row],[Date]])</f>
        <v>2025</v>
      </c>
      <c r="H12853" s="9">
        <f>_xlfn.ISOWEEKNUM(Tableau2[[#This Row],[Date]])</f>
        <v>29</v>
      </c>
    </row>
    <row r="12854" spans="1:8" hidden="1" x14ac:dyDescent="0.25">
      <c r="B12854">
        <f t="shared" si="582"/>
        <v>111112</v>
      </c>
      <c r="C12854" s="3">
        <v>45856</v>
      </c>
      <c r="D12854">
        <v>8</v>
      </c>
      <c r="E12854" s="9" t="str">
        <f>IF(Tableau2[[#This Row],[Project]]="","pas de projet",Tableau2[[#This Row],[Project]])</f>
        <v>pas de projet</v>
      </c>
      <c r="F12854" s="9">
        <f>MONTH(Tableau2[[#This Row],[Date]])</f>
        <v>7</v>
      </c>
      <c r="G12854" s="9">
        <f>YEAR(Tableau2[[#This Row],[Date]])</f>
        <v>2025</v>
      </c>
      <c r="H12854" s="9">
        <f>_xlfn.ISOWEEKNUM(Tableau2[[#This Row],[Date]])</f>
        <v>29</v>
      </c>
    </row>
    <row r="12855" spans="1:8" hidden="1" x14ac:dyDescent="0.25">
      <c r="B12855">
        <f t="shared" si="582"/>
        <v>111112</v>
      </c>
      <c r="C12855" s="3">
        <v>45856</v>
      </c>
      <c r="D12855">
        <v>8</v>
      </c>
      <c r="E12855" s="9" t="str">
        <f>IF(Tableau2[[#This Row],[Project]]="","pas de projet",Tableau2[[#This Row],[Project]])</f>
        <v>pas de projet</v>
      </c>
      <c r="F12855" s="9">
        <f>MONTH(Tableau2[[#This Row],[Date]])</f>
        <v>7</v>
      </c>
      <c r="G12855" s="9">
        <f>YEAR(Tableau2[[#This Row],[Date]])</f>
        <v>2025</v>
      </c>
      <c r="H12855" s="9">
        <f>_xlfn.ISOWEEKNUM(Tableau2[[#This Row],[Date]])</f>
        <v>29</v>
      </c>
    </row>
    <row r="12856" spans="1:8" hidden="1" x14ac:dyDescent="0.25">
      <c r="B12856">
        <f t="shared" si="582"/>
        <v>111112</v>
      </c>
      <c r="C12856" s="3">
        <v>45856</v>
      </c>
      <c r="D12856">
        <v>8</v>
      </c>
      <c r="E12856" s="9" t="str">
        <f>IF(Tableau2[[#This Row],[Project]]="","pas de projet",Tableau2[[#This Row],[Project]])</f>
        <v>pas de projet</v>
      </c>
      <c r="F12856" s="9">
        <f>MONTH(Tableau2[[#This Row],[Date]])</f>
        <v>7</v>
      </c>
      <c r="G12856" s="9">
        <f>YEAR(Tableau2[[#This Row],[Date]])</f>
        <v>2025</v>
      </c>
      <c r="H12856" s="9">
        <f>_xlfn.ISOWEEKNUM(Tableau2[[#This Row],[Date]])</f>
        <v>29</v>
      </c>
    </row>
    <row r="12857" spans="1:8" hidden="1" x14ac:dyDescent="0.25">
      <c r="B12857">
        <f t="shared" si="582"/>
        <v>111112</v>
      </c>
      <c r="C12857" s="3">
        <v>45856</v>
      </c>
      <c r="D12857">
        <v>8</v>
      </c>
      <c r="E12857" s="9" t="str">
        <f>IF(Tableau2[[#This Row],[Project]]="","pas de projet",Tableau2[[#This Row],[Project]])</f>
        <v>pas de projet</v>
      </c>
      <c r="F12857" s="9">
        <f>MONTH(Tableau2[[#This Row],[Date]])</f>
        <v>7</v>
      </c>
      <c r="G12857" s="9">
        <f>YEAR(Tableau2[[#This Row],[Date]])</f>
        <v>2025</v>
      </c>
      <c r="H12857" s="9">
        <f>_xlfn.ISOWEEKNUM(Tableau2[[#This Row],[Date]])</f>
        <v>29</v>
      </c>
    </row>
    <row r="12858" spans="1:8" hidden="1" x14ac:dyDescent="0.25">
      <c r="A12858" t="s">
        <v>13</v>
      </c>
      <c r="B12858">
        <v>5</v>
      </c>
      <c r="C12858" s="3">
        <v>45854</v>
      </c>
      <c r="D12858">
        <v>16</v>
      </c>
      <c r="E12858" s="9" t="str">
        <f>IF(Tableau2[[#This Row],[Project]]="","pas de projet",Tableau2[[#This Row],[Project]])</f>
        <v>0DC378</v>
      </c>
      <c r="F12858" s="9">
        <f>MONTH(Tableau2[[#This Row],[Date]])</f>
        <v>7</v>
      </c>
      <c r="G12858" s="9">
        <f>YEAR(Tableau2[[#This Row],[Date]])</f>
        <v>2025</v>
      </c>
      <c r="H12858" s="9">
        <f>_xlfn.ISOWEEKNUM(Tableau2[[#This Row],[Date]])</f>
        <v>29</v>
      </c>
    </row>
    <row r="12859" spans="1:8" hidden="1" x14ac:dyDescent="0.25">
      <c r="A12859" t="s">
        <v>22</v>
      </c>
      <c r="B12859">
        <f>111111+1</f>
        <v>111112</v>
      </c>
      <c r="C12859" s="3">
        <v>45855</v>
      </c>
      <c r="D12859">
        <v>8</v>
      </c>
      <c r="E12859" s="9" t="str">
        <f>IF(Tableau2[[#This Row],[Project]]="","pas de projet",Tableau2[[#This Row],[Project]])</f>
        <v>0DC376</v>
      </c>
      <c r="F12859" s="9">
        <f>MONTH(Tableau2[[#This Row],[Date]])</f>
        <v>7</v>
      </c>
      <c r="G12859" s="9">
        <f>YEAR(Tableau2[[#This Row],[Date]])</f>
        <v>2025</v>
      </c>
      <c r="H12859" s="9">
        <f>_xlfn.ISOWEEKNUM(Tableau2[[#This Row],[Date]])</f>
        <v>29</v>
      </c>
    </row>
    <row r="12860" spans="1:8" hidden="1" x14ac:dyDescent="0.25">
      <c r="B12860">
        <v>113</v>
      </c>
      <c r="C12860" s="3">
        <v>45855</v>
      </c>
      <c r="D12860">
        <v>0</v>
      </c>
      <c r="E12860" s="9" t="str">
        <f>IF(Tableau2[[#This Row],[Project]]="","pas de projet",Tableau2[[#This Row],[Project]])</f>
        <v>pas de projet</v>
      </c>
      <c r="F12860" s="9">
        <f>MONTH(Tableau2[[#This Row],[Date]])</f>
        <v>7</v>
      </c>
      <c r="G12860" s="9">
        <f>YEAR(Tableau2[[#This Row],[Date]])</f>
        <v>2025</v>
      </c>
      <c r="H12860" s="9">
        <f>_xlfn.ISOWEEKNUM(Tableau2[[#This Row],[Date]])</f>
        <v>29</v>
      </c>
    </row>
    <row r="12861" spans="1:8" hidden="1" x14ac:dyDescent="0.25">
      <c r="B12861">
        <v>113</v>
      </c>
      <c r="C12861" s="3">
        <v>45855</v>
      </c>
      <c r="D12861">
        <v>10</v>
      </c>
      <c r="E12861" s="9" t="str">
        <f>IF(Tableau2[[#This Row],[Project]]="","pas de projet",Tableau2[[#This Row],[Project]])</f>
        <v>pas de projet</v>
      </c>
      <c r="F12861" s="9">
        <f>MONTH(Tableau2[[#This Row],[Date]])</f>
        <v>7</v>
      </c>
      <c r="G12861" s="9">
        <f>YEAR(Tableau2[[#This Row],[Date]])</f>
        <v>2025</v>
      </c>
      <c r="H12861" s="9">
        <f>_xlfn.ISOWEEKNUM(Tableau2[[#This Row],[Date]])</f>
        <v>29</v>
      </c>
    </row>
    <row r="12862" spans="1:8" hidden="1" x14ac:dyDescent="0.25">
      <c r="B12862">
        <v>113</v>
      </c>
      <c r="C12862" s="3">
        <v>45855</v>
      </c>
      <c r="D12862">
        <v>10</v>
      </c>
      <c r="E12862" s="9" t="str">
        <f>IF(Tableau2[[#This Row],[Project]]="","pas de projet",Tableau2[[#This Row],[Project]])</f>
        <v>pas de projet</v>
      </c>
      <c r="F12862" s="9">
        <f>MONTH(Tableau2[[#This Row],[Date]])</f>
        <v>7</v>
      </c>
      <c r="G12862" s="9">
        <f>YEAR(Tableau2[[#This Row],[Date]])</f>
        <v>2025</v>
      </c>
      <c r="H12862" s="9">
        <f>_xlfn.ISOWEEKNUM(Tableau2[[#This Row],[Date]])</f>
        <v>29</v>
      </c>
    </row>
    <row r="12863" spans="1:8" hidden="1" x14ac:dyDescent="0.25">
      <c r="B12863">
        <v>113</v>
      </c>
      <c r="C12863" s="3">
        <v>45855</v>
      </c>
      <c r="D12863">
        <v>10</v>
      </c>
      <c r="E12863" s="9" t="str">
        <f>IF(Tableau2[[#This Row],[Project]]="","pas de projet",Tableau2[[#This Row],[Project]])</f>
        <v>pas de projet</v>
      </c>
      <c r="F12863" s="9">
        <f>MONTH(Tableau2[[#This Row],[Date]])</f>
        <v>7</v>
      </c>
      <c r="G12863" s="9">
        <f>YEAR(Tableau2[[#This Row],[Date]])</f>
        <v>2025</v>
      </c>
      <c r="H12863" s="9">
        <f>_xlfn.ISOWEEKNUM(Tableau2[[#This Row],[Date]])</f>
        <v>29</v>
      </c>
    </row>
    <row r="12864" spans="1:8" hidden="1" x14ac:dyDescent="0.25">
      <c r="B12864">
        <f t="shared" ref="B12864:B12867" si="583">111111+1</f>
        <v>111112</v>
      </c>
      <c r="C12864" s="3">
        <v>45855</v>
      </c>
      <c r="D12864">
        <v>8</v>
      </c>
      <c r="E12864" s="9" t="str">
        <f>IF(Tableau2[[#This Row],[Project]]="","pas de projet",Tableau2[[#This Row],[Project]])</f>
        <v>pas de projet</v>
      </c>
      <c r="F12864" s="9">
        <f>MONTH(Tableau2[[#This Row],[Date]])</f>
        <v>7</v>
      </c>
      <c r="G12864" s="9">
        <f>YEAR(Tableau2[[#This Row],[Date]])</f>
        <v>2025</v>
      </c>
      <c r="H12864" s="9">
        <f>_xlfn.ISOWEEKNUM(Tableau2[[#This Row],[Date]])</f>
        <v>29</v>
      </c>
    </row>
    <row r="12865" spans="1:8" hidden="1" x14ac:dyDescent="0.25">
      <c r="B12865">
        <f t="shared" si="583"/>
        <v>111112</v>
      </c>
      <c r="C12865" s="3">
        <v>45855</v>
      </c>
      <c r="D12865">
        <v>8</v>
      </c>
      <c r="E12865" s="9" t="str">
        <f>IF(Tableau2[[#This Row],[Project]]="","pas de projet",Tableau2[[#This Row],[Project]])</f>
        <v>pas de projet</v>
      </c>
      <c r="F12865" s="9">
        <f>MONTH(Tableau2[[#This Row],[Date]])</f>
        <v>7</v>
      </c>
      <c r="G12865" s="9">
        <f>YEAR(Tableau2[[#This Row],[Date]])</f>
        <v>2025</v>
      </c>
      <c r="H12865" s="9">
        <f>_xlfn.ISOWEEKNUM(Tableau2[[#This Row],[Date]])</f>
        <v>29</v>
      </c>
    </row>
    <row r="12866" spans="1:8" hidden="1" x14ac:dyDescent="0.25">
      <c r="B12866">
        <f t="shared" si="583"/>
        <v>111112</v>
      </c>
      <c r="C12866" s="3">
        <v>45855</v>
      </c>
      <c r="D12866">
        <v>8</v>
      </c>
      <c r="E12866" s="9" t="str">
        <f>IF(Tableau2[[#This Row],[Project]]="","pas de projet",Tableau2[[#This Row],[Project]])</f>
        <v>pas de projet</v>
      </c>
      <c r="F12866" s="9">
        <f>MONTH(Tableau2[[#This Row],[Date]])</f>
        <v>7</v>
      </c>
      <c r="G12866" s="9">
        <f>YEAR(Tableau2[[#This Row],[Date]])</f>
        <v>2025</v>
      </c>
      <c r="H12866" s="9">
        <f>_xlfn.ISOWEEKNUM(Tableau2[[#This Row],[Date]])</f>
        <v>29</v>
      </c>
    </row>
    <row r="12867" spans="1:8" hidden="1" x14ac:dyDescent="0.25">
      <c r="B12867">
        <f t="shared" si="583"/>
        <v>111112</v>
      </c>
      <c r="C12867" s="3">
        <v>45855</v>
      </c>
      <c r="D12867">
        <v>8</v>
      </c>
      <c r="E12867" s="9" t="str">
        <f>IF(Tableau2[[#This Row],[Project]]="","pas de projet",Tableau2[[#This Row],[Project]])</f>
        <v>pas de projet</v>
      </c>
      <c r="F12867" s="9">
        <f>MONTH(Tableau2[[#This Row],[Date]])</f>
        <v>7</v>
      </c>
      <c r="G12867" s="9">
        <f>YEAR(Tableau2[[#This Row],[Date]])</f>
        <v>2025</v>
      </c>
      <c r="H12867" s="9">
        <f>_xlfn.ISOWEEKNUM(Tableau2[[#This Row],[Date]])</f>
        <v>29</v>
      </c>
    </row>
    <row r="12868" spans="1:8" hidden="1" x14ac:dyDescent="0.25">
      <c r="A12868" t="s">
        <v>32</v>
      </c>
      <c r="B12868">
        <v>113</v>
      </c>
      <c r="C12868" s="3">
        <v>45855</v>
      </c>
      <c r="D12868">
        <v>8</v>
      </c>
      <c r="E12868" s="9" t="str">
        <f>IF(Tableau2[[#This Row],[Project]]="","pas de projet",Tableau2[[#This Row],[Project]])</f>
        <v>0NC378</v>
      </c>
      <c r="F12868" s="9">
        <f>MONTH(Tableau2[[#This Row],[Date]])</f>
        <v>7</v>
      </c>
      <c r="G12868" s="9">
        <f>YEAR(Tableau2[[#This Row],[Date]])</f>
        <v>2025</v>
      </c>
      <c r="H12868" s="9">
        <f>_xlfn.ISOWEEKNUM(Tableau2[[#This Row],[Date]])</f>
        <v>29</v>
      </c>
    </row>
    <row r="12869" spans="1:8" hidden="1" x14ac:dyDescent="0.25">
      <c r="B12869">
        <f t="shared" ref="B12869:B12875" si="584">111111+1</f>
        <v>111112</v>
      </c>
      <c r="C12869" s="3">
        <v>45855</v>
      </c>
      <c r="D12869">
        <v>8</v>
      </c>
      <c r="E12869" s="9" t="str">
        <f>IF(Tableau2[[#This Row],[Project]]="","pas de projet",Tableau2[[#This Row],[Project]])</f>
        <v>pas de projet</v>
      </c>
      <c r="F12869" s="9">
        <f>MONTH(Tableau2[[#This Row],[Date]])</f>
        <v>7</v>
      </c>
      <c r="G12869" s="9">
        <f>YEAR(Tableau2[[#This Row],[Date]])</f>
        <v>2025</v>
      </c>
      <c r="H12869" s="9">
        <f>_xlfn.ISOWEEKNUM(Tableau2[[#This Row],[Date]])</f>
        <v>29</v>
      </c>
    </row>
    <row r="12870" spans="1:8" hidden="1" x14ac:dyDescent="0.25">
      <c r="A12870" t="s">
        <v>13</v>
      </c>
      <c r="B12870">
        <f t="shared" si="584"/>
        <v>111112</v>
      </c>
      <c r="C12870" s="3">
        <v>45854</v>
      </c>
      <c r="D12870">
        <v>8</v>
      </c>
      <c r="E12870" s="9" t="str">
        <f>IF(Tableau2[[#This Row],[Project]]="","pas de projet",Tableau2[[#This Row],[Project]])</f>
        <v>0DC378</v>
      </c>
      <c r="F12870" s="9">
        <f>MONTH(Tableau2[[#This Row],[Date]])</f>
        <v>7</v>
      </c>
      <c r="G12870" s="9">
        <f>YEAR(Tableau2[[#This Row],[Date]])</f>
        <v>2025</v>
      </c>
      <c r="H12870" s="9">
        <f>_xlfn.ISOWEEKNUM(Tableau2[[#This Row],[Date]])</f>
        <v>29</v>
      </c>
    </row>
    <row r="12871" spans="1:8" hidden="1" x14ac:dyDescent="0.25">
      <c r="B12871">
        <f t="shared" si="584"/>
        <v>111112</v>
      </c>
      <c r="C12871" s="3">
        <v>45854</v>
      </c>
      <c r="D12871">
        <v>8</v>
      </c>
      <c r="E12871" s="9" t="str">
        <f>IF(Tableau2[[#This Row],[Project]]="","pas de projet",Tableau2[[#This Row],[Project]])</f>
        <v>pas de projet</v>
      </c>
      <c r="F12871" s="9">
        <f>MONTH(Tableau2[[#This Row],[Date]])</f>
        <v>7</v>
      </c>
      <c r="G12871" s="9">
        <f>YEAR(Tableau2[[#This Row],[Date]])</f>
        <v>2025</v>
      </c>
      <c r="H12871" s="9">
        <f>_xlfn.ISOWEEKNUM(Tableau2[[#This Row],[Date]])</f>
        <v>29</v>
      </c>
    </row>
    <row r="12872" spans="1:8" hidden="1" x14ac:dyDescent="0.25">
      <c r="B12872">
        <f t="shared" si="584"/>
        <v>111112</v>
      </c>
      <c r="C12872" s="3">
        <v>45854</v>
      </c>
      <c r="D12872">
        <v>7</v>
      </c>
      <c r="E12872" s="9" t="str">
        <f>IF(Tableau2[[#This Row],[Project]]="","pas de projet",Tableau2[[#This Row],[Project]])</f>
        <v>pas de projet</v>
      </c>
      <c r="F12872" s="9">
        <f>MONTH(Tableau2[[#This Row],[Date]])</f>
        <v>7</v>
      </c>
      <c r="G12872" s="9">
        <f>YEAR(Tableau2[[#This Row],[Date]])</f>
        <v>2025</v>
      </c>
      <c r="H12872" s="9">
        <f>_xlfn.ISOWEEKNUM(Tableau2[[#This Row],[Date]])</f>
        <v>29</v>
      </c>
    </row>
    <row r="12873" spans="1:8" hidden="1" x14ac:dyDescent="0.25">
      <c r="B12873">
        <f t="shared" si="584"/>
        <v>111112</v>
      </c>
      <c r="C12873" s="3">
        <v>45854</v>
      </c>
      <c r="D12873">
        <v>0</v>
      </c>
      <c r="E12873" s="9" t="str">
        <f>IF(Tableau2[[#This Row],[Project]]="","pas de projet",Tableau2[[#This Row],[Project]])</f>
        <v>pas de projet</v>
      </c>
      <c r="F12873" s="9">
        <f>MONTH(Tableau2[[#This Row],[Date]])</f>
        <v>7</v>
      </c>
      <c r="G12873" s="9">
        <f>YEAR(Tableau2[[#This Row],[Date]])</f>
        <v>2025</v>
      </c>
      <c r="H12873" s="9">
        <f>_xlfn.ISOWEEKNUM(Tableau2[[#This Row],[Date]])</f>
        <v>29</v>
      </c>
    </row>
    <row r="12874" spans="1:8" hidden="1" x14ac:dyDescent="0.25">
      <c r="B12874">
        <f t="shared" si="584"/>
        <v>111112</v>
      </c>
      <c r="C12874" s="3">
        <v>45854</v>
      </c>
      <c r="D12874">
        <v>0</v>
      </c>
      <c r="E12874" s="9" t="str">
        <f>IF(Tableau2[[#This Row],[Project]]="","pas de projet",Tableau2[[#This Row],[Project]])</f>
        <v>pas de projet</v>
      </c>
      <c r="F12874" s="9">
        <f>MONTH(Tableau2[[#This Row],[Date]])</f>
        <v>7</v>
      </c>
      <c r="G12874" s="9">
        <f>YEAR(Tableau2[[#This Row],[Date]])</f>
        <v>2025</v>
      </c>
      <c r="H12874" s="9">
        <f>_xlfn.ISOWEEKNUM(Tableau2[[#This Row],[Date]])</f>
        <v>29</v>
      </c>
    </row>
    <row r="12875" spans="1:8" hidden="1" x14ac:dyDescent="0.25">
      <c r="A12875" t="s">
        <v>22</v>
      </c>
      <c r="B12875">
        <f t="shared" si="584"/>
        <v>111112</v>
      </c>
      <c r="C12875" s="3">
        <v>45854</v>
      </c>
      <c r="D12875">
        <v>8</v>
      </c>
      <c r="E12875" s="9" t="str">
        <f>IF(Tableau2[[#This Row],[Project]]="","pas de projet",Tableau2[[#This Row],[Project]])</f>
        <v>0DC376</v>
      </c>
      <c r="F12875" s="9">
        <f>MONTH(Tableau2[[#This Row],[Date]])</f>
        <v>7</v>
      </c>
      <c r="G12875" s="9">
        <f>YEAR(Tableau2[[#This Row],[Date]])</f>
        <v>2025</v>
      </c>
      <c r="H12875" s="9">
        <f>_xlfn.ISOWEEKNUM(Tableau2[[#This Row],[Date]])</f>
        <v>29</v>
      </c>
    </row>
    <row r="12876" spans="1:8" hidden="1" x14ac:dyDescent="0.25">
      <c r="A12876" t="s">
        <v>10</v>
      </c>
      <c r="B12876">
        <v>9</v>
      </c>
      <c r="C12876" s="3">
        <v>45854</v>
      </c>
      <c r="D12876">
        <v>15</v>
      </c>
      <c r="E12876" s="9" t="str">
        <f>IF(Tableau2[[#This Row],[Project]]="","pas de projet",Tableau2[[#This Row],[Project]])</f>
        <v>0NC377</v>
      </c>
      <c r="F12876" s="9">
        <f>MONTH(Tableau2[[#This Row],[Date]])</f>
        <v>7</v>
      </c>
      <c r="G12876" s="9">
        <f>YEAR(Tableau2[[#This Row],[Date]])</f>
        <v>2025</v>
      </c>
      <c r="H12876" s="9">
        <f>_xlfn.ISOWEEKNUM(Tableau2[[#This Row],[Date]])</f>
        <v>29</v>
      </c>
    </row>
    <row r="12877" spans="1:8" hidden="1" x14ac:dyDescent="0.25">
      <c r="A12877" t="s">
        <v>32</v>
      </c>
      <c r="B12877">
        <v>9</v>
      </c>
      <c r="C12877" s="3">
        <v>45854</v>
      </c>
      <c r="D12877">
        <v>15</v>
      </c>
      <c r="E12877" s="9" t="str">
        <f>IF(Tableau2[[#This Row],[Project]]="","pas de projet",Tableau2[[#This Row],[Project]])</f>
        <v>0NC378</v>
      </c>
      <c r="F12877" s="9">
        <f>MONTH(Tableau2[[#This Row],[Date]])</f>
        <v>7</v>
      </c>
      <c r="G12877" s="9">
        <f>YEAR(Tableau2[[#This Row],[Date]])</f>
        <v>2025</v>
      </c>
      <c r="H12877" s="9">
        <f>_xlfn.ISOWEEKNUM(Tableau2[[#This Row],[Date]])</f>
        <v>29</v>
      </c>
    </row>
    <row r="12878" spans="1:8" hidden="1" x14ac:dyDescent="0.25">
      <c r="A12878" t="s">
        <v>11</v>
      </c>
      <c r="B12878">
        <v>9</v>
      </c>
      <c r="C12878" s="3">
        <v>45854</v>
      </c>
      <c r="D12878">
        <v>10</v>
      </c>
      <c r="E12878" s="9" t="str">
        <f>IF(Tableau2[[#This Row],[Project]]="","pas de projet",Tableau2[[#This Row],[Project]])</f>
        <v>0NC376</v>
      </c>
      <c r="F12878" s="9">
        <f>MONTH(Tableau2[[#This Row],[Date]])</f>
        <v>7</v>
      </c>
      <c r="G12878" s="9">
        <f>YEAR(Tableau2[[#This Row],[Date]])</f>
        <v>2025</v>
      </c>
      <c r="H12878" s="9">
        <f>_xlfn.ISOWEEKNUM(Tableau2[[#This Row],[Date]])</f>
        <v>29</v>
      </c>
    </row>
    <row r="12879" spans="1:8" hidden="1" x14ac:dyDescent="0.25">
      <c r="A12879" t="s">
        <v>8</v>
      </c>
      <c r="B12879">
        <v>9</v>
      </c>
      <c r="C12879" s="3">
        <v>45854</v>
      </c>
      <c r="D12879">
        <v>8</v>
      </c>
      <c r="E12879" s="9" t="str">
        <f>IF(Tableau2[[#This Row],[Project]]="","pas de projet",Tableau2[[#This Row],[Project]])</f>
        <v>Fara proiect</v>
      </c>
      <c r="F12879" s="9">
        <f>MONTH(Tableau2[[#This Row],[Date]])</f>
        <v>7</v>
      </c>
      <c r="G12879" s="9">
        <f>YEAR(Tableau2[[#This Row],[Date]])</f>
        <v>2025</v>
      </c>
      <c r="H12879" s="9">
        <f>_xlfn.ISOWEEKNUM(Tableau2[[#This Row],[Date]])</f>
        <v>29</v>
      </c>
    </row>
    <row r="12880" spans="1:8" hidden="1" x14ac:dyDescent="0.25">
      <c r="A12880" t="s">
        <v>22</v>
      </c>
      <c r="B12880">
        <f>111111+1</f>
        <v>111112</v>
      </c>
      <c r="C12880" s="3">
        <v>45853</v>
      </c>
      <c r="D12880">
        <v>8</v>
      </c>
      <c r="E12880" s="9" t="str">
        <f>IF(Tableau2[[#This Row],[Project]]="","pas de projet",Tableau2[[#This Row],[Project]])</f>
        <v>0DC376</v>
      </c>
      <c r="F12880" s="9">
        <f>MONTH(Tableau2[[#This Row],[Date]])</f>
        <v>7</v>
      </c>
      <c r="G12880" s="9">
        <f>YEAR(Tableau2[[#This Row],[Date]])</f>
        <v>2025</v>
      </c>
      <c r="H12880" s="9">
        <f>_xlfn.ISOWEEKNUM(Tableau2[[#This Row],[Date]])</f>
        <v>29</v>
      </c>
    </row>
    <row r="12881" spans="1:8" hidden="1" x14ac:dyDescent="0.25">
      <c r="A12881" t="s">
        <v>13</v>
      </c>
      <c r="B12881">
        <v>4</v>
      </c>
      <c r="C12881" s="3">
        <v>45853</v>
      </c>
      <c r="D12881">
        <v>24</v>
      </c>
      <c r="E12881" s="9" t="str">
        <f>IF(Tableau2[[#This Row],[Project]]="","pas de projet",Tableau2[[#This Row],[Project]])</f>
        <v>0DC378</v>
      </c>
      <c r="F12881" s="9">
        <f>MONTH(Tableau2[[#This Row],[Date]])</f>
        <v>7</v>
      </c>
      <c r="G12881" s="9">
        <f>YEAR(Tableau2[[#This Row],[Date]])</f>
        <v>2025</v>
      </c>
      <c r="H12881" s="9">
        <f>_xlfn.ISOWEEKNUM(Tableau2[[#This Row],[Date]])</f>
        <v>29</v>
      </c>
    </row>
    <row r="12882" spans="1:8" hidden="1" x14ac:dyDescent="0.25">
      <c r="A12882" t="s">
        <v>13</v>
      </c>
      <c r="B12882">
        <v>4</v>
      </c>
      <c r="C12882" s="3">
        <v>45853</v>
      </c>
      <c r="D12882">
        <v>26</v>
      </c>
      <c r="E12882" s="9" t="str">
        <f>IF(Tableau2[[#This Row],[Project]]="","pas de projet",Tableau2[[#This Row],[Project]])</f>
        <v>0DC378</v>
      </c>
      <c r="F12882" s="9">
        <f>MONTH(Tableau2[[#This Row],[Date]])</f>
        <v>7</v>
      </c>
      <c r="G12882" s="9">
        <f>YEAR(Tableau2[[#This Row],[Date]])</f>
        <v>2025</v>
      </c>
      <c r="H12882" s="9">
        <f>_xlfn.ISOWEEKNUM(Tableau2[[#This Row],[Date]])</f>
        <v>29</v>
      </c>
    </row>
    <row r="12883" spans="1:8" hidden="1" x14ac:dyDescent="0.25">
      <c r="A12883" t="s">
        <v>12</v>
      </c>
      <c r="B12883">
        <v>4</v>
      </c>
      <c r="C12883" s="3">
        <v>45853</v>
      </c>
      <c r="D12883">
        <v>26</v>
      </c>
      <c r="E12883" s="9" t="str">
        <f>IF(Tableau2[[#This Row],[Project]]="","pas de projet",Tableau2[[#This Row],[Project]])</f>
        <v>0DC377</v>
      </c>
      <c r="F12883" s="9">
        <f>MONTH(Tableau2[[#This Row],[Date]])</f>
        <v>7</v>
      </c>
      <c r="G12883" s="9">
        <f>YEAR(Tableau2[[#This Row],[Date]])</f>
        <v>2025</v>
      </c>
      <c r="H12883" s="9">
        <f>_xlfn.ISOWEEKNUM(Tableau2[[#This Row],[Date]])</f>
        <v>29</v>
      </c>
    </row>
    <row r="12884" spans="1:8" hidden="1" x14ac:dyDescent="0.25">
      <c r="A12884" t="s">
        <v>10</v>
      </c>
      <c r="B12884">
        <f>1</f>
        <v>1</v>
      </c>
      <c r="C12884" s="3">
        <v>45854</v>
      </c>
      <c r="D12884">
        <v>4</v>
      </c>
      <c r="E12884" s="9" t="str">
        <f>IF(Tableau2[[#This Row],[Project]]="","pas de projet",Tableau2[[#This Row],[Project]])</f>
        <v>0NC377</v>
      </c>
      <c r="F12884" s="9">
        <f>MONTH(Tableau2[[#This Row],[Date]])</f>
        <v>7</v>
      </c>
      <c r="G12884" s="9">
        <f>YEAR(Tableau2[[#This Row],[Date]])</f>
        <v>2025</v>
      </c>
      <c r="H12884" s="9">
        <f>_xlfn.ISOWEEKNUM(Tableau2[[#This Row],[Date]])</f>
        <v>29</v>
      </c>
    </row>
    <row r="12885" spans="1:8" hidden="1" x14ac:dyDescent="0.25">
      <c r="A12885" t="s">
        <v>10</v>
      </c>
      <c r="B12885">
        <f>1</f>
        <v>1</v>
      </c>
      <c r="C12885" s="3">
        <v>45854</v>
      </c>
      <c r="D12885">
        <v>24</v>
      </c>
      <c r="E12885" s="9" t="str">
        <f>IF(Tableau2[[#This Row],[Project]]="","pas de projet",Tableau2[[#This Row],[Project]])</f>
        <v>0NC377</v>
      </c>
      <c r="F12885" s="9">
        <f>MONTH(Tableau2[[#This Row],[Date]])</f>
        <v>7</v>
      </c>
      <c r="G12885" s="9">
        <f>YEAR(Tableau2[[#This Row],[Date]])</f>
        <v>2025</v>
      </c>
      <c r="H12885" s="9">
        <f>_xlfn.ISOWEEKNUM(Tableau2[[#This Row],[Date]])</f>
        <v>29</v>
      </c>
    </row>
    <row r="12886" spans="1:8" hidden="1" x14ac:dyDescent="0.25">
      <c r="A12886" t="s">
        <v>10</v>
      </c>
      <c r="B12886">
        <f>1</f>
        <v>1</v>
      </c>
      <c r="C12886" s="3">
        <v>45854</v>
      </c>
      <c r="D12886">
        <v>16</v>
      </c>
      <c r="E12886" s="9" t="str">
        <f>IF(Tableau2[[#This Row],[Project]]="","pas de projet",Tableau2[[#This Row],[Project]])</f>
        <v>0NC377</v>
      </c>
      <c r="F12886" s="9">
        <f>MONTH(Tableau2[[#This Row],[Date]])</f>
        <v>7</v>
      </c>
      <c r="G12886" s="9">
        <f>YEAR(Tableau2[[#This Row],[Date]])</f>
        <v>2025</v>
      </c>
      <c r="H12886" s="9">
        <f>_xlfn.ISOWEEKNUM(Tableau2[[#This Row],[Date]])</f>
        <v>29</v>
      </c>
    </row>
    <row r="12887" spans="1:8" hidden="1" x14ac:dyDescent="0.25">
      <c r="A12887" t="s">
        <v>10</v>
      </c>
      <c r="B12887">
        <f>1</f>
        <v>1</v>
      </c>
      <c r="C12887" s="3">
        <v>45854</v>
      </c>
      <c r="D12887">
        <v>32</v>
      </c>
      <c r="E12887" s="9" t="str">
        <f>IF(Tableau2[[#This Row],[Project]]="","pas de projet",Tableau2[[#This Row],[Project]])</f>
        <v>0NC377</v>
      </c>
      <c r="F12887" s="9">
        <f>MONTH(Tableau2[[#This Row],[Date]])</f>
        <v>7</v>
      </c>
      <c r="G12887" s="9">
        <f>YEAR(Tableau2[[#This Row],[Date]])</f>
        <v>2025</v>
      </c>
      <c r="H12887" s="9">
        <f>_xlfn.ISOWEEKNUM(Tableau2[[#This Row],[Date]])</f>
        <v>29</v>
      </c>
    </row>
    <row r="12888" spans="1:8" hidden="1" x14ac:dyDescent="0.25">
      <c r="A12888" t="s">
        <v>10</v>
      </c>
      <c r="B12888">
        <f>1</f>
        <v>1</v>
      </c>
      <c r="C12888" s="3">
        <v>45854</v>
      </c>
      <c r="D12888">
        <v>16</v>
      </c>
      <c r="E12888" s="9" t="str">
        <f>IF(Tableau2[[#This Row],[Project]]="","pas de projet",Tableau2[[#This Row],[Project]])</f>
        <v>0NC377</v>
      </c>
      <c r="F12888" s="9">
        <f>MONTH(Tableau2[[#This Row],[Date]])</f>
        <v>7</v>
      </c>
      <c r="G12888" s="9">
        <f>YEAR(Tableau2[[#This Row],[Date]])</f>
        <v>2025</v>
      </c>
      <c r="H12888" s="9">
        <f>_xlfn.ISOWEEKNUM(Tableau2[[#This Row],[Date]])</f>
        <v>29</v>
      </c>
    </row>
    <row r="12889" spans="1:8" hidden="1" x14ac:dyDescent="0.25">
      <c r="A12889" t="s">
        <v>9</v>
      </c>
      <c r="B12889">
        <f>1</f>
        <v>1</v>
      </c>
      <c r="C12889" s="3">
        <v>45854</v>
      </c>
      <c r="D12889">
        <v>12</v>
      </c>
      <c r="E12889" s="9" t="str">
        <f>IF(Tableau2[[#This Row],[Project]]="","pas de projet",Tableau2[[#This Row],[Project]])</f>
        <v>0SC377</v>
      </c>
      <c r="F12889" s="9">
        <f>MONTH(Tableau2[[#This Row],[Date]])</f>
        <v>7</v>
      </c>
      <c r="G12889" s="9">
        <f>YEAR(Tableau2[[#This Row],[Date]])</f>
        <v>2025</v>
      </c>
      <c r="H12889" s="9">
        <f>_xlfn.ISOWEEKNUM(Tableau2[[#This Row],[Date]])</f>
        <v>29</v>
      </c>
    </row>
    <row r="12890" spans="1:8" hidden="1" x14ac:dyDescent="0.25">
      <c r="A12890" t="s">
        <v>11</v>
      </c>
      <c r="B12890">
        <f>1</f>
        <v>1</v>
      </c>
      <c r="C12890" s="3">
        <v>45854</v>
      </c>
      <c r="D12890">
        <v>16</v>
      </c>
      <c r="E12890" s="9" t="str">
        <f>IF(Tableau2[[#This Row],[Project]]="","pas de projet",Tableau2[[#This Row],[Project]])</f>
        <v>0NC376</v>
      </c>
      <c r="F12890" s="9">
        <f>MONTH(Tableau2[[#This Row],[Date]])</f>
        <v>7</v>
      </c>
      <c r="G12890" s="9">
        <f>YEAR(Tableau2[[#This Row],[Date]])</f>
        <v>2025</v>
      </c>
      <c r="H12890" s="9">
        <f>_xlfn.ISOWEEKNUM(Tableau2[[#This Row],[Date]])</f>
        <v>29</v>
      </c>
    </row>
    <row r="12891" spans="1:8" hidden="1" x14ac:dyDescent="0.25">
      <c r="A12891" t="s">
        <v>11</v>
      </c>
      <c r="B12891">
        <f>1</f>
        <v>1</v>
      </c>
      <c r="C12891" s="3">
        <v>45854</v>
      </c>
      <c r="D12891">
        <v>16</v>
      </c>
      <c r="E12891" s="9" t="str">
        <f>IF(Tableau2[[#This Row],[Project]]="","pas de projet",Tableau2[[#This Row],[Project]])</f>
        <v>0NC376</v>
      </c>
      <c r="F12891" s="9">
        <f>MONTH(Tableau2[[#This Row],[Date]])</f>
        <v>7</v>
      </c>
      <c r="G12891" s="9">
        <f>YEAR(Tableau2[[#This Row],[Date]])</f>
        <v>2025</v>
      </c>
      <c r="H12891" s="9">
        <f>_xlfn.ISOWEEKNUM(Tableau2[[#This Row],[Date]])</f>
        <v>29</v>
      </c>
    </row>
    <row r="12892" spans="1:8" hidden="1" x14ac:dyDescent="0.25">
      <c r="A12892" t="s">
        <v>12</v>
      </c>
      <c r="B12892">
        <v>4</v>
      </c>
      <c r="C12892" s="3">
        <v>45853</v>
      </c>
      <c r="D12892">
        <v>24</v>
      </c>
      <c r="E12892" s="9" t="str">
        <f>IF(Tableau2[[#This Row],[Project]]="","pas de projet",Tableau2[[#This Row],[Project]])</f>
        <v>0DC377</v>
      </c>
      <c r="F12892" s="9">
        <f>MONTH(Tableau2[[#This Row],[Date]])</f>
        <v>7</v>
      </c>
      <c r="G12892" s="9">
        <f>YEAR(Tableau2[[#This Row],[Date]])</f>
        <v>2025</v>
      </c>
      <c r="H12892" s="9">
        <f>_xlfn.ISOWEEKNUM(Tableau2[[#This Row],[Date]])</f>
        <v>29</v>
      </c>
    </row>
    <row r="12893" spans="1:8" hidden="1" x14ac:dyDescent="0.25">
      <c r="A12893" t="s">
        <v>22</v>
      </c>
      <c r="B12893">
        <v>4</v>
      </c>
      <c r="C12893" s="3">
        <v>45853</v>
      </c>
      <c r="D12893">
        <v>32</v>
      </c>
      <c r="E12893" s="9" t="str">
        <f>IF(Tableau2[[#This Row],[Project]]="","pas de projet",Tableau2[[#This Row],[Project]])</f>
        <v>0DC376</v>
      </c>
      <c r="F12893" s="9">
        <f>MONTH(Tableau2[[#This Row],[Date]])</f>
        <v>7</v>
      </c>
      <c r="G12893" s="9">
        <f>YEAR(Tableau2[[#This Row],[Date]])</f>
        <v>2025</v>
      </c>
      <c r="H12893" s="9">
        <f>_xlfn.ISOWEEKNUM(Tableau2[[#This Row],[Date]])</f>
        <v>29</v>
      </c>
    </row>
    <row r="12894" spans="1:8" hidden="1" x14ac:dyDescent="0.25">
      <c r="A12894" t="s">
        <v>32</v>
      </c>
      <c r="B12894">
        <v>7</v>
      </c>
      <c r="C12894" s="3">
        <v>45853</v>
      </c>
      <c r="D12894">
        <v>18</v>
      </c>
      <c r="E12894" s="9" t="str">
        <f>IF(Tableau2[[#This Row],[Project]]="","pas de projet",Tableau2[[#This Row],[Project]])</f>
        <v>0NC378</v>
      </c>
      <c r="F12894" s="9">
        <f>MONTH(Tableau2[[#This Row],[Date]])</f>
        <v>7</v>
      </c>
      <c r="G12894" s="9">
        <f>YEAR(Tableau2[[#This Row],[Date]])</f>
        <v>2025</v>
      </c>
      <c r="H12894" s="9">
        <f>_xlfn.ISOWEEKNUM(Tableau2[[#This Row],[Date]])</f>
        <v>29</v>
      </c>
    </row>
    <row r="12895" spans="1:8" hidden="1" x14ac:dyDescent="0.25">
      <c r="A12895" t="s">
        <v>12</v>
      </c>
      <c r="B12895">
        <v>7</v>
      </c>
      <c r="C12895" s="3">
        <v>45853</v>
      </c>
      <c r="D12895">
        <v>26</v>
      </c>
      <c r="E12895" s="9" t="str">
        <f>IF(Tableau2[[#This Row],[Project]]="","pas de projet",Tableau2[[#This Row],[Project]])</f>
        <v>0DC377</v>
      </c>
      <c r="F12895" s="9">
        <f>MONTH(Tableau2[[#This Row],[Date]])</f>
        <v>7</v>
      </c>
      <c r="G12895" s="9">
        <f>YEAR(Tableau2[[#This Row],[Date]])</f>
        <v>2025</v>
      </c>
      <c r="H12895" s="9">
        <f>_xlfn.ISOWEEKNUM(Tableau2[[#This Row],[Date]])</f>
        <v>29</v>
      </c>
    </row>
    <row r="12896" spans="1:8" hidden="1" x14ac:dyDescent="0.25">
      <c r="A12896" t="s">
        <v>12</v>
      </c>
      <c r="B12896">
        <v>7</v>
      </c>
      <c r="C12896" s="3">
        <v>45853</v>
      </c>
      <c r="D12896">
        <v>18</v>
      </c>
      <c r="E12896" s="9" t="str">
        <f>IF(Tableau2[[#This Row],[Project]]="","pas de projet",Tableau2[[#This Row],[Project]])</f>
        <v>0DC377</v>
      </c>
      <c r="F12896" s="9">
        <f>MONTH(Tableau2[[#This Row],[Date]])</f>
        <v>7</v>
      </c>
      <c r="G12896" s="9">
        <f>YEAR(Tableau2[[#This Row],[Date]])</f>
        <v>2025</v>
      </c>
      <c r="H12896" s="9">
        <f>_xlfn.ISOWEEKNUM(Tableau2[[#This Row],[Date]])</f>
        <v>29</v>
      </c>
    </row>
    <row r="12897" spans="1:8" hidden="1" x14ac:dyDescent="0.25">
      <c r="A12897" t="s">
        <v>12</v>
      </c>
      <c r="B12897">
        <v>7</v>
      </c>
      <c r="C12897" s="3">
        <v>45853</v>
      </c>
      <c r="D12897">
        <v>26</v>
      </c>
      <c r="E12897" s="9" t="str">
        <f>IF(Tableau2[[#This Row],[Project]]="","pas de projet",Tableau2[[#This Row],[Project]])</f>
        <v>0DC377</v>
      </c>
      <c r="F12897" s="9">
        <f>MONTH(Tableau2[[#This Row],[Date]])</f>
        <v>7</v>
      </c>
      <c r="G12897" s="9">
        <f>YEAR(Tableau2[[#This Row],[Date]])</f>
        <v>2025</v>
      </c>
      <c r="H12897" s="9">
        <f>_xlfn.ISOWEEKNUM(Tableau2[[#This Row],[Date]])</f>
        <v>29</v>
      </c>
    </row>
    <row r="12898" spans="1:8" hidden="1" x14ac:dyDescent="0.25">
      <c r="A12898" t="s">
        <v>12</v>
      </c>
      <c r="B12898">
        <v>7</v>
      </c>
      <c r="C12898" s="3">
        <v>45853</v>
      </c>
      <c r="D12898">
        <v>16</v>
      </c>
      <c r="E12898" s="9" t="str">
        <f>IF(Tableau2[[#This Row],[Project]]="","pas de projet",Tableau2[[#This Row],[Project]])</f>
        <v>0DC377</v>
      </c>
      <c r="F12898" s="9">
        <f>MONTH(Tableau2[[#This Row],[Date]])</f>
        <v>7</v>
      </c>
      <c r="G12898" s="9">
        <f>YEAR(Tableau2[[#This Row],[Date]])</f>
        <v>2025</v>
      </c>
      <c r="H12898" s="9">
        <f>_xlfn.ISOWEEKNUM(Tableau2[[#This Row],[Date]])</f>
        <v>29</v>
      </c>
    </row>
    <row r="12899" spans="1:8" hidden="1" x14ac:dyDescent="0.25">
      <c r="A12899" t="s">
        <v>22</v>
      </c>
      <c r="B12899">
        <v>7</v>
      </c>
      <c r="C12899" s="3">
        <v>45853</v>
      </c>
      <c r="D12899">
        <v>32</v>
      </c>
      <c r="E12899" s="9" t="str">
        <f>IF(Tableau2[[#This Row],[Project]]="","pas de projet",Tableau2[[#This Row],[Project]])</f>
        <v>0DC376</v>
      </c>
      <c r="F12899" s="9">
        <f>MONTH(Tableau2[[#This Row],[Date]])</f>
        <v>7</v>
      </c>
      <c r="G12899" s="9">
        <f>YEAR(Tableau2[[#This Row],[Date]])</f>
        <v>2025</v>
      </c>
      <c r="H12899" s="9">
        <f>_xlfn.ISOWEEKNUM(Tableau2[[#This Row],[Date]])</f>
        <v>29</v>
      </c>
    </row>
    <row r="12900" spans="1:8" hidden="1" x14ac:dyDescent="0.25">
      <c r="B12900">
        <f t="shared" ref="B12900:B12903" si="585">111111+1</f>
        <v>111112</v>
      </c>
      <c r="C12900" s="3">
        <v>45854</v>
      </c>
      <c r="D12900">
        <v>8</v>
      </c>
      <c r="E12900" s="9" t="str">
        <f>IF(Tableau2[[#This Row],[Project]]="","pas de projet",Tableau2[[#This Row],[Project]])</f>
        <v>pas de projet</v>
      </c>
      <c r="F12900" s="9">
        <f>MONTH(Tableau2[[#This Row],[Date]])</f>
        <v>7</v>
      </c>
      <c r="G12900" s="9">
        <f>YEAR(Tableau2[[#This Row],[Date]])</f>
        <v>2025</v>
      </c>
      <c r="H12900" s="9">
        <f>_xlfn.ISOWEEKNUM(Tableau2[[#This Row],[Date]])</f>
        <v>29</v>
      </c>
    </row>
    <row r="12901" spans="1:8" hidden="1" x14ac:dyDescent="0.25">
      <c r="A12901" t="s">
        <v>11</v>
      </c>
      <c r="B12901">
        <f t="shared" si="585"/>
        <v>111112</v>
      </c>
      <c r="C12901" s="3">
        <v>45854</v>
      </c>
      <c r="D12901">
        <v>2</v>
      </c>
      <c r="E12901" s="9" t="str">
        <f>IF(Tableau2[[#This Row],[Project]]="","pas de projet",Tableau2[[#This Row],[Project]])</f>
        <v>0NC376</v>
      </c>
      <c r="F12901" s="9">
        <f>MONTH(Tableau2[[#This Row],[Date]])</f>
        <v>7</v>
      </c>
      <c r="G12901" s="9">
        <f>YEAR(Tableau2[[#This Row],[Date]])</f>
        <v>2025</v>
      </c>
      <c r="H12901" s="9">
        <f>_xlfn.ISOWEEKNUM(Tableau2[[#This Row],[Date]])</f>
        <v>29</v>
      </c>
    </row>
    <row r="12902" spans="1:8" hidden="1" x14ac:dyDescent="0.25">
      <c r="A12902" t="s">
        <v>10</v>
      </c>
      <c r="B12902">
        <f t="shared" si="585"/>
        <v>111112</v>
      </c>
      <c r="C12902" s="3">
        <v>45854</v>
      </c>
      <c r="D12902">
        <v>3</v>
      </c>
      <c r="E12902" s="9" t="str">
        <f>IF(Tableau2[[#This Row],[Project]]="","pas de projet",Tableau2[[#This Row],[Project]])</f>
        <v>0NC377</v>
      </c>
      <c r="F12902" s="9">
        <f>MONTH(Tableau2[[#This Row],[Date]])</f>
        <v>7</v>
      </c>
      <c r="G12902" s="9">
        <f>YEAR(Tableau2[[#This Row],[Date]])</f>
        <v>2025</v>
      </c>
      <c r="H12902" s="9">
        <f>_xlfn.ISOWEEKNUM(Tableau2[[#This Row],[Date]])</f>
        <v>29</v>
      </c>
    </row>
    <row r="12903" spans="1:8" hidden="1" x14ac:dyDescent="0.25">
      <c r="A12903" t="s">
        <v>32</v>
      </c>
      <c r="B12903">
        <f t="shared" si="585"/>
        <v>111112</v>
      </c>
      <c r="C12903" s="3">
        <v>45854</v>
      </c>
      <c r="D12903">
        <v>3</v>
      </c>
      <c r="E12903" s="9" t="str">
        <f>IF(Tableau2[[#This Row],[Project]]="","pas de projet",Tableau2[[#This Row],[Project]])</f>
        <v>0NC378</v>
      </c>
      <c r="F12903" s="9">
        <f>MONTH(Tableau2[[#This Row],[Date]])</f>
        <v>7</v>
      </c>
      <c r="G12903" s="9">
        <f>YEAR(Tableau2[[#This Row],[Date]])</f>
        <v>2025</v>
      </c>
      <c r="H12903" s="9">
        <f>_xlfn.ISOWEEKNUM(Tableau2[[#This Row],[Date]])</f>
        <v>29</v>
      </c>
    </row>
    <row r="12904" spans="1:8" hidden="1" x14ac:dyDescent="0.25">
      <c r="B12904">
        <v>111</v>
      </c>
      <c r="C12904" s="3">
        <v>45847</v>
      </c>
      <c r="D12904">
        <v>8</v>
      </c>
      <c r="E12904" s="9" t="str">
        <f>IF(Tableau2[[#This Row],[Project]]="","pas de projet",Tableau2[[#This Row],[Project]])</f>
        <v>pas de projet</v>
      </c>
      <c r="F12904" s="9">
        <f>MONTH(Tableau2[[#This Row],[Date]])</f>
        <v>7</v>
      </c>
      <c r="G12904" s="9">
        <f>YEAR(Tableau2[[#This Row],[Date]])</f>
        <v>2025</v>
      </c>
      <c r="H12904" s="9">
        <f>_xlfn.ISOWEEKNUM(Tableau2[[#This Row],[Date]])</f>
        <v>28</v>
      </c>
    </row>
    <row r="12905" spans="1:8" hidden="1" x14ac:dyDescent="0.25">
      <c r="B12905">
        <v>111</v>
      </c>
      <c r="C12905" s="3">
        <v>45847</v>
      </c>
      <c r="D12905">
        <v>8</v>
      </c>
      <c r="E12905" s="9" t="str">
        <f>IF(Tableau2[[#This Row],[Project]]="","pas de projet",Tableau2[[#This Row],[Project]])</f>
        <v>pas de projet</v>
      </c>
      <c r="F12905" s="9">
        <f>MONTH(Tableau2[[#This Row],[Date]])</f>
        <v>7</v>
      </c>
      <c r="G12905" s="9">
        <f>YEAR(Tableau2[[#This Row],[Date]])</f>
        <v>2025</v>
      </c>
      <c r="H12905" s="9">
        <f>_xlfn.ISOWEEKNUM(Tableau2[[#This Row],[Date]])</f>
        <v>28</v>
      </c>
    </row>
    <row r="12906" spans="1:8" hidden="1" x14ac:dyDescent="0.25">
      <c r="B12906">
        <v>111</v>
      </c>
      <c r="C12906" s="3">
        <v>45847</v>
      </c>
      <c r="D12906">
        <v>8</v>
      </c>
      <c r="E12906" s="9" t="str">
        <f>IF(Tableau2[[#This Row],[Project]]="","pas de projet",Tableau2[[#This Row],[Project]])</f>
        <v>pas de projet</v>
      </c>
      <c r="F12906" s="9">
        <f>MONTH(Tableau2[[#This Row],[Date]])</f>
        <v>7</v>
      </c>
      <c r="G12906" s="9">
        <f>YEAR(Tableau2[[#This Row],[Date]])</f>
        <v>2025</v>
      </c>
      <c r="H12906" s="9">
        <f>_xlfn.ISOWEEKNUM(Tableau2[[#This Row],[Date]])</f>
        <v>28</v>
      </c>
    </row>
    <row r="12907" spans="1:8" hidden="1" x14ac:dyDescent="0.25">
      <c r="B12907">
        <v>111</v>
      </c>
      <c r="C12907" s="3">
        <v>45847</v>
      </c>
      <c r="D12907">
        <v>0</v>
      </c>
      <c r="E12907" s="9" t="str">
        <f>IF(Tableau2[[#This Row],[Project]]="","pas de projet",Tableau2[[#This Row],[Project]])</f>
        <v>pas de projet</v>
      </c>
      <c r="F12907" s="9">
        <f>MONTH(Tableau2[[#This Row],[Date]])</f>
        <v>7</v>
      </c>
      <c r="G12907" s="9">
        <f>YEAR(Tableau2[[#This Row],[Date]])</f>
        <v>2025</v>
      </c>
      <c r="H12907" s="9">
        <f>_xlfn.ISOWEEKNUM(Tableau2[[#This Row],[Date]])</f>
        <v>28</v>
      </c>
    </row>
    <row r="12908" spans="1:8" hidden="1" x14ac:dyDescent="0.25">
      <c r="B12908">
        <v>111</v>
      </c>
      <c r="C12908" s="3">
        <v>45847</v>
      </c>
      <c r="D12908">
        <v>8</v>
      </c>
      <c r="E12908" s="9" t="str">
        <f>IF(Tableau2[[#This Row],[Project]]="","pas de projet",Tableau2[[#This Row],[Project]])</f>
        <v>pas de projet</v>
      </c>
      <c r="F12908" s="9">
        <f>MONTH(Tableau2[[#This Row],[Date]])</f>
        <v>7</v>
      </c>
      <c r="G12908" s="9">
        <f>YEAR(Tableau2[[#This Row],[Date]])</f>
        <v>2025</v>
      </c>
      <c r="H12908" s="9">
        <f>_xlfn.ISOWEEKNUM(Tableau2[[#This Row],[Date]])</f>
        <v>28</v>
      </c>
    </row>
    <row r="12909" spans="1:8" hidden="1" x14ac:dyDescent="0.25">
      <c r="B12909">
        <v>111</v>
      </c>
      <c r="C12909" s="3">
        <v>45847</v>
      </c>
      <c r="D12909">
        <v>1</v>
      </c>
      <c r="E12909" s="9" t="str">
        <f>IF(Tableau2[[#This Row],[Project]]="","pas de projet",Tableau2[[#This Row],[Project]])</f>
        <v>pas de projet</v>
      </c>
      <c r="F12909" s="9">
        <f>MONTH(Tableau2[[#This Row],[Date]])</f>
        <v>7</v>
      </c>
      <c r="G12909" s="9">
        <f>YEAR(Tableau2[[#This Row],[Date]])</f>
        <v>2025</v>
      </c>
      <c r="H12909" s="9">
        <f>_xlfn.ISOWEEKNUM(Tableau2[[#This Row],[Date]])</f>
        <v>28</v>
      </c>
    </row>
    <row r="12910" spans="1:8" hidden="1" x14ac:dyDescent="0.25">
      <c r="B12910">
        <v>111</v>
      </c>
      <c r="C12910" s="3">
        <v>45847</v>
      </c>
      <c r="D12910">
        <v>8</v>
      </c>
      <c r="E12910" s="9" t="str">
        <f>IF(Tableau2[[#This Row],[Project]]="","pas de projet",Tableau2[[#This Row],[Project]])</f>
        <v>pas de projet</v>
      </c>
      <c r="F12910" s="9">
        <f>MONTH(Tableau2[[#This Row],[Date]])</f>
        <v>7</v>
      </c>
      <c r="G12910" s="9">
        <f>YEAR(Tableau2[[#This Row],[Date]])</f>
        <v>2025</v>
      </c>
      <c r="H12910" s="9">
        <f>_xlfn.ISOWEEKNUM(Tableau2[[#This Row],[Date]])</f>
        <v>28</v>
      </c>
    </row>
    <row r="12911" spans="1:8" hidden="1" x14ac:dyDescent="0.25">
      <c r="B12911">
        <v>111</v>
      </c>
      <c r="C12911" s="3">
        <v>45847</v>
      </c>
      <c r="D12911">
        <v>8</v>
      </c>
      <c r="E12911" s="9" t="str">
        <f>IF(Tableau2[[#This Row],[Project]]="","pas de projet",Tableau2[[#This Row],[Project]])</f>
        <v>pas de projet</v>
      </c>
      <c r="F12911" s="9">
        <f>MONTH(Tableau2[[#This Row],[Date]])</f>
        <v>7</v>
      </c>
      <c r="G12911" s="9">
        <f>YEAR(Tableau2[[#This Row],[Date]])</f>
        <v>2025</v>
      </c>
      <c r="H12911" s="9">
        <f>_xlfn.ISOWEEKNUM(Tableau2[[#This Row],[Date]])</f>
        <v>28</v>
      </c>
    </row>
    <row r="12912" spans="1:8" hidden="1" x14ac:dyDescent="0.25">
      <c r="B12912">
        <v>111</v>
      </c>
      <c r="C12912" s="3">
        <v>45847</v>
      </c>
      <c r="D12912">
        <v>8</v>
      </c>
      <c r="E12912" s="9" t="str">
        <f>IF(Tableau2[[#This Row],[Project]]="","pas de projet",Tableau2[[#This Row],[Project]])</f>
        <v>pas de projet</v>
      </c>
      <c r="F12912" s="9">
        <f>MONTH(Tableau2[[#This Row],[Date]])</f>
        <v>7</v>
      </c>
      <c r="G12912" s="9">
        <f>YEAR(Tableau2[[#This Row],[Date]])</f>
        <v>2025</v>
      </c>
      <c r="H12912" s="9">
        <f>_xlfn.ISOWEEKNUM(Tableau2[[#This Row],[Date]])</f>
        <v>28</v>
      </c>
    </row>
    <row r="12913" spans="2:8" hidden="1" x14ac:dyDescent="0.25">
      <c r="B12913">
        <v>111</v>
      </c>
      <c r="C12913" s="3">
        <v>45847</v>
      </c>
      <c r="D12913">
        <v>8</v>
      </c>
      <c r="E12913" s="9" t="str">
        <f>IF(Tableau2[[#This Row],[Project]]="","pas de projet",Tableau2[[#This Row],[Project]])</f>
        <v>pas de projet</v>
      </c>
      <c r="F12913" s="9">
        <f>MONTH(Tableau2[[#This Row],[Date]])</f>
        <v>7</v>
      </c>
      <c r="G12913" s="9">
        <f>YEAR(Tableau2[[#This Row],[Date]])</f>
        <v>2025</v>
      </c>
      <c r="H12913" s="9">
        <f>_xlfn.ISOWEEKNUM(Tableau2[[#This Row],[Date]])</f>
        <v>28</v>
      </c>
    </row>
    <row r="12914" spans="2:8" hidden="1" x14ac:dyDescent="0.25">
      <c r="B12914">
        <v>111</v>
      </c>
      <c r="C12914" s="3">
        <v>45847</v>
      </c>
      <c r="D12914">
        <v>0</v>
      </c>
      <c r="E12914" s="9" t="str">
        <f>IF(Tableau2[[#This Row],[Project]]="","pas de projet",Tableau2[[#This Row],[Project]])</f>
        <v>pas de projet</v>
      </c>
      <c r="F12914" s="9">
        <f>MONTH(Tableau2[[#This Row],[Date]])</f>
        <v>7</v>
      </c>
      <c r="G12914" s="9">
        <f>YEAR(Tableau2[[#This Row],[Date]])</f>
        <v>2025</v>
      </c>
      <c r="H12914" s="9">
        <f>_xlfn.ISOWEEKNUM(Tableau2[[#This Row],[Date]])</f>
        <v>28</v>
      </c>
    </row>
    <row r="12915" spans="2:8" hidden="1" x14ac:dyDescent="0.25">
      <c r="B12915">
        <v>111</v>
      </c>
      <c r="C12915" s="3">
        <v>45847</v>
      </c>
      <c r="D12915">
        <v>8</v>
      </c>
      <c r="E12915" s="9" t="str">
        <f>IF(Tableau2[[#This Row],[Project]]="","pas de projet",Tableau2[[#This Row],[Project]])</f>
        <v>pas de projet</v>
      </c>
      <c r="F12915" s="9">
        <f>MONTH(Tableau2[[#This Row],[Date]])</f>
        <v>7</v>
      </c>
      <c r="G12915" s="9">
        <f>YEAR(Tableau2[[#This Row],[Date]])</f>
        <v>2025</v>
      </c>
      <c r="H12915" s="9">
        <f>_xlfn.ISOWEEKNUM(Tableau2[[#This Row],[Date]])</f>
        <v>28</v>
      </c>
    </row>
    <row r="12916" spans="2:8" hidden="1" x14ac:dyDescent="0.25">
      <c r="B12916">
        <v>111</v>
      </c>
      <c r="C12916" s="3">
        <v>45847</v>
      </c>
      <c r="D12916">
        <v>8</v>
      </c>
      <c r="E12916" s="9" t="str">
        <f>IF(Tableau2[[#This Row],[Project]]="","pas de projet",Tableau2[[#This Row],[Project]])</f>
        <v>pas de projet</v>
      </c>
      <c r="F12916" s="9">
        <f>MONTH(Tableau2[[#This Row],[Date]])</f>
        <v>7</v>
      </c>
      <c r="G12916" s="9">
        <f>YEAR(Tableau2[[#This Row],[Date]])</f>
        <v>2025</v>
      </c>
      <c r="H12916" s="9">
        <f>_xlfn.ISOWEEKNUM(Tableau2[[#This Row],[Date]])</f>
        <v>28</v>
      </c>
    </row>
    <row r="12917" spans="2:8" hidden="1" x14ac:dyDescent="0.25">
      <c r="B12917">
        <v>111</v>
      </c>
      <c r="C12917" s="3">
        <v>45854</v>
      </c>
      <c r="D12917">
        <v>8</v>
      </c>
      <c r="E12917" s="9" t="str">
        <f>IF(Tableau2[[#This Row],[Project]]="","pas de projet",Tableau2[[#This Row],[Project]])</f>
        <v>pas de projet</v>
      </c>
      <c r="F12917" s="9">
        <f>MONTH(Tableau2[[#This Row],[Date]])</f>
        <v>7</v>
      </c>
      <c r="G12917" s="9">
        <f>YEAR(Tableau2[[#This Row],[Date]])</f>
        <v>2025</v>
      </c>
      <c r="H12917" s="9">
        <f>_xlfn.ISOWEEKNUM(Tableau2[[#This Row],[Date]])</f>
        <v>29</v>
      </c>
    </row>
    <row r="12918" spans="2:8" hidden="1" x14ac:dyDescent="0.25">
      <c r="B12918">
        <v>111</v>
      </c>
      <c r="C12918" s="3">
        <v>45854</v>
      </c>
      <c r="D12918">
        <v>8</v>
      </c>
      <c r="E12918" s="9" t="str">
        <f>IF(Tableau2[[#This Row],[Project]]="","pas de projet",Tableau2[[#This Row],[Project]])</f>
        <v>pas de projet</v>
      </c>
      <c r="F12918" s="9">
        <f>MONTH(Tableau2[[#This Row],[Date]])</f>
        <v>7</v>
      </c>
      <c r="G12918" s="9">
        <f>YEAR(Tableau2[[#This Row],[Date]])</f>
        <v>2025</v>
      </c>
      <c r="H12918" s="9">
        <f>_xlfn.ISOWEEKNUM(Tableau2[[#This Row],[Date]])</f>
        <v>29</v>
      </c>
    </row>
    <row r="12919" spans="2:8" hidden="1" x14ac:dyDescent="0.25">
      <c r="B12919">
        <v>111</v>
      </c>
      <c r="C12919" s="3">
        <v>45854</v>
      </c>
      <c r="D12919">
        <v>8</v>
      </c>
      <c r="E12919" s="9" t="str">
        <f>IF(Tableau2[[#This Row],[Project]]="","pas de projet",Tableau2[[#This Row],[Project]])</f>
        <v>pas de projet</v>
      </c>
      <c r="F12919" s="9">
        <f>MONTH(Tableau2[[#This Row],[Date]])</f>
        <v>7</v>
      </c>
      <c r="G12919" s="9">
        <f>YEAR(Tableau2[[#This Row],[Date]])</f>
        <v>2025</v>
      </c>
      <c r="H12919" s="9">
        <f>_xlfn.ISOWEEKNUM(Tableau2[[#This Row],[Date]])</f>
        <v>29</v>
      </c>
    </row>
    <row r="12920" spans="2:8" hidden="1" x14ac:dyDescent="0.25">
      <c r="B12920">
        <v>111</v>
      </c>
      <c r="C12920" s="3">
        <v>45854</v>
      </c>
      <c r="D12920">
        <v>0</v>
      </c>
      <c r="E12920" s="9" t="str">
        <f>IF(Tableau2[[#This Row],[Project]]="","pas de projet",Tableau2[[#This Row],[Project]])</f>
        <v>pas de projet</v>
      </c>
      <c r="F12920" s="9">
        <f>MONTH(Tableau2[[#This Row],[Date]])</f>
        <v>7</v>
      </c>
      <c r="G12920" s="9">
        <f>YEAR(Tableau2[[#This Row],[Date]])</f>
        <v>2025</v>
      </c>
      <c r="H12920" s="9">
        <f>_xlfn.ISOWEEKNUM(Tableau2[[#This Row],[Date]])</f>
        <v>29</v>
      </c>
    </row>
    <row r="12921" spans="2:8" hidden="1" x14ac:dyDescent="0.25">
      <c r="B12921">
        <v>111</v>
      </c>
      <c r="C12921" s="3">
        <v>45854</v>
      </c>
      <c r="D12921">
        <v>8</v>
      </c>
      <c r="E12921" s="9" t="str">
        <f>IF(Tableau2[[#This Row],[Project]]="","pas de projet",Tableau2[[#This Row],[Project]])</f>
        <v>pas de projet</v>
      </c>
      <c r="F12921" s="9">
        <f>MONTH(Tableau2[[#This Row],[Date]])</f>
        <v>7</v>
      </c>
      <c r="G12921" s="9">
        <f>YEAR(Tableau2[[#This Row],[Date]])</f>
        <v>2025</v>
      </c>
      <c r="H12921" s="9">
        <f>_xlfn.ISOWEEKNUM(Tableau2[[#This Row],[Date]])</f>
        <v>29</v>
      </c>
    </row>
    <row r="12922" spans="2:8" hidden="1" x14ac:dyDescent="0.25">
      <c r="B12922">
        <v>111</v>
      </c>
      <c r="C12922" s="3">
        <v>45854</v>
      </c>
      <c r="D12922">
        <v>1</v>
      </c>
      <c r="E12922" s="9" t="str">
        <f>IF(Tableau2[[#This Row],[Project]]="","pas de projet",Tableau2[[#This Row],[Project]])</f>
        <v>pas de projet</v>
      </c>
      <c r="F12922" s="9">
        <f>MONTH(Tableau2[[#This Row],[Date]])</f>
        <v>7</v>
      </c>
      <c r="G12922" s="9">
        <f>YEAR(Tableau2[[#This Row],[Date]])</f>
        <v>2025</v>
      </c>
      <c r="H12922" s="9">
        <f>_xlfn.ISOWEEKNUM(Tableau2[[#This Row],[Date]])</f>
        <v>29</v>
      </c>
    </row>
    <row r="12923" spans="2:8" hidden="1" x14ac:dyDescent="0.25">
      <c r="B12923">
        <v>111</v>
      </c>
      <c r="C12923" s="3">
        <v>45854</v>
      </c>
      <c r="D12923">
        <v>8</v>
      </c>
      <c r="E12923" s="9" t="str">
        <f>IF(Tableau2[[#This Row],[Project]]="","pas de projet",Tableau2[[#This Row],[Project]])</f>
        <v>pas de projet</v>
      </c>
      <c r="F12923" s="9">
        <f>MONTH(Tableau2[[#This Row],[Date]])</f>
        <v>7</v>
      </c>
      <c r="G12923" s="9">
        <f>YEAR(Tableau2[[#This Row],[Date]])</f>
        <v>2025</v>
      </c>
      <c r="H12923" s="9">
        <f>_xlfn.ISOWEEKNUM(Tableau2[[#This Row],[Date]])</f>
        <v>29</v>
      </c>
    </row>
    <row r="12924" spans="2:8" hidden="1" x14ac:dyDescent="0.25">
      <c r="B12924">
        <v>111</v>
      </c>
      <c r="C12924" s="3">
        <v>45854</v>
      </c>
      <c r="D12924">
        <v>8</v>
      </c>
      <c r="E12924" s="9" t="str">
        <f>IF(Tableau2[[#This Row],[Project]]="","pas de projet",Tableau2[[#This Row],[Project]])</f>
        <v>pas de projet</v>
      </c>
      <c r="F12924" s="9">
        <f>MONTH(Tableau2[[#This Row],[Date]])</f>
        <v>7</v>
      </c>
      <c r="G12924" s="9">
        <f>YEAR(Tableau2[[#This Row],[Date]])</f>
        <v>2025</v>
      </c>
      <c r="H12924" s="9">
        <f>_xlfn.ISOWEEKNUM(Tableau2[[#This Row],[Date]])</f>
        <v>29</v>
      </c>
    </row>
    <row r="12925" spans="2:8" hidden="1" x14ac:dyDescent="0.25">
      <c r="B12925">
        <v>111</v>
      </c>
      <c r="C12925" s="3">
        <v>45854</v>
      </c>
      <c r="D12925">
        <v>8</v>
      </c>
      <c r="E12925" s="9" t="str">
        <f>IF(Tableau2[[#This Row],[Project]]="","pas de projet",Tableau2[[#This Row],[Project]])</f>
        <v>pas de projet</v>
      </c>
      <c r="F12925" s="9">
        <f>MONTH(Tableau2[[#This Row],[Date]])</f>
        <v>7</v>
      </c>
      <c r="G12925" s="9">
        <f>YEAR(Tableau2[[#This Row],[Date]])</f>
        <v>2025</v>
      </c>
      <c r="H12925" s="9">
        <f>_xlfn.ISOWEEKNUM(Tableau2[[#This Row],[Date]])</f>
        <v>29</v>
      </c>
    </row>
    <row r="12926" spans="2:8" hidden="1" x14ac:dyDescent="0.25">
      <c r="B12926">
        <v>111</v>
      </c>
      <c r="C12926" s="3">
        <v>45854</v>
      </c>
      <c r="D12926">
        <v>8</v>
      </c>
      <c r="E12926" s="9" t="str">
        <f>IF(Tableau2[[#This Row],[Project]]="","pas de projet",Tableau2[[#This Row],[Project]])</f>
        <v>pas de projet</v>
      </c>
      <c r="F12926" s="9">
        <f>MONTH(Tableau2[[#This Row],[Date]])</f>
        <v>7</v>
      </c>
      <c r="G12926" s="9">
        <f>YEAR(Tableau2[[#This Row],[Date]])</f>
        <v>2025</v>
      </c>
      <c r="H12926" s="9">
        <f>_xlfn.ISOWEEKNUM(Tableau2[[#This Row],[Date]])</f>
        <v>29</v>
      </c>
    </row>
    <row r="12927" spans="2:8" hidden="1" x14ac:dyDescent="0.25">
      <c r="B12927">
        <v>111</v>
      </c>
      <c r="C12927" s="3">
        <v>45854</v>
      </c>
      <c r="D12927">
        <v>8</v>
      </c>
      <c r="E12927" s="9" t="str">
        <f>IF(Tableau2[[#This Row],[Project]]="","pas de projet",Tableau2[[#This Row],[Project]])</f>
        <v>pas de projet</v>
      </c>
      <c r="F12927" s="9">
        <f>MONTH(Tableau2[[#This Row],[Date]])</f>
        <v>7</v>
      </c>
      <c r="G12927" s="9">
        <f>YEAR(Tableau2[[#This Row],[Date]])</f>
        <v>2025</v>
      </c>
      <c r="H12927" s="9">
        <f>_xlfn.ISOWEEKNUM(Tableau2[[#This Row],[Date]])</f>
        <v>29</v>
      </c>
    </row>
    <row r="12928" spans="2:8" hidden="1" x14ac:dyDescent="0.25">
      <c r="B12928">
        <v>111</v>
      </c>
      <c r="C12928" s="3">
        <v>45854</v>
      </c>
      <c r="D12928">
        <v>8</v>
      </c>
      <c r="E12928" s="9" t="str">
        <f>IF(Tableau2[[#This Row],[Project]]="","pas de projet",Tableau2[[#This Row],[Project]])</f>
        <v>pas de projet</v>
      </c>
      <c r="F12928" s="9">
        <f>MONTH(Tableau2[[#This Row],[Date]])</f>
        <v>7</v>
      </c>
      <c r="G12928" s="9">
        <f>YEAR(Tableau2[[#This Row],[Date]])</f>
        <v>2025</v>
      </c>
      <c r="H12928" s="9">
        <f>_xlfn.ISOWEEKNUM(Tableau2[[#This Row],[Date]])</f>
        <v>29</v>
      </c>
    </row>
    <row r="12929" spans="2:8" hidden="1" x14ac:dyDescent="0.25">
      <c r="B12929">
        <v>111</v>
      </c>
      <c r="C12929" s="3">
        <v>45854</v>
      </c>
      <c r="D12929">
        <v>8</v>
      </c>
      <c r="E12929" s="9" t="str">
        <f>IF(Tableau2[[#This Row],[Project]]="","pas de projet",Tableau2[[#This Row],[Project]])</f>
        <v>pas de projet</v>
      </c>
      <c r="F12929" s="9">
        <f>MONTH(Tableau2[[#This Row],[Date]])</f>
        <v>7</v>
      </c>
      <c r="G12929" s="9">
        <f>YEAR(Tableau2[[#This Row],[Date]])</f>
        <v>2025</v>
      </c>
      <c r="H12929" s="9">
        <f>_xlfn.ISOWEEKNUM(Tableau2[[#This Row],[Date]])</f>
        <v>29</v>
      </c>
    </row>
    <row r="12930" spans="2:8" hidden="1" x14ac:dyDescent="0.25">
      <c r="B12930">
        <f t="shared" ref="B12930:B12945" si="586">111111+1</f>
        <v>111112</v>
      </c>
      <c r="C12930" s="3">
        <v>45854</v>
      </c>
      <c r="D12930">
        <v>8</v>
      </c>
      <c r="E12930" s="9" t="str">
        <f>IF(Tableau2[[#This Row],[Project]]="","pas de projet",Tableau2[[#This Row],[Project]])</f>
        <v>pas de projet</v>
      </c>
      <c r="F12930" s="9">
        <f>MONTH(Tableau2[[#This Row],[Date]])</f>
        <v>7</v>
      </c>
      <c r="G12930" s="9">
        <f>YEAR(Tableau2[[#This Row],[Date]])</f>
        <v>2025</v>
      </c>
      <c r="H12930" s="9">
        <f>_xlfn.ISOWEEKNUM(Tableau2[[#This Row],[Date]])</f>
        <v>29</v>
      </c>
    </row>
    <row r="12931" spans="2:8" hidden="1" x14ac:dyDescent="0.25">
      <c r="B12931">
        <f t="shared" si="586"/>
        <v>111112</v>
      </c>
      <c r="C12931" s="3">
        <v>45854</v>
      </c>
      <c r="D12931">
        <v>8</v>
      </c>
      <c r="E12931" s="9" t="str">
        <f>IF(Tableau2[[#This Row],[Project]]="","pas de projet",Tableau2[[#This Row],[Project]])</f>
        <v>pas de projet</v>
      </c>
      <c r="F12931" s="9">
        <f>MONTH(Tableau2[[#This Row],[Date]])</f>
        <v>7</v>
      </c>
      <c r="G12931" s="9">
        <f>YEAR(Tableau2[[#This Row],[Date]])</f>
        <v>2025</v>
      </c>
      <c r="H12931" s="9">
        <f>_xlfn.ISOWEEKNUM(Tableau2[[#This Row],[Date]])</f>
        <v>29</v>
      </c>
    </row>
    <row r="12932" spans="2:8" hidden="1" x14ac:dyDescent="0.25">
      <c r="B12932">
        <f t="shared" si="586"/>
        <v>111112</v>
      </c>
      <c r="C12932" s="3">
        <v>45854</v>
      </c>
      <c r="D12932">
        <v>8</v>
      </c>
      <c r="E12932" s="9" t="str">
        <f>IF(Tableau2[[#This Row],[Project]]="","pas de projet",Tableau2[[#This Row],[Project]])</f>
        <v>pas de projet</v>
      </c>
      <c r="F12932" s="9">
        <f>MONTH(Tableau2[[#This Row],[Date]])</f>
        <v>7</v>
      </c>
      <c r="G12932" s="9">
        <f>YEAR(Tableau2[[#This Row],[Date]])</f>
        <v>2025</v>
      </c>
      <c r="H12932" s="9">
        <f>_xlfn.ISOWEEKNUM(Tableau2[[#This Row],[Date]])</f>
        <v>29</v>
      </c>
    </row>
    <row r="12933" spans="2:8" hidden="1" x14ac:dyDescent="0.25">
      <c r="B12933">
        <f t="shared" si="586"/>
        <v>111112</v>
      </c>
      <c r="C12933" s="3">
        <v>45854</v>
      </c>
      <c r="D12933">
        <v>8</v>
      </c>
      <c r="E12933" s="9" t="str">
        <f>IF(Tableau2[[#This Row],[Project]]="","pas de projet",Tableau2[[#This Row],[Project]])</f>
        <v>pas de projet</v>
      </c>
      <c r="F12933" s="9">
        <f>MONTH(Tableau2[[#This Row],[Date]])</f>
        <v>7</v>
      </c>
      <c r="G12933" s="9">
        <f>YEAR(Tableau2[[#This Row],[Date]])</f>
        <v>2025</v>
      </c>
      <c r="H12933" s="9">
        <f>_xlfn.ISOWEEKNUM(Tableau2[[#This Row],[Date]])</f>
        <v>29</v>
      </c>
    </row>
    <row r="12934" spans="2:8" hidden="1" x14ac:dyDescent="0.25">
      <c r="B12934">
        <f t="shared" si="586"/>
        <v>111112</v>
      </c>
      <c r="C12934" s="3">
        <v>45854</v>
      </c>
      <c r="D12934">
        <v>8</v>
      </c>
      <c r="E12934" s="9" t="str">
        <f>IF(Tableau2[[#This Row],[Project]]="","pas de projet",Tableau2[[#This Row],[Project]])</f>
        <v>pas de projet</v>
      </c>
      <c r="F12934" s="9">
        <f>MONTH(Tableau2[[#This Row],[Date]])</f>
        <v>7</v>
      </c>
      <c r="G12934" s="9">
        <f>YEAR(Tableau2[[#This Row],[Date]])</f>
        <v>2025</v>
      </c>
      <c r="H12934" s="9">
        <f>_xlfn.ISOWEEKNUM(Tableau2[[#This Row],[Date]])</f>
        <v>29</v>
      </c>
    </row>
    <row r="12935" spans="2:8" hidden="1" x14ac:dyDescent="0.25">
      <c r="B12935">
        <f t="shared" si="586"/>
        <v>111112</v>
      </c>
      <c r="C12935" s="3">
        <v>45854</v>
      </c>
      <c r="D12935">
        <v>8</v>
      </c>
      <c r="E12935" s="9" t="str">
        <f>IF(Tableau2[[#This Row],[Project]]="","pas de projet",Tableau2[[#This Row],[Project]])</f>
        <v>pas de projet</v>
      </c>
      <c r="F12935" s="9">
        <f>MONTH(Tableau2[[#This Row],[Date]])</f>
        <v>7</v>
      </c>
      <c r="G12935" s="9">
        <f>YEAR(Tableau2[[#This Row],[Date]])</f>
        <v>2025</v>
      </c>
      <c r="H12935" s="9">
        <f>_xlfn.ISOWEEKNUM(Tableau2[[#This Row],[Date]])</f>
        <v>29</v>
      </c>
    </row>
    <row r="12936" spans="2:8" hidden="1" x14ac:dyDescent="0.25">
      <c r="B12936">
        <f t="shared" si="586"/>
        <v>111112</v>
      </c>
      <c r="C12936" s="3">
        <v>45854</v>
      </c>
      <c r="D12936">
        <v>8</v>
      </c>
      <c r="E12936" s="9" t="str">
        <f>IF(Tableau2[[#This Row],[Project]]="","pas de projet",Tableau2[[#This Row],[Project]])</f>
        <v>pas de projet</v>
      </c>
      <c r="F12936" s="9">
        <f>MONTH(Tableau2[[#This Row],[Date]])</f>
        <v>7</v>
      </c>
      <c r="G12936" s="9">
        <f>YEAR(Tableau2[[#This Row],[Date]])</f>
        <v>2025</v>
      </c>
      <c r="H12936" s="9">
        <f>_xlfn.ISOWEEKNUM(Tableau2[[#This Row],[Date]])</f>
        <v>29</v>
      </c>
    </row>
    <row r="12937" spans="2:8" hidden="1" x14ac:dyDescent="0.25">
      <c r="B12937">
        <f t="shared" si="586"/>
        <v>111112</v>
      </c>
      <c r="C12937" s="3">
        <v>45854</v>
      </c>
      <c r="D12937">
        <v>8</v>
      </c>
      <c r="E12937" s="9" t="str">
        <f>IF(Tableau2[[#This Row],[Project]]="","pas de projet",Tableau2[[#This Row],[Project]])</f>
        <v>pas de projet</v>
      </c>
      <c r="F12937" s="9">
        <f>MONTH(Tableau2[[#This Row],[Date]])</f>
        <v>7</v>
      </c>
      <c r="G12937" s="9">
        <f>YEAR(Tableau2[[#This Row],[Date]])</f>
        <v>2025</v>
      </c>
      <c r="H12937" s="9">
        <f>_xlfn.ISOWEEKNUM(Tableau2[[#This Row],[Date]])</f>
        <v>29</v>
      </c>
    </row>
    <row r="12938" spans="2:8" hidden="1" x14ac:dyDescent="0.25">
      <c r="B12938">
        <f t="shared" si="586"/>
        <v>111112</v>
      </c>
      <c r="C12938" s="3">
        <v>45854</v>
      </c>
      <c r="D12938">
        <v>8</v>
      </c>
      <c r="E12938" s="9" t="str">
        <f>IF(Tableau2[[#This Row],[Project]]="","pas de projet",Tableau2[[#This Row],[Project]])</f>
        <v>pas de projet</v>
      </c>
      <c r="F12938" s="9">
        <f>MONTH(Tableau2[[#This Row],[Date]])</f>
        <v>7</v>
      </c>
      <c r="G12938" s="9">
        <f>YEAR(Tableau2[[#This Row],[Date]])</f>
        <v>2025</v>
      </c>
      <c r="H12938" s="9">
        <f>_xlfn.ISOWEEKNUM(Tableau2[[#This Row],[Date]])</f>
        <v>29</v>
      </c>
    </row>
    <row r="12939" spans="2:8" hidden="1" x14ac:dyDescent="0.25">
      <c r="B12939">
        <f t="shared" si="586"/>
        <v>111112</v>
      </c>
      <c r="C12939" s="3">
        <v>45854</v>
      </c>
      <c r="D12939">
        <v>8</v>
      </c>
      <c r="E12939" s="9" t="str">
        <f>IF(Tableau2[[#This Row],[Project]]="","pas de projet",Tableau2[[#This Row],[Project]])</f>
        <v>pas de projet</v>
      </c>
      <c r="F12939" s="9">
        <f>MONTH(Tableau2[[#This Row],[Date]])</f>
        <v>7</v>
      </c>
      <c r="G12939" s="9">
        <f>YEAR(Tableau2[[#This Row],[Date]])</f>
        <v>2025</v>
      </c>
      <c r="H12939" s="9">
        <f>_xlfn.ISOWEEKNUM(Tableau2[[#This Row],[Date]])</f>
        <v>29</v>
      </c>
    </row>
    <row r="12940" spans="2:8" hidden="1" x14ac:dyDescent="0.25">
      <c r="B12940">
        <f t="shared" si="586"/>
        <v>111112</v>
      </c>
      <c r="C12940" s="3">
        <v>45854</v>
      </c>
      <c r="D12940">
        <v>8</v>
      </c>
      <c r="E12940" s="9" t="str">
        <f>IF(Tableau2[[#This Row],[Project]]="","pas de projet",Tableau2[[#This Row],[Project]])</f>
        <v>pas de projet</v>
      </c>
      <c r="F12940" s="9">
        <f>MONTH(Tableau2[[#This Row],[Date]])</f>
        <v>7</v>
      </c>
      <c r="G12940" s="9">
        <f>YEAR(Tableau2[[#This Row],[Date]])</f>
        <v>2025</v>
      </c>
      <c r="H12940" s="9">
        <f>_xlfn.ISOWEEKNUM(Tableau2[[#This Row],[Date]])</f>
        <v>29</v>
      </c>
    </row>
    <row r="12941" spans="2:8" hidden="1" x14ac:dyDescent="0.25">
      <c r="B12941">
        <f t="shared" si="586"/>
        <v>111112</v>
      </c>
      <c r="C12941" s="3">
        <v>45854</v>
      </c>
      <c r="D12941">
        <v>8</v>
      </c>
      <c r="E12941" s="9" t="str">
        <f>IF(Tableau2[[#This Row],[Project]]="","pas de projet",Tableau2[[#This Row],[Project]])</f>
        <v>pas de projet</v>
      </c>
      <c r="F12941" s="9">
        <f>MONTH(Tableau2[[#This Row],[Date]])</f>
        <v>7</v>
      </c>
      <c r="G12941" s="9">
        <f>YEAR(Tableau2[[#This Row],[Date]])</f>
        <v>2025</v>
      </c>
      <c r="H12941" s="9">
        <f>_xlfn.ISOWEEKNUM(Tableau2[[#This Row],[Date]])</f>
        <v>29</v>
      </c>
    </row>
    <row r="12942" spans="2:8" hidden="1" x14ac:dyDescent="0.25">
      <c r="B12942">
        <f t="shared" si="586"/>
        <v>111112</v>
      </c>
      <c r="C12942" s="3">
        <v>45854</v>
      </c>
      <c r="D12942">
        <v>8</v>
      </c>
      <c r="E12942" s="9" t="str">
        <f>IF(Tableau2[[#This Row],[Project]]="","pas de projet",Tableau2[[#This Row],[Project]])</f>
        <v>pas de projet</v>
      </c>
      <c r="F12942" s="9">
        <f>MONTH(Tableau2[[#This Row],[Date]])</f>
        <v>7</v>
      </c>
      <c r="G12942" s="9">
        <f>YEAR(Tableau2[[#This Row],[Date]])</f>
        <v>2025</v>
      </c>
      <c r="H12942" s="9">
        <f>_xlfn.ISOWEEKNUM(Tableau2[[#This Row],[Date]])</f>
        <v>29</v>
      </c>
    </row>
    <row r="12943" spans="2:8" hidden="1" x14ac:dyDescent="0.25">
      <c r="B12943">
        <f t="shared" si="586"/>
        <v>111112</v>
      </c>
      <c r="C12943" s="3">
        <v>45853</v>
      </c>
      <c r="D12943">
        <v>6</v>
      </c>
      <c r="E12943" s="9" t="str">
        <f>IF(Tableau2[[#This Row],[Project]]="","pas de projet",Tableau2[[#This Row],[Project]])</f>
        <v>pas de projet</v>
      </c>
      <c r="F12943" s="9">
        <f>MONTH(Tableau2[[#This Row],[Date]])</f>
        <v>7</v>
      </c>
      <c r="G12943" s="9">
        <f>YEAR(Tableau2[[#This Row],[Date]])</f>
        <v>2025</v>
      </c>
      <c r="H12943" s="9">
        <f>_xlfn.ISOWEEKNUM(Tableau2[[#This Row],[Date]])</f>
        <v>29</v>
      </c>
    </row>
    <row r="12944" spans="2:8" hidden="1" x14ac:dyDescent="0.25">
      <c r="B12944">
        <f t="shared" si="586"/>
        <v>111112</v>
      </c>
      <c r="C12944" s="3">
        <v>45853</v>
      </c>
      <c r="D12944">
        <v>0</v>
      </c>
      <c r="E12944" s="9" t="str">
        <f>IF(Tableau2[[#This Row],[Project]]="","pas de projet",Tableau2[[#This Row],[Project]])</f>
        <v>pas de projet</v>
      </c>
      <c r="F12944" s="9">
        <f>MONTH(Tableau2[[#This Row],[Date]])</f>
        <v>7</v>
      </c>
      <c r="G12944" s="9">
        <f>YEAR(Tableau2[[#This Row],[Date]])</f>
        <v>2025</v>
      </c>
      <c r="H12944" s="9">
        <f>_xlfn.ISOWEEKNUM(Tableau2[[#This Row],[Date]])</f>
        <v>29</v>
      </c>
    </row>
    <row r="12945" spans="1:8" hidden="1" x14ac:dyDescent="0.25">
      <c r="B12945">
        <f t="shared" si="586"/>
        <v>111112</v>
      </c>
      <c r="C12945" s="3">
        <v>45853</v>
      </c>
      <c r="D12945">
        <v>0</v>
      </c>
      <c r="E12945" s="9" t="str">
        <f>IF(Tableau2[[#This Row],[Project]]="","pas de projet",Tableau2[[#This Row],[Project]])</f>
        <v>pas de projet</v>
      </c>
      <c r="F12945" s="9">
        <f>MONTH(Tableau2[[#This Row],[Date]])</f>
        <v>7</v>
      </c>
      <c r="G12945" s="9">
        <f>YEAR(Tableau2[[#This Row],[Date]])</f>
        <v>2025</v>
      </c>
      <c r="H12945" s="9">
        <f>_xlfn.ISOWEEKNUM(Tableau2[[#This Row],[Date]])</f>
        <v>29</v>
      </c>
    </row>
    <row r="12946" spans="1:8" hidden="1" x14ac:dyDescent="0.25">
      <c r="A12946" t="s">
        <v>13</v>
      </c>
      <c r="B12946">
        <v>5</v>
      </c>
      <c r="C12946" s="3">
        <v>45853</v>
      </c>
      <c r="D12946">
        <v>16</v>
      </c>
      <c r="E12946" s="9" t="str">
        <f>IF(Tableau2[[#This Row],[Project]]="","pas de projet",Tableau2[[#This Row],[Project]])</f>
        <v>0DC378</v>
      </c>
      <c r="F12946" s="9">
        <f>MONTH(Tableau2[[#This Row],[Date]])</f>
        <v>7</v>
      </c>
      <c r="G12946" s="9">
        <f>YEAR(Tableau2[[#This Row],[Date]])</f>
        <v>2025</v>
      </c>
      <c r="H12946" s="9">
        <f>_xlfn.ISOWEEKNUM(Tableau2[[#This Row],[Date]])</f>
        <v>29</v>
      </c>
    </row>
    <row r="12947" spans="1:8" hidden="1" x14ac:dyDescent="0.25">
      <c r="A12947" t="s">
        <v>12</v>
      </c>
      <c r="B12947">
        <v>5</v>
      </c>
      <c r="C12947" s="3">
        <v>45853</v>
      </c>
      <c r="D12947">
        <v>8</v>
      </c>
      <c r="E12947" s="9" t="str">
        <f>IF(Tableau2[[#This Row],[Project]]="","pas de projet",Tableau2[[#This Row],[Project]])</f>
        <v>0DC377</v>
      </c>
      <c r="F12947" s="9">
        <f>MONTH(Tableau2[[#This Row],[Date]])</f>
        <v>7</v>
      </c>
      <c r="G12947" s="9">
        <f>YEAR(Tableau2[[#This Row],[Date]])</f>
        <v>2025</v>
      </c>
      <c r="H12947" s="9">
        <f>_xlfn.ISOWEEKNUM(Tableau2[[#This Row],[Date]])</f>
        <v>29</v>
      </c>
    </row>
    <row r="12948" spans="1:8" hidden="1" x14ac:dyDescent="0.25">
      <c r="A12948" t="s">
        <v>22</v>
      </c>
      <c r="B12948">
        <v>5</v>
      </c>
      <c r="C12948" s="3">
        <v>45853</v>
      </c>
      <c r="D12948">
        <v>8</v>
      </c>
      <c r="E12948" s="9" t="str">
        <f>IF(Tableau2[[#This Row],[Project]]="","pas de projet",Tableau2[[#This Row],[Project]])</f>
        <v>0DC376</v>
      </c>
      <c r="F12948" s="9">
        <f>MONTH(Tableau2[[#This Row],[Date]])</f>
        <v>7</v>
      </c>
      <c r="G12948" s="9">
        <f>YEAR(Tableau2[[#This Row],[Date]])</f>
        <v>2025</v>
      </c>
      <c r="H12948" s="9">
        <f>_xlfn.ISOWEEKNUM(Tableau2[[#This Row],[Date]])</f>
        <v>29</v>
      </c>
    </row>
    <row r="12949" spans="1:8" hidden="1" x14ac:dyDescent="0.25">
      <c r="A12949" t="s">
        <v>22</v>
      </c>
      <c r="B12949">
        <v>5</v>
      </c>
      <c r="C12949" s="3">
        <v>45853</v>
      </c>
      <c r="D12949">
        <v>16</v>
      </c>
      <c r="E12949" s="9" t="str">
        <f>IF(Tableau2[[#This Row],[Project]]="","pas de projet",Tableau2[[#This Row],[Project]])</f>
        <v>0DC376</v>
      </c>
      <c r="F12949" s="9">
        <f>MONTH(Tableau2[[#This Row],[Date]])</f>
        <v>7</v>
      </c>
      <c r="G12949" s="9">
        <f>YEAR(Tableau2[[#This Row],[Date]])</f>
        <v>2025</v>
      </c>
      <c r="H12949" s="9">
        <f>_xlfn.ISOWEEKNUM(Tableau2[[#This Row],[Date]])</f>
        <v>29</v>
      </c>
    </row>
    <row r="12950" spans="1:8" hidden="1" x14ac:dyDescent="0.25">
      <c r="B12950">
        <f t="shared" ref="B12950:B12951" si="587">111111+1</f>
        <v>111112</v>
      </c>
      <c r="C12950" s="3">
        <v>45854</v>
      </c>
      <c r="D12950">
        <v>8</v>
      </c>
      <c r="E12950" s="9" t="str">
        <f>IF(Tableau2[[#This Row],[Project]]="","pas de projet",Tableau2[[#This Row],[Project]])</f>
        <v>pas de projet</v>
      </c>
      <c r="F12950" s="9">
        <f>MONTH(Tableau2[[#This Row],[Date]])</f>
        <v>7</v>
      </c>
      <c r="G12950" s="9">
        <f>YEAR(Tableau2[[#This Row],[Date]])</f>
        <v>2025</v>
      </c>
      <c r="H12950" s="9">
        <f>_xlfn.ISOWEEKNUM(Tableau2[[#This Row],[Date]])</f>
        <v>29</v>
      </c>
    </row>
    <row r="12951" spans="1:8" hidden="1" x14ac:dyDescent="0.25">
      <c r="B12951">
        <f t="shared" si="587"/>
        <v>111112</v>
      </c>
      <c r="C12951" s="3">
        <v>45854</v>
      </c>
      <c r="D12951">
        <v>0</v>
      </c>
      <c r="E12951" s="9" t="str">
        <f>IF(Tableau2[[#This Row],[Project]]="","pas de projet",Tableau2[[#This Row],[Project]])</f>
        <v>pas de projet</v>
      </c>
      <c r="F12951" s="9">
        <f>MONTH(Tableau2[[#This Row],[Date]])</f>
        <v>7</v>
      </c>
      <c r="G12951" s="9">
        <f>YEAR(Tableau2[[#This Row],[Date]])</f>
        <v>2025</v>
      </c>
      <c r="H12951" s="9">
        <f>_xlfn.ISOWEEKNUM(Tableau2[[#This Row],[Date]])</f>
        <v>29</v>
      </c>
    </row>
    <row r="12952" spans="1:8" hidden="1" x14ac:dyDescent="0.25">
      <c r="A12952" t="s">
        <v>22</v>
      </c>
      <c r="B12952">
        <v>5</v>
      </c>
      <c r="C12952" s="3">
        <v>45853</v>
      </c>
      <c r="D12952">
        <v>32</v>
      </c>
      <c r="E12952" s="9" t="str">
        <f>IF(Tableau2[[#This Row],[Project]]="","pas de projet",Tableau2[[#This Row],[Project]])</f>
        <v>0DC376</v>
      </c>
      <c r="F12952" s="9">
        <f>MONTH(Tableau2[[#This Row],[Date]])</f>
        <v>7</v>
      </c>
      <c r="G12952" s="9">
        <f>YEAR(Tableau2[[#This Row],[Date]])</f>
        <v>2025</v>
      </c>
      <c r="H12952" s="9">
        <f>_xlfn.ISOWEEKNUM(Tableau2[[#This Row],[Date]])</f>
        <v>29</v>
      </c>
    </row>
    <row r="12953" spans="1:8" hidden="1" x14ac:dyDescent="0.25">
      <c r="B12953">
        <f t="shared" ref="B12953:B12971" si="588">111111+1</f>
        <v>111112</v>
      </c>
      <c r="C12953" s="3">
        <v>45853</v>
      </c>
      <c r="D12953">
        <v>8</v>
      </c>
      <c r="E12953" s="9" t="str">
        <f>IF(Tableau2[[#This Row],[Project]]="","pas de projet",Tableau2[[#This Row],[Project]])</f>
        <v>pas de projet</v>
      </c>
      <c r="F12953" s="9">
        <f>MONTH(Tableau2[[#This Row],[Date]])</f>
        <v>7</v>
      </c>
      <c r="G12953" s="9">
        <f>YEAR(Tableau2[[#This Row],[Date]])</f>
        <v>2025</v>
      </c>
      <c r="H12953" s="9">
        <f>_xlfn.ISOWEEKNUM(Tableau2[[#This Row],[Date]])</f>
        <v>29</v>
      </c>
    </row>
    <row r="12954" spans="1:8" hidden="1" x14ac:dyDescent="0.25">
      <c r="B12954">
        <f t="shared" si="588"/>
        <v>111112</v>
      </c>
      <c r="C12954" s="3">
        <v>45853</v>
      </c>
      <c r="D12954">
        <v>0</v>
      </c>
      <c r="E12954" s="9" t="str">
        <f>IF(Tableau2[[#This Row],[Project]]="","pas de projet",Tableau2[[#This Row],[Project]])</f>
        <v>pas de projet</v>
      </c>
      <c r="F12954" s="9">
        <f>MONTH(Tableau2[[#This Row],[Date]])</f>
        <v>7</v>
      </c>
      <c r="G12954" s="9">
        <f>YEAR(Tableau2[[#This Row],[Date]])</f>
        <v>2025</v>
      </c>
      <c r="H12954" s="9">
        <f>_xlfn.ISOWEEKNUM(Tableau2[[#This Row],[Date]])</f>
        <v>29</v>
      </c>
    </row>
    <row r="12955" spans="1:8" hidden="1" x14ac:dyDescent="0.25">
      <c r="B12955">
        <f t="shared" si="588"/>
        <v>111112</v>
      </c>
      <c r="C12955" s="3">
        <v>45852</v>
      </c>
      <c r="D12955">
        <v>8</v>
      </c>
      <c r="E12955" s="9" t="str">
        <f>IF(Tableau2[[#This Row],[Project]]="","pas de projet",Tableau2[[#This Row],[Project]])</f>
        <v>pas de projet</v>
      </c>
      <c r="F12955" s="9">
        <f>MONTH(Tableau2[[#This Row],[Date]])</f>
        <v>7</v>
      </c>
      <c r="G12955" s="9">
        <f>YEAR(Tableau2[[#This Row],[Date]])</f>
        <v>2025</v>
      </c>
      <c r="H12955" s="9">
        <f>_xlfn.ISOWEEKNUM(Tableau2[[#This Row],[Date]])</f>
        <v>29</v>
      </c>
    </row>
    <row r="12956" spans="1:8" hidden="1" x14ac:dyDescent="0.25">
      <c r="B12956">
        <f t="shared" si="588"/>
        <v>111112</v>
      </c>
      <c r="C12956" s="3">
        <v>45852</v>
      </c>
      <c r="D12956">
        <v>0</v>
      </c>
      <c r="E12956" s="9" t="str">
        <f>IF(Tableau2[[#This Row],[Project]]="","pas de projet",Tableau2[[#This Row],[Project]])</f>
        <v>pas de projet</v>
      </c>
      <c r="F12956" s="9">
        <f>MONTH(Tableau2[[#This Row],[Date]])</f>
        <v>7</v>
      </c>
      <c r="G12956" s="9">
        <f>YEAR(Tableau2[[#This Row],[Date]])</f>
        <v>2025</v>
      </c>
      <c r="H12956" s="9">
        <f>_xlfn.ISOWEEKNUM(Tableau2[[#This Row],[Date]])</f>
        <v>29</v>
      </c>
    </row>
    <row r="12957" spans="1:8" hidden="1" x14ac:dyDescent="0.25">
      <c r="B12957">
        <f t="shared" si="588"/>
        <v>111112</v>
      </c>
      <c r="C12957" s="3">
        <v>45849</v>
      </c>
      <c r="D12957">
        <v>8</v>
      </c>
      <c r="E12957" s="9" t="str">
        <f>IF(Tableau2[[#This Row],[Project]]="","pas de projet",Tableau2[[#This Row],[Project]])</f>
        <v>pas de projet</v>
      </c>
      <c r="F12957" s="9">
        <f>MONTH(Tableau2[[#This Row],[Date]])</f>
        <v>7</v>
      </c>
      <c r="G12957" s="9">
        <f>YEAR(Tableau2[[#This Row],[Date]])</f>
        <v>2025</v>
      </c>
      <c r="H12957" s="9">
        <f>_xlfn.ISOWEEKNUM(Tableau2[[#This Row],[Date]])</f>
        <v>28</v>
      </c>
    </row>
    <row r="12958" spans="1:8" hidden="1" x14ac:dyDescent="0.25">
      <c r="B12958">
        <f t="shared" si="588"/>
        <v>111112</v>
      </c>
      <c r="C12958" s="3">
        <v>45849</v>
      </c>
      <c r="D12958">
        <v>0</v>
      </c>
      <c r="E12958" s="9" t="str">
        <f>IF(Tableau2[[#This Row],[Project]]="","pas de projet",Tableau2[[#This Row],[Project]])</f>
        <v>pas de projet</v>
      </c>
      <c r="F12958" s="9">
        <f>MONTH(Tableau2[[#This Row],[Date]])</f>
        <v>7</v>
      </c>
      <c r="G12958" s="9">
        <f>YEAR(Tableau2[[#This Row],[Date]])</f>
        <v>2025</v>
      </c>
      <c r="H12958" s="9">
        <f>_xlfn.ISOWEEKNUM(Tableau2[[#This Row],[Date]])</f>
        <v>28</v>
      </c>
    </row>
    <row r="12959" spans="1:8" hidden="1" x14ac:dyDescent="0.25">
      <c r="B12959">
        <f t="shared" si="588"/>
        <v>111112</v>
      </c>
      <c r="C12959" s="3">
        <v>45848</v>
      </c>
      <c r="D12959">
        <v>5</v>
      </c>
      <c r="E12959" s="9" t="str">
        <f>IF(Tableau2[[#This Row],[Project]]="","pas de projet",Tableau2[[#This Row],[Project]])</f>
        <v>pas de projet</v>
      </c>
      <c r="F12959" s="9">
        <f>MONTH(Tableau2[[#This Row],[Date]])</f>
        <v>7</v>
      </c>
      <c r="G12959" s="9">
        <f>YEAR(Tableau2[[#This Row],[Date]])</f>
        <v>2025</v>
      </c>
      <c r="H12959" s="9">
        <f>_xlfn.ISOWEEKNUM(Tableau2[[#This Row],[Date]])</f>
        <v>28</v>
      </c>
    </row>
    <row r="12960" spans="1:8" hidden="1" x14ac:dyDescent="0.25">
      <c r="B12960">
        <f t="shared" si="588"/>
        <v>111112</v>
      </c>
      <c r="C12960" s="3">
        <v>45848</v>
      </c>
      <c r="D12960">
        <v>0</v>
      </c>
      <c r="E12960" s="9" t="str">
        <f>IF(Tableau2[[#This Row],[Project]]="","pas de projet",Tableau2[[#This Row],[Project]])</f>
        <v>pas de projet</v>
      </c>
      <c r="F12960" s="9">
        <f>MONTH(Tableau2[[#This Row],[Date]])</f>
        <v>7</v>
      </c>
      <c r="G12960" s="9">
        <f>YEAR(Tableau2[[#This Row],[Date]])</f>
        <v>2025</v>
      </c>
      <c r="H12960" s="9">
        <f>_xlfn.ISOWEEKNUM(Tableau2[[#This Row],[Date]])</f>
        <v>28</v>
      </c>
    </row>
    <row r="12961" spans="1:8" hidden="1" x14ac:dyDescent="0.25">
      <c r="A12961" t="s">
        <v>22</v>
      </c>
      <c r="B12961">
        <f t="shared" si="588"/>
        <v>111112</v>
      </c>
      <c r="C12961" s="3">
        <v>45854</v>
      </c>
      <c r="D12961">
        <v>8</v>
      </c>
      <c r="E12961" s="9" t="str">
        <f>IF(Tableau2[[#This Row],[Project]]="","pas de projet",Tableau2[[#This Row],[Project]])</f>
        <v>0DC376</v>
      </c>
      <c r="F12961" s="9">
        <f>MONTH(Tableau2[[#This Row],[Date]])</f>
        <v>7</v>
      </c>
      <c r="G12961" s="9">
        <f>YEAR(Tableau2[[#This Row],[Date]])</f>
        <v>2025</v>
      </c>
      <c r="H12961" s="9">
        <f>_xlfn.ISOWEEKNUM(Tableau2[[#This Row],[Date]])</f>
        <v>29</v>
      </c>
    </row>
    <row r="12962" spans="1:8" hidden="1" x14ac:dyDescent="0.25">
      <c r="B12962">
        <f t="shared" si="588"/>
        <v>111112</v>
      </c>
      <c r="C12962" s="3">
        <v>45854</v>
      </c>
      <c r="D12962">
        <v>8</v>
      </c>
      <c r="E12962" s="9" t="str">
        <f>IF(Tableau2[[#This Row],[Project]]="","pas de projet",Tableau2[[#This Row],[Project]])</f>
        <v>pas de projet</v>
      </c>
      <c r="F12962" s="9">
        <f>MONTH(Tableau2[[#This Row],[Date]])</f>
        <v>7</v>
      </c>
      <c r="G12962" s="9">
        <f>YEAR(Tableau2[[#This Row],[Date]])</f>
        <v>2025</v>
      </c>
      <c r="H12962" s="9">
        <f>_xlfn.ISOWEEKNUM(Tableau2[[#This Row],[Date]])</f>
        <v>29</v>
      </c>
    </row>
    <row r="12963" spans="1:8" hidden="1" x14ac:dyDescent="0.25">
      <c r="B12963">
        <f t="shared" si="588"/>
        <v>111112</v>
      </c>
      <c r="C12963" s="3">
        <v>45854</v>
      </c>
      <c r="D12963">
        <v>8</v>
      </c>
      <c r="E12963" s="9" t="str">
        <f>IF(Tableau2[[#This Row],[Project]]="","pas de projet",Tableau2[[#This Row],[Project]])</f>
        <v>pas de projet</v>
      </c>
      <c r="F12963" s="9">
        <f>MONTH(Tableau2[[#This Row],[Date]])</f>
        <v>7</v>
      </c>
      <c r="G12963" s="9">
        <f>YEAR(Tableau2[[#This Row],[Date]])</f>
        <v>2025</v>
      </c>
      <c r="H12963" s="9">
        <f>_xlfn.ISOWEEKNUM(Tableau2[[#This Row],[Date]])</f>
        <v>29</v>
      </c>
    </row>
    <row r="12964" spans="1:8" hidden="1" x14ac:dyDescent="0.25">
      <c r="B12964">
        <f t="shared" si="588"/>
        <v>111112</v>
      </c>
      <c r="C12964" s="3">
        <v>45854</v>
      </c>
      <c r="D12964">
        <v>8</v>
      </c>
      <c r="E12964" s="9" t="str">
        <f>IF(Tableau2[[#This Row],[Project]]="","pas de projet",Tableau2[[#This Row],[Project]])</f>
        <v>pas de projet</v>
      </c>
      <c r="F12964" s="9">
        <f>MONTH(Tableau2[[#This Row],[Date]])</f>
        <v>7</v>
      </c>
      <c r="G12964" s="9">
        <f>YEAR(Tableau2[[#This Row],[Date]])</f>
        <v>2025</v>
      </c>
      <c r="H12964" s="9">
        <f>_xlfn.ISOWEEKNUM(Tableau2[[#This Row],[Date]])</f>
        <v>29</v>
      </c>
    </row>
    <row r="12965" spans="1:8" hidden="1" x14ac:dyDescent="0.25">
      <c r="B12965">
        <f t="shared" si="588"/>
        <v>111112</v>
      </c>
      <c r="C12965" s="3">
        <v>45854</v>
      </c>
      <c r="D12965">
        <v>8</v>
      </c>
      <c r="E12965" s="9" t="str">
        <f>IF(Tableau2[[#This Row],[Project]]="","pas de projet",Tableau2[[#This Row],[Project]])</f>
        <v>pas de projet</v>
      </c>
      <c r="F12965" s="9">
        <f>MONTH(Tableau2[[#This Row],[Date]])</f>
        <v>7</v>
      </c>
      <c r="G12965" s="9">
        <f>YEAR(Tableau2[[#This Row],[Date]])</f>
        <v>2025</v>
      </c>
      <c r="H12965" s="9">
        <f>_xlfn.ISOWEEKNUM(Tableau2[[#This Row],[Date]])</f>
        <v>29</v>
      </c>
    </row>
    <row r="12966" spans="1:8" hidden="1" x14ac:dyDescent="0.25">
      <c r="A12966" t="s">
        <v>13</v>
      </c>
      <c r="B12966">
        <f t="shared" si="588"/>
        <v>111112</v>
      </c>
      <c r="C12966" s="3">
        <v>45853</v>
      </c>
      <c r="D12966">
        <v>2</v>
      </c>
      <c r="E12966" s="9" t="str">
        <f>IF(Tableau2[[#This Row],[Project]]="","pas de projet",Tableau2[[#This Row],[Project]])</f>
        <v>0DC378</v>
      </c>
      <c r="F12966" s="9">
        <f>MONTH(Tableau2[[#This Row],[Date]])</f>
        <v>7</v>
      </c>
      <c r="G12966" s="9">
        <f>YEAR(Tableau2[[#This Row],[Date]])</f>
        <v>2025</v>
      </c>
      <c r="H12966" s="9">
        <f>_xlfn.ISOWEEKNUM(Tableau2[[#This Row],[Date]])</f>
        <v>29</v>
      </c>
    </row>
    <row r="12967" spans="1:8" hidden="1" x14ac:dyDescent="0.25">
      <c r="A12967" t="s">
        <v>12</v>
      </c>
      <c r="B12967">
        <f t="shared" si="588"/>
        <v>111112</v>
      </c>
      <c r="C12967" s="3">
        <v>45853</v>
      </c>
      <c r="D12967">
        <v>2</v>
      </c>
      <c r="E12967" s="9" t="str">
        <f>IF(Tableau2[[#This Row],[Project]]="","pas de projet",Tableau2[[#This Row],[Project]])</f>
        <v>0DC377</v>
      </c>
      <c r="F12967" s="9">
        <f>MONTH(Tableau2[[#This Row],[Date]])</f>
        <v>7</v>
      </c>
      <c r="G12967" s="9">
        <f>YEAR(Tableau2[[#This Row],[Date]])</f>
        <v>2025</v>
      </c>
      <c r="H12967" s="9">
        <f>_xlfn.ISOWEEKNUM(Tableau2[[#This Row],[Date]])</f>
        <v>29</v>
      </c>
    </row>
    <row r="12968" spans="1:8" hidden="1" x14ac:dyDescent="0.25">
      <c r="A12968" t="s">
        <v>22</v>
      </c>
      <c r="B12968">
        <f t="shared" si="588"/>
        <v>111112</v>
      </c>
      <c r="C12968" s="3">
        <v>45853</v>
      </c>
      <c r="D12968">
        <v>4</v>
      </c>
      <c r="E12968" s="9" t="str">
        <f>IF(Tableau2[[#This Row],[Project]]="","pas de projet",Tableau2[[#This Row],[Project]])</f>
        <v>0DC376</v>
      </c>
      <c r="F12968" s="9">
        <f>MONTH(Tableau2[[#This Row],[Date]])</f>
        <v>7</v>
      </c>
      <c r="G12968" s="9">
        <f>YEAR(Tableau2[[#This Row],[Date]])</f>
        <v>2025</v>
      </c>
      <c r="H12968" s="9">
        <f>_xlfn.ISOWEEKNUM(Tableau2[[#This Row],[Date]])</f>
        <v>29</v>
      </c>
    </row>
    <row r="12969" spans="1:8" hidden="1" x14ac:dyDescent="0.25">
      <c r="A12969" t="s">
        <v>13</v>
      </c>
      <c r="B12969">
        <f t="shared" si="588"/>
        <v>111112</v>
      </c>
      <c r="C12969" s="3">
        <v>45852</v>
      </c>
      <c r="D12969">
        <v>1</v>
      </c>
      <c r="E12969" s="9" t="str">
        <f>IF(Tableau2[[#This Row],[Project]]="","pas de projet",Tableau2[[#This Row],[Project]])</f>
        <v>0DC378</v>
      </c>
      <c r="F12969" s="9">
        <f>MONTH(Tableau2[[#This Row],[Date]])</f>
        <v>7</v>
      </c>
      <c r="G12969" s="9">
        <f>YEAR(Tableau2[[#This Row],[Date]])</f>
        <v>2025</v>
      </c>
      <c r="H12969" s="9">
        <f>_xlfn.ISOWEEKNUM(Tableau2[[#This Row],[Date]])</f>
        <v>29</v>
      </c>
    </row>
    <row r="12970" spans="1:8" hidden="1" x14ac:dyDescent="0.25">
      <c r="A12970" t="s">
        <v>12</v>
      </c>
      <c r="B12970">
        <f t="shared" si="588"/>
        <v>111112</v>
      </c>
      <c r="C12970" s="3">
        <v>45852</v>
      </c>
      <c r="D12970">
        <v>3</v>
      </c>
      <c r="E12970" s="9" t="str">
        <f>IF(Tableau2[[#This Row],[Project]]="","pas de projet",Tableau2[[#This Row],[Project]])</f>
        <v>0DC377</v>
      </c>
      <c r="F12970" s="9">
        <f>MONTH(Tableau2[[#This Row],[Date]])</f>
        <v>7</v>
      </c>
      <c r="G12970" s="9">
        <f>YEAR(Tableau2[[#This Row],[Date]])</f>
        <v>2025</v>
      </c>
      <c r="H12970" s="9">
        <f>_xlfn.ISOWEEKNUM(Tableau2[[#This Row],[Date]])</f>
        <v>29</v>
      </c>
    </row>
    <row r="12971" spans="1:8" hidden="1" x14ac:dyDescent="0.25">
      <c r="A12971" t="s">
        <v>22</v>
      </c>
      <c r="B12971">
        <f t="shared" si="588"/>
        <v>111112</v>
      </c>
      <c r="C12971" s="3">
        <v>45852</v>
      </c>
      <c r="D12971">
        <v>4</v>
      </c>
      <c r="E12971" s="9" t="str">
        <f>IF(Tableau2[[#This Row],[Project]]="","pas de projet",Tableau2[[#This Row],[Project]])</f>
        <v>0DC376</v>
      </c>
      <c r="F12971" s="9">
        <f>MONTH(Tableau2[[#This Row],[Date]])</f>
        <v>7</v>
      </c>
      <c r="G12971" s="9">
        <f>YEAR(Tableau2[[#This Row],[Date]])</f>
        <v>2025</v>
      </c>
      <c r="H12971" s="9">
        <f>_xlfn.ISOWEEKNUM(Tableau2[[#This Row],[Date]])</f>
        <v>29</v>
      </c>
    </row>
    <row r="12972" spans="1:8" hidden="1" x14ac:dyDescent="0.25">
      <c r="B12972">
        <v>113</v>
      </c>
      <c r="C12972" s="3">
        <v>45854</v>
      </c>
      <c r="D12972">
        <v>0</v>
      </c>
      <c r="E12972" s="9" t="str">
        <f>IF(Tableau2[[#This Row],[Project]]="","pas de projet",Tableau2[[#This Row],[Project]])</f>
        <v>pas de projet</v>
      </c>
      <c r="F12972" s="9">
        <f>MONTH(Tableau2[[#This Row],[Date]])</f>
        <v>7</v>
      </c>
      <c r="G12972" s="9">
        <f>YEAR(Tableau2[[#This Row],[Date]])</f>
        <v>2025</v>
      </c>
      <c r="H12972" s="9">
        <f>_xlfn.ISOWEEKNUM(Tableau2[[#This Row],[Date]])</f>
        <v>29</v>
      </c>
    </row>
    <row r="12973" spans="1:8" hidden="1" x14ac:dyDescent="0.25">
      <c r="B12973">
        <v>113</v>
      </c>
      <c r="C12973" s="3">
        <v>45854</v>
      </c>
      <c r="D12973">
        <v>10</v>
      </c>
      <c r="E12973" s="9" t="str">
        <f>IF(Tableau2[[#This Row],[Project]]="","pas de projet",Tableau2[[#This Row],[Project]])</f>
        <v>pas de projet</v>
      </c>
      <c r="F12973" s="9">
        <f>MONTH(Tableau2[[#This Row],[Date]])</f>
        <v>7</v>
      </c>
      <c r="G12973" s="9">
        <f>YEAR(Tableau2[[#This Row],[Date]])</f>
        <v>2025</v>
      </c>
      <c r="H12973" s="9">
        <f>_xlfn.ISOWEEKNUM(Tableau2[[#This Row],[Date]])</f>
        <v>29</v>
      </c>
    </row>
    <row r="12974" spans="1:8" hidden="1" x14ac:dyDescent="0.25">
      <c r="B12974">
        <v>113</v>
      </c>
      <c r="C12974" s="3">
        <v>45854</v>
      </c>
      <c r="D12974">
        <v>10</v>
      </c>
      <c r="E12974" s="9" t="str">
        <f>IF(Tableau2[[#This Row],[Project]]="","pas de projet",Tableau2[[#This Row],[Project]])</f>
        <v>pas de projet</v>
      </c>
      <c r="F12974" s="9">
        <f>MONTH(Tableau2[[#This Row],[Date]])</f>
        <v>7</v>
      </c>
      <c r="G12974" s="9">
        <f>YEAR(Tableau2[[#This Row],[Date]])</f>
        <v>2025</v>
      </c>
      <c r="H12974" s="9">
        <f>_xlfn.ISOWEEKNUM(Tableau2[[#This Row],[Date]])</f>
        <v>29</v>
      </c>
    </row>
    <row r="12975" spans="1:8" hidden="1" x14ac:dyDescent="0.25">
      <c r="B12975">
        <v>113</v>
      </c>
      <c r="C12975" s="3">
        <v>45854</v>
      </c>
      <c r="D12975">
        <v>10</v>
      </c>
      <c r="E12975" s="9" t="str">
        <f>IF(Tableau2[[#This Row],[Project]]="","pas de projet",Tableau2[[#This Row],[Project]])</f>
        <v>pas de projet</v>
      </c>
      <c r="F12975" s="9">
        <f>MONTH(Tableau2[[#This Row],[Date]])</f>
        <v>7</v>
      </c>
      <c r="G12975" s="9">
        <f>YEAR(Tableau2[[#This Row],[Date]])</f>
        <v>2025</v>
      </c>
      <c r="H12975" s="9">
        <f>_xlfn.ISOWEEKNUM(Tableau2[[#This Row],[Date]])</f>
        <v>29</v>
      </c>
    </row>
    <row r="12976" spans="1:8" hidden="1" x14ac:dyDescent="0.25">
      <c r="A12976" t="s">
        <v>32</v>
      </c>
      <c r="B12976">
        <v>113</v>
      </c>
      <c r="C12976" s="3">
        <v>45854</v>
      </c>
      <c r="D12976">
        <v>8</v>
      </c>
      <c r="E12976" s="9" t="str">
        <f>IF(Tableau2[[#This Row],[Project]]="","pas de projet",Tableau2[[#This Row],[Project]])</f>
        <v>0NC378</v>
      </c>
      <c r="F12976" s="9">
        <f>MONTH(Tableau2[[#This Row],[Date]])</f>
        <v>7</v>
      </c>
      <c r="G12976" s="9">
        <f>YEAR(Tableau2[[#This Row],[Date]])</f>
        <v>2025</v>
      </c>
      <c r="H12976" s="9">
        <f>_xlfn.ISOWEEKNUM(Tableau2[[#This Row],[Date]])</f>
        <v>29</v>
      </c>
    </row>
    <row r="12977" spans="1:8" hidden="1" x14ac:dyDescent="0.25">
      <c r="A12977" t="s">
        <v>12</v>
      </c>
      <c r="B12977">
        <f t="shared" ref="B12977:B12982" si="589">111111+1</f>
        <v>111112</v>
      </c>
      <c r="C12977" s="3">
        <v>45854</v>
      </c>
      <c r="D12977">
        <v>8</v>
      </c>
      <c r="E12977" s="9" t="str">
        <f>IF(Tableau2[[#This Row],[Project]]="","pas de projet",Tableau2[[#This Row],[Project]])</f>
        <v>0DC377</v>
      </c>
      <c r="F12977" s="9">
        <f>MONTH(Tableau2[[#This Row],[Date]])</f>
        <v>7</v>
      </c>
      <c r="G12977" s="9">
        <f>YEAR(Tableau2[[#This Row],[Date]])</f>
        <v>2025</v>
      </c>
      <c r="H12977" s="9">
        <f>_xlfn.ISOWEEKNUM(Tableau2[[#This Row],[Date]])</f>
        <v>29</v>
      </c>
    </row>
    <row r="12978" spans="1:8" hidden="1" x14ac:dyDescent="0.25">
      <c r="A12978" t="s">
        <v>22</v>
      </c>
      <c r="B12978">
        <f t="shared" si="589"/>
        <v>111112</v>
      </c>
      <c r="C12978" s="3">
        <v>45853</v>
      </c>
      <c r="D12978">
        <v>8</v>
      </c>
      <c r="E12978" s="9" t="str">
        <f>IF(Tableau2[[#This Row],[Project]]="","pas de projet",Tableau2[[#This Row],[Project]])</f>
        <v>0DC376</v>
      </c>
      <c r="F12978" s="9">
        <f>MONTH(Tableau2[[#This Row],[Date]])</f>
        <v>7</v>
      </c>
      <c r="G12978" s="9">
        <f>YEAR(Tableau2[[#This Row],[Date]])</f>
        <v>2025</v>
      </c>
      <c r="H12978" s="9">
        <f>_xlfn.ISOWEEKNUM(Tableau2[[#This Row],[Date]])</f>
        <v>29</v>
      </c>
    </row>
    <row r="12979" spans="1:8" hidden="1" x14ac:dyDescent="0.25">
      <c r="A12979" t="s">
        <v>13</v>
      </c>
      <c r="B12979">
        <f t="shared" si="589"/>
        <v>111112</v>
      </c>
      <c r="C12979" s="3">
        <v>45853</v>
      </c>
      <c r="D12979">
        <v>9</v>
      </c>
      <c r="E12979" s="9" t="str">
        <f>IF(Tableau2[[#This Row],[Project]]="","pas de projet",Tableau2[[#This Row],[Project]])</f>
        <v>0DC378</v>
      </c>
      <c r="F12979" s="9">
        <f>MONTH(Tableau2[[#This Row],[Date]])</f>
        <v>7</v>
      </c>
      <c r="G12979" s="9">
        <f>YEAR(Tableau2[[#This Row],[Date]])</f>
        <v>2025</v>
      </c>
      <c r="H12979" s="9">
        <f>_xlfn.ISOWEEKNUM(Tableau2[[#This Row],[Date]])</f>
        <v>29</v>
      </c>
    </row>
    <row r="12980" spans="1:8" hidden="1" x14ac:dyDescent="0.25">
      <c r="A12980" t="s">
        <v>22</v>
      </c>
      <c r="B12980">
        <f t="shared" si="589"/>
        <v>111112</v>
      </c>
      <c r="C12980" s="3">
        <v>45853</v>
      </c>
      <c r="D12980">
        <v>4</v>
      </c>
      <c r="E12980" s="9" t="str">
        <f>IF(Tableau2[[#This Row],[Project]]="","pas de projet",Tableau2[[#This Row],[Project]])</f>
        <v>0DC376</v>
      </c>
      <c r="F12980" s="9">
        <f>MONTH(Tableau2[[#This Row],[Date]])</f>
        <v>7</v>
      </c>
      <c r="G12980" s="9">
        <f>YEAR(Tableau2[[#This Row],[Date]])</f>
        <v>2025</v>
      </c>
      <c r="H12980" s="9">
        <f>_xlfn.ISOWEEKNUM(Tableau2[[#This Row],[Date]])</f>
        <v>29</v>
      </c>
    </row>
    <row r="12981" spans="1:8" hidden="1" x14ac:dyDescent="0.25">
      <c r="A12981" t="s">
        <v>12</v>
      </c>
      <c r="B12981">
        <f t="shared" si="589"/>
        <v>111112</v>
      </c>
      <c r="C12981" s="3">
        <v>45853</v>
      </c>
      <c r="D12981">
        <v>4</v>
      </c>
      <c r="E12981" s="9" t="str">
        <f>IF(Tableau2[[#This Row],[Project]]="","pas de projet",Tableau2[[#This Row],[Project]])</f>
        <v>0DC377</v>
      </c>
      <c r="F12981" s="9">
        <f>MONTH(Tableau2[[#This Row],[Date]])</f>
        <v>7</v>
      </c>
      <c r="G12981" s="9">
        <f>YEAR(Tableau2[[#This Row],[Date]])</f>
        <v>2025</v>
      </c>
      <c r="H12981" s="9">
        <f>_xlfn.ISOWEEKNUM(Tableau2[[#This Row],[Date]])</f>
        <v>29</v>
      </c>
    </row>
    <row r="12982" spans="1:8" hidden="1" x14ac:dyDescent="0.25">
      <c r="A12982" t="s">
        <v>13</v>
      </c>
      <c r="B12982">
        <f t="shared" si="589"/>
        <v>111112</v>
      </c>
      <c r="C12982" s="3">
        <v>45853</v>
      </c>
      <c r="D12982">
        <v>9</v>
      </c>
      <c r="E12982" s="9" t="str">
        <f>IF(Tableau2[[#This Row],[Project]]="","pas de projet",Tableau2[[#This Row],[Project]])</f>
        <v>0DC378</v>
      </c>
      <c r="F12982" s="9">
        <f>MONTH(Tableau2[[#This Row],[Date]])</f>
        <v>7</v>
      </c>
      <c r="G12982" s="9">
        <f>YEAR(Tableau2[[#This Row],[Date]])</f>
        <v>2025</v>
      </c>
      <c r="H12982" s="9">
        <f>_xlfn.ISOWEEKNUM(Tableau2[[#This Row],[Date]])</f>
        <v>29</v>
      </c>
    </row>
    <row r="12983" spans="1:8" hidden="1" x14ac:dyDescent="0.25">
      <c r="A12983" t="s">
        <v>32</v>
      </c>
      <c r="B12983">
        <v>9</v>
      </c>
      <c r="C12983" s="3">
        <v>45853</v>
      </c>
      <c r="D12983">
        <v>5</v>
      </c>
      <c r="E12983" s="9" t="str">
        <f>IF(Tableau2[[#This Row],[Project]]="","pas de projet",Tableau2[[#This Row],[Project]])</f>
        <v>0NC378</v>
      </c>
      <c r="F12983" s="9">
        <f>MONTH(Tableau2[[#This Row],[Date]])</f>
        <v>7</v>
      </c>
      <c r="G12983" s="9">
        <f>YEAR(Tableau2[[#This Row],[Date]])</f>
        <v>2025</v>
      </c>
      <c r="H12983" s="9">
        <f>_xlfn.ISOWEEKNUM(Tableau2[[#This Row],[Date]])</f>
        <v>29</v>
      </c>
    </row>
    <row r="12984" spans="1:8" hidden="1" x14ac:dyDescent="0.25">
      <c r="A12984" t="s">
        <v>11</v>
      </c>
      <c r="B12984">
        <v>9</v>
      </c>
      <c r="C12984" s="3">
        <v>45853</v>
      </c>
      <c r="D12984">
        <v>5</v>
      </c>
      <c r="E12984" s="9" t="str">
        <f>IF(Tableau2[[#This Row],[Project]]="","pas de projet",Tableau2[[#This Row],[Project]])</f>
        <v>0NC376</v>
      </c>
      <c r="F12984" s="9">
        <f>MONTH(Tableau2[[#This Row],[Date]])</f>
        <v>7</v>
      </c>
      <c r="G12984" s="9">
        <f>YEAR(Tableau2[[#This Row],[Date]])</f>
        <v>2025</v>
      </c>
      <c r="H12984" s="9">
        <f>_xlfn.ISOWEEKNUM(Tableau2[[#This Row],[Date]])</f>
        <v>29</v>
      </c>
    </row>
    <row r="12985" spans="1:8" hidden="1" x14ac:dyDescent="0.25">
      <c r="A12985" t="s">
        <v>15</v>
      </c>
      <c r="B12985">
        <v>9</v>
      </c>
      <c r="C12985" s="3">
        <v>45853</v>
      </c>
      <c r="D12985">
        <v>10</v>
      </c>
      <c r="E12985" s="9" t="str">
        <f>IF(Tableau2[[#This Row],[Project]]="","pas de projet",Tableau2[[#This Row],[Project]])</f>
        <v>C379ASH</v>
      </c>
      <c r="F12985" s="9">
        <f>MONTH(Tableau2[[#This Row],[Date]])</f>
        <v>7</v>
      </c>
      <c r="G12985" s="9">
        <f>YEAR(Tableau2[[#This Row],[Date]])</f>
        <v>2025</v>
      </c>
      <c r="H12985" s="9">
        <f>_xlfn.ISOWEEKNUM(Tableau2[[#This Row],[Date]])</f>
        <v>29</v>
      </c>
    </row>
    <row r="12986" spans="1:8" hidden="1" x14ac:dyDescent="0.25">
      <c r="A12986" t="s">
        <v>10</v>
      </c>
      <c r="B12986">
        <v>9</v>
      </c>
      <c r="C12986" s="3">
        <v>45853</v>
      </c>
      <c r="D12986">
        <v>20</v>
      </c>
      <c r="E12986" s="9" t="str">
        <f>IF(Tableau2[[#This Row],[Project]]="","pas de projet",Tableau2[[#This Row],[Project]])</f>
        <v>0NC377</v>
      </c>
      <c r="F12986" s="9">
        <f>MONTH(Tableau2[[#This Row],[Date]])</f>
        <v>7</v>
      </c>
      <c r="G12986" s="9">
        <f>YEAR(Tableau2[[#This Row],[Date]])</f>
        <v>2025</v>
      </c>
      <c r="H12986" s="9">
        <f>_xlfn.ISOWEEKNUM(Tableau2[[#This Row],[Date]])</f>
        <v>29</v>
      </c>
    </row>
    <row r="12987" spans="1:8" hidden="1" x14ac:dyDescent="0.25">
      <c r="A12987" t="s">
        <v>8</v>
      </c>
      <c r="B12987">
        <v>9</v>
      </c>
      <c r="C12987" s="3">
        <v>45853</v>
      </c>
      <c r="D12987">
        <v>8</v>
      </c>
      <c r="E12987" s="9" t="str">
        <f>IF(Tableau2[[#This Row],[Project]]="","pas de projet",Tableau2[[#This Row],[Project]])</f>
        <v>Fara proiect</v>
      </c>
      <c r="F12987" s="9">
        <f>MONTH(Tableau2[[#This Row],[Date]])</f>
        <v>7</v>
      </c>
      <c r="G12987" s="9">
        <f>YEAR(Tableau2[[#This Row],[Date]])</f>
        <v>2025</v>
      </c>
      <c r="H12987" s="9">
        <f>_xlfn.ISOWEEKNUM(Tableau2[[#This Row],[Date]])</f>
        <v>29</v>
      </c>
    </row>
    <row r="12988" spans="1:8" hidden="1" x14ac:dyDescent="0.25">
      <c r="A12988" t="s">
        <v>11</v>
      </c>
      <c r="B12988">
        <f>1</f>
        <v>1</v>
      </c>
      <c r="C12988" s="3">
        <v>45853</v>
      </c>
      <c r="D12988">
        <v>16</v>
      </c>
      <c r="E12988" s="9" t="str">
        <f>IF(Tableau2[[#This Row],[Project]]="","pas de projet",Tableau2[[#This Row],[Project]])</f>
        <v>0NC376</v>
      </c>
      <c r="F12988" s="9">
        <f>MONTH(Tableau2[[#This Row],[Date]])</f>
        <v>7</v>
      </c>
      <c r="G12988" s="9">
        <f>YEAR(Tableau2[[#This Row],[Date]])</f>
        <v>2025</v>
      </c>
      <c r="H12988" s="9">
        <f>_xlfn.ISOWEEKNUM(Tableau2[[#This Row],[Date]])</f>
        <v>29</v>
      </c>
    </row>
    <row r="12989" spans="1:8" hidden="1" x14ac:dyDescent="0.25">
      <c r="A12989" t="s">
        <v>10</v>
      </c>
      <c r="B12989">
        <f>1</f>
        <v>1</v>
      </c>
      <c r="C12989" s="3">
        <v>45853</v>
      </c>
      <c r="D12989">
        <v>8</v>
      </c>
      <c r="E12989" s="9" t="str">
        <f>IF(Tableau2[[#This Row],[Project]]="","pas de projet",Tableau2[[#This Row],[Project]])</f>
        <v>0NC377</v>
      </c>
      <c r="F12989" s="9">
        <f>MONTH(Tableau2[[#This Row],[Date]])</f>
        <v>7</v>
      </c>
      <c r="G12989" s="9">
        <f>YEAR(Tableau2[[#This Row],[Date]])</f>
        <v>2025</v>
      </c>
      <c r="H12989" s="9">
        <f>_xlfn.ISOWEEKNUM(Tableau2[[#This Row],[Date]])</f>
        <v>29</v>
      </c>
    </row>
    <row r="12990" spans="1:8" hidden="1" x14ac:dyDescent="0.25">
      <c r="A12990" t="s">
        <v>12</v>
      </c>
      <c r="B12990">
        <f>1</f>
        <v>1</v>
      </c>
      <c r="C12990" s="3">
        <v>45853</v>
      </c>
      <c r="D12990">
        <v>16</v>
      </c>
      <c r="E12990" s="9" t="str">
        <f>IF(Tableau2[[#This Row],[Project]]="","pas de projet",Tableau2[[#This Row],[Project]])</f>
        <v>0DC377</v>
      </c>
      <c r="F12990" s="9">
        <f>MONTH(Tableau2[[#This Row],[Date]])</f>
        <v>7</v>
      </c>
      <c r="G12990" s="9">
        <f>YEAR(Tableau2[[#This Row],[Date]])</f>
        <v>2025</v>
      </c>
      <c r="H12990" s="9">
        <f>_xlfn.ISOWEEKNUM(Tableau2[[#This Row],[Date]])</f>
        <v>29</v>
      </c>
    </row>
    <row r="12991" spans="1:8" hidden="1" x14ac:dyDescent="0.25">
      <c r="A12991" t="s">
        <v>10</v>
      </c>
      <c r="B12991">
        <f>1</f>
        <v>1</v>
      </c>
      <c r="C12991" s="3">
        <v>45853</v>
      </c>
      <c r="D12991">
        <v>40</v>
      </c>
      <c r="E12991" s="9" t="str">
        <f>IF(Tableau2[[#This Row],[Project]]="","pas de projet",Tableau2[[#This Row],[Project]])</f>
        <v>0NC377</v>
      </c>
      <c r="F12991" s="9">
        <f>MONTH(Tableau2[[#This Row],[Date]])</f>
        <v>7</v>
      </c>
      <c r="G12991" s="9">
        <f>YEAR(Tableau2[[#This Row],[Date]])</f>
        <v>2025</v>
      </c>
      <c r="H12991" s="9">
        <f>_xlfn.ISOWEEKNUM(Tableau2[[#This Row],[Date]])</f>
        <v>29</v>
      </c>
    </row>
    <row r="12992" spans="1:8" hidden="1" x14ac:dyDescent="0.25">
      <c r="A12992" t="s">
        <v>10</v>
      </c>
      <c r="B12992">
        <f>1</f>
        <v>1</v>
      </c>
      <c r="C12992" s="3">
        <v>45853</v>
      </c>
      <c r="D12992">
        <v>32</v>
      </c>
      <c r="E12992" s="9" t="str">
        <f>IF(Tableau2[[#This Row],[Project]]="","pas de projet",Tableau2[[#This Row],[Project]])</f>
        <v>0NC377</v>
      </c>
      <c r="F12992" s="9">
        <f>MONTH(Tableau2[[#This Row],[Date]])</f>
        <v>7</v>
      </c>
      <c r="G12992" s="9">
        <f>YEAR(Tableau2[[#This Row],[Date]])</f>
        <v>2025</v>
      </c>
      <c r="H12992" s="9">
        <f>_xlfn.ISOWEEKNUM(Tableau2[[#This Row],[Date]])</f>
        <v>29</v>
      </c>
    </row>
    <row r="12993" spans="1:8" hidden="1" x14ac:dyDescent="0.25">
      <c r="A12993" t="s">
        <v>10</v>
      </c>
      <c r="B12993">
        <f>1</f>
        <v>1</v>
      </c>
      <c r="C12993" s="3">
        <v>45853</v>
      </c>
      <c r="D12993">
        <v>16</v>
      </c>
      <c r="E12993" s="9" t="str">
        <f>IF(Tableau2[[#This Row],[Project]]="","pas de projet",Tableau2[[#This Row],[Project]])</f>
        <v>0NC377</v>
      </c>
      <c r="F12993" s="9">
        <f>MONTH(Tableau2[[#This Row],[Date]])</f>
        <v>7</v>
      </c>
      <c r="G12993" s="9">
        <f>YEAR(Tableau2[[#This Row],[Date]])</f>
        <v>2025</v>
      </c>
      <c r="H12993" s="9">
        <f>_xlfn.ISOWEEKNUM(Tableau2[[#This Row],[Date]])</f>
        <v>29</v>
      </c>
    </row>
    <row r="12994" spans="1:8" hidden="1" x14ac:dyDescent="0.25">
      <c r="A12994" t="s">
        <v>11</v>
      </c>
      <c r="B12994">
        <f>1</f>
        <v>1</v>
      </c>
      <c r="C12994" s="3">
        <v>45853</v>
      </c>
      <c r="D12994">
        <v>16</v>
      </c>
      <c r="E12994" s="9" t="str">
        <f>IF(Tableau2[[#This Row],[Project]]="","pas de projet",Tableau2[[#This Row],[Project]])</f>
        <v>0NC376</v>
      </c>
      <c r="F12994" s="9">
        <f>MONTH(Tableau2[[#This Row],[Date]])</f>
        <v>7</v>
      </c>
      <c r="G12994" s="9">
        <f>YEAR(Tableau2[[#This Row],[Date]])</f>
        <v>2025</v>
      </c>
      <c r="H12994" s="9">
        <f>_xlfn.ISOWEEKNUM(Tableau2[[#This Row],[Date]])</f>
        <v>29</v>
      </c>
    </row>
    <row r="12995" spans="1:8" hidden="1" x14ac:dyDescent="0.25">
      <c r="B12995">
        <f t="shared" ref="B12995:B13016" si="590">111111+1</f>
        <v>111112</v>
      </c>
      <c r="C12995" s="3">
        <v>45863</v>
      </c>
      <c r="D12995">
        <v>8</v>
      </c>
      <c r="E12995" s="9" t="str">
        <f>IF(Tableau2[[#This Row],[Project]]="","pas de projet",Tableau2[[#This Row],[Project]])</f>
        <v>pas de projet</v>
      </c>
      <c r="F12995" s="9">
        <f>MONTH(Tableau2[[#This Row],[Date]])</f>
        <v>7</v>
      </c>
      <c r="G12995" s="9">
        <f>YEAR(Tableau2[[#This Row],[Date]])</f>
        <v>2025</v>
      </c>
      <c r="H12995" s="9">
        <f>_xlfn.ISOWEEKNUM(Tableau2[[#This Row],[Date]])</f>
        <v>30</v>
      </c>
    </row>
    <row r="12996" spans="1:8" hidden="1" x14ac:dyDescent="0.25">
      <c r="B12996">
        <f t="shared" si="590"/>
        <v>111112</v>
      </c>
      <c r="C12996" s="3">
        <v>45862</v>
      </c>
      <c r="D12996">
        <v>8</v>
      </c>
      <c r="E12996" s="9" t="str">
        <f>IF(Tableau2[[#This Row],[Project]]="","pas de projet",Tableau2[[#This Row],[Project]])</f>
        <v>pas de projet</v>
      </c>
      <c r="F12996" s="9">
        <f>MONTH(Tableau2[[#This Row],[Date]])</f>
        <v>7</v>
      </c>
      <c r="G12996" s="9">
        <f>YEAR(Tableau2[[#This Row],[Date]])</f>
        <v>2025</v>
      </c>
      <c r="H12996" s="9">
        <f>_xlfn.ISOWEEKNUM(Tableau2[[#This Row],[Date]])</f>
        <v>30</v>
      </c>
    </row>
    <row r="12997" spans="1:8" hidden="1" x14ac:dyDescent="0.25">
      <c r="B12997">
        <f t="shared" si="590"/>
        <v>111112</v>
      </c>
      <c r="C12997" s="3">
        <v>45861</v>
      </c>
      <c r="D12997">
        <v>8</v>
      </c>
      <c r="E12997" s="9" t="str">
        <f>IF(Tableau2[[#This Row],[Project]]="","pas de projet",Tableau2[[#This Row],[Project]])</f>
        <v>pas de projet</v>
      </c>
      <c r="F12997" s="9">
        <f>MONTH(Tableau2[[#This Row],[Date]])</f>
        <v>7</v>
      </c>
      <c r="G12997" s="9">
        <f>YEAR(Tableau2[[#This Row],[Date]])</f>
        <v>2025</v>
      </c>
      <c r="H12997" s="9">
        <f>_xlfn.ISOWEEKNUM(Tableau2[[#This Row],[Date]])</f>
        <v>30</v>
      </c>
    </row>
    <row r="12998" spans="1:8" hidden="1" x14ac:dyDescent="0.25">
      <c r="B12998">
        <f t="shared" si="590"/>
        <v>111112</v>
      </c>
      <c r="C12998" s="3">
        <v>45860</v>
      </c>
      <c r="D12998">
        <v>8</v>
      </c>
      <c r="E12998" s="9" t="str">
        <f>IF(Tableau2[[#This Row],[Project]]="","pas de projet",Tableau2[[#This Row],[Project]])</f>
        <v>pas de projet</v>
      </c>
      <c r="F12998" s="9">
        <f>MONTH(Tableau2[[#This Row],[Date]])</f>
        <v>7</v>
      </c>
      <c r="G12998" s="9">
        <f>YEAR(Tableau2[[#This Row],[Date]])</f>
        <v>2025</v>
      </c>
      <c r="H12998" s="9">
        <f>_xlfn.ISOWEEKNUM(Tableau2[[#This Row],[Date]])</f>
        <v>30</v>
      </c>
    </row>
    <row r="12999" spans="1:8" hidden="1" x14ac:dyDescent="0.25">
      <c r="B12999">
        <f t="shared" si="590"/>
        <v>111112</v>
      </c>
      <c r="C12999" s="3">
        <v>45859</v>
      </c>
      <c r="D12999">
        <v>8</v>
      </c>
      <c r="E12999" s="9" t="str">
        <f>IF(Tableau2[[#This Row],[Project]]="","pas de projet",Tableau2[[#This Row],[Project]])</f>
        <v>pas de projet</v>
      </c>
      <c r="F12999" s="9">
        <f>MONTH(Tableau2[[#This Row],[Date]])</f>
        <v>7</v>
      </c>
      <c r="G12999" s="9">
        <f>YEAR(Tableau2[[#This Row],[Date]])</f>
        <v>2025</v>
      </c>
      <c r="H12999" s="9">
        <f>_xlfn.ISOWEEKNUM(Tableau2[[#This Row],[Date]])</f>
        <v>30</v>
      </c>
    </row>
    <row r="13000" spans="1:8" hidden="1" x14ac:dyDescent="0.25">
      <c r="B13000">
        <f t="shared" si="590"/>
        <v>111112</v>
      </c>
      <c r="C13000" s="3">
        <v>45856</v>
      </c>
      <c r="D13000">
        <v>8</v>
      </c>
      <c r="E13000" s="9" t="str">
        <f>IF(Tableau2[[#This Row],[Project]]="","pas de projet",Tableau2[[#This Row],[Project]])</f>
        <v>pas de projet</v>
      </c>
      <c r="F13000" s="9">
        <f>MONTH(Tableau2[[#This Row],[Date]])</f>
        <v>7</v>
      </c>
      <c r="G13000" s="9">
        <f>YEAR(Tableau2[[#This Row],[Date]])</f>
        <v>2025</v>
      </c>
      <c r="H13000" s="9">
        <f>_xlfn.ISOWEEKNUM(Tableau2[[#This Row],[Date]])</f>
        <v>29</v>
      </c>
    </row>
    <row r="13001" spans="1:8" hidden="1" x14ac:dyDescent="0.25">
      <c r="B13001">
        <f t="shared" si="590"/>
        <v>111112</v>
      </c>
      <c r="C13001" s="3">
        <v>45855</v>
      </c>
      <c r="D13001">
        <v>8</v>
      </c>
      <c r="E13001" s="9" t="str">
        <f>IF(Tableau2[[#This Row],[Project]]="","pas de projet",Tableau2[[#This Row],[Project]])</f>
        <v>pas de projet</v>
      </c>
      <c r="F13001" s="9">
        <f>MONTH(Tableau2[[#This Row],[Date]])</f>
        <v>7</v>
      </c>
      <c r="G13001" s="9">
        <f>YEAR(Tableau2[[#This Row],[Date]])</f>
        <v>2025</v>
      </c>
      <c r="H13001" s="9">
        <f>_xlfn.ISOWEEKNUM(Tableau2[[#This Row],[Date]])</f>
        <v>29</v>
      </c>
    </row>
    <row r="13002" spans="1:8" hidden="1" x14ac:dyDescent="0.25">
      <c r="B13002">
        <f t="shared" si="590"/>
        <v>111112</v>
      </c>
      <c r="C13002" s="3">
        <v>45854</v>
      </c>
      <c r="D13002">
        <v>8</v>
      </c>
      <c r="E13002" s="9" t="str">
        <f>IF(Tableau2[[#This Row],[Project]]="","pas de projet",Tableau2[[#This Row],[Project]])</f>
        <v>pas de projet</v>
      </c>
      <c r="F13002" s="9">
        <f>MONTH(Tableau2[[#This Row],[Date]])</f>
        <v>7</v>
      </c>
      <c r="G13002" s="9">
        <f>YEAR(Tableau2[[#This Row],[Date]])</f>
        <v>2025</v>
      </c>
      <c r="H13002" s="9">
        <f>_xlfn.ISOWEEKNUM(Tableau2[[#This Row],[Date]])</f>
        <v>29</v>
      </c>
    </row>
    <row r="13003" spans="1:8" hidden="1" x14ac:dyDescent="0.25">
      <c r="B13003">
        <f t="shared" si="590"/>
        <v>111112</v>
      </c>
      <c r="C13003" s="3">
        <v>45853</v>
      </c>
      <c r="D13003">
        <v>8</v>
      </c>
      <c r="E13003" s="9" t="str">
        <f>IF(Tableau2[[#This Row],[Project]]="","pas de projet",Tableau2[[#This Row],[Project]])</f>
        <v>pas de projet</v>
      </c>
      <c r="F13003" s="9">
        <f>MONTH(Tableau2[[#This Row],[Date]])</f>
        <v>7</v>
      </c>
      <c r="G13003" s="9">
        <f>YEAR(Tableau2[[#This Row],[Date]])</f>
        <v>2025</v>
      </c>
      <c r="H13003" s="9">
        <f>_xlfn.ISOWEEKNUM(Tableau2[[#This Row],[Date]])</f>
        <v>29</v>
      </c>
    </row>
    <row r="13004" spans="1:8" hidden="1" x14ac:dyDescent="0.25">
      <c r="B13004">
        <f t="shared" si="590"/>
        <v>111112</v>
      </c>
      <c r="C13004" s="3">
        <v>45852</v>
      </c>
      <c r="D13004">
        <v>8</v>
      </c>
      <c r="E13004" s="9" t="str">
        <f>IF(Tableau2[[#This Row],[Project]]="","pas de projet",Tableau2[[#This Row],[Project]])</f>
        <v>pas de projet</v>
      </c>
      <c r="F13004" s="9">
        <f>MONTH(Tableau2[[#This Row],[Date]])</f>
        <v>7</v>
      </c>
      <c r="G13004" s="9">
        <f>YEAR(Tableau2[[#This Row],[Date]])</f>
        <v>2025</v>
      </c>
      <c r="H13004" s="9">
        <f>_xlfn.ISOWEEKNUM(Tableau2[[#This Row],[Date]])</f>
        <v>29</v>
      </c>
    </row>
    <row r="13005" spans="1:8" hidden="1" x14ac:dyDescent="0.25">
      <c r="B13005">
        <f t="shared" si="590"/>
        <v>111112</v>
      </c>
      <c r="C13005" s="3">
        <v>45849</v>
      </c>
      <c r="D13005">
        <v>8</v>
      </c>
      <c r="E13005" s="9" t="str">
        <f>IF(Tableau2[[#This Row],[Project]]="","pas de projet",Tableau2[[#This Row],[Project]])</f>
        <v>pas de projet</v>
      </c>
      <c r="F13005" s="9">
        <f>MONTH(Tableau2[[#This Row],[Date]])</f>
        <v>7</v>
      </c>
      <c r="G13005" s="9">
        <f>YEAR(Tableau2[[#This Row],[Date]])</f>
        <v>2025</v>
      </c>
      <c r="H13005" s="9">
        <f>_xlfn.ISOWEEKNUM(Tableau2[[#This Row],[Date]])</f>
        <v>28</v>
      </c>
    </row>
    <row r="13006" spans="1:8" hidden="1" x14ac:dyDescent="0.25">
      <c r="B13006">
        <f t="shared" si="590"/>
        <v>111112</v>
      </c>
      <c r="C13006" s="3">
        <v>45848</v>
      </c>
      <c r="D13006">
        <v>8</v>
      </c>
      <c r="E13006" s="9" t="str">
        <f>IF(Tableau2[[#This Row],[Project]]="","pas de projet",Tableau2[[#This Row],[Project]])</f>
        <v>pas de projet</v>
      </c>
      <c r="F13006" s="9">
        <f>MONTH(Tableau2[[#This Row],[Date]])</f>
        <v>7</v>
      </c>
      <c r="G13006" s="9">
        <f>YEAR(Tableau2[[#This Row],[Date]])</f>
        <v>2025</v>
      </c>
      <c r="H13006" s="9">
        <f>_xlfn.ISOWEEKNUM(Tableau2[[#This Row],[Date]])</f>
        <v>28</v>
      </c>
    </row>
    <row r="13007" spans="1:8" hidden="1" x14ac:dyDescent="0.25">
      <c r="B13007">
        <f t="shared" si="590"/>
        <v>111112</v>
      </c>
      <c r="C13007" s="3">
        <v>45847</v>
      </c>
      <c r="D13007">
        <v>8</v>
      </c>
      <c r="E13007" s="9" t="str">
        <f>IF(Tableau2[[#This Row],[Project]]="","pas de projet",Tableau2[[#This Row],[Project]])</f>
        <v>pas de projet</v>
      </c>
      <c r="F13007" s="9">
        <f>MONTH(Tableau2[[#This Row],[Date]])</f>
        <v>7</v>
      </c>
      <c r="G13007" s="9">
        <f>YEAR(Tableau2[[#This Row],[Date]])</f>
        <v>2025</v>
      </c>
      <c r="H13007" s="9">
        <f>_xlfn.ISOWEEKNUM(Tableau2[[#This Row],[Date]])</f>
        <v>28</v>
      </c>
    </row>
    <row r="13008" spans="1:8" hidden="1" x14ac:dyDescent="0.25">
      <c r="B13008">
        <f t="shared" si="590"/>
        <v>111112</v>
      </c>
      <c r="C13008" s="3">
        <v>45846</v>
      </c>
      <c r="D13008">
        <v>8</v>
      </c>
      <c r="E13008" s="9" t="str">
        <f>IF(Tableau2[[#This Row],[Project]]="","pas de projet",Tableau2[[#This Row],[Project]])</f>
        <v>pas de projet</v>
      </c>
      <c r="F13008" s="9">
        <f>MONTH(Tableau2[[#This Row],[Date]])</f>
        <v>7</v>
      </c>
      <c r="G13008" s="9">
        <f>YEAR(Tableau2[[#This Row],[Date]])</f>
        <v>2025</v>
      </c>
      <c r="H13008" s="9">
        <f>_xlfn.ISOWEEKNUM(Tableau2[[#This Row],[Date]])</f>
        <v>28</v>
      </c>
    </row>
    <row r="13009" spans="1:8" hidden="1" x14ac:dyDescent="0.25">
      <c r="B13009">
        <f t="shared" si="590"/>
        <v>111112</v>
      </c>
      <c r="C13009" s="3">
        <v>45845</v>
      </c>
      <c r="D13009">
        <v>8</v>
      </c>
      <c r="E13009" s="9" t="str">
        <f>IF(Tableau2[[#This Row],[Project]]="","pas de projet",Tableau2[[#This Row],[Project]])</f>
        <v>pas de projet</v>
      </c>
      <c r="F13009" s="9">
        <f>MONTH(Tableau2[[#This Row],[Date]])</f>
        <v>7</v>
      </c>
      <c r="G13009" s="9">
        <f>YEAR(Tableau2[[#This Row],[Date]])</f>
        <v>2025</v>
      </c>
      <c r="H13009" s="9">
        <f>_xlfn.ISOWEEKNUM(Tableau2[[#This Row],[Date]])</f>
        <v>28</v>
      </c>
    </row>
    <row r="13010" spans="1:8" hidden="1" x14ac:dyDescent="0.25">
      <c r="B13010">
        <f t="shared" si="590"/>
        <v>111112</v>
      </c>
      <c r="C13010" s="3">
        <v>45842</v>
      </c>
      <c r="D13010">
        <v>8</v>
      </c>
      <c r="E13010" s="9" t="str">
        <f>IF(Tableau2[[#This Row],[Project]]="","pas de projet",Tableau2[[#This Row],[Project]])</f>
        <v>pas de projet</v>
      </c>
      <c r="F13010" s="9">
        <f>MONTH(Tableau2[[#This Row],[Date]])</f>
        <v>7</v>
      </c>
      <c r="G13010" s="9">
        <f>YEAR(Tableau2[[#This Row],[Date]])</f>
        <v>2025</v>
      </c>
      <c r="H13010" s="9">
        <f>_xlfn.ISOWEEKNUM(Tableau2[[#This Row],[Date]])</f>
        <v>27</v>
      </c>
    </row>
    <row r="13011" spans="1:8" hidden="1" x14ac:dyDescent="0.25">
      <c r="B13011">
        <f t="shared" si="590"/>
        <v>111112</v>
      </c>
      <c r="C13011" s="3">
        <v>45841</v>
      </c>
      <c r="D13011">
        <v>8</v>
      </c>
      <c r="E13011" s="9" t="str">
        <f>IF(Tableau2[[#This Row],[Project]]="","pas de projet",Tableau2[[#This Row],[Project]])</f>
        <v>pas de projet</v>
      </c>
      <c r="F13011" s="9">
        <f>MONTH(Tableau2[[#This Row],[Date]])</f>
        <v>7</v>
      </c>
      <c r="G13011" s="9">
        <f>YEAR(Tableau2[[#This Row],[Date]])</f>
        <v>2025</v>
      </c>
      <c r="H13011" s="9">
        <f>_xlfn.ISOWEEKNUM(Tableau2[[#This Row],[Date]])</f>
        <v>27</v>
      </c>
    </row>
    <row r="13012" spans="1:8" hidden="1" x14ac:dyDescent="0.25">
      <c r="B13012">
        <f t="shared" si="590"/>
        <v>111112</v>
      </c>
      <c r="C13012" s="3">
        <v>45840</v>
      </c>
      <c r="D13012">
        <v>8</v>
      </c>
      <c r="E13012" s="9" t="str">
        <f>IF(Tableau2[[#This Row],[Project]]="","pas de projet",Tableau2[[#This Row],[Project]])</f>
        <v>pas de projet</v>
      </c>
      <c r="F13012" s="9">
        <f>MONTH(Tableau2[[#This Row],[Date]])</f>
        <v>7</v>
      </c>
      <c r="G13012" s="9">
        <f>YEAR(Tableau2[[#This Row],[Date]])</f>
        <v>2025</v>
      </c>
      <c r="H13012" s="9">
        <f>_xlfn.ISOWEEKNUM(Tableau2[[#This Row],[Date]])</f>
        <v>27</v>
      </c>
    </row>
    <row r="13013" spans="1:8" hidden="1" x14ac:dyDescent="0.25">
      <c r="B13013">
        <f t="shared" si="590"/>
        <v>111112</v>
      </c>
      <c r="C13013" s="3">
        <v>45839</v>
      </c>
      <c r="D13013">
        <v>8</v>
      </c>
      <c r="E13013" s="9" t="str">
        <f>IF(Tableau2[[#This Row],[Project]]="","pas de projet",Tableau2[[#This Row],[Project]])</f>
        <v>pas de projet</v>
      </c>
      <c r="F13013" s="9">
        <f>MONTH(Tableau2[[#This Row],[Date]])</f>
        <v>7</v>
      </c>
      <c r="G13013" s="9">
        <f>YEAR(Tableau2[[#This Row],[Date]])</f>
        <v>2025</v>
      </c>
      <c r="H13013" s="9">
        <f>_xlfn.ISOWEEKNUM(Tableau2[[#This Row],[Date]])</f>
        <v>27</v>
      </c>
    </row>
    <row r="13014" spans="1:8" hidden="1" x14ac:dyDescent="0.25">
      <c r="A13014" t="s">
        <v>9</v>
      </c>
      <c r="B13014">
        <f t="shared" si="590"/>
        <v>111112</v>
      </c>
      <c r="C13014" s="3">
        <v>45853</v>
      </c>
      <c r="D13014">
        <v>8</v>
      </c>
      <c r="E13014" s="9" t="str">
        <f>IF(Tableau2[[#This Row],[Project]]="","pas de projet",Tableau2[[#This Row],[Project]])</f>
        <v>0SC377</v>
      </c>
      <c r="F13014" s="9">
        <f>MONTH(Tableau2[[#This Row],[Date]])</f>
        <v>7</v>
      </c>
      <c r="G13014" s="9">
        <f>YEAR(Tableau2[[#This Row],[Date]])</f>
        <v>2025</v>
      </c>
      <c r="H13014" s="9">
        <f>_xlfn.ISOWEEKNUM(Tableau2[[#This Row],[Date]])</f>
        <v>29</v>
      </c>
    </row>
    <row r="13015" spans="1:8" hidden="1" x14ac:dyDescent="0.25">
      <c r="A13015" t="s">
        <v>32</v>
      </c>
      <c r="B13015">
        <f t="shared" si="590"/>
        <v>111112</v>
      </c>
      <c r="C13015" s="3">
        <v>45849</v>
      </c>
      <c r="D13015">
        <v>8</v>
      </c>
      <c r="E13015" s="9" t="str">
        <f>IF(Tableau2[[#This Row],[Project]]="","pas de projet",Tableau2[[#This Row],[Project]])</f>
        <v>0NC378</v>
      </c>
      <c r="F13015" s="9">
        <f>MONTH(Tableau2[[#This Row],[Date]])</f>
        <v>7</v>
      </c>
      <c r="G13015" s="9">
        <f>YEAR(Tableau2[[#This Row],[Date]])</f>
        <v>2025</v>
      </c>
      <c r="H13015" s="9">
        <f>_xlfn.ISOWEEKNUM(Tableau2[[#This Row],[Date]])</f>
        <v>28</v>
      </c>
    </row>
    <row r="13016" spans="1:8" hidden="1" x14ac:dyDescent="0.25">
      <c r="B13016">
        <f t="shared" si="590"/>
        <v>111112</v>
      </c>
      <c r="C13016" s="3">
        <v>45853</v>
      </c>
      <c r="D13016">
        <v>8</v>
      </c>
      <c r="E13016" s="9" t="str">
        <f>IF(Tableau2[[#This Row],[Project]]="","pas de projet",Tableau2[[#This Row],[Project]])</f>
        <v>pas de projet</v>
      </c>
      <c r="F13016" s="9">
        <f>MONTH(Tableau2[[#This Row],[Date]])</f>
        <v>7</v>
      </c>
      <c r="G13016" s="9">
        <f>YEAR(Tableau2[[#This Row],[Date]])</f>
        <v>2025</v>
      </c>
      <c r="H13016" s="9">
        <f>_xlfn.ISOWEEKNUM(Tableau2[[#This Row],[Date]])</f>
        <v>29</v>
      </c>
    </row>
    <row r="13017" spans="1:8" hidden="1" x14ac:dyDescent="0.25">
      <c r="A13017" t="s">
        <v>9</v>
      </c>
      <c r="B13017">
        <v>114</v>
      </c>
      <c r="C13017" s="3">
        <v>45853</v>
      </c>
      <c r="D13017">
        <v>12</v>
      </c>
      <c r="E13017" s="9" t="str">
        <f>IF(Tableau2[[#This Row],[Project]]="","pas de projet",Tableau2[[#This Row],[Project]])</f>
        <v>0SC377</v>
      </c>
      <c r="F13017" s="9">
        <f>MONTH(Tableau2[[#This Row],[Date]])</f>
        <v>7</v>
      </c>
      <c r="G13017" s="9">
        <f>YEAR(Tableau2[[#This Row],[Date]])</f>
        <v>2025</v>
      </c>
      <c r="H13017" s="9">
        <f>_xlfn.ISOWEEKNUM(Tableau2[[#This Row],[Date]])</f>
        <v>29</v>
      </c>
    </row>
    <row r="13018" spans="1:8" hidden="1" x14ac:dyDescent="0.25">
      <c r="A13018" t="s">
        <v>9</v>
      </c>
      <c r="B13018">
        <v>114</v>
      </c>
      <c r="C13018" s="3">
        <v>45852</v>
      </c>
      <c r="D13018">
        <v>4</v>
      </c>
      <c r="E13018" s="9" t="str">
        <f>IF(Tableau2[[#This Row],[Project]]="","pas de projet",Tableau2[[#This Row],[Project]])</f>
        <v>0SC377</v>
      </c>
      <c r="F13018" s="9">
        <f>MONTH(Tableau2[[#This Row],[Date]])</f>
        <v>7</v>
      </c>
      <c r="G13018" s="9">
        <f>YEAR(Tableau2[[#This Row],[Date]])</f>
        <v>2025</v>
      </c>
      <c r="H13018" s="9">
        <f>_xlfn.ISOWEEKNUM(Tableau2[[#This Row],[Date]])</f>
        <v>29</v>
      </c>
    </row>
    <row r="13019" spans="1:8" hidden="1" x14ac:dyDescent="0.25">
      <c r="A13019" t="s">
        <v>22</v>
      </c>
      <c r="B13019">
        <v>114</v>
      </c>
      <c r="C13019" s="3">
        <v>45850</v>
      </c>
      <c r="D13019">
        <v>5</v>
      </c>
      <c r="E13019" s="9" t="str">
        <f>IF(Tableau2[[#This Row],[Project]]="","pas de projet",Tableau2[[#This Row],[Project]])</f>
        <v>0DC376</v>
      </c>
      <c r="F13019" s="9">
        <f>MONTH(Tableau2[[#This Row],[Date]])</f>
        <v>7</v>
      </c>
      <c r="G13019" s="9">
        <f>YEAR(Tableau2[[#This Row],[Date]])</f>
        <v>2025</v>
      </c>
      <c r="H13019" s="9">
        <f>_xlfn.ISOWEEKNUM(Tableau2[[#This Row],[Date]])</f>
        <v>28</v>
      </c>
    </row>
    <row r="13020" spans="1:8" hidden="1" x14ac:dyDescent="0.25">
      <c r="A13020" t="s">
        <v>22</v>
      </c>
      <c r="B13020">
        <v>114</v>
      </c>
      <c r="C13020" s="3">
        <v>45849</v>
      </c>
      <c r="D13020">
        <v>4</v>
      </c>
      <c r="E13020" s="9" t="str">
        <f>IF(Tableau2[[#This Row],[Project]]="","pas de projet",Tableau2[[#This Row],[Project]])</f>
        <v>0DC376</v>
      </c>
      <c r="F13020" s="9">
        <f>MONTH(Tableau2[[#This Row],[Date]])</f>
        <v>7</v>
      </c>
      <c r="G13020" s="9">
        <f>YEAR(Tableau2[[#This Row],[Date]])</f>
        <v>2025</v>
      </c>
      <c r="H13020" s="9">
        <f>_xlfn.ISOWEEKNUM(Tableau2[[#This Row],[Date]])</f>
        <v>28</v>
      </c>
    </row>
    <row r="13021" spans="1:8" hidden="1" x14ac:dyDescent="0.25">
      <c r="A13021" t="s">
        <v>22</v>
      </c>
      <c r="B13021">
        <v>114</v>
      </c>
      <c r="C13021" s="3">
        <v>45848</v>
      </c>
      <c r="D13021">
        <v>12</v>
      </c>
      <c r="E13021" s="9" t="str">
        <f>IF(Tableau2[[#This Row],[Project]]="","pas de projet",Tableau2[[#This Row],[Project]])</f>
        <v>0DC376</v>
      </c>
      <c r="F13021" s="9">
        <f>MONTH(Tableau2[[#This Row],[Date]])</f>
        <v>7</v>
      </c>
      <c r="G13021" s="9">
        <f>YEAR(Tableau2[[#This Row],[Date]])</f>
        <v>2025</v>
      </c>
      <c r="H13021" s="9">
        <f>_xlfn.ISOWEEKNUM(Tableau2[[#This Row],[Date]])</f>
        <v>28</v>
      </c>
    </row>
    <row r="13022" spans="1:8" hidden="1" x14ac:dyDescent="0.25">
      <c r="A13022" t="s">
        <v>12</v>
      </c>
      <c r="B13022">
        <v>114</v>
      </c>
      <c r="C13022" s="3">
        <v>45848</v>
      </c>
      <c r="D13022">
        <v>32</v>
      </c>
      <c r="E13022" s="9" t="str">
        <f>IF(Tableau2[[#This Row],[Project]]="","pas de projet",Tableau2[[#This Row],[Project]])</f>
        <v>0DC377</v>
      </c>
      <c r="F13022" s="9">
        <f>MONTH(Tableau2[[#This Row],[Date]])</f>
        <v>7</v>
      </c>
      <c r="G13022" s="9">
        <f>YEAR(Tableau2[[#This Row],[Date]])</f>
        <v>2025</v>
      </c>
      <c r="H13022" s="9">
        <f>_xlfn.ISOWEEKNUM(Tableau2[[#This Row],[Date]])</f>
        <v>28</v>
      </c>
    </row>
    <row r="13023" spans="1:8" hidden="1" x14ac:dyDescent="0.25">
      <c r="A13023" t="s">
        <v>12</v>
      </c>
      <c r="B13023">
        <v>114</v>
      </c>
      <c r="C13023" s="3">
        <v>45849</v>
      </c>
      <c r="D13023">
        <v>32</v>
      </c>
      <c r="E13023" s="9" t="str">
        <f>IF(Tableau2[[#This Row],[Project]]="","pas de projet",Tableau2[[#This Row],[Project]])</f>
        <v>0DC377</v>
      </c>
      <c r="F13023" s="9">
        <f>MONTH(Tableau2[[#This Row],[Date]])</f>
        <v>7</v>
      </c>
      <c r="G13023" s="9">
        <f>YEAR(Tableau2[[#This Row],[Date]])</f>
        <v>2025</v>
      </c>
      <c r="H13023" s="9">
        <f>_xlfn.ISOWEEKNUM(Tableau2[[#This Row],[Date]])</f>
        <v>28</v>
      </c>
    </row>
    <row r="13024" spans="1:8" hidden="1" x14ac:dyDescent="0.25">
      <c r="A13024" t="s">
        <v>12</v>
      </c>
      <c r="B13024">
        <v>114</v>
      </c>
      <c r="C13024" s="3">
        <v>45852</v>
      </c>
      <c r="D13024">
        <v>32</v>
      </c>
      <c r="E13024" s="9" t="str">
        <f>IF(Tableau2[[#This Row],[Project]]="","pas de projet",Tableau2[[#This Row],[Project]])</f>
        <v>0DC377</v>
      </c>
      <c r="F13024" s="9">
        <f>MONTH(Tableau2[[#This Row],[Date]])</f>
        <v>7</v>
      </c>
      <c r="G13024" s="9">
        <f>YEAR(Tableau2[[#This Row],[Date]])</f>
        <v>2025</v>
      </c>
      <c r="H13024" s="9">
        <f>_xlfn.ISOWEEKNUM(Tableau2[[#This Row],[Date]])</f>
        <v>29</v>
      </c>
    </row>
    <row r="13025" spans="1:8" hidden="1" x14ac:dyDescent="0.25">
      <c r="A13025" t="s">
        <v>12</v>
      </c>
      <c r="B13025">
        <v>114</v>
      </c>
      <c r="C13025" s="3">
        <v>45853</v>
      </c>
      <c r="D13025">
        <v>32</v>
      </c>
      <c r="E13025" s="9" t="str">
        <f>IF(Tableau2[[#This Row],[Project]]="","pas de projet",Tableau2[[#This Row],[Project]])</f>
        <v>0DC377</v>
      </c>
      <c r="F13025" s="9">
        <f>MONTH(Tableau2[[#This Row],[Date]])</f>
        <v>7</v>
      </c>
      <c r="G13025" s="9">
        <f>YEAR(Tableau2[[#This Row],[Date]])</f>
        <v>2025</v>
      </c>
      <c r="H13025" s="9">
        <f>_xlfn.ISOWEEKNUM(Tableau2[[#This Row],[Date]])</f>
        <v>29</v>
      </c>
    </row>
    <row r="13026" spans="1:8" hidden="1" x14ac:dyDescent="0.25">
      <c r="A13026" t="s">
        <v>10</v>
      </c>
      <c r="B13026">
        <v>114</v>
      </c>
      <c r="C13026" s="3">
        <v>45853</v>
      </c>
      <c r="D13026">
        <v>20</v>
      </c>
      <c r="E13026" s="9" t="str">
        <f>IF(Tableau2[[#This Row],[Project]]="","pas de projet",Tableau2[[#This Row],[Project]])</f>
        <v>0NC377</v>
      </c>
      <c r="F13026" s="9">
        <f>MONTH(Tableau2[[#This Row],[Date]])</f>
        <v>7</v>
      </c>
      <c r="G13026" s="9">
        <f>YEAR(Tableau2[[#This Row],[Date]])</f>
        <v>2025</v>
      </c>
      <c r="H13026" s="9">
        <f>_xlfn.ISOWEEKNUM(Tableau2[[#This Row],[Date]])</f>
        <v>29</v>
      </c>
    </row>
    <row r="13027" spans="1:8" hidden="1" x14ac:dyDescent="0.25">
      <c r="A13027" t="s">
        <v>11</v>
      </c>
      <c r="B13027">
        <v>114</v>
      </c>
      <c r="C13027" s="3">
        <v>45853</v>
      </c>
      <c r="D13027">
        <v>20</v>
      </c>
      <c r="E13027" s="9" t="str">
        <f>IF(Tableau2[[#This Row],[Project]]="","pas de projet",Tableau2[[#This Row],[Project]])</f>
        <v>0NC376</v>
      </c>
      <c r="F13027" s="9">
        <f>MONTH(Tableau2[[#This Row],[Date]])</f>
        <v>7</v>
      </c>
      <c r="G13027" s="9">
        <f>YEAR(Tableau2[[#This Row],[Date]])</f>
        <v>2025</v>
      </c>
      <c r="H13027" s="9">
        <f>_xlfn.ISOWEEKNUM(Tableau2[[#This Row],[Date]])</f>
        <v>29</v>
      </c>
    </row>
    <row r="13028" spans="1:8" hidden="1" x14ac:dyDescent="0.25">
      <c r="A13028" t="s">
        <v>10</v>
      </c>
      <c r="B13028">
        <v>114</v>
      </c>
      <c r="C13028" s="3">
        <v>45852</v>
      </c>
      <c r="D13028">
        <v>20</v>
      </c>
      <c r="E13028" s="9" t="str">
        <f>IF(Tableau2[[#This Row],[Project]]="","pas de projet",Tableau2[[#This Row],[Project]])</f>
        <v>0NC377</v>
      </c>
      <c r="F13028" s="9">
        <f>MONTH(Tableau2[[#This Row],[Date]])</f>
        <v>7</v>
      </c>
      <c r="G13028" s="9">
        <f>YEAR(Tableau2[[#This Row],[Date]])</f>
        <v>2025</v>
      </c>
      <c r="H13028" s="9">
        <f>_xlfn.ISOWEEKNUM(Tableau2[[#This Row],[Date]])</f>
        <v>29</v>
      </c>
    </row>
    <row r="13029" spans="1:8" hidden="1" x14ac:dyDescent="0.25">
      <c r="A13029" t="s">
        <v>11</v>
      </c>
      <c r="B13029">
        <v>114</v>
      </c>
      <c r="C13029" s="3">
        <v>45852</v>
      </c>
      <c r="D13029">
        <v>20</v>
      </c>
      <c r="E13029" s="9" t="str">
        <f>IF(Tableau2[[#This Row],[Project]]="","pas de projet",Tableau2[[#This Row],[Project]])</f>
        <v>0NC376</v>
      </c>
      <c r="F13029" s="9">
        <f>MONTH(Tableau2[[#This Row],[Date]])</f>
        <v>7</v>
      </c>
      <c r="G13029" s="9">
        <f>YEAR(Tableau2[[#This Row],[Date]])</f>
        <v>2025</v>
      </c>
      <c r="H13029" s="9">
        <f>_xlfn.ISOWEEKNUM(Tableau2[[#This Row],[Date]])</f>
        <v>29</v>
      </c>
    </row>
    <row r="13030" spans="1:8" hidden="1" x14ac:dyDescent="0.25">
      <c r="A13030" t="s">
        <v>10</v>
      </c>
      <c r="B13030">
        <v>114</v>
      </c>
      <c r="C13030" s="3">
        <v>45850</v>
      </c>
      <c r="D13030">
        <v>5</v>
      </c>
      <c r="E13030" s="9" t="str">
        <f>IF(Tableau2[[#This Row],[Project]]="","pas de projet",Tableau2[[#This Row],[Project]])</f>
        <v>0NC377</v>
      </c>
      <c r="F13030" s="9">
        <f>MONTH(Tableau2[[#This Row],[Date]])</f>
        <v>7</v>
      </c>
      <c r="G13030" s="9">
        <f>YEAR(Tableau2[[#This Row],[Date]])</f>
        <v>2025</v>
      </c>
      <c r="H13030" s="9">
        <f>_xlfn.ISOWEEKNUM(Tableau2[[#This Row],[Date]])</f>
        <v>28</v>
      </c>
    </row>
    <row r="13031" spans="1:8" hidden="1" x14ac:dyDescent="0.25">
      <c r="A13031" t="s">
        <v>11</v>
      </c>
      <c r="B13031">
        <v>114</v>
      </c>
      <c r="C13031" s="3">
        <v>45850</v>
      </c>
      <c r="D13031">
        <v>5</v>
      </c>
      <c r="E13031" s="9" t="str">
        <f>IF(Tableau2[[#This Row],[Project]]="","pas de projet",Tableau2[[#This Row],[Project]])</f>
        <v>0NC376</v>
      </c>
      <c r="F13031" s="9">
        <f>MONTH(Tableau2[[#This Row],[Date]])</f>
        <v>7</v>
      </c>
      <c r="G13031" s="9">
        <f>YEAR(Tableau2[[#This Row],[Date]])</f>
        <v>2025</v>
      </c>
      <c r="H13031" s="9">
        <f>_xlfn.ISOWEEKNUM(Tableau2[[#This Row],[Date]])</f>
        <v>28</v>
      </c>
    </row>
    <row r="13032" spans="1:8" hidden="1" x14ac:dyDescent="0.25">
      <c r="A13032" t="s">
        <v>10</v>
      </c>
      <c r="B13032">
        <v>114</v>
      </c>
      <c r="C13032" s="3">
        <v>45849</v>
      </c>
      <c r="D13032">
        <v>20</v>
      </c>
      <c r="E13032" s="9" t="str">
        <f>IF(Tableau2[[#This Row],[Project]]="","pas de projet",Tableau2[[#This Row],[Project]])</f>
        <v>0NC377</v>
      </c>
      <c r="F13032" s="9">
        <f>MONTH(Tableau2[[#This Row],[Date]])</f>
        <v>7</v>
      </c>
      <c r="G13032" s="9">
        <f>YEAR(Tableau2[[#This Row],[Date]])</f>
        <v>2025</v>
      </c>
      <c r="H13032" s="9">
        <f>_xlfn.ISOWEEKNUM(Tableau2[[#This Row],[Date]])</f>
        <v>28</v>
      </c>
    </row>
    <row r="13033" spans="1:8" hidden="1" x14ac:dyDescent="0.25">
      <c r="A13033" t="s">
        <v>11</v>
      </c>
      <c r="B13033">
        <v>114</v>
      </c>
      <c r="C13033" s="3">
        <v>45849</v>
      </c>
      <c r="D13033">
        <v>20</v>
      </c>
      <c r="E13033" s="9" t="str">
        <f>IF(Tableau2[[#This Row],[Project]]="","pas de projet",Tableau2[[#This Row],[Project]])</f>
        <v>0NC376</v>
      </c>
      <c r="F13033" s="9">
        <f>MONTH(Tableau2[[#This Row],[Date]])</f>
        <v>7</v>
      </c>
      <c r="G13033" s="9">
        <f>YEAR(Tableau2[[#This Row],[Date]])</f>
        <v>2025</v>
      </c>
      <c r="H13033" s="9">
        <f>_xlfn.ISOWEEKNUM(Tableau2[[#This Row],[Date]])</f>
        <v>28</v>
      </c>
    </row>
    <row r="13034" spans="1:8" hidden="1" x14ac:dyDescent="0.25">
      <c r="A13034" t="s">
        <v>10</v>
      </c>
      <c r="B13034">
        <v>114</v>
      </c>
      <c r="C13034" s="3">
        <v>45848</v>
      </c>
      <c r="D13034">
        <v>20</v>
      </c>
      <c r="E13034" s="9" t="str">
        <f>IF(Tableau2[[#This Row],[Project]]="","pas de projet",Tableau2[[#This Row],[Project]])</f>
        <v>0NC377</v>
      </c>
      <c r="F13034" s="9">
        <f>MONTH(Tableau2[[#This Row],[Date]])</f>
        <v>7</v>
      </c>
      <c r="G13034" s="9">
        <f>YEAR(Tableau2[[#This Row],[Date]])</f>
        <v>2025</v>
      </c>
      <c r="H13034" s="9">
        <f>_xlfn.ISOWEEKNUM(Tableau2[[#This Row],[Date]])</f>
        <v>28</v>
      </c>
    </row>
    <row r="13035" spans="1:8" hidden="1" x14ac:dyDescent="0.25">
      <c r="A13035" t="s">
        <v>11</v>
      </c>
      <c r="B13035">
        <v>114</v>
      </c>
      <c r="C13035" s="3">
        <v>45848</v>
      </c>
      <c r="D13035">
        <v>20</v>
      </c>
      <c r="E13035" s="9" t="str">
        <f>IF(Tableau2[[#This Row],[Project]]="","pas de projet",Tableau2[[#This Row],[Project]])</f>
        <v>0NC376</v>
      </c>
      <c r="F13035" s="9">
        <f>MONTH(Tableau2[[#This Row],[Date]])</f>
        <v>7</v>
      </c>
      <c r="G13035" s="9">
        <f>YEAR(Tableau2[[#This Row],[Date]])</f>
        <v>2025</v>
      </c>
      <c r="H13035" s="9">
        <f>_xlfn.ISOWEEKNUM(Tableau2[[#This Row],[Date]])</f>
        <v>28</v>
      </c>
    </row>
    <row r="13036" spans="1:8" hidden="1" x14ac:dyDescent="0.25">
      <c r="A13036" t="s">
        <v>10</v>
      </c>
      <c r="B13036">
        <v>114</v>
      </c>
      <c r="C13036" s="3">
        <v>45847</v>
      </c>
      <c r="D13036">
        <v>28</v>
      </c>
      <c r="E13036" s="9" t="str">
        <f>IF(Tableau2[[#This Row],[Project]]="","pas de projet",Tableau2[[#This Row],[Project]])</f>
        <v>0NC377</v>
      </c>
      <c r="F13036" s="9">
        <f>MONTH(Tableau2[[#This Row],[Date]])</f>
        <v>7</v>
      </c>
      <c r="G13036" s="9">
        <f>YEAR(Tableau2[[#This Row],[Date]])</f>
        <v>2025</v>
      </c>
      <c r="H13036" s="9">
        <f>_xlfn.ISOWEEKNUM(Tableau2[[#This Row],[Date]])</f>
        <v>28</v>
      </c>
    </row>
    <row r="13037" spans="1:8" hidden="1" x14ac:dyDescent="0.25">
      <c r="A13037" t="s">
        <v>11</v>
      </c>
      <c r="B13037">
        <f t="shared" ref="B13037:B13052" si="591">111111+1</f>
        <v>111112</v>
      </c>
      <c r="C13037" s="3">
        <v>45853</v>
      </c>
      <c r="D13037">
        <v>2</v>
      </c>
      <c r="E13037" s="9" t="str">
        <f>IF(Tableau2[[#This Row],[Project]]="","pas de projet",Tableau2[[#This Row],[Project]])</f>
        <v>0NC376</v>
      </c>
      <c r="F13037" s="9">
        <f>MONTH(Tableau2[[#This Row],[Date]])</f>
        <v>7</v>
      </c>
      <c r="G13037" s="9">
        <f>YEAR(Tableau2[[#This Row],[Date]])</f>
        <v>2025</v>
      </c>
      <c r="H13037" s="9">
        <f>_xlfn.ISOWEEKNUM(Tableau2[[#This Row],[Date]])</f>
        <v>29</v>
      </c>
    </row>
    <row r="13038" spans="1:8" hidden="1" x14ac:dyDescent="0.25">
      <c r="A13038" t="s">
        <v>10</v>
      </c>
      <c r="B13038">
        <f t="shared" si="591"/>
        <v>111112</v>
      </c>
      <c r="C13038" s="3">
        <v>45853</v>
      </c>
      <c r="D13038">
        <v>3</v>
      </c>
      <c r="E13038" s="9" t="str">
        <f>IF(Tableau2[[#This Row],[Project]]="","pas de projet",Tableau2[[#This Row],[Project]])</f>
        <v>0NC377</v>
      </c>
      <c r="F13038" s="9">
        <f>MONTH(Tableau2[[#This Row],[Date]])</f>
        <v>7</v>
      </c>
      <c r="G13038" s="9">
        <f>YEAR(Tableau2[[#This Row],[Date]])</f>
        <v>2025</v>
      </c>
      <c r="H13038" s="9">
        <f>_xlfn.ISOWEEKNUM(Tableau2[[#This Row],[Date]])</f>
        <v>29</v>
      </c>
    </row>
    <row r="13039" spans="1:8" hidden="1" x14ac:dyDescent="0.25">
      <c r="A13039" t="s">
        <v>32</v>
      </c>
      <c r="B13039">
        <f t="shared" si="591"/>
        <v>111112</v>
      </c>
      <c r="C13039" s="3">
        <v>45853</v>
      </c>
      <c r="D13039">
        <v>3</v>
      </c>
      <c r="E13039" s="9" t="str">
        <f>IF(Tableau2[[#This Row],[Project]]="","pas de projet",Tableau2[[#This Row],[Project]])</f>
        <v>0NC378</v>
      </c>
      <c r="F13039" s="9">
        <f>MONTH(Tableau2[[#This Row],[Date]])</f>
        <v>7</v>
      </c>
      <c r="G13039" s="9">
        <f>YEAR(Tableau2[[#This Row],[Date]])</f>
        <v>2025</v>
      </c>
      <c r="H13039" s="9">
        <f>_xlfn.ISOWEEKNUM(Tableau2[[#This Row],[Date]])</f>
        <v>29</v>
      </c>
    </row>
    <row r="13040" spans="1:8" hidden="1" x14ac:dyDescent="0.25">
      <c r="A13040" t="s">
        <v>11</v>
      </c>
      <c r="B13040">
        <f t="shared" si="591"/>
        <v>111112</v>
      </c>
      <c r="C13040" s="3">
        <v>45853</v>
      </c>
      <c r="D13040">
        <v>8</v>
      </c>
      <c r="E13040" s="9" t="str">
        <f>IF(Tableau2[[#This Row],[Project]]="","pas de projet",Tableau2[[#This Row],[Project]])</f>
        <v>0NC376</v>
      </c>
      <c r="F13040" s="9">
        <f>MONTH(Tableau2[[#This Row],[Date]])</f>
        <v>7</v>
      </c>
      <c r="G13040" s="9">
        <f>YEAR(Tableau2[[#This Row],[Date]])</f>
        <v>2025</v>
      </c>
      <c r="H13040" s="9">
        <f>_xlfn.ISOWEEKNUM(Tableau2[[#This Row],[Date]])</f>
        <v>29</v>
      </c>
    </row>
    <row r="13041" spans="1:8" hidden="1" x14ac:dyDescent="0.25">
      <c r="A13041" t="s">
        <v>22</v>
      </c>
      <c r="B13041">
        <f t="shared" si="591"/>
        <v>111112</v>
      </c>
      <c r="C13041" s="3">
        <v>45852</v>
      </c>
      <c r="D13041">
        <v>61</v>
      </c>
      <c r="E13041" s="9" t="str">
        <f>IF(Tableau2[[#This Row],[Project]]="","pas de projet",Tableau2[[#This Row],[Project]])</f>
        <v>0DC376</v>
      </c>
      <c r="F13041" s="9">
        <f>MONTH(Tableau2[[#This Row],[Date]])</f>
        <v>7</v>
      </c>
      <c r="G13041" s="9">
        <f>YEAR(Tableau2[[#This Row],[Date]])</f>
        <v>2025</v>
      </c>
      <c r="H13041" s="9">
        <f>_xlfn.ISOWEEKNUM(Tableau2[[#This Row],[Date]])</f>
        <v>29</v>
      </c>
    </row>
    <row r="13042" spans="1:8" hidden="1" x14ac:dyDescent="0.25">
      <c r="A13042" t="s">
        <v>12</v>
      </c>
      <c r="B13042">
        <f t="shared" si="591"/>
        <v>111112</v>
      </c>
      <c r="C13042" s="3">
        <v>45852</v>
      </c>
      <c r="D13042">
        <v>120</v>
      </c>
      <c r="E13042" s="9" t="str">
        <f>IF(Tableau2[[#This Row],[Project]]="","pas de projet",Tableau2[[#This Row],[Project]])</f>
        <v>0DC377</v>
      </c>
      <c r="F13042" s="9">
        <f>MONTH(Tableau2[[#This Row],[Date]])</f>
        <v>7</v>
      </c>
      <c r="G13042" s="9">
        <f>YEAR(Tableau2[[#This Row],[Date]])</f>
        <v>2025</v>
      </c>
      <c r="H13042" s="9">
        <f>_xlfn.ISOWEEKNUM(Tableau2[[#This Row],[Date]])</f>
        <v>29</v>
      </c>
    </row>
    <row r="13043" spans="1:8" hidden="1" x14ac:dyDescent="0.25">
      <c r="A13043" t="s">
        <v>12</v>
      </c>
      <c r="B13043">
        <f t="shared" si="591"/>
        <v>111112</v>
      </c>
      <c r="C13043" s="3">
        <v>45850</v>
      </c>
      <c r="D13043">
        <v>85</v>
      </c>
      <c r="E13043" s="9" t="str">
        <f>IF(Tableau2[[#This Row],[Project]]="","pas de projet",Tableau2[[#This Row],[Project]])</f>
        <v>0DC377</v>
      </c>
      <c r="F13043" s="9">
        <f>MONTH(Tableau2[[#This Row],[Date]])</f>
        <v>7</v>
      </c>
      <c r="G13043" s="9">
        <f>YEAR(Tableau2[[#This Row],[Date]])</f>
        <v>2025</v>
      </c>
      <c r="H13043" s="9">
        <f>_xlfn.ISOWEEKNUM(Tableau2[[#This Row],[Date]])</f>
        <v>28</v>
      </c>
    </row>
    <row r="13044" spans="1:8" hidden="1" x14ac:dyDescent="0.25">
      <c r="A13044" t="s">
        <v>22</v>
      </c>
      <c r="B13044">
        <f t="shared" si="591"/>
        <v>111112</v>
      </c>
      <c r="C13044" s="3">
        <v>45849</v>
      </c>
      <c r="D13044">
        <v>24</v>
      </c>
      <c r="E13044" s="9" t="str">
        <f>IF(Tableau2[[#This Row],[Project]]="","pas de projet",Tableau2[[#This Row],[Project]])</f>
        <v>0DC376</v>
      </c>
      <c r="F13044" s="9">
        <f>MONTH(Tableau2[[#This Row],[Date]])</f>
        <v>7</v>
      </c>
      <c r="G13044" s="9">
        <f>YEAR(Tableau2[[#This Row],[Date]])</f>
        <v>2025</v>
      </c>
      <c r="H13044" s="9">
        <f>_xlfn.ISOWEEKNUM(Tableau2[[#This Row],[Date]])</f>
        <v>28</v>
      </c>
    </row>
    <row r="13045" spans="1:8" hidden="1" x14ac:dyDescent="0.25">
      <c r="A13045" t="s">
        <v>12</v>
      </c>
      <c r="B13045">
        <f t="shared" si="591"/>
        <v>111112</v>
      </c>
      <c r="C13045" s="3">
        <v>45849</v>
      </c>
      <c r="D13045">
        <v>160</v>
      </c>
      <c r="E13045" s="9" t="str">
        <f>IF(Tableau2[[#This Row],[Project]]="","pas de projet",Tableau2[[#This Row],[Project]])</f>
        <v>0DC377</v>
      </c>
      <c r="F13045" s="9">
        <f>MONTH(Tableau2[[#This Row],[Date]])</f>
        <v>7</v>
      </c>
      <c r="G13045" s="9">
        <f>YEAR(Tableau2[[#This Row],[Date]])</f>
        <v>2025</v>
      </c>
      <c r="H13045" s="9">
        <f>_xlfn.ISOWEEKNUM(Tableau2[[#This Row],[Date]])</f>
        <v>28</v>
      </c>
    </row>
    <row r="13046" spans="1:8" hidden="1" x14ac:dyDescent="0.25">
      <c r="A13046" t="s">
        <v>22</v>
      </c>
      <c r="B13046">
        <f t="shared" si="591"/>
        <v>111112</v>
      </c>
      <c r="C13046" s="3">
        <v>45848</v>
      </c>
      <c r="D13046">
        <v>40</v>
      </c>
      <c r="E13046" s="9" t="str">
        <f>IF(Tableau2[[#This Row],[Project]]="","pas de projet",Tableau2[[#This Row],[Project]])</f>
        <v>0DC376</v>
      </c>
      <c r="F13046" s="9">
        <f>MONTH(Tableau2[[#This Row],[Date]])</f>
        <v>7</v>
      </c>
      <c r="G13046" s="9">
        <f>YEAR(Tableau2[[#This Row],[Date]])</f>
        <v>2025</v>
      </c>
      <c r="H13046" s="9">
        <f>_xlfn.ISOWEEKNUM(Tableau2[[#This Row],[Date]])</f>
        <v>28</v>
      </c>
    </row>
    <row r="13047" spans="1:8" hidden="1" x14ac:dyDescent="0.25">
      <c r="A13047" t="s">
        <v>22</v>
      </c>
      <c r="B13047">
        <f t="shared" si="591"/>
        <v>111112</v>
      </c>
      <c r="C13047" s="3">
        <v>45848</v>
      </c>
      <c r="D13047">
        <v>160</v>
      </c>
      <c r="E13047" s="9" t="str">
        <f>IF(Tableau2[[#This Row],[Project]]="","pas de projet",Tableau2[[#This Row],[Project]])</f>
        <v>0DC376</v>
      </c>
      <c r="F13047" s="9">
        <f>MONTH(Tableau2[[#This Row],[Date]])</f>
        <v>7</v>
      </c>
      <c r="G13047" s="9">
        <f>YEAR(Tableau2[[#This Row],[Date]])</f>
        <v>2025</v>
      </c>
      <c r="H13047" s="9">
        <f>_xlfn.ISOWEEKNUM(Tableau2[[#This Row],[Date]])</f>
        <v>28</v>
      </c>
    </row>
    <row r="13048" spans="1:8" hidden="1" x14ac:dyDescent="0.25">
      <c r="A13048" t="s">
        <v>22</v>
      </c>
      <c r="B13048">
        <f t="shared" si="591"/>
        <v>111112</v>
      </c>
      <c r="C13048" s="3">
        <v>45847</v>
      </c>
      <c r="D13048">
        <v>85</v>
      </c>
      <c r="E13048" s="9" t="str">
        <f>IF(Tableau2[[#This Row],[Project]]="","pas de projet",Tableau2[[#This Row],[Project]])</f>
        <v>0DC376</v>
      </c>
      <c r="F13048" s="9">
        <f>MONTH(Tableau2[[#This Row],[Date]])</f>
        <v>7</v>
      </c>
      <c r="G13048" s="9">
        <f>YEAR(Tableau2[[#This Row],[Date]])</f>
        <v>2025</v>
      </c>
      <c r="H13048" s="9">
        <f>_xlfn.ISOWEEKNUM(Tableau2[[#This Row],[Date]])</f>
        <v>28</v>
      </c>
    </row>
    <row r="13049" spans="1:8" hidden="1" x14ac:dyDescent="0.25">
      <c r="A13049" t="s">
        <v>12</v>
      </c>
      <c r="B13049">
        <f t="shared" si="591"/>
        <v>111112</v>
      </c>
      <c r="C13049" s="3">
        <v>45847</v>
      </c>
      <c r="D13049">
        <v>115</v>
      </c>
      <c r="E13049" s="9" t="str">
        <f>IF(Tableau2[[#This Row],[Project]]="","pas de projet",Tableau2[[#This Row],[Project]])</f>
        <v>0DC377</v>
      </c>
      <c r="F13049" s="9">
        <f>MONTH(Tableau2[[#This Row],[Date]])</f>
        <v>7</v>
      </c>
      <c r="G13049" s="9">
        <f>YEAR(Tableau2[[#This Row],[Date]])</f>
        <v>2025</v>
      </c>
      <c r="H13049" s="9">
        <f>_xlfn.ISOWEEKNUM(Tableau2[[#This Row],[Date]])</f>
        <v>28</v>
      </c>
    </row>
    <row r="13050" spans="1:8" hidden="1" x14ac:dyDescent="0.25">
      <c r="A13050" t="s">
        <v>12</v>
      </c>
      <c r="B13050">
        <f t="shared" si="591"/>
        <v>111112</v>
      </c>
      <c r="C13050" s="3">
        <v>45846</v>
      </c>
      <c r="D13050">
        <v>80</v>
      </c>
      <c r="E13050" s="9" t="str">
        <f>IF(Tableau2[[#This Row],[Project]]="","pas de projet",Tableau2[[#This Row],[Project]])</f>
        <v>0DC377</v>
      </c>
      <c r="F13050" s="9">
        <f>MONTH(Tableau2[[#This Row],[Date]])</f>
        <v>7</v>
      </c>
      <c r="G13050" s="9">
        <f>YEAR(Tableau2[[#This Row],[Date]])</f>
        <v>2025</v>
      </c>
      <c r="H13050" s="9">
        <f>_xlfn.ISOWEEKNUM(Tableau2[[#This Row],[Date]])</f>
        <v>28</v>
      </c>
    </row>
    <row r="13051" spans="1:8" hidden="1" x14ac:dyDescent="0.25">
      <c r="A13051" t="s">
        <v>22</v>
      </c>
      <c r="B13051">
        <f t="shared" si="591"/>
        <v>111112</v>
      </c>
      <c r="C13051" s="3">
        <v>45846</v>
      </c>
      <c r="D13051">
        <v>120</v>
      </c>
      <c r="E13051" s="9" t="str">
        <f>IF(Tableau2[[#This Row],[Project]]="","pas de projet",Tableau2[[#This Row],[Project]])</f>
        <v>0DC376</v>
      </c>
      <c r="F13051" s="9">
        <f>MONTH(Tableau2[[#This Row],[Date]])</f>
        <v>7</v>
      </c>
      <c r="G13051" s="9">
        <f>YEAR(Tableau2[[#This Row],[Date]])</f>
        <v>2025</v>
      </c>
      <c r="H13051" s="9">
        <f>_xlfn.ISOWEEKNUM(Tableau2[[#This Row],[Date]])</f>
        <v>28</v>
      </c>
    </row>
    <row r="13052" spans="1:8" hidden="1" x14ac:dyDescent="0.25">
      <c r="A13052" t="s">
        <v>22</v>
      </c>
      <c r="B13052">
        <f t="shared" si="591"/>
        <v>111112</v>
      </c>
      <c r="C13052" s="3">
        <v>45845</v>
      </c>
      <c r="D13052">
        <v>176</v>
      </c>
      <c r="E13052" s="9" t="str">
        <f>IF(Tableau2[[#This Row],[Project]]="","pas de projet",Tableau2[[#This Row],[Project]])</f>
        <v>0DC376</v>
      </c>
      <c r="F13052" s="9">
        <f>MONTH(Tableau2[[#This Row],[Date]])</f>
        <v>7</v>
      </c>
      <c r="G13052" s="9">
        <f>YEAR(Tableau2[[#This Row],[Date]])</f>
        <v>2025</v>
      </c>
      <c r="H13052" s="9">
        <f>_xlfn.ISOWEEKNUM(Tableau2[[#This Row],[Date]])</f>
        <v>28</v>
      </c>
    </row>
    <row r="13053" spans="1:8" hidden="1" x14ac:dyDescent="0.25">
      <c r="A13053" t="s">
        <v>12</v>
      </c>
      <c r="B13053">
        <f>1</f>
        <v>1</v>
      </c>
      <c r="C13053" s="3">
        <v>45852</v>
      </c>
      <c r="D13053">
        <v>16</v>
      </c>
      <c r="E13053" s="9" t="str">
        <f>IF(Tableau2[[#This Row],[Project]]="","pas de projet",Tableau2[[#This Row],[Project]])</f>
        <v>0DC377</v>
      </c>
      <c r="F13053" s="9">
        <f>MONTH(Tableau2[[#This Row],[Date]])</f>
        <v>7</v>
      </c>
      <c r="G13053" s="9">
        <f>YEAR(Tableau2[[#This Row],[Date]])</f>
        <v>2025</v>
      </c>
      <c r="H13053" s="9">
        <f>_xlfn.ISOWEEKNUM(Tableau2[[#This Row],[Date]])</f>
        <v>29</v>
      </c>
    </row>
    <row r="13054" spans="1:8" hidden="1" x14ac:dyDescent="0.25">
      <c r="A13054" t="s">
        <v>10</v>
      </c>
      <c r="B13054">
        <f>1</f>
        <v>1</v>
      </c>
      <c r="C13054" s="3">
        <v>45852</v>
      </c>
      <c r="D13054">
        <v>16</v>
      </c>
      <c r="E13054" s="9" t="str">
        <f>IF(Tableau2[[#This Row],[Project]]="","pas de projet",Tableau2[[#This Row],[Project]])</f>
        <v>0NC377</v>
      </c>
      <c r="F13054" s="9">
        <f>MONTH(Tableau2[[#This Row],[Date]])</f>
        <v>7</v>
      </c>
      <c r="G13054" s="9">
        <f>YEAR(Tableau2[[#This Row],[Date]])</f>
        <v>2025</v>
      </c>
      <c r="H13054" s="9">
        <f>_xlfn.ISOWEEKNUM(Tableau2[[#This Row],[Date]])</f>
        <v>29</v>
      </c>
    </row>
    <row r="13055" spans="1:8" hidden="1" x14ac:dyDescent="0.25">
      <c r="A13055" t="s">
        <v>10</v>
      </c>
      <c r="B13055">
        <f>1</f>
        <v>1</v>
      </c>
      <c r="C13055" s="3">
        <v>45852</v>
      </c>
      <c r="D13055">
        <v>34</v>
      </c>
      <c r="E13055" s="9" t="str">
        <f>IF(Tableau2[[#This Row],[Project]]="","pas de projet",Tableau2[[#This Row],[Project]])</f>
        <v>0NC377</v>
      </c>
      <c r="F13055" s="9">
        <f>MONTH(Tableau2[[#This Row],[Date]])</f>
        <v>7</v>
      </c>
      <c r="G13055" s="9">
        <f>YEAR(Tableau2[[#This Row],[Date]])</f>
        <v>2025</v>
      </c>
      <c r="H13055" s="9">
        <f>_xlfn.ISOWEEKNUM(Tableau2[[#This Row],[Date]])</f>
        <v>29</v>
      </c>
    </row>
    <row r="13056" spans="1:8" hidden="1" x14ac:dyDescent="0.25">
      <c r="A13056" t="s">
        <v>10</v>
      </c>
      <c r="B13056">
        <f>1</f>
        <v>1</v>
      </c>
      <c r="C13056" s="3">
        <v>45852</v>
      </c>
      <c r="D13056">
        <v>48</v>
      </c>
      <c r="E13056" s="9" t="str">
        <f>IF(Tableau2[[#This Row],[Project]]="","pas de projet",Tableau2[[#This Row],[Project]])</f>
        <v>0NC377</v>
      </c>
      <c r="F13056" s="9">
        <f>MONTH(Tableau2[[#This Row],[Date]])</f>
        <v>7</v>
      </c>
      <c r="G13056" s="9">
        <f>YEAR(Tableau2[[#This Row],[Date]])</f>
        <v>2025</v>
      </c>
      <c r="H13056" s="9">
        <f>_xlfn.ISOWEEKNUM(Tableau2[[#This Row],[Date]])</f>
        <v>29</v>
      </c>
    </row>
    <row r="13057" spans="1:8" hidden="1" x14ac:dyDescent="0.25">
      <c r="A13057" t="s">
        <v>40</v>
      </c>
      <c r="B13057">
        <f>1</f>
        <v>1</v>
      </c>
      <c r="C13057" s="3">
        <v>45852</v>
      </c>
      <c r="D13057">
        <v>4</v>
      </c>
      <c r="E13057" s="9" t="str">
        <f>IF(Tableau2[[#This Row],[Project]]="","pas de projet",Tableau2[[#This Row],[Project]])</f>
        <v>0SC376</v>
      </c>
      <c r="F13057" s="9">
        <f>MONTH(Tableau2[[#This Row],[Date]])</f>
        <v>7</v>
      </c>
      <c r="G13057" s="9">
        <f>YEAR(Tableau2[[#This Row],[Date]])</f>
        <v>2025</v>
      </c>
      <c r="H13057" s="9">
        <f>_xlfn.ISOWEEKNUM(Tableau2[[#This Row],[Date]])</f>
        <v>29</v>
      </c>
    </row>
    <row r="13058" spans="1:8" hidden="1" x14ac:dyDescent="0.25">
      <c r="A13058" t="s">
        <v>11</v>
      </c>
      <c r="B13058">
        <f>1</f>
        <v>1</v>
      </c>
      <c r="C13058" s="3">
        <v>45852</v>
      </c>
      <c r="D13058">
        <v>12</v>
      </c>
      <c r="E13058" s="9" t="str">
        <f>IF(Tableau2[[#This Row],[Project]]="","pas de projet",Tableau2[[#This Row],[Project]])</f>
        <v>0NC376</v>
      </c>
      <c r="F13058" s="9">
        <f>MONTH(Tableau2[[#This Row],[Date]])</f>
        <v>7</v>
      </c>
      <c r="G13058" s="9">
        <f>YEAR(Tableau2[[#This Row],[Date]])</f>
        <v>2025</v>
      </c>
      <c r="H13058" s="9">
        <f>_xlfn.ISOWEEKNUM(Tableau2[[#This Row],[Date]])</f>
        <v>29</v>
      </c>
    </row>
    <row r="13059" spans="1:8" hidden="1" x14ac:dyDescent="0.25">
      <c r="A13059" t="s">
        <v>10</v>
      </c>
      <c r="B13059">
        <f>1</f>
        <v>1</v>
      </c>
      <c r="C13059" s="3">
        <v>45852</v>
      </c>
      <c r="D13059">
        <v>6</v>
      </c>
      <c r="E13059" s="9" t="str">
        <f>IF(Tableau2[[#This Row],[Project]]="","pas de projet",Tableau2[[#This Row],[Project]])</f>
        <v>0NC377</v>
      </c>
      <c r="F13059" s="9">
        <f>MONTH(Tableau2[[#This Row],[Date]])</f>
        <v>7</v>
      </c>
      <c r="G13059" s="9">
        <f>YEAR(Tableau2[[#This Row],[Date]])</f>
        <v>2025</v>
      </c>
      <c r="H13059" s="9">
        <f>_xlfn.ISOWEEKNUM(Tableau2[[#This Row],[Date]])</f>
        <v>29</v>
      </c>
    </row>
    <row r="13060" spans="1:8" hidden="1" x14ac:dyDescent="0.25">
      <c r="B13060">
        <f t="shared" ref="B13060:B13066" si="592">111111+1</f>
        <v>111112</v>
      </c>
      <c r="C13060" s="3">
        <v>45843</v>
      </c>
      <c r="D13060">
        <v>5</v>
      </c>
      <c r="E13060" s="9" t="str">
        <f>IF(Tableau2[[#This Row],[Project]]="","pas de projet",Tableau2[[#This Row],[Project]])</f>
        <v>pas de projet</v>
      </c>
      <c r="F13060" s="9">
        <f>MONTH(Tableau2[[#This Row],[Date]])</f>
        <v>7</v>
      </c>
      <c r="G13060" s="9">
        <f>YEAR(Tableau2[[#This Row],[Date]])</f>
        <v>2025</v>
      </c>
      <c r="H13060" s="9">
        <f>_xlfn.ISOWEEKNUM(Tableau2[[#This Row],[Date]])</f>
        <v>27</v>
      </c>
    </row>
    <row r="13061" spans="1:8" hidden="1" x14ac:dyDescent="0.25">
      <c r="B13061">
        <f t="shared" si="592"/>
        <v>111112</v>
      </c>
      <c r="C13061" s="3">
        <v>45843</v>
      </c>
      <c r="D13061">
        <v>0</v>
      </c>
      <c r="E13061" s="9" t="str">
        <f>IF(Tableau2[[#This Row],[Project]]="","pas de projet",Tableau2[[#This Row],[Project]])</f>
        <v>pas de projet</v>
      </c>
      <c r="F13061" s="9">
        <f>MONTH(Tableau2[[#This Row],[Date]])</f>
        <v>7</v>
      </c>
      <c r="G13061" s="9">
        <f>YEAR(Tableau2[[#This Row],[Date]])</f>
        <v>2025</v>
      </c>
      <c r="H13061" s="9">
        <f>_xlfn.ISOWEEKNUM(Tableau2[[#This Row],[Date]])</f>
        <v>27</v>
      </c>
    </row>
    <row r="13062" spans="1:8" hidden="1" x14ac:dyDescent="0.25">
      <c r="B13062">
        <f t="shared" si="592"/>
        <v>111112</v>
      </c>
      <c r="C13062" s="3">
        <v>45843</v>
      </c>
      <c r="D13062">
        <v>3</v>
      </c>
      <c r="E13062" s="9" t="str">
        <f>IF(Tableau2[[#This Row],[Project]]="","pas de projet",Tableau2[[#This Row],[Project]])</f>
        <v>pas de projet</v>
      </c>
      <c r="F13062" s="9">
        <f>MONTH(Tableau2[[#This Row],[Date]])</f>
        <v>7</v>
      </c>
      <c r="G13062" s="9">
        <f>YEAR(Tableau2[[#This Row],[Date]])</f>
        <v>2025</v>
      </c>
      <c r="H13062" s="9">
        <f>_xlfn.ISOWEEKNUM(Tableau2[[#This Row],[Date]])</f>
        <v>27</v>
      </c>
    </row>
    <row r="13063" spans="1:8" hidden="1" x14ac:dyDescent="0.25">
      <c r="B13063">
        <f t="shared" si="592"/>
        <v>111112</v>
      </c>
      <c r="C13063" s="3">
        <v>45843</v>
      </c>
      <c r="D13063">
        <v>5</v>
      </c>
      <c r="E13063" s="9" t="str">
        <f>IF(Tableau2[[#This Row],[Project]]="","pas de projet",Tableau2[[#This Row],[Project]])</f>
        <v>pas de projet</v>
      </c>
      <c r="F13063" s="9">
        <f>MONTH(Tableau2[[#This Row],[Date]])</f>
        <v>7</v>
      </c>
      <c r="G13063" s="9">
        <f>YEAR(Tableau2[[#This Row],[Date]])</f>
        <v>2025</v>
      </c>
      <c r="H13063" s="9">
        <f>_xlfn.ISOWEEKNUM(Tableau2[[#This Row],[Date]])</f>
        <v>27</v>
      </c>
    </row>
    <row r="13064" spans="1:8" hidden="1" x14ac:dyDescent="0.25">
      <c r="B13064">
        <f t="shared" si="592"/>
        <v>111112</v>
      </c>
      <c r="C13064" s="3">
        <v>45843</v>
      </c>
      <c r="D13064">
        <v>0</v>
      </c>
      <c r="E13064" s="9" t="str">
        <f>IF(Tableau2[[#This Row],[Project]]="","pas de projet",Tableau2[[#This Row],[Project]])</f>
        <v>pas de projet</v>
      </c>
      <c r="F13064" s="9">
        <f>MONTH(Tableau2[[#This Row],[Date]])</f>
        <v>7</v>
      </c>
      <c r="G13064" s="9">
        <f>YEAR(Tableau2[[#This Row],[Date]])</f>
        <v>2025</v>
      </c>
      <c r="H13064" s="9">
        <f>_xlfn.ISOWEEKNUM(Tableau2[[#This Row],[Date]])</f>
        <v>27</v>
      </c>
    </row>
    <row r="13065" spans="1:8" hidden="1" x14ac:dyDescent="0.25">
      <c r="B13065">
        <f t="shared" si="592"/>
        <v>111112</v>
      </c>
      <c r="C13065" s="3">
        <v>45843</v>
      </c>
      <c r="D13065">
        <v>0</v>
      </c>
      <c r="E13065" s="9" t="str">
        <f>IF(Tableau2[[#This Row],[Project]]="","pas de projet",Tableau2[[#This Row],[Project]])</f>
        <v>pas de projet</v>
      </c>
      <c r="F13065" s="9">
        <f>MONTH(Tableau2[[#This Row],[Date]])</f>
        <v>7</v>
      </c>
      <c r="G13065" s="9">
        <f>YEAR(Tableau2[[#This Row],[Date]])</f>
        <v>2025</v>
      </c>
      <c r="H13065" s="9">
        <f>_xlfn.ISOWEEKNUM(Tableau2[[#This Row],[Date]])</f>
        <v>27</v>
      </c>
    </row>
    <row r="13066" spans="1:8" hidden="1" x14ac:dyDescent="0.25">
      <c r="B13066">
        <f t="shared" si="592"/>
        <v>111112</v>
      </c>
      <c r="C13066" s="3">
        <v>45853</v>
      </c>
      <c r="D13066">
        <v>8</v>
      </c>
      <c r="E13066" s="9" t="str">
        <f>IF(Tableau2[[#This Row],[Project]]="","pas de projet",Tableau2[[#This Row],[Project]])</f>
        <v>pas de projet</v>
      </c>
      <c r="F13066" s="9">
        <f>MONTH(Tableau2[[#This Row],[Date]])</f>
        <v>7</v>
      </c>
      <c r="G13066" s="9">
        <f>YEAR(Tableau2[[#This Row],[Date]])</f>
        <v>2025</v>
      </c>
      <c r="H13066" s="9">
        <f>_xlfn.ISOWEEKNUM(Tableau2[[#This Row],[Date]])</f>
        <v>29</v>
      </c>
    </row>
    <row r="13067" spans="1:8" hidden="1" x14ac:dyDescent="0.25">
      <c r="A13067" t="s">
        <v>32</v>
      </c>
      <c r="B13067">
        <v>7</v>
      </c>
      <c r="C13067" s="3">
        <v>45852</v>
      </c>
      <c r="D13067">
        <v>18</v>
      </c>
      <c r="E13067" s="9" t="str">
        <f>IF(Tableau2[[#This Row],[Project]]="","pas de projet",Tableau2[[#This Row],[Project]])</f>
        <v>0NC378</v>
      </c>
      <c r="F13067" s="9">
        <f>MONTH(Tableau2[[#This Row],[Date]])</f>
        <v>7</v>
      </c>
      <c r="G13067" s="9">
        <f>YEAR(Tableau2[[#This Row],[Date]])</f>
        <v>2025</v>
      </c>
      <c r="H13067" s="9">
        <f>_xlfn.ISOWEEKNUM(Tableau2[[#This Row],[Date]])</f>
        <v>29</v>
      </c>
    </row>
    <row r="13068" spans="1:8" hidden="1" x14ac:dyDescent="0.25">
      <c r="A13068" t="s">
        <v>12</v>
      </c>
      <c r="B13068">
        <v>7</v>
      </c>
      <c r="C13068" s="3">
        <v>45852</v>
      </c>
      <c r="D13068">
        <v>18</v>
      </c>
      <c r="E13068" s="9" t="str">
        <f>IF(Tableau2[[#This Row],[Project]]="","pas de projet",Tableau2[[#This Row],[Project]])</f>
        <v>0DC377</v>
      </c>
      <c r="F13068" s="9">
        <f>MONTH(Tableau2[[#This Row],[Date]])</f>
        <v>7</v>
      </c>
      <c r="G13068" s="9">
        <f>YEAR(Tableau2[[#This Row],[Date]])</f>
        <v>2025</v>
      </c>
      <c r="H13068" s="9">
        <f>_xlfn.ISOWEEKNUM(Tableau2[[#This Row],[Date]])</f>
        <v>29</v>
      </c>
    </row>
    <row r="13069" spans="1:8" hidden="1" x14ac:dyDescent="0.25">
      <c r="A13069" t="s">
        <v>12</v>
      </c>
      <c r="B13069">
        <v>7</v>
      </c>
      <c r="C13069" s="3">
        <v>45852</v>
      </c>
      <c r="D13069">
        <v>26</v>
      </c>
      <c r="E13069" s="9" t="str">
        <f>IF(Tableau2[[#This Row],[Project]]="","pas de projet",Tableau2[[#This Row],[Project]])</f>
        <v>0DC377</v>
      </c>
      <c r="F13069" s="9">
        <f>MONTH(Tableau2[[#This Row],[Date]])</f>
        <v>7</v>
      </c>
      <c r="G13069" s="9">
        <f>YEAR(Tableau2[[#This Row],[Date]])</f>
        <v>2025</v>
      </c>
      <c r="H13069" s="9">
        <f>_xlfn.ISOWEEKNUM(Tableau2[[#This Row],[Date]])</f>
        <v>29</v>
      </c>
    </row>
    <row r="13070" spans="1:8" hidden="1" x14ac:dyDescent="0.25">
      <c r="B13070">
        <f>111111+1</f>
        <v>111112</v>
      </c>
      <c r="C13070" s="3">
        <v>45853</v>
      </c>
      <c r="D13070">
        <v>8</v>
      </c>
      <c r="E13070" s="9" t="str">
        <f>IF(Tableau2[[#This Row],[Project]]="","pas de projet",Tableau2[[#This Row],[Project]])</f>
        <v>pas de projet</v>
      </c>
      <c r="F13070" s="9">
        <f>MONTH(Tableau2[[#This Row],[Date]])</f>
        <v>7</v>
      </c>
      <c r="G13070" s="9">
        <f>YEAR(Tableau2[[#This Row],[Date]])</f>
        <v>2025</v>
      </c>
      <c r="H13070" s="9">
        <f>_xlfn.ISOWEEKNUM(Tableau2[[#This Row],[Date]])</f>
        <v>29</v>
      </c>
    </row>
    <row r="13071" spans="1:8" hidden="1" x14ac:dyDescent="0.25">
      <c r="A13071" t="s">
        <v>12</v>
      </c>
      <c r="B13071">
        <v>7</v>
      </c>
      <c r="C13071" s="3">
        <v>45852</v>
      </c>
      <c r="D13071">
        <v>18</v>
      </c>
      <c r="E13071" s="9" t="str">
        <f>IF(Tableau2[[#This Row],[Project]]="","pas de projet",Tableau2[[#This Row],[Project]])</f>
        <v>0DC377</v>
      </c>
      <c r="F13071" s="9">
        <f>MONTH(Tableau2[[#This Row],[Date]])</f>
        <v>7</v>
      </c>
      <c r="G13071" s="9">
        <f>YEAR(Tableau2[[#This Row],[Date]])</f>
        <v>2025</v>
      </c>
      <c r="H13071" s="9">
        <f>_xlfn.ISOWEEKNUM(Tableau2[[#This Row],[Date]])</f>
        <v>29</v>
      </c>
    </row>
    <row r="13072" spans="1:8" hidden="1" x14ac:dyDescent="0.25">
      <c r="A13072" t="s">
        <v>12</v>
      </c>
      <c r="B13072">
        <v>7</v>
      </c>
      <c r="C13072" s="3">
        <v>45852</v>
      </c>
      <c r="D13072">
        <v>18</v>
      </c>
      <c r="E13072" s="9" t="str">
        <f>IF(Tableau2[[#This Row],[Project]]="","pas de projet",Tableau2[[#This Row],[Project]])</f>
        <v>0DC377</v>
      </c>
      <c r="F13072" s="9">
        <f>MONTH(Tableau2[[#This Row],[Date]])</f>
        <v>7</v>
      </c>
      <c r="G13072" s="9">
        <f>YEAR(Tableau2[[#This Row],[Date]])</f>
        <v>2025</v>
      </c>
      <c r="H13072" s="9">
        <f>_xlfn.ISOWEEKNUM(Tableau2[[#This Row],[Date]])</f>
        <v>29</v>
      </c>
    </row>
    <row r="13073" spans="1:8" hidden="1" x14ac:dyDescent="0.25">
      <c r="A13073" t="s">
        <v>12</v>
      </c>
      <c r="B13073">
        <v>7</v>
      </c>
      <c r="C13073" s="3">
        <v>45852</v>
      </c>
      <c r="D13073">
        <v>10</v>
      </c>
      <c r="E13073" s="9" t="str">
        <f>IF(Tableau2[[#This Row],[Project]]="","pas de projet",Tableau2[[#This Row],[Project]])</f>
        <v>0DC377</v>
      </c>
      <c r="F13073" s="9">
        <f>MONTH(Tableau2[[#This Row],[Date]])</f>
        <v>7</v>
      </c>
      <c r="G13073" s="9">
        <f>YEAR(Tableau2[[#This Row],[Date]])</f>
        <v>2025</v>
      </c>
      <c r="H13073" s="9">
        <f>_xlfn.ISOWEEKNUM(Tableau2[[#This Row],[Date]])</f>
        <v>29</v>
      </c>
    </row>
    <row r="13074" spans="1:8" hidden="1" x14ac:dyDescent="0.25">
      <c r="A13074" t="s">
        <v>22</v>
      </c>
      <c r="B13074">
        <v>7</v>
      </c>
      <c r="C13074" s="3">
        <v>45852</v>
      </c>
      <c r="D13074">
        <v>34</v>
      </c>
      <c r="E13074" s="9" t="str">
        <f>IF(Tableau2[[#This Row],[Project]]="","pas de projet",Tableau2[[#This Row],[Project]])</f>
        <v>0DC376</v>
      </c>
      <c r="F13074" s="9">
        <f>MONTH(Tableau2[[#This Row],[Date]])</f>
        <v>7</v>
      </c>
      <c r="G13074" s="9">
        <f>YEAR(Tableau2[[#This Row],[Date]])</f>
        <v>2025</v>
      </c>
      <c r="H13074" s="9">
        <f>_xlfn.ISOWEEKNUM(Tableau2[[#This Row],[Date]])</f>
        <v>29</v>
      </c>
    </row>
    <row r="13075" spans="1:8" hidden="1" x14ac:dyDescent="0.25">
      <c r="B13075">
        <f t="shared" ref="B13075:B13077" si="593">111111+1</f>
        <v>111112</v>
      </c>
      <c r="C13075" s="3">
        <v>45853</v>
      </c>
      <c r="D13075">
        <v>8</v>
      </c>
      <c r="E13075" s="9" t="str">
        <f>IF(Tableau2[[#This Row],[Project]]="","pas de projet",Tableau2[[#This Row],[Project]])</f>
        <v>pas de projet</v>
      </c>
      <c r="F13075" s="9">
        <f>MONTH(Tableau2[[#This Row],[Date]])</f>
        <v>7</v>
      </c>
      <c r="G13075" s="9">
        <f>YEAR(Tableau2[[#This Row],[Date]])</f>
        <v>2025</v>
      </c>
      <c r="H13075" s="9">
        <f>_xlfn.ISOWEEKNUM(Tableau2[[#This Row],[Date]])</f>
        <v>29</v>
      </c>
    </row>
    <row r="13076" spans="1:8" hidden="1" x14ac:dyDescent="0.25">
      <c r="B13076">
        <f t="shared" si="593"/>
        <v>111112</v>
      </c>
      <c r="C13076" s="3">
        <v>45853</v>
      </c>
      <c r="D13076">
        <v>8</v>
      </c>
      <c r="E13076" s="9" t="str">
        <f>IF(Tableau2[[#This Row],[Project]]="","pas de projet",Tableau2[[#This Row],[Project]])</f>
        <v>pas de projet</v>
      </c>
      <c r="F13076" s="9">
        <f>MONTH(Tableau2[[#This Row],[Date]])</f>
        <v>7</v>
      </c>
      <c r="G13076" s="9">
        <f>YEAR(Tableau2[[#This Row],[Date]])</f>
        <v>2025</v>
      </c>
      <c r="H13076" s="9">
        <f>_xlfn.ISOWEEKNUM(Tableau2[[#This Row],[Date]])</f>
        <v>29</v>
      </c>
    </row>
    <row r="13077" spans="1:8" hidden="1" x14ac:dyDescent="0.25">
      <c r="B13077">
        <f t="shared" si="593"/>
        <v>111112</v>
      </c>
      <c r="C13077" s="3">
        <v>45853</v>
      </c>
      <c r="D13077">
        <v>8</v>
      </c>
      <c r="E13077" s="9" t="str">
        <f>IF(Tableau2[[#This Row],[Project]]="","pas de projet",Tableau2[[#This Row],[Project]])</f>
        <v>pas de projet</v>
      </c>
      <c r="F13077" s="9">
        <f>MONTH(Tableau2[[#This Row],[Date]])</f>
        <v>7</v>
      </c>
      <c r="G13077" s="9">
        <f>YEAR(Tableau2[[#This Row],[Date]])</f>
        <v>2025</v>
      </c>
      <c r="H13077" s="9">
        <f>_xlfn.ISOWEEKNUM(Tableau2[[#This Row],[Date]])</f>
        <v>29</v>
      </c>
    </row>
    <row r="13078" spans="1:8" hidden="1" x14ac:dyDescent="0.25">
      <c r="A13078" t="s">
        <v>32</v>
      </c>
      <c r="B13078">
        <v>7</v>
      </c>
      <c r="C13078" s="3">
        <v>45852</v>
      </c>
      <c r="D13078">
        <v>10</v>
      </c>
      <c r="E13078" s="9" t="str">
        <f>IF(Tableau2[[#This Row],[Project]]="","pas de projet",Tableau2[[#This Row],[Project]])</f>
        <v>0NC378</v>
      </c>
      <c r="F13078" s="9">
        <f>MONTH(Tableau2[[#This Row],[Date]])</f>
        <v>7</v>
      </c>
      <c r="G13078" s="9">
        <f>YEAR(Tableau2[[#This Row],[Date]])</f>
        <v>2025</v>
      </c>
      <c r="H13078" s="9">
        <f>_xlfn.ISOWEEKNUM(Tableau2[[#This Row],[Date]])</f>
        <v>29</v>
      </c>
    </row>
    <row r="13079" spans="1:8" hidden="1" x14ac:dyDescent="0.25">
      <c r="B13079">
        <v>111</v>
      </c>
      <c r="C13079" s="3">
        <v>45853</v>
      </c>
      <c r="D13079">
        <v>8</v>
      </c>
      <c r="E13079" s="9" t="str">
        <f>IF(Tableau2[[#This Row],[Project]]="","pas de projet",Tableau2[[#This Row],[Project]])</f>
        <v>pas de projet</v>
      </c>
      <c r="F13079" s="9">
        <f>MONTH(Tableau2[[#This Row],[Date]])</f>
        <v>7</v>
      </c>
      <c r="G13079" s="9">
        <f>YEAR(Tableau2[[#This Row],[Date]])</f>
        <v>2025</v>
      </c>
      <c r="H13079" s="9">
        <f>_xlfn.ISOWEEKNUM(Tableau2[[#This Row],[Date]])</f>
        <v>29</v>
      </c>
    </row>
    <row r="13080" spans="1:8" hidden="1" x14ac:dyDescent="0.25">
      <c r="B13080">
        <v>111</v>
      </c>
      <c r="C13080" s="3">
        <v>45853</v>
      </c>
      <c r="D13080">
        <v>8</v>
      </c>
      <c r="E13080" s="9" t="str">
        <f>IF(Tableau2[[#This Row],[Project]]="","pas de projet",Tableau2[[#This Row],[Project]])</f>
        <v>pas de projet</v>
      </c>
      <c r="F13080" s="9">
        <f>MONTH(Tableau2[[#This Row],[Date]])</f>
        <v>7</v>
      </c>
      <c r="G13080" s="9">
        <f>YEAR(Tableau2[[#This Row],[Date]])</f>
        <v>2025</v>
      </c>
      <c r="H13080" s="9">
        <f>_xlfn.ISOWEEKNUM(Tableau2[[#This Row],[Date]])</f>
        <v>29</v>
      </c>
    </row>
    <row r="13081" spans="1:8" hidden="1" x14ac:dyDescent="0.25">
      <c r="B13081">
        <v>111</v>
      </c>
      <c r="C13081" s="3">
        <v>45853</v>
      </c>
      <c r="D13081">
        <v>8</v>
      </c>
      <c r="E13081" s="9" t="str">
        <f>IF(Tableau2[[#This Row],[Project]]="","pas de projet",Tableau2[[#This Row],[Project]])</f>
        <v>pas de projet</v>
      </c>
      <c r="F13081" s="9">
        <f>MONTH(Tableau2[[#This Row],[Date]])</f>
        <v>7</v>
      </c>
      <c r="G13081" s="9">
        <f>YEAR(Tableau2[[#This Row],[Date]])</f>
        <v>2025</v>
      </c>
      <c r="H13081" s="9">
        <f>_xlfn.ISOWEEKNUM(Tableau2[[#This Row],[Date]])</f>
        <v>29</v>
      </c>
    </row>
    <row r="13082" spans="1:8" hidden="1" x14ac:dyDescent="0.25">
      <c r="B13082">
        <v>111</v>
      </c>
      <c r="C13082" s="3">
        <v>45853</v>
      </c>
      <c r="D13082">
        <v>0</v>
      </c>
      <c r="E13082" s="9" t="str">
        <f>IF(Tableau2[[#This Row],[Project]]="","pas de projet",Tableau2[[#This Row],[Project]])</f>
        <v>pas de projet</v>
      </c>
      <c r="F13082" s="9">
        <f>MONTH(Tableau2[[#This Row],[Date]])</f>
        <v>7</v>
      </c>
      <c r="G13082" s="9">
        <f>YEAR(Tableau2[[#This Row],[Date]])</f>
        <v>2025</v>
      </c>
      <c r="H13082" s="9">
        <f>_xlfn.ISOWEEKNUM(Tableau2[[#This Row],[Date]])</f>
        <v>29</v>
      </c>
    </row>
    <row r="13083" spans="1:8" hidden="1" x14ac:dyDescent="0.25">
      <c r="B13083">
        <v>111</v>
      </c>
      <c r="C13083" s="3">
        <v>45853</v>
      </c>
      <c r="D13083">
        <v>8</v>
      </c>
      <c r="E13083" s="9" t="str">
        <f>IF(Tableau2[[#This Row],[Project]]="","pas de projet",Tableau2[[#This Row],[Project]])</f>
        <v>pas de projet</v>
      </c>
      <c r="F13083" s="9">
        <f>MONTH(Tableau2[[#This Row],[Date]])</f>
        <v>7</v>
      </c>
      <c r="G13083" s="9">
        <f>YEAR(Tableau2[[#This Row],[Date]])</f>
        <v>2025</v>
      </c>
      <c r="H13083" s="9">
        <f>_xlfn.ISOWEEKNUM(Tableau2[[#This Row],[Date]])</f>
        <v>29</v>
      </c>
    </row>
    <row r="13084" spans="1:8" hidden="1" x14ac:dyDescent="0.25">
      <c r="B13084">
        <v>111</v>
      </c>
      <c r="C13084" s="3">
        <v>45853</v>
      </c>
      <c r="D13084">
        <v>1</v>
      </c>
      <c r="E13084" s="9" t="str">
        <f>IF(Tableau2[[#This Row],[Project]]="","pas de projet",Tableau2[[#This Row],[Project]])</f>
        <v>pas de projet</v>
      </c>
      <c r="F13084" s="9">
        <f>MONTH(Tableau2[[#This Row],[Date]])</f>
        <v>7</v>
      </c>
      <c r="G13084" s="9">
        <f>YEAR(Tableau2[[#This Row],[Date]])</f>
        <v>2025</v>
      </c>
      <c r="H13084" s="9">
        <f>_xlfn.ISOWEEKNUM(Tableau2[[#This Row],[Date]])</f>
        <v>29</v>
      </c>
    </row>
    <row r="13085" spans="1:8" hidden="1" x14ac:dyDescent="0.25">
      <c r="B13085">
        <v>111</v>
      </c>
      <c r="C13085" s="3">
        <v>45853</v>
      </c>
      <c r="D13085">
        <v>8</v>
      </c>
      <c r="E13085" s="9" t="str">
        <f>IF(Tableau2[[#This Row],[Project]]="","pas de projet",Tableau2[[#This Row],[Project]])</f>
        <v>pas de projet</v>
      </c>
      <c r="F13085" s="9">
        <f>MONTH(Tableau2[[#This Row],[Date]])</f>
        <v>7</v>
      </c>
      <c r="G13085" s="9">
        <f>YEAR(Tableau2[[#This Row],[Date]])</f>
        <v>2025</v>
      </c>
      <c r="H13085" s="9">
        <f>_xlfn.ISOWEEKNUM(Tableau2[[#This Row],[Date]])</f>
        <v>29</v>
      </c>
    </row>
    <row r="13086" spans="1:8" hidden="1" x14ac:dyDescent="0.25">
      <c r="B13086">
        <v>111</v>
      </c>
      <c r="C13086" s="3">
        <v>45853</v>
      </c>
      <c r="D13086">
        <v>8</v>
      </c>
      <c r="E13086" s="9" t="str">
        <f>IF(Tableau2[[#This Row],[Project]]="","pas de projet",Tableau2[[#This Row],[Project]])</f>
        <v>pas de projet</v>
      </c>
      <c r="F13086" s="9">
        <f>MONTH(Tableau2[[#This Row],[Date]])</f>
        <v>7</v>
      </c>
      <c r="G13086" s="9">
        <f>YEAR(Tableau2[[#This Row],[Date]])</f>
        <v>2025</v>
      </c>
      <c r="H13086" s="9">
        <f>_xlfn.ISOWEEKNUM(Tableau2[[#This Row],[Date]])</f>
        <v>29</v>
      </c>
    </row>
    <row r="13087" spans="1:8" hidden="1" x14ac:dyDescent="0.25">
      <c r="B13087">
        <v>111</v>
      </c>
      <c r="C13087" s="3">
        <v>45853</v>
      </c>
      <c r="D13087">
        <v>8</v>
      </c>
      <c r="E13087" s="9" t="str">
        <f>IF(Tableau2[[#This Row],[Project]]="","pas de projet",Tableau2[[#This Row],[Project]])</f>
        <v>pas de projet</v>
      </c>
      <c r="F13087" s="9">
        <f>MONTH(Tableau2[[#This Row],[Date]])</f>
        <v>7</v>
      </c>
      <c r="G13087" s="9">
        <f>YEAR(Tableau2[[#This Row],[Date]])</f>
        <v>2025</v>
      </c>
      <c r="H13087" s="9">
        <f>_xlfn.ISOWEEKNUM(Tableau2[[#This Row],[Date]])</f>
        <v>29</v>
      </c>
    </row>
    <row r="13088" spans="1:8" hidden="1" x14ac:dyDescent="0.25">
      <c r="B13088">
        <v>111</v>
      </c>
      <c r="C13088" s="3">
        <v>45853</v>
      </c>
      <c r="D13088">
        <v>8</v>
      </c>
      <c r="E13088" s="9" t="str">
        <f>IF(Tableau2[[#This Row],[Project]]="","pas de projet",Tableau2[[#This Row],[Project]])</f>
        <v>pas de projet</v>
      </c>
      <c r="F13088" s="9">
        <f>MONTH(Tableau2[[#This Row],[Date]])</f>
        <v>7</v>
      </c>
      <c r="G13088" s="9">
        <f>YEAR(Tableau2[[#This Row],[Date]])</f>
        <v>2025</v>
      </c>
      <c r="H13088" s="9">
        <f>_xlfn.ISOWEEKNUM(Tableau2[[#This Row],[Date]])</f>
        <v>29</v>
      </c>
    </row>
    <row r="13089" spans="1:8" hidden="1" x14ac:dyDescent="0.25">
      <c r="B13089">
        <v>111</v>
      </c>
      <c r="C13089" s="3">
        <v>45853</v>
      </c>
      <c r="D13089">
        <v>8</v>
      </c>
      <c r="E13089" s="9" t="str">
        <f>IF(Tableau2[[#This Row],[Project]]="","pas de projet",Tableau2[[#This Row],[Project]])</f>
        <v>pas de projet</v>
      </c>
      <c r="F13089" s="9">
        <f>MONTH(Tableau2[[#This Row],[Date]])</f>
        <v>7</v>
      </c>
      <c r="G13089" s="9">
        <f>YEAR(Tableau2[[#This Row],[Date]])</f>
        <v>2025</v>
      </c>
      <c r="H13089" s="9">
        <f>_xlfn.ISOWEEKNUM(Tableau2[[#This Row],[Date]])</f>
        <v>29</v>
      </c>
    </row>
    <row r="13090" spans="1:8" hidden="1" x14ac:dyDescent="0.25">
      <c r="B13090">
        <v>111</v>
      </c>
      <c r="C13090" s="3">
        <v>45853</v>
      </c>
      <c r="D13090">
        <v>8</v>
      </c>
      <c r="E13090" s="9" t="str">
        <f>IF(Tableau2[[#This Row],[Project]]="","pas de projet",Tableau2[[#This Row],[Project]])</f>
        <v>pas de projet</v>
      </c>
      <c r="F13090" s="9">
        <f>MONTH(Tableau2[[#This Row],[Date]])</f>
        <v>7</v>
      </c>
      <c r="G13090" s="9">
        <f>YEAR(Tableau2[[#This Row],[Date]])</f>
        <v>2025</v>
      </c>
      <c r="H13090" s="9">
        <f>_xlfn.ISOWEEKNUM(Tableau2[[#This Row],[Date]])</f>
        <v>29</v>
      </c>
    </row>
    <row r="13091" spans="1:8" hidden="1" x14ac:dyDescent="0.25">
      <c r="B13091">
        <v>111</v>
      </c>
      <c r="C13091" s="3">
        <v>45853</v>
      </c>
      <c r="D13091">
        <v>8</v>
      </c>
      <c r="E13091" s="9" t="str">
        <f>IF(Tableau2[[#This Row],[Project]]="","pas de projet",Tableau2[[#This Row],[Project]])</f>
        <v>pas de projet</v>
      </c>
      <c r="F13091" s="9">
        <f>MONTH(Tableau2[[#This Row],[Date]])</f>
        <v>7</v>
      </c>
      <c r="G13091" s="9">
        <f>YEAR(Tableau2[[#This Row],[Date]])</f>
        <v>2025</v>
      </c>
      <c r="H13091" s="9">
        <f>_xlfn.ISOWEEKNUM(Tableau2[[#This Row],[Date]])</f>
        <v>29</v>
      </c>
    </row>
    <row r="13092" spans="1:8" hidden="1" x14ac:dyDescent="0.25">
      <c r="A13092" t="s">
        <v>13</v>
      </c>
      <c r="B13092">
        <v>5</v>
      </c>
      <c r="C13092" s="3">
        <v>45852</v>
      </c>
      <c r="D13092">
        <v>16</v>
      </c>
      <c r="E13092" s="9" t="str">
        <f>IF(Tableau2[[#This Row],[Project]]="","pas de projet",Tableau2[[#This Row],[Project]])</f>
        <v>0DC378</v>
      </c>
      <c r="F13092" s="9">
        <f>MONTH(Tableau2[[#This Row],[Date]])</f>
        <v>7</v>
      </c>
      <c r="G13092" s="9">
        <f>YEAR(Tableau2[[#This Row],[Date]])</f>
        <v>2025</v>
      </c>
      <c r="H13092" s="9">
        <f>_xlfn.ISOWEEKNUM(Tableau2[[#This Row],[Date]])</f>
        <v>29</v>
      </c>
    </row>
    <row r="13093" spans="1:8" hidden="1" x14ac:dyDescent="0.25">
      <c r="A13093" t="s">
        <v>12</v>
      </c>
      <c r="B13093">
        <v>5</v>
      </c>
      <c r="C13093" s="3">
        <v>45852</v>
      </c>
      <c r="D13093">
        <v>8</v>
      </c>
      <c r="E13093" s="9" t="str">
        <f>IF(Tableau2[[#This Row],[Project]]="","pas de projet",Tableau2[[#This Row],[Project]])</f>
        <v>0DC377</v>
      </c>
      <c r="F13093" s="9">
        <f>MONTH(Tableau2[[#This Row],[Date]])</f>
        <v>7</v>
      </c>
      <c r="G13093" s="9">
        <f>YEAR(Tableau2[[#This Row],[Date]])</f>
        <v>2025</v>
      </c>
      <c r="H13093" s="9">
        <f>_xlfn.ISOWEEKNUM(Tableau2[[#This Row],[Date]])</f>
        <v>29</v>
      </c>
    </row>
    <row r="13094" spans="1:8" hidden="1" x14ac:dyDescent="0.25">
      <c r="A13094" t="s">
        <v>22</v>
      </c>
      <c r="B13094">
        <v>5</v>
      </c>
      <c r="C13094" s="3">
        <v>45852</v>
      </c>
      <c r="D13094">
        <v>8</v>
      </c>
      <c r="E13094" s="9" t="str">
        <f>IF(Tableau2[[#This Row],[Project]]="","pas de projet",Tableau2[[#This Row],[Project]])</f>
        <v>0DC376</v>
      </c>
      <c r="F13094" s="9">
        <f>MONTH(Tableau2[[#This Row],[Date]])</f>
        <v>7</v>
      </c>
      <c r="G13094" s="9">
        <f>YEAR(Tableau2[[#This Row],[Date]])</f>
        <v>2025</v>
      </c>
      <c r="H13094" s="9">
        <f>_xlfn.ISOWEEKNUM(Tableau2[[#This Row],[Date]])</f>
        <v>29</v>
      </c>
    </row>
    <row r="13095" spans="1:8" hidden="1" x14ac:dyDescent="0.25">
      <c r="A13095" t="s">
        <v>22</v>
      </c>
      <c r="B13095">
        <v>5</v>
      </c>
      <c r="C13095" s="3">
        <v>45852</v>
      </c>
      <c r="D13095">
        <v>16</v>
      </c>
      <c r="E13095" s="9" t="str">
        <f>IF(Tableau2[[#This Row],[Project]]="","pas de projet",Tableau2[[#This Row],[Project]])</f>
        <v>0DC376</v>
      </c>
      <c r="F13095" s="9">
        <f>MONTH(Tableau2[[#This Row],[Date]])</f>
        <v>7</v>
      </c>
      <c r="G13095" s="9">
        <f>YEAR(Tableau2[[#This Row],[Date]])</f>
        <v>2025</v>
      </c>
      <c r="H13095" s="9">
        <f>_xlfn.ISOWEEKNUM(Tableau2[[#This Row],[Date]])</f>
        <v>29</v>
      </c>
    </row>
    <row r="13096" spans="1:8" hidden="1" x14ac:dyDescent="0.25">
      <c r="A13096" t="s">
        <v>22</v>
      </c>
      <c r="B13096">
        <v>5</v>
      </c>
      <c r="C13096" s="3">
        <v>45852</v>
      </c>
      <c r="D13096">
        <v>32</v>
      </c>
      <c r="E13096" s="9" t="str">
        <f>IF(Tableau2[[#This Row],[Project]]="","pas de projet",Tableau2[[#This Row],[Project]])</f>
        <v>0DC376</v>
      </c>
      <c r="F13096" s="9">
        <f>MONTH(Tableau2[[#This Row],[Date]])</f>
        <v>7</v>
      </c>
      <c r="G13096" s="9">
        <f>YEAR(Tableau2[[#This Row],[Date]])</f>
        <v>2025</v>
      </c>
      <c r="H13096" s="9">
        <f>_xlfn.ISOWEEKNUM(Tableau2[[#This Row],[Date]])</f>
        <v>29</v>
      </c>
    </row>
    <row r="13097" spans="1:8" hidden="1" x14ac:dyDescent="0.25">
      <c r="B13097">
        <f t="shared" ref="B13097:B13102" si="594">111111+1</f>
        <v>111112</v>
      </c>
      <c r="C13097" s="3">
        <v>45853</v>
      </c>
      <c r="D13097">
        <v>8</v>
      </c>
      <c r="E13097" s="9" t="str">
        <f>IF(Tableau2[[#This Row],[Project]]="","pas de projet",Tableau2[[#This Row],[Project]])</f>
        <v>pas de projet</v>
      </c>
      <c r="F13097" s="9">
        <f>MONTH(Tableau2[[#This Row],[Date]])</f>
        <v>7</v>
      </c>
      <c r="G13097" s="9">
        <f>YEAR(Tableau2[[#This Row],[Date]])</f>
        <v>2025</v>
      </c>
      <c r="H13097" s="9">
        <f>_xlfn.ISOWEEKNUM(Tableau2[[#This Row],[Date]])</f>
        <v>29</v>
      </c>
    </row>
    <row r="13098" spans="1:8" hidden="1" x14ac:dyDescent="0.25">
      <c r="B13098">
        <f t="shared" si="594"/>
        <v>111112</v>
      </c>
      <c r="C13098" s="3">
        <v>45853</v>
      </c>
      <c r="D13098">
        <v>8</v>
      </c>
      <c r="E13098" s="9" t="str">
        <f>IF(Tableau2[[#This Row],[Project]]="","pas de projet",Tableau2[[#This Row],[Project]])</f>
        <v>pas de projet</v>
      </c>
      <c r="F13098" s="9">
        <f>MONTH(Tableau2[[#This Row],[Date]])</f>
        <v>7</v>
      </c>
      <c r="G13098" s="9">
        <f>YEAR(Tableau2[[#This Row],[Date]])</f>
        <v>2025</v>
      </c>
      <c r="H13098" s="9">
        <f>_xlfn.ISOWEEKNUM(Tableau2[[#This Row],[Date]])</f>
        <v>29</v>
      </c>
    </row>
    <row r="13099" spans="1:8" hidden="1" x14ac:dyDescent="0.25">
      <c r="B13099">
        <f t="shared" si="594"/>
        <v>111112</v>
      </c>
      <c r="C13099" s="3">
        <v>45853</v>
      </c>
      <c r="D13099">
        <v>8</v>
      </c>
      <c r="E13099" s="9" t="str">
        <f>IF(Tableau2[[#This Row],[Project]]="","pas de projet",Tableau2[[#This Row],[Project]])</f>
        <v>pas de projet</v>
      </c>
      <c r="F13099" s="9">
        <f>MONTH(Tableau2[[#This Row],[Date]])</f>
        <v>7</v>
      </c>
      <c r="G13099" s="9">
        <f>YEAR(Tableau2[[#This Row],[Date]])</f>
        <v>2025</v>
      </c>
      <c r="H13099" s="9">
        <f>_xlfn.ISOWEEKNUM(Tableau2[[#This Row],[Date]])</f>
        <v>29</v>
      </c>
    </row>
    <row r="13100" spans="1:8" hidden="1" x14ac:dyDescent="0.25">
      <c r="B13100">
        <f t="shared" si="594"/>
        <v>111112</v>
      </c>
      <c r="C13100" s="3">
        <v>45853</v>
      </c>
      <c r="D13100">
        <v>8</v>
      </c>
      <c r="E13100" s="9" t="str">
        <f>IF(Tableau2[[#This Row],[Project]]="","pas de projet",Tableau2[[#This Row],[Project]])</f>
        <v>pas de projet</v>
      </c>
      <c r="F13100" s="9">
        <f>MONTH(Tableau2[[#This Row],[Date]])</f>
        <v>7</v>
      </c>
      <c r="G13100" s="9">
        <f>YEAR(Tableau2[[#This Row],[Date]])</f>
        <v>2025</v>
      </c>
      <c r="H13100" s="9">
        <f>_xlfn.ISOWEEKNUM(Tableau2[[#This Row],[Date]])</f>
        <v>29</v>
      </c>
    </row>
    <row r="13101" spans="1:8" hidden="1" x14ac:dyDescent="0.25">
      <c r="B13101">
        <f t="shared" si="594"/>
        <v>111112</v>
      </c>
      <c r="C13101" s="3">
        <v>45853</v>
      </c>
      <c r="D13101">
        <v>8</v>
      </c>
      <c r="E13101" s="9" t="str">
        <f>IF(Tableau2[[#This Row],[Project]]="","pas de projet",Tableau2[[#This Row],[Project]])</f>
        <v>pas de projet</v>
      </c>
      <c r="F13101" s="9">
        <f>MONTH(Tableau2[[#This Row],[Date]])</f>
        <v>7</v>
      </c>
      <c r="G13101" s="9">
        <f>YEAR(Tableau2[[#This Row],[Date]])</f>
        <v>2025</v>
      </c>
      <c r="H13101" s="9">
        <f>_xlfn.ISOWEEKNUM(Tableau2[[#This Row],[Date]])</f>
        <v>29</v>
      </c>
    </row>
    <row r="13102" spans="1:8" hidden="1" x14ac:dyDescent="0.25">
      <c r="A13102" t="s">
        <v>22</v>
      </c>
      <c r="B13102">
        <f t="shared" si="594"/>
        <v>111112</v>
      </c>
      <c r="C13102" s="3">
        <v>45853</v>
      </c>
      <c r="D13102">
        <v>8</v>
      </c>
      <c r="E13102" s="9" t="str">
        <f>IF(Tableau2[[#This Row],[Project]]="","pas de projet",Tableau2[[#This Row],[Project]])</f>
        <v>0DC376</v>
      </c>
      <c r="F13102" s="9">
        <f>MONTH(Tableau2[[#This Row],[Date]])</f>
        <v>7</v>
      </c>
      <c r="G13102" s="9">
        <f>YEAR(Tableau2[[#This Row],[Date]])</f>
        <v>2025</v>
      </c>
      <c r="H13102" s="9">
        <f>_xlfn.ISOWEEKNUM(Tableau2[[#This Row],[Date]])</f>
        <v>29</v>
      </c>
    </row>
    <row r="13103" spans="1:8" hidden="1" x14ac:dyDescent="0.25">
      <c r="B13103">
        <v>113</v>
      </c>
      <c r="C13103" s="3">
        <v>45853</v>
      </c>
      <c r="D13103">
        <v>0</v>
      </c>
      <c r="E13103" s="9" t="str">
        <f>IF(Tableau2[[#This Row],[Project]]="","pas de projet",Tableau2[[#This Row],[Project]])</f>
        <v>pas de projet</v>
      </c>
      <c r="F13103" s="9">
        <f>MONTH(Tableau2[[#This Row],[Date]])</f>
        <v>7</v>
      </c>
      <c r="G13103" s="9">
        <f>YEAR(Tableau2[[#This Row],[Date]])</f>
        <v>2025</v>
      </c>
      <c r="H13103" s="9">
        <f>_xlfn.ISOWEEKNUM(Tableau2[[#This Row],[Date]])</f>
        <v>29</v>
      </c>
    </row>
    <row r="13104" spans="1:8" hidden="1" x14ac:dyDescent="0.25">
      <c r="B13104">
        <v>113</v>
      </c>
      <c r="C13104" s="3">
        <v>45853</v>
      </c>
      <c r="D13104">
        <v>10</v>
      </c>
      <c r="E13104" s="9" t="str">
        <f>IF(Tableau2[[#This Row],[Project]]="","pas de projet",Tableau2[[#This Row],[Project]])</f>
        <v>pas de projet</v>
      </c>
      <c r="F13104" s="9">
        <f>MONTH(Tableau2[[#This Row],[Date]])</f>
        <v>7</v>
      </c>
      <c r="G13104" s="9">
        <f>YEAR(Tableau2[[#This Row],[Date]])</f>
        <v>2025</v>
      </c>
      <c r="H13104" s="9">
        <f>_xlfn.ISOWEEKNUM(Tableau2[[#This Row],[Date]])</f>
        <v>29</v>
      </c>
    </row>
    <row r="13105" spans="1:8" hidden="1" x14ac:dyDescent="0.25">
      <c r="B13105">
        <v>113</v>
      </c>
      <c r="C13105" s="3">
        <v>45853</v>
      </c>
      <c r="D13105">
        <v>10</v>
      </c>
      <c r="E13105" s="9" t="str">
        <f>IF(Tableau2[[#This Row],[Project]]="","pas de projet",Tableau2[[#This Row],[Project]])</f>
        <v>pas de projet</v>
      </c>
      <c r="F13105" s="9">
        <f>MONTH(Tableau2[[#This Row],[Date]])</f>
        <v>7</v>
      </c>
      <c r="G13105" s="9">
        <f>YEAR(Tableau2[[#This Row],[Date]])</f>
        <v>2025</v>
      </c>
      <c r="H13105" s="9">
        <f>_xlfn.ISOWEEKNUM(Tableau2[[#This Row],[Date]])</f>
        <v>29</v>
      </c>
    </row>
    <row r="13106" spans="1:8" hidden="1" x14ac:dyDescent="0.25">
      <c r="B13106">
        <v>113</v>
      </c>
      <c r="C13106" s="3">
        <v>45853</v>
      </c>
      <c r="D13106">
        <v>10</v>
      </c>
      <c r="E13106" s="9" t="str">
        <f>IF(Tableau2[[#This Row],[Project]]="","pas de projet",Tableau2[[#This Row],[Project]])</f>
        <v>pas de projet</v>
      </c>
      <c r="F13106" s="9">
        <f>MONTH(Tableau2[[#This Row],[Date]])</f>
        <v>7</v>
      </c>
      <c r="G13106" s="9">
        <f>YEAR(Tableau2[[#This Row],[Date]])</f>
        <v>2025</v>
      </c>
      <c r="H13106" s="9">
        <f>_xlfn.ISOWEEKNUM(Tableau2[[#This Row],[Date]])</f>
        <v>29</v>
      </c>
    </row>
    <row r="13107" spans="1:8" hidden="1" x14ac:dyDescent="0.25">
      <c r="A13107" t="s">
        <v>32</v>
      </c>
      <c r="B13107">
        <v>113</v>
      </c>
      <c r="C13107" s="3">
        <v>45853</v>
      </c>
      <c r="D13107">
        <v>8</v>
      </c>
      <c r="E13107" s="9" t="str">
        <f>IF(Tableau2[[#This Row],[Project]]="","pas de projet",Tableau2[[#This Row],[Project]])</f>
        <v>0NC378</v>
      </c>
      <c r="F13107" s="9">
        <f>MONTH(Tableau2[[#This Row],[Date]])</f>
        <v>7</v>
      </c>
      <c r="G13107" s="9">
        <f>YEAR(Tableau2[[#This Row],[Date]])</f>
        <v>2025</v>
      </c>
      <c r="H13107" s="9">
        <f>_xlfn.ISOWEEKNUM(Tableau2[[#This Row],[Date]])</f>
        <v>29</v>
      </c>
    </row>
    <row r="13108" spans="1:8" hidden="1" x14ac:dyDescent="0.25">
      <c r="A13108" t="s">
        <v>10</v>
      </c>
      <c r="B13108">
        <f t="shared" ref="B13108:B13120" si="595">111111+1</f>
        <v>111112</v>
      </c>
      <c r="C13108" s="3">
        <v>45852</v>
      </c>
      <c r="D13108">
        <v>8</v>
      </c>
      <c r="E13108" s="9" t="str">
        <f>IF(Tableau2[[#This Row],[Project]]="","pas de projet",Tableau2[[#This Row],[Project]])</f>
        <v>0NC377</v>
      </c>
      <c r="F13108" s="9">
        <f>MONTH(Tableau2[[#This Row],[Date]])</f>
        <v>7</v>
      </c>
      <c r="G13108" s="9">
        <f>YEAR(Tableau2[[#This Row],[Date]])</f>
        <v>2025</v>
      </c>
      <c r="H13108" s="9">
        <f>_xlfn.ISOWEEKNUM(Tableau2[[#This Row],[Date]])</f>
        <v>29</v>
      </c>
    </row>
    <row r="13109" spans="1:8" hidden="1" x14ac:dyDescent="0.25">
      <c r="A13109" t="s">
        <v>13</v>
      </c>
      <c r="B13109">
        <f t="shared" si="595"/>
        <v>111112</v>
      </c>
      <c r="C13109" s="3">
        <v>45852</v>
      </c>
      <c r="D13109">
        <v>9</v>
      </c>
      <c r="E13109" s="9" t="str">
        <f>IF(Tableau2[[#This Row],[Project]]="","pas de projet",Tableau2[[#This Row],[Project]])</f>
        <v>0DC378</v>
      </c>
      <c r="F13109" s="9">
        <f>MONTH(Tableau2[[#This Row],[Date]])</f>
        <v>7</v>
      </c>
      <c r="G13109" s="9">
        <f>YEAR(Tableau2[[#This Row],[Date]])</f>
        <v>2025</v>
      </c>
      <c r="H13109" s="9">
        <f>_xlfn.ISOWEEKNUM(Tableau2[[#This Row],[Date]])</f>
        <v>29</v>
      </c>
    </row>
    <row r="13110" spans="1:8" hidden="1" x14ac:dyDescent="0.25">
      <c r="B13110">
        <f t="shared" si="595"/>
        <v>111112</v>
      </c>
      <c r="C13110" s="3">
        <v>45852</v>
      </c>
      <c r="D13110">
        <v>8</v>
      </c>
      <c r="E13110" s="9" t="str">
        <f>IF(Tableau2[[#This Row],[Project]]="","pas de projet",Tableau2[[#This Row],[Project]])</f>
        <v>pas de projet</v>
      </c>
      <c r="F13110" s="9">
        <f>MONTH(Tableau2[[#This Row],[Date]])</f>
        <v>7</v>
      </c>
      <c r="G13110" s="9">
        <f>YEAR(Tableau2[[#This Row],[Date]])</f>
        <v>2025</v>
      </c>
      <c r="H13110" s="9">
        <f>_xlfn.ISOWEEKNUM(Tableau2[[#This Row],[Date]])</f>
        <v>29</v>
      </c>
    </row>
    <row r="13111" spans="1:8" hidden="1" x14ac:dyDescent="0.25">
      <c r="B13111">
        <f t="shared" si="595"/>
        <v>111112</v>
      </c>
      <c r="C13111" s="3">
        <v>45852</v>
      </c>
      <c r="D13111">
        <v>8</v>
      </c>
      <c r="E13111" s="9" t="str">
        <f>IF(Tableau2[[#This Row],[Project]]="","pas de projet",Tableau2[[#This Row],[Project]])</f>
        <v>pas de projet</v>
      </c>
      <c r="F13111" s="9">
        <f>MONTH(Tableau2[[#This Row],[Date]])</f>
        <v>7</v>
      </c>
      <c r="G13111" s="9">
        <f>YEAR(Tableau2[[#This Row],[Date]])</f>
        <v>2025</v>
      </c>
      <c r="H13111" s="9">
        <f>_xlfn.ISOWEEKNUM(Tableau2[[#This Row],[Date]])</f>
        <v>29</v>
      </c>
    </row>
    <row r="13112" spans="1:8" hidden="1" x14ac:dyDescent="0.25">
      <c r="B13112">
        <f t="shared" si="595"/>
        <v>111112</v>
      </c>
      <c r="C13112" s="3">
        <v>45852</v>
      </c>
      <c r="D13112">
        <v>8</v>
      </c>
      <c r="E13112" s="9" t="str">
        <f>IF(Tableau2[[#This Row],[Project]]="","pas de projet",Tableau2[[#This Row],[Project]])</f>
        <v>pas de projet</v>
      </c>
      <c r="F13112" s="9">
        <f>MONTH(Tableau2[[#This Row],[Date]])</f>
        <v>7</v>
      </c>
      <c r="G13112" s="9">
        <f>YEAR(Tableau2[[#This Row],[Date]])</f>
        <v>2025</v>
      </c>
      <c r="H13112" s="9">
        <f>_xlfn.ISOWEEKNUM(Tableau2[[#This Row],[Date]])</f>
        <v>29</v>
      </c>
    </row>
    <row r="13113" spans="1:8" hidden="1" x14ac:dyDescent="0.25">
      <c r="B13113">
        <f t="shared" si="595"/>
        <v>111112</v>
      </c>
      <c r="C13113" s="3">
        <v>45852</v>
      </c>
      <c r="D13113">
        <v>8</v>
      </c>
      <c r="E13113" s="9" t="str">
        <f>IF(Tableau2[[#This Row],[Project]]="","pas de projet",Tableau2[[#This Row],[Project]])</f>
        <v>pas de projet</v>
      </c>
      <c r="F13113" s="9">
        <f>MONTH(Tableau2[[#This Row],[Date]])</f>
        <v>7</v>
      </c>
      <c r="G13113" s="9">
        <f>YEAR(Tableau2[[#This Row],[Date]])</f>
        <v>2025</v>
      </c>
      <c r="H13113" s="9">
        <f>_xlfn.ISOWEEKNUM(Tableau2[[#This Row],[Date]])</f>
        <v>29</v>
      </c>
    </row>
    <row r="13114" spans="1:8" hidden="1" x14ac:dyDescent="0.25">
      <c r="B13114">
        <f t="shared" si="595"/>
        <v>111112</v>
      </c>
      <c r="C13114" s="3">
        <v>45852</v>
      </c>
      <c r="D13114">
        <v>8</v>
      </c>
      <c r="E13114" s="9" t="str">
        <f>IF(Tableau2[[#This Row],[Project]]="","pas de projet",Tableau2[[#This Row],[Project]])</f>
        <v>pas de projet</v>
      </c>
      <c r="F13114" s="9">
        <f>MONTH(Tableau2[[#This Row],[Date]])</f>
        <v>7</v>
      </c>
      <c r="G13114" s="9">
        <f>YEAR(Tableau2[[#This Row],[Date]])</f>
        <v>2025</v>
      </c>
      <c r="H13114" s="9">
        <f>_xlfn.ISOWEEKNUM(Tableau2[[#This Row],[Date]])</f>
        <v>29</v>
      </c>
    </row>
    <row r="13115" spans="1:8" hidden="1" x14ac:dyDescent="0.25">
      <c r="B13115">
        <f t="shared" si="595"/>
        <v>111112</v>
      </c>
      <c r="C13115" s="3">
        <v>45852</v>
      </c>
      <c r="D13115">
        <v>0</v>
      </c>
      <c r="E13115" s="9" t="str">
        <f>IF(Tableau2[[#This Row],[Project]]="","pas de projet",Tableau2[[#This Row],[Project]])</f>
        <v>pas de projet</v>
      </c>
      <c r="F13115" s="9">
        <f>MONTH(Tableau2[[#This Row],[Date]])</f>
        <v>7</v>
      </c>
      <c r="G13115" s="9">
        <f>YEAR(Tableau2[[#This Row],[Date]])</f>
        <v>2025</v>
      </c>
      <c r="H13115" s="9">
        <f>_xlfn.ISOWEEKNUM(Tableau2[[#This Row],[Date]])</f>
        <v>29</v>
      </c>
    </row>
    <row r="13116" spans="1:8" hidden="1" x14ac:dyDescent="0.25">
      <c r="B13116">
        <f t="shared" si="595"/>
        <v>111112</v>
      </c>
      <c r="C13116" s="3">
        <v>45852</v>
      </c>
      <c r="D13116">
        <v>8</v>
      </c>
      <c r="E13116" s="9" t="str">
        <f>IF(Tableau2[[#This Row],[Project]]="","pas de projet",Tableau2[[#This Row],[Project]])</f>
        <v>pas de projet</v>
      </c>
      <c r="F13116" s="9">
        <f>MONTH(Tableau2[[#This Row],[Date]])</f>
        <v>7</v>
      </c>
      <c r="G13116" s="9">
        <f>YEAR(Tableau2[[#This Row],[Date]])</f>
        <v>2025</v>
      </c>
      <c r="H13116" s="9">
        <f>_xlfn.ISOWEEKNUM(Tableau2[[#This Row],[Date]])</f>
        <v>29</v>
      </c>
    </row>
    <row r="13117" spans="1:8" hidden="1" x14ac:dyDescent="0.25">
      <c r="B13117">
        <f t="shared" si="595"/>
        <v>111112</v>
      </c>
      <c r="C13117" s="3">
        <v>45852</v>
      </c>
      <c r="D13117">
        <v>8</v>
      </c>
      <c r="E13117" s="9" t="str">
        <f>IF(Tableau2[[#This Row],[Project]]="","pas de projet",Tableau2[[#This Row],[Project]])</f>
        <v>pas de projet</v>
      </c>
      <c r="F13117" s="9">
        <f>MONTH(Tableau2[[#This Row],[Date]])</f>
        <v>7</v>
      </c>
      <c r="G13117" s="9">
        <f>YEAR(Tableau2[[#This Row],[Date]])</f>
        <v>2025</v>
      </c>
      <c r="H13117" s="9">
        <f>_xlfn.ISOWEEKNUM(Tableau2[[#This Row],[Date]])</f>
        <v>29</v>
      </c>
    </row>
    <row r="13118" spans="1:8" hidden="1" x14ac:dyDescent="0.25">
      <c r="A13118" t="s">
        <v>12</v>
      </c>
      <c r="B13118">
        <f t="shared" si="595"/>
        <v>111112</v>
      </c>
      <c r="C13118" s="3">
        <v>45852</v>
      </c>
      <c r="D13118">
        <v>7</v>
      </c>
      <c r="E13118" s="9" t="str">
        <f>IF(Tableau2[[#This Row],[Project]]="","pas de projet",Tableau2[[#This Row],[Project]])</f>
        <v>0DC377</v>
      </c>
      <c r="F13118" s="9">
        <f>MONTH(Tableau2[[#This Row],[Date]])</f>
        <v>7</v>
      </c>
      <c r="G13118" s="9">
        <f>YEAR(Tableau2[[#This Row],[Date]])</f>
        <v>2025</v>
      </c>
      <c r="H13118" s="9">
        <f>_xlfn.ISOWEEKNUM(Tableau2[[#This Row],[Date]])</f>
        <v>29</v>
      </c>
    </row>
    <row r="13119" spans="1:8" hidden="1" x14ac:dyDescent="0.25">
      <c r="A13119" t="s">
        <v>12</v>
      </c>
      <c r="B13119">
        <f t="shared" si="595"/>
        <v>111112</v>
      </c>
      <c r="C13119" s="3">
        <v>45852</v>
      </c>
      <c r="D13119">
        <v>4</v>
      </c>
      <c r="E13119" s="9" t="str">
        <f>IF(Tableau2[[#This Row],[Project]]="","pas de projet",Tableau2[[#This Row],[Project]])</f>
        <v>0DC377</v>
      </c>
      <c r="F13119" s="9">
        <f>MONTH(Tableau2[[#This Row],[Date]])</f>
        <v>7</v>
      </c>
      <c r="G13119" s="9">
        <f>YEAR(Tableau2[[#This Row],[Date]])</f>
        <v>2025</v>
      </c>
      <c r="H13119" s="9">
        <f>_xlfn.ISOWEEKNUM(Tableau2[[#This Row],[Date]])</f>
        <v>29</v>
      </c>
    </row>
    <row r="13120" spans="1:8" hidden="1" x14ac:dyDescent="0.25">
      <c r="A13120" t="s">
        <v>22</v>
      </c>
      <c r="B13120">
        <f t="shared" si="595"/>
        <v>111112</v>
      </c>
      <c r="C13120" s="3">
        <v>45852</v>
      </c>
      <c r="D13120">
        <v>4</v>
      </c>
      <c r="E13120" s="9" t="str">
        <f>IF(Tableau2[[#This Row],[Project]]="","pas de projet",Tableau2[[#This Row],[Project]])</f>
        <v>0DC376</v>
      </c>
      <c r="F13120" s="9">
        <f>MONTH(Tableau2[[#This Row],[Date]])</f>
        <v>7</v>
      </c>
      <c r="G13120" s="9">
        <f>YEAR(Tableau2[[#This Row],[Date]])</f>
        <v>2025</v>
      </c>
      <c r="H13120" s="9">
        <f>_xlfn.ISOWEEKNUM(Tableau2[[#This Row],[Date]])</f>
        <v>29</v>
      </c>
    </row>
    <row r="13121" spans="1:8" hidden="1" x14ac:dyDescent="0.25">
      <c r="A13121" t="s">
        <v>22</v>
      </c>
      <c r="B13121">
        <v>4</v>
      </c>
      <c r="C13121" s="3">
        <v>45852</v>
      </c>
      <c r="D13121">
        <v>34</v>
      </c>
      <c r="E13121" s="9" t="str">
        <f>IF(Tableau2[[#This Row],[Project]]="","pas de projet",Tableau2[[#This Row],[Project]])</f>
        <v>0DC376</v>
      </c>
      <c r="F13121" s="9">
        <f>MONTH(Tableau2[[#This Row],[Date]])</f>
        <v>7</v>
      </c>
      <c r="G13121" s="9">
        <f>YEAR(Tableau2[[#This Row],[Date]])</f>
        <v>2025</v>
      </c>
      <c r="H13121" s="9">
        <f>_xlfn.ISOWEEKNUM(Tableau2[[#This Row],[Date]])</f>
        <v>29</v>
      </c>
    </row>
    <row r="13122" spans="1:8" hidden="1" x14ac:dyDescent="0.25">
      <c r="A13122" t="s">
        <v>13</v>
      </c>
      <c r="B13122">
        <v>4</v>
      </c>
      <c r="C13122" s="3">
        <v>45852</v>
      </c>
      <c r="D13122">
        <v>25</v>
      </c>
      <c r="E13122" s="9" t="str">
        <f>IF(Tableau2[[#This Row],[Project]]="","pas de projet",Tableau2[[#This Row],[Project]])</f>
        <v>0DC378</v>
      </c>
      <c r="F13122" s="9">
        <f>MONTH(Tableau2[[#This Row],[Date]])</f>
        <v>7</v>
      </c>
      <c r="G13122" s="9">
        <f>YEAR(Tableau2[[#This Row],[Date]])</f>
        <v>2025</v>
      </c>
      <c r="H13122" s="9">
        <f>_xlfn.ISOWEEKNUM(Tableau2[[#This Row],[Date]])</f>
        <v>29</v>
      </c>
    </row>
    <row r="13123" spans="1:8" hidden="1" x14ac:dyDescent="0.25">
      <c r="A13123" t="s">
        <v>13</v>
      </c>
      <c r="B13123">
        <v>4</v>
      </c>
      <c r="C13123" s="3">
        <v>45852</v>
      </c>
      <c r="D13123">
        <v>26</v>
      </c>
      <c r="E13123" s="9" t="str">
        <f>IF(Tableau2[[#This Row],[Project]]="","pas de projet",Tableau2[[#This Row],[Project]])</f>
        <v>0DC378</v>
      </c>
      <c r="F13123" s="9">
        <f>MONTH(Tableau2[[#This Row],[Date]])</f>
        <v>7</v>
      </c>
      <c r="G13123" s="9">
        <f>YEAR(Tableau2[[#This Row],[Date]])</f>
        <v>2025</v>
      </c>
      <c r="H13123" s="9">
        <f>_xlfn.ISOWEEKNUM(Tableau2[[#This Row],[Date]])</f>
        <v>29</v>
      </c>
    </row>
    <row r="13124" spans="1:8" hidden="1" x14ac:dyDescent="0.25">
      <c r="A13124" t="s">
        <v>11</v>
      </c>
      <c r="B13124">
        <f t="shared" ref="B13124:B13125" si="596">111111+1</f>
        <v>111112</v>
      </c>
      <c r="C13124" s="3">
        <v>45852</v>
      </c>
      <c r="D13124">
        <v>3</v>
      </c>
      <c r="E13124" s="9" t="str">
        <f>IF(Tableau2[[#This Row],[Project]]="","pas de projet",Tableau2[[#This Row],[Project]])</f>
        <v>0NC376</v>
      </c>
      <c r="F13124" s="9">
        <f>MONTH(Tableau2[[#This Row],[Date]])</f>
        <v>7</v>
      </c>
      <c r="G13124" s="9">
        <f>YEAR(Tableau2[[#This Row],[Date]])</f>
        <v>2025</v>
      </c>
      <c r="H13124" s="9">
        <f>_xlfn.ISOWEEKNUM(Tableau2[[#This Row],[Date]])</f>
        <v>29</v>
      </c>
    </row>
    <row r="13125" spans="1:8" hidden="1" x14ac:dyDescent="0.25">
      <c r="A13125" t="s">
        <v>32</v>
      </c>
      <c r="B13125">
        <f t="shared" si="596"/>
        <v>111112</v>
      </c>
      <c r="C13125" s="3">
        <v>45852</v>
      </c>
      <c r="D13125">
        <v>5</v>
      </c>
      <c r="E13125" s="9" t="str">
        <f>IF(Tableau2[[#This Row],[Project]]="","pas de projet",Tableau2[[#This Row],[Project]])</f>
        <v>0NC378</v>
      </c>
      <c r="F13125" s="9">
        <f>MONTH(Tableau2[[#This Row],[Date]])</f>
        <v>7</v>
      </c>
      <c r="G13125" s="9">
        <f>YEAR(Tableau2[[#This Row],[Date]])</f>
        <v>2025</v>
      </c>
      <c r="H13125" s="9">
        <f>_xlfn.ISOWEEKNUM(Tableau2[[#This Row],[Date]])</f>
        <v>29</v>
      </c>
    </row>
    <row r="13126" spans="1:8" hidden="1" x14ac:dyDescent="0.25">
      <c r="A13126" t="s">
        <v>13</v>
      </c>
      <c r="B13126">
        <v>4</v>
      </c>
      <c r="C13126" s="3">
        <v>45852</v>
      </c>
      <c r="D13126">
        <v>8</v>
      </c>
      <c r="E13126" s="9" t="str">
        <f>IF(Tableau2[[#This Row],[Project]]="","pas de projet",Tableau2[[#This Row],[Project]])</f>
        <v>0DC378</v>
      </c>
      <c r="F13126" s="9">
        <f>MONTH(Tableau2[[#This Row],[Date]])</f>
        <v>7</v>
      </c>
      <c r="G13126" s="9">
        <f>YEAR(Tableau2[[#This Row],[Date]])</f>
        <v>2025</v>
      </c>
      <c r="H13126" s="9">
        <f>_xlfn.ISOWEEKNUM(Tableau2[[#This Row],[Date]])</f>
        <v>29</v>
      </c>
    </row>
    <row r="13127" spans="1:8" hidden="1" x14ac:dyDescent="0.25">
      <c r="A13127" t="s">
        <v>13</v>
      </c>
      <c r="B13127">
        <v>4</v>
      </c>
      <c r="C13127" s="3">
        <v>45852</v>
      </c>
      <c r="D13127">
        <v>9</v>
      </c>
      <c r="E13127" s="9" t="str">
        <f>IF(Tableau2[[#This Row],[Project]]="","pas de projet",Tableau2[[#This Row],[Project]])</f>
        <v>0DC378</v>
      </c>
      <c r="F13127" s="9">
        <f>MONTH(Tableau2[[#This Row],[Date]])</f>
        <v>7</v>
      </c>
      <c r="G13127" s="9">
        <f>YEAR(Tableau2[[#This Row],[Date]])</f>
        <v>2025</v>
      </c>
      <c r="H13127" s="9">
        <f>_xlfn.ISOWEEKNUM(Tableau2[[#This Row],[Date]])</f>
        <v>29</v>
      </c>
    </row>
    <row r="13128" spans="1:8" hidden="1" x14ac:dyDescent="0.25">
      <c r="A13128" t="s">
        <v>12</v>
      </c>
      <c r="B13128">
        <v>4</v>
      </c>
      <c r="C13128" s="3">
        <v>45852</v>
      </c>
      <c r="D13128">
        <v>18</v>
      </c>
      <c r="E13128" s="9" t="str">
        <f>IF(Tableau2[[#This Row],[Project]]="","pas de projet",Tableau2[[#This Row],[Project]])</f>
        <v>0DC377</v>
      </c>
      <c r="F13128" s="9">
        <f>MONTH(Tableau2[[#This Row],[Date]])</f>
        <v>7</v>
      </c>
      <c r="G13128" s="9">
        <f>YEAR(Tableau2[[#This Row],[Date]])</f>
        <v>2025</v>
      </c>
      <c r="H13128" s="9">
        <f>_xlfn.ISOWEEKNUM(Tableau2[[#This Row],[Date]])</f>
        <v>29</v>
      </c>
    </row>
    <row r="13129" spans="1:8" hidden="1" x14ac:dyDescent="0.25">
      <c r="A13129" t="s">
        <v>8</v>
      </c>
      <c r="B13129">
        <v>4</v>
      </c>
      <c r="C13129" s="3">
        <v>45852</v>
      </c>
      <c r="D13129">
        <v>8</v>
      </c>
      <c r="E13129" s="9" t="str">
        <f>IF(Tableau2[[#This Row],[Project]]="","pas de projet",Tableau2[[#This Row],[Project]])</f>
        <v>Fara proiect</v>
      </c>
      <c r="F13129" s="9">
        <f>MONTH(Tableau2[[#This Row],[Date]])</f>
        <v>7</v>
      </c>
      <c r="G13129" s="9">
        <f>YEAR(Tableau2[[#This Row],[Date]])</f>
        <v>2025</v>
      </c>
      <c r="H13129" s="9">
        <f>_xlfn.ISOWEEKNUM(Tableau2[[#This Row],[Date]])</f>
        <v>29</v>
      </c>
    </row>
    <row r="13130" spans="1:8" hidden="1" x14ac:dyDescent="0.25">
      <c r="A13130" t="s">
        <v>10</v>
      </c>
      <c r="B13130">
        <v>9</v>
      </c>
      <c r="C13130" s="3">
        <v>45852</v>
      </c>
      <c r="D13130">
        <v>25</v>
      </c>
      <c r="E13130" s="9" t="str">
        <f>IF(Tableau2[[#This Row],[Project]]="","pas de projet",Tableau2[[#This Row],[Project]])</f>
        <v>0NC377</v>
      </c>
      <c r="F13130" s="9">
        <f>MONTH(Tableau2[[#This Row],[Date]])</f>
        <v>7</v>
      </c>
      <c r="G13130" s="9">
        <f>YEAR(Tableau2[[#This Row],[Date]])</f>
        <v>2025</v>
      </c>
      <c r="H13130" s="9">
        <f>_xlfn.ISOWEEKNUM(Tableau2[[#This Row],[Date]])</f>
        <v>29</v>
      </c>
    </row>
    <row r="13131" spans="1:8" hidden="1" x14ac:dyDescent="0.25">
      <c r="A13131" t="s">
        <v>11</v>
      </c>
      <c r="B13131">
        <v>9</v>
      </c>
      <c r="C13131" s="3">
        <v>45852</v>
      </c>
      <c r="D13131">
        <v>15</v>
      </c>
      <c r="E13131" s="9" t="str">
        <f>IF(Tableau2[[#This Row],[Project]]="","pas de projet",Tableau2[[#This Row],[Project]])</f>
        <v>0NC376</v>
      </c>
      <c r="F13131" s="9">
        <f>MONTH(Tableau2[[#This Row],[Date]])</f>
        <v>7</v>
      </c>
      <c r="G13131" s="9">
        <f>YEAR(Tableau2[[#This Row],[Date]])</f>
        <v>2025</v>
      </c>
      <c r="H13131" s="9">
        <f>_xlfn.ISOWEEKNUM(Tableau2[[#This Row],[Date]])</f>
        <v>29</v>
      </c>
    </row>
    <row r="13132" spans="1:8" hidden="1" x14ac:dyDescent="0.25">
      <c r="A13132" t="s">
        <v>8</v>
      </c>
      <c r="B13132">
        <v>9</v>
      </c>
      <c r="C13132" s="3">
        <v>45852</v>
      </c>
      <c r="D13132">
        <v>8</v>
      </c>
      <c r="E13132" s="9" t="str">
        <f>IF(Tableau2[[#This Row],[Project]]="","pas de projet",Tableau2[[#This Row],[Project]])</f>
        <v>Fara proiect</v>
      </c>
      <c r="F13132" s="9">
        <f>MONTH(Tableau2[[#This Row],[Date]])</f>
        <v>7</v>
      </c>
      <c r="G13132" s="9">
        <f>YEAR(Tableau2[[#This Row],[Date]])</f>
        <v>2025</v>
      </c>
      <c r="H13132" s="9">
        <f>_xlfn.ISOWEEKNUM(Tableau2[[#This Row],[Date]])</f>
        <v>29</v>
      </c>
    </row>
    <row r="13133" spans="1:8" hidden="1" x14ac:dyDescent="0.25">
      <c r="B13133">
        <f t="shared" ref="B13133:B13141" si="597">111111+1</f>
        <v>111112</v>
      </c>
      <c r="C13133" s="3">
        <v>45854</v>
      </c>
      <c r="D13133">
        <v>8</v>
      </c>
      <c r="E13133" s="9" t="str">
        <f>IF(Tableau2[[#This Row],[Project]]="","pas de projet",Tableau2[[#This Row],[Project]])</f>
        <v>pas de projet</v>
      </c>
      <c r="F13133" s="9">
        <f>MONTH(Tableau2[[#This Row],[Date]])</f>
        <v>7</v>
      </c>
      <c r="G13133" s="9">
        <f>YEAR(Tableau2[[#This Row],[Date]])</f>
        <v>2025</v>
      </c>
      <c r="H13133" s="9">
        <f>_xlfn.ISOWEEKNUM(Tableau2[[#This Row],[Date]])</f>
        <v>29</v>
      </c>
    </row>
    <row r="13134" spans="1:8" hidden="1" x14ac:dyDescent="0.25">
      <c r="B13134">
        <f t="shared" si="597"/>
        <v>111112</v>
      </c>
      <c r="C13134" s="3">
        <v>45854</v>
      </c>
      <c r="D13134">
        <v>8</v>
      </c>
      <c r="E13134" s="9" t="str">
        <f>IF(Tableau2[[#This Row],[Project]]="","pas de projet",Tableau2[[#This Row],[Project]])</f>
        <v>pas de projet</v>
      </c>
      <c r="F13134" s="9">
        <f>MONTH(Tableau2[[#This Row],[Date]])</f>
        <v>7</v>
      </c>
      <c r="G13134" s="9">
        <f>YEAR(Tableau2[[#This Row],[Date]])</f>
        <v>2025</v>
      </c>
      <c r="H13134" s="9">
        <f>_xlfn.ISOWEEKNUM(Tableau2[[#This Row],[Date]])</f>
        <v>29</v>
      </c>
    </row>
    <row r="13135" spans="1:8" hidden="1" x14ac:dyDescent="0.25">
      <c r="B13135">
        <f t="shared" si="597"/>
        <v>111112</v>
      </c>
      <c r="C13135" s="3">
        <v>45854</v>
      </c>
      <c r="D13135">
        <v>8</v>
      </c>
      <c r="E13135" s="9" t="str">
        <f>IF(Tableau2[[#This Row],[Project]]="","pas de projet",Tableau2[[#This Row],[Project]])</f>
        <v>pas de projet</v>
      </c>
      <c r="F13135" s="9">
        <f>MONTH(Tableau2[[#This Row],[Date]])</f>
        <v>7</v>
      </c>
      <c r="G13135" s="9">
        <f>YEAR(Tableau2[[#This Row],[Date]])</f>
        <v>2025</v>
      </c>
      <c r="H13135" s="9">
        <f>_xlfn.ISOWEEKNUM(Tableau2[[#This Row],[Date]])</f>
        <v>29</v>
      </c>
    </row>
    <row r="13136" spans="1:8" hidden="1" x14ac:dyDescent="0.25">
      <c r="B13136">
        <f t="shared" si="597"/>
        <v>111112</v>
      </c>
      <c r="C13136" s="3">
        <v>45854</v>
      </c>
      <c r="D13136">
        <v>0</v>
      </c>
      <c r="E13136" s="9" t="str">
        <f>IF(Tableau2[[#This Row],[Project]]="","pas de projet",Tableau2[[#This Row],[Project]])</f>
        <v>pas de projet</v>
      </c>
      <c r="F13136" s="9">
        <f>MONTH(Tableau2[[#This Row],[Date]])</f>
        <v>7</v>
      </c>
      <c r="G13136" s="9">
        <f>YEAR(Tableau2[[#This Row],[Date]])</f>
        <v>2025</v>
      </c>
      <c r="H13136" s="9">
        <f>_xlfn.ISOWEEKNUM(Tableau2[[#This Row],[Date]])</f>
        <v>29</v>
      </c>
    </row>
    <row r="13137" spans="1:8" hidden="1" x14ac:dyDescent="0.25">
      <c r="B13137">
        <f t="shared" si="597"/>
        <v>111112</v>
      </c>
      <c r="C13137" s="3">
        <v>45854</v>
      </c>
      <c r="D13137">
        <v>8</v>
      </c>
      <c r="E13137" s="9" t="str">
        <f>IF(Tableau2[[#This Row],[Project]]="","pas de projet",Tableau2[[#This Row],[Project]])</f>
        <v>pas de projet</v>
      </c>
      <c r="F13137" s="9">
        <f>MONTH(Tableau2[[#This Row],[Date]])</f>
        <v>7</v>
      </c>
      <c r="G13137" s="9">
        <f>YEAR(Tableau2[[#This Row],[Date]])</f>
        <v>2025</v>
      </c>
      <c r="H13137" s="9">
        <f>_xlfn.ISOWEEKNUM(Tableau2[[#This Row],[Date]])</f>
        <v>29</v>
      </c>
    </row>
    <row r="13138" spans="1:8" hidden="1" x14ac:dyDescent="0.25">
      <c r="B13138">
        <f t="shared" si="597"/>
        <v>111112</v>
      </c>
      <c r="C13138" s="3">
        <v>45854</v>
      </c>
      <c r="D13138">
        <v>8</v>
      </c>
      <c r="E13138" s="9" t="str">
        <f>IF(Tableau2[[#This Row],[Project]]="","pas de projet",Tableau2[[#This Row],[Project]])</f>
        <v>pas de projet</v>
      </c>
      <c r="F13138" s="9">
        <f>MONTH(Tableau2[[#This Row],[Date]])</f>
        <v>7</v>
      </c>
      <c r="G13138" s="9">
        <f>YEAR(Tableau2[[#This Row],[Date]])</f>
        <v>2025</v>
      </c>
      <c r="H13138" s="9">
        <f>_xlfn.ISOWEEKNUM(Tableau2[[#This Row],[Date]])</f>
        <v>29</v>
      </c>
    </row>
    <row r="13139" spans="1:8" hidden="1" x14ac:dyDescent="0.25">
      <c r="B13139">
        <f t="shared" si="597"/>
        <v>111112</v>
      </c>
      <c r="C13139" s="3">
        <v>45852</v>
      </c>
      <c r="D13139">
        <v>5</v>
      </c>
      <c r="E13139" s="9" t="str">
        <f>IF(Tableau2[[#This Row],[Project]]="","pas de projet",Tableau2[[#This Row],[Project]])</f>
        <v>pas de projet</v>
      </c>
      <c r="F13139" s="9">
        <f>MONTH(Tableau2[[#This Row],[Date]])</f>
        <v>7</v>
      </c>
      <c r="G13139" s="9">
        <f>YEAR(Tableau2[[#This Row],[Date]])</f>
        <v>2025</v>
      </c>
      <c r="H13139" s="9">
        <f>_xlfn.ISOWEEKNUM(Tableau2[[#This Row],[Date]])</f>
        <v>29</v>
      </c>
    </row>
    <row r="13140" spans="1:8" hidden="1" x14ac:dyDescent="0.25">
      <c r="B13140">
        <f t="shared" si="597"/>
        <v>111112</v>
      </c>
      <c r="C13140" s="3">
        <v>45852</v>
      </c>
      <c r="D13140">
        <v>0</v>
      </c>
      <c r="E13140" s="9" t="str">
        <f>IF(Tableau2[[#This Row],[Project]]="","pas de projet",Tableau2[[#This Row],[Project]])</f>
        <v>pas de projet</v>
      </c>
      <c r="F13140" s="9">
        <f>MONTH(Tableau2[[#This Row],[Date]])</f>
        <v>7</v>
      </c>
      <c r="G13140" s="9">
        <f>YEAR(Tableau2[[#This Row],[Date]])</f>
        <v>2025</v>
      </c>
      <c r="H13140" s="9">
        <f>_xlfn.ISOWEEKNUM(Tableau2[[#This Row],[Date]])</f>
        <v>29</v>
      </c>
    </row>
    <row r="13141" spans="1:8" hidden="1" x14ac:dyDescent="0.25">
      <c r="B13141">
        <f t="shared" si="597"/>
        <v>111112</v>
      </c>
      <c r="C13141" s="3">
        <v>45852</v>
      </c>
      <c r="D13141">
        <v>0</v>
      </c>
      <c r="E13141" s="9" t="str">
        <f>IF(Tableau2[[#This Row],[Project]]="","pas de projet",Tableau2[[#This Row],[Project]])</f>
        <v>pas de projet</v>
      </c>
      <c r="F13141" s="9">
        <f>MONTH(Tableau2[[#This Row],[Date]])</f>
        <v>7</v>
      </c>
      <c r="G13141" s="9">
        <f>YEAR(Tableau2[[#This Row],[Date]])</f>
        <v>2025</v>
      </c>
      <c r="H13141" s="9">
        <f>_xlfn.ISOWEEKNUM(Tableau2[[#This Row],[Date]])</f>
        <v>29</v>
      </c>
    </row>
    <row r="13142" spans="1:8" hidden="1" x14ac:dyDescent="0.25">
      <c r="A13142">
        <v>10288</v>
      </c>
      <c r="B13142">
        <v>12</v>
      </c>
      <c r="C13142" s="3">
        <v>45850</v>
      </c>
      <c r="D13142">
        <v>40</v>
      </c>
      <c r="E13142" s="9">
        <f>IF(Tableau2[[#This Row],[Project]]="","pas de projet",Tableau2[[#This Row],[Project]])</f>
        <v>10288</v>
      </c>
      <c r="F13142" s="9">
        <f>MONTH(Tableau2[[#This Row],[Date]])</f>
        <v>7</v>
      </c>
      <c r="G13142" s="9">
        <f>YEAR(Tableau2[[#This Row],[Date]])</f>
        <v>2025</v>
      </c>
      <c r="H13142" s="9">
        <f>_xlfn.ISOWEEKNUM(Tableau2[[#This Row],[Date]])</f>
        <v>28</v>
      </c>
    </row>
    <row r="13143" spans="1:8" hidden="1" x14ac:dyDescent="0.25">
      <c r="A13143" t="s">
        <v>10</v>
      </c>
      <c r="B13143">
        <v>12</v>
      </c>
      <c r="C13143" s="3">
        <v>45849</v>
      </c>
      <c r="D13143">
        <v>32</v>
      </c>
      <c r="E13143" s="9" t="str">
        <f>IF(Tableau2[[#This Row],[Project]]="","pas de projet",Tableau2[[#This Row],[Project]])</f>
        <v>0NC377</v>
      </c>
      <c r="F13143" s="9">
        <f>MONTH(Tableau2[[#This Row],[Date]])</f>
        <v>7</v>
      </c>
      <c r="G13143" s="9">
        <f>YEAR(Tableau2[[#This Row],[Date]])</f>
        <v>2025</v>
      </c>
      <c r="H13143" s="9">
        <f>_xlfn.ISOWEEKNUM(Tableau2[[#This Row],[Date]])</f>
        <v>28</v>
      </c>
    </row>
    <row r="13144" spans="1:8" hidden="1" x14ac:dyDescent="0.25">
      <c r="A13144">
        <v>10288</v>
      </c>
      <c r="B13144">
        <v>12</v>
      </c>
      <c r="C13144" s="3">
        <v>45849</v>
      </c>
      <c r="D13144">
        <v>32</v>
      </c>
      <c r="E13144" s="9">
        <f>IF(Tableau2[[#This Row],[Project]]="","pas de projet",Tableau2[[#This Row],[Project]])</f>
        <v>10288</v>
      </c>
      <c r="F13144" s="9">
        <f>MONTH(Tableau2[[#This Row],[Date]])</f>
        <v>7</v>
      </c>
      <c r="G13144" s="9">
        <f>YEAR(Tableau2[[#This Row],[Date]])</f>
        <v>2025</v>
      </c>
      <c r="H13144" s="9">
        <f>_xlfn.ISOWEEKNUM(Tableau2[[#This Row],[Date]])</f>
        <v>28</v>
      </c>
    </row>
    <row r="13145" spans="1:8" hidden="1" x14ac:dyDescent="0.25">
      <c r="A13145">
        <v>10288</v>
      </c>
      <c r="B13145">
        <v>12</v>
      </c>
      <c r="C13145" s="3">
        <v>45848</v>
      </c>
      <c r="D13145">
        <v>24</v>
      </c>
      <c r="E13145" s="9">
        <f>IF(Tableau2[[#This Row],[Project]]="","pas de projet",Tableau2[[#This Row],[Project]])</f>
        <v>10288</v>
      </c>
      <c r="F13145" s="9">
        <f>MONTH(Tableau2[[#This Row],[Date]])</f>
        <v>7</v>
      </c>
      <c r="G13145" s="9">
        <f>YEAR(Tableau2[[#This Row],[Date]])</f>
        <v>2025</v>
      </c>
      <c r="H13145" s="9">
        <f>_xlfn.ISOWEEKNUM(Tableau2[[#This Row],[Date]])</f>
        <v>28</v>
      </c>
    </row>
    <row r="13146" spans="1:8" hidden="1" x14ac:dyDescent="0.25">
      <c r="A13146" t="s">
        <v>32</v>
      </c>
      <c r="B13146">
        <v>12</v>
      </c>
      <c r="C13146" s="3">
        <v>45848</v>
      </c>
      <c r="D13146">
        <v>24</v>
      </c>
      <c r="E13146" s="9" t="str">
        <f>IF(Tableau2[[#This Row],[Project]]="","pas de projet",Tableau2[[#This Row],[Project]])</f>
        <v>0NC378</v>
      </c>
      <c r="F13146" s="9">
        <f>MONTH(Tableau2[[#This Row],[Date]])</f>
        <v>7</v>
      </c>
      <c r="G13146" s="9">
        <f>YEAR(Tableau2[[#This Row],[Date]])</f>
        <v>2025</v>
      </c>
      <c r="H13146" s="9">
        <f>_xlfn.ISOWEEKNUM(Tableau2[[#This Row],[Date]])</f>
        <v>28</v>
      </c>
    </row>
    <row r="13147" spans="1:8" hidden="1" x14ac:dyDescent="0.25">
      <c r="A13147">
        <v>10276</v>
      </c>
      <c r="B13147">
        <v>12</v>
      </c>
      <c r="C13147" s="3">
        <v>45848</v>
      </c>
      <c r="D13147">
        <v>16</v>
      </c>
      <c r="E13147" s="9">
        <f>IF(Tableau2[[#This Row],[Project]]="","pas de projet",Tableau2[[#This Row],[Project]])</f>
        <v>10276</v>
      </c>
      <c r="F13147" s="9">
        <f>MONTH(Tableau2[[#This Row],[Date]])</f>
        <v>7</v>
      </c>
      <c r="G13147" s="9">
        <f>YEAR(Tableau2[[#This Row],[Date]])</f>
        <v>2025</v>
      </c>
      <c r="H13147" s="9">
        <f>_xlfn.ISOWEEKNUM(Tableau2[[#This Row],[Date]])</f>
        <v>28</v>
      </c>
    </row>
    <row r="13148" spans="1:8" hidden="1" x14ac:dyDescent="0.25">
      <c r="A13148">
        <v>10288</v>
      </c>
      <c r="B13148">
        <v>12</v>
      </c>
      <c r="C13148" s="3">
        <v>45847</v>
      </c>
      <c r="D13148">
        <v>32</v>
      </c>
      <c r="E13148" s="9">
        <f>IF(Tableau2[[#This Row],[Project]]="","pas de projet",Tableau2[[#This Row],[Project]])</f>
        <v>10288</v>
      </c>
      <c r="F13148" s="9">
        <f>MONTH(Tableau2[[#This Row],[Date]])</f>
        <v>7</v>
      </c>
      <c r="G13148" s="9">
        <f>YEAR(Tableau2[[#This Row],[Date]])</f>
        <v>2025</v>
      </c>
      <c r="H13148" s="9">
        <f>_xlfn.ISOWEEKNUM(Tableau2[[#This Row],[Date]])</f>
        <v>28</v>
      </c>
    </row>
    <row r="13149" spans="1:8" hidden="1" x14ac:dyDescent="0.25">
      <c r="A13149" t="s">
        <v>32</v>
      </c>
      <c r="B13149">
        <v>12</v>
      </c>
      <c r="C13149" s="3">
        <v>45847</v>
      </c>
      <c r="D13149">
        <v>16</v>
      </c>
      <c r="E13149" s="9" t="str">
        <f>IF(Tableau2[[#This Row],[Project]]="","pas de projet",Tableau2[[#This Row],[Project]])</f>
        <v>0NC378</v>
      </c>
      <c r="F13149" s="9">
        <f>MONTH(Tableau2[[#This Row],[Date]])</f>
        <v>7</v>
      </c>
      <c r="G13149" s="9">
        <f>YEAR(Tableau2[[#This Row],[Date]])</f>
        <v>2025</v>
      </c>
      <c r="H13149" s="9">
        <f>_xlfn.ISOWEEKNUM(Tableau2[[#This Row],[Date]])</f>
        <v>28</v>
      </c>
    </row>
    <row r="13150" spans="1:8" hidden="1" x14ac:dyDescent="0.25">
      <c r="A13150">
        <v>10276</v>
      </c>
      <c r="B13150">
        <v>12</v>
      </c>
      <c r="C13150" s="3">
        <v>45847</v>
      </c>
      <c r="D13150">
        <v>16</v>
      </c>
      <c r="E13150" s="9">
        <f>IF(Tableau2[[#This Row],[Project]]="","pas de projet",Tableau2[[#This Row],[Project]])</f>
        <v>10276</v>
      </c>
      <c r="F13150" s="9">
        <f>MONTH(Tableau2[[#This Row],[Date]])</f>
        <v>7</v>
      </c>
      <c r="G13150" s="9">
        <f>YEAR(Tableau2[[#This Row],[Date]])</f>
        <v>2025</v>
      </c>
      <c r="H13150" s="9">
        <f>_xlfn.ISOWEEKNUM(Tableau2[[#This Row],[Date]])</f>
        <v>28</v>
      </c>
    </row>
    <row r="13151" spans="1:8" hidden="1" x14ac:dyDescent="0.25">
      <c r="B13151">
        <f t="shared" ref="B13151:B13155" si="598">111111+1</f>
        <v>111112</v>
      </c>
      <c r="C13151" s="3">
        <v>45852</v>
      </c>
      <c r="D13151">
        <v>8</v>
      </c>
      <c r="E13151" s="9" t="str">
        <f>IF(Tableau2[[#This Row],[Project]]="","pas de projet",Tableau2[[#This Row],[Project]])</f>
        <v>pas de projet</v>
      </c>
      <c r="F13151" s="9">
        <f>MONTH(Tableau2[[#This Row],[Date]])</f>
        <v>7</v>
      </c>
      <c r="G13151" s="9">
        <f>YEAR(Tableau2[[#This Row],[Date]])</f>
        <v>2025</v>
      </c>
      <c r="H13151" s="9">
        <f>_xlfn.ISOWEEKNUM(Tableau2[[#This Row],[Date]])</f>
        <v>29</v>
      </c>
    </row>
    <row r="13152" spans="1:8" hidden="1" x14ac:dyDescent="0.25">
      <c r="A13152" t="s">
        <v>22</v>
      </c>
      <c r="B13152">
        <f t="shared" si="598"/>
        <v>111112</v>
      </c>
      <c r="C13152" s="3">
        <v>45852</v>
      </c>
      <c r="D13152">
        <v>8</v>
      </c>
      <c r="E13152" s="9" t="str">
        <f>IF(Tableau2[[#This Row],[Project]]="","pas de projet",Tableau2[[#This Row],[Project]])</f>
        <v>0DC376</v>
      </c>
      <c r="F13152" s="9">
        <f>MONTH(Tableau2[[#This Row],[Date]])</f>
        <v>7</v>
      </c>
      <c r="G13152" s="9">
        <f>YEAR(Tableau2[[#This Row],[Date]])</f>
        <v>2025</v>
      </c>
      <c r="H13152" s="9">
        <f>_xlfn.ISOWEEKNUM(Tableau2[[#This Row],[Date]])</f>
        <v>29</v>
      </c>
    </row>
    <row r="13153" spans="1:8" hidden="1" x14ac:dyDescent="0.25">
      <c r="A13153" t="s">
        <v>11</v>
      </c>
      <c r="B13153">
        <f t="shared" si="598"/>
        <v>111112</v>
      </c>
      <c r="C13153" s="3">
        <v>45852</v>
      </c>
      <c r="D13153">
        <v>2</v>
      </c>
      <c r="E13153" s="9" t="str">
        <f>IF(Tableau2[[#This Row],[Project]]="","pas de projet",Tableau2[[#This Row],[Project]])</f>
        <v>0NC376</v>
      </c>
      <c r="F13153" s="9">
        <f>MONTH(Tableau2[[#This Row],[Date]])</f>
        <v>7</v>
      </c>
      <c r="G13153" s="9">
        <f>YEAR(Tableau2[[#This Row],[Date]])</f>
        <v>2025</v>
      </c>
      <c r="H13153" s="9">
        <f>_xlfn.ISOWEEKNUM(Tableau2[[#This Row],[Date]])</f>
        <v>29</v>
      </c>
    </row>
    <row r="13154" spans="1:8" hidden="1" x14ac:dyDescent="0.25">
      <c r="A13154" t="s">
        <v>10</v>
      </c>
      <c r="B13154">
        <f t="shared" si="598"/>
        <v>111112</v>
      </c>
      <c r="C13154" s="3">
        <v>45852</v>
      </c>
      <c r="D13154">
        <v>3</v>
      </c>
      <c r="E13154" s="9" t="str">
        <f>IF(Tableau2[[#This Row],[Project]]="","pas de projet",Tableau2[[#This Row],[Project]])</f>
        <v>0NC377</v>
      </c>
      <c r="F13154" s="9">
        <f>MONTH(Tableau2[[#This Row],[Date]])</f>
        <v>7</v>
      </c>
      <c r="G13154" s="9">
        <f>YEAR(Tableau2[[#This Row],[Date]])</f>
        <v>2025</v>
      </c>
      <c r="H13154" s="9">
        <f>_xlfn.ISOWEEKNUM(Tableau2[[#This Row],[Date]])</f>
        <v>29</v>
      </c>
    </row>
    <row r="13155" spans="1:8" hidden="1" x14ac:dyDescent="0.25">
      <c r="A13155" t="s">
        <v>32</v>
      </c>
      <c r="B13155">
        <f t="shared" si="598"/>
        <v>111112</v>
      </c>
      <c r="C13155" s="3">
        <v>45852</v>
      </c>
      <c r="D13155">
        <v>3</v>
      </c>
      <c r="E13155" s="9" t="str">
        <f>IF(Tableau2[[#This Row],[Project]]="","pas de projet",Tableau2[[#This Row],[Project]])</f>
        <v>0NC378</v>
      </c>
      <c r="F13155" s="9">
        <f>MONTH(Tableau2[[#This Row],[Date]])</f>
        <v>7</v>
      </c>
      <c r="G13155" s="9">
        <f>YEAR(Tableau2[[#This Row],[Date]])</f>
        <v>2025</v>
      </c>
      <c r="H13155" s="9">
        <f>_xlfn.ISOWEEKNUM(Tableau2[[#This Row],[Date]])</f>
        <v>29</v>
      </c>
    </row>
    <row r="13156" spans="1:8" hidden="1" x14ac:dyDescent="0.25">
      <c r="A13156" t="s">
        <v>10</v>
      </c>
      <c r="B13156">
        <f>1</f>
        <v>1</v>
      </c>
      <c r="C13156" s="3">
        <v>45850</v>
      </c>
      <c r="D13156">
        <v>10</v>
      </c>
      <c r="E13156" s="9" t="str">
        <f>IF(Tableau2[[#This Row],[Project]]="","pas de projet",Tableau2[[#This Row],[Project]])</f>
        <v>0NC377</v>
      </c>
      <c r="F13156" s="9">
        <f>MONTH(Tableau2[[#This Row],[Date]])</f>
        <v>7</v>
      </c>
      <c r="G13156" s="9">
        <f>YEAR(Tableau2[[#This Row],[Date]])</f>
        <v>2025</v>
      </c>
      <c r="H13156" s="9">
        <f>_xlfn.ISOWEEKNUM(Tableau2[[#This Row],[Date]])</f>
        <v>28</v>
      </c>
    </row>
    <row r="13157" spans="1:8" hidden="1" x14ac:dyDescent="0.25">
      <c r="A13157" t="s">
        <v>10</v>
      </c>
      <c r="B13157">
        <f>1</f>
        <v>1</v>
      </c>
      <c r="C13157" s="3">
        <v>45850</v>
      </c>
      <c r="D13157">
        <v>20</v>
      </c>
      <c r="E13157" s="9" t="str">
        <f>IF(Tableau2[[#This Row],[Project]]="","pas de projet",Tableau2[[#This Row],[Project]])</f>
        <v>0NC377</v>
      </c>
      <c r="F13157" s="9">
        <f>MONTH(Tableau2[[#This Row],[Date]])</f>
        <v>7</v>
      </c>
      <c r="G13157" s="9">
        <f>YEAR(Tableau2[[#This Row],[Date]])</f>
        <v>2025</v>
      </c>
      <c r="H13157" s="9">
        <f>_xlfn.ISOWEEKNUM(Tableau2[[#This Row],[Date]])</f>
        <v>28</v>
      </c>
    </row>
    <row r="13158" spans="1:8" hidden="1" x14ac:dyDescent="0.25">
      <c r="A13158" t="s">
        <v>40</v>
      </c>
      <c r="B13158">
        <f>1</f>
        <v>1</v>
      </c>
      <c r="C13158" s="3">
        <v>45850</v>
      </c>
      <c r="D13158">
        <v>15</v>
      </c>
      <c r="E13158" s="9" t="str">
        <f>IF(Tableau2[[#This Row],[Project]]="","pas de projet",Tableau2[[#This Row],[Project]])</f>
        <v>0SC376</v>
      </c>
      <c r="F13158" s="9">
        <f>MONTH(Tableau2[[#This Row],[Date]])</f>
        <v>7</v>
      </c>
      <c r="G13158" s="9">
        <f>YEAR(Tableau2[[#This Row],[Date]])</f>
        <v>2025</v>
      </c>
      <c r="H13158" s="9">
        <f>_xlfn.ISOWEEKNUM(Tableau2[[#This Row],[Date]])</f>
        <v>28</v>
      </c>
    </row>
    <row r="13159" spans="1:8" hidden="1" x14ac:dyDescent="0.25">
      <c r="A13159" t="s">
        <v>11</v>
      </c>
      <c r="B13159">
        <f>1</f>
        <v>1</v>
      </c>
      <c r="C13159" s="3">
        <v>45850</v>
      </c>
      <c r="D13159">
        <v>10</v>
      </c>
      <c r="E13159" s="9" t="str">
        <f>IF(Tableau2[[#This Row],[Project]]="","pas de projet",Tableau2[[#This Row],[Project]])</f>
        <v>0NC376</v>
      </c>
      <c r="F13159" s="9">
        <f>MONTH(Tableau2[[#This Row],[Date]])</f>
        <v>7</v>
      </c>
      <c r="G13159" s="9">
        <f>YEAR(Tableau2[[#This Row],[Date]])</f>
        <v>2025</v>
      </c>
      <c r="H13159" s="9">
        <f>_xlfn.ISOWEEKNUM(Tableau2[[#This Row],[Date]])</f>
        <v>28</v>
      </c>
    </row>
    <row r="13160" spans="1:8" hidden="1" x14ac:dyDescent="0.25">
      <c r="A13160" t="s">
        <v>32</v>
      </c>
      <c r="B13160">
        <v>7</v>
      </c>
      <c r="C13160" s="3">
        <v>45850</v>
      </c>
      <c r="D13160">
        <v>7</v>
      </c>
      <c r="E13160" s="9" t="str">
        <f>IF(Tableau2[[#This Row],[Project]]="","pas de projet",Tableau2[[#This Row],[Project]])</f>
        <v>0NC378</v>
      </c>
      <c r="F13160" s="9">
        <f>MONTH(Tableau2[[#This Row],[Date]])</f>
        <v>7</v>
      </c>
      <c r="G13160" s="9">
        <f>YEAR(Tableau2[[#This Row],[Date]])</f>
        <v>2025</v>
      </c>
      <c r="H13160" s="9">
        <f>_xlfn.ISOWEEKNUM(Tableau2[[#This Row],[Date]])</f>
        <v>28</v>
      </c>
    </row>
    <row r="13161" spans="1:8" hidden="1" x14ac:dyDescent="0.25">
      <c r="A13161" t="s">
        <v>32</v>
      </c>
      <c r="B13161">
        <v>7</v>
      </c>
      <c r="C13161" s="3">
        <v>45850</v>
      </c>
      <c r="D13161">
        <v>13</v>
      </c>
      <c r="E13161" s="9" t="str">
        <f>IF(Tableau2[[#This Row],[Project]]="","pas de projet",Tableau2[[#This Row],[Project]])</f>
        <v>0NC378</v>
      </c>
      <c r="F13161" s="9">
        <f>MONTH(Tableau2[[#This Row],[Date]])</f>
        <v>7</v>
      </c>
      <c r="G13161" s="9">
        <f>YEAR(Tableau2[[#This Row],[Date]])</f>
        <v>2025</v>
      </c>
      <c r="H13161" s="9">
        <f>_xlfn.ISOWEEKNUM(Tableau2[[#This Row],[Date]])</f>
        <v>28</v>
      </c>
    </row>
    <row r="13162" spans="1:8" hidden="1" x14ac:dyDescent="0.25">
      <c r="A13162" t="s">
        <v>12</v>
      </c>
      <c r="B13162">
        <v>7</v>
      </c>
      <c r="C13162" s="3">
        <v>45850</v>
      </c>
      <c r="D13162">
        <v>15</v>
      </c>
      <c r="E13162" s="9" t="str">
        <f>IF(Tableau2[[#This Row],[Project]]="","pas de projet",Tableau2[[#This Row],[Project]])</f>
        <v>0DC377</v>
      </c>
      <c r="F13162" s="9">
        <f>MONTH(Tableau2[[#This Row],[Date]])</f>
        <v>7</v>
      </c>
      <c r="G13162" s="9">
        <f>YEAR(Tableau2[[#This Row],[Date]])</f>
        <v>2025</v>
      </c>
      <c r="H13162" s="9">
        <f>_xlfn.ISOWEEKNUM(Tableau2[[#This Row],[Date]])</f>
        <v>28</v>
      </c>
    </row>
    <row r="13163" spans="1:8" hidden="1" x14ac:dyDescent="0.25">
      <c r="A13163" t="s">
        <v>12</v>
      </c>
      <c r="B13163">
        <v>7</v>
      </c>
      <c r="C13163" s="3">
        <v>45850</v>
      </c>
      <c r="D13163">
        <v>10</v>
      </c>
      <c r="E13163" s="9" t="str">
        <f>IF(Tableau2[[#This Row],[Project]]="","pas de projet",Tableau2[[#This Row],[Project]])</f>
        <v>0DC377</v>
      </c>
      <c r="F13163" s="9">
        <f>MONTH(Tableau2[[#This Row],[Date]])</f>
        <v>7</v>
      </c>
      <c r="G13163" s="9">
        <f>YEAR(Tableau2[[#This Row],[Date]])</f>
        <v>2025</v>
      </c>
      <c r="H13163" s="9">
        <f>_xlfn.ISOWEEKNUM(Tableau2[[#This Row],[Date]])</f>
        <v>28</v>
      </c>
    </row>
    <row r="13164" spans="1:8" hidden="1" x14ac:dyDescent="0.25">
      <c r="A13164" t="s">
        <v>12</v>
      </c>
      <c r="B13164">
        <v>7</v>
      </c>
      <c r="C13164" s="3">
        <v>45850</v>
      </c>
      <c r="D13164">
        <v>10</v>
      </c>
      <c r="E13164" s="9" t="str">
        <f>IF(Tableau2[[#This Row],[Project]]="","pas de projet",Tableau2[[#This Row],[Project]])</f>
        <v>0DC377</v>
      </c>
      <c r="F13164" s="9">
        <f>MONTH(Tableau2[[#This Row],[Date]])</f>
        <v>7</v>
      </c>
      <c r="G13164" s="9">
        <f>YEAR(Tableau2[[#This Row],[Date]])</f>
        <v>2025</v>
      </c>
      <c r="H13164" s="9">
        <f>_xlfn.ISOWEEKNUM(Tableau2[[#This Row],[Date]])</f>
        <v>28</v>
      </c>
    </row>
    <row r="13165" spans="1:8" hidden="1" x14ac:dyDescent="0.25">
      <c r="A13165" t="s">
        <v>22</v>
      </c>
      <c r="B13165">
        <v>7</v>
      </c>
      <c r="C13165" s="3">
        <v>45850</v>
      </c>
      <c r="D13165">
        <v>15</v>
      </c>
      <c r="E13165" s="9" t="str">
        <f>IF(Tableau2[[#This Row],[Project]]="","pas de projet",Tableau2[[#This Row],[Project]])</f>
        <v>0DC376</v>
      </c>
      <c r="F13165" s="9">
        <f>MONTH(Tableau2[[#This Row],[Date]])</f>
        <v>7</v>
      </c>
      <c r="G13165" s="9">
        <f>YEAR(Tableau2[[#This Row],[Date]])</f>
        <v>2025</v>
      </c>
      <c r="H13165" s="9">
        <f>_xlfn.ISOWEEKNUM(Tableau2[[#This Row],[Date]])</f>
        <v>28</v>
      </c>
    </row>
    <row r="13166" spans="1:8" hidden="1" x14ac:dyDescent="0.25">
      <c r="A13166" t="s">
        <v>8</v>
      </c>
      <c r="B13166">
        <v>9</v>
      </c>
      <c r="C13166" s="3">
        <v>45850</v>
      </c>
      <c r="D13166">
        <v>5</v>
      </c>
      <c r="E13166" s="9" t="str">
        <f>IF(Tableau2[[#This Row],[Project]]="","pas de projet",Tableau2[[#This Row],[Project]])</f>
        <v>Fara proiect</v>
      </c>
      <c r="F13166" s="9">
        <f>MONTH(Tableau2[[#This Row],[Date]])</f>
        <v>7</v>
      </c>
      <c r="G13166" s="9">
        <f>YEAR(Tableau2[[#This Row],[Date]])</f>
        <v>2025</v>
      </c>
      <c r="H13166" s="9">
        <f>_xlfn.ISOWEEKNUM(Tableau2[[#This Row],[Date]])</f>
        <v>28</v>
      </c>
    </row>
    <row r="13167" spans="1:8" hidden="1" x14ac:dyDescent="0.25">
      <c r="A13167" t="s">
        <v>11</v>
      </c>
      <c r="B13167">
        <f t="shared" ref="B13167:B13184" si="599">111111+1</f>
        <v>111112</v>
      </c>
      <c r="C13167" s="3">
        <v>45852</v>
      </c>
      <c r="D13167">
        <v>8</v>
      </c>
      <c r="E13167" s="9" t="str">
        <f>IF(Tableau2[[#This Row],[Project]]="","pas de projet",Tableau2[[#This Row],[Project]])</f>
        <v>0NC376</v>
      </c>
      <c r="F13167" s="9">
        <f>MONTH(Tableau2[[#This Row],[Date]])</f>
        <v>7</v>
      </c>
      <c r="G13167" s="9">
        <f>YEAR(Tableau2[[#This Row],[Date]])</f>
        <v>2025</v>
      </c>
      <c r="H13167" s="9">
        <f>_xlfn.ISOWEEKNUM(Tableau2[[#This Row],[Date]])</f>
        <v>29</v>
      </c>
    </row>
    <row r="13168" spans="1:8" hidden="1" x14ac:dyDescent="0.25">
      <c r="B13168">
        <f t="shared" si="599"/>
        <v>111112</v>
      </c>
      <c r="C13168" s="3">
        <v>45849</v>
      </c>
      <c r="D13168">
        <v>0</v>
      </c>
      <c r="E13168" s="9" t="str">
        <f>IF(Tableau2[[#This Row],[Project]]="","pas de projet",Tableau2[[#This Row],[Project]])</f>
        <v>pas de projet</v>
      </c>
      <c r="F13168" s="9">
        <f>MONTH(Tableau2[[#This Row],[Date]])</f>
        <v>7</v>
      </c>
      <c r="G13168" s="9">
        <f>YEAR(Tableau2[[#This Row],[Date]])</f>
        <v>2025</v>
      </c>
      <c r="H13168" s="9">
        <f>_xlfn.ISOWEEKNUM(Tableau2[[#This Row],[Date]])</f>
        <v>28</v>
      </c>
    </row>
    <row r="13169" spans="2:8" hidden="1" x14ac:dyDescent="0.25">
      <c r="B13169">
        <f t="shared" si="599"/>
        <v>111112</v>
      </c>
      <c r="C13169" s="3">
        <v>45849</v>
      </c>
      <c r="D13169">
        <v>8</v>
      </c>
      <c r="E13169" s="9" t="str">
        <f>IF(Tableau2[[#This Row],[Project]]="","pas de projet",Tableau2[[#This Row],[Project]])</f>
        <v>pas de projet</v>
      </c>
      <c r="F13169" s="9">
        <f>MONTH(Tableau2[[#This Row],[Date]])</f>
        <v>7</v>
      </c>
      <c r="G13169" s="9">
        <f>YEAR(Tableau2[[#This Row],[Date]])</f>
        <v>2025</v>
      </c>
      <c r="H13169" s="9">
        <f>_xlfn.ISOWEEKNUM(Tableau2[[#This Row],[Date]])</f>
        <v>28</v>
      </c>
    </row>
    <row r="13170" spans="2:8" hidden="1" x14ac:dyDescent="0.25">
      <c r="B13170">
        <f t="shared" si="599"/>
        <v>111112</v>
      </c>
      <c r="C13170" s="3">
        <v>45849</v>
      </c>
      <c r="D13170">
        <v>8</v>
      </c>
      <c r="E13170" s="9" t="str">
        <f>IF(Tableau2[[#This Row],[Project]]="","pas de projet",Tableau2[[#This Row],[Project]])</f>
        <v>pas de projet</v>
      </c>
      <c r="F13170" s="9">
        <f>MONTH(Tableau2[[#This Row],[Date]])</f>
        <v>7</v>
      </c>
      <c r="G13170" s="9">
        <f>YEAR(Tableau2[[#This Row],[Date]])</f>
        <v>2025</v>
      </c>
      <c r="H13170" s="9">
        <f>_xlfn.ISOWEEKNUM(Tableau2[[#This Row],[Date]])</f>
        <v>28</v>
      </c>
    </row>
    <row r="13171" spans="2:8" hidden="1" x14ac:dyDescent="0.25">
      <c r="B13171">
        <f t="shared" si="599"/>
        <v>111112</v>
      </c>
      <c r="C13171" s="3">
        <v>45849</v>
      </c>
      <c r="D13171">
        <v>8</v>
      </c>
      <c r="E13171" s="9" t="str">
        <f>IF(Tableau2[[#This Row],[Project]]="","pas de projet",Tableau2[[#This Row],[Project]])</f>
        <v>pas de projet</v>
      </c>
      <c r="F13171" s="9">
        <f>MONTH(Tableau2[[#This Row],[Date]])</f>
        <v>7</v>
      </c>
      <c r="G13171" s="9">
        <f>YEAR(Tableau2[[#This Row],[Date]])</f>
        <v>2025</v>
      </c>
      <c r="H13171" s="9">
        <f>_xlfn.ISOWEEKNUM(Tableau2[[#This Row],[Date]])</f>
        <v>28</v>
      </c>
    </row>
    <row r="13172" spans="2:8" hidden="1" x14ac:dyDescent="0.25">
      <c r="B13172">
        <f t="shared" si="599"/>
        <v>111112</v>
      </c>
      <c r="C13172" s="3">
        <v>45849</v>
      </c>
      <c r="D13172">
        <v>10</v>
      </c>
      <c r="E13172" s="9" t="str">
        <f>IF(Tableau2[[#This Row],[Project]]="","pas de projet",Tableau2[[#This Row],[Project]])</f>
        <v>pas de projet</v>
      </c>
      <c r="F13172" s="9">
        <f>MONTH(Tableau2[[#This Row],[Date]])</f>
        <v>7</v>
      </c>
      <c r="G13172" s="9">
        <f>YEAR(Tableau2[[#This Row],[Date]])</f>
        <v>2025</v>
      </c>
      <c r="H13172" s="9">
        <f>_xlfn.ISOWEEKNUM(Tableau2[[#This Row],[Date]])</f>
        <v>28</v>
      </c>
    </row>
    <row r="13173" spans="2:8" hidden="1" x14ac:dyDescent="0.25">
      <c r="B13173">
        <f t="shared" si="599"/>
        <v>111112</v>
      </c>
      <c r="C13173" s="3">
        <v>45849</v>
      </c>
      <c r="D13173">
        <v>9</v>
      </c>
      <c r="E13173" s="9" t="str">
        <f>IF(Tableau2[[#This Row],[Project]]="","pas de projet",Tableau2[[#This Row],[Project]])</f>
        <v>pas de projet</v>
      </c>
      <c r="F13173" s="9">
        <f>MONTH(Tableau2[[#This Row],[Date]])</f>
        <v>7</v>
      </c>
      <c r="G13173" s="9">
        <f>YEAR(Tableau2[[#This Row],[Date]])</f>
        <v>2025</v>
      </c>
      <c r="H13173" s="9">
        <f>_xlfn.ISOWEEKNUM(Tableau2[[#This Row],[Date]])</f>
        <v>28</v>
      </c>
    </row>
    <row r="13174" spans="2:8" hidden="1" x14ac:dyDescent="0.25">
      <c r="B13174">
        <f t="shared" si="599"/>
        <v>111112</v>
      </c>
      <c r="C13174" s="3">
        <v>45849</v>
      </c>
      <c r="D13174">
        <v>8</v>
      </c>
      <c r="E13174" s="9" t="str">
        <f>IF(Tableau2[[#This Row],[Project]]="","pas de projet",Tableau2[[#This Row],[Project]])</f>
        <v>pas de projet</v>
      </c>
      <c r="F13174" s="9">
        <f>MONTH(Tableau2[[#This Row],[Date]])</f>
        <v>7</v>
      </c>
      <c r="G13174" s="9">
        <f>YEAR(Tableau2[[#This Row],[Date]])</f>
        <v>2025</v>
      </c>
      <c r="H13174" s="9">
        <f>_xlfn.ISOWEEKNUM(Tableau2[[#This Row],[Date]])</f>
        <v>28</v>
      </c>
    </row>
    <row r="13175" spans="2:8" hidden="1" x14ac:dyDescent="0.25">
      <c r="B13175">
        <f t="shared" si="599"/>
        <v>111112</v>
      </c>
      <c r="C13175" s="3">
        <v>45842</v>
      </c>
      <c r="D13175">
        <v>8</v>
      </c>
      <c r="E13175" s="9" t="str">
        <f>IF(Tableau2[[#This Row],[Project]]="","pas de projet",Tableau2[[#This Row],[Project]])</f>
        <v>pas de projet</v>
      </c>
      <c r="F13175" s="9">
        <f>MONTH(Tableau2[[#This Row],[Date]])</f>
        <v>7</v>
      </c>
      <c r="G13175" s="9">
        <f>YEAR(Tableau2[[#This Row],[Date]])</f>
        <v>2025</v>
      </c>
      <c r="H13175" s="9">
        <f>_xlfn.ISOWEEKNUM(Tableau2[[#This Row],[Date]])</f>
        <v>27</v>
      </c>
    </row>
    <row r="13176" spans="2:8" hidden="1" x14ac:dyDescent="0.25">
      <c r="B13176">
        <f t="shared" si="599"/>
        <v>111112</v>
      </c>
      <c r="C13176" s="3">
        <v>45842</v>
      </c>
      <c r="D13176">
        <v>8</v>
      </c>
      <c r="E13176" s="9" t="str">
        <f>IF(Tableau2[[#This Row],[Project]]="","pas de projet",Tableau2[[#This Row],[Project]])</f>
        <v>pas de projet</v>
      </c>
      <c r="F13176" s="9">
        <f>MONTH(Tableau2[[#This Row],[Date]])</f>
        <v>7</v>
      </c>
      <c r="G13176" s="9">
        <f>YEAR(Tableau2[[#This Row],[Date]])</f>
        <v>2025</v>
      </c>
      <c r="H13176" s="9">
        <f>_xlfn.ISOWEEKNUM(Tableau2[[#This Row],[Date]])</f>
        <v>27</v>
      </c>
    </row>
    <row r="13177" spans="2:8" hidden="1" x14ac:dyDescent="0.25">
      <c r="B13177">
        <f t="shared" si="599"/>
        <v>111112</v>
      </c>
      <c r="C13177" s="3">
        <v>45842</v>
      </c>
      <c r="D13177">
        <v>8</v>
      </c>
      <c r="E13177" s="9" t="str">
        <f>IF(Tableau2[[#This Row],[Project]]="","pas de projet",Tableau2[[#This Row],[Project]])</f>
        <v>pas de projet</v>
      </c>
      <c r="F13177" s="9">
        <f>MONTH(Tableau2[[#This Row],[Date]])</f>
        <v>7</v>
      </c>
      <c r="G13177" s="9">
        <f>YEAR(Tableau2[[#This Row],[Date]])</f>
        <v>2025</v>
      </c>
      <c r="H13177" s="9">
        <f>_xlfn.ISOWEEKNUM(Tableau2[[#This Row],[Date]])</f>
        <v>27</v>
      </c>
    </row>
    <row r="13178" spans="2:8" hidden="1" x14ac:dyDescent="0.25">
      <c r="B13178">
        <f t="shared" si="599"/>
        <v>111112</v>
      </c>
      <c r="C13178" s="3">
        <v>45842</v>
      </c>
      <c r="D13178">
        <v>8</v>
      </c>
      <c r="E13178" s="9" t="str">
        <f>IF(Tableau2[[#This Row],[Project]]="","pas de projet",Tableau2[[#This Row],[Project]])</f>
        <v>pas de projet</v>
      </c>
      <c r="F13178" s="9">
        <f>MONTH(Tableau2[[#This Row],[Date]])</f>
        <v>7</v>
      </c>
      <c r="G13178" s="9">
        <f>YEAR(Tableau2[[#This Row],[Date]])</f>
        <v>2025</v>
      </c>
      <c r="H13178" s="9">
        <f>_xlfn.ISOWEEKNUM(Tableau2[[#This Row],[Date]])</f>
        <v>27</v>
      </c>
    </row>
    <row r="13179" spans="2:8" hidden="1" x14ac:dyDescent="0.25">
      <c r="B13179">
        <f t="shared" si="599"/>
        <v>111112</v>
      </c>
      <c r="C13179" s="3">
        <v>45842</v>
      </c>
      <c r="D13179">
        <v>8</v>
      </c>
      <c r="E13179" s="9" t="str">
        <f>IF(Tableau2[[#This Row],[Project]]="","pas de projet",Tableau2[[#This Row],[Project]])</f>
        <v>pas de projet</v>
      </c>
      <c r="F13179" s="9">
        <f>MONTH(Tableau2[[#This Row],[Date]])</f>
        <v>7</v>
      </c>
      <c r="G13179" s="9">
        <f>YEAR(Tableau2[[#This Row],[Date]])</f>
        <v>2025</v>
      </c>
      <c r="H13179" s="9">
        <f>_xlfn.ISOWEEKNUM(Tableau2[[#This Row],[Date]])</f>
        <v>27</v>
      </c>
    </row>
    <row r="13180" spans="2:8" hidden="1" x14ac:dyDescent="0.25">
      <c r="B13180">
        <f t="shared" si="599"/>
        <v>111112</v>
      </c>
      <c r="C13180" s="3">
        <v>45842</v>
      </c>
      <c r="D13180">
        <v>8</v>
      </c>
      <c r="E13180" s="9" t="str">
        <f>IF(Tableau2[[#This Row],[Project]]="","pas de projet",Tableau2[[#This Row],[Project]])</f>
        <v>pas de projet</v>
      </c>
      <c r="F13180" s="9">
        <f>MONTH(Tableau2[[#This Row],[Date]])</f>
        <v>7</v>
      </c>
      <c r="G13180" s="9">
        <f>YEAR(Tableau2[[#This Row],[Date]])</f>
        <v>2025</v>
      </c>
      <c r="H13180" s="9">
        <f>_xlfn.ISOWEEKNUM(Tableau2[[#This Row],[Date]])</f>
        <v>27</v>
      </c>
    </row>
    <row r="13181" spans="2:8" hidden="1" x14ac:dyDescent="0.25">
      <c r="B13181">
        <f t="shared" si="599"/>
        <v>111112</v>
      </c>
      <c r="C13181" s="3">
        <v>45852</v>
      </c>
      <c r="D13181">
        <v>8</v>
      </c>
      <c r="E13181" s="9" t="str">
        <f>IF(Tableau2[[#This Row],[Project]]="","pas de projet",Tableau2[[#This Row],[Project]])</f>
        <v>pas de projet</v>
      </c>
      <c r="F13181" s="9">
        <f>MONTH(Tableau2[[#This Row],[Date]])</f>
        <v>7</v>
      </c>
      <c r="G13181" s="9">
        <f>YEAR(Tableau2[[#This Row],[Date]])</f>
        <v>2025</v>
      </c>
      <c r="H13181" s="9">
        <f>_xlfn.ISOWEEKNUM(Tableau2[[#This Row],[Date]])</f>
        <v>29</v>
      </c>
    </row>
    <row r="13182" spans="2:8" hidden="1" x14ac:dyDescent="0.25">
      <c r="B13182">
        <f t="shared" si="599"/>
        <v>111112</v>
      </c>
      <c r="C13182" s="3">
        <v>45852</v>
      </c>
      <c r="D13182">
        <v>8</v>
      </c>
      <c r="E13182" s="9" t="str">
        <f>IF(Tableau2[[#This Row],[Project]]="","pas de projet",Tableau2[[#This Row],[Project]])</f>
        <v>pas de projet</v>
      </c>
      <c r="F13182" s="9">
        <f>MONTH(Tableau2[[#This Row],[Date]])</f>
        <v>7</v>
      </c>
      <c r="G13182" s="9">
        <f>YEAR(Tableau2[[#This Row],[Date]])</f>
        <v>2025</v>
      </c>
      <c r="H13182" s="9">
        <f>_xlfn.ISOWEEKNUM(Tableau2[[#This Row],[Date]])</f>
        <v>29</v>
      </c>
    </row>
    <row r="13183" spans="2:8" hidden="1" x14ac:dyDescent="0.25">
      <c r="B13183">
        <f t="shared" si="599"/>
        <v>111112</v>
      </c>
      <c r="C13183" s="3">
        <v>45852</v>
      </c>
      <c r="D13183">
        <v>8</v>
      </c>
      <c r="E13183" s="9" t="str">
        <f>IF(Tableau2[[#This Row],[Project]]="","pas de projet",Tableau2[[#This Row],[Project]])</f>
        <v>pas de projet</v>
      </c>
      <c r="F13183" s="9">
        <f>MONTH(Tableau2[[#This Row],[Date]])</f>
        <v>7</v>
      </c>
      <c r="G13183" s="9">
        <f>YEAR(Tableau2[[#This Row],[Date]])</f>
        <v>2025</v>
      </c>
      <c r="H13183" s="9">
        <f>_xlfn.ISOWEEKNUM(Tableau2[[#This Row],[Date]])</f>
        <v>29</v>
      </c>
    </row>
    <row r="13184" spans="2:8" hidden="1" x14ac:dyDescent="0.25">
      <c r="B13184">
        <f t="shared" si="599"/>
        <v>111112</v>
      </c>
      <c r="C13184" s="3">
        <v>45852</v>
      </c>
      <c r="D13184">
        <v>8</v>
      </c>
      <c r="E13184" s="9" t="str">
        <f>IF(Tableau2[[#This Row],[Project]]="","pas de projet",Tableau2[[#This Row],[Project]])</f>
        <v>pas de projet</v>
      </c>
      <c r="F13184" s="9">
        <f>MONTH(Tableau2[[#This Row],[Date]])</f>
        <v>7</v>
      </c>
      <c r="G13184" s="9">
        <f>YEAR(Tableau2[[#This Row],[Date]])</f>
        <v>2025</v>
      </c>
      <c r="H13184" s="9">
        <f>_xlfn.ISOWEEKNUM(Tableau2[[#This Row],[Date]])</f>
        <v>29</v>
      </c>
    </row>
    <row r="13185" spans="2:8" hidden="1" x14ac:dyDescent="0.25">
      <c r="B13185">
        <v>111</v>
      </c>
      <c r="C13185" s="3">
        <v>45852</v>
      </c>
      <c r="D13185">
        <v>8</v>
      </c>
      <c r="E13185" s="9" t="str">
        <f>IF(Tableau2[[#This Row],[Project]]="","pas de projet",Tableau2[[#This Row],[Project]])</f>
        <v>pas de projet</v>
      </c>
      <c r="F13185" s="9">
        <f>MONTH(Tableau2[[#This Row],[Date]])</f>
        <v>7</v>
      </c>
      <c r="G13185" s="9">
        <f>YEAR(Tableau2[[#This Row],[Date]])</f>
        <v>2025</v>
      </c>
      <c r="H13185" s="9">
        <f>_xlfn.ISOWEEKNUM(Tableau2[[#This Row],[Date]])</f>
        <v>29</v>
      </c>
    </row>
    <row r="13186" spans="2:8" hidden="1" x14ac:dyDescent="0.25">
      <c r="B13186">
        <v>111</v>
      </c>
      <c r="C13186" s="3">
        <v>45852</v>
      </c>
      <c r="D13186">
        <v>8</v>
      </c>
      <c r="E13186" s="9" t="str">
        <f>IF(Tableau2[[#This Row],[Project]]="","pas de projet",Tableau2[[#This Row],[Project]])</f>
        <v>pas de projet</v>
      </c>
      <c r="F13186" s="9">
        <f>MONTH(Tableau2[[#This Row],[Date]])</f>
        <v>7</v>
      </c>
      <c r="G13186" s="9">
        <f>YEAR(Tableau2[[#This Row],[Date]])</f>
        <v>2025</v>
      </c>
      <c r="H13186" s="9">
        <f>_xlfn.ISOWEEKNUM(Tableau2[[#This Row],[Date]])</f>
        <v>29</v>
      </c>
    </row>
    <row r="13187" spans="2:8" hidden="1" x14ac:dyDescent="0.25">
      <c r="B13187">
        <v>111</v>
      </c>
      <c r="C13187" s="3">
        <v>45852</v>
      </c>
      <c r="D13187">
        <v>8</v>
      </c>
      <c r="E13187" s="9" t="str">
        <f>IF(Tableau2[[#This Row],[Project]]="","pas de projet",Tableau2[[#This Row],[Project]])</f>
        <v>pas de projet</v>
      </c>
      <c r="F13187" s="9">
        <f>MONTH(Tableau2[[#This Row],[Date]])</f>
        <v>7</v>
      </c>
      <c r="G13187" s="9">
        <f>YEAR(Tableau2[[#This Row],[Date]])</f>
        <v>2025</v>
      </c>
      <c r="H13187" s="9">
        <f>_xlfn.ISOWEEKNUM(Tableau2[[#This Row],[Date]])</f>
        <v>29</v>
      </c>
    </row>
    <row r="13188" spans="2:8" hidden="1" x14ac:dyDescent="0.25">
      <c r="B13188">
        <v>111</v>
      </c>
      <c r="C13188" s="3">
        <v>45852</v>
      </c>
      <c r="D13188">
        <v>0</v>
      </c>
      <c r="E13188" s="9" t="str">
        <f>IF(Tableau2[[#This Row],[Project]]="","pas de projet",Tableau2[[#This Row],[Project]])</f>
        <v>pas de projet</v>
      </c>
      <c r="F13188" s="9">
        <f>MONTH(Tableau2[[#This Row],[Date]])</f>
        <v>7</v>
      </c>
      <c r="G13188" s="9">
        <f>YEAR(Tableau2[[#This Row],[Date]])</f>
        <v>2025</v>
      </c>
      <c r="H13188" s="9">
        <f>_xlfn.ISOWEEKNUM(Tableau2[[#This Row],[Date]])</f>
        <v>29</v>
      </c>
    </row>
    <row r="13189" spans="2:8" hidden="1" x14ac:dyDescent="0.25">
      <c r="B13189">
        <v>111</v>
      </c>
      <c r="C13189" s="3">
        <v>45852</v>
      </c>
      <c r="D13189">
        <v>8</v>
      </c>
      <c r="E13189" s="9" t="str">
        <f>IF(Tableau2[[#This Row],[Project]]="","pas de projet",Tableau2[[#This Row],[Project]])</f>
        <v>pas de projet</v>
      </c>
      <c r="F13189" s="9">
        <f>MONTH(Tableau2[[#This Row],[Date]])</f>
        <v>7</v>
      </c>
      <c r="G13189" s="9">
        <f>YEAR(Tableau2[[#This Row],[Date]])</f>
        <v>2025</v>
      </c>
      <c r="H13189" s="9">
        <f>_xlfn.ISOWEEKNUM(Tableau2[[#This Row],[Date]])</f>
        <v>29</v>
      </c>
    </row>
    <row r="13190" spans="2:8" hidden="1" x14ac:dyDescent="0.25">
      <c r="B13190">
        <v>111</v>
      </c>
      <c r="C13190" s="3">
        <v>45852</v>
      </c>
      <c r="D13190">
        <v>1</v>
      </c>
      <c r="E13190" s="9" t="str">
        <f>IF(Tableau2[[#This Row],[Project]]="","pas de projet",Tableau2[[#This Row],[Project]])</f>
        <v>pas de projet</v>
      </c>
      <c r="F13190" s="9">
        <f>MONTH(Tableau2[[#This Row],[Date]])</f>
        <v>7</v>
      </c>
      <c r="G13190" s="9">
        <f>YEAR(Tableau2[[#This Row],[Date]])</f>
        <v>2025</v>
      </c>
      <c r="H13190" s="9">
        <f>_xlfn.ISOWEEKNUM(Tableau2[[#This Row],[Date]])</f>
        <v>29</v>
      </c>
    </row>
    <row r="13191" spans="2:8" hidden="1" x14ac:dyDescent="0.25">
      <c r="B13191">
        <v>111</v>
      </c>
      <c r="C13191" s="3">
        <v>45852</v>
      </c>
      <c r="D13191">
        <v>8</v>
      </c>
      <c r="E13191" s="9" t="str">
        <f>IF(Tableau2[[#This Row],[Project]]="","pas de projet",Tableau2[[#This Row],[Project]])</f>
        <v>pas de projet</v>
      </c>
      <c r="F13191" s="9">
        <f>MONTH(Tableau2[[#This Row],[Date]])</f>
        <v>7</v>
      </c>
      <c r="G13191" s="9">
        <f>YEAR(Tableau2[[#This Row],[Date]])</f>
        <v>2025</v>
      </c>
      <c r="H13191" s="9">
        <f>_xlfn.ISOWEEKNUM(Tableau2[[#This Row],[Date]])</f>
        <v>29</v>
      </c>
    </row>
    <row r="13192" spans="2:8" hidden="1" x14ac:dyDescent="0.25">
      <c r="B13192">
        <v>111</v>
      </c>
      <c r="C13192" s="3">
        <v>45852</v>
      </c>
      <c r="D13192">
        <v>8</v>
      </c>
      <c r="E13192" s="9" t="str">
        <f>IF(Tableau2[[#This Row],[Project]]="","pas de projet",Tableau2[[#This Row],[Project]])</f>
        <v>pas de projet</v>
      </c>
      <c r="F13192" s="9">
        <f>MONTH(Tableau2[[#This Row],[Date]])</f>
        <v>7</v>
      </c>
      <c r="G13192" s="9">
        <f>YEAR(Tableau2[[#This Row],[Date]])</f>
        <v>2025</v>
      </c>
      <c r="H13192" s="9">
        <f>_xlfn.ISOWEEKNUM(Tableau2[[#This Row],[Date]])</f>
        <v>29</v>
      </c>
    </row>
    <row r="13193" spans="2:8" hidden="1" x14ac:dyDescent="0.25">
      <c r="B13193">
        <v>111</v>
      </c>
      <c r="C13193" s="3">
        <v>45852</v>
      </c>
      <c r="D13193">
        <v>8</v>
      </c>
      <c r="E13193" s="9" t="str">
        <f>IF(Tableau2[[#This Row],[Project]]="","pas de projet",Tableau2[[#This Row],[Project]])</f>
        <v>pas de projet</v>
      </c>
      <c r="F13193" s="9">
        <f>MONTH(Tableau2[[#This Row],[Date]])</f>
        <v>7</v>
      </c>
      <c r="G13193" s="9">
        <f>YEAR(Tableau2[[#This Row],[Date]])</f>
        <v>2025</v>
      </c>
      <c r="H13193" s="9">
        <f>_xlfn.ISOWEEKNUM(Tableau2[[#This Row],[Date]])</f>
        <v>29</v>
      </c>
    </row>
    <row r="13194" spans="2:8" hidden="1" x14ac:dyDescent="0.25">
      <c r="B13194">
        <v>111</v>
      </c>
      <c r="C13194" s="3">
        <v>45852</v>
      </c>
      <c r="D13194">
        <v>8</v>
      </c>
      <c r="E13194" s="9" t="str">
        <f>IF(Tableau2[[#This Row],[Project]]="","pas de projet",Tableau2[[#This Row],[Project]])</f>
        <v>pas de projet</v>
      </c>
      <c r="F13194" s="9">
        <f>MONTH(Tableau2[[#This Row],[Date]])</f>
        <v>7</v>
      </c>
      <c r="G13194" s="9">
        <f>YEAR(Tableau2[[#This Row],[Date]])</f>
        <v>2025</v>
      </c>
      <c r="H13194" s="9">
        <f>_xlfn.ISOWEEKNUM(Tableau2[[#This Row],[Date]])</f>
        <v>29</v>
      </c>
    </row>
    <row r="13195" spans="2:8" hidden="1" x14ac:dyDescent="0.25">
      <c r="B13195">
        <v>111</v>
      </c>
      <c r="C13195" s="3">
        <v>45852</v>
      </c>
      <c r="D13195">
        <v>8</v>
      </c>
      <c r="E13195" s="9" t="str">
        <f>IF(Tableau2[[#This Row],[Project]]="","pas de projet",Tableau2[[#This Row],[Project]])</f>
        <v>pas de projet</v>
      </c>
      <c r="F13195" s="9">
        <f>MONTH(Tableau2[[#This Row],[Date]])</f>
        <v>7</v>
      </c>
      <c r="G13195" s="9">
        <f>YEAR(Tableau2[[#This Row],[Date]])</f>
        <v>2025</v>
      </c>
      <c r="H13195" s="9">
        <f>_xlfn.ISOWEEKNUM(Tableau2[[#This Row],[Date]])</f>
        <v>29</v>
      </c>
    </row>
    <row r="13196" spans="2:8" hidden="1" x14ac:dyDescent="0.25">
      <c r="B13196">
        <v>111</v>
      </c>
      <c r="C13196" s="3">
        <v>45852</v>
      </c>
      <c r="D13196">
        <v>8</v>
      </c>
      <c r="E13196" s="9" t="str">
        <f>IF(Tableau2[[#This Row],[Project]]="","pas de projet",Tableau2[[#This Row],[Project]])</f>
        <v>pas de projet</v>
      </c>
      <c r="F13196" s="9">
        <f>MONTH(Tableau2[[#This Row],[Date]])</f>
        <v>7</v>
      </c>
      <c r="G13196" s="9">
        <f>YEAR(Tableau2[[#This Row],[Date]])</f>
        <v>2025</v>
      </c>
      <c r="H13196" s="9">
        <f>_xlfn.ISOWEEKNUM(Tableau2[[#This Row],[Date]])</f>
        <v>29</v>
      </c>
    </row>
    <row r="13197" spans="2:8" hidden="1" x14ac:dyDescent="0.25">
      <c r="B13197">
        <v>111</v>
      </c>
      <c r="C13197" s="3">
        <v>45852</v>
      </c>
      <c r="D13197">
        <v>8</v>
      </c>
      <c r="E13197" s="9" t="str">
        <f>IF(Tableau2[[#This Row],[Project]]="","pas de projet",Tableau2[[#This Row],[Project]])</f>
        <v>pas de projet</v>
      </c>
      <c r="F13197" s="9">
        <f>MONTH(Tableau2[[#This Row],[Date]])</f>
        <v>7</v>
      </c>
      <c r="G13197" s="9">
        <f>YEAR(Tableau2[[#This Row],[Date]])</f>
        <v>2025</v>
      </c>
      <c r="H13197" s="9">
        <f>_xlfn.ISOWEEKNUM(Tableau2[[#This Row],[Date]])</f>
        <v>29</v>
      </c>
    </row>
    <row r="13198" spans="2:8" hidden="1" x14ac:dyDescent="0.25">
      <c r="B13198">
        <v>111</v>
      </c>
      <c r="C13198" s="3">
        <v>45850</v>
      </c>
      <c r="D13198">
        <v>0</v>
      </c>
      <c r="E13198" s="9" t="str">
        <f>IF(Tableau2[[#This Row],[Project]]="","pas de projet",Tableau2[[#This Row],[Project]])</f>
        <v>pas de projet</v>
      </c>
      <c r="F13198" s="9">
        <f>MONTH(Tableau2[[#This Row],[Date]])</f>
        <v>7</v>
      </c>
      <c r="G13198" s="9">
        <f>YEAR(Tableau2[[#This Row],[Date]])</f>
        <v>2025</v>
      </c>
      <c r="H13198" s="9">
        <f>_xlfn.ISOWEEKNUM(Tableau2[[#This Row],[Date]])</f>
        <v>28</v>
      </c>
    </row>
    <row r="13199" spans="2:8" hidden="1" x14ac:dyDescent="0.25">
      <c r="B13199">
        <v>111</v>
      </c>
      <c r="C13199" s="3">
        <v>45850</v>
      </c>
      <c r="D13199">
        <v>5</v>
      </c>
      <c r="E13199" s="9" t="str">
        <f>IF(Tableau2[[#This Row],[Project]]="","pas de projet",Tableau2[[#This Row],[Project]])</f>
        <v>pas de projet</v>
      </c>
      <c r="F13199" s="9">
        <f>MONTH(Tableau2[[#This Row],[Date]])</f>
        <v>7</v>
      </c>
      <c r="G13199" s="9">
        <f>YEAR(Tableau2[[#This Row],[Date]])</f>
        <v>2025</v>
      </c>
      <c r="H13199" s="9">
        <f>_xlfn.ISOWEEKNUM(Tableau2[[#This Row],[Date]])</f>
        <v>28</v>
      </c>
    </row>
    <row r="13200" spans="2:8" hidden="1" x14ac:dyDescent="0.25">
      <c r="B13200">
        <v>111</v>
      </c>
      <c r="C13200" s="3">
        <v>45850</v>
      </c>
      <c r="D13200">
        <v>0</v>
      </c>
      <c r="E13200" s="9" t="str">
        <f>IF(Tableau2[[#This Row],[Project]]="","pas de projet",Tableau2[[#This Row],[Project]])</f>
        <v>pas de projet</v>
      </c>
      <c r="F13200" s="9">
        <f>MONTH(Tableau2[[#This Row],[Date]])</f>
        <v>7</v>
      </c>
      <c r="G13200" s="9">
        <f>YEAR(Tableau2[[#This Row],[Date]])</f>
        <v>2025</v>
      </c>
      <c r="H13200" s="9">
        <f>_xlfn.ISOWEEKNUM(Tableau2[[#This Row],[Date]])</f>
        <v>28</v>
      </c>
    </row>
    <row r="13201" spans="2:8" hidden="1" x14ac:dyDescent="0.25">
      <c r="B13201">
        <v>111</v>
      </c>
      <c r="C13201" s="3">
        <v>45850</v>
      </c>
      <c r="D13201">
        <v>0</v>
      </c>
      <c r="E13201" s="9" t="str">
        <f>IF(Tableau2[[#This Row],[Project]]="","pas de projet",Tableau2[[#This Row],[Project]])</f>
        <v>pas de projet</v>
      </c>
      <c r="F13201" s="9">
        <f>MONTH(Tableau2[[#This Row],[Date]])</f>
        <v>7</v>
      </c>
      <c r="G13201" s="9">
        <f>YEAR(Tableau2[[#This Row],[Date]])</f>
        <v>2025</v>
      </c>
      <c r="H13201" s="9">
        <f>_xlfn.ISOWEEKNUM(Tableau2[[#This Row],[Date]])</f>
        <v>28</v>
      </c>
    </row>
    <row r="13202" spans="2:8" hidden="1" x14ac:dyDescent="0.25">
      <c r="B13202">
        <v>111</v>
      </c>
      <c r="C13202" s="3">
        <v>45850</v>
      </c>
      <c r="D13202">
        <v>0</v>
      </c>
      <c r="E13202" s="9" t="str">
        <f>IF(Tableau2[[#This Row],[Project]]="","pas de projet",Tableau2[[#This Row],[Project]])</f>
        <v>pas de projet</v>
      </c>
      <c r="F13202" s="9">
        <f>MONTH(Tableau2[[#This Row],[Date]])</f>
        <v>7</v>
      </c>
      <c r="G13202" s="9">
        <f>YEAR(Tableau2[[#This Row],[Date]])</f>
        <v>2025</v>
      </c>
      <c r="H13202" s="9">
        <f>_xlfn.ISOWEEKNUM(Tableau2[[#This Row],[Date]])</f>
        <v>28</v>
      </c>
    </row>
    <row r="13203" spans="2:8" hidden="1" x14ac:dyDescent="0.25">
      <c r="B13203">
        <v>111</v>
      </c>
      <c r="C13203" s="3">
        <v>45850</v>
      </c>
      <c r="D13203">
        <v>0</v>
      </c>
      <c r="E13203" s="9" t="str">
        <f>IF(Tableau2[[#This Row],[Project]]="","pas de projet",Tableau2[[#This Row],[Project]])</f>
        <v>pas de projet</v>
      </c>
      <c r="F13203" s="9">
        <f>MONTH(Tableau2[[#This Row],[Date]])</f>
        <v>7</v>
      </c>
      <c r="G13203" s="9">
        <f>YEAR(Tableau2[[#This Row],[Date]])</f>
        <v>2025</v>
      </c>
      <c r="H13203" s="9">
        <f>_xlfn.ISOWEEKNUM(Tableau2[[#This Row],[Date]])</f>
        <v>28</v>
      </c>
    </row>
    <row r="13204" spans="2:8" hidden="1" x14ac:dyDescent="0.25">
      <c r="B13204">
        <v>111</v>
      </c>
      <c r="C13204" s="3">
        <v>45850</v>
      </c>
      <c r="D13204">
        <v>0</v>
      </c>
      <c r="E13204" s="9" t="str">
        <f>IF(Tableau2[[#This Row],[Project]]="","pas de projet",Tableau2[[#This Row],[Project]])</f>
        <v>pas de projet</v>
      </c>
      <c r="F13204" s="9">
        <f>MONTH(Tableau2[[#This Row],[Date]])</f>
        <v>7</v>
      </c>
      <c r="G13204" s="9">
        <f>YEAR(Tableau2[[#This Row],[Date]])</f>
        <v>2025</v>
      </c>
      <c r="H13204" s="9">
        <f>_xlfn.ISOWEEKNUM(Tableau2[[#This Row],[Date]])</f>
        <v>28</v>
      </c>
    </row>
    <row r="13205" spans="2:8" hidden="1" x14ac:dyDescent="0.25">
      <c r="B13205">
        <v>111</v>
      </c>
      <c r="C13205" s="3">
        <v>45850</v>
      </c>
      <c r="D13205">
        <v>0</v>
      </c>
      <c r="E13205" s="9" t="str">
        <f>IF(Tableau2[[#This Row],[Project]]="","pas de projet",Tableau2[[#This Row],[Project]])</f>
        <v>pas de projet</v>
      </c>
      <c r="F13205" s="9">
        <f>MONTH(Tableau2[[#This Row],[Date]])</f>
        <v>7</v>
      </c>
      <c r="G13205" s="9">
        <f>YEAR(Tableau2[[#This Row],[Date]])</f>
        <v>2025</v>
      </c>
      <c r="H13205" s="9">
        <f>_xlfn.ISOWEEKNUM(Tableau2[[#This Row],[Date]])</f>
        <v>28</v>
      </c>
    </row>
    <row r="13206" spans="2:8" hidden="1" x14ac:dyDescent="0.25">
      <c r="B13206">
        <v>111</v>
      </c>
      <c r="C13206" s="3">
        <v>45850</v>
      </c>
      <c r="D13206">
        <v>0</v>
      </c>
      <c r="E13206" s="9" t="str">
        <f>IF(Tableau2[[#This Row],[Project]]="","pas de projet",Tableau2[[#This Row],[Project]])</f>
        <v>pas de projet</v>
      </c>
      <c r="F13206" s="9">
        <f>MONTH(Tableau2[[#This Row],[Date]])</f>
        <v>7</v>
      </c>
      <c r="G13206" s="9">
        <f>YEAR(Tableau2[[#This Row],[Date]])</f>
        <v>2025</v>
      </c>
      <c r="H13206" s="9">
        <f>_xlfn.ISOWEEKNUM(Tableau2[[#This Row],[Date]])</f>
        <v>28</v>
      </c>
    </row>
    <row r="13207" spans="2:8" hidden="1" x14ac:dyDescent="0.25">
      <c r="B13207">
        <v>111</v>
      </c>
      <c r="C13207" s="3">
        <v>45850</v>
      </c>
      <c r="D13207">
        <v>0</v>
      </c>
      <c r="E13207" s="9" t="str">
        <f>IF(Tableau2[[#This Row],[Project]]="","pas de projet",Tableau2[[#This Row],[Project]])</f>
        <v>pas de projet</v>
      </c>
      <c r="F13207" s="9">
        <f>MONTH(Tableau2[[#This Row],[Date]])</f>
        <v>7</v>
      </c>
      <c r="G13207" s="9">
        <f>YEAR(Tableau2[[#This Row],[Date]])</f>
        <v>2025</v>
      </c>
      <c r="H13207" s="9">
        <f>_xlfn.ISOWEEKNUM(Tableau2[[#This Row],[Date]])</f>
        <v>28</v>
      </c>
    </row>
    <row r="13208" spans="2:8" hidden="1" x14ac:dyDescent="0.25">
      <c r="B13208">
        <v>111</v>
      </c>
      <c r="C13208" s="3">
        <v>45850</v>
      </c>
      <c r="D13208">
        <v>0</v>
      </c>
      <c r="E13208" s="9" t="str">
        <f>IF(Tableau2[[#This Row],[Project]]="","pas de projet",Tableau2[[#This Row],[Project]])</f>
        <v>pas de projet</v>
      </c>
      <c r="F13208" s="9">
        <f>MONTH(Tableau2[[#This Row],[Date]])</f>
        <v>7</v>
      </c>
      <c r="G13208" s="9">
        <f>YEAR(Tableau2[[#This Row],[Date]])</f>
        <v>2025</v>
      </c>
      <c r="H13208" s="9">
        <f>_xlfn.ISOWEEKNUM(Tableau2[[#This Row],[Date]])</f>
        <v>28</v>
      </c>
    </row>
    <row r="13209" spans="2:8" hidden="1" x14ac:dyDescent="0.25">
      <c r="B13209">
        <v>111</v>
      </c>
      <c r="C13209" s="3">
        <v>45850</v>
      </c>
      <c r="D13209">
        <v>5</v>
      </c>
      <c r="E13209" s="9" t="str">
        <f>IF(Tableau2[[#This Row],[Project]]="","pas de projet",Tableau2[[#This Row],[Project]])</f>
        <v>pas de projet</v>
      </c>
      <c r="F13209" s="9">
        <f>MONTH(Tableau2[[#This Row],[Date]])</f>
        <v>7</v>
      </c>
      <c r="G13209" s="9">
        <f>YEAR(Tableau2[[#This Row],[Date]])</f>
        <v>2025</v>
      </c>
      <c r="H13209" s="9">
        <f>_xlfn.ISOWEEKNUM(Tableau2[[#This Row],[Date]])</f>
        <v>28</v>
      </c>
    </row>
    <row r="13210" spans="2:8" hidden="1" x14ac:dyDescent="0.25">
      <c r="B13210">
        <v>111</v>
      </c>
      <c r="C13210" s="3">
        <v>45850</v>
      </c>
      <c r="D13210">
        <v>5</v>
      </c>
      <c r="E13210" s="9" t="str">
        <f>IF(Tableau2[[#This Row],[Project]]="","pas de projet",Tableau2[[#This Row],[Project]])</f>
        <v>pas de projet</v>
      </c>
      <c r="F13210" s="9">
        <f>MONTH(Tableau2[[#This Row],[Date]])</f>
        <v>7</v>
      </c>
      <c r="G13210" s="9">
        <f>YEAR(Tableau2[[#This Row],[Date]])</f>
        <v>2025</v>
      </c>
      <c r="H13210" s="9">
        <f>_xlfn.ISOWEEKNUM(Tableau2[[#This Row],[Date]])</f>
        <v>28</v>
      </c>
    </row>
    <row r="13211" spans="2:8" hidden="1" x14ac:dyDescent="0.25">
      <c r="B13211">
        <v>111</v>
      </c>
      <c r="C13211" s="3">
        <v>45849</v>
      </c>
      <c r="D13211">
        <v>8</v>
      </c>
      <c r="E13211" s="9" t="str">
        <f>IF(Tableau2[[#This Row],[Project]]="","pas de projet",Tableau2[[#This Row],[Project]])</f>
        <v>pas de projet</v>
      </c>
      <c r="F13211" s="9">
        <f>MONTH(Tableau2[[#This Row],[Date]])</f>
        <v>7</v>
      </c>
      <c r="G13211" s="9">
        <f>YEAR(Tableau2[[#This Row],[Date]])</f>
        <v>2025</v>
      </c>
      <c r="H13211" s="9">
        <f>_xlfn.ISOWEEKNUM(Tableau2[[#This Row],[Date]])</f>
        <v>28</v>
      </c>
    </row>
    <row r="13212" spans="2:8" hidden="1" x14ac:dyDescent="0.25">
      <c r="B13212">
        <v>111</v>
      </c>
      <c r="C13212" s="3">
        <v>45849</v>
      </c>
      <c r="D13212">
        <v>8</v>
      </c>
      <c r="E13212" s="9" t="str">
        <f>IF(Tableau2[[#This Row],[Project]]="","pas de projet",Tableau2[[#This Row],[Project]])</f>
        <v>pas de projet</v>
      </c>
      <c r="F13212" s="9">
        <f>MONTH(Tableau2[[#This Row],[Date]])</f>
        <v>7</v>
      </c>
      <c r="G13212" s="9">
        <f>YEAR(Tableau2[[#This Row],[Date]])</f>
        <v>2025</v>
      </c>
      <c r="H13212" s="9">
        <f>_xlfn.ISOWEEKNUM(Tableau2[[#This Row],[Date]])</f>
        <v>28</v>
      </c>
    </row>
    <row r="13213" spans="2:8" hidden="1" x14ac:dyDescent="0.25">
      <c r="B13213">
        <v>111</v>
      </c>
      <c r="C13213" s="3">
        <v>45849</v>
      </c>
      <c r="D13213">
        <v>8</v>
      </c>
      <c r="E13213" s="9" t="str">
        <f>IF(Tableau2[[#This Row],[Project]]="","pas de projet",Tableau2[[#This Row],[Project]])</f>
        <v>pas de projet</v>
      </c>
      <c r="F13213" s="9">
        <f>MONTH(Tableau2[[#This Row],[Date]])</f>
        <v>7</v>
      </c>
      <c r="G13213" s="9">
        <f>YEAR(Tableau2[[#This Row],[Date]])</f>
        <v>2025</v>
      </c>
      <c r="H13213" s="9">
        <f>_xlfn.ISOWEEKNUM(Tableau2[[#This Row],[Date]])</f>
        <v>28</v>
      </c>
    </row>
    <row r="13214" spans="2:8" hidden="1" x14ac:dyDescent="0.25">
      <c r="B13214">
        <v>111</v>
      </c>
      <c r="C13214" s="3">
        <v>45849</v>
      </c>
      <c r="D13214">
        <v>0</v>
      </c>
      <c r="E13214" s="9" t="str">
        <f>IF(Tableau2[[#This Row],[Project]]="","pas de projet",Tableau2[[#This Row],[Project]])</f>
        <v>pas de projet</v>
      </c>
      <c r="F13214" s="9">
        <f>MONTH(Tableau2[[#This Row],[Date]])</f>
        <v>7</v>
      </c>
      <c r="G13214" s="9">
        <f>YEAR(Tableau2[[#This Row],[Date]])</f>
        <v>2025</v>
      </c>
      <c r="H13214" s="9">
        <f>_xlfn.ISOWEEKNUM(Tableau2[[#This Row],[Date]])</f>
        <v>28</v>
      </c>
    </row>
    <row r="13215" spans="2:8" hidden="1" x14ac:dyDescent="0.25">
      <c r="B13215">
        <v>111</v>
      </c>
      <c r="C13215" s="3">
        <v>45849</v>
      </c>
      <c r="D13215">
        <v>8</v>
      </c>
      <c r="E13215" s="9" t="str">
        <f>IF(Tableau2[[#This Row],[Project]]="","pas de projet",Tableau2[[#This Row],[Project]])</f>
        <v>pas de projet</v>
      </c>
      <c r="F13215" s="9">
        <f>MONTH(Tableau2[[#This Row],[Date]])</f>
        <v>7</v>
      </c>
      <c r="G13215" s="9">
        <f>YEAR(Tableau2[[#This Row],[Date]])</f>
        <v>2025</v>
      </c>
      <c r="H13215" s="9">
        <f>_xlfn.ISOWEEKNUM(Tableau2[[#This Row],[Date]])</f>
        <v>28</v>
      </c>
    </row>
    <row r="13216" spans="2:8" hidden="1" x14ac:dyDescent="0.25">
      <c r="B13216">
        <v>111</v>
      </c>
      <c r="C13216" s="3">
        <v>45849</v>
      </c>
      <c r="D13216">
        <v>0</v>
      </c>
      <c r="E13216" s="9" t="str">
        <f>IF(Tableau2[[#This Row],[Project]]="","pas de projet",Tableau2[[#This Row],[Project]])</f>
        <v>pas de projet</v>
      </c>
      <c r="F13216" s="9">
        <f>MONTH(Tableau2[[#This Row],[Date]])</f>
        <v>7</v>
      </c>
      <c r="G13216" s="9">
        <f>YEAR(Tableau2[[#This Row],[Date]])</f>
        <v>2025</v>
      </c>
      <c r="H13216" s="9">
        <f>_xlfn.ISOWEEKNUM(Tableau2[[#This Row],[Date]])</f>
        <v>28</v>
      </c>
    </row>
    <row r="13217" spans="1:8" hidden="1" x14ac:dyDescent="0.25">
      <c r="B13217">
        <v>111</v>
      </c>
      <c r="C13217" s="3">
        <v>45849</v>
      </c>
      <c r="D13217">
        <v>0</v>
      </c>
      <c r="E13217" s="9" t="str">
        <f>IF(Tableau2[[#This Row],[Project]]="","pas de projet",Tableau2[[#This Row],[Project]])</f>
        <v>pas de projet</v>
      </c>
      <c r="F13217" s="9">
        <f>MONTH(Tableau2[[#This Row],[Date]])</f>
        <v>7</v>
      </c>
      <c r="G13217" s="9">
        <f>YEAR(Tableau2[[#This Row],[Date]])</f>
        <v>2025</v>
      </c>
      <c r="H13217" s="9">
        <f>_xlfn.ISOWEEKNUM(Tableau2[[#This Row],[Date]])</f>
        <v>28</v>
      </c>
    </row>
    <row r="13218" spans="1:8" hidden="1" x14ac:dyDescent="0.25">
      <c r="B13218">
        <v>111</v>
      </c>
      <c r="C13218" s="3">
        <v>45849</v>
      </c>
      <c r="D13218">
        <v>8</v>
      </c>
      <c r="E13218" s="9" t="str">
        <f>IF(Tableau2[[#This Row],[Project]]="","pas de projet",Tableau2[[#This Row],[Project]])</f>
        <v>pas de projet</v>
      </c>
      <c r="F13218" s="9">
        <f>MONTH(Tableau2[[#This Row],[Date]])</f>
        <v>7</v>
      </c>
      <c r="G13218" s="9">
        <f>YEAR(Tableau2[[#This Row],[Date]])</f>
        <v>2025</v>
      </c>
      <c r="H13218" s="9">
        <f>_xlfn.ISOWEEKNUM(Tableau2[[#This Row],[Date]])</f>
        <v>28</v>
      </c>
    </row>
    <row r="13219" spans="1:8" hidden="1" x14ac:dyDescent="0.25">
      <c r="B13219">
        <v>111</v>
      </c>
      <c r="C13219" s="3">
        <v>45849</v>
      </c>
      <c r="D13219">
        <v>8</v>
      </c>
      <c r="E13219" s="9" t="str">
        <f>IF(Tableau2[[#This Row],[Project]]="","pas de projet",Tableau2[[#This Row],[Project]])</f>
        <v>pas de projet</v>
      </c>
      <c r="F13219" s="9">
        <f>MONTH(Tableau2[[#This Row],[Date]])</f>
        <v>7</v>
      </c>
      <c r="G13219" s="9">
        <f>YEAR(Tableau2[[#This Row],[Date]])</f>
        <v>2025</v>
      </c>
      <c r="H13219" s="9">
        <f>_xlfn.ISOWEEKNUM(Tableau2[[#This Row],[Date]])</f>
        <v>28</v>
      </c>
    </row>
    <row r="13220" spans="1:8" hidden="1" x14ac:dyDescent="0.25">
      <c r="B13220">
        <v>111</v>
      </c>
      <c r="C13220" s="3">
        <v>45849</v>
      </c>
      <c r="D13220">
        <v>8</v>
      </c>
      <c r="E13220" s="9" t="str">
        <f>IF(Tableau2[[#This Row],[Project]]="","pas de projet",Tableau2[[#This Row],[Project]])</f>
        <v>pas de projet</v>
      </c>
      <c r="F13220" s="9">
        <f>MONTH(Tableau2[[#This Row],[Date]])</f>
        <v>7</v>
      </c>
      <c r="G13220" s="9">
        <f>YEAR(Tableau2[[#This Row],[Date]])</f>
        <v>2025</v>
      </c>
      <c r="H13220" s="9">
        <f>_xlfn.ISOWEEKNUM(Tableau2[[#This Row],[Date]])</f>
        <v>28</v>
      </c>
    </row>
    <row r="13221" spans="1:8" hidden="1" x14ac:dyDescent="0.25">
      <c r="B13221">
        <v>111</v>
      </c>
      <c r="C13221" s="3">
        <v>45849</v>
      </c>
      <c r="D13221">
        <v>8</v>
      </c>
      <c r="E13221" s="9" t="str">
        <f>IF(Tableau2[[#This Row],[Project]]="","pas de projet",Tableau2[[#This Row],[Project]])</f>
        <v>pas de projet</v>
      </c>
      <c r="F13221" s="9">
        <f>MONTH(Tableau2[[#This Row],[Date]])</f>
        <v>7</v>
      </c>
      <c r="G13221" s="9">
        <f>YEAR(Tableau2[[#This Row],[Date]])</f>
        <v>2025</v>
      </c>
      <c r="H13221" s="9">
        <f>_xlfn.ISOWEEKNUM(Tableau2[[#This Row],[Date]])</f>
        <v>28</v>
      </c>
    </row>
    <row r="13222" spans="1:8" hidden="1" x14ac:dyDescent="0.25">
      <c r="B13222">
        <v>111</v>
      </c>
      <c r="C13222" s="3">
        <v>45849</v>
      </c>
      <c r="D13222">
        <v>8</v>
      </c>
      <c r="E13222" s="9" t="str">
        <f>IF(Tableau2[[#This Row],[Project]]="","pas de projet",Tableau2[[#This Row],[Project]])</f>
        <v>pas de projet</v>
      </c>
      <c r="F13222" s="9">
        <f>MONTH(Tableau2[[#This Row],[Date]])</f>
        <v>7</v>
      </c>
      <c r="G13222" s="9">
        <f>YEAR(Tableau2[[#This Row],[Date]])</f>
        <v>2025</v>
      </c>
      <c r="H13222" s="9">
        <f>_xlfn.ISOWEEKNUM(Tableau2[[#This Row],[Date]])</f>
        <v>28</v>
      </c>
    </row>
    <row r="13223" spans="1:8" hidden="1" x14ac:dyDescent="0.25">
      <c r="B13223">
        <v>111</v>
      </c>
      <c r="C13223" s="3">
        <v>45849</v>
      </c>
      <c r="D13223">
        <v>8</v>
      </c>
      <c r="E13223" s="9" t="str">
        <f>IF(Tableau2[[#This Row],[Project]]="","pas de projet",Tableau2[[#This Row],[Project]])</f>
        <v>pas de projet</v>
      </c>
      <c r="F13223" s="9">
        <f>MONTH(Tableau2[[#This Row],[Date]])</f>
        <v>7</v>
      </c>
      <c r="G13223" s="9">
        <f>YEAR(Tableau2[[#This Row],[Date]])</f>
        <v>2025</v>
      </c>
      <c r="H13223" s="9">
        <f>_xlfn.ISOWEEKNUM(Tableau2[[#This Row],[Date]])</f>
        <v>28</v>
      </c>
    </row>
    <row r="13224" spans="1:8" hidden="1" x14ac:dyDescent="0.25">
      <c r="A13224" t="s">
        <v>22</v>
      </c>
      <c r="B13224">
        <f>111111+1</f>
        <v>111112</v>
      </c>
      <c r="C13224" s="3">
        <v>45852</v>
      </c>
      <c r="D13224">
        <v>8</v>
      </c>
      <c r="E13224" s="9" t="str">
        <f>IF(Tableau2[[#This Row],[Project]]="","pas de projet",Tableau2[[#This Row],[Project]])</f>
        <v>0DC376</v>
      </c>
      <c r="F13224" s="9">
        <f>MONTH(Tableau2[[#This Row],[Date]])</f>
        <v>7</v>
      </c>
      <c r="G13224" s="9">
        <f>YEAR(Tableau2[[#This Row],[Date]])</f>
        <v>2025</v>
      </c>
      <c r="H13224" s="9">
        <f>_xlfn.ISOWEEKNUM(Tableau2[[#This Row],[Date]])</f>
        <v>29</v>
      </c>
    </row>
    <row r="13225" spans="1:8" hidden="1" x14ac:dyDescent="0.25">
      <c r="A13225" t="s">
        <v>12</v>
      </c>
      <c r="B13225">
        <v>4</v>
      </c>
      <c r="C13225" s="3">
        <v>45850</v>
      </c>
      <c r="D13225">
        <v>10</v>
      </c>
      <c r="E13225" s="9" t="str">
        <f>IF(Tableau2[[#This Row],[Project]]="","pas de projet",Tableau2[[#This Row],[Project]])</f>
        <v>0DC377</v>
      </c>
      <c r="F13225" s="9">
        <f>MONTH(Tableau2[[#This Row],[Date]])</f>
        <v>7</v>
      </c>
      <c r="G13225" s="9">
        <f>YEAR(Tableau2[[#This Row],[Date]])</f>
        <v>2025</v>
      </c>
      <c r="H13225" s="9">
        <f>_xlfn.ISOWEEKNUM(Tableau2[[#This Row],[Date]])</f>
        <v>28</v>
      </c>
    </row>
    <row r="13226" spans="1:8" hidden="1" x14ac:dyDescent="0.25">
      <c r="A13226" t="s">
        <v>22</v>
      </c>
      <c r="B13226">
        <f t="shared" ref="B13226:B13234" si="600">111111+1</f>
        <v>111112</v>
      </c>
      <c r="C13226" s="3">
        <v>45849</v>
      </c>
      <c r="D13226">
        <v>3</v>
      </c>
      <c r="E13226" s="9" t="str">
        <f>IF(Tableau2[[#This Row],[Project]]="","pas de projet",Tableau2[[#This Row],[Project]])</f>
        <v>0DC376</v>
      </c>
      <c r="F13226" s="9">
        <f>MONTH(Tableau2[[#This Row],[Date]])</f>
        <v>7</v>
      </c>
      <c r="G13226" s="9">
        <f>YEAR(Tableau2[[#This Row],[Date]])</f>
        <v>2025</v>
      </c>
      <c r="H13226" s="9">
        <f>_xlfn.ISOWEEKNUM(Tableau2[[#This Row],[Date]])</f>
        <v>28</v>
      </c>
    </row>
    <row r="13227" spans="1:8" hidden="1" x14ac:dyDescent="0.25">
      <c r="A13227" t="s">
        <v>12</v>
      </c>
      <c r="B13227">
        <f t="shared" si="600"/>
        <v>111112</v>
      </c>
      <c r="C13227" s="3">
        <v>45849</v>
      </c>
      <c r="D13227">
        <v>3</v>
      </c>
      <c r="E13227" s="9" t="str">
        <f>IF(Tableau2[[#This Row],[Project]]="","pas de projet",Tableau2[[#This Row],[Project]])</f>
        <v>0DC377</v>
      </c>
      <c r="F13227" s="9">
        <f>MONTH(Tableau2[[#This Row],[Date]])</f>
        <v>7</v>
      </c>
      <c r="G13227" s="9">
        <f>YEAR(Tableau2[[#This Row],[Date]])</f>
        <v>2025</v>
      </c>
      <c r="H13227" s="9">
        <f>_xlfn.ISOWEEKNUM(Tableau2[[#This Row],[Date]])</f>
        <v>28</v>
      </c>
    </row>
    <row r="13228" spans="1:8" hidden="1" x14ac:dyDescent="0.25">
      <c r="A13228" t="s">
        <v>13</v>
      </c>
      <c r="B13228">
        <f t="shared" si="600"/>
        <v>111112</v>
      </c>
      <c r="C13228" s="3">
        <v>45849</v>
      </c>
      <c r="D13228">
        <v>1</v>
      </c>
      <c r="E13228" s="9" t="str">
        <f>IF(Tableau2[[#This Row],[Project]]="","pas de projet",Tableau2[[#This Row],[Project]])</f>
        <v>0DC378</v>
      </c>
      <c r="F13228" s="9">
        <f>MONTH(Tableau2[[#This Row],[Date]])</f>
        <v>7</v>
      </c>
      <c r="G13228" s="9">
        <f>YEAR(Tableau2[[#This Row],[Date]])</f>
        <v>2025</v>
      </c>
      <c r="H13228" s="9">
        <f>_xlfn.ISOWEEKNUM(Tableau2[[#This Row],[Date]])</f>
        <v>28</v>
      </c>
    </row>
    <row r="13229" spans="1:8" hidden="1" x14ac:dyDescent="0.25">
      <c r="B13229">
        <f t="shared" si="600"/>
        <v>111112</v>
      </c>
      <c r="C13229" s="3">
        <v>45852</v>
      </c>
      <c r="D13229">
        <v>8</v>
      </c>
      <c r="E13229" s="9" t="str">
        <f>IF(Tableau2[[#This Row],[Project]]="","pas de projet",Tableau2[[#This Row],[Project]])</f>
        <v>pas de projet</v>
      </c>
      <c r="F13229" s="9">
        <f>MONTH(Tableau2[[#This Row],[Date]])</f>
        <v>7</v>
      </c>
      <c r="G13229" s="9">
        <f>YEAR(Tableau2[[#This Row],[Date]])</f>
        <v>2025</v>
      </c>
      <c r="H13229" s="9">
        <f>_xlfn.ISOWEEKNUM(Tableau2[[#This Row],[Date]])</f>
        <v>29</v>
      </c>
    </row>
    <row r="13230" spans="1:8" hidden="1" x14ac:dyDescent="0.25">
      <c r="B13230">
        <f t="shared" si="600"/>
        <v>111112</v>
      </c>
      <c r="C13230" s="3">
        <v>45852</v>
      </c>
      <c r="D13230">
        <v>8</v>
      </c>
      <c r="E13230" s="9" t="str">
        <f>IF(Tableau2[[#This Row],[Project]]="","pas de projet",Tableau2[[#This Row],[Project]])</f>
        <v>pas de projet</v>
      </c>
      <c r="F13230" s="9">
        <f>MONTH(Tableau2[[#This Row],[Date]])</f>
        <v>7</v>
      </c>
      <c r="G13230" s="9">
        <f>YEAR(Tableau2[[#This Row],[Date]])</f>
        <v>2025</v>
      </c>
      <c r="H13230" s="9">
        <f>_xlfn.ISOWEEKNUM(Tableau2[[#This Row],[Date]])</f>
        <v>29</v>
      </c>
    </row>
    <row r="13231" spans="1:8" hidden="1" x14ac:dyDescent="0.25">
      <c r="B13231">
        <f t="shared" si="600"/>
        <v>111112</v>
      </c>
      <c r="C13231" s="3">
        <v>45852</v>
      </c>
      <c r="D13231">
        <v>0</v>
      </c>
      <c r="E13231" s="9" t="str">
        <f>IF(Tableau2[[#This Row],[Project]]="","pas de projet",Tableau2[[#This Row],[Project]])</f>
        <v>pas de projet</v>
      </c>
      <c r="F13231" s="9">
        <f>MONTH(Tableau2[[#This Row],[Date]])</f>
        <v>7</v>
      </c>
      <c r="G13231" s="9">
        <f>YEAR(Tableau2[[#This Row],[Date]])</f>
        <v>2025</v>
      </c>
      <c r="H13231" s="9">
        <f>_xlfn.ISOWEEKNUM(Tableau2[[#This Row],[Date]])</f>
        <v>29</v>
      </c>
    </row>
    <row r="13232" spans="1:8" hidden="1" x14ac:dyDescent="0.25">
      <c r="B13232">
        <f t="shared" si="600"/>
        <v>111112</v>
      </c>
      <c r="C13232" s="3">
        <v>45852</v>
      </c>
      <c r="D13232">
        <v>8</v>
      </c>
      <c r="E13232" s="9" t="str">
        <f>IF(Tableau2[[#This Row],[Project]]="","pas de projet",Tableau2[[#This Row],[Project]])</f>
        <v>pas de projet</v>
      </c>
      <c r="F13232" s="9">
        <f>MONTH(Tableau2[[#This Row],[Date]])</f>
        <v>7</v>
      </c>
      <c r="G13232" s="9">
        <f>YEAR(Tableau2[[#This Row],[Date]])</f>
        <v>2025</v>
      </c>
      <c r="H13232" s="9">
        <f>_xlfn.ISOWEEKNUM(Tableau2[[#This Row],[Date]])</f>
        <v>29</v>
      </c>
    </row>
    <row r="13233" spans="1:8" hidden="1" x14ac:dyDescent="0.25">
      <c r="B13233">
        <f t="shared" si="600"/>
        <v>111112</v>
      </c>
      <c r="C13233" s="3">
        <v>45852</v>
      </c>
      <c r="D13233">
        <v>8</v>
      </c>
      <c r="E13233" s="9" t="str">
        <f>IF(Tableau2[[#This Row],[Project]]="","pas de projet",Tableau2[[#This Row],[Project]])</f>
        <v>pas de projet</v>
      </c>
      <c r="F13233" s="9">
        <f>MONTH(Tableau2[[#This Row],[Date]])</f>
        <v>7</v>
      </c>
      <c r="G13233" s="9">
        <f>YEAR(Tableau2[[#This Row],[Date]])</f>
        <v>2025</v>
      </c>
      <c r="H13233" s="9">
        <f>_xlfn.ISOWEEKNUM(Tableau2[[#This Row],[Date]])</f>
        <v>29</v>
      </c>
    </row>
    <row r="13234" spans="1:8" hidden="1" x14ac:dyDescent="0.25">
      <c r="B13234">
        <f t="shared" si="600"/>
        <v>111112</v>
      </c>
      <c r="C13234" s="3">
        <v>45852</v>
      </c>
      <c r="D13234">
        <v>8</v>
      </c>
      <c r="E13234" s="9" t="str">
        <f>IF(Tableau2[[#This Row],[Project]]="","pas de projet",Tableau2[[#This Row],[Project]])</f>
        <v>pas de projet</v>
      </c>
      <c r="F13234" s="9">
        <f>MONTH(Tableau2[[#This Row],[Date]])</f>
        <v>7</v>
      </c>
      <c r="G13234" s="9">
        <f>YEAR(Tableau2[[#This Row],[Date]])</f>
        <v>2025</v>
      </c>
      <c r="H13234" s="9">
        <f>_xlfn.ISOWEEKNUM(Tableau2[[#This Row],[Date]])</f>
        <v>29</v>
      </c>
    </row>
    <row r="13235" spans="1:8" hidden="1" x14ac:dyDescent="0.25">
      <c r="B13235">
        <v>113</v>
      </c>
      <c r="C13235" s="3">
        <v>45852</v>
      </c>
      <c r="D13235">
        <v>0</v>
      </c>
      <c r="E13235" s="9" t="str">
        <f>IF(Tableau2[[#This Row],[Project]]="","pas de projet",Tableau2[[#This Row],[Project]])</f>
        <v>pas de projet</v>
      </c>
      <c r="F13235" s="9">
        <f>MONTH(Tableau2[[#This Row],[Date]])</f>
        <v>7</v>
      </c>
      <c r="G13235" s="9">
        <f>YEAR(Tableau2[[#This Row],[Date]])</f>
        <v>2025</v>
      </c>
      <c r="H13235" s="9">
        <f>_xlfn.ISOWEEKNUM(Tableau2[[#This Row],[Date]])</f>
        <v>29</v>
      </c>
    </row>
    <row r="13236" spans="1:8" hidden="1" x14ac:dyDescent="0.25">
      <c r="B13236">
        <v>113</v>
      </c>
      <c r="C13236" s="3">
        <v>45852</v>
      </c>
      <c r="D13236">
        <v>10</v>
      </c>
      <c r="E13236" s="9" t="str">
        <f>IF(Tableau2[[#This Row],[Project]]="","pas de projet",Tableau2[[#This Row],[Project]])</f>
        <v>pas de projet</v>
      </c>
      <c r="F13236" s="9">
        <f>MONTH(Tableau2[[#This Row],[Date]])</f>
        <v>7</v>
      </c>
      <c r="G13236" s="9">
        <f>YEAR(Tableau2[[#This Row],[Date]])</f>
        <v>2025</v>
      </c>
      <c r="H13236" s="9">
        <f>_xlfn.ISOWEEKNUM(Tableau2[[#This Row],[Date]])</f>
        <v>29</v>
      </c>
    </row>
    <row r="13237" spans="1:8" hidden="1" x14ac:dyDescent="0.25">
      <c r="B13237">
        <v>113</v>
      </c>
      <c r="C13237" s="3">
        <v>45852</v>
      </c>
      <c r="D13237">
        <v>10</v>
      </c>
      <c r="E13237" s="9" t="str">
        <f>IF(Tableau2[[#This Row],[Project]]="","pas de projet",Tableau2[[#This Row],[Project]])</f>
        <v>pas de projet</v>
      </c>
      <c r="F13237" s="9">
        <f>MONTH(Tableau2[[#This Row],[Date]])</f>
        <v>7</v>
      </c>
      <c r="G13237" s="9">
        <f>YEAR(Tableau2[[#This Row],[Date]])</f>
        <v>2025</v>
      </c>
      <c r="H13237" s="9">
        <f>_xlfn.ISOWEEKNUM(Tableau2[[#This Row],[Date]])</f>
        <v>29</v>
      </c>
    </row>
    <row r="13238" spans="1:8" hidden="1" x14ac:dyDescent="0.25">
      <c r="B13238">
        <v>113</v>
      </c>
      <c r="C13238" s="3">
        <v>45852</v>
      </c>
      <c r="D13238">
        <v>10</v>
      </c>
      <c r="E13238" s="9" t="str">
        <f>IF(Tableau2[[#This Row],[Project]]="","pas de projet",Tableau2[[#This Row],[Project]])</f>
        <v>pas de projet</v>
      </c>
      <c r="F13238" s="9">
        <f>MONTH(Tableau2[[#This Row],[Date]])</f>
        <v>7</v>
      </c>
      <c r="G13238" s="9">
        <f>YEAR(Tableau2[[#This Row],[Date]])</f>
        <v>2025</v>
      </c>
      <c r="H13238" s="9">
        <f>_xlfn.ISOWEEKNUM(Tableau2[[#This Row],[Date]])</f>
        <v>29</v>
      </c>
    </row>
    <row r="13239" spans="1:8" hidden="1" x14ac:dyDescent="0.25">
      <c r="A13239" t="s">
        <v>12</v>
      </c>
      <c r="B13239">
        <v>5</v>
      </c>
      <c r="C13239" s="3">
        <v>45850</v>
      </c>
      <c r="D13239">
        <v>15</v>
      </c>
      <c r="E13239" s="9" t="str">
        <f>IF(Tableau2[[#This Row],[Project]]="","pas de projet",Tableau2[[#This Row],[Project]])</f>
        <v>0DC377</v>
      </c>
      <c r="F13239" s="9">
        <f>MONTH(Tableau2[[#This Row],[Date]])</f>
        <v>7</v>
      </c>
      <c r="G13239" s="9">
        <f>YEAR(Tableau2[[#This Row],[Date]])</f>
        <v>2025</v>
      </c>
      <c r="H13239" s="9">
        <f>_xlfn.ISOWEEKNUM(Tableau2[[#This Row],[Date]])</f>
        <v>28</v>
      </c>
    </row>
    <row r="13240" spans="1:8" hidden="1" x14ac:dyDescent="0.25">
      <c r="A13240" t="s">
        <v>12</v>
      </c>
      <c r="B13240">
        <v>5</v>
      </c>
      <c r="C13240" s="3">
        <v>45850</v>
      </c>
      <c r="D13240">
        <v>10</v>
      </c>
      <c r="E13240" s="9" t="str">
        <f>IF(Tableau2[[#This Row],[Project]]="","pas de projet",Tableau2[[#This Row],[Project]])</f>
        <v>0DC377</v>
      </c>
      <c r="F13240" s="9">
        <f>MONTH(Tableau2[[#This Row],[Date]])</f>
        <v>7</v>
      </c>
      <c r="G13240" s="9">
        <f>YEAR(Tableau2[[#This Row],[Date]])</f>
        <v>2025</v>
      </c>
      <c r="H13240" s="9">
        <f>_xlfn.ISOWEEKNUM(Tableau2[[#This Row],[Date]])</f>
        <v>28</v>
      </c>
    </row>
    <row r="13241" spans="1:8" hidden="1" x14ac:dyDescent="0.25">
      <c r="A13241" t="s">
        <v>12</v>
      </c>
      <c r="B13241">
        <v>5</v>
      </c>
      <c r="C13241" s="3">
        <v>45850</v>
      </c>
      <c r="D13241">
        <v>15</v>
      </c>
      <c r="E13241" s="9" t="str">
        <f>IF(Tableau2[[#This Row],[Project]]="","pas de projet",Tableau2[[#This Row],[Project]])</f>
        <v>0DC377</v>
      </c>
      <c r="F13241" s="9">
        <f>MONTH(Tableau2[[#This Row],[Date]])</f>
        <v>7</v>
      </c>
      <c r="G13241" s="9">
        <f>YEAR(Tableau2[[#This Row],[Date]])</f>
        <v>2025</v>
      </c>
      <c r="H13241" s="9">
        <f>_xlfn.ISOWEEKNUM(Tableau2[[#This Row],[Date]])</f>
        <v>28</v>
      </c>
    </row>
    <row r="13242" spans="1:8" hidden="1" x14ac:dyDescent="0.25">
      <c r="A13242" t="s">
        <v>10</v>
      </c>
      <c r="B13242">
        <f t="shared" ref="B13242:B13243" si="601">111111+1</f>
        <v>111112</v>
      </c>
      <c r="C13242" s="3">
        <v>45850</v>
      </c>
      <c r="D13242">
        <v>2</v>
      </c>
      <c r="E13242" s="9" t="str">
        <f>IF(Tableau2[[#This Row],[Project]]="","pas de projet",Tableau2[[#This Row],[Project]])</f>
        <v>0NC377</v>
      </c>
      <c r="F13242" s="9">
        <f>MONTH(Tableau2[[#This Row],[Date]])</f>
        <v>7</v>
      </c>
      <c r="G13242" s="9">
        <f>YEAR(Tableau2[[#This Row],[Date]])</f>
        <v>2025</v>
      </c>
      <c r="H13242" s="9">
        <f>_xlfn.ISOWEEKNUM(Tableau2[[#This Row],[Date]])</f>
        <v>28</v>
      </c>
    </row>
    <row r="13243" spans="1:8" hidden="1" x14ac:dyDescent="0.25">
      <c r="A13243" t="s">
        <v>32</v>
      </c>
      <c r="B13243">
        <f t="shared" si="601"/>
        <v>111112</v>
      </c>
      <c r="C13243" s="3">
        <v>45850</v>
      </c>
      <c r="D13243">
        <v>3</v>
      </c>
      <c r="E13243" s="9" t="str">
        <f>IF(Tableau2[[#This Row],[Project]]="","pas de projet",Tableau2[[#This Row],[Project]])</f>
        <v>0NC378</v>
      </c>
      <c r="F13243" s="9">
        <f>MONTH(Tableau2[[#This Row],[Date]])</f>
        <v>7</v>
      </c>
      <c r="G13243" s="9">
        <f>YEAR(Tableau2[[#This Row],[Date]])</f>
        <v>2025</v>
      </c>
      <c r="H13243" s="9">
        <f>_xlfn.ISOWEEKNUM(Tableau2[[#This Row],[Date]])</f>
        <v>28</v>
      </c>
    </row>
    <row r="13244" spans="1:8" hidden="1" x14ac:dyDescent="0.25">
      <c r="A13244" t="s">
        <v>8</v>
      </c>
      <c r="B13244">
        <v>2</v>
      </c>
      <c r="C13244" s="3">
        <v>45850</v>
      </c>
      <c r="D13244">
        <v>5</v>
      </c>
      <c r="E13244" s="9" t="str">
        <f>IF(Tableau2[[#This Row],[Project]]="","pas de projet",Tableau2[[#This Row],[Project]])</f>
        <v>Fara proiect</v>
      </c>
      <c r="F13244" s="9">
        <f>MONTH(Tableau2[[#This Row],[Date]])</f>
        <v>7</v>
      </c>
      <c r="G13244" s="9">
        <f>YEAR(Tableau2[[#This Row],[Date]])</f>
        <v>2025</v>
      </c>
      <c r="H13244" s="9">
        <f>_xlfn.ISOWEEKNUM(Tableau2[[#This Row],[Date]])</f>
        <v>28</v>
      </c>
    </row>
    <row r="13245" spans="1:8" hidden="1" x14ac:dyDescent="0.25">
      <c r="A13245" t="s">
        <v>8</v>
      </c>
      <c r="B13245">
        <v>2</v>
      </c>
      <c r="C13245" s="3">
        <v>45850</v>
      </c>
      <c r="D13245">
        <v>5</v>
      </c>
      <c r="E13245" s="9" t="str">
        <f>IF(Tableau2[[#This Row],[Project]]="","pas de projet",Tableau2[[#This Row],[Project]])</f>
        <v>Fara proiect</v>
      </c>
      <c r="F13245" s="9">
        <f>MONTH(Tableau2[[#This Row],[Date]])</f>
        <v>7</v>
      </c>
      <c r="G13245" s="9">
        <f>YEAR(Tableau2[[#This Row],[Date]])</f>
        <v>2025</v>
      </c>
      <c r="H13245" s="9">
        <f>_xlfn.ISOWEEKNUM(Tableau2[[#This Row],[Date]])</f>
        <v>28</v>
      </c>
    </row>
    <row r="13246" spans="1:8" hidden="1" x14ac:dyDescent="0.25">
      <c r="A13246" t="s">
        <v>10</v>
      </c>
      <c r="B13246">
        <v>2</v>
      </c>
      <c r="C13246" s="3">
        <v>45850</v>
      </c>
      <c r="D13246">
        <v>15</v>
      </c>
      <c r="E13246" s="9" t="str">
        <f>IF(Tableau2[[#This Row],[Project]]="","pas de projet",Tableau2[[#This Row],[Project]])</f>
        <v>0NC377</v>
      </c>
      <c r="F13246" s="9">
        <f>MONTH(Tableau2[[#This Row],[Date]])</f>
        <v>7</v>
      </c>
      <c r="G13246" s="9">
        <f>YEAR(Tableau2[[#This Row],[Date]])</f>
        <v>2025</v>
      </c>
      <c r="H13246" s="9">
        <f>_xlfn.ISOWEEKNUM(Tableau2[[#This Row],[Date]])</f>
        <v>28</v>
      </c>
    </row>
    <row r="13247" spans="1:8" hidden="1" x14ac:dyDescent="0.25">
      <c r="A13247" t="s">
        <v>40</v>
      </c>
      <c r="B13247">
        <v>2</v>
      </c>
      <c r="C13247" s="3">
        <v>45850</v>
      </c>
      <c r="D13247">
        <v>15</v>
      </c>
      <c r="E13247" s="9" t="str">
        <f>IF(Tableau2[[#This Row],[Project]]="","pas de projet",Tableau2[[#This Row],[Project]])</f>
        <v>0SC376</v>
      </c>
      <c r="F13247" s="9">
        <f>MONTH(Tableau2[[#This Row],[Date]])</f>
        <v>7</v>
      </c>
      <c r="G13247" s="9">
        <f>YEAR(Tableau2[[#This Row],[Date]])</f>
        <v>2025</v>
      </c>
      <c r="H13247" s="9">
        <f>_xlfn.ISOWEEKNUM(Tableau2[[#This Row],[Date]])</f>
        <v>28</v>
      </c>
    </row>
    <row r="13248" spans="1:8" hidden="1" x14ac:dyDescent="0.25">
      <c r="A13248" t="s">
        <v>32</v>
      </c>
      <c r="B13248">
        <v>6</v>
      </c>
      <c r="C13248" s="3">
        <v>45850</v>
      </c>
      <c r="D13248">
        <v>9</v>
      </c>
      <c r="E13248" s="9" t="str">
        <f>IF(Tableau2[[#This Row],[Project]]="","pas de projet",Tableau2[[#This Row],[Project]])</f>
        <v>0NC378</v>
      </c>
      <c r="F13248" s="9">
        <f>MONTH(Tableau2[[#This Row],[Date]])</f>
        <v>7</v>
      </c>
      <c r="G13248" s="9">
        <f>YEAR(Tableau2[[#This Row],[Date]])</f>
        <v>2025</v>
      </c>
      <c r="H13248" s="9">
        <f>_xlfn.ISOWEEKNUM(Tableau2[[#This Row],[Date]])</f>
        <v>28</v>
      </c>
    </row>
    <row r="13249" spans="1:8" hidden="1" x14ac:dyDescent="0.25">
      <c r="A13249" t="s">
        <v>32</v>
      </c>
      <c r="B13249">
        <v>6</v>
      </c>
      <c r="C13249" s="3">
        <v>45850</v>
      </c>
      <c r="D13249">
        <v>9</v>
      </c>
      <c r="E13249" s="9" t="str">
        <f>IF(Tableau2[[#This Row],[Project]]="","pas de projet",Tableau2[[#This Row],[Project]])</f>
        <v>0NC378</v>
      </c>
      <c r="F13249" s="9">
        <f>MONTH(Tableau2[[#This Row],[Date]])</f>
        <v>7</v>
      </c>
      <c r="G13249" s="9">
        <f>YEAR(Tableau2[[#This Row],[Date]])</f>
        <v>2025</v>
      </c>
      <c r="H13249" s="9">
        <f>_xlfn.ISOWEEKNUM(Tableau2[[#This Row],[Date]])</f>
        <v>28</v>
      </c>
    </row>
    <row r="13250" spans="1:8" hidden="1" x14ac:dyDescent="0.25">
      <c r="A13250" t="s">
        <v>22</v>
      </c>
      <c r="B13250">
        <v>6</v>
      </c>
      <c r="C13250" s="3">
        <v>45850</v>
      </c>
      <c r="D13250">
        <v>11</v>
      </c>
      <c r="E13250" s="9" t="str">
        <f>IF(Tableau2[[#This Row],[Project]]="","pas de projet",Tableau2[[#This Row],[Project]])</f>
        <v>0DC376</v>
      </c>
      <c r="F13250" s="9">
        <f>MONTH(Tableau2[[#This Row],[Date]])</f>
        <v>7</v>
      </c>
      <c r="G13250" s="9">
        <f>YEAR(Tableau2[[#This Row],[Date]])</f>
        <v>2025</v>
      </c>
      <c r="H13250" s="9">
        <f>_xlfn.ISOWEEKNUM(Tableau2[[#This Row],[Date]])</f>
        <v>28</v>
      </c>
    </row>
    <row r="13251" spans="1:8" hidden="1" x14ac:dyDescent="0.25">
      <c r="A13251" t="s">
        <v>32</v>
      </c>
      <c r="B13251">
        <v>6</v>
      </c>
      <c r="C13251" s="3">
        <v>45850</v>
      </c>
      <c r="D13251">
        <v>37</v>
      </c>
      <c r="E13251" s="9" t="str">
        <f>IF(Tableau2[[#This Row],[Project]]="","pas de projet",Tableau2[[#This Row],[Project]])</f>
        <v>0NC378</v>
      </c>
      <c r="F13251" s="9">
        <f>MONTH(Tableau2[[#This Row],[Date]])</f>
        <v>7</v>
      </c>
      <c r="G13251" s="9">
        <f>YEAR(Tableau2[[#This Row],[Date]])</f>
        <v>2025</v>
      </c>
      <c r="H13251" s="9">
        <f>_xlfn.ISOWEEKNUM(Tableau2[[#This Row],[Date]])</f>
        <v>28</v>
      </c>
    </row>
    <row r="13252" spans="1:8" hidden="1" x14ac:dyDescent="0.25">
      <c r="A13252" t="s">
        <v>13</v>
      </c>
      <c r="B13252">
        <v>4</v>
      </c>
      <c r="C13252" s="3">
        <v>45850</v>
      </c>
      <c r="D13252">
        <v>10</v>
      </c>
      <c r="E13252" s="9" t="str">
        <f>IF(Tableau2[[#This Row],[Project]]="","pas de projet",Tableau2[[#This Row],[Project]])</f>
        <v>0DC378</v>
      </c>
      <c r="F13252" s="9">
        <f>MONTH(Tableau2[[#This Row],[Date]])</f>
        <v>7</v>
      </c>
      <c r="G13252" s="9">
        <f>YEAR(Tableau2[[#This Row],[Date]])</f>
        <v>2025</v>
      </c>
      <c r="H13252" s="9">
        <f>_xlfn.ISOWEEKNUM(Tableau2[[#This Row],[Date]])</f>
        <v>28</v>
      </c>
    </row>
    <row r="13253" spans="1:8" hidden="1" x14ac:dyDescent="0.25">
      <c r="A13253" t="s">
        <v>13</v>
      </c>
      <c r="B13253">
        <v>4</v>
      </c>
      <c r="C13253" s="3">
        <v>45850</v>
      </c>
      <c r="D13253">
        <v>20</v>
      </c>
      <c r="E13253" s="9" t="str">
        <f>IF(Tableau2[[#This Row],[Project]]="","pas de projet",Tableau2[[#This Row],[Project]])</f>
        <v>0DC378</v>
      </c>
      <c r="F13253" s="9">
        <f>MONTH(Tableau2[[#This Row],[Date]])</f>
        <v>7</v>
      </c>
      <c r="G13253" s="9">
        <f>YEAR(Tableau2[[#This Row],[Date]])</f>
        <v>2025</v>
      </c>
      <c r="H13253" s="9">
        <f>_xlfn.ISOWEEKNUM(Tableau2[[#This Row],[Date]])</f>
        <v>28</v>
      </c>
    </row>
    <row r="13254" spans="1:8" hidden="1" x14ac:dyDescent="0.25">
      <c r="A13254" t="s">
        <v>13</v>
      </c>
      <c r="B13254">
        <v>4</v>
      </c>
      <c r="C13254" s="3">
        <v>45850</v>
      </c>
      <c r="D13254">
        <v>10</v>
      </c>
      <c r="E13254" s="9" t="str">
        <f>IF(Tableau2[[#This Row],[Project]]="","pas de projet",Tableau2[[#This Row],[Project]])</f>
        <v>0DC378</v>
      </c>
      <c r="F13254" s="9">
        <f>MONTH(Tableau2[[#This Row],[Date]])</f>
        <v>7</v>
      </c>
      <c r="G13254" s="9">
        <f>YEAR(Tableau2[[#This Row],[Date]])</f>
        <v>2025</v>
      </c>
      <c r="H13254" s="9">
        <f>_xlfn.ISOWEEKNUM(Tableau2[[#This Row],[Date]])</f>
        <v>28</v>
      </c>
    </row>
    <row r="13255" spans="1:8" hidden="1" x14ac:dyDescent="0.25">
      <c r="A13255" t="s">
        <v>10</v>
      </c>
      <c r="B13255">
        <v>4</v>
      </c>
      <c r="C13255" s="3">
        <v>45850</v>
      </c>
      <c r="D13255">
        <v>10</v>
      </c>
      <c r="E13255" s="9" t="str">
        <f>IF(Tableau2[[#This Row],[Project]]="","pas de projet",Tableau2[[#This Row],[Project]])</f>
        <v>0NC377</v>
      </c>
      <c r="F13255" s="9">
        <f>MONTH(Tableau2[[#This Row],[Date]])</f>
        <v>7</v>
      </c>
      <c r="G13255" s="9">
        <f>YEAR(Tableau2[[#This Row],[Date]])</f>
        <v>2025</v>
      </c>
      <c r="H13255" s="9">
        <f>_xlfn.ISOWEEKNUM(Tableau2[[#This Row],[Date]])</f>
        <v>28</v>
      </c>
    </row>
    <row r="13256" spans="1:8" hidden="1" x14ac:dyDescent="0.25">
      <c r="A13256" t="s">
        <v>32</v>
      </c>
      <c r="B13256">
        <v>6</v>
      </c>
      <c r="C13256" s="3">
        <v>45849</v>
      </c>
      <c r="D13256">
        <v>11.34</v>
      </c>
      <c r="E13256" s="9" t="str">
        <f>IF(Tableau2[[#This Row],[Project]]="","pas de projet",Tableau2[[#This Row],[Project]])</f>
        <v>0NC378</v>
      </c>
      <c r="F13256" s="9">
        <f>MONTH(Tableau2[[#This Row],[Date]])</f>
        <v>7</v>
      </c>
      <c r="G13256" s="9">
        <f>YEAR(Tableau2[[#This Row],[Date]])</f>
        <v>2025</v>
      </c>
      <c r="H13256" s="9">
        <f>_xlfn.ISOWEEKNUM(Tableau2[[#This Row],[Date]])</f>
        <v>28</v>
      </c>
    </row>
    <row r="13257" spans="1:8" hidden="1" x14ac:dyDescent="0.25">
      <c r="A13257" t="s">
        <v>32</v>
      </c>
      <c r="B13257">
        <v>6</v>
      </c>
      <c r="C13257" s="3">
        <v>45849</v>
      </c>
      <c r="D13257">
        <v>11.33</v>
      </c>
      <c r="E13257" s="9" t="str">
        <f>IF(Tableau2[[#This Row],[Project]]="","pas de projet",Tableau2[[#This Row],[Project]])</f>
        <v>0NC378</v>
      </c>
      <c r="F13257" s="9">
        <f>MONTH(Tableau2[[#This Row],[Date]])</f>
        <v>7</v>
      </c>
      <c r="G13257" s="9">
        <f>YEAR(Tableau2[[#This Row],[Date]])</f>
        <v>2025</v>
      </c>
      <c r="H13257" s="9">
        <f>_xlfn.ISOWEEKNUM(Tableau2[[#This Row],[Date]])</f>
        <v>28</v>
      </c>
    </row>
    <row r="13258" spans="1:8" hidden="1" x14ac:dyDescent="0.25">
      <c r="A13258" t="s">
        <v>32</v>
      </c>
      <c r="B13258">
        <v>6</v>
      </c>
      <c r="C13258" s="3">
        <v>45849</v>
      </c>
      <c r="D13258">
        <v>11.33</v>
      </c>
      <c r="E13258" s="9" t="str">
        <f>IF(Tableau2[[#This Row],[Project]]="","pas de projet",Tableau2[[#This Row],[Project]])</f>
        <v>0NC378</v>
      </c>
      <c r="F13258" s="9">
        <f>MONTH(Tableau2[[#This Row],[Date]])</f>
        <v>7</v>
      </c>
      <c r="G13258" s="9">
        <f>YEAR(Tableau2[[#This Row],[Date]])</f>
        <v>2025</v>
      </c>
      <c r="H13258" s="9">
        <f>_xlfn.ISOWEEKNUM(Tableau2[[#This Row],[Date]])</f>
        <v>28</v>
      </c>
    </row>
    <row r="13259" spans="1:8" hidden="1" x14ac:dyDescent="0.25">
      <c r="A13259" t="s">
        <v>22</v>
      </c>
      <c r="B13259">
        <v>5</v>
      </c>
      <c r="C13259" s="3">
        <v>45849</v>
      </c>
      <c r="D13259">
        <v>27</v>
      </c>
      <c r="E13259" s="9" t="str">
        <f>IF(Tableau2[[#This Row],[Project]]="","pas de projet",Tableau2[[#This Row],[Project]])</f>
        <v>0DC376</v>
      </c>
      <c r="F13259" s="9">
        <f>MONTH(Tableau2[[#This Row],[Date]])</f>
        <v>7</v>
      </c>
      <c r="G13259" s="9">
        <f>YEAR(Tableau2[[#This Row],[Date]])</f>
        <v>2025</v>
      </c>
      <c r="H13259" s="9">
        <f>_xlfn.ISOWEEKNUM(Tableau2[[#This Row],[Date]])</f>
        <v>28</v>
      </c>
    </row>
    <row r="13260" spans="1:8" hidden="1" x14ac:dyDescent="0.25">
      <c r="A13260" t="s">
        <v>22</v>
      </c>
      <c r="B13260">
        <v>5</v>
      </c>
      <c r="C13260" s="3">
        <v>45849</v>
      </c>
      <c r="D13260">
        <v>16</v>
      </c>
      <c r="E13260" s="9" t="str">
        <f>IF(Tableau2[[#This Row],[Project]]="","pas de projet",Tableau2[[#This Row],[Project]])</f>
        <v>0DC376</v>
      </c>
      <c r="F13260" s="9">
        <f>MONTH(Tableau2[[#This Row],[Date]])</f>
        <v>7</v>
      </c>
      <c r="G13260" s="9">
        <f>YEAR(Tableau2[[#This Row],[Date]])</f>
        <v>2025</v>
      </c>
      <c r="H13260" s="9">
        <f>_xlfn.ISOWEEKNUM(Tableau2[[#This Row],[Date]])</f>
        <v>28</v>
      </c>
    </row>
    <row r="13261" spans="1:8" hidden="1" x14ac:dyDescent="0.25">
      <c r="A13261" t="s">
        <v>12</v>
      </c>
      <c r="B13261">
        <v>5</v>
      </c>
      <c r="C13261" s="3">
        <v>45849</v>
      </c>
      <c r="D13261">
        <v>8</v>
      </c>
      <c r="E13261" s="9" t="str">
        <f>IF(Tableau2[[#This Row],[Project]]="","pas de projet",Tableau2[[#This Row],[Project]])</f>
        <v>0DC377</v>
      </c>
      <c r="F13261" s="9">
        <f>MONTH(Tableau2[[#This Row],[Date]])</f>
        <v>7</v>
      </c>
      <c r="G13261" s="9">
        <f>YEAR(Tableau2[[#This Row],[Date]])</f>
        <v>2025</v>
      </c>
      <c r="H13261" s="9">
        <f>_xlfn.ISOWEEKNUM(Tableau2[[#This Row],[Date]])</f>
        <v>28</v>
      </c>
    </row>
    <row r="13262" spans="1:8" hidden="1" x14ac:dyDescent="0.25">
      <c r="A13262" t="s">
        <v>8</v>
      </c>
      <c r="B13262">
        <v>5</v>
      </c>
      <c r="C13262" s="3">
        <v>45849</v>
      </c>
      <c r="D13262">
        <v>3</v>
      </c>
      <c r="E13262" s="9" t="str">
        <f>IF(Tableau2[[#This Row],[Project]]="","pas de projet",Tableau2[[#This Row],[Project]])</f>
        <v>Fara proiect</v>
      </c>
      <c r="F13262" s="9">
        <f>MONTH(Tableau2[[#This Row],[Date]])</f>
        <v>7</v>
      </c>
      <c r="G13262" s="9">
        <f>YEAR(Tableau2[[#This Row],[Date]])</f>
        <v>2025</v>
      </c>
      <c r="H13262" s="9">
        <f>_xlfn.ISOWEEKNUM(Tableau2[[#This Row],[Date]])</f>
        <v>28</v>
      </c>
    </row>
    <row r="13263" spans="1:8" hidden="1" x14ac:dyDescent="0.25">
      <c r="A13263" t="s">
        <v>8</v>
      </c>
      <c r="B13263">
        <v>5</v>
      </c>
      <c r="C13263" s="3">
        <v>45849</v>
      </c>
      <c r="D13263">
        <v>8</v>
      </c>
      <c r="E13263" s="9" t="str">
        <f>IF(Tableau2[[#This Row],[Project]]="","pas de projet",Tableau2[[#This Row],[Project]])</f>
        <v>Fara proiect</v>
      </c>
      <c r="F13263" s="9">
        <f>MONTH(Tableau2[[#This Row],[Date]])</f>
        <v>7</v>
      </c>
      <c r="G13263" s="9">
        <f>YEAR(Tableau2[[#This Row],[Date]])</f>
        <v>2025</v>
      </c>
      <c r="H13263" s="9">
        <f>_xlfn.ISOWEEKNUM(Tableau2[[#This Row],[Date]])</f>
        <v>28</v>
      </c>
    </row>
    <row r="13264" spans="1:8" hidden="1" x14ac:dyDescent="0.25">
      <c r="B13264">
        <f t="shared" ref="B13264:B13266" si="602">111111+1</f>
        <v>111112</v>
      </c>
      <c r="C13264" s="3">
        <v>45849</v>
      </c>
      <c r="D13264">
        <v>8</v>
      </c>
      <c r="E13264" s="9" t="str">
        <f>IF(Tableau2[[#This Row],[Project]]="","pas de projet",Tableau2[[#This Row],[Project]])</f>
        <v>pas de projet</v>
      </c>
      <c r="F13264" s="9">
        <f>MONTH(Tableau2[[#This Row],[Date]])</f>
        <v>7</v>
      </c>
      <c r="G13264" s="9">
        <f>YEAR(Tableau2[[#This Row],[Date]])</f>
        <v>2025</v>
      </c>
      <c r="H13264" s="9">
        <f>_xlfn.ISOWEEKNUM(Tableau2[[#This Row],[Date]])</f>
        <v>28</v>
      </c>
    </row>
    <row r="13265" spans="1:8" hidden="1" x14ac:dyDescent="0.25">
      <c r="B13265">
        <f t="shared" si="602"/>
        <v>111112</v>
      </c>
      <c r="C13265" s="3">
        <v>45849</v>
      </c>
      <c r="D13265">
        <v>0</v>
      </c>
      <c r="E13265" s="9" t="str">
        <f>IF(Tableau2[[#This Row],[Project]]="","pas de projet",Tableau2[[#This Row],[Project]])</f>
        <v>pas de projet</v>
      </c>
      <c r="F13265" s="9">
        <f>MONTH(Tableau2[[#This Row],[Date]])</f>
        <v>7</v>
      </c>
      <c r="G13265" s="9">
        <f>YEAR(Tableau2[[#This Row],[Date]])</f>
        <v>2025</v>
      </c>
      <c r="H13265" s="9">
        <f>_xlfn.ISOWEEKNUM(Tableau2[[#This Row],[Date]])</f>
        <v>28</v>
      </c>
    </row>
    <row r="13266" spans="1:8" hidden="1" x14ac:dyDescent="0.25">
      <c r="B13266">
        <f t="shared" si="602"/>
        <v>111112</v>
      </c>
      <c r="C13266" s="3">
        <v>45849</v>
      </c>
      <c r="D13266">
        <v>0</v>
      </c>
      <c r="E13266" s="9" t="str">
        <f>IF(Tableau2[[#This Row],[Project]]="","pas de projet",Tableau2[[#This Row],[Project]])</f>
        <v>pas de projet</v>
      </c>
      <c r="F13266" s="9">
        <f>MONTH(Tableau2[[#This Row],[Date]])</f>
        <v>7</v>
      </c>
      <c r="G13266" s="9">
        <f>YEAR(Tableau2[[#This Row],[Date]])</f>
        <v>2025</v>
      </c>
      <c r="H13266" s="9">
        <f>_xlfn.ISOWEEKNUM(Tableau2[[#This Row],[Date]])</f>
        <v>28</v>
      </c>
    </row>
    <row r="13267" spans="1:8" hidden="1" x14ac:dyDescent="0.25">
      <c r="A13267" t="s">
        <v>8</v>
      </c>
      <c r="B13267">
        <v>2</v>
      </c>
      <c r="C13267" s="3">
        <v>45849</v>
      </c>
      <c r="D13267">
        <v>8</v>
      </c>
      <c r="E13267" s="9" t="str">
        <f>IF(Tableau2[[#This Row],[Project]]="","pas de projet",Tableau2[[#This Row],[Project]])</f>
        <v>Fara proiect</v>
      </c>
      <c r="F13267" s="9">
        <f>MONTH(Tableau2[[#This Row],[Date]])</f>
        <v>7</v>
      </c>
      <c r="G13267" s="9">
        <f>YEAR(Tableau2[[#This Row],[Date]])</f>
        <v>2025</v>
      </c>
      <c r="H13267" s="9">
        <f>_xlfn.ISOWEEKNUM(Tableau2[[#This Row],[Date]])</f>
        <v>28</v>
      </c>
    </row>
    <row r="13268" spans="1:8" hidden="1" x14ac:dyDescent="0.25">
      <c r="A13268" t="s">
        <v>8</v>
      </c>
      <c r="B13268">
        <v>2</v>
      </c>
      <c r="C13268" s="3">
        <v>45849</v>
      </c>
      <c r="D13268">
        <v>24</v>
      </c>
      <c r="E13268" s="9" t="str">
        <f>IF(Tableau2[[#This Row],[Project]]="","pas de projet",Tableau2[[#This Row],[Project]])</f>
        <v>Fara proiect</v>
      </c>
      <c r="F13268" s="9">
        <f>MONTH(Tableau2[[#This Row],[Date]])</f>
        <v>7</v>
      </c>
      <c r="G13268" s="9">
        <f>YEAR(Tableau2[[#This Row],[Date]])</f>
        <v>2025</v>
      </c>
      <c r="H13268" s="9">
        <f>_xlfn.ISOWEEKNUM(Tableau2[[#This Row],[Date]])</f>
        <v>28</v>
      </c>
    </row>
    <row r="13269" spans="1:8" hidden="1" x14ac:dyDescent="0.25">
      <c r="A13269" t="s">
        <v>40</v>
      </c>
      <c r="B13269">
        <v>2</v>
      </c>
      <c r="C13269" s="3">
        <v>45849</v>
      </c>
      <c r="D13269">
        <v>8</v>
      </c>
      <c r="E13269" s="9" t="str">
        <f>IF(Tableau2[[#This Row],[Project]]="","pas de projet",Tableau2[[#This Row],[Project]])</f>
        <v>0SC376</v>
      </c>
      <c r="F13269" s="9">
        <f>MONTH(Tableau2[[#This Row],[Date]])</f>
        <v>7</v>
      </c>
      <c r="G13269" s="9">
        <f>YEAR(Tableau2[[#This Row],[Date]])</f>
        <v>2025</v>
      </c>
      <c r="H13269" s="9">
        <f>_xlfn.ISOWEEKNUM(Tableau2[[#This Row],[Date]])</f>
        <v>28</v>
      </c>
    </row>
    <row r="13270" spans="1:8" hidden="1" x14ac:dyDescent="0.25">
      <c r="A13270" t="s">
        <v>10</v>
      </c>
      <c r="B13270">
        <v>2</v>
      </c>
      <c r="C13270" s="3">
        <v>45849</v>
      </c>
      <c r="D13270">
        <v>32</v>
      </c>
      <c r="E13270" s="9" t="str">
        <f>IF(Tableau2[[#This Row],[Project]]="","pas de projet",Tableau2[[#This Row],[Project]])</f>
        <v>0NC377</v>
      </c>
      <c r="F13270" s="9">
        <f>MONTH(Tableau2[[#This Row],[Date]])</f>
        <v>7</v>
      </c>
      <c r="G13270" s="9">
        <f>YEAR(Tableau2[[#This Row],[Date]])</f>
        <v>2025</v>
      </c>
      <c r="H13270" s="9">
        <f>_xlfn.ISOWEEKNUM(Tableau2[[#This Row],[Date]])</f>
        <v>28</v>
      </c>
    </row>
    <row r="13271" spans="1:8" hidden="1" x14ac:dyDescent="0.25">
      <c r="A13271" t="s">
        <v>11</v>
      </c>
      <c r="B13271">
        <v>2</v>
      </c>
      <c r="C13271" s="3">
        <v>45849</v>
      </c>
      <c r="D13271">
        <v>16</v>
      </c>
      <c r="E13271" s="9" t="str">
        <f>IF(Tableau2[[#This Row],[Project]]="","pas de projet",Tableau2[[#This Row],[Project]])</f>
        <v>0NC376</v>
      </c>
      <c r="F13271" s="9">
        <f>MONTH(Tableau2[[#This Row],[Date]])</f>
        <v>7</v>
      </c>
      <c r="G13271" s="9">
        <f>YEAR(Tableau2[[#This Row],[Date]])</f>
        <v>2025</v>
      </c>
      <c r="H13271" s="9">
        <f>_xlfn.ISOWEEKNUM(Tableau2[[#This Row],[Date]])</f>
        <v>28</v>
      </c>
    </row>
    <row r="13272" spans="1:8" hidden="1" x14ac:dyDescent="0.25">
      <c r="A13272" t="s">
        <v>10</v>
      </c>
      <c r="B13272">
        <v>2</v>
      </c>
      <c r="C13272" s="3">
        <v>45849</v>
      </c>
      <c r="D13272">
        <v>8</v>
      </c>
      <c r="E13272" s="9" t="str">
        <f>IF(Tableau2[[#This Row],[Project]]="","pas de projet",Tableau2[[#This Row],[Project]])</f>
        <v>0NC377</v>
      </c>
      <c r="F13272" s="9">
        <f>MONTH(Tableau2[[#This Row],[Date]])</f>
        <v>7</v>
      </c>
      <c r="G13272" s="9">
        <f>YEAR(Tableau2[[#This Row],[Date]])</f>
        <v>2025</v>
      </c>
      <c r="H13272" s="9">
        <f>_xlfn.ISOWEEKNUM(Tableau2[[#This Row],[Date]])</f>
        <v>28</v>
      </c>
    </row>
    <row r="13273" spans="1:8" hidden="1" x14ac:dyDescent="0.25">
      <c r="A13273" t="s">
        <v>10</v>
      </c>
      <c r="B13273">
        <v>2</v>
      </c>
      <c r="C13273" s="3">
        <v>45848</v>
      </c>
      <c r="D13273">
        <v>28</v>
      </c>
      <c r="E13273" s="9" t="str">
        <f>IF(Tableau2[[#This Row],[Project]]="","pas de projet",Tableau2[[#This Row],[Project]])</f>
        <v>0NC377</v>
      </c>
      <c r="F13273" s="9">
        <f>MONTH(Tableau2[[#This Row],[Date]])</f>
        <v>7</v>
      </c>
      <c r="G13273" s="9">
        <f>YEAR(Tableau2[[#This Row],[Date]])</f>
        <v>2025</v>
      </c>
      <c r="H13273" s="9">
        <f>_xlfn.ISOWEEKNUM(Tableau2[[#This Row],[Date]])</f>
        <v>28</v>
      </c>
    </row>
    <row r="13274" spans="1:8" hidden="1" x14ac:dyDescent="0.25">
      <c r="A13274" t="s">
        <v>8</v>
      </c>
      <c r="B13274">
        <v>2</v>
      </c>
      <c r="C13274" s="3">
        <v>45848</v>
      </c>
      <c r="D13274">
        <v>12</v>
      </c>
      <c r="E13274" s="9" t="str">
        <f>IF(Tableau2[[#This Row],[Project]]="","pas de projet",Tableau2[[#This Row],[Project]])</f>
        <v>Fara proiect</v>
      </c>
      <c r="F13274" s="9">
        <f>MONTH(Tableau2[[#This Row],[Date]])</f>
        <v>7</v>
      </c>
      <c r="G13274" s="9">
        <f>YEAR(Tableau2[[#This Row],[Date]])</f>
        <v>2025</v>
      </c>
      <c r="H13274" s="9">
        <f>_xlfn.ISOWEEKNUM(Tableau2[[#This Row],[Date]])</f>
        <v>28</v>
      </c>
    </row>
    <row r="13275" spans="1:8" hidden="1" x14ac:dyDescent="0.25">
      <c r="A13275" t="s">
        <v>8</v>
      </c>
      <c r="B13275">
        <v>2</v>
      </c>
      <c r="C13275" s="3">
        <v>45848</v>
      </c>
      <c r="D13275">
        <v>16</v>
      </c>
      <c r="E13275" s="9" t="str">
        <f>IF(Tableau2[[#This Row],[Project]]="","pas de projet",Tableau2[[#This Row],[Project]])</f>
        <v>Fara proiect</v>
      </c>
      <c r="F13275" s="9">
        <f>MONTH(Tableau2[[#This Row],[Date]])</f>
        <v>7</v>
      </c>
      <c r="G13275" s="9">
        <f>YEAR(Tableau2[[#This Row],[Date]])</f>
        <v>2025</v>
      </c>
      <c r="H13275" s="9">
        <f>_xlfn.ISOWEEKNUM(Tableau2[[#This Row],[Date]])</f>
        <v>28</v>
      </c>
    </row>
    <row r="13276" spans="1:8" hidden="1" x14ac:dyDescent="0.25">
      <c r="A13276" t="s">
        <v>40</v>
      </c>
      <c r="B13276">
        <v>2</v>
      </c>
      <c r="C13276" s="3">
        <v>45848</v>
      </c>
      <c r="D13276">
        <v>32</v>
      </c>
      <c r="E13276" s="9" t="str">
        <f>IF(Tableau2[[#This Row],[Project]]="","pas de projet",Tableau2[[#This Row],[Project]])</f>
        <v>0SC376</v>
      </c>
      <c r="F13276" s="9">
        <f>MONTH(Tableau2[[#This Row],[Date]])</f>
        <v>7</v>
      </c>
      <c r="G13276" s="9">
        <f>YEAR(Tableau2[[#This Row],[Date]])</f>
        <v>2025</v>
      </c>
      <c r="H13276" s="9">
        <f>_xlfn.ISOWEEKNUM(Tableau2[[#This Row],[Date]])</f>
        <v>28</v>
      </c>
    </row>
    <row r="13277" spans="1:8" hidden="1" x14ac:dyDescent="0.25">
      <c r="A13277" t="s">
        <v>10</v>
      </c>
      <c r="B13277">
        <v>2</v>
      </c>
      <c r="C13277" s="3">
        <v>45848</v>
      </c>
      <c r="D13277">
        <v>8</v>
      </c>
      <c r="E13277" s="9" t="str">
        <f>IF(Tableau2[[#This Row],[Project]]="","pas de projet",Tableau2[[#This Row],[Project]])</f>
        <v>0NC377</v>
      </c>
      <c r="F13277" s="9">
        <f>MONTH(Tableau2[[#This Row],[Date]])</f>
        <v>7</v>
      </c>
      <c r="G13277" s="9">
        <f>YEAR(Tableau2[[#This Row],[Date]])</f>
        <v>2025</v>
      </c>
      <c r="H13277" s="9">
        <f>_xlfn.ISOWEEKNUM(Tableau2[[#This Row],[Date]])</f>
        <v>28</v>
      </c>
    </row>
    <row r="13278" spans="1:8" hidden="1" x14ac:dyDescent="0.25">
      <c r="B13278">
        <f t="shared" ref="B13278:B13280" si="603">111111+1</f>
        <v>111112</v>
      </c>
      <c r="C13278" s="3">
        <v>45849</v>
      </c>
      <c r="D13278">
        <v>8</v>
      </c>
      <c r="E13278" s="9" t="str">
        <f>IF(Tableau2[[#This Row],[Project]]="","pas de projet",Tableau2[[#This Row],[Project]])</f>
        <v>pas de projet</v>
      </c>
      <c r="F13278" s="9">
        <f>MONTH(Tableau2[[#This Row],[Date]])</f>
        <v>7</v>
      </c>
      <c r="G13278" s="9">
        <f>YEAR(Tableau2[[#This Row],[Date]])</f>
        <v>2025</v>
      </c>
      <c r="H13278" s="9">
        <f>_xlfn.ISOWEEKNUM(Tableau2[[#This Row],[Date]])</f>
        <v>28</v>
      </c>
    </row>
    <row r="13279" spans="1:8" hidden="1" x14ac:dyDescent="0.25">
      <c r="A13279" t="s">
        <v>22</v>
      </c>
      <c r="B13279">
        <f t="shared" si="603"/>
        <v>111112</v>
      </c>
      <c r="C13279" s="3">
        <v>45849</v>
      </c>
      <c r="D13279">
        <v>5</v>
      </c>
      <c r="E13279" s="9" t="str">
        <f>IF(Tableau2[[#This Row],[Project]]="","pas de projet",Tableau2[[#This Row],[Project]])</f>
        <v>0DC376</v>
      </c>
      <c r="F13279" s="9">
        <f>MONTH(Tableau2[[#This Row],[Date]])</f>
        <v>7</v>
      </c>
      <c r="G13279" s="9">
        <f>YEAR(Tableau2[[#This Row],[Date]])</f>
        <v>2025</v>
      </c>
      <c r="H13279" s="9">
        <f>_xlfn.ISOWEEKNUM(Tableau2[[#This Row],[Date]])</f>
        <v>28</v>
      </c>
    </row>
    <row r="13280" spans="1:8" hidden="1" x14ac:dyDescent="0.25">
      <c r="A13280" t="s">
        <v>12</v>
      </c>
      <c r="B13280">
        <f t="shared" si="603"/>
        <v>111112</v>
      </c>
      <c r="C13280" s="3">
        <v>45849</v>
      </c>
      <c r="D13280">
        <v>3</v>
      </c>
      <c r="E13280" s="9" t="str">
        <f>IF(Tableau2[[#This Row],[Project]]="","pas de projet",Tableau2[[#This Row],[Project]])</f>
        <v>0DC377</v>
      </c>
      <c r="F13280" s="9">
        <f>MONTH(Tableau2[[#This Row],[Date]])</f>
        <v>7</v>
      </c>
      <c r="G13280" s="9">
        <f>YEAR(Tableau2[[#This Row],[Date]])</f>
        <v>2025</v>
      </c>
      <c r="H13280" s="9">
        <f>_xlfn.ISOWEEKNUM(Tableau2[[#This Row],[Date]])</f>
        <v>28</v>
      </c>
    </row>
    <row r="13281" spans="1:8" hidden="1" x14ac:dyDescent="0.25">
      <c r="A13281" t="s">
        <v>13</v>
      </c>
      <c r="B13281">
        <v>4</v>
      </c>
      <c r="C13281" s="3">
        <v>45849</v>
      </c>
      <c r="D13281">
        <v>12</v>
      </c>
      <c r="E13281" s="9" t="str">
        <f>IF(Tableau2[[#This Row],[Project]]="","pas de projet",Tableau2[[#This Row],[Project]])</f>
        <v>0DC378</v>
      </c>
      <c r="F13281" s="9">
        <f>MONTH(Tableau2[[#This Row],[Date]])</f>
        <v>7</v>
      </c>
      <c r="G13281" s="9">
        <f>YEAR(Tableau2[[#This Row],[Date]])</f>
        <v>2025</v>
      </c>
      <c r="H13281" s="9">
        <f>_xlfn.ISOWEEKNUM(Tableau2[[#This Row],[Date]])</f>
        <v>28</v>
      </c>
    </row>
    <row r="13282" spans="1:8" hidden="1" x14ac:dyDescent="0.25">
      <c r="A13282" t="s">
        <v>13</v>
      </c>
      <c r="B13282">
        <v>4</v>
      </c>
      <c r="C13282" s="3">
        <v>45849</v>
      </c>
      <c r="D13282">
        <v>13</v>
      </c>
      <c r="E13282" s="9" t="str">
        <f>IF(Tableau2[[#This Row],[Project]]="","pas de projet",Tableau2[[#This Row],[Project]])</f>
        <v>0DC378</v>
      </c>
      <c r="F13282" s="9">
        <f>MONTH(Tableau2[[#This Row],[Date]])</f>
        <v>7</v>
      </c>
      <c r="G13282" s="9">
        <f>YEAR(Tableau2[[#This Row],[Date]])</f>
        <v>2025</v>
      </c>
      <c r="H13282" s="9">
        <f>_xlfn.ISOWEEKNUM(Tableau2[[#This Row],[Date]])</f>
        <v>28</v>
      </c>
    </row>
    <row r="13283" spans="1:8" hidden="1" x14ac:dyDescent="0.25">
      <c r="A13283" t="s">
        <v>13</v>
      </c>
      <c r="B13283">
        <v>4</v>
      </c>
      <c r="C13283" s="3">
        <v>45849</v>
      </c>
      <c r="D13283">
        <v>26</v>
      </c>
      <c r="E13283" s="9" t="str">
        <f>IF(Tableau2[[#This Row],[Project]]="","pas de projet",Tableau2[[#This Row],[Project]])</f>
        <v>0DC378</v>
      </c>
      <c r="F13283" s="9">
        <f>MONTH(Tableau2[[#This Row],[Date]])</f>
        <v>7</v>
      </c>
      <c r="G13283" s="9">
        <f>YEAR(Tableau2[[#This Row],[Date]])</f>
        <v>2025</v>
      </c>
      <c r="H13283" s="9">
        <f>_xlfn.ISOWEEKNUM(Tableau2[[#This Row],[Date]])</f>
        <v>28</v>
      </c>
    </row>
    <row r="13284" spans="1:8" hidden="1" x14ac:dyDescent="0.25">
      <c r="A13284" t="s">
        <v>13</v>
      </c>
      <c r="B13284">
        <v>4</v>
      </c>
      <c r="C13284" s="3">
        <v>45848</v>
      </c>
      <c r="D13284">
        <v>23</v>
      </c>
      <c r="E13284" s="9" t="str">
        <f>IF(Tableau2[[#This Row],[Project]]="","pas de projet",Tableau2[[#This Row],[Project]])</f>
        <v>0DC378</v>
      </c>
      <c r="F13284" s="9">
        <f>MONTH(Tableau2[[#This Row],[Date]])</f>
        <v>7</v>
      </c>
      <c r="G13284" s="9">
        <f>YEAR(Tableau2[[#This Row],[Date]])</f>
        <v>2025</v>
      </c>
      <c r="H13284" s="9">
        <f>_xlfn.ISOWEEKNUM(Tableau2[[#This Row],[Date]])</f>
        <v>28</v>
      </c>
    </row>
    <row r="13285" spans="1:8" hidden="1" x14ac:dyDescent="0.25">
      <c r="A13285" t="s">
        <v>13</v>
      </c>
      <c r="B13285">
        <v>4</v>
      </c>
      <c r="C13285" s="3">
        <v>45848</v>
      </c>
      <c r="D13285">
        <v>19</v>
      </c>
      <c r="E13285" s="9" t="str">
        <f>IF(Tableau2[[#This Row],[Project]]="","pas de projet",Tableau2[[#This Row],[Project]])</f>
        <v>0DC378</v>
      </c>
      <c r="F13285" s="9">
        <f>MONTH(Tableau2[[#This Row],[Date]])</f>
        <v>7</v>
      </c>
      <c r="G13285" s="9">
        <f>YEAR(Tableau2[[#This Row],[Date]])</f>
        <v>2025</v>
      </c>
      <c r="H13285" s="9">
        <f>_xlfn.ISOWEEKNUM(Tableau2[[#This Row],[Date]])</f>
        <v>28</v>
      </c>
    </row>
    <row r="13286" spans="1:8" hidden="1" x14ac:dyDescent="0.25">
      <c r="A13286" t="s">
        <v>13</v>
      </c>
      <c r="B13286">
        <v>4</v>
      </c>
      <c r="C13286" s="3">
        <v>45848</v>
      </c>
      <c r="D13286">
        <v>24</v>
      </c>
      <c r="E13286" s="9" t="str">
        <f>IF(Tableau2[[#This Row],[Project]]="","pas de projet",Tableau2[[#This Row],[Project]])</f>
        <v>0DC378</v>
      </c>
      <c r="F13286" s="9">
        <f>MONTH(Tableau2[[#This Row],[Date]])</f>
        <v>7</v>
      </c>
      <c r="G13286" s="9">
        <f>YEAR(Tableau2[[#This Row],[Date]])</f>
        <v>2025</v>
      </c>
      <c r="H13286" s="9">
        <f>_xlfn.ISOWEEKNUM(Tableau2[[#This Row],[Date]])</f>
        <v>28</v>
      </c>
    </row>
    <row r="13287" spans="1:8" hidden="1" x14ac:dyDescent="0.25">
      <c r="A13287" t="s">
        <v>13</v>
      </c>
      <c r="B13287">
        <f>111111+1</f>
        <v>111112</v>
      </c>
      <c r="C13287" s="3">
        <v>45849</v>
      </c>
      <c r="D13287">
        <v>8</v>
      </c>
      <c r="E13287" s="9" t="str">
        <f>IF(Tableau2[[#This Row],[Project]]="","pas de projet",Tableau2[[#This Row],[Project]])</f>
        <v>0DC378</v>
      </c>
      <c r="F13287" s="9">
        <f>MONTH(Tableau2[[#This Row],[Date]])</f>
        <v>7</v>
      </c>
      <c r="G13287" s="9">
        <f>YEAR(Tableau2[[#This Row],[Date]])</f>
        <v>2025</v>
      </c>
      <c r="H13287" s="9">
        <f>_xlfn.ISOWEEKNUM(Tableau2[[#This Row],[Date]])</f>
        <v>28</v>
      </c>
    </row>
    <row r="13288" spans="1:8" hidden="1" x14ac:dyDescent="0.25">
      <c r="A13288" t="s">
        <v>12</v>
      </c>
      <c r="B13288">
        <v>4</v>
      </c>
      <c r="C13288" s="3">
        <v>45849</v>
      </c>
      <c r="D13288">
        <v>18</v>
      </c>
      <c r="E13288" s="9" t="str">
        <f>IF(Tableau2[[#This Row],[Project]]="","pas de projet",Tableau2[[#This Row],[Project]])</f>
        <v>0DC377</v>
      </c>
      <c r="F13288" s="9">
        <f>MONTH(Tableau2[[#This Row],[Date]])</f>
        <v>7</v>
      </c>
      <c r="G13288" s="9">
        <f>YEAR(Tableau2[[#This Row],[Date]])</f>
        <v>2025</v>
      </c>
      <c r="H13288" s="9">
        <f>_xlfn.ISOWEEKNUM(Tableau2[[#This Row],[Date]])</f>
        <v>28</v>
      </c>
    </row>
    <row r="13289" spans="1:8" hidden="1" x14ac:dyDescent="0.25">
      <c r="A13289" t="s">
        <v>12</v>
      </c>
      <c r="B13289">
        <v>4</v>
      </c>
      <c r="C13289" s="3">
        <v>45848</v>
      </c>
      <c r="D13289">
        <v>18</v>
      </c>
      <c r="E13289" s="9" t="str">
        <f>IF(Tableau2[[#This Row],[Project]]="","pas de projet",Tableau2[[#This Row],[Project]])</f>
        <v>0DC377</v>
      </c>
      <c r="F13289" s="9">
        <f>MONTH(Tableau2[[#This Row],[Date]])</f>
        <v>7</v>
      </c>
      <c r="G13289" s="9">
        <f>YEAR(Tableau2[[#This Row],[Date]])</f>
        <v>2025</v>
      </c>
      <c r="H13289" s="9">
        <f>_xlfn.ISOWEEKNUM(Tableau2[[#This Row],[Date]])</f>
        <v>28</v>
      </c>
    </row>
    <row r="13290" spans="1:8" hidden="1" x14ac:dyDescent="0.25">
      <c r="A13290" t="s">
        <v>22</v>
      </c>
      <c r="B13290">
        <v>6</v>
      </c>
      <c r="C13290" s="3">
        <v>45849</v>
      </c>
      <c r="D13290">
        <v>18</v>
      </c>
      <c r="E13290" s="9" t="str">
        <f>IF(Tableau2[[#This Row],[Project]]="","pas de projet",Tableau2[[#This Row],[Project]])</f>
        <v>0DC376</v>
      </c>
      <c r="F13290" s="9">
        <f>MONTH(Tableau2[[#This Row],[Date]])</f>
        <v>7</v>
      </c>
      <c r="G13290" s="9">
        <f>YEAR(Tableau2[[#This Row],[Date]])</f>
        <v>2025</v>
      </c>
      <c r="H13290" s="9">
        <f>_xlfn.ISOWEEKNUM(Tableau2[[#This Row],[Date]])</f>
        <v>28</v>
      </c>
    </row>
    <row r="13291" spans="1:8" hidden="1" x14ac:dyDescent="0.25">
      <c r="A13291" t="s">
        <v>8</v>
      </c>
      <c r="B13291">
        <v>6</v>
      </c>
      <c r="C13291" s="3">
        <v>45849</v>
      </c>
      <c r="D13291">
        <v>34</v>
      </c>
      <c r="E13291" s="9" t="str">
        <f>IF(Tableau2[[#This Row],[Project]]="","pas de projet",Tableau2[[#This Row],[Project]])</f>
        <v>Fara proiect</v>
      </c>
      <c r="F13291" s="9">
        <f>MONTH(Tableau2[[#This Row],[Date]])</f>
        <v>7</v>
      </c>
      <c r="G13291" s="9">
        <f>YEAR(Tableau2[[#This Row],[Date]])</f>
        <v>2025</v>
      </c>
      <c r="H13291" s="9">
        <f>_xlfn.ISOWEEKNUM(Tableau2[[#This Row],[Date]])</f>
        <v>28</v>
      </c>
    </row>
    <row r="13292" spans="1:8" hidden="1" x14ac:dyDescent="0.25">
      <c r="A13292" t="s">
        <v>22</v>
      </c>
      <c r="B13292">
        <v>6</v>
      </c>
      <c r="C13292" s="3">
        <v>45849</v>
      </c>
      <c r="D13292">
        <v>8</v>
      </c>
      <c r="E13292" s="9" t="str">
        <f>IF(Tableau2[[#This Row],[Project]]="","pas de projet",Tableau2[[#This Row],[Project]])</f>
        <v>0DC376</v>
      </c>
      <c r="F13292" s="9">
        <f>MONTH(Tableau2[[#This Row],[Date]])</f>
        <v>7</v>
      </c>
      <c r="G13292" s="9">
        <f>YEAR(Tableau2[[#This Row],[Date]])</f>
        <v>2025</v>
      </c>
      <c r="H13292" s="9">
        <f>_xlfn.ISOWEEKNUM(Tableau2[[#This Row],[Date]])</f>
        <v>28</v>
      </c>
    </row>
    <row r="13293" spans="1:8" hidden="1" x14ac:dyDescent="0.25">
      <c r="A13293" t="s">
        <v>10</v>
      </c>
      <c r="B13293">
        <v>6</v>
      </c>
      <c r="C13293" s="3">
        <v>45849</v>
      </c>
      <c r="D13293">
        <v>16</v>
      </c>
      <c r="E13293" s="9" t="str">
        <f>IF(Tableau2[[#This Row],[Project]]="","pas de projet",Tableau2[[#This Row],[Project]])</f>
        <v>0NC377</v>
      </c>
      <c r="F13293" s="9">
        <f>MONTH(Tableau2[[#This Row],[Date]])</f>
        <v>7</v>
      </c>
      <c r="G13293" s="9">
        <f>YEAR(Tableau2[[#This Row],[Date]])</f>
        <v>2025</v>
      </c>
      <c r="H13293" s="9">
        <f>_xlfn.ISOWEEKNUM(Tableau2[[#This Row],[Date]])</f>
        <v>28</v>
      </c>
    </row>
    <row r="13294" spans="1:8" hidden="1" x14ac:dyDescent="0.25">
      <c r="A13294" t="s">
        <v>11</v>
      </c>
      <c r="B13294">
        <v>9</v>
      </c>
      <c r="C13294" s="3">
        <v>45849</v>
      </c>
      <c r="D13294">
        <v>20</v>
      </c>
      <c r="E13294" s="9" t="str">
        <f>IF(Tableau2[[#This Row],[Project]]="","pas de projet",Tableau2[[#This Row],[Project]])</f>
        <v>0NC376</v>
      </c>
      <c r="F13294" s="9">
        <f>MONTH(Tableau2[[#This Row],[Date]])</f>
        <v>7</v>
      </c>
      <c r="G13294" s="9">
        <f>YEAR(Tableau2[[#This Row],[Date]])</f>
        <v>2025</v>
      </c>
      <c r="H13294" s="9">
        <f>_xlfn.ISOWEEKNUM(Tableau2[[#This Row],[Date]])</f>
        <v>28</v>
      </c>
    </row>
    <row r="13295" spans="1:8" hidden="1" x14ac:dyDescent="0.25">
      <c r="A13295" t="s">
        <v>32</v>
      </c>
      <c r="B13295">
        <v>6</v>
      </c>
      <c r="C13295" s="3">
        <v>45849</v>
      </c>
      <c r="D13295">
        <v>88</v>
      </c>
      <c r="E13295" s="9" t="str">
        <f>IF(Tableau2[[#This Row],[Project]]="","pas de projet",Tableau2[[#This Row],[Project]])</f>
        <v>0NC378</v>
      </c>
      <c r="F13295" s="9">
        <f>MONTH(Tableau2[[#This Row],[Date]])</f>
        <v>7</v>
      </c>
      <c r="G13295" s="9">
        <f>YEAR(Tableau2[[#This Row],[Date]])</f>
        <v>2025</v>
      </c>
      <c r="H13295" s="9">
        <f>_xlfn.ISOWEEKNUM(Tableau2[[#This Row],[Date]])</f>
        <v>28</v>
      </c>
    </row>
    <row r="13296" spans="1:8" hidden="1" x14ac:dyDescent="0.25">
      <c r="A13296" t="s">
        <v>10</v>
      </c>
      <c r="B13296">
        <v>9</v>
      </c>
      <c r="C13296" s="3">
        <v>45849</v>
      </c>
      <c r="D13296">
        <v>20</v>
      </c>
      <c r="E13296" s="9" t="str">
        <f>IF(Tableau2[[#This Row],[Project]]="","pas de projet",Tableau2[[#This Row],[Project]])</f>
        <v>0NC377</v>
      </c>
      <c r="F13296" s="9">
        <f>MONTH(Tableau2[[#This Row],[Date]])</f>
        <v>7</v>
      </c>
      <c r="G13296" s="9">
        <f>YEAR(Tableau2[[#This Row],[Date]])</f>
        <v>2025</v>
      </c>
      <c r="H13296" s="9">
        <f>_xlfn.ISOWEEKNUM(Tableau2[[#This Row],[Date]])</f>
        <v>28</v>
      </c>
    </row>
    <row r="13297" spans="1:8" hidden="1" x14ac:dyDescent="0.25">
      <c r="A13297" t="s">
        <v>32</v>
      </c>
      <c r="B13297">
        <v>6</v>
      </c>
      <c r="C13297" s="3">
        <v>45849</v>
      </c>
      <c r="D13297">
        <v>18</v>
      </c>
      <c r="E13297" s="9" t="str">
        <f>IF(Tableau2[[#This Row],[Project]]="","pas de projet",Tableau2[[#This Row],[Project]])</f>
        <v>0NC378</v>
      </c>
      <c r="F13297" s="9">
        <f>MONTH(Tableau2[[#This Row],[Date]])</f>
        <v>7</v>
      </c>
      <c r="G13297" s="9">
        <f>YEAR(Tableau2[[#This Row],[Date]])</f>
        <v>2025</v>
      </c>
      <c r="H13297" s="9">
        <f>_xlfn.ISOWEEKNUM(Tableau2[[#This Row],[Date]])</f>
        <v>28</v>
      </c>
    </row>
    <row r="13298" spans="1:8" hidden="1" x14ac:dyDescent="0.25">
      <c r="A13298" t="s">
        <v>8</v>
      </c>
      <c r="B13298">
        <v>9</v>
      </c>
      <c r="C13298" s="3">
        <v>45849</v>
      </c>
      <c r="D13298">
        <v>8</v>
      </c>
      <c r="E13298" s="9" t="str">
        <f>IF(Tableau2[[#This Row],[Project]]="","pas de projet",Tableau2[[#This Row],[Project]])</f>
        <v>Fara proiect</v>
      </c>
      <c r="F13298" s="9">
        <f>MONTH(Tableau2[[#This Row],[Date]])</f>
        <v>7</v>
      </c>
      <c r="G13298" s="9">
        <f>YEAR(Tableau2[[#This Row],[Date]])</f>
        <v>2025</v>
      </c>
      <c r="H13298" s="9">
        <f>_xlfn.ISOWEEKNUM(Tableau2[[#This Row],[Date]])</f>
        <v>28</v>
      </c>
    </row>
    <row r="13299" spans="1:8" hidden="1" x14ac:dyDescent="0.25">
      <c r="A13299" t="s">
        <v>32</v>
      </c>
      <c r="B13299">
        <v>6</v>
      </c>
      <c r="C13299" s="3">
        <v>45848</v>
      </c>
      <c r="D13299">
        <v>8.5</v>
      </c>
      <c r="E13299" s="9" t="str">
        <f>IF(Tableau2[[#This Row],[Project]]="","pas de projet",Tableau2[[#This Row],[Project]])</f>
        <v>0NC378</v>
      </c>
      <c r="F13299" s="9">
        <f>MONTH(Tableau2[[#This Row],[Date]])</f>
        <v>7</v>
      </c>
      <c r="G13299" s="9">
        <f>YEAR(Tableau2[[#This Row],[Date]])</f>
        <v>2025</v>
      </c>
      <c r="H13299" s="9">
        <f>_xlfn.ISOWEEKNUM(Tableau2[[#This Row],[Date]])</f>
        <v>28</v>
      </c>
    </row>
    <row r="13300" spans="1:8" hidden="1" x14ac:dyDescent="0.25">
      <c r="A13300" t="s">
        <v>32</v>
      </c>
      <c r="B13300">
        <v>6</v>
      </c>
      <c r="C13300" s="3">
        <v>45848</v>
      </c>
      <c r="D13300">
        <v>8.5</v>
      </c>
      <c r="E13300" s="9" t="str">
        <f>IF(Tableau2[[#This Row],[Project]]="","pas de projet",Tableau2[[#This Row],[Project]])</f>
        <v>0NC378</v>
      </c>
      <c r="F13300" s="9">
        <f>MONTH(Tableau2[[#This Row],[Date]])</f>
        <v>7</v>
      </c>
      <c r="G13300" s="9">
        <f>YEAR(Tableau2[[#This Row],[Date]])</f>
        <v>2025</v>
      </c>
      <c r="H13300" s="9">
        <f>_xlfn.ISOWEEKNUM(Tableau2[[#This Row],[Date]])</f>
        <v>28</v>
      </c>
    </row>
    <row r="13301" spans="1:8" hidden="1" x14ac:dyDescent="0.25">
      <c r="A13301" t="s">
        <v>32</v>
      </c>
      <c r="B13301">
        <v>6</v>
      </c>
      <c r="C13301" s="3">
        <v>45848</v>
      </c>
      <c r="D13301">
        <v>8.5</v>
      </c>
      <c r="E13301" s="9" t="str">
        <f>IF(Tableau2[[#This Row],[Project]]="","pas de projet",Tableau2[[#This Row],[Project]])</f>
        <v>0NC378</v>
      </c>
      <c r="F13301" s="9">
        <f>MONTH(Tableau2[[#This Row],[Date]])</f>
        <v>7</v>
      </c>
      <c r="G13301" s="9">
        <f>YEAR(Tableau2[[#This Row],[Date]])</f>
        <v>2025</v>
      </c>
      <c r="H13301" s="9">
        <f>_xlfn.ISOWEEKNUM(Tableau2[[#This Row],[Date]])</f>
        <v>28</v>
      </c>
    </row>
    <row r="13302" spans="1:8" hidden="1" x14ac:dyDescent="0.25">
      <c r="A13302" t="s">
        <v>32</v>
      </c>
      <c r="B13302">
        <v>6</v>
      </c>
      <c r="C13302" s="3">
        <v>45848</v>
      </c>
      <c r="D13302">
        <v>8.5</v>
      </c>
      <c r="E13302" s="9" t="str">
        <f>IF(Tableau2[[#This Row],[Project]]="","pas de projet",Tableau2[[#This Row],[Project]])</f>
        <v>0NC378</v>
      </c>
      <c r="F13302" s="9">
        <f>MONTH(Tableau2[[#This Row],[Date]])</f>
        <v>7</v>
      </c>
      <c r="G13302" s="9">
        <f>YEAR(Tableau2[[#This Row],[Date]])</f>
        <v>2025</v>
      </c>
      <c r="H13302" s="9">
        <f>_xlfn.ISOWEEKNUM(Tableau2[[#This Row],[Date]])</f>
        <v>28</v>
      </c>
    </row>
    <row r="13303" spans="1:8" hidden="1" x14ac:dyDescent="0.25">
      <c r="B13303">
        <f>111111+1</f>
        <v>111112</v>
      </c>
      <c r="C13303" s="3">
        <v>45849</v>
      </c>
      <c r="D13303">
        <v>8</v>
      </c>
      <c r="E13303" s="9" t="str">
        <f>IF(Tableau2[[#This Row],[Project]]="","pas de projet",Tableau2[[#This Row],[Project]])</f>
        <v>pas de projet</v>
      </c>
      <c r="F13303" s="9">
        <f>MONTH(Tableau2[[#This Row],[Date]])</f>
        <v>7</v>
      </c>
      <c r="G13303" s="9">
        <f>YEAR(Tableau2[[#This Row],[Date]])</f>
        <v>2025</v>
      </c>
      <c r="H13303" s="9">
        <f>_xlfn.ISOWEEKNUM(Tableau2[[#This Row],[Date]])</f>
        <v>28</v>
      </c>
    </row>
    <row r="13304" spans="1:8" hidden="1" x14ac:dyDescent="0.25">
      <c r="A13304" t="s">
        <v>8</v>
      </c>
      <c r="B13304">
        <v>6</v>
      </c>
      <c r="C13304" s="3">
        <v>45848</v>
      </c>
      <c r="D13304">
        <v>40</v>
      </c>
      <c r="E13304" s="9" t="str">
        <f>IF(Tableau2[[#This Row],[Project]]="","pas de projet",Tableau2[[#This Row],[Project]])</f>
        <v>Fara proiect</v>
      </c>
      <c r="F13304" s="9">
        <f>MONTH(Tableau2[[#This Row],[Date]])</f>
        <v>7</v>
      </c>
      <c r="G13304" s="9">
        <f>YEAR(Tableau2[[#This Row],[Date]])</f>
        <v>2025</v>
      </c>
      <c r="H13304" s="9">
        <f>_xlfn.ISOWEEKNUM(Tableau2[[#This Row],[Date]])</f>
        <v>28</v>
      </c>
    </row>
    <row r="13305" spans="1:8" hidden="1" x14ac:dyDescent="0.25">
      <c r="A13305" t="s">
        <v>12</v>
      </c>
      <c r="B13305">
        <v>4</v>
      </c>
      <c r="C13305" s="3">
        <v>45848</v>
      </c>
      <c r="D13305">
        <v>16</v>
      </c>
      <c r="E13305" s="9" t="str">
        <f>IF(Tableau2[[#This Row],[Project]]="","pas de projet",Tableau2[[#This Row],[Project]])</f>
        <v>0DC377</v>
      </c>
      <c r="F13305" s="9">
        <f>MONTH(Tableau2[[#This Row],[Date]])</f>
        <v>7</v>
      </c>
      <c r="G13305" s="9">
        <f>YEAR(Tableau2[[#This Row],[Date]])</f>
        <v>2025</v>
      </c>
      <c r="H13305" s="9">
        <f>_xlfn.ISOWEEKNUM(Tableau2[[#This Row],[Date]])</f>
        <v>28</v>
      </c>
    </row>
    <row r="13306" spans="1:8" hidden="1" x14ac:dyDescent="0.25">
      <c r="A13306" t="s">
        <v>32</v>
      </c>
      <c r="B13306">
        <v>6</v>
      </c>
      <c r="C13306" s="3">
        <v>45848</v>
      </c>
      <c r="D13306">
        <v>80</v>
      </c>
      <c r="E13306" s="9" t="str">
        <f>IF(Tableau2[[#This Row],[Project]]="","pas de projet",Tableau2[[#This Row],[Project]])</f>
        <v>0NC378</v>
      </c>
      <c r="F13306" s="9">
        <f>MONTH(Tableau2[[#This Row],[Date]])</f>
        <v>7</v>
      </c>
      <c r="G13306" s="9">
        <f>YEAR(Tableau2[[#This Row],[Date]])</f>
        <v>2025</v>
      </c>
      <c r="H13306" s="9">
        <f>_xlfn.ISOWEEKNUM(Tableau2[[#This Row],[Date]])</f>
        <v>28</v>
      </c>
    </row>
    <row r="13307" spans="1:8" hidden="1" x14ac:dyDescent="0.25">
      <c r="A13307" t="s">
        <v>32</v>
      </c>
      <c r="B13307">
        <v>7</v>
      </c>
      <c r="C13307" s="3">
        <v>45849</v>
      </c>
      <c r="D13307">
        <v>10</v>
      </c>
      <c r="E13307" s="9" t="str">
        <f>IF(Tableau2[[#This Row],[Project]]="","pas de projet",Tableau2[[#This Row],[Project]])</f>
        <v>0NC378</v>
      </c>
      <c r="F13307" s="9">
        <f>MONTH(Tableau2[[#This Row],[Date]])</f>
        <v>7</v>
      </c>
      <c r="G13307" s="9">
        <f>YEAR(Tableau2[[#This Row],[Date]])</f>
        <v>2025</v>
      </c>
      <c r="H13307" s="9">
        <f>_xlfn.ISOWEEKNUM(Tableau2[[#This Row],[Date]])</f>
        <v>28</v>
      </c>
    </row>
    <row r="13308" spans="1:8" hidden="1" x14ac:dyDescent="0.25">
      <c r="A13308" t="s">
        <v>40</v>
      </c>
      <c r="B13308">
        <v>4</v>
      </c>
      <c r="C13308" s="3">
        <v>45848</v>
      </c>
      <c r="D13308">
        <v>18</v>
      </c>
      <c r="E13308" s="9" t="str">
        <f>IF(Tableau2[[#This Row],[Project]]="","pas de projet",Tableau2[[#This Row],[Project]])</f>
        <v>0SC376</v>
      </c>
      <c r="F13308" s="9">
        <f>MONTH(Tableau2[[#This Row],[Date]])</f>
        <v>7</v>
      </c>
      <c r="G13308" s="9">
        <f>YEAR(Tableau2[[#This Row],[Date]])</f>
        <v>2025</v>
      </c>
      <c r="H13308" s="9">
        <f>_xlfn.ISOWEEKNUM(Tableau2[[#This Row],[Date]])</f>
        <v>28</v>
      </c>
    </row>
    <row r="13309" spans="1:8" hidden="1" x14ac:dyDescent="0.25">
      <c r="A13309" t="s">
        <v>32</v>
      </c>
      <c r="B13309">
        <v>7</v>
      </c>
      <c r="C13309" s="3">
        <v>45849</v>
      </c>
      <c r="D13309">
        <v>17</v>
      </c>
      <c r="E13309" s="9" t="str">
        <f>IF(Tableau2[[#This Row],[Project]]="","pas de projet",Tableau2[[#This Row],[Project]])</f>
        <v>0NC378</v>
      </c>
      <c r="F13309" s="9">
        <f>MONTH(Tableau2[[#This Row],[Date]])</f>
        <v>7</v>
      </c>
      <c r="G13309" s="9">
        <f>YEAR(Tableau2[[#This Row],[Date]])</f>
        <v>2025</v>
      </c>
      <c r="H13309" s="9">
        <f>_xlfn.ISOWEEKNUM(Tableau2[[#This Row],[Date]])</f>
        <v>28</v>
      </c>
    </row>
    <row r="13310" spans="1:8" hidden="1" x14ac:dyDescent="0.25">
      <c r="A13310" t="s">
        <v>12</v>
      </c>
      <c r="B13310">
        <v>7</v>
      </c>
      <c r="C13310" s="3">
        <v>45849</v>
      </c>
      <c r="D13310">
        <v>20</v>
      </c>
      <c r="E13310" s="9" t="str">
        <f>IF(Tableau2[[#This Row],[Project]]="","pas de projet",Tableau2[[#This Row],[Project]])</f>
        <v>0DC377</v>
      </c>
      <c r="F13310" s="9">
        <f>MONTH(Tableau2[[#This Row],[Date]])</f>
        <v>7</v>
      </c>
      <c r="G13310" s="9">
        <f>YEAR(Tableau2[[#This Row],[Date]])</f>
        <v>2025</v>
      </c>
      <c r="H13310" s="9">
        <f>_xlfn.ISOWEEKNUM(Tableau2[[#This Row],[Date]])</f>
        <v>28</v>
      </c>
    </row>
    <row r="13311" spans="1:8" hidden="1" x14ac:dyDescent="0.25">
      <c r="A13311" t="s">
        <v>12</v>
      </c>
      <c r="B13311">
        <v>6</v>
      </c>
      <c r="C13311" s="3">
        <v>45848</v>
      </c>
      <c r="D13311">
        <v>18</v>
      </c>
      <c r="E13311" s="9" t="str">
        <f>IF(Tableau2[[#This Row],[Project]]="","pas de projet",Tableau2[[#This Row],[Project]])</f>
        <v>0DC377</v>
      </c>
      <c r="F13311" s="9">
        <f>MONTH(Tableau2[[#This Row],[Date]])</f>
        <v>7</v>
      </c>
      <c r="G13311" s="9">
        <f>YEAR(Tableau2[[#This Row],[Date]])</f>
        <v>2025</v>
      </c>
      <c r="H13311" s="9">
        <f>_xlfn.ISOWEEKNUM(Tableau2[[#This Row],[Date]])</f>
        <v>28</v>
      </c>
    </row>
    <row r="13312" spans="1:8" hidden="1" x14ac:dyDescent="0.25">
      <c r="A13312" t="s">
        <v>12</v>
      </c>
      <c r="B13312">
        <v>7</v>
      </c>
      <c r="C13312" s="3">
        <v>45849</v>
      </c>
      <c r="D13312">
        <v>17</v>
      </c>
      <c r="E13312" s="9" t="str">
        <f>IF(Tableau2[[#This Row],[Project]]="","pas de projet",Tableau2[[#This Row],[Project]])</f>
        <v>0DC377</v>
      </c>
      <c r="F13312" s="9">
        <f>MONTH(Tableau2[[#This Row],[Date]])</f>
        <v>7</v>
      </c>
      <c r="G13312" s="9">
        <f>YEAR(Tableau2[[#This Row],[Date]])</f>
        <v>2025</v>
      </c>
      <c r="H13312" s="9">
        <f>_xlfn.ISOWEEKNUM(Tableau2[[#This Row],[Date]])</f>
        <v>28</v>
      </c>
    </row>
    <row r="13313" spans="1:8" hidden="1" x14ac:dyDescent="0.25">
      <c r="A13313" t="s">
        <v>32</v>
      </c>
      <c r="B13313">
        <v>6</v>
      </c>
      <c r="C13313" s="3">
        <v>45848</v>
      </c>
      <c r="D13313">
        <v>16</v>
      </c>
      <c r="E13313" s="9" t="str">
        <f>IF(Tableau2[[#This Row],[Project]]="","pas de projet",Tableau2[[#This Row],[Project]])</f>
        <v>0NC378</v>
      </c>
      <c r="F13313" s="9">
        <f>MONTH(Tableau2[[#This Row],[Date]])</f>
        <v>7</v>
      </c>
      <c r="G13313" s="9">
        <f>YEAR(Tableau2[[#This Row],[Date]])</f>
        <v>2025</v>
      </c>
      <c r="H13313" s="9">
        <f>_xlfn.ISOWEEKNUM(Tableau2[[#This Row],[Date]])</f>
        <v>28</v>
      </c>
    </row>
    <row r="13314" spans="1:8" hidden="1" x14ac:dyDescent="0.25">
      <c r="A13314" t="s">
        <v>12</v>
      </c>
      <c r="B13314">
        <v>7</v>
      </c>
      <c r="C13314" s="3">
        <v>45849</v>
      </c>
      <c r="D13314">
        <v>25</v>
      </c>
      <c r="E13314" s="9" t="str">
        <f>IF(Tableau2[[#This Row],[Project]]="","pas de projet",Tableau2[[#This Row],[Project]])</f>
        <v>0DC377</v>
      </c>
      <c r="F13314" s="9">
        <f>MONTH(Tableau2[[#This Row],[Date]])</f>
        <v>7</v>
      </c>
      <c r="G13314" s="9">
        <f>YEAR(Tableau2[[#This Row],[Date]])</f>
        <v>2025</v>
      </c>
      <c r="H13314" s="9">
        <f>_xlfn.ISOWEEKNUM(Tableau2[[#This Row],[Date]])</f>
        <v>28</v>
      </c>
    </row>
    <row r="13315" spans="1:8" hidden="1" x14ac:dyDescent="0.25">
      <c r="A13315" t="s">
        <v>13</v>
      </c>
      <c r="B13315">
        <v>6</v>
      </c>
      <c r="C13315" s="3">
        <v>45848</v>
      </c>
      <c r="D13315">
        <v>18</v>
      </c>
      <c r="E13315" s="9" t="str">
        <f>IF(Tableau2[[#This Row],[Project]]="","pas de projet",Tableau2[[#This Row],[Project]])</f>
        <v>0DC378</v>
      </c>
      <c r="F13315" s="9">
        <f>MONTH(Tableau2[[#This Row],[Date]])</f>
        <v>7</v>
      </c>
      <c r="G13315" s="9">
        <f>YEAR(Tableau2[[#This Row],[Date]])</f>
        <v>2025</v>
      </c>
      <c r="H13315" s="9">
        <f>_xlfn.ISOWEEKNUM(Tableau2[[#This Row],[Date]])</f>
        <v>28</v>
      </c>
    </row>
    <row r="13316" spans="1:8" hidden="1" x14ac:dyDescent="0.25">
      <c r="A13316" t="s">
        <v>22</v>
      </c>
      <c r="B13316">
        <v>4</v>
      </c>
      <c r="C13316" s="3">
        <v>45849</v>
      </c>
      <c r="D13316">
        <v>36</v>
      </c>
      <c r="E13316" s="9" t="str">
        <f>IF(Tableau2[[#This Row],[Project]]="","pas de projet",Tableau2[[#This Row],[Project]])</f>
        <v>0DC376</v>
      </c>
      <c r="F13316" s="9">
        <f>MONTH(Tableau2[[#This Row],[Date]])</f>
        <v>7</v>
      </c>
      <c r="G13316" s="9">
        <f>YEAR(Tableau2[[#This Row],[Date]])</f>
        <v>2025</v>
      </c>
      <c r="H13316" s="9">
        <f>_xlfn.ISOWEEKNUM(Tableau2[[#This Row],[Date]])</f>
        <v>28</v>
      </c>
    </row>
    <row r="13317" spans="1:8" hidden="1" x14ac:dyDescent="0.25">
      <c r="A13317" t="s">
        <v>12</v>
      </c>
      <c r="B13317">
        <v>7</v>
      </c>
      <c r="C13317" s="3">
        <v>45849</v>
      </c>
      <c r="D13317">
        <v>18</v>
      </c>
      <c r="E13317" s="9" t="str">
        <f>IF(Tableau2[[#This Row],[Project]]="","pas de projet",Tableau2[[#This Row],[Project]])</f>
        <v>0DC377</v>
      </c>
      <c r="F13317" s="9">
        <f>MONTH(Tableau2[[#This Row],[Date]])</f>
        <v>7</v>
      </c>
      <c r="G13317" s="9">
        <f>YEAR(Tableau2[[#This Row],[Date]])</f>
        <v>2025</v>
      </c>
      <c r="H13317" s="9">
        <f>_xlfn.ISOWEEKNUM(Tableau2[[#This Row],[Date]])</f>
        <v>28</v>
      </c>
    </row>
    <row r="13318" spans="1:8" hidden="1" x14ac:dyDescent="0.25">
      <c r="A13318" t="s">
        <v>22</v>
      </c>
      <c r="B13318">
        <v>7</v>
      </c>
      <c r="C13318" s="3">
        <v>45849</v>
      </c>
      <c r="D13318">
        <v>28</v>
      </c>
      <c r="E13318" s="9" t="str">
        <f>IF(Tableau2[[#This Row],[Project]]="","pas de projet",Tableau2[[#This Row],[Project]])</f>
        <v>0DC376</v>
      </c>
      <c r="F13318" s="9">
        <f>MONTH(Tableau2[[#This Row],[Date]])</f>
        <v>7</v>
      </c>
      <c r="G13318" s="9">
        <f>YEAR(Tableau2[[#This Row],[Date]])</f>
        <v>2025</v>
      </c>
      <c r="H13318" s="9">
        <f>_xlfn.ISOWEEKNUM(Tableau2[[#This Row],[Date]])</f>
        <v>28</v>
      </c>
    </row>
    <row r="13319" spans="1:8" hidden="1" x14ac:dyDescent="0.25">
      <c r="A13319" t="s">
        <v>12</v>
      </c>
      <c r="B13319">
        <v>7</v>
      </c>
      <c r="C13319" s="3">
        <v>45849</v>
      </c>
      <c r="D13319">
        <v>16</v>
      </c>
      <c r="E13319" s="9" t="str">
        <f>IF(Tableau2[[#This Row],[Project]]="","pas de projet",Tableau2[[#This Row],[Project]])</f>
        <v>0DC377</v>
      </c>
      <c r="F13319" s="9">
        <f>MONTH(Tableau2[[#This Row],[Date]])</f>
        <v>7</v>
      </c>
      <c r="G13319" s="9">
        <f>YEAR(Tableau2[[#This Row],[Date]])</f>
        <v>2025</v>
      </c>
      <c r="H13319" s="9">
        <f>_xlfn.ISOWEEKNUM(Tableau2[[#This Row],[Date]])</f>
        <v>28</v>
      </c>
    </row>
    <row r="13320" spans="1:8" hidden="1" x14ac:dyDescent="0.25">
      <c r="A13320" t="s">
        <v>22</v>
      </c>
      <c r="B13320">
        <v>6</v>
      </c>
      <c r="C13320" s="3">
        <v>45848</v>
      </c>
      <c r="D13320">
        <v>18</v>
      </c>
      <c r="E13320" s="9" t="str">
        <f>IF(Tableau2[[#This Row],[Project]]="","pas de projet",Tableau2[[#This Row],[Project]])</f>
        <v>0DC376</v>
      </c>
      <c r="F13320" s="9">
        <f>MONTH(Tableau2[[#This Row],[Date]])</f>
        <v>7</v>
      </c>
      <c r="G13320" s="9">
        <f>YEAR(Tableau2[[#This Row],[Date]])</f>
        <v>2025</v>
      </c>
      <c r="H13320" s="9">
        <f>_xlfn.ISOWEEKNUM(Tableau2[[#This Row],[Date]])</f>
        <v>28</v>
      </c>
    </row>
    <row r="13321" spans="1:8" hidden="1" x14ac:dyDescent="0.25">
      <c r="A13321" t="s">
        <v>12</v>
      </c>
      <c r="B13321">
        <v>4</v>
      </c>
      <c r="C13321" s="3">
        <v>45849</v>
      </c>
      <c r="D13321">
        <v>32</v>
      </c>
      <c r="E13321" s="9" t="str">
        <f>IF(Tableau2[[#This Row],[Project]]="","pas de projet",Tableau2[[#This Row],[Project]])</f>
        <v>0DC377</v>
      </c>
      <c r="F13321" s="9">
        <f>MONTH(Tableau2[[#This Row],[Date]])</f>
        <v>7</v>
      </c>
      <c r="G13321" s="9">
        <f>YEAR(Tableau2[[#This Row],[Date]])</f>
        <v>2025</v>
      </c>
      <c r="H13321" s="9">
        <f>_xlfn.ISOWEEKNUM(Tableau2[[#This Row],[Date]])</f>
        <v>28</v>
      </c>
    </row>
    <row r="13322" spans="1:8" hidden="1" x14ac:dyDescent="0.25">
      <c r="A13322" t="s">
        <v>22</v>
      </c>
      <c r="B13322">
        <v>6</v>
      </c>
      <c r="C13322" s="3">
        <v>45848</v>
      </c>
      <c r="D13322">
        <v>8</v>
      </c>
      <c r="E13322" s="9" t="str">
        <f>IF(Tableau2[[#This Row],[Project]]="","pas de projet",Tableau2[[#This Row],[Project]])</f>
        <v>0DC376</v>
      </c>
      <c r="F13322" s="9">
        <f>MONTH(Tableau2[[#This Row],[Date]])</f>
        <v>7</v>
      </c>
      <c r="G13322" s="9">
        <f>YEAR(Tableau2[[#This Row],[Date]])</f>
        <v>2025</v>
      </c>
      <c r="H13322" s="9">
        <f>_xlfn.ISOWEEKNUM(Tableau2[[#This Row],[Date]])</f>
        <v>28</v>
      </c>
    </row>
    <row r="13323" spans="1:8" hidden="1" x14ac:dyDescent="0.25">
      <c r="A13323" t="s">
        <v>8</v>
      </c>
      <c r="B13323">
        <v>4</v>
      </c>
      <c r="C13323" s="3">
        <v>45849</v>
      </c>
      <c r="D13323">
        <v>15</v>
      </c>
      <c r="E13323" s="9" t="str">
        <f>IF(Tableau2[[#This Row],[Project]]="","pas de projet",Tableau2[[#This Row],[Project]])</f>
        <v>Fara proiect</v>
      </c>
      <c r="F13323" s="9">
        <f>MONTH(Tableau2[[#This Row],[Date]])</f>
        <v>7</v>
      </c>
      <c r="G13323" s="9">
        <f>YEAR(Tableau2[[#This Row],[Date]])</f>
        <v>2025</v>
      </c>
      <c r="H13323" s="9">
        <f>_xlfn.ISOWEEKNUM(Tableau2[[#This Row],[Date]])</f>
        <v>28</v>
      </c>
    </row>
    <row r="13324" spans="1:8" hidden="1" x14ac:dyDescent="0.25">
      <c r="A13324" t="s">
        <v>12</v>
      </c>
      <c r="B13324">
        <f t="shared" ref="B13324:B13359" si="604">111111+1</f>
        <v>111112</v>
      </c>
      <c r="C13324" s="3">
        <v>45849</v>
      </c>
      <c r="D13324">
        <v>4</v>
      </c>
      <c r="E13324" s="9" t="str">
        <f>IF(Tableau2[[#This Row],[Project]]="","pas de projet",Tableau2[[#This Row],[Project]])</f>
        <v>0DC377</v>
      </c>
      <c r="F13324" s="9">
        <f>MONTH(Tableau2[[#This Row],[Date]])</f>
        <v>7</v>
      </c>
      <c r="G13324" s="9">
        <f>YEAR(Tableau2[[#This Row],[Date]])</f>
        <v>2025</v>
      </c>
      <c r="H13324" s="9">
        <f>_xlfn.ISOWEEKNUM(Tableau2[[#This Row],[Date]])</f>
        <v>28</v>
      </c>
    </row>
    <row r="13325" spans="1:8" hidden="1" x14ac:dyDescent="0.25">
      <c r="A13325" t="s">
        <v>22</v>
      </c>
      <c r="B13325">
        <f t="shared" si="604"/>
        <v>111112</v>
      </c>
      <c r="C13325" s="3">
        <v>45849</v>
      </c>
      <c r="D13325">
        <v>4</v>
      </c>
      <c r="E13325" s="9" t="str">
        <f>IF(Tableau2[[#This Row],[Project]]="","pas de projet",Tableau2[[#This Row],[Project]])</f>
        <v>0DC376</v>
      </c>
      <c r="F13325" s="9">
        <f>MONTH(Tableau2[[#This Row],[Date]])</f>
        <v>7</v>
      </c>
      <c r="G13325" s="9">
        <f>YEAR(Tableau2[[#This Row],[Date]])</f>
        <v>2025</v>
      </c>
      <c r="H13325" s="9">
        <f>_xlfn.ISOWEEKNUM(Tableau2[[#This Row],[Date]])</f>
        <v>28</v>
      </c>
    </row>
    <row r="13326" spans="1:8" hidden="1" x14ac:dyDescent="0.25">
      <c r="A13326" t="s">
        <v>12</v>
      </c>
      <c r="B13326">
        <f t="shared" si="604"/>
        <v>111112</v>
      </c>
      <c r="C13326" s="3">
        <v>45848</v>
      </c>
      <c r="D13326">
        <v>4</v>
      </c>
      <c r="E13326" s="9" t="str">
        <f>IF(Tableau2[[#This Row],[Project]]="","pas de projet",Tableau2[[#This Row],[Project]])</f>
        <v>0DC377</v>
      </c>
      <c r="F13326" s="9">
        <f>MONTH(Tableau2[[#This Row],[Date]])</f>
        <v>7</v>
      </c>
      <c r="G13326" s="9">
        <f>YEAR(Tableau2[[#This Row],[Date]])</f>
        <v>2025</v>
      </c>
      <c r="H13326" s="9">
        <f>_xlfn.ISOWEEKNUM(Tableau2[[#This Row],[Date]])</f>
        <v>28</v>
      </c>
    </row>
    <row r="13327" spans="1:8" hidden="1" x14ac:dyDescent="0.25">
      <c r="A13327" t="s">
        <v>22</v>
      </c>
      <c r="B13327">
        <f t="shared" si="604"/>
        <v>111112</v>
      </c>
      <c r="C13327" s="3">
        <v>45848</v>
      </c>
      <c r="D13327">
        <v>5</v>
      </c>
      <c r="E13327" s="9" t="str">
        <f>IF(Tableau2[[#This Row],[Project]]="","pas de projet",Tableau2[[#This Row],[Project]])</f>
        <v>0DC376</v>
      </c>
      <c r="F13327" s="9">
        <f>MONTH(Tableau2[[#This Row],[Date]])</f>
        <v>7</v>
      </c>
      <c r="G13327" s="9">
        <f>YEAR(Tableau2[[#This Row],[Date]])</f>
        <v>2025</v>
      </c>
      <c r="H13327" s="9">
        <f>_xlfn.ISOWEEKNUM(Tableau2[[#This Row],[Date]])</f>
        <v>28</v>
      </c>
    </row>
    <row r="13328" spans="1:8" hidden="1" x14ac:dyDescent="0.25">
      <c r="B13328">
        <f t="shared" si="604"/>
        <v>111112</v>
      </c>
      <c r="C13328" s="3">
        <v>45849</v>
      </c>
      <c r="D13328">
        <v>0</v>
      </c>
      <c r="E13328" s="9" t="str">
        <f>IF(Tableau2[[#This Row],[Project]]="","pas de projet",Tableau2[[#This Row],[Project]])</f>
        <v>pas de projet</v>
      </c>
      <c r="F13328" s="9">
        <f>MONTH(Tableau2[[#This Row],[Date]])</f>
        <v>7</v>
      </c>
      <c r="G13328" s="9">
        <f>YEAR(Tableau2[[#This Row],[Date]])</f>
        <v>2025</v>
      </c>
      <c r="H13328" s="9">
        <f>_xlfn.ISOWEEKNUM(Tableau2[[#This Row],[Date]])</f>
        <v>28</v>
      </c>
    </row>
    <row r="13329" spans="2:8" hidden="1" x14ac:dyDescent="0.25">
      <c r="B13329">
        <f t="shared" si="604"/>
        <v>111112</v>
      </c>
      <c r="C13329" s="3">
        <v>45849</v>
      </c>
      <c r="D13329">
        <v>8</v>
      </c>
      <c r="E13329" s="9" t="str">
        <f>IF(Tableau2[[#This Row],[Project]]="","pas de projet",Tableau2[[#This Row],[Project]])</f>
        <v>pas de projet</v>
      </c>
      <c r="F13329" s="9">
        <f>MONTH(Tableau2[[#This Row],[Date]])</f>
        <v>7</v>
      </c>
      <c r="G13329" s="9">
        <f>YEAR(Tableau2[[#This Row],[Date]])</f>
        <v>2025</v>
      </c>
      <c r="H13329" s="9">
        <f>_xlfn.ISOWEEKNUM(Tableau2[[#This Row],[Date]])</f>
        <v>28</v>
      </c>
    </row>
    <row r="13330" spans="2:8" hidden="1" x14ac:dyDescent="0.25">
      <c r="B13330">
        <f t="shared" si="604"/>
        <v>111112</v>
      </c>
      <c r="C13330" s="3">
        <v>45849</v>
      </c>
      <c r="D13330">
        <v>8</v>
      </c>
      <c r="E13330" s="9" t="str">
        <f>IF(Tableau2[[#This Row],[Project]]="","pas de projet",Tableau2[[#This Row],[Project]])</f>
        <v>pas de projet</v>
      </c>
      <c r="F13330" s="9">
        <f>MONTH(Tableau2[[#This Row],[Date]])</f>
        <v>7</v>
      </c>
      <c r="G13330" s="9">
        <f>YEAR(Tableau2[[#This Row],[Date]])</f>
        <v>2025</v>
      </c>
      <c r="H13330" s="9">
        <f>_xlfn.ISOWEEKNUM(Tableau2[[#This Row],[Date]])</f>
        <v>28</v>
      </c>
    </row>
    <row r="13331" spans="2:8" hidden="1" x14ac:dyDescent="0.25">
      <c r="B13331">
        <f t="shared" si="604"/>
        <v>111112</v>
      </c>
      <c r="C13331" s="3">
        <v>45849</v>
      </c>
      <c r="D13331">
        <v>8</v>
      </c>
      <c r="E13331" s="9" t="str">
        <f>IF(Tableau2[[#This Row],[Project]]="","pas de projet",Tableau2[[#This Row],[Project]])</f>
        <v>pas de projet</v>
      </c>
      <c r="F13331" s="9">
        <f>MONTH(Tableau2[[#This Row],[Date]])</f>
        <v>7</v>
      </c>
      <c r="G13331" s="9">
        <f>YEAR(Tableau2[[#This Row],[Date]])</f>
        <v>2025</v>
      </c>
      <c r="H13331" s="9">
        <f>_xlfn.ISOWEEKNUM(Tableau2[[#This Row],[Date]])</f>
        <v>28</v>
      </c>
    </row>
    <row r="13332" spans="2:8" hidden="1" x14ac:dyDescent="0.25">
      <c r="B13332">
        <f t="shared" si="604"/>
        <v>111112</v>
      </c>
      <c r="C13332" s="3">
        <v>45849</v>
      </c>
      <c r="D13332">
        <v>0</v>
      </c>
      <c r="E13332" s="9" t="str">
        <f>IF(Tableau2[[#This Row],[Project]]="","pas de projet",Tableau2[[#This Row],[Project]])</f>
        <v>pas de projet</v>
      </c>
      <c r="F13332" s="9">
        <f>MONTH(Tableau2[[#This Row],[Date]])</f>
        <v>7</v>
      </c>
      <c r="G13332" s="9">
        <f>YEAR(Tableau2[[#This Row],[Date]])</f>
        <v>2025</v>
      </c>
      <c r="H13332" s="9">
        <f>_xlfn.ISOWEEKNUM(Tableau2[[#This Row],[Date]])</f>
        <v>28</v>
      </c>
    </row>
    <row r="13333" spans="2:8" hidden="1" x14ac:dyDescent="0.25">
      <c r="B13333">
        <f t="shared" si="604"/>
        <v>111112</v>
      </c>
      <c r="C13333" s="3">
        <v>45849</v>
      </c>
      <c r="D13333">
        <v>8</v>
      </c>
      <c r="E13333" s="9" t="str">
        <f>IF(Tableau2[[#This Row],[Project]]="","pas de projet",Tableau2[[#This Row],[Project]])</f>
        <v>pas de projet</v>
      </c>
      <c r="F13333" s="9">
        <f>MONTH(Tableau2[[#This Row],[Date]])</f>
        <v>7</v>
      </c>
      <c r="G13333" s="9">
        <f>YEAR(Tableau2[[#This Row],[Date]])</f>
        <v>2025</v>
      </c>
      <c r="H13333" s="9">
        <f>_xlfn.ISOWEEKNUM(Tableau2[[#This Row],[Date]])</f>
        <v>28</v>
      </c>
    </row>
    <row r="13334" spans="2:8" hidden="1" x14ac:dyDescent="0.25">
      <c r="B13334">
        <f t="shared" si="604"/>
        <v>111112</v>
      </c>
      <c r="C13334" s="3">
        <v>45849</v>
      </c>
      <c r="D13334">
        <v>8</v>
      </c>
      <c r="E13334" s="9" t="str">
        <f>IF(Tableau2[[#This Row],[Project]]="","pas de projet",Tableau2[[#This Row],[Project]])</f>
        <v>pas de projet</v>
      </c>
      <c r="F13334" s="9">
        <f>MONTH(Tableau2[[#This Row],[Date]])</f>
        <v>7</v>
      </c>
      <c r="G13334" s="9">
        <f>YEAR(Tableau2[[#This Row],[Date]])</f>
        <v>2025</v>
      </c>
      <c r="H13334" s="9">
        <f>_xlfn.ISOWEEKNUM(Tableau2[[#This Row],[Date]])</f>
        <v>28</v>
      </c>
    </row>
    <row r="13335" spans="2:8" hidden="1" x14ac:dyDescent="0.25">
      <c r="B13335">
        <f t="shared" si="604"/>
        <v>111112</v>
      </c>
      <c r="C13335" s="3">
        <v>45849</v>
      </c>
      <c r="D13335">
        <v>8</v>
      </c>
      <c r="E13335" s="9" t="str">
        <f>IF(Tableau2[[#This Row],[Project]]="","pas de projet",Tableau2[[#This Row],[Project]])</f>
        <v>pas de projet</v>
      </c>
      <c r="F13335" s="9">
        <f>MONTH(Tableau2[[#This Row],[Date]])</f>
        <v>7</v>
      </c>
      <c r="G13335" s="9">
        <f>YEAR(Tableau2[[#This Row],[Date]])</f>
        <v>2025</v>
      </c>
      <c r="H13335" s="9">
        <f>_xlfn.ISOWEEKNUM(Tableau2[[#This Row],[Date]])</f>
        <v>28</v>
      </c>
    </row>
    <row r="13336" spans="2:8" hidden="1" x14ac:dyDescent="0.25">
      <c r="B13336">
        <f t="shared" si="604"/>
        <v>111112</v>
      </c>
      <c r="C13336" s="3">
        <v>45848</v>
      </c>
      <c r="D13336">
        <v>0</v>
      </c>
      <c r="E13336" s="9" t="str">
        <f>IF(Tableau2[[#This Row],[Project]]="","pas de projet",Tableau2[[#This Row],[Project]])</f>
        <v>pas de projet</v>
      </c>
      <c r="F13336" s="9">
        <f>MONTH(Tableau2[[#This Row],[Date]])</f>
        <v>7</v>
      </c>
      <c r="G13336" s="9">
        <f>YEAR(Tableau2[[#This Row],[Date]])</f>
        <v>2025</v>
      </c>
      <c r="H13336" s="9">
        <f>_xlfn.ISOWEEKNUM(Tableau2[[#This Row],[Date]])</f>
        <v>28</v>
      </c>
    </row>
    <row r="13337" spans="2:8" hidden="1" x14ac:dyDescent="0.25">
      <c r="B13337">
        <f t="shared" si="604"/>
        <v>111112</v>
      </c>
      <c r="C13337" s="3">
        <v>45848</v>
      </c>
      <c r="D13337">
        <v>8</v>
      </c>
      <c r="E13337" s="9" t="str">
        <f>IF(Tableau2[[#This Row],[Project]]="","pas de projet",Tableau2[[#This Row],[Project]])</f>
        <v>pas de projet</v>
      </c>
      <c r="F13337" s="9">
        <f>MONTH(Tableau2[[#This Row],[Date]])</f>
        <v>7</v>
      </c>
      <c r="G13337" s="9">
        <f>YEAR(Tableau2[[#This Row],[Date]])</f>
        <v>2025</v>
      </c>
      <c r="H13337" s="9">
        <f>_xlfn.ISOWEEKNUM(Tableau2[[#This Row],[Date]])</f>
        <v>28</v>
      </c>
    </row>
    <row r="13338" spans="2:8" hidden="1" x14ac:dyDescent="0.25">
      <c r="B13338">
        <f t="shared" si="604"/>
        <v>111112</v>
      </c>
      <c r="C13338" s="3">
        <v>45848</v>
      </c>
      <c r="D13338">
        <v>8</v>
      </c>
      <c r="E13338" s="9" t="str">
        <f>IF(Tableau2[[#This Row],[Project]]="","pas de projet",Tableau2[[#This Row],[Project]])</f>
        <v>pas de projet</v>
      </c>
      <c r="F13338" s="9">
        <f>MONTH(Tableau2[[#This Row],[Date]])</f>
        <v>7</v>
      </c>
      <c r="G13338" s="9">
        <f>YEAR(Tableau2[[#This Row],[Date]])</f>
        <v>2025</v>
      </c>
      <c r="H13338" s="9">
        <f>_xlfn.ISOWEEKNUM(Tableau2[[#This Row],[Date]])</f>
        <v>28</v>
      </c>
    </row>
    <row r="13339" spans="2:8" hidden="1" x14ac:dyDescent="0.25">
      <c r="B13339">
        <f t="shared" si="604"/>
        <v>111112</v>
      </c>
      <c r="C13339" s="3">
        <v>45848</v>
      </c>
      <c r="D13339">
        <v>8</v>
      </c>
      <c r="E13339" s="9" t="str">
        <f>IF(Tableau2[[#This Row],[Project]]="","pas de projet",Tableau2[[#This Row],[Project]])</f>
        <v>pas de projet</v>
      </c>
      <c r="F13339" s="9">
        <f>MONTH(Tableau2[[#This Row],[Date]])</f>
        <v>7</v>
      </c>
      <c r="G13339" s="9">
        <f>YEAR(Tableau2[[#This Row],[Date]])</f>
        <v>2025</v>
      </c>
      <c r="H13339" s="9">
        <f>_xlfn.ISOWEEKNUM(Tableau2[[#This Row],[Date]])</f>
        <v>28</v>
      </c>
    </row>
    <row r="13340" spans="2:8" hidden="1" x14ac:dyDescent="0.25">
      <c r="B13340">
        <f t="shared" si="604"/>
        <v>111112</v>
      </c>
      <c r="C13340" s="3">
        <v>45848</v>
      </c>
      <c r="D13340">
        <v>8</v>
      </c>
      <c r="E13340" s="9" t="str">
        <f>IF(Tableau2[[#This Row],[Project]]="","pas de projet",Tableau2[[#This Row],[Project]])</f>
        <v>pas de projet</v>
      </c>
      <c r="F13340" s="9">
        <f>MONTH(Tableau2[[#This Row],[Date]])</f>
        <v>7</v>
      </c>
      <c r="G13340" s="9">
        <f>YEAR(Tableau2[[#This Row],[Date]])</f>
        <v>2025</v>
      </c>
      <c r="H13340" s="9">
        <f>_xlfn.ISOWEEKNUM(Tableau2[[#This Row],[Date]])</f>
        <v>28</v>
      </c>
    </row>
    <row r="13341" spans="2:8" hidden="1" x14ac:dyDescent="0.25">
      <c r="B13341">
        <f t="shared" si="604"/>
        <v>111112</v>
      </c>
      <c r="C13341" s="3">
        <v>45848</v>
      </c>
      <c r="D13341">
        <v>8</v>
      </c>
      <c r="E13341" s="9" t="str">
        <f>IF(Tableau2[[#This Row],[Project]]="","pas de projet",Tableau2[[#This Row],[Project]])</f>
        <v>pas de projet</v>
      </c>
      <c r="F13341" s="9">
        <f>MONTH(Tableau2[[#This Row],[Date]])</f>
        <v>7</v>
      </c>
      <c r="G13341" s="9">
        <f>YEAR(Tableau2[[#This Row],[Date]])</f>
        <v>2025</v>
      </c>
      <c r="H13341" s="9">
        <f>_xlfn.ISOWEEKNUM(Tableau2[[#This Row],[Date]])</f>
        <v>28</v>
      </c>
    </row>
    <row r="13342" spans="2:8" hidden="1" x14ac:dyDescent="0.25">
      <c r="B13342">
        <f t="shared" si="604"/>
        <v>111112</v>
      </c>
      <c r="C13342" s="3">
        <v>45848</v>
      </c>
      <c r="D13342">
        <v>0</v>
      </c>
      <c r="E13342" s="9" t="str">
        <f>IF(Tableau2[[#This Row],[Project]]="","pas de projet",Tableau2[[#This Row],[Project]])</f>
        <v>pas de projet</v>
      </c>
      <c r="F13342" s="9">
        <f>MONTH(Tableau2[[#This Row],[Date]])</f>
        <v>7</v>
      </c>
      <c r="G13342" s="9">
        <f>YEAR(Tableau2[[#This Row],[Date]])</f>
        <v>2025</v>
      </c>
      <c r="H13342" s="9">
        <f>_xlfn.ISOWEEKNUM(Tableau2[[#This Row],[Date]])</f>
        <v>28</v>
      </c>
    </row>
    <row r="13343" spans="2:8" hidden="1" x14ac:dyDescent="0.25">
      <c r="B13343">
        <f t="shared" si="604"/>
        <v>111112</v>
      </c>
      <c r="C13343" s="3">
        <v>45848</v>
      </c>
      <c r="D13343">
        <v>8</v>
      </c>
      <c r="E13343" s="9" t="str">
        <f>IF(Tableau2[[#This Row],[Project]]="","pas de projet",Tableau2[[#This Row],[Project]])</f>
        <v>pas de projet</v>
      </c>
      <c r="F13343" s="9">
        <f>MONTH(Tableau2[[#This Row],[Date]])</f>
        <v>7</v>
      </c>
      <c r="G13343" s="9">
        <f>YEAR(Tableau2[[#This Row],[Date]])</f>
        <v>2025</v>
      </c>
      <c r="H13343" s="9">
        <f>_xlfn.ISOWEEKNUM(Tableau2[[#This Row],[Date]])</f>
        <v>28</v>
      </c>
    </row>
    <row r="13344" spans="2:8" hidden="1" x14ac:dyDescent="0.25">
      <c r="B13344">
        <f t="shared" si="604"/>
        <v>111112</v>
      </c>
      <c r="C13344" s="3">
        <v>45847</v>
      </c>
      <c r="D13344">
        <v>0</v>
      </c>
      <c r="E13344" s="9" t="str">
        <f>IF(Tableau2[[#This Row],[Project]]="","pas de projet",Tableau2[[#This Row],[Project]])</f>
        <v>pas de projet</v>
      </c>
      <c r="F13344" s="9">
        <f>MONTH(Tableau2[[#This Row],[Date]])</f>
        <v>7</v>
      </c>
      <c r="G13344" s="9">
        <f>YEAR(Tableau2[[#This Row],[Date]])</f>
        <v>2025</v>
      </c>
      <c r="H13344" s="9">
        <f>_xlfn.ISOWEEKNUM(Tableau2[[#This Row],[Date]])</f>
        <v>28</v>
      </c>
    </row>
    <row r="13345" spans="1:8" hidden="1" x14ac:dyDescent="0.25">
      <c r="B13345">
        <f t="shared" si="604"/>
        <v>111112</v>
      </c>
      <c r="C13345" s="3">
        <v>45847</v>
      </c>
      <c r="D13345">
        <v>8</v>
      </c>
      <c r="E13345" s="9" t="str">
        <f>IF(Tableau2[[#This Row],[Project]]="","pas de projet",Tableau2[[#This Row],[Project]])</f>
        <v>pas de projet</v>
      </c>
      <c r="F13345" s="9">
        <f>MONTH(Tableau2[[#This Row],[Date]])</f>
        <v>7</v>
      </c>
      <c r="G13345" s="9">
        <f>YEAR(Tableau2[[#This Row],[Date]])</f>
        <v>2025</v>
      </c>
      <c r="H13345" s="9">
        <f>_xlfn.ISOWEEKNUM(Tableau2[[#This Row],[Date]])</f>
        <v>28</v>
      </c>
    </row>
    <row r="13346" spans="1:8" hidden="1" x14ac:dyDescent="0.25">
      <c r="B13346">
        <f t="shared" si="604"/>
        <v>111112</v>
      </c>
      <c r="C13346" s="3">
        <v>45847</v>
      </c>
      <c r="D13346">
        <v>8</v>
      </c>
      <c r="E13346" s="9" t="str">
        <f>IF(Tableau2[[#This Row],[Project]]="","pas de projet",Tableau2[[#This Row],[Project]])</f>
        <v>pas de projet</v>
      </c>
      <c r="F13346" s="9">
        <f>MONTH(Tableau2[[#This Row],[Date]])</f>
        <v>7</v>
      </c>
      <c r="G13346" s="9">
        <f>YEAR(Tableau2[[#This Row],[Date]])</f>
        <v>2025</v>
      </c>
      <c r="H13346" s="9">
        <f>_xlfn.ISOWEEKNUM(Tableau2[[#This Row],[Date]])</f>
        <v>28</v>
      </c>
    </row>
    <row r="13347" spans="1:8" hidden="1" x14ac:dyDescent="0.25">
      <c r="B13347">
        <f t="shared" si="604"/>
        <v>111112</v>
      </c>
      <c r="C13347" s="3">
        <v>45847</v>
      </c>
      <c r="D13347">
        <v>8</v>
      </c>
      <c r="E13347" s="9" t="str">
        <f>IF(Tableau2[[#This Row],[Project]]="","pas de projet",Tableau2[[#This Row],[Project]])</f>
        <v>pas de projet</v>
      </c>
      <c r="F13347" s="9">
        <f>MONTH(Tableau2[[#This Row],[Date]])</f>
        <v>7</v>
      </c>
      <c r="G13347" s="9">
        <f>YEAR(Tableau2[[#This Row],[Date]])</f>
        <v>2025</v>
      </c>
      <c r="H13347" s="9">
        <f>_xlfn.ISOWEEKNUM(Tableau2[[#This Row],[Date]])</f>
        <v>28</v>
      </c>
    </row>
    <row r="13348" spans="1:8" hidden="1" x14ac:dyDescent="0.25">
      <c r="B13348">
        <f t="shared" si="604"/>
        <v>111112</v>
      </c>
      <c r="C13348" s="3">
        <v>45847</v>
      </c>
      <c r="D13348">
        <v>8</v>
      </c>
      <c r="E13348" s="9" t="str">
        <f>IF(Tableau2[[#This Row],[Project]]="","pas de projet",Tableau2[[#This Row],[Project]])</f>
        <v>pas de projet</v>
      </c>
      <c r="F13348" s="9">
        <f>MONTH(Tableau2[[#This Row],[Date]])</f>
        <v>7</v>
      </c>
      <c r="G13348" s="9">
        <f>YEAR(Tableau2[[#This Row],[Date]])</f>
        <v>2025</v>
      </c>
      <c r="H13348" s="9">
        <f>_xlfn.ISOWEEKNUM(Tableau2[[#This Row],[Date]])</f>
        <v>28</v>
      </c>
    </row>
    <row r="13349" spans="1:8" hidden="1" x14ac:dyDescent="0.25">
      <c r="B13349">
        <f t="shared" si="604"/>
        <v>111112</v>
      </c>
      <c r="C13349" s="3">
        <v>45847</v>
      </c>
      <c r="D13349">
        <v>8</v>
      </c>
      <c r="E13349" s="9" t="str">
        <f>IF(Tableau2[[#This Row],[Project]]="","pas de projet",Tableau2[[#This Row],[Project]])</f>
        <v>pas de projet</v>
      </c>
      <c r="F13349" s="9">
        <f>MONTH(Tableau2[[#This Row],[Date]])</f>
        <v>7</v>
      </c>
      <c r="G13349" s="9">
        <f>YEAR(Tableau2[[#This Row],[Date]])</f>
        <v>2025</v>
      </c>
      <c r="H13349" s="9">
        <f>_xlfn.ISOWEEKNUM(Tableau2[[#This Row],[Date]])</f>
        <v>28</v>
      </c>
    </row>
    <row r="13350" spans="1:8" hidden="1" x14ac:dyDescent="0.25">
      <c r="B13350">
        <f t="shared" si="604"/>
        <v>111112</v>
      </c>
      <c r="C13350" s="3">
        <v>45847</v>
      </c>
      <c r="D13350">
        <v>8</v>
      </c>
      <c r="E13350" s="9" t="str">
        <f>IF(Tableau2[[#This Row],[Project]]="","pas de projet",Tableau2[[#This Row],[Project]])</f>
        <v>pas de projet</v>
      </c>
      <c r="F13350" s="9">
        <f>MONTH(Tableau2[[#This Row],[Date]])</f>
        <v>7</v>
      </c>
      <c r="G13350" s="9">
        <f>YEAR(Tableau2[[#This Row],[Date]])</f>
        <v>2025</v>
      </c>
      <c r="H13350" s="9">
        <f>_xlfn.ISOWEEKNUM(Tableau2[[#This Row],[Date]])</f>
        <v>28</v>
      </c>
    </row>
    <row r="13351" spans="1:8" hidden="1" x14ac:dyDescent="0.25">
      <c r="B13351">
        <f t="shared" si="604"/>
        <v>111112</v>
      </c>
      <c r="C13351" s="3">
        <v>45847</v>
      </c>
      <c r="D13351">
        <v>8</v>
      </c>
      <c r="E13351" s="9" t="str">
        <f>IF(Tableau2[[#This Row],[Project]]="","pas de projet",Tableau2[[#This Row],[Project]])</f>
        <v>pas de projet</v>
      </c>
      <c r="F13351" s="9">
        <f>MONTH(Tableau2[[#This Row],[Date]])</f>
        <v>7</v>
      </c>
      <c r="G13351" s="9">
        <f>YEAR(Tableau2[[#This Row],[Date]])</f>
        <v>2025</v>
      </c>
      <c r="H13351" s="9">
        <f>_xlfn.ISOWEEKNUM(Tableau2[[#This Row],[Date]])</f>
        <v>28</v>
      </c>
    </row>
    <row r="13352" spans="1:8" hidden="1" x14ac:dyDescent="0.25">
      <c r="B13352">
        <f t="shared" si="604"/>
        <v>111112</v>
      </c>
      <c r="C13352" s="3">
        <v>45846</v>
      </c>
      <c r="D13352">
        <v>0</v>
      </c>
      <c r="E13352" s="9" t="str">
        <f>IF(Tableau2[[#This Row],[Project]]="","pas de projet",Tableau2[[#This Row],[Project]])</f>
        <v>pas de projet</v>
      </c>
      <c r="F13352" s="9">
        <f>MONTH(Tableau2[[#This Row],[Date]])</f>
        <v>7</v>
      </c>
      <c r="G13352" s="9">
        <f>YEAR(Tableau2[[#This Row],[Date]])</f>
        <v>2025</v>
      </c>
      <c r="H13352" s="9">
        <f>_xlfn.ISOWEEKNUM(Tableau2[[#This Row],[Date]])</f>
        <v>28</v>
      </c>
    </row>
    <row r="13353" spans="1:8" hidden="1" x14ac:dyDescent="0.25">
      <c r="B13353">
        <f t="shared" si="604"/>
        <v>111112</v>
      </c>
      <c r="C13353" s="3">
        <v>45846</v>
      </c>
      <c r="D13353">
        <v>8</v>
      </c>
      <c r="E13353" s="9" t="str">
        <f>IF(Tableau2[[#This Row],[Project]]="","pas de projet",Tableau2[[#This Row],[Project]])</f>
        <v>pas de projet</v>
      </c>
      <c r="F13353" s="9">
        <f>MONTH(Tableau2[[#This Row],[Date]])</f>
        <v>7</v>
      </c>
      <c r="G13353" s="9">
        <f>YEAR(Tableau2[[#This Row],[Date]])</f>
        <v>2025</v>
      </c>
      <c r="H13353" s="9">
        <f>_xlfn.ISOWEEKNUM(Tableau2[[#This Row],[Date]])</f>
        <v>28</v>
      </c>
    </row>
    <row r="13354" spans="1:8" hidden="1" x14ac:dyDescent="0.25">
      <c r="B13354">
        <f t="shared" si="604"/>
        <v>111112</v>
      </c>
      <c r="C13354" s="3">
        <v>45846</v>
      </c>
      <c r="D13354">
        <v>8</v>
      </c>
      <c r="E13354" s="9" t="str">
        <f>IF(Tableau2[[#This Row],[Project]]="","pas de projet",Tableau2[[#This Row],[Project]])</f>
        <v>pas de projet</v>
      </c>
      <c r="F13354" s="9">
        <f>MONTH(Tableau2[[#This Row],[Date]])</f>
        <v>7</v>
      </c>
      <c r="G13354" s="9">
        <f>YEAR(Tableau2[[#This Row],[Date]])</f>
        <v>2025</v>
      </c>
      <c r="H13354" s="9">
        <f>_xlfn.ISOWEEKNUM(Tableau2[[#This Row],[Date]])</f>
        <v>28</v>
      </c>
    </row>
    <row r="13355" spans="1:8" hidden="1" x14ac:dyDescent="0.25">
      <c r="B13355">
        <f t="shared" si="604"/>
        <v>111112</v>
      </c>
      <c r="C13355" s="3">
        <v>45846</v>
      </c>
      <c r="D13355">
        <v>8</v>
      </c>
      <c r="E13355" s="9" t="str">
        <f>IF(Tableau2[[#This Row],[Project]]="","pas de projet",Tableau2[[#This Row],[Project]])</f>
        <v>pas de projet</v>
      </c>
      <c r="F13355" s="9">
        <f>MONTH(Tableau2[[#This Row],[Date]])</f>
        <v>7</v>
      </c>
      <c r="G13355" s="9">
        <f>YEAR(Tableau2[[#This Row],[Date]])</f>
        <v>2025</v>
      </c>
      <c r="H13355" s="9">
        <f>_xlfn.ISOWEEKNUM(Tableau2[[#This Row],[Date]])</f>
        <v>28</v>
      </c>
    </row>
    <row r="13356" spans="1:8" hidden="1" x14ac:dyDescent="0.25">
      <c r="B13356">
        <f t="shared" si="604"/>
        <v>111112</v>
      </c>
      <c r="C13356" s="3">
        <v>45846</v>
      </c>
      <c r="D13356">
        <v>8</v>
      </c>
      <c r="E13356" s="9" t="str">
        <f>IF(Tableau2[[#This Row],[Project]]="","pas de projet",Tableau2[[#This Row],[Project]])</f>
        <v>pas de projet</v>
      </c>
      <c r="F13356" s="9">
        <f>MONTH(Tableau2[[#This Row],[Date]])</f>
        <v>7</v>
      </c>
      <c r="G13356" s="9">
        <f>YEAR(Tableau2[[#This Row],[Date]])</f>
        <v>2025</v>
      </c>
      <c r="H13356" s="9">
        <f>_xlfn.ISOWEEKNUM(Tableau2[[#This Row],[Date]])</f>
        <v>28</v>
      </c>
    </row>
    <row r="13357" spans="1:8" hidden="1" x14ac:dyDescent="0.25">
      <c r="B13357">
        <f t="shared" si="604"/>
        <v>111112</v>
      </c>
      <c r="C13357" s="3">
        <v>45846</v>
      </c>
      <c r="D13357">
        <v>8</v>
      </c>
      <c r="E13357" s="9" t="str">
        <f>IF(Tableau2[[#This Row],[Project]]="","pas de projet",Tableau2[[#This Row],[Project]])</f>
        <v>pas de projet</v>
      </c>
      <c r="F13357" s="9">
        <f>MONTH(Tableau2[[#This Row],[Date]])</f>
        <v>7</v>
      </c>
      <c r="G13357" s="9">
        <f>YEAR(Tableau2[[#This Row],[Date]])</f>
        <v>2025</v>
      </c>
      <c r="H13357" s="9">
        <f>_xlfn.ISOWEEKNUM(Tableau2[[#This Row],[Date]])</f>
        <v>28</v>
      </c>
    </row>
    <row r="13358" spans="1:8" hidden="1" x14ac:dyDescent="0.25">
      <c r="B13358">
        <f t="shared" si="604"/>
        <v>111112</v>
      </c>
      <c r="C13358" s="3">
        <v>45846</v>
      </c>
      <c r="D13358">
        <v>8</v>
      </c>
      <c r="E13358" s="9" t="str">
        <f>IF(Tableau2[[#This Row],[Project]]="","pas de projet",Tableau2[[#This Row],[Project]])</f>
        <v>pas de projet</v>
      </c>
      <c r="F13358" s="9">
        <f>MONTH(Tableau2[[#This Row],[Date]])</f>
        <v>7</v>
      </c>
      <c r="G13358" s="9">
        <f>YEAR(Tableau2[[#This Row],[Date]])</f>
        <v>2025</v>
      </c>
      <c r="H13358" s="9">
        <f>_xlfn.ISOWEEKNUM(Tableau2[[#This Row],[Date]])</f>
        <v>28</v>
      </c>
    </row>
    <row r="13359" spans="1:8" hidden="1" x14ac:dyDescent="0.25">
      <c r="B13359">
        <f t="shared" si="604"/>
        <v>111112</v>
      </c>
      <c r="C13359" s="3">
        <v>45846</v>
      </c>
      <c r="D13359">
        <v>8</v>
      </c>
      <c r="E13359" s="9" t="str">
        <f>IF(Tableau2[[#This Row],[Project]]="","pas de projet",Tableau2[[#This Row],[Project]])</f>
        <v>pas de projet</v>
      </c>
      <c r="F13359" s="9">
        <f>MONTH(Tableau2[[#This Row],[Date]])</f>
        <v>7</v>
      </c>
      <c r="G13359" s="9">
        <f>YEAR(Tableau2[[#This Row],[Date]])</f>
        <v>2025</v>
      </c>
      <c r="H13359" s="9">
        <f>_xlfn.ISOWEEKNUM(Tableau2[[#This Row],[Date]])</f>
        <v>28</v>
      </c>
    </row>
    <row r="13360" spans="1:8" hidden="1" x14ac:dyDescent="0.25">
      <c r="A13360" t="s">
        <v>11</v>
      </c>
      <c r="B13360">
        <v>2</v>
      </c>
      <c r="C13360" s="3">
        <v>45847</v>
      </c>
      <c r="D13360">
        <v>16</v>
      </c>
      <c r="E13360" s="9" t="str">
        <f>IF(Tableau2[[#This Row],[Project]]="","pas de projet",Tableau2[[#This Row],[Project]])</f>
        <v>0NC376</v>
      </c>
      <c r="F13360" s="9">
        <f>MONTH(Tableau2[[#This Row],[Date]])</f>
        <v>7</v>
      </c>
      <c r="G13360" s="9">
        <f>YEAR(Tableau2[[#This Row],[Date]])</f>
        <v>2025</v>
      </c>
      <c r="H13360" s="9">
        <f>_xlfn.ISOWEEKNUM(Tableau2[[#This Row],[Date]])</f>
        <v>28</v>
      </c>
    </row>
    <row r="13361" spans="1:8" hidden="1" x14ac:dyDescent="0.25">
      <c r="A13361" t="s">
        <v>11</v>
      </c>
      <c r="B13361">
        <v>2</v>
      </c>
      <c r="C13361" s="3">
        <v>45847</v>
      </c>
      <c r="D13361">
        <v>16</v>
      </c>
      <c r="E13361" s="9" t="str">
        <f>IF(Tableau2[[#This Row],[Project]]="","pas de projet",Tableau2[[#This Row],[Project]])</f>
        <v>0NC376</v>
      </c>
      <c r="F13361" s="9">
        <f>MONTH(Tableau2[[#This Row],[Date]])</f>
        <v>7</v>
      </c>
      <c r="G13361" s="9">
        <f>YEAR(Tableau2[[#This Row],[Date]])</f>
        <v>2025</v>
      </c>
      <c r="H13361" s="9">
        <f>_xlfn.ISOWEEKNUM(Tableau2[[#This Row],[Date]])</f>
        <v>28</v>
      </c>
    </row>
    <row r="13362" spans="1:8" hidden="1" x14ac:dyDescent="0.25">
      <c r="A13362" t="s">
        <v>11</v>
      </c>
      <c r="B13362">
        <v>2</v>
      </c>
      <c r="C13362" s="3">
        <v>45847</v>
      </c>
      <c r="D13362">
        <v>8</v>
      </c>
      <c r="E13362" s="9" t="str">
        <f>IF(Tableau2[[#This Row],[Project]]="","pas de projet",Tableau2[[#This Row],[Project]])</f>
        <v>0NC376</v>
      </c>
      <c r="F13362" s="9">
        <f>MONTH(Tableau2[[#This Row],[Date]])</f>
        <v>7</v>
      </c>
      <c r="G13362" s="9">
        <f>YEAR(Tableau2[[#This Row],[Date]])</f>
        <v>2025</v>
      </c>
      <c r="H13362" s="9">
        <f>_xlfn.ISOWEEKNUM(Tableau2[[#This Row],[Date]])</f>
        <v>28</v>
      </c>
    </row>
    <row r="13363" spans="1:8" hidden="1" x14ac:dyDescent="0.25">
      <c r="A13363" t="s">
        <v>40</v>
      </c>
      <c r="B13363">
        <v>2</v>
      </c>
      <c r="C13363" s="3">
        <v>45847</v>
      </c>
      <c r="D13363">
        <v>16</v>
      </c>
      <c r="E13363" s="9" t="str">
        <f>IF(Tableau2[[#This Row],[Project]]="","pas de projet",Tableau2[[#This Row],[Project]])</f>
        <v>0SC376</v>
      </c>
      <c r="F13363" s="9">
        <f>MONTH(Tableau2[[#This Row],[Date]])</f>
        <v>7</v>
      </c>
      <c r="G13363" s="9">
        <f>YEAR(Tableau2[[#This Row],[Date]])</f>
        <v>2025</v>
      </c>
      <c r="H13363" s="9">
        <f>_xlfn.ISOWEEKNUM(Tableau2[[#This Row],[Date]])</f>
        <v>28</v>
      </c>
    </row>
    <row r="13364" spans="1:8" hidden="1" x14ac:dyDescent="0.25">
      <c r="A13364" t="s">
        <v>40</v>
      </c>
      <c r="B13364">
        <v>2</v>
      </c>
      <c r="C13364" s="3">
        <v>45846</v>
      </c>
      <c r="D13364">
        <v>8</v>
      </c>
      <c r="E13364" s="9" t="str">
        <f>IF(Tableau2[[#This Row],[Project]]="","pas de projet",Tableau2[[#This Row],[Project]])</f>
        <v>0SC376</v>
      </c>
      <c r="F13364" s="9">
        <f>MONTH(Tableau2[[#This Row],[Date]])</f>
        <v>7</v>
      </c>
      <c r="G13364" s="9">
        <f>YEAR(Tableau2[[#This Row],[Date]])</f>
        <v>2025</v>
      </c>
      <c r="H13364" s="9">
        <f>_xlfn.ISOWEEKNUM(Tableau2[[#This Row],[Date]])</f>
        <v>28</v>
      </c>
    </row>
    <row r="13365" spans="1:8" hidden="1" x14ac:dyDescent="0.25">
      <c r="A13365" t="s">
        <v>11</v>
      </c>
      <c r="B13365">
        <v>2</v>
      </c>
      <c r="C13365" s="3">
        <v>45846</v>
      </c>
      <c r="D13365">
        <v>8</v>
      </c>
      <c r="E13365" s="9" t="str">
        <f>IF(Tableau2[[#This Row],[Project]]="","pas de projet",Tableau2[[#This Row],[Project]])</f>
        <v>0NC376</v>
      </c>
      <c r="F13365" s="9">
        <f>MONTH(Tableau2[[#This Row],[Date]])</f>
        <v>7</v>
      </c>
      <c r="G13365" s="9">
        <f>YEAR(Tableau2[[#This Row],[Date]])</f>
        <v>2025</v>
      </c>
      <c r="H13365" s="9">
        <f>_xlfn.ISOWEEKNUM(Tableau2[[#This Row],[Date]])</f>
        <v>28</v>
      </c>
    </row>
    <row r="13366" spans="1:8" hidden="1" x14ac:dyDescent="0.25">
      <c r="A13366" t="s">
        <v>11</v>
      </c>
      <c r="B13366">
        <v>2</v>
      </c>
      <c r="C13366" s="3">
        <v>45846</v>
      </c>
      <c r="D13366">
        <v>8</v>
      </c>
      <c r="E13366" s="9" t="str">
        <f>IF(Tableau2[[#This Row],[Project]]="","pas de projet",Tableau2[[#This Row],[Project]])</f>
        <v>0NC376</v>
      </c>
      <c r="F13366" s="9">
        <f>MONTH(Tableau2[[#This Row],[Date]])</f>
        <v>7</v>
      </c>
      <c r="G13366" s="9">
        <f>YEAR(Tableau2[[#This Row],[Date]])</f>
        <v>2025</v>
      </c>
      <c r="H13366" s="9">
        <f>_xlfn.ISOWEEKNUM(Tableau2[[#This Row],[Date]])</f>
        <v>28</v>
      </c>
    </row>
    <row r="13367" spans="1:8" hidden="1" x14ac:dyDescent="0.25">
      <c r="A13367" t="s">
        <v>40</v>
      </c>
      <c r="B13367">
        <v>2</v>
      </c>
      <c r="C13367" s="3">
        <v>45846</v>
      </c>
      <c r="D13367">
        <v>24</v>
      </c>
      <c r="E13367" s="9" t="str">
        <f>IF(Tableau2[[#This Row],[Project]]="","pas de projet",Tableau2[[#This Row],[Project]])</f>
        <v>0SC376</v>
      </c>
      <c r="F13367" s="9">
        <f>MONTH(Tableau2[[#This Row],[Date]])</f>
        <v>7</v>
      </c>
      <c r="G13367" s="9">
        <f>YEAR(Tableau2[[#This Row],[Date]])</f>
        <v>2025</v>
      </c>
      <c r="H13367" s="9">
        <f>_xlfn.ISOWEEKNUM(Tableau2[[#This Row],[Date]])</f>
        <v>28</v>
      </c>
    </row>
    <row r="13368" spans="1:8" hidden="1" x14ac:dyDescent="0.25">
      <c r="A13368" t="s">
        <v>11</v>
      </c>
      <c r="B13368">
        <v>2</v>
      </c>
      <c r="C13368" s="3">
        <v>45846</v>
      </c>
      <c r="D13368">
        <v>8</v>
      </c>
      <c r="E13368" s="9" t="str">
        <f>IF(Tableau2[[#This Row],[Project]]="","pas de projet",Tableau2[[#This Row],[Project]])</f>
        <v>0NC376</v>
      </c>
      <c r="F13368" s="9">
        <f>MONTH(Tableau2[[#This Row],[Date]])</f>
        <v>7</v>
      </c>
      <c r="G13368" s="9">
        <f>YEAR(Tableau2[[#This Row],[Date]])</f>
        <v>2025</v>
      </c>
      <c r="H13368" s="9">
        <f>_xlfn.ISOWEEKNUM(Tableau2[[#This Row],[Date]])</f>
        <v>28</v>
      </c>
    </row>
    <row r="13369" spans="1:8" hidden="1" x14ac:dyDescent="0.25">
      <c r="A13369" t="s">
        <v>11</v>
      </c>
      <c r="B13369">
        <v>2</v>
      </c>
      <c r="C13369" s="3">
        <v>45846</v>
      </c>
      <c r="D13369">
        <v>8</v>
      </c>
      <c r="E13369" s="9" t="str">
        <f>IF(Tableau2[[#This Row],[Project]]="","pas de projet",Tableau2[[#This Row],[Project]])</f>
        <v>0NC376</v>
      </c>
      <c r="F13369" s="9">
        <f>MONTH(Tableau2[[#This Row],[Date]])</f>
        <v>7</v>
      </c>
      <c r="G13369" s="9">
        <f>YEAR(Tableau2[[#This Row],[Date]])</f>
        <v>2025</v>
      </c>
      <c r="H13369" s="9">
        <f>_xlfn.ISOWEEKNUM(Tableau2[[#This Row],[Date]])</f>
        <v>28</v>
      </c>
    </row>
    <row r="13370" spans="1:8" hidden="1" x14ac:dyDescent="0.25">
      <c r="A13370" t="s">
        <v>40</v>
      </c>
      <c r="B13370">
        <v>2</v>
      </c>
      <c r="C13370" s="3">
        <v>45847</v>
      </c>
      <c r="D13370">
        <v>16</v>
      </c>
      <c r="E13370" s="9" t="str">
        <f>IF(Tableau2[[#This Row],[Project]]="","pas de projet",Tableau2[[#This Row],[Project]])</f>
        <v>0SC376</v>
      </c>
      <c r="F13370" s="9">
        <f>MONTH(Tableau2[[#This Row],[Date]])</f>
        <v>7</v>
      </c>
      <c r="G13370" s="9">
        <f>YEAR(Tableau2[[#This Row],[Date]])</f>
        <v>2025</v>
      </c>
      <c r="H13370" s="9">
        <f>_xlfn.ISOWEEKNUM(Tableau2[[#This Row],[Date]])</f>
        <v>28</v>
      </c>
    </row>
    <row r="13371" spans="1:8" hidden="1" x14ac:dyDescent="0.25">
      <c r="A13371" t="s">
        <v>10</v>
      </c>
      <c r="B13371">
        <v>2</v>
      </c>
      <c r="C13371" s="3">
        <v>45847</v>
      </c>
      <c r="D13371">
        <v>24</v>
      </c>
      <c r="E13371" s="9" t="str">
        <f>IF(Tableau2[[#This Row],[Project]]="","pas de projet",Tableau2[[#This Row],[Project]])</f>
        <v>0NC377</v>
      </c>
      <c r="F13371" s="9">
        <f>MONTH(Tableau2[[#This Row],[Date]])</f>
        <v>7</v>
      </c>
      <c r="G13371" s="9">
        <f>YEAR(Tableau2[[#This Row],[Date]])</f>
        <v>2025</v>
      </c>
      <c r="H13371" s="9">
        <f>_xlfn.ISOWEEKNUM(Tableau2[[#This Row],[Date]])</f>
        <v>28</v>
      </c>
    </row>
    <row r="13372" spans="1:8" hidden="1" x14ac:dyDescent="0.25">
      <c r="A13372" t="s">
        <v>10</v>
      </c>
      <c r="B13372">
        <v>2</v>
      </c>
      <c r="C13372" s="3">
        <v>45846</v>
      </c>
      <c r="D13372">
        <v>24</v>
      </c>
      <c r="E13372" s="9" t="str">
        <f>IF(Tableau2[[#This Row],[Project]]="","pas de projet",Tableau2[[#This Row],[Project]])</f>
        <v>0NC377</v>
      </c>
      <c r="F13372" s="9">
        <f>MONTH(Tableau2[[#This Row],[Date]])</f>
        <v>7</v>
      </c>
      <c r="G13372" s="9">
        <f>YEAR(Tableau2[[#This Row],[Date]])</f>
        <v>2025</v>
      </c>
      <c r="H13372" s="9">
        <f>_xlfn.ISOWEEKNUM(Tableau2[[#This Row],[Date]])</f>
        <v>28</v>
      </c>
    </row>
    <row r="13373" spans="1:8" hidden="1" x14ac:dyDescent="0.25">
      <c r="A13373" t="s">
        <v>10</v>
      </c>
      <c r="B13373">
        <v>2</v>
      </c>
      <c r="C13373" s="3">
        <v>45845</v>
      </c>
      <c r="D13373">
        <v>8</v>
      </c>
      <c r="E13373" s="9" t="str">
        <f>IF(Tableau2[[#This Row],[Project]]="","pas de projet",Tableau2[[#This Row],[Project]])</f>
        <v>0NC377</v>
      </c>
      <c r="F13373" s="9">
        <f>MONTH(Tableau2[[#This Row],[Date]])</f>
        <v>7</v>
      </c>
      <c r="G13373" s="9">
        <f>YEAR(Tableau2[[#This Row],[Date]])</f>
        <v>2025</v>
      </c>
      <c r="H13373" s="9">
        <f>_xlfn.ISOWEEKNUM(Tableau2[[#This Row],[Date]])</f>
        <v>28</v>
      </c>
    </row>
    <row r="13374" spans="1:8" hidden="1" x14ac:dyDescent="0.25">
      <c r="A13374" t="s">
        <v>11</v>
      </c>
      <c r="B13374">
        <v>2</v>
      </c>
      <c r="C13374" s="3">
        <v>45845</v>
      </c>
      <c r="D13374">
        <v>8</v>
      </c>
      <c r="E13374" s="9" t="str">
        <f>IF(Tableau2[[#This Row],[Project]]="","pas de projet",Tableau2[[#This Row],[Project]])</f>
        <v>0NC376</v>
      </c>
      <c r="F13374" s="9">
        <f>MONTH(Tableau2[[#This Row],[Date]])</f>
        <v>7</v>
      </c>
      <c r="G13374" s="9">
        <f>YEAR(Tableau2[[#This Row],[Date]])</f>
        <v>2025</v>
      </c>
      <c r="H13374" s="9">
        <f>_xlfn.ISOWEEKNUM(Tableau2[[#This Row],[Date]])</f>
        <v>28</v>
      </c>
    </row>
    <row r="13375" spans="1:8" hidden="1" x14ac:dyDescent="0.25">
      <c r="A13375" t="s">
        <v>11</v>
      </c>
      <c r="B13375">
        <v>2</v>
      </c>
      <c r="C13375" s="3">
        <v>45845</v>
      </c>
      <c r="D13375">
        <v>16</v>
      </c>
      <c r="E13375" s="9" t="str">
        <f>IF(Tableau2[[#This Row],[Project]]="","pas de projet",Tableau2[[#This Row],[Project]])</f>
        <v>0NC376</v>
      </c>
      <c r="F13375" s="9">
        <f>MONTH(Tableau2[[#This Row],[Date]])</f>
        <v>7</v>
      </c>
      <c r="G13375" s="9">
        <f>YEAR(Tableau2[[#This Row],[Date]])</f>
        <v>2025</v>
      </c>
      <c r="H13375" s="9">
        <f>_xlfn.ISOWEEKNUM(Tableau2[[#This Row],[Date]])</f>
        <v>28</v>
      </c>
    </row>
    <row r="13376" spans="1:8" hidden="1" x14ac:dyDescent="0.25">
      <c r="A13376" t="s">
        <v>22</v>
      </c>
      <c r="B13376">
        <v>2</v>
      </c>
      <c r="C13376" s="3">
        <v>45845</v>
      </c>
      <c r="D13376">
        <v>32</v>
      </c>
      <c r="E13376" s="9" t="str">
        <f>IF(Tableau2[[#This Row],[Project]]="","pas de projet",Tableau2[[#This Row],[Project]])</f>
        <v>0DC376</v>
      </c>
      <c r="F13376" s="9">
        <f>MONTH(Tableau2[[#This Row],[Date]])</f>
        <v>7</v>
      </c>
      <c r="G13376" s="9">
        <f>YEAR(Tableau2[[#This Row],[Date]])</f>
        <v>2025</v>
      </c>
      <c r="H13376" s="9">
        <f>_xlfn.ISOWEEKNUM(Tableau2[[#This Row],[Date]])</f>
        <v>28</v>
      </c>
    </row>
    <row r="13377" spans="1:8" hidden="1" x14ac:dyDescent="0.25">
      <c r="A13377" t="s">
        <v>40</v>
      </c>
      <c r="B13377">
        <v>2</v>
      </c>
      <c r="C13377" s="3">
        <v>45845</v>
      </c>
      <c r="D13377">
        <v>32</v>
      </c>
      <c r="E13377" s="9" t="str">
        <f>IF(Tableau2[[#This Row],[Project]]="","pas de projet",Tableau2[[#This Row],[Project]])</f>
        <v>0SC376</v>
      </c>
      <c r="F13377" s="9">
        <f>MONTH(Tableau2[[#This Row],[Date]])</f>
        <v>7</v>
      </c>
      <c r="G13377" s="9">
        <f>YEAR(Tableau2[[#This Row],[Date]])</f>
        <v>2025</v>
      </c>
      <c r="H13377" s="9">
        <f>_xlfn.ISOWEEKNUM(Tableau2[[#This Row],[Date]])</f>
        <v>28</v>
      </c>
    </row>
    <row r="13378" spans="1:8" hidden="1" x14ac:dyDescent="0.25">
      <c r="A13378" t="s">
        <v>10</v>
      </c>
      <c r="B13378">
        <f>1</f>
        <v>1</v>
      </c>
      <c r="C13378" s="3">
        <v>45849</v>
      </c>
      <c r="D13378">
        <v>16</v>
      </c>
      <c r="E13378" s="9" t="str">
        <f>IF(Tableau2[[#This Row],[Project]]="","pas de projet",Tableau2[[#This Row],[Project]])</f>
        <v>0NC377</v>
      </c>
      <c r="F13378" s="9">
        <f>MONTH(Tableau2[[#This Row],[Date]])</f>
        <v>7</v>
      </c>
      <c r="G13378" s="9">
        <f>YEAR(Tableau2[[#This Row],[Date]])</f>
        <v>2025</v>
      </c>
      <c r="H13378" s="9">
        <f>_xlfn.ISOWEEKNUM(Tableau2[[#This Row],[Date]])</f>
        <v>28</v>
      </c>
    </row>
    <row r="13379" spans="1:8" hidden="1" x14ac:dyDescent="0.25">
      <c r="A13379" t="s">
        <v>10</v>
      </c>
      <c r="B13379">
        <f>1</f>
        <v>1</v>
      </c>
      <c r="C13379" s="3">
        <v>45849</v>
      </c>
      <c r="D13379">
        <v>32</v>
      </c>
      <c r="E13379" s="9" t="str">
        <f>IF(Tableau2[[#This Row],[Project]]="","pas de projet",Tableau2[[#This Row],[Project]])</f>
        <v>0NC377</v>
      </c>
      <c r="F13379" s="9">
        <f>MONTH(Tableau2[[#This Row],[Date]])</f>
        <v>7</v>
      </c>
      <c r="G13379" s="9">
        <f>YEAR(Tableau2[[#This Row],[Date]])</f>
        <v>2025</v>
      </c>
      <c r="H13379" s="9">
        <f>_xlfn.ISOWEEKNUM(Tableau2[[#This Row],[Date]])</f>
        <v>28</v>
      </c>
    </row>
    <row r="13380" spans="1:8" hidden="1" x14ac:dyDescent="0.25">
      <c r="A13380" t="s">
        <v>10</v>
      </c>
      <c r="B13380">
        <f>1</f>
        <v>1</v>
      </c>
      <c r="C13380" s="3">
        <v>45849</v>
      </c>
      <c r="D13380">
        <v>48</v>
      </c>
      <c r="E13380" s="9" t="str">
        <f>IF(Tableau2[[#This Row],[Project]]="","pas de projet",Tableau2[[#This Row],[Project]])</f>
        <v>0NC377</v>
      </c>
      <c r="F13380" s="9">
        <f>MONTH(Tableau2[[#This Row],[Date]])</f>
        <v>7</v>
      </c>
      <c r="G13380" s="9">
        <f>YEAR(Tableau2[[#This Row],[Date]])</f>
        <v>2025</v>
      </c>
      <c r="H13380" s="9">
        <f>_xlfn.ISOWEEKNUM(Tableau2[[#This Row],[Date]])</f>
        <v>28</v>
      </c>
    </row>
    <row r="13381" spans="1:8" hidden="1" x14ac:dyDescent="0.25">
      <c r="A13381" t="s">
        <v>40</v>
      </c>
      <c r="B13381">
        <f>1</f>
        <v>1</v>
      </c>
      <c r="C13381" s="3">
        <v>45849</v>
      </c>
      <c r="D13381">
        <v>32</v>
      </c>
      <c r="E13381" s="9" t="str">
        <f>IF(Tableau2[[#This Row],[Project]]="","pas de projet",Tableau2[[#This Row],[Project]])</f>
        <v>0SC376</v>
      </c>
      <c r="F13381" s="9">
        <f>MONTH(Tableau2[[#This Row],[Date]])</f>
        <v>7</v>
      </c>
      <c r="G13381" s="9">
        <f>YEAR(Tableau2[[#This Row],[Date]])</f>
        <v>2025</v>
      </c>
      <c r="H13381" s="9">
        <f>_xlfn.ISOWEEKNUM(Tableau2[[#This Row],[Date]])</f>
        <v>28</v>
      </c>
    </row>
    <row r="13382" spans="1:8" hidden="1" x14ac:dyDescent="0.25">
      <c r="A13382" t="s">
        <v>11</v>
      </c>
      <c r="B13382">
        <f>1</f>
        <v>1</v>
      </c>
      <c r="C13382" s="3">
        <v>45849</v>
      </c>
      <c r="D13382">
        <v>16</v>
      </c>
      <c r="E13382" s="9" t="str">
        <f>IF(Tableau2[[#This Row],[Project]]="","pas de projet",Tableau2[[#This Row],[Project]])</f>
        <v>0NC376</v>
      </c>
      <c r="F13382" s="9">
        <f>MONTH(Tableau2[[#This Row],[Date]])</f>
        <v>7</v>
      </c>
      <c r="G13382" s="9">
        <f>YEAR(Tableau2[[#This Row],[Date]])</f>
        <v>2025</v>
      </c>
      <c r="H13382" s="9">
        <f>_xlfn.ISOWEEKNUM(Tableau2[[#This Row],[Date]])</f>
        <v>28</v>
      </c>
    </row>
    <row r="13383" spans="1:8" hidden="1" x14ac:dyDescent="0.25">
      <c r="A13383" t="s">
        <v>13</v>
      </c>
      <c r="B13383">
        <f t="shared" ref="B13383:B13389" si="605">111111+1</f>
        <v>111112</v>
      </c>
      <c r="C13383" s="3">
        <v>45849</v>
      </c>
      <c r="D13383">
        <v>8</v>
      </c>
      <c r="E13383" s="9" t="str">
        <f>IF(Tableau2[[#This Row],[Project]]="","pas de projet",Tableau2[[#This Row],[Project]])</f>
        <v>0DC378</v>
      </c>
      <c r="F13383" s="9">
        <f>MONTH(Tableau2[[#This Row],[Date]])</f>
        <v>7</v>
      </c>
      <c r="G13383" s="9">
        <f>YEAR(Tableau2[[#This Row],[Date]])</f>
        <v>2025</v>
      </c>
      <c r="H13383" s="9">
        <f>_xlfn.ISOWEEKNUM(Tableau2[[#This Row],[Date]])</f>
        <v>28</v>
      </c>
    </row>
    <row r="13384" spans="1:8" hidden="1" x14ac:dyDescent="0.25">
      <c r="A13384" t="s">
        <v>13</v>
      </c>
      <c r="B13384">
        <f t="shared" si="605"/>
        <v>111112</v>
      </c>
      <c r="C13384" s="3">
        <v>45848</v>
      </c>
      <c r="D13384">
        <v>8</v>
      </c>
      <c r="E13384" s="9" t="str">
        <f>IF(Tableau2[[#This Row],[Project]]="","pas de projet",Tableau2[[#This Row],[Project]])</f>
        <v>0DC378</v>
      </c>
      <c r="F13384" s="9">
        <f>MONTH(Tableau2[[#This Row],[Date]])</f>
        <v>7</v>
      </c>
      <c r="G13384" s="9">
        <f>YEAR(Tableau2[[#This Row],[Date]])</f>
        <v>2025</v>
      </c>
      <c r="H13384" s="9">
        <f>_xlfn.ISOWEEKNUM(Tableau2[[#This Row],[Date]])</f>
        <v>28</v>
      </c>
    </row>
    <row r="13385" spans="1:8" hidden="1" x14ac:dyDescent="0.25">
      <c r="A13385" t="s">
        <v>13</v>
      </c>
      <c r="B13385">
        <f t="shared" si="605"/>
        <v>111112</v>
      </c>
      <c r="C13385" s="3">
        <v>45847</v>
      </c>
      <c r="D13385">
        <v>8</v>
      </c>
      <c r="E13385" s="9" t="str">
        <f>IF(Tableau2[[#This Row],[Project]]="","pas de projet",Tableau2[[#This Row],[Project]])</f>
        <v>0DC378</v>
      </c>
      <c r="F13385" s="9">
        <f>MONTH(Tableau2[[#This Row],[Date]])</f>
        <v>7</v>
      </c>
      <c r="G13385" s="9">
        <f>YEAR(Tableau2[[#This Row],[Date]])</f>
        <v>2025</v>
      </c>
      <c r="H13385" s="9">
        <f>_xlfn.ISOWEEKNUM(Tableau2[[#This Row],[Date]])</f>
        <v>28</v>
      </c>
    </row>
    <row r="13386" spans="1:8" hidden="1" x14ac:dyDescent="0.25">
      <c r="A13386" t="s">
        <v>11</v>
      </c>
      <c r="B13386">
        <f t="shared" si="605"/>
        <v>111112</v>
      </c>
      <c r="C13386" s="3">
        <v>45849</v>
      </c>
      <c r="D13386">
        <v>2</v>
      </c>
      <c r="E13386" s="9" t="str">
        <f>IF(Tableau2[[#This Row],[Project]]="","pas de projet",Tableau2[[#This Row],[Project]])</f>
        <v>0NC376</v>
      </c>
      <c r="F13386" s="9">
        <f>MONTH(Tableau2[[#This Row],[Date]])</f>
        <v>7</v>
      </c>
      <c r="G13386" s="9">
        <f>YEAR(Tableau2[[#This Row],[Date]])</f>
        <v>2025</v>
      </c>
      <c r="H13386" s="9">
        <f>_xlfn.ISOWEEKNUM(Tableau2[[#This Row],[Date]])</f>
        <v>28</v>
      </c>
    </row>
    <row r="13387" spans="1:8" hidden="1" x14ac:dyDescent="0.25">
      <c r="A13387" t="s">
        <v>10</v>
      </c>
      <c r="B13387">
        <f t="shared" si="605"/>
        <v>111112</v>
      </c>
      <c r="C13387" s="3">
        <v>45849</v>
      </c>
      <c r="D13387">
        <v>3</v>
      </c>
      <c r="E13387" s="9" t="str">
        <f>IF(Tableau2[[#This Row],[Project]]="","pas de projet",Tableau2[[#This Row],[Project]])</f>
        <v>0NC377</v>
      </c>
      <c r="F13387" s="9">
        <f>MONTH(Tableau2[[#This Row],[Date]])</f>
        <v>7</v>
      </c>
      <c r="G13387" s="9">
        <f>YEAR(Tableau2[[#This Row],[Date]])</f>
        <v>2025</v>
      </c>
      <c r="H13387" s="9">
        <f>_xlfn.ISOWEEKNUM(Tableau2[[#This Row],[Date]])</f>
        <v>28</v>
      </c>
    </row>
    <row r="13388" spans="1:8" hidden="1" x14ac:dyDescent="0.25">
      <c r="A13388" t="s">
        <v>32</v>
      </c>
      <c r="B13388">
        <f t="shared" si="605"/>
        <v>111112</v>
      </c>
      <c r="C13388" s="3">
        <v>45849</v>
      </c>
      <c r="D13388">
        <v>3</v>
      </c>
      <c r="E13388" s="9" t="str">
        <f>IF(Tableau2[[#This Row],[Project]]="","pas de projet",Tableau2[[#This Row],[Project]])</f>
        <v>0NC378</v>
      </c>
      <c r="F13388" s="9">
        <f>MONTH(Tableau2[[#This Row],[Date]])</f>
        <v>7</v>
      </c>
      <c r="G13388" s="9">
        <f>YEAR(Tableau2[[#This Row],[Date]])</f>
        <v>2025</v>
      </c>
      <c r="H13388" s="9">
        <f>_xlfn.ISOWEEKNUM(Tableau2[[#This Row],[Date]])</f>
        <v>28</v>
      </c>
    </row>
    <row r="13389" spans="1:8" hidden="1" x14ac:dyDescent="0.25">
      <c r="A13389" t="s">
        <v>22</v>
      </c>
      <c r="B13389">
        <f t="shared" si="605"/>
        <v>111112</v>
      </c>
      <c r="C13389" s="3">
        <v>45849</v>
      </c>
      <c r="D13389">
        <v>8</v>
      </c>
      <c r="E13389" s="9" t="str">
        <f>IF(Tableau2[[#This Row],[Project]]="","pas de projet",Tableau2[[#This Row],[Project]])</f>
        <v>0DC376</v>
      </c>
      <c r="F13389" s="9">
        <f>MONTH(Tableau2[[#This Row],[Date]])</f>
        <v>7</v>
      </c>
      <c r="G13389" s="9">
        <f>YEAR(Tableau2[[#This Row],[Date]])</f>
        <v>2025</v>
      </c>
      <c r="H13389" s="9">
        <f>_xlfn.ISOWEEKNUM(Tableau2[[#This Row],[Date]])</f>
        <v>28</v>
      </c>
    </row>
    <row r="13390" spans="1:8" hidden="1" x14ac:dyDescent="0.25">
      <c r="A13390" t="s">
        <v>22</v>
      </c>
      <c r="B13390">
        <v>5</v>
      </c>
      <c r="C13390" s="3">
        <v>45848</v>
      </c>
      <c r="D13390">
        <v>16</v>
      </c>
      <c r="E13390" s="9" t="str">
        <f>IF(Tableau2[[#This Row],[Project]]="","pas de projet",Tableau2[[#This Row],[Project]])</f>
        <v>0DC376</v>
      </c>
      <c r="F13390" s="9">
        <f>MONTH(Tableau2[[#This Row],[Date]])</f>
        <v>7</v>
      </c>
      <c r="G13390" s="9">
        <f>YEAR(Tableau2[[#This Row],[Date]])</f>
        <v>2025</v>
      </c>
      <c r="H13390" s="9">
        <f>_xlfn.ISOWEEKNUM(Tableau2[[#This Row],[Date]])</f>
        <v>28</v>
      </c>
    </row>
    <row r="13391" spans="1:8" hidden="1" x14ac:dyDescent="0.25">
      <c r="A13391" t="s">
        <v>22</v>
      </c>
      <c r="B13391">
        <v>5</v>
      </c>
      <c r="C13391" s="3">
        <v>45848</v>
      </c>
      <c r="D13391">
        <v>6</v>
      </c>
      <c r="E13391" s="9" t="str">
        <f>IF(Tableau2[[#This Row],[Project]]="","pas de projet",Tableau2[[#This Row],[Project]])</f>
        <v>0DC376</v>
      </c>
      <c r="F13391" s="9">
        <f>MONTH(Tableau2[[#This Row],[Date]])</f>
        <v>7</v>
      </c>
      <c r="G13391" s="9">
        <f>YEAR(Tableau2[[#This Row],[Date]])</f>
        <v>2025</v>
      </c>
      <c r="H13391" s="9">
        <f>_xlfn.ISOWEEKNUM(Tableau2[[#This Row],[Date]])</f>
        <v>28</v>
      </c>
    </row>
    <row r="13392" spans="1:8" hidden="1" x14ac:dyDescent="0.25">
      <c r="A13392" t="s">
        <v>22</v>
      </c>
      <c r="B13392">
        <v>5</v>
      </c>
      <c r="C13392" s="3">
        <v>45848</v>
      </c>
      <c r="D13392">
        <v>26</v>
      </c>
      <c r="E13392" s="9" t="str">
        <f>IF(Tableau2[[#This Row],[Project]]="","pas de projet",Tableau2[[#This Row],[Project]])</f>
        <v>0DC376</v>
      </c>
      <c r="F13392" s="9">
        <f>MONTH(Tableau2[[#This Row],[Date]])</f>
        <v>7</v>
      </c>
      <c r="G13392" s="9">
        <f>YEAR(Tableau2[[#This Row],[Date]])</f>
        <v>2025</v>
      </c>
      <c r="H13392" s="9">
        <f>_xlfn.ISOWEEKNUM(Tableau2[[#This Row],[Date]])</f>
        <v>28</v>
      </c>
    </row>
    <row r="13393" spans="1:8" hidden="1" x14ac:dyDescent="0.25">
      <c r="A13393" t="s">
        <v>22</v>
      </c>
      <c r="B13393">
        <v>5</v>
      </c>
      <c r="C13393" s="3">
        <v>45848</v>
      </c>
      <c r="D13393">
        <v>16</v>
      </c>
      <c r="E13393" s="9" t="str">
        <f>IF(Tableau2[[#This Row],[Project]]="","pas de projet",Tableau2[[#This Row],[Project]])</f>
        <v>0DC376</v>
      </c>
      <c r="F13393" s="9">
        <f>MONTH(Tableau2[[#This Row],[Date]])</f>
        <v>7</v>
      </c>
      <c r="G13393" s="9">
        <f>YEAR(Tableau2[[#This Row],[Date]])</f>
        <v>2025</v>
      </c>
      <c r="H13393" s="9">
        <f>_xlfn.ISOWEEKNUM(Tableau2[[#This Row],[Date]])</f>
        <v>28</v>
      </c>
    </row>
    <row r="13394" spans="1:8" hidden="1" x14ac:dyDescent="0.25">
      <c r="A13394" t="s">
        <v>13</v>
      </c>
      <c r="B13394">
        <v>5</v>
      </c>
      <c r="C13394" s="3">
        <v>45848</v>
      </c>
      <c r="D13394">
        <v>16</v>
      </c>
      <c r="E13394" s="9" t="str">
        <f>IF(Tableau2[[#This Row],[Project]]="","pas de projet",Tableau2[[#This Row],[Project]])</f>
        <v>0DC378</v>
      </c>
      <c r="F13394" s="9">
        <f>MONTH(Tableau2[[#This Row],[Date]])</f>
        <v>7</v>
      </c>
      <c r="G13394" s="9">
        <f>YEAR(Tableau2[[#This Row],[Date]])</f>
        <v>2025</v>
      </c>
      <c r="H13394" s="9">
        <f>_xlfn.ISOWEEKNUM(Tableau2[[#This Row],[Date]])</f>
        <v>28</v>
      </c>
    </row>
    <row r="13395" spans="1:8" hidden="1" x14ac:dyDescent="0.25">
      <c r="A13395" t="s">
        <v>22</v>
      </c>
      <c r="B13395">
        <v>7</v>
      </c>
      <c r="C13395" s="3">
        <v>45848</v>
      </c>
      <c r="D13395">
        <v>19</v>
      </c>
      <c r="E13395" s="9" t="str">
        <f>IF(Tableau2[[#This Row],[Project]]="","pas de projet",Tableau2[[#This Row],[Project]])</f>
        <v>0DC376</v>
      </c>
      <c r="F13395" s="9">
        <f>MONTH(Tableau2[[#This Row],[Date]])</f>
        <v>7</v>
      </c>
      <c r="G13395" s="9">
        <f>YEAR(Tableau2[[#This Row],[Date]])</f>
        <v>2025</v>
      </c>
      <c r="H13395" s="9">
        <f>_xlfn.ISOWEEKNUM(Tableau2[[#This Row],[Date]])</f>
        <v>28</v>
      </c>
    </row>
    <row r="13396" spans="1:8" hidden="1" x14ac:dyDescent="0.25">
      <c r="A13396" t="s">
        <v>32</v>
      </c>
      <c r="B13396">
        <v>7</v>
      </c>
      <c r="C13396" s="3">
        <v>45848</v>
      </c>
      <c r="D13396">
        <v>18</v>
      </c>
      <c r="E13396" s="9" t="str">
        <f>IF(Tableau2[[#This Row],[Project]]="","pas de projet",Tableau2[[#This Row],[Project]])</f>
        <v>0NC378</v>
      </c>
      <c r="F13396" s="9">
        <f>MONTH(Tableau2[[#This Row],[Date]])</f>
        <v>7</v>
      </c>
      <c r="G13396" s="9">
        <f>YEAR(Tableau2[[#This Row],[Date]])</f>
        <v>2025</v>
      </c>
      <c r="H13396" s="9">
        <f>_xlfn.ISOWEEKNUM(Tableau2[[#This Row],[Date]])</f>
        <v>28</v>
      </c>
    </row>
    <row r="13397" spans="1:8" hidden="1" x14ac:dyDescent="0.25">
      <c r="A13397" t="s">
        <v>12</v>
      </c>
      <c r="B13397">
        <v>7</v>
      </c>
      <c r="C13397" s="3">
        <v>45848</v>
      </c>
      <c r="D13397">
        <v>37</v>
      </c>
      <c r="E13397" s="9" t="str">
        <f>IF(Tableau2[[#This Row],[Project]]="","pas de projet",Tableau2[[#This Row],[Project]])</f>
        <v>0DC377</v>
      </c>
      <c r="F13397" s="9">
        <f>MONTH(Tableau2[[#This Row],[Date]])</f>
        <v>7</v>
      </c>
      <c r="G13397" s="9">
        <f>YEAR(Tableau2[[#This Row],[Date]])</f>
        <v>2025</v>
      </c>
      <c r="H13397" s="9">
        <f>_xlfn.ISOWEEKNUM(Tableau2[[#This Row],[Date]])</f>
        <v>28</v>
      </c>
    </row>
    <row r="13398" spans="1:8" hidden="1" x14ac:dyDescent="0.25">
      <c r="A13398" t="s">
        <v>12</v>
      </c>
      <c r="B13398">
        <v>7</v>
      </c>
      <c r="C13398" s="3">
        <v>45848</v>
      </c>
      <c r="D13398">
        <v>15</v>
      </c>
      <c r="E13398" s="9" t="str">
        <f>IF(Tableau2[[#This Row],[Project]]="","pas de projet",Tableau2[[#This Row],[Project]])</f>
        <v>0DC377</v>
      </c>
      <c r="F13398" s="9">
        <f>MONTH(Tableau2[[#This Row],[Date]])</f>
        <v>7</v>
      </c>
      <c r="G13398" s="9">
        <f>YEAR(Tableau2[[#This Row],[Date]])</f>
        <v>2025</v>
      </c>
      <c r="H13398" s="9">
        <f>_xlfn.ISOWEEKNUM(Tableau2[[#This Row],[Date]])</f>
        <v>28</v>
      </c>
    </row>
    <row r="13399" spans="1:8" hidden="1" x14ac:dyDescent="0.25">
      <c r="A13399" t="s">
        <v>12</v>
      </c>
      <c r="B13399">
        <v>7</v>
      </c>
      <c r="C13399" s="3">
        <v>45848</v>
      </c>
      <c r="D13399">
        <v>16</v>
      </c>
      <c r="E13399" s="9" t="str">
        <f>IF(Tableau2[[#This Row],[Project]]="","pas de projet",Tableau2[[#This Row],[Project]])</f>
        <v>0DC377</v>
      </c>
      <c r="F13399" s="9">
        <f>MONTH(Tableau2[[#This Row],[Date]])</f>
        <v>7</v>
      </c>
      <c r="G13399" s="9">
        <f>YEAR(Tableau2[[#This Row],[Date]])</f>
        <v>2025</v>
      </c>
      <c r="H13399" s="9">
        <f>_xlfn.ISOWEEKNUM(Tableau2[[#This Row],[Date]])</f>
        <v>28</v>
      </c>
    </row>
    <row r="13400" spans="1:8" hidden="1" x14ac:dyDescent="0.25">
      <c r="A13400" t="s">
        <v>12</v>
      </c>
      <c r="B13400">
        <v>7</v>
      </c>
      <c r="C13400" s="3">
        <v>45848</v>
      </c>
      <c r="D13400">
        <v>15</v>
      </c>
      <c r="E13400" s="9" t="str">
        <f>IF(Tableau2[[#This Row],[Project]]="","pas de projet",Tableau2[[#This Row],[Project]])</f>
        <v>0DC377</v>
      </c>
      <c r="F13400" s="9">
        <f>MONTH(Tableau2[[#This Row],[Date]])</f>
        <v>7</v>
      </c>
      <c r="G13400" s="9">
        <f>YEAR(Tableau2[[#This Row],[Date]])</f>
        <v>2025</v>
      </c>
      <c r="H13400" s="9">
        <f>_xlfn.ISOWEEKNUM(Tableau2[[#This Row],[Date]])</f>
        <v>28</v>
      </c>
    </row>
    <row r="13401" spans="1:8" hidden="1" x14ac:dyDescent="0.25">
      <c r="A13401" t="s">
        <v>40</v>
      </c>
      <c r="B13401">
        <v>7</v>
      </c>
      <c r="C13401" s="3">
        <v>45848</v>
      </c>
      <c r="D13401">
        <v>16</v>
      </c>
      <c r="E13401" s="9" t="str">
        <f>IF(Tableau2[[#This Row],[Project]]="","pas de projet",Tableau2[[#This Row],[Project]])</f>
        <v>0SC376</v>
      </c>
      <c r="F13401" s="9">
        <f>MONTH(Tableau2[[#This Row],[Date]])</f>
        <v>7</v>
      </c>
      <c r="G13401" s="9">
        <f>YEAR(Tableau2[[#This Row],[Date]])</f>
        <v>2025</v>
      </c>
      <c r="H13401" s="9">
        <f>_xlfn.ISOWEEKNUM(Tableau2[[#This Row],[Date]])</f>
        <v>28</v>
      </c>
    </row>
    <row r="13402" spans="1:8" hidden="1" x14ac:dyDescent="0.25">
      <c r="A13402" t="s">
        <v>22</v>
      </c>
      <c r="B13402">
        <v>7</v>
      </c>
      <c r="C13402" s="3">
        <v>45848</v>
      </c>
      <c r="D13402">
        <v>16</v>
      </c>
      <c r="E13402" s="9" t="str">
        <f>IF(Tableau2[[#This Row],[Project]]="","pas de projet",Tableau2[[#This Row],[Project]])</f>
        <v>0DC376</v>
      </c>
      <c r="F13402" s="9">
        <f>MONTH(Tableau2[[#This Row],[Date]])</f>
        <v>7</v>
      </c>
      <c r="G13402" s="9">
        <f>YEAR(Tableau2[[#This Row],[Date]])</f>
        <v>2025</v>
      </c>
      <c r="H13402" s="9">
        <f>_xlfn.ISOWEEKNUM(Tableau2[[#This Row],[Date]])</f>
        <v>28</v>
      </c>
    </row>
    <row r="13403" spans="1:8" hidden="1" x14ac:dyDescent="0.25">
      <c r="B13403">
        <f t="shared" ref="B13403:B13461" si="606">111111+1</f>
        <v>111112</v>
      </c>
      <c r="C13403" s="3">
        <v>45868</v>
      </c>
      <c r="D13403">
        <v>8</v>
      </c>
      <c r="E13403" s="9" t="str">
        <f>IF(Tableau2[[#This Row],[Project]]="","pas de projet",Tableau2[[#This Row],[Project]])</f>
        <v>pas de projet</v>
      </c>
      <c r="F13403" s="9">
        <f>MONTH(Tableau2[[#This Row],[Date]])</f>
        <v>7</v>
      </c>
      <c r="G13403" s="9">
        <f>YEAR(Tableau2[[#This Row],[Date]])</f>
        <v>2025</v>
      </c>
      <c r="H13403" s="9">
        <f>_xlfn.ISOWEEKNUM(Tableau2[[#This Row],[Date]])</f>
        <v>31</v>
      </c>
    </row>
    <row r="13404" spans="1:8" hidden="1" x14ac:dyDescent="0.25">
      <c r="B13404">
        <f t="shared" si="606"/>
        <v>111112</v>
      </c>
      <c r="C13404" s="3">
        <v>45867</v>
      </c>
      <c r="D13404">
        <v>8</v>
      </c>
      <c r="E13404" s="9" t="str">
        <f>IF(Tableau2[[#This Row],[Project]]="","pas de projet",Tableau2[[#This Row],[Project]])</f>
        <v>pas de projet</v>
      </c>
      <c r="F13404" s="9">
        <f>MONTH(Tableau2[[#This Row],[Date]])</f>
        <v>7</v>
      </c>
      <c r="G13404" s="9">
        <f>YEAR(Tableau2[[#This Row],[Date]])</f>
        <v>2025</v>
      </c>
      <c r="H13404" s="9">
        <f>_xlfn.ISOWEEKNUM(Tableau2[[#This Row],[Date]])</f>
        <v>31</v>
      </c>
    </row>
    <row r="13405" spans="1:8" hidden="1" x14ac:dyDescent="0.25">
      <c r="B13405">
        <f t="shared" si="606"/>
        <v>111112</v>
      </c>
      <c r="C13405" s="3">
        <v>45866</v>
      </c>
      <c r="D13405">
        <v>8</v>
      </c>
      <c r="E13405" s="9" t="str">
        <f>IF(Tableau2[[#This Row],[Project]]="","pas de projet",Tableau2[[#This Row],[Project]])</f>
        <v>pas de projet</v>
      </c>
      <c r="F13405" s="9">
        <f>MONTH(Tableau2[[#This Row],[Date]])</f>
        <v>7</v>
      </c>
      <c r="G13405" s="9">
        <f>YEAR(Tableau2[[#This Row],[Date]])</f>
        <v>2025</v>
      </c>
      <c r="H13405" s="9">
        <f>_xlfn.ISOWEEKNUM(Tableau2[[#This Row],[Date]])</f>
        <v>31</v>
      </c>
    </row>
    <row r="13406" spans="1:8" hidden="1" x14ac:dyDescent="0.25">
      <c r="B13406">
        <f t="shared" si="606"/>
        <v>111112</v>
      </c>
      <c r="C13406" s="3">
        <v>45862</v>
      </c>
      <c r="D13406">
        <v>8</v>
      </c>
      <c r="E13406" s="9" t="str">
        <f>IF(Tableau2[[#This Row],[Project]]="","pas de projet",Tableau2[[#This Row],[Project]])</f>
        <v>pas de projet</v>
      </c>
      <c r="F13406" s="9">
        <f>MONTH(Tableau2[[#This Row],[Date]])</f>
        <v>7</v>
      </c>
      <c r="G13406" s="9">
        <f>YEAR(Tableau2[[#This Row],[Date]])</f>
        <v>2025</v>
      </c>
      <c r="H13406" s="9">
        <f>_xlfn.ISOWEEKNUM(Tableau2[[#This Row],[Date]])</f>
        <v>30</v>
      </c>
    </row>
    <row r="13407" spans="1:8" hidden="1" x14ac:dyDescent="0.25">
      <c r="B13407">
        <f t="shared" si="606"/>
        <v>111112</v>
      </c>
      <c r="C13407" s="3">
        <v>45861</v>
      </c>
      <c r="D13407">
        <v>8</v>
      </c>
      <c r="E13407" s="9" t="str">
        <f>IF(Tableau2[[#This Row],[Project]]="","pas de projet",Tableau2[[#This Row],[Project]])</f>
        <v>pas de projet</v>
      </c>
      <c r="F13407" s="9">
        <f>MONTH(Tableau2[[#This Row],[Date]])</f>
        <v>7</v>
      </c>
      <c r="G13407" s="9">
        <f>YEAR(Tableau2[[#This Row],[Date]])</f>
        <v>2025</v>
      </c>
      <c r="H13407" s="9">
        <f>_xlfn.ISOWEEKNUM(Tableau2[[#This Row],[Date]])</f>
        <v>30</v>
      </c>
    </row>
    <row r="13408" spans="1:8" hidden="1" x14ac:dyDescent="0.25">
      <c r="B13408">
        <f t="shared" si="606"/>
        <v>111112</v>
      </c>
      <c r="C13408" s="3">
        <v>45860</v>
      </c>
      <c r="D13408">
        <v>8</v>
      </c>
      <c r="E13408" s="9" t="str">
        <f>IF(Tableau2[[#This Row],[Project]]="","pas de projet",Tableau2[[#This Row],[Project]])</f>
        <v>pas de projet</v>
      </c>
      <c r="F13408" s="9">
        <f>MONTH(Tableau2[[#This Row],[Date]])</f>
        <v>7</v>
      </c>
      <c r="G13408" s="9">
        <f>YEAR(Tableau2[[#This Row],[Date]])</f>
        <v>2025</v>
      </c>
      <c r="H13408" s="9">
        <f>_xlfn.ISOWEEKNUM(Tableau2[[#This Row],[Date]])</f>
        <v>30</v>
      </c>
    </row>
    <row r="13409" spans="2:8" hidden="1" x14ac:dyDescent="0.25">
      <c r="B13409">
        <f t="shared" si="606"/>
        <v>111112</v>
      </c>
      <c r="C13409" s="3">
        <v>45859</v>
      </c>
      <c r="D13409">
        <v>8</v>
      </c>
      <c r="E13409" s="9" t="str">
        <f>IF(Tableau2[[#This Row],[Project]]="","pas de projet",Tableau2[[#This Row],[Project]])</f>
        <v>pas de projet</v>
      </c>
      <c r="F13409" s="9">
        <f>MONTH(Tableau2[[#This Row],[Date]])</f>
        <v>7</v>
      </c>
      <c r="G13409" s="9">
        <f>YEAR(Tableau2[[#This Row],[Date]])</f>
        <v>2025</v>
      </c>
      <c r="H13409" s="9">
        <f>_xlfn.ISOWEEKNUM(Tableau2[[#This Row],[Date]])</f>
        <v>30</v>
      </c>
    </row>
    <row r="13410" spans="2:8" hidden="1" x14ac:dyDescent="0.25">
      <c r="B13410">
        <f t="shared" si="606"/>
        <v>111112</v>
      </c>
      <c r="C13410" s="3">
        <v>45856</v>
      </c>
      <c r="D13410">
        <v>8</v>
      </c>
      <c r="E13410" s="9" t="str">
        <f>IF(Tableau2[[#This Row],[Project]]="","pas de projet",Tableau2[[#This Row],[Project]])</f>
        <v>pas de projet</v>
      </c>
      <c r="F13410" s="9">
        <f>MONTH(Tableau2[[#This Row],[Date]])</f>
        <v>7</v>
      </c>
      <c r="G13410" s="9">
        <f>YEAR(Tableau2[[#This Row],[Date]])</f>
        <v>2025</v>
      </c>
      <c r="H13410" s="9">
        <f>_xlfn.ISOWEEKNUM(Tableau2[[#This Row],[Date]])</f>
        <v>29</v>
      </c>
    </row>
    <row r="13411" spans="2:8" hidden="1" x14ac:dyDescent="0.25">
      <c r="B13411">
        <f t="shared" si="606"/>
        <v>111112</v>
      </c>
      <c r="C13411" s="3">
        <v>45855</v>
      </c>
      <c r="D13411">
        <v>8</v>
      </c>
      <c r="E13411" s="9" t="str">
        <f>IF(Tableau2[[#This Row],[Project]]="","pas de projet",Tableau2[[#This Row],[Project]])</f>
        <v>pas de projet</v>
      </c>
      <c r="F13411" s="9">
        <f>MONTH(Tableau2[[#This Row],[Date]])</f>
        <v>7</v>
      </c>
      <c r="G13411" s="9">
        <f>YEAR(Tableau2[[#This Row],[Date]])</f>
        <v>2025</v>
      </c>
      <c r="H13411" s="9">
        <f>_xlfn.ISOWEEKNUM(Tableau2[[#This Row],[Date]])</f>
        <v>29</v>
      </c>
    </row>
    <row r="13412" spans="2:8" hidden="1" x14ac:dyDescent="0.25">
      <c r="B13412">
        <f t="shared" si="606"/>
        <v>111112</v>
      </c>
      <c r="C13412" s="3">
        <v>45854</v>
      </c>
      <c r="D13412">
        <v>8</v>
      </c>
      <c r="E13412" s="9" t="str">
        <f>IF(Tableau2[[#This Row],[Project]]="","pas de projet",Tableau2[[#This Row],[Project]])</f>
        <v>pas de projet</v>
      </c>
      <c r="F13412" s="9">
        <f>MONTH(Tableau2[[#This Row],[Date]])</f>
        <v>7</v>
      </c>
      <c r="G13412" s="9">
        <f>YEAR(Tableau2[[#This Row],[Date]])</f>
        <v>2025</v>
      </c>
      <c r="H13412" s="9">
        <f>_xlfn.ISOWEEKNUM(Tableau2[[#This Row],[Date]])</f>
        <v>29</v>
      </c>
    </row>
    <row r="13413" spans="2:8" hidden="1" x14ac:dyDescent="0.25">
      <c r="B13413">
        <f t="shared" si="606"/>
        <v>111112</v>
      </c>
      <c r="C13413" s="3">
        <v>45853</v>
      </c>
      <c r="D13413">
        <v>8</v>
      </c>
      <c r="E13413" s="9" t="str">
        <f>IF(Tableau2[[#This Row],[Project]]="","pas de projet",Tableau2[[#This Row],[Project]])</f>
        <v>pas de projet</v>
      </c>
      <c r="F13413" s="9">
        <f>MONTH(Tableau2[[#This Row],[Date]])</f>
        <v>7</v>
      </c>
      <c r="G13413" s="9">
        <f>YEAR(Tableau2[[#This Row],[Date]])</f>
        <v>2025</v>
      </c>
      <c r="H13413" s="9">
        <f>_xlfn.ISOWEEKNUM(Tableau2[[#This Row],[Date]])</f>
        <v>29</v>
      </c>
    </row>
    <row r="13414" spans="2:8" hidden="1" x14ac:dyDescent="0.25">
      <c r="B13414">
        <f t="shared" si="606"/>
        <v>111112</v>
      </c>
      <c r="C13414" s="3">
        <v>45852</v>
      </c>
      <c r="D13414">
        <v>8</v>
      </c>
      <c r="E13414" s="9" t="str">
        <f>IF(Tableau2[[#This Row],[Project]]="","pas de projet",Tableau2[[#This Row],[Project]])</f>
        <v>pas de projet</v>
      </c>
      <c r="F13414" s="9">
        <f>MONTH(Tableau2[[#This Row],[Date]])</f>
        <v>7</v>
      </c>
      <c r="G13414" s="9">
        <f>YEAR(Tableau2[[#This Row],[Date]])</f>
        <v>2025</v>
      </c>
      <c r="H13414" s="9">
        <f>_xlfn.ISOWEEKNUM(Tableau2[[#This Row],[Date]])</f>
        <v>29</v>
      </c>
    </row>
    <row r="13415" spans="2:8" hidden="1" x14ac:dyDescent="0.25">
      <c r="B13415">
        <f t="shared" si="606"/>
        <v>111112</v>
      </c>
      <c r="C13415" s="3">
        <v>45849</v>
      </c>
      <c r="D13415">
        <v>8</v>
      </c>
      <c r="E13415" s="9" t="str">
        <f>IF(Tableau2[[#This Row],[Project]]="","pas de projet",Tableau2[[#This Row],[Project]])</f>
        <v>pas de projet</v>
      </c>
      <c r="F13415" s="9">
        <f>MONTH(Tableau2[[#This Row],[Date]])</f>
        <v>7</v>
      </c>
      <c r="G13415" s="9">
        <f>YEAR(Tableau2[[#This Row],[Date]])</f>
        <v>2025</v>
      </c>
      <c r="H13415" s="9">
        <f>_xlfn.ISOWEEKNUM(Tableau2[[#This Row],[Date]])</f>
        <v>28</v>
      </c>
    </row>
    <row r="13416" spans="2:8" hidden="1" x14ac:dyDescent="0.25">
      <c r="B13416">
        <f t="shared" si="606"/>
        <v>111112</v>
      </c>
      <c r="C13416" s="3">
        <v>45848</v>
      </c>
      <c r="D13416">
        <v>8</v>
      </c>
      <c r="E13416" s="9" t="str">
        <f>IF(Tableau2[[#This Row],[Project]]="","pas de projet",Tableau2[[#This Row],[Project]])</f>
        <v>pas de projet</v>
      </c>
      <c r="F13416" s="9">
        <f>MONTH(Tableau2[[#This Row],[Date]])</f>
        <v>7</v>
      </c>
      <c r="G13416" s="9">
        <f>YEAR(Tableau2[[#This Row],[Date]])</f>
        <v>2025</v>
      </c>
      <c r="H13416" s="9">
        <f>_xlfn.ISOWEEKNUM(Tableau2[[#This Row],[Date]])</f>
        <v>28</v>
      </c>
    </row>
    <row r="13417" spans="2:8" hidden="1" x14ac:dyDescent="0.25">
      <c r="B13417">
        <f t="shared" si="606"/>
        <v>111112</v>
      </c>
      <c r="C13417" s="3">
        <v>45847</v>
      </c>
      <c r="D13417">
        <v>8</v>
      </c>
      <c r="E13417" s="9" t="str">
        <f>IF(Tableau2[[#This Row],[Project]]="","pas de projet",Tableau2[[#This Row],[Project]])</f>
        <v>pas de projet</v>
      </c>
      <c r="F13417" s="9">
        <f>MONTH(Tableau2[[#This Row],[Date]])</f>
        <v>7</v>
      </c>
      <c r="G13417" s="9">
        <f>YEAR(Tableau2[[#This Row],[Date]])</f>
        <v>2025</v>
      </c>
      <c r="H13417" s="9">
        <f>_xlfn.ISOWEEKNUM(Tableau2[[#This Row],[Date]])</f>
        <v>28</v>
      </c>
    </row>
    <row r="13418" spans="2:8" hidden="1" x14ac:dyDescent="0.25">
      <c r="B13418">
        <f t="shared" si="606"/>
        <v>111112</v>
      </c>
      <c r="C13418" s="3">
        <v>45846</v>
      </c>
      <c r="D13418">
        <v>8</v>
      </c>
      <c r="E13418" s="9" t="str">
        <f>IF(Tableau2[[#This Row],[Project]]="","pas de projet",Tableau2[[#This Row],[Project]])</f>
        <v>pas de projet</v>
      </c>
      <c r="F13418" s="9">
        <f>MONTH(Tableau2[[#This Row],[Date]])</f>
        <v>7</v>
      </c>
      <c r="G13418" s="9">
        <f>YEAR(Tableau2[[#This Row],[Date]])</f>
        <v>2025</v>
      </c>
      <c r="H13418" s="9">
        <f>_xlfn.ISOWEEKNUM(Tableau2[[#This Row],[Date]])</f>
        <v>28</v>
      </c>
    </row>
    <row r="13419" spans="2:8" hidden="1" x14ac:dyDescent="0.25">
      <c r="B13419">
        <f t="shared" si="606"/>
        <v>111112</v>
      </c>
      <c r="C13419" s="3">
        <v>45845</v>
      </c>
      <c r="D13419">
        <v>8</v>
      </c>
      <c r="E13419" s="9" t="str">
        <f>IF(Tableau2[[#This Row],[Project]]="","pas de projet",Tableau2[[#This Row],[Project]])</f>
        <v>pas de projet</v>
      </c>
      <c r="F13419" s="9">
        <f>MONTH(Tableau2[[#This Row],[Date]])</f>
        <v>7</v>
      </c>
      <c r="G13419" s="9">
        <f>YEAR(Tableau2[[#This Row],[Date]])</f>
        <v>2025</v>
      </c>
      <c r="H13419" s="9">
        <f>_xlfn.ISOWEEKNUM(Tableau2[[#This Row],[Date]])</f>
        <v>28</v>
      </c>
    </row>
    <row r="13420" spans="2:8" hidden="1" x14ac:dyDescent="0.25">
      <c r="B13420">
        <f t="shared" si="606"/>
        <v>111112</v>
      </c>
      <c r="C13420" s="3">
        <v>45842</v>
      </c>
      <c r="D13420">
        <v>8</v>
      </c>
      <c r="E13420" s="9" t="str">
        <f>IF(Tableau2[[#This Row],[Project]]="","pas de projet",Tableau2[[#This Row],[Project]])</f>
        <v>pas de projet</v>
      </c>
      <c r="F13420" s="9">
        <f>MONTH(Tableau2[[#This Row],[Date]])</f>
        <v>7</v>
      </c>
      <c r="G13420" s="9">
        <f>YEAR(Tableau2[[#This Row],[Date]])</f>
        <v>2025</v>
      </c>
      <c r="H13420" s="9">
        <f>_xlfn.ISOWEEKNUM(Tableau2[[#This Row],[Date]])</f>
        <v>27</v>
      </c>
    </row>
    <row r="13421" spans="2:8" hidden="1" x14ac:dyDescent="0.25">
      <c r="B13421">
        <f t="shared" si="606"/>
        <v>111112</v>
      </c>
      <c r="C13421" s="3">
        <v>45841</v>
      </c>
      <c r="D13421">
        <v>8</v>
      </c>
      <c r="E13421" s="9" t="str">
        <f>IF(Tableau2[[#This Row],[Project]]="","pas de projet",Tableau2[[#This Row],[Project]])</f>
        <v>pas de projet</v>
      </c>
      <c r="F13421" s="9">
        <f>MONTH(Tableau2[[#This Row],[Date]])</f>
        <v>7</v>
      </c>
      <c r="G13421" s="9">
        <f>YEAR(Tableau2[[#This Row],[Date]])</f>
        <v>2025</v>
      </c>
      <c r="H13421" s="9">
        <f>_xlfn.ISOWEEKNUM(Tableau2[[#This Row],[Date]])</f>
        <v>27</v>
      </c>
    </row>
    <row r="13422" spans="2:8" hidden="1" x14ac:dyDescent="0.25">
      <c r="B13422">
        <f t="shared" si="606"/>
        <v>111112</v>
      </c>
      <c r="C13422" s="3">
        <v>45840</v>
      </c>
      <c r="D13422">
        <v>8</v>
      </c>
      <c r="E13422" s="9" t="str">
        <f>IF(Tableau2[[#This Row],[Project]]="","pas de projet",Tableau2[[#This Row],[Project]])</f>
        <v>pas de projet</v>
      </c>
      <c r="F13422" s="9">
        <f>MONTH(Tableau2[[#This Row],[Date]])</f>
        <v>7</v>
      </c>
      <c r="G13422" s="9">
        <f>YEAR(Tableau2[[#This Row],[Date]])</f>
        <v>2025</v>
      </c>
      <c r="H13422" s="9">
        <f>_xlfn.ISOWEEKNUM(Tableau2[[#This Row],[Date]])</f>
        <v>27</v>
      </c>
    </row>
    <row r="13423" spans="2:8" hidden="1" x14ac:dyDescent="0.25">
      <c r="B13423">
        <f t="shared" si="606"/>
        <v>111112</v>
      </c>
      <c r="C13423" s="3">
        <v>45839</v>
      </c>
      <c r="D13423">
        <v>8</v>
      </c>
      <c r="E13423" s="9" t="str">
        <f>IF(Tableau2[[#This Row],[Project]]="","pas de projet",Tableau2[[#This Row],[Project]])</f>
        <v>pas de projet</v>
      </c>
      <c r="F13423" s="9">
        <f>MONTH(Tableau2[[#This Row],[Date]])</f>
        <v>7</v>
      </c>
      <c r="G13423" s="9">
        <f>YEAR(Tableau2[[#This Row],[Date]])</f>
        <v>2025</v>
      </c>
      <c r="H13423" s="9">
        <f>_xlfn.ISOWEEKNUM(Tableau2[[#This Row],[Date]])</f>
        <v>27</v>
      </c>
    </row>
    <row r="13424" spans="2:8" hidden="1" x14ac:dyDescent="0.25">
      <c r="B13424">
        <f t="shared" si="606"/>
        <v>111112</v>
      </c>
      <c r="C13424" s="3">
        <v>45848</v>
      </c>
      <c r="D13424">
        <v>8</v>
      </c>
      <c r="E13424" s="9" t="str">
        <f>IF(Tableau2[[#This Row],[Project]]="","pas de projet",Tableau2[[#This Row],[Project]])</f>
        <v>pas de projet</v>
      </c>
      <c r="F13424" s="9">
        <f>MONTH(Tableau2[[#This Row],[Date]])</f>
        <v>7</v>
      </c>
      <c r="G13424" s="9">
        <f>YEAR(Tableau2[[#This Row],[Date]])</f>
        <v>2025</v>
      </c>
      <c r="H13424" s="9">
        <f>_xlfn.ISOWEEKNUM(Tableau2[[#This Row],[Date]])</f>
        <v>28</v>
      </c>
    </row>
    <row r="13425" spans="2:8" hidden="1" x14ac:dyDescent="0.25">
      <c r="B13425">
        <f t="shared" si="606"/>
        <v>111112</v>
      </c>
      <c r="C13425" s="3">
        <v>45848</v>
      </c>
      <c r="D13425">
        <v>8</v>
      </c>
      <c r="E13425" s="9" t="str">
        <f>IF(Tableau2[[#This Row],[Project]]="","pas de projet",Tableau2[[#This Row],[Project]])</f>
        <v>pas de projet</v>
      </c>
      <c r="F13425" s="9">
        <f>MONTH(Tableau2[[#This Row],[Date]])</f>
        <v>7</v>
      </c>
      <c r="G13425" s="9">
        <f>YEAR(Tableau2[[#This Row],[Date]])</f>
        <v>2025</v>
      </c>
      <c r="H13425" s="9">
        <f>_xlfn.ISOWEEKNUM(Tableau2[[#This Row],[Date]])</f>
        <v>28</v>
      </c>
    </row>
    <row r="13426" spans="2:8" hidden="1" x14ac:dyDescent="0.25">
      <c r="B13426">
        <f t="shared" si="606"/>
        <v>111112</v>
      </c>
      <c r="C13426" s="3">
        <v>45848</v>
      </c>
      <c r="D13426">
        <v>8</v>
      </c>
      <c r="E13426" s="9" t="str">
        <f>IF(Tableau2[[#This Row],[Project]]="","pas de projet",Tableau2[[#This Row],[Project]])</f>
        <v>pas de projet</v>
      </c>
      <c r="F13426" s="9">
        <f>MONTH(Tableau2[[#This Row],[Date]])</f>
        <v>7</v>
      </c>
      <c r="G13426" s="9">
        <f>YEAR(Tableau2[[#This Row],[Date]])</f>
        <v>2025</v>
      </c>
      <c r="H13426" s="9">
        <f>_xlfn.ISOWEEKNUM(Tableau2[[#This Row],[Date]])</f>
        <v>28</v>
      </c>
    </row>
    <row r="13427" spans="2:8" hidden="1" x14ac:dyDescent="0.25">
      <c r="B13427">
        <f t="shared" si="606"/>
        <v>111112</v>
      </c>
      <c r="C13427" s="3">
        <v>45848</v>
      </c>
      <c r="D13427">
        <v>8</v>
      </c>
      <c r="E13427" s="9" t="str">
        <f>IF(Tableau2[[#This Row],[Project]]="","pas de projet",Tableau2[[#This Row],[Project]])</f>
        <v>pas de projet</v>
      </c>
      <c r="F13427" s="9">
        <f>MONTH(Tableau2[[#This Row],[Date]])</f>
        <v>7</v>
      </c>
      <c r="G13427" s="9">
        <f>YEAR(Tableau2[[#This Row],[Date]])</f>
        <v>2025</v>
      </c>
      <c r="H13427" s="9">
        <f>_xlfn.ISOWEEKNUM(Tableau2[[#This Row],[Date]])</f>
        <v>28</v>
      </c>
    </row>
    <row r="13428" spans="2:8" hidden="1" x14ac:dyDescent="0.25">
      <c r="B13428">
        <f t="shared" si="606"/>
        <v>111112</v>
      </c>
      <c r="C13428" s="3">
        <v>45848</v>
      </c>
      <c r="D13428">
        <v>8</v>
      </c>
      <c r="E13428" s="9" t="str">
        <f>IF(Tableau2[[#This Row],[Project]]="","pas de projet",Tableau2[[#This Row],[Project]])</f>
        <v>pas de projet</v>
      </c>
      <c r="F13428" s="9">
        <f>MONTH(Tableau2[[#This Row],[Date]])</f>
        <v>7</v>
      </c>
      <c r="G13428" s="9">
        <f>YEAR(Tableau2[[#This Row],[Date]])</f>
        <v>2025</v>
      </c>
      <c r="H13428" s="9">
        <f>_xlfn.ISOWEEKNUM(Tableau2[[#This Row],[Date]])</f>
        <v>28</v>
      </c>
    </row>
    <row r="13429" spans="2:8" hidden="1" x14ac:dyDescent="0.25">
      <c r="B13429">
        <f t="shared" si="606"/>
        <v>111112</v>
      </c>
      <c r="C13429" s="3">
        <v>45848</v>
      </c>
      <c r="D13429">
        <v>8</v>
      </c>
      <c r="E13429" s="9" t="str">
        <f>IF(Tableau2[[#This Row],[Project]]="","pas de projet",Tableau2[[#This Row],[Project]])</f>
        <v>pas de projet</v>
      </c>
      <c r="F13429" s="9">
        <f>MONTH(Tableau2[[#This Row],[Date]])</f>
        <v>7</v>
      </c>
      <c r="G13429" s="9">
        <f>YEAR(Tableau2[[#This Row],[Date]])</f>
        <v>2025</v>
      </c>
      <c r="H13429" s="9">
        <f>_xlfn.ISOWEEKNUM(Tableau2[[#This Row],[Date]])</f>
        <v>28</v>
      </c>
    </row>
    <row r="13430" spans="2:8" hidden="1" x14ac:dyDescent="0.25">
      <c r="B13430">
        <f t="shared" si="606"/>
        <v>111112</v>
      </c>
      <c r="C13430" s="3">
        <v>45847</v>
      </c>
      <c r="D13430">
        <v>8</v>
      </c>
      <c r="E13430" s="9" t="str">
        <f>IF(Tableau2[[#This Row],[Project]]="","pas de projet",Tableau2[[#This Row],[Project]])</f>
        <v>pas de projet</v>
      </c>
      <c r="F13430" s="9">
        <f>MONTH(Tableau2[[#This Row],[Date]])</f>
        <v>7</v>
      </c>
      <c r="G13430" s="9">
        <f>YEAR(Tableau2[[#This Row],[Date]])</f>
        <v>2025</v>
      </c>
      <c r="H13430" s="9">
        <f>_xlfn.ISOWEEKNUM(Tableau2[[#This Row],[Date]])</f>
        <v>28</v>
      </c>
    </row>
    <row r="13431" spans="2:8" hidden="1" x14ac:dyDescent="0.25">
      <c r="B13431">
        <f t="shared" si="606"/>
        <v>111112</v>
      </c>
      <c r="C13431" s="3">
        <v>45847</v>
      </c>
      <c r="D13431">
        <v>8</v>
      </c>
      <c r="E13431" s="9" t="str">
        <f>IF(Tableau2[[#This Row],[Project]]="","pas de projet",Tableau2[[#This Row],[Project]])</f>
        <v>pas de projet</v>
      </c>
      <c r="F13431" s="9">
        <f>MONTH(Tableau2[[#This Row],[Date]])</f>
        <v>7</v>
      </c>
      <c r="G13431" s="9">
        <f>YEAR(Tableau2[[#This Row],[Date]])</f>
        <v>2025</v>
      </c>
      <c r="H13431" s="9">
        <f>_xlfn.ISOWEEKNUM(Tableau2[[#This Row],[Date]])</f>
        <v>28</v>
      </c>
    </row>
    <row r="13432" spans="2:8" hidden="1" x14ac:dyDescent="0.25">
      <c r="B13432">
        <f t="shared" si="606"/>
        <v>111112</v>
      </c>
      <c r="C13432" s="3">
        <v>45847</v>
      </c>
      <c r="D13432">
        <v>8</v>
      </c>
      <c r="E13432" s="9" t="str">
        <f>IF(Tableau2[[#This Row],[Project]]="","pas de projet",Tableau2[[#This Row],[Project]])</f>
        <v>pas de projet</v>
      </c>
      <c r="F13432" s="9">
        <f>MONTH(Tableau2[[#This Row],[Date]])</f>
        <v>7</v>
      </c>
      <c r="G13432" s="9">
        <f>YEAR(Tableau2[[#This Row],[Date]])</f>
        <v>2025</v>
      </c>
      <c r="H13432" s="9">
        <f>_xlfn.ISOWEEKNUM(Tableau2[[#This Row],[Date]])</f>
        <v>28</v>
      </c>
    </row>
    <row r="13433" spans="2:8" hidden="1" x14ac:dyDescent="0.25">
      <c r="B13433">
        <f t="shared" si="606"/>
        <v>111112</v>
      </c>
      <c r="C13433" s="3">
        <v>45847</v>
      </c>
      <c r="D13433">
        <v>8</v>
      </c>
      <c r="E13433" s="9" t="str">
        <f>IF(Tableau2[[#This Row],[Project]]="","pas de projet",Tableau2[[#This Row],[Project]])</f>
        <v>pas de projet</v>
      </c>
      <c r="F13433" s="9">
        <f>MONTH(Tableau2[[#This Row],[Date]])</f>
        <v>7</v>
      </c>
      <c r="G13433" s="9">
        <f>YEAR(Tableau2[[#This Row],[Date]])</f>
        <v>2025</v>
      </c>
      <c r="H13433" s="9">
        <f>_xlfn.ISOWEEKNUM(Tableau2[[#This Row],[Date]])</f>
        <v>28</v>
      </c>
    </row>
    <row r="13434" spans="2:8" hidden="1" x14ac:dyDescent="0.25">
      <c r="B13434">
        <f t="shared" si="606"/>
        <v>111112</v>
      </c>
      <c r="C13434" s="3">
        <v>45847</v>
      </c>
      <c r="D13434">
        <v>8</v>
      </c>
      <c r="E13434" s="9" t="str">
        <f>IF(Tableau2[[#This Row],[Project]]="","pas de projet",Tableau2[[#This Row],[Project]])</f>
        <v>pas de projet</v>
      </c>
      <c r="F13434" s="9">
        <f>MONTH(Tableau2[[#This Row],[Date]])</f>
        <v>7</v>
      </c>
      <c r="G13434" s="9">
        <f>YEAR(Tableau2[[#This Row],[Date]])</f>
        <v>2025</v>
      </c>
      <c r="H13434" s="9">
        <f>_xlfn.ISOWEEKNUM(Tableau2[[#This Row],[Date]])</f>
        <v>28</v>
      </c>
    </row>
    <row r="13435" spans="2:8" hidden="1" x14ac:dyDescent="0.25">
      <c r="B13435">
        <f t="shared" si="606"/>
        <v>111112</v>
      </c>
      <c r="C13435" s="3">
        <v>45847</v>
      </c>
      <c r="D13435">
        <v>8</v>
      </c>
      <c r="E13435" s="9" t="str">
        <f>IF(Tableau2[[#This Row],[Project]]="","pas de projet",Tableau2[[#This Row],[Project]])</f>
        <v>pas de projet</v>
      </c>
      <c r="F13435" s="9">
        <f>MONTH(Tableau2[[#This Row],[Date]])</f>
        <v>7</v>
      </c>
      <c r="G13435" s="9">
        <f>YEAR(Tableau2[[#This Row],[Date]])</f>
        <v>2025</v>
      </c>
      <c r="H13435" s="9">
        <f>_xlfn.ISOWEEKNUM(Tableau2[[#This Row],[Date]])</f>
        <v>28</v>
      </c>
    </row>
    <row r="13436" spans="2:8" hidden="1" x14ac:dyDescent="0.25">
      <c r="B13436">
        <f t="shared" si="606"/>
        <v>111112</v>
      </c>
      <c r="C13436" s="3">
        <v>45845</v>
      </c>
      <c r="D13436">
        <v>8</v>
      </c>
      <c r="E13436" s="9" t="str">
        <f>IF(Tableau2[[#This Row],[Project]]="","pas de projet",Tableau2[[#This Row],[Project]])</f>
        <v>pas de projet</v>
      </c>
      <c r="F13436" s="9">
        <f>MONTH(Tableau2[[#This Row],[Date]])</f>
        <v>7</v>
      </c>
      <c r="G13436" s="9">
        <f>YEAR(Tableau2[[#This Row],[Date]])</f>
        <v>2025</v>
      </c>
      <c r="H13436" s="9">
        <f>_xlfn.ISOWEEKNUM(Tableau2[[#This Row],[Date]])</f>
        <v>28</v>
      </c>
    </row>
    <row r="13437" spans="2:8" hidden="1" x14ac:dyDescent="0.25">
      <c r="B13437">
        <f t="shared" si="606"/>
        <v>111112</v>
      </c>
      <c r="C13437" s="3">
        <v>45845</v>
      </c>
      <c r="D13437">
        <v>8</v>
      </c>
      <c r="E13437" s="9" t="str">
        <f>IF(Tableau2[[#This Row],[Project]]="","pas de projet",Tableau2[[#This Row],[Project]])</f>
        <v>pas de projet</v>
      </c>
      <c r="F13437" s="9">
        <f>MONTH(Tableau2[[#This Row],[Date]])</f>
        <v>7</v>
      </c>
      <c r="G13437" s="9">
        <f>YEAR(Tableau2[[#This Row],[Date]])</f>
        <v>2025</v>
      </c>
      <c r="H13437" s="9">
        <f>_xlfn.ISOWEEKNUM(Tableau2[[#This Row],[Date]])</f>
        <v>28</v>
      </c>
    </row>
    <row r="13438" spans="2:8" hidden="1" x14ac:dyDescent="0.25">
      <c r="B13438">
        <f t="shared" si="606"/>
        <v>111112</v>
      </c>
      <c r="C13438" s="3">
        <v>45845</v>
      </c>
      <c r="D13438">
        <v>8</v>
      </c>
      <c r="E13438" s="9" t="str">
        <f>IF(Tableau2[[#This Row],[Project]]="","pas de projet",Tableau2[[#This Row],[Project]])</f>
        <v>pas de projet</v>
      </c>
      <c r="F13438" s="9">
        <f>MONTH(Tableau2[[#This Row],[Date]])</f>
        <v>7</v>
      </c>
      <c r="G13438" s="9">
        <f>YEAR(Tableau2[[#This Row],[Date]])</f>
        <v>2025</v>
      </c>
      <c r="H13438" s="9">
        <f>_xlfn.ISOWEEKNUM(Tableau2[[#This Row],[Date]])</f>
        <v>28</v>
      </c>
    </row>
    <row r="13439" spans="2:8" hidden="1" x14ac:dyDescent="0.25">
      <c r="B13439">
        <f t="shared" si="606"/>
        <v>111112</v>
      </c>
      <c r="C13439" s="3">
        <v>45845</v>
      </c>
      <c r="D13439">
        <v>8</v>
      </c>
      <c r="E13439" s="9" t="str">
        <f>IF(Tableau2[[#This Row],[Project]]="","pas de projet",Tableau2[[#This Row],[Project]])</f>
        <v>pas de projet</v>
      </c>
      <c r="F13439" s="9">
        <f>MONTH(Tableau2[[#This Row],[Date]])</f>
        <v>7</v>
      </c>
      <c r="G13439" s="9">
        <f>YEAR(Tableau2[[#This Row],[Date]])</f>
        <v>2025</v>
      </c>
      <c r="H13439" s="9">
        <f>_xlfn.ISOWEEKNUM(Tableau2[[#This Row],[Date]])</f>
        <v>28</v>
      </c>
    </row>
    <row r="13440" spans="2:8" hidden="1" x14ac:dyDescent="0.25">
      <c r="B13440">
        <f t="shared" si="606"/>
        <v>111112</v>
      </c>
      <c r="C13440" s="3">
        <v>45845</v>
      </c>
      <c r="D13440">
        <v>8</v>
      </c>
      <c r="E13440" s="9" t="str">
        <f>IF(Tableau2[[#This Row],[Project]]="","pas de projet",Tableau2[[#This Row],[Project]])</f>
        <v>pas de projet</v>
      </c>
      <c r="F13440" s="9">
        <f>MONTH(Tableau2[[#This Row],[Date]])</f>
        <v>7</v>
      </c>
      <c r="G13440" s="9">
        <f>YEAR(Tableau2[[#This Row],[Date]])</f>
        <v>2025</v>
      </c>
      <c r="H13440" s="9">
        <f>_xlfn.ISOWEEKNUM(Tableau2[[#This Row],[Date]])</f>
        <v>28</v>
      </c>
    </row>
    <row r="13441" spans="1:8" hidden="1" x14ac:dyDescent="0.25">
      <c r="B13441">
        <f t="shared" si="606"/>
        <v>111112</v>
      </c>
      <c r="C13441" s="3">
        <v>45845</v>
      </c>
      <c r="D13441">
        <v>8</v>
      </c>
      <c r="E13441" s="9" t="str">
        <f>IF(Tableau2[[#This Row],[Project]]="","pas de projet",Tableau2[[#This Row],[Project]])</f>
        <v>pas de projet</v>
      </c>
      <c r="F13441" s="9">
        <f>MONTH(Tableau2[[#This Row],[Date]])</f>
        <v>7</v>
      </c>
      <c r="G13441" s="9">
        <f>YEAR(Tableau2[[#This Row],[Date]])</f>
        <v>2025</v>
      </c>
      <c r="H13441" s="9">
        <f>_xlfn.ISOWEEKNUM(Tableau2[[#This Row],[Date]])</f>
        <v>28</v>
      </c>
    </row>
    <row r="13442" spans="1:8" hidden="1" x14ac:dyDescent="0.25">
      <c r="B13442">
        <f t="shared" si="606"/>
        <v>111112</v>
      </c>
      <c r="C13442" s="3">
        <v>45846</v>
      </c>
      <c r="D13442">
        <v>8</v>
      </c>
      <c r="E13442" s="9" t="str">
        <f>IF(Tableau2[[#This Row],[Project]]="","pas de projet",Tableau2[[#This Row],[Project]])</f>
        <v>pas de projet</v>
      </c>
      <c r="F13442" s="9">
        <f>MONTH(Tableau2[[#This Row],[Date]])</f>
        <v>7</v>
      </c>
      <c r="G13442" s="9">
        <f>YEAR(Tableau2[[#This Row],[Date]])</f>
        <v>2025</v>
      </c>
      <c r="H13442" s="9">
        <f>_xlfn.ISOWEEKNUM(Tableau2[[#This Row],[Date]])</f>
        <v>28</v>
      </c>
    </row>
    <row r="13443" spans="1:8" hidden="1" x14ac:dyDescent="0.25">
      <c r="B13443">
        <f t="shared" si="606"/>
        <v>111112</v>
      </c>
      <c r="C13443" s="3">
        <v>45846</v>
      </c>
      <c r="D13443">
        <v>8</v>
      </c>
      <c r="E13443" s="9" t="str">
        <f>IF(Tableau2[[#This Row],[Project]]="","pas de projet",Tableau2[[#This Row],[Project]])</f>
        <v>pas de projet</v>
      </c>
      <c r="F13443" s="9">
        <f>MONTH(Tableau2[[#This Row],[Date]])</f>
        <v>7</v>
      </c>
      <c r="G13443" s="9">
        <f>YEAR(Tableau2[[#This Row],[Date]])</f>
        <v>2025</v>
      </c>
      <c r="H13443" s="9">
        <f>_xlfn.ISOWEEKNUM(Tableau2[[#This Row],[Date]])</f>
        <v>28</v>
      </c>
    </row>
    <row r="13444" spans="1:8" hidden="1" x14ac:dyDescent="0.25">
      <c r="B13444">
        <f t="shared" si="606"/>
        <v>111112</v>
      </c>
      <c r="C13444" s="3">
        <v>45846</v>
      </c>
      <c r="D13444">
        <v>8</v>
      </c>
      <c r="E13444" s="9" t="str">
        <f>IF(Tableau2[[#This Row],[Project]]="","pas de projet",Tableau2[[#This Row],[Project]])</f>
        <v>pas de projet</v>
      </c>
      <c r="F13444" s="9">
        <f>MONTH(Tableau2[[#This Row],[Date]])</f>
        <v>7</v>
      </c>
      <c r="G13444" s="9">
        <f>YEAR(Tableau2[[#This Row],[Date]])</f>
        <v>2025</v>
      </c>
      <c r="H13444" s="9">
        <f>_xlfn.ISOWEEKNUM(Tableau2[[#This Row],[Date]])</f>
        <v>28</v>
      </c>
    </row>
    <row r="13445" spans="1:8" hidden="1" x14ac:dyDescent="0.25">
      <c r="B13445">
        <f t="shared" si="606"/>
        <v>111112</v>
      </c>
      <c r="C13445" s="3">
        <v>45846</v>
      </c>
      <c r="D13445">
        <v>8</v>
      </c>
      <c r="E13445" s="9" t="str">
        <f>IF(Tableau2[[#This Row],[Project]]="","pas de projet",Tableau2[[#This Row],[Project]])</f>
        <v>pas de projet</v>
      </c>
      <c r="F13445" s="9">
        <f>MONTH(Tableau2[[#This Row],[Date]])</f>
        <v>7</v>
      </c>
      <c r="G13445" s="9">
        <f>YEAR(Tableau2[[#This Row],[Date]])</f>
        <v>2025</v>
      </c>
      <c r="H13445" s="9">
        <f>_xlfn.ISOWEEKNUM(Tableau2[[#This Row],[Date]])</f>
        <v>28</v>
      </c>
    </row>
    <row r="13446" spans="1:8" hidden="1" x14ac:dyDescent="0.25">
      <c r="B13446">
        <f t="shared" si="606"/>
        <v>111112</v>
      </c>
      <c r="C13446" s="3">
        <v>45846</v>
      </c>
      <c r="D13446">
        <v>8</v>
      </c>
      <c r="E13446" s="9" t="str">
        <f>IF(Tableau2[[#This Row],[Project]]="","pas de projet",Tableau2[[#This Row],[Project]])</f>
        <v>pas de projet</v>
      </c>
      <c r="F13446" s="9">
        <f>MONTH(Tableau2[[#This Row],[Date]])</f>
        <v>7</v>
      </c>
      <c r="G13446" s="9">
        <f>YEAR(Tableau2[[#This Row],[Date]])</f>
        <v>2025</v>
      </c>
      <c r="H13446" s="9">
        <f>_xlfn.ISOWEEKNUM(Tableau2[[#This Row],[Date]])</f>
        <v>28</v>
      </c>
    </row>
    <row r="13447" spans="1:8" hidden="1" x14ac:dyDescent="0.25">
      <c r="B13447">
        <f t="shared" si="606"/>
        <v>111112</v>
      </c>
      <c r="C13447" s="3">
        <v>45846</v>
      </c>
      <c r="D13447">
        <v>8</v>
      </c>
      <c r="E13447" s="9" t="str">
        <f>IF(Tableau2[[#This Row],[Project]]="","pas de projet",Tableau2[[#This Row],[Project]])</f>
        <v>pas de projet</v>
      </c>
      <c r="F13447" s="9">
        <f>MONTH(Tableau2[[#This Row],[Date]])</f>
        <v>7</v>
      </c>
      <c r="G13447" s="9">
        <f>YEAR(Tableau2[[#This Row],[Date]])</f>
        <v>2025</v>
      </c>
      <c r="H13447" s="9">
        <f>_xlfn.ISOWEEKNUM(Tableau2[[#This Row],[Date]])</f>
        <v>28</v>
      </c>
    </row>
    <row r="13448" spans="1:8" hidden="1" x14ac:dyDescent="0.25">
      <c r="B13448">
        <f t="shared" si="606"/>
        <v>111112</v>
      </c>
      <c r="C13448" s="3">
        <v>45849</v>
      </c>
      <c r="D13448">
        <v>8</v>
      </c>
      <c r="E13448" s="9" t="str">
        <f>IF(Tableau2[[#This Row],[Project]]="","pas de projet",Tableau2[[#This Row],[Project]])</f>
        <v>pas de projet</v>
      </c>
      <c r="F13448" s="9">
        <f>MONTH(Tableau2[[#This Row],[Date]])</f>
        <v>7</v>
      </c>
      <c r="G13448" s="9">
        <f>YEAR(Tableau2[[#This Row],[Date]])</f>
        <v>2025</v>
      </c>
      <c r="H13448" s="9">
        <f>_xlfn.ISOWEEKNUM(Tableau2[[#This Row],[Date]])</f>
        <v>28</v>
      </c>
    </row>
    <row r="13449" spans="1:8" hidden="1" x14ac:dyDescent="0.25">
      <c r="B13449">
        <f t="shared" si="606"/>
        <v>111112</v>
      </c>
      <c r="C13449" s="3">
        <v>45849</v>
      </c>
      <c r="D13449">
        <v>8</v>
      </c>
      <c r="E13449" s="9" t="str">
        <f>IF(Tableau2[[#This Row],[Project]]="","pas de projet",Tableau2[[#This Row],[Project]])</f>
        <v>pas de projet</v>
      </c>
      <c r="F13449" s="9">
        <f>MONTH(Tableau2[[#This Row],[Date]])</f>
        <v>7</v>
      </c>
      <c r="G13449" s="9">
        <f>YEAR(Tableau2[[#This Row],[Date]])</f>
        <v>2025</v>
      </c>
      <c r="H13449" s="9">
        <f>_xlfn.ISOWEEKNUM(Tableau2[[#This Row],[Date]])</f>
        <v>28</v>
      </c>
    </row>
    <row r="13450" spans="1:8" hidden="1" x14ac:dyDescent="0.25">
      <c r="B13450">
        <f t="shared" si="606"/>
        <v>111112</v>
      </c>
      <c r="C13450" s="3">
        <v>45849</v>
      </c>
      <c r="D13450">
        <v>8</v>
      </c>
      <c r="E13450" s="9" t="str">
        <f>IF(Tableau2[[#This Row],[Project]]="","pas de projet",Tableau2[[#This Row],[Project]])</f>
        <v>pas de projet</v>
      </c>
      <c r="F13450" s="9">
        <f>MONTH(Tableau2[[#This Row],[Date]])</f>
        <v>7</v>
      </c>
      <c r="G13450" s="9">
        <f>YEAR(Tableau2[[#This Row],[Date]])</f>
        <v>2025</v>
      </c>
      <c r="H13450" s="9">
        <f>_xlfn.ISOWEEKNUM(Tableau2[[#This Row],[Date]])</f>
        <v>28</v>
      </c>
    </row>
    <row r="13451" spans="1:8" hidden="1" x14ac:dyDescent="0.25">
      <c r="B13451">
        <f t="shared" si="606"/>
        <v>111112</v>
      </c>
      <c r="C13451" s="3">
        <v>45849</v>
      </c>
      <c r="D13451">
        <v>8</v>
      </c>
      <c r="E13451" s="9" t="str">
        <f>IF(Tableau2[[#This Row],[Project]]="","pas de projet",Tableau2[[#This Row],[Project]])</f>
        <v>pas de projet</v>
      </c>
      <c r="F13451" s="9">
        <f>MONTH(Tableau2[[#This Row],[Date]])</f>
        <v>7</v>
      </c>
      <c r="G13451" s="9">
        <f>YEAR(Tableau2[[#This Row],[Date]])</f>
        <v>2025</v>
      </c>
      <c r="H13451" s="9">
        <f>_xlfn.ISOWEEKNUM(Tableau2[[#This Row],[Date]])</f>
        <v>28</v>
      </c>
    </row>
    <row r="13452" spans="1:8" hidden="1" x14ac:dyDescent="0.25">
      <c r="A13452" t="s">
        <v>22</v>
      </c>
      <c r="B13452">
        <f t="shared" si="606"/>
        <v>111112</v>
      </c>
      <c r="C13452" s="3">
        <v>45849</v>
      </c>
      <c r="D13452">
        <v>8</v>
      </c>
      <c r="E13452" s="9" t="str">
        <f>IF(Tableau2[[#This Row],[Project]]="","pas de projet",Tableau2[[#This Row],[Project]])</f>
        <v>0DC376</v>
      </c>
      <c r="F13452" s="9">
        <f>MONTH(Tableau2[[#This Row],[Date]])</f>
        <v>7</v>
      </c>
      <c r="G13452" s="9">
        <f>YEAR(Tableau2[[#This Row],[Date]])</f>
        <v>2025</v>
      </c>
      <c r="H13452" s="9">
        <f>_xlfn.ISOWEEKNUM(Tableau2[[#This Row],[Date]])</f>
        <v>28</v>
      </c>
    </row>
    <row r="13453" spans="1:8" hidden="1" x14ac:dyDescent="0.25">
      <c r="B13453">
        <f t="shared" si="606"/>
        <v>111112</v>
      </c>
      <c r="C13453" s="3">
        <v>45850</v>
      </c>
      <c r="D13453">
        <v>0</v>
      </c>
      <c r="E13453" s="9" t="str">
        <f>IF(Tableau2[[#This Row],[Project]]="","pas de projet",Tableau2[[#This Row],[Project]])</f>
        <v>pas de projet</v>
      </c>
      <c r="F13453" s="9">
        <f>MONTH(Tableau2[[#This Row],[Date]])</f>
        <v>7</v>
      </c>
      <c r="G13453" s="9">
        <f>YEAR(Tableau2[[#This Row],[Date]])</f>
        <v>2025</v>
      </c>
      <c r="H13453" s="9">
        <f>_xlfn.ISOWEEKNUM(Tableau2[[#This Row],[Date]])</f>
        <v>28</v>
      </c>
    </row>
    <row r="13454" spans="1:8" hidden="1" x14ac:dyDescent="0.25">
      <c r="B13454">
        <f t="shared" si="606"/>
        <v>111112</v>
      </c>
      <c r="C13454" s="3">
        <v>45850</v>
      </c>
      <c r="D13454">
        <v>0</v>
      </c>
      <c r="E13454" s="9" t="str">
        <f>IF(Tableau2[[#This Row],[Project]]="","pas de projet",Tableau2[[#This Row],[Project]])</f>
        <v>pas de projet</v>
      </c>
      <c r="F13454" s="9">
        <f>MONTH(Tableau2[[#This Row],[Date]])</f>
        <v>7</v>
      </c>
      <c r="G13454" s="9">
        <f>YEAR(Tableau2[[#This Row],[Date]])</f>
        <v>2025</v>
      </c>
      <c r="H13454" s="9">
        <f>_xlfn.ISOWEEKNUM(Tableau2[[#This Row],[Date]])</f>
        <v>28</v>
      </c>
    </row>
    <row r="13455" spans="1:8" hidden="1" x14ac:dyDescent="0.25">
      <c r="B13455">
        <f t="shared" si="606"/>
        <v>111112</v>
      </c>
      <c r="C13455" s="3">
        <v>45850</v>
      </c>
      <c r="D13455">
        <v>0</v>
      </c>
      <c r="E13455" s="9" t="str">
        <f>IF(Tableau2[[#This Row],[Project]]="","pas de projet",Tableau2[[#This Row],[Project]])</f>
        <v>pas de projet</v>
      </c>
      <c r="F13455" s="9">
        <f>MONTH(Tableau2[[#This Row],[Date]])</f>
        <v>7</v>
      </c>
      <c r="G13455" s="9">
        <f>YEAR(Tableau2[[#This Row],[Date]])</f>
        <v>2025</v>
      </c>
      <c r="H13455" s="9">
        <f>_xlfn.ISOWEEKNUM(Tableau2[[#This Row],[Date]])</f>
        <v>28</v>
      </c>
    </row>
    <row r="13456" spans="1:8" hidden="1" x14ac:dyDescent="0.25">
      <c r="B13456">
        <f t="shared" si="606"/>
        <v>111112</v>
      </c>
      <c r="C13456" s="3">
        <v>45850</v>
      </c>
      <c r="D13456">
        <v>5</v>
      </c>
      <c r="E13456" s="9" t="str">
        <f>IF(Tableau2[[#This Row],[Project]]="","pas de projet",Tableau2[[#This Row],[Project]])</f>
        <v>pas de projet</v>
      </c>
      <c r="F13456" s="9">
        <f>MONTH(Tableau2[[#This Row],[Date]])</f>
        <v>7</v>
      </c>
      <c r="G13456" s="9">
        <f>YEAR(Tableau2[[#This Row],[Date]])</f>
        <v>2025</v>
      </c>
      <c r="H13456" s="9">
        <f>_xlfn.ISOWEEKNUM(Tableau2[[#This Row],[Date]])</f>
        <v>28</v>
      </c>
    </row>
    <row r="13457" spans="1:8" hidden="1" x14ac:dyDescent="0.25">
      <c r="B13457">
        <f t="shared" si="606"/>
        <v>111112</v>
      </c>
      <c r="C13457" s="3">
        <v>45849</v>
      </c>
      <c r="D13457">
        <v>8</v>
      </c>
      <c r="E13457" s="9" t="str">
        <f>IF(Tableau2[[#This Row],[Project]]="","pas de projet",Tableau2[[#This Row],[Project]])</f>
        <v>pas de projet</v>
      </c>
      <c r="F13457" s="9">
        <f>MONTH(Tableau2[[#This Row],[Date]])</f>
        <v>7</v>
      </c>
      <c r="G13457" s="9">
        <f>YEAR(Tableau2[[#This Row],[Date]])</f>
        <v>2025</v>
      </c>
      <c r="H13457" s="9">
        <f>_xlfn.ISOWEEKNUM(Tableau2[[#This Row],[Date]])</f>
        <v>28</v>
      </c>
    </row>
    <row r="13458" spans="1:8" hidden="1" x14ac:dyDescent="0.25">
      <c r="B13458">
        <f t="shared" si="606"/>
        <v>111112</v>
      </c>
      <c r="C13458" s="3">
        <v>45849</v>
      </c>
      <c r="D13458">
        <v>8</v>
      </c>
      <c r="E13458" s="9" t="str">
        <f>IF(Tableau2[[#This Row],[Project]]="","pas de projet",Tableau2[[#This Row],[Project]])</f>
        <v>pas de projet</v>
      </c>
      <c r="F13458" s="9">
        <f>MONTH(Tableau2[[#This Row],[Date]])</f>
        <v>7</v>
      </c>
      <c r="G13458" s="9">
        <f>YEAR(Tableau2[[#This Row],[Date]])</f>
        <v>2025</v>
      </c>
      <c r="H13458" s="9">
        <f>_xlfn.ISOWEEKNUM(Tableau2[[#This Row],[Date]])</f>
        <v>28</v>
      </c>
    </row>
    <row r="13459" spans="1:8" hidden="1" x14ac:dyDescent="0.25">
      <c r="B13459">
        <f t="shared" si="606"/>
        <v>111112</v>
      </c>
      <c r="C13459" s="3">
        <v>45849</v>
      </c>
      <c r="D13459">
        <v>8</v>
      </c>
      <c r="E13459" s="9" t="str">
        <f>IF(Tableau2[[#This Row],[Project]]="","pas de projet",Tableau2[[#This Row],[Project]])</f>
        <v>pas de projet</v>
      </c>
      <c r="F13459" s="9">
        <f>MONTH(Tableau2[[#This Row],[Date]])</f>
        <v>7</v>
      </c>
      <c r="G13459" s="9">
        <f>YEAR(Tableau2[[#This Row],[Date]])</f>
        <v>2025</v>
      </c>
      <c r="H13459" s="9">
        <f>_xlfn.ISOWEEKNUM(Tableau2[[#This Row],[Date]])</f>
        <v>28</v>
      </c>
    </row>
    <row r="13460" spans="1:8" hidden="1" x14ac:dyDescent="0.25">
      <c r="B13460">
        <f t="shared" si="606"/>
        <v>111112</v>
      </c>
      <c r="C13460" s="3">
        <v>45849</v>
      </c>
      <c r="D13460">
        <v>8</v>
      </c>
      <c r="E13460" s="9" t="str">
        <f>IF(Tableau2[[#This Row],[Project]]="","pas de projet",Tableau2[[#This Row],[Project]])</f>
        <v>pas de projet</v>
      </c>
      <c r="F13460" s="9">
        <f>MONTH(Tableau2[[#This Row],[Date]])</f>
        <v>7</v>
      </c>
      <c r="G13460" s="9">
        <f>YEAR(Tableau2[[#This Row],[Date]])</f>
        <v>2025</v>
      </c>
      <c r="H13460" s="9">
        <f>_xlfn.ISOWEEKNUM(Tableau2[[#This Row],[Date]])</f>
        <v>28</v>
      </c>
    </row>
    <row r="13461" spans="1:8" hidden="1" x14ac:dyDescent="0.25">
      <c r="B13461">
        <f t="shared" si="606"/>
        <v>111112</v>
      </c>
      <c r="C13461" s="3">
        <v>45849</v>
      </c>
      <c r="D13461">
        <v>8</v>
      </c>
      <c r="E13461" s="9" t="str">
        <f>IF(Tableau2[[#This Row],[Project]]="","pas de projet",Tableau2[[#This Row],[Project]])</f>
        <v>pas de projet</v>
      </c>
      <c r="F13461" s="9">
        <f>MONTH(Tableau2[[#This Row],[Date]])</f>
        <v>7</v>
      </c>
      <c r="G13461" s="9">
        <f>YEAR(Tableau2[[#This Row],[Date]])</f>
        <v>2025</v>
      </c>
      <c r="H13461" s="9">
        <f>_xlfn.ISOWEEKNUM(Tableau2[[#This Row],[Date]])</f>
        <v>28</v>
      </c>
    </row>
    <row r="13462" spans="1:8" hidden="1" x14ac:dyDescent="0.25">
      <c r="B13462">
        <v>113</v>
      </c>
      <c r="C13462" s="3">
        <v>45849</v>
      </c>
      <c r="D13462">
        <v>0</v>
      </c>
      <c r="E13462" s="9" t="str">
        <f>IF(Tableau2[[#This Row],[Project]]="","pas de projet",Tableau2[[#This Row],[Project]])</f>
        <v>pas de projet</v>
      </c>
      <c r="F13462" s="9">
        <f>MONTH(Tableau2[[#This Row],[Date]])</f>
        <v>7</v>
      </c>
      <c r="G13462" s="9">
        <f>YEAR(Tableau2[[#This Row],[Date]])</f>
        <v>2025</v>
      </c>
      <c r="H13462" s="9">
        <f>_xlfn.ISOWEEKNUM(Tableau2[[#This Row],[Date]])</f>
        <v>28</v>
      </c>
    </row>
    <row r="13463" spans="1:8" hidden="1" x14ac:dyDescent="0.25">
      <c r="B13463">
        <v>113</v>
      </c>
      <c r="C13463" s="3">
        <v>45849</v>
      </c>
      <c r="D13463">
        <v>8</v>
      </c>
      <c r="E13463" s="9" t="str">
        <f>IF(Tableau2[[#This Row],[Project]]="","pas de projet",Tableau2[[#This Row],[Project]])</f>
        <v>pas de projet</v>
      </c>
      <c r="F13463" s="9">
        <f>MONTH(Tableau2[[#This Row],[Date]])</f>
        <v>7</v>
      </c>
      <c r="G13463" s="9">
        <f>YEAR(Tableau2[[#This Row],[Date]])</f>
        <v>2025</v>
      </c>
      <c r="H13463" s="9">
        <f>_xlfn.ISOWEEKNUM(Tableau2[[#This Row],[Date]])</f>
        <v>28</v>
      </c>
    </row>
    <row r="13464" spans="1:8" hidden="1" x14ac:dyDescent="0.25">
      <c r="B13464">
        <v>113</v>
      </c>
      <c r="C13464" s="3">
        <v>45849</v>
      </c>
      <c r="D13464">
        <v>8</v>
      </c>
      <c r="E13464" s="9" t="str">
        <f>IF(Tableau2[[#This Row],[Project]]="","pas de projet",Tableau2[[#This Row],[Project]])</f>
        <v>pas de projet</v>
      </c>
      <c r="F13464" s="9">
        <f>MONTH(Tableau2[[#This Row],[Date]])</f>
        <v>7</v>
      </c>
      <c r="G13464" s="9">
        <f>YEAR(Tableau2[[#This Row],[Date]])</f>
        <v>2025</v>
      </c>
      <c r="H13464" s="9">
        <f>_xlfn.ISOWEEKNUM(Tableau2[[#This Row],[Date]])</f>
        <v>28</v>
      </c>
    </row>
    <row r="13465" spans="1:8" hidden="1" x14ac:dyDescent="0.25">
      <c r="B13465">
        <v>113</v>
      </c>
      <c r="C13465" s="3">
        <v>45849</v>
      </c>
      <c r="D13465">
        <v>8</v>
      </c>
      <c r="E13465" s="9" t="str">
        <f>IF(Tableau2[[#This Row],[Project]]="","pas de projet",Tableau2[[#This Row],[Project]])</f>
        <v>pas de projet</v>
      </c>
      <c r="F13465" s="9">
        <f>MONTH(Tableau2[[#This Row],[Date]])</f>
        <v>7</v>
      </c>
      <c r="G13465" s="9">
        <f>YEAR(Tableau2[[#This Row],[Date]])</f>
        <v>2025</v>
      </c>
      <c r="H13465" s="9">
        <f>_xlfn.ISOWEEKNUM(Tableau2[[#This Row],[Date]])</f>
        <v>28</v>
      </c>
    </row>
    <row r="13466" spans="1:8" hidden="1" x14ac:dyDescent="0.25">
      <c r="A13466" t="s">
        <v>8</v>
      </c>
      <c r="B13466">
        <v>4</v>
      </c>
      <c r="C13466" s="3">
        <v>45848</v>
      </c>
      <c r="D13466">
        <v>18</v>
      </c>
      <c r="E13466" s="9" t="str">
        <f>IF(Tableau2[[#This Row],[Project]]="","pas de projet",Tableau2[[#This Row],[Project]])</f>
        <v>Fara proiect</v>
      </c>
      <c r="F13466" s="9">
        <f>MONTH(Tableau2[[#This Row],[Date]])</f>
        <v>7</v>
      </c>
      <c r="G13466" s="9">
        <f>YEAR(Tableau2[[#This Row],[Date]])</f>
        <v>2025</v>
      </c>
      <c r="H13466" s="9">
        <f>_xlfn.ISOWEEKNUM(Tableau2[[#This Row],[Date]])</f>
        <v>28</v>
      </c>
    </row>
    <row r="13467" spans="1:8" hidden="1" x14ac:dyDescent="0.25">
      <c r="A13467" t="s">
        <v>32</v>
      </c>
      <c r="B13467">
        <v>113</v>
      </c>
      <c r="C13467" s="3">
        <v>45849</v>
      </c>
      <c r="D13467">
        <v>8</v>
      </c>
      <c r="E13467" s="9" t="str">
        <f>IF(Tableau2[[#This Row],[Project]]="","pas de projet",Tableau2[[#This Row],[Project]])</f>
        <v>0NC378</v>
      </c>
      <c r="F13467" s="9">
        <f>MONTH(Tableau2[[#This Row],[Date]])</f>
        <v>7</v>
      </c>
      <c r="G13467" s="9">
        <f>YEAR(Tableau2[[#This Row],[Date]])</f>
        <v>2025</v>
      </c>
      <c r="H13467" s="9">
        <f>_xlfn.ISOWEEKNUM(Tableau2[[#This Row],[Date]])</f>
        <v>28</v>
      </c>
    </row>
    <row r="13468" spans="1:8" hidden="1" x14ac:dyDescent="0.25">
      <c r="B13468">
        <f t="shared" ref="B13468:B13476" si="607">111111+1</f>
        <v>111112</v>
      </c>
      <c r="C13468" s="3">
        <v>45848</v>
      </c>
      <c r="D13468">
        <v>9</v>
      </c>
      <c r="E13468" s="9" t="str">
        <f>IF(Tableau2[[#This Row],[Project]]="","pas de projet",Tableau2[[#This Row],[Project]])</f>
        <v>pas de projet</v>
      </c>
      <c r="F13468" s="9">
        <f>MONTH(Tableau2[[#This Row],[Date]])</f>
        <v>7</v>
      </c>
      <c r="G13468" s="9">
        <f>YEAR(Tableau2[[#This Row],[Date]])</f>
        <v>2025</v>
      </c>
      <c r="H13468" s="9">
        <f>_xlfn.ISOWEEKNUM(Tableau2[[#This Row],[Date]])</f>
        <v>28</v>
      </c>
    </row>
    <row r="13469" spans="1:8" hidden="1" x14ac:dyDescent="0.25">
      <c r="A13469" t="s">
        <v>32</v>
      </c>
      <c r="B13469">
        <f t="shared" si="607"/>
        <v>111112</v>
      </c>
      <c r="C13469" s="3">
        <v>45847</v>
      </c>
      <c r="D13469">
        <v>8</v>
      </c>
      <c r="E13469" s="9" t="str">
        <f>IF(Tableau2[[#This Row],[Project]]="","pas de projet",Tableau2[[#This Row],[Project]])</f>
        <v>0NC378</v>
      </c>
      <c r="F13469" s="9">
        <f>MONTH(Tableau2[[#This Row],[Date]])</f>
        <v>7</v>
      </c>
      <c r="G13469" s="9">
        <f>YEAR(Tableau2[[#This Row],[Date]])</f>
        <v>2025</v>
      </c>
      <c r="H13469" s="9">
        <f>_xlfn.ISOWEEKNUM(Tableau2[[#This Row],[Date]])</f>
        <v>28</v>
      </c>
    </row>
    <row r="13470" spans="1:8" hidden="1" x14ac:dyDescent="0.25">
      <c r="A13470" t="s">
        <v>32</v>
      </c>
      <c r="B13470">
        <f t="shared" si="607"/>
        <v>111112</v>
      </c>
      <c r="C13470" s="3">
        <v>45848</v>
      </c>
      <c r="D13470">
        <v>8</v>
      </c>
      <c r="E13470" s="9" t="str">
        <f>IF(Tableau2[[#This Row],[Project]]="","pas de projet",Tableau2[[#This Row],[Project]])</f>
        <v>0NC378</v>
      </c>
      <c r="F13470" s="9">
        <f>MONTH(Tableau2[[#This Row],[Date]])</f>
        <v>7</v>
      </c>
      <c r="G13470" s="9">
        <f>YEAR(Tableau2[[#This Row],[Date]])</f>
        <v>2025</v>
      </c>
      <c r="H13470" s="9">
        <f>_xlfn.ISOWEEKNUM(Tableau2[[#This Row],[Date]])</f>
        <v>28</v>
      </c>
    </row>
    <row r="13471" spans="1:8" hidden="1" x14ac:dyDescent="0.25">
      <c r="A13471" t="s">
        <v>12</v>
      </c>
      <c r="B13471">
        <f t="shared" si="607"/>
        <v>111112</v>
      </c>
      <c r="C13471" s="3">
        <v>45848</v>
      </c>
      <c r="D13471">
        <v>8</v>
      </c>
      <c r="E13471" s="9" t="str">
        <f>IF(Tableau2[[#This Row],[Project]]="","pas de projet",Tableau2[[#This Row],[Project]])</f>
        <v>0DC377</v>
      </c>
      <c r="F13471" s="9">
        <f>MONTH(Tableau2[[#This Row],[Date]])</f>
        <v>7</v>
      </c>
      <c r="G13471" s="9">
        <f>YEAR(Tableau2[[#This Row],[Date]])</f>
        <v>2025</v>
      </c>
      <c r="H13471" s="9">
        <f>_xlfn.ISOWEEKNUM(Tableau2[[#This Row],[Date]])</f>
        <v>28</v>
      </c>
    </row>
    <row r="13472" spans="1:8" hidden="1" x14ac:dyDescent="0.25">
      <c r="A13472" t="s">
        <v>22</v>
      </c>
      <c r="B13472">
        <f t="shared" si="607"/>
        <v>111112</v>
      </c>
      <c r="C13472" s="3">
        <v>45848</v>
      </c>
      <c r="D13472">
        <v>3</v>
      </c>
      <c r="E13472" s="9" t="str">
        <f>IF(Tableau2[[#This Row],[Project]]="","pas de projet",Tableau2[[#This Row],[Project]])</f>
        <v>0DC376</v>
      </c>
      <c r="F13472" s="9">
        <f>MONTH(Tableau2[[#This Row],[Date]])</f>
        <v>7</v>
      </c>
      <c r="G13472" s="9">
        <f>YEAR(Tableau2[[#This Row],[Date]])</f>
        <v>2025</v>
      </c>
      <c r="H13472" s="9">
        <f>_xlfn.ISOWEEKNUM(Tableau2[[#This Row],[Date]])</f>
        <v>28</v>
      </c>
    </row>
    <row r="13473" spans="1:8" hidden="1" x14ac:dyDescent="0.25">
      <c r="A13473" t="s">
        <v>12</v>
      </c>
      <c r="B13473">
        <f t="shared" si="607"/>
        <v>111112</v>
      </c>
      <c r="C13473" s="3">
        <v>45848</v>
      </c>
      <c r="D13473">
        <v>3</v>
      </c>
      <c r="E13473" s="9" t="str">
        <f>IF(Tableau2[[#This Row],[Project]]="","pas de projet",Tableau2[[#This Row],[Project]])</f>
        <v>0DC377</v>
      </c>
      <c r="F13473" s="9">
        <f>MONTH(Tableau2[[#This Row],[Date]])</f>
        <v>7</v>
      </c>
      <c r="G13473" s="9">
        <f>YEAR(Tableau2[[#This Row],[Date]])</f>
        <v>2025</v>
      </c>
      <c r="H13473" s="9">
        <f>_xlfn.ISOWEEKNUM(Tableau2[[#This Row],[Date]])</f>
        <v>28</v>
      </c>
    </row>
    <row r="13474" spans="1:8" hidden="1" x14ac:dyDescent="0.25">
      <c r="A13474" t="s">
        <v>13</v>
      </c>
      <c r="B13474">
        <f t="shared" si="607"/>
        <v>111112</v>
      </c>
      <c r="C13474" s="3">
        <v>45848</v>
      </c>
      <c r="D13474">
        <v>2</v>
      </c>
      <c r="E13474" s="9" t="str">
        <f>IF(Tableau2[[#This Row],[Project]]="","pas de projet",Tableau2[[#This Row],[Project]])</f>
        <v>0DC378</v>
      </c>
      <c r="F13474" s="9">
        <f>MONTH(Tableau2[[#This Row],[Date]])</f>
        <v>7</v>
      </c>
      <c r="G13474" s="9">
        <f>YEAR(Tableau2[[#This Row],[Date]])</f>
        <v>2025</v>
      </c>
      <c r="H13474" s="9">
        <f>_xlfn.ISOWEEKNUM(Tableau2[[#This Row],[Date]])</f>
        <v>28</v>
      </c>
    </row>
    <row r="13475" spans="1:8" hidden="1" x14ac:dyDescent="0.25">
      <c r="A13475" t="s">
        <v>13</v>
      </c>
      <c r="B13475">
        <f t="shared" si="607"/>
        <v>111112</v>
      </c>
      <c r="C13475" s="3">
        <v>45847</v>
      </c>
      <c r="D13475">
        <v>8</v>
      </c>
      <c r="E13475" s="9" t="str">
        <f>IF(Tableau2[[#This Row],[Project]]="","pas de projet",Tableau2[[#This Row],[Project]])</f>
        <v>0DC378</v>
      </c>
      <c r="F13475" s="9">
        <f>MONTH(Tableau2[[#This Row],[Date]])</f>
        <v>7</v>
      </c>
      <c r="G13475" s="9">
        <f>YEAR(Tableau2[[#This Row],[Date]])</f>
        <v>2025</v>
      </c>
      <c r="H13475" s="9">
        <f>_xlfn.ISOWEEKNUM(Tableau2[[#This Row],[Date]])</f>
        <v>28</v>
      </c>
    </row>
    <row r="13476" spans="1:8" hidden="1" x14ac:dyDescent="0.25">
      <c r="A13476" t="s">
        <v>13</v>
      </c>
      <c r="B13476">
        <f t="shared" si="607"/>
        <v>111112</v>
      </c>
      <c r="C13476" s="3">
        <v>45846</v>
      </c>
      <c r="D13476">
        <v>8</v>
      </c>
      <c r="E13476" s="9" t="str">
        <f>IF(Tableau2[[#This Row],[Project]]="","pas de projet",Tableau2[[#This Row],[Project]])</f>
        <v>0DC378</v>
      </c>
      <c r="F13476" s="9">
        <f>MONTH(Tableau2[[#This Row],[Date]])</f>
        <v>7</v>
      </c>
      <c r="G13476" s="9">
        <f>YEAR(Tableau2[[#This Row],[Date]])</f>
        <v>2025</v>
      </c>
      <c r="H13476" s="9">
        <f>_xlfn.ISOWEEKNUM(Tableau2[[#This Row],[Date]])</f>
        <v>28</v>
      </c>
    </row>
    <row r="13477" spans="1:8" hidden="1" x14ac:dyDescent="0.25">
      <c r="A13477" t="s">
        <v>32</v>
      </c>
      <c r="B13477">
        <v>6</v>
      </c>
      <c r="C13477" s="3">
        <v>45847</v>
      </c>
      <c r="D13477">
        <v>5.65</v>
      </c>
      <c r="E13477" s="9" t="str">
        <f>IF(Tableau2[[#This Row],[Project]]="","pas de projet",Tableau2[[#This Row],[Project]])</f>
        <v>0NC378</v>
      </c>
      <c r="F13477" s="9">
        <f>MONTH(Tableau2[[#This Row],[Date]])</f>
        <v>7</v>
      </c>
      <c r="G13477" s="9">
        <f>YEAR(Tableau2[[#This Row],[Date]])</f>
        <v>2025</v>
      </c>
      <c r="H13477" s="9">
        <f>_xlfn.ISOWEEKNUM(Tableau2[[#This Row],[Date]])</f>
        <v>28</v>
      </c>
    </row>
    <row r="13478" spans="1:8" hidden="1" x14ac:dyDescent="0.25">
      <c r="A13478" t="s">
        <v>32</v>
      </c>
      <c r="B13478">
        <v>6</v>
      </c>
      <c r="C13478" s="3">
        <v>45847</v>
      </c>
      <c r="D13478">
        <v>5.67</v>
      </c>
      <c r="E13478" s="9" t="str">
        <f>IF(Tableau2[[#This Row],[Project]]="","pas de projet",Tableau2[[#This Row],[Project]])</f>
        <v>0NC378</v>
      </c>
      <c r="F13478" s="9">
        <f>MONTH(Tableau2[[#This Row],[Date]])</f>
        <v>7</v>
      </c>
      <c r="G13478" s="9">
        <f>YEAR(Tableau2[[#This Row],[Date]])</f>
        <v>2025</v>
      </c>
      <c r="H13478" s="9">
        <f>_xlfn.ISOWEEKNUM(Tableau2[[#This Row],[Date]])</f>
        <v>28</v>
      </c>
    </row>
    <row r="13479" spans="1:8" hidden="1" x14ac:dyDescent="0.25">
      <c r="A13479" t="s">
        <v>32</v>
      </c>
      <c r="B13479">
        <v>6</v>
      </c>
      <c r="C13479" s="3">
        <v>45847</v>
      </c>
      <c r="D13479">
        <v>5.67</v>
      </c>
      <c r="E13479" s="9" t="str">
        <f>IF(Tableau2[[#This Row],[Project]]="","pas de projet",Tableau2[[#This Row],[Project]])</f>
        <v>0NC378</v>
      </c>
      <c r="F13479" s="9">
        <f>MONTH(Tableau2[[#This Row],[Date]])</f>
        <v>7</v>
      </c>
      <c r="G13479" s="9">
        <f>YEAR(Tableau2[[#This Row],[Date]])</f>
        <v>2025</v>
      </c>
      <c r="H13479" s="9">
        <f>_xlfn.ISOWEEKNUM(Tableau2[[#This Row],[Date]])</f>
        <v>28</v>
      </c>
    </row>
    <row r="13480" spans="1:8" hidden="1" x14ac:dyDescent="0.25">
      <c r="A13480" t="s">
        <v>32</v>
      </c>
      <c r="B13480">
        <v>6</v>
      </c>
      <c r="C13480" s="3">
        <v>45847</v>
      </c>
      <c r="D13480">
        <v>5.67</v>
      </c>
      <c r="E13480" s="9" t="str">
        <f>IF(Tableau2[[#This Row],[Project]]="","pas de projet",Tableau2[[#This Row],[Project]])</f>
        <v>0NC378</v>
      </c>
      <c r="F13480" s="9">
        <f>MONTH(Tableau2[[#This Row],[Date]])</f>
        <v>7</v>
      </c>
      <c r="G13480" s="9">
        <f>YEAR(Tableau2[[#This Row],[Date]])</f>
        <v>2025</v>
      </c>
      <c r="H13480" s="9">
        <f>_xlfn.ISOWEEKNUM(Tableau2[[#This Row],[Date]])</f>
        <v>28</v>
      </c>
    </row>
    <row r="13481" spans="1:8" hidden="1" x14ac:dyDescent="0.25">
      <c r="A13481" t="s">
        <v>32</v>
      </c>
      <c r="B13481">
        <v>6</v>
      </c>
      <c r="C13481" s="3">
        <v>45847</v>
      </c>
      <c r="D13481">
        <v>5.67</v>
      </c>
      <c r="E13481" s="9" t="str">
        <f>IF(Tableau2[[#This Row],[Project]]="","pas de projet",Tableau2[[#This Row],[Project]])</f>
        <v>0NC378</v>
      </c>
      <c r="F13481" s="9">
        <f>MONTH(Tableau2[[#This Row],[Date]])</f>
        <v>7</v>
      </c>
      <c r="G13481" s="9">
        <f>YEAR(Tableau2[[#This Row],[Date]])</f>
        <v>2025</v>
      </c>
      <c r="H13481" s="9">
        <f>_xlfn.ISOWEEKNUM(Tableau2[[#This Row],[Date]])</f>
        <v>28</v>
      </c>
    </row>
    <row r="13482" spans="1:8" hidden="1" x14ac:dyDescent="0.25">
      <c r="A13482" t="s">
        <v>32</v>
      </c>
      <c r="B13482">
        <v>6</v>
      </c>
      <c r="C13482" s="3">
        <v>45847</v>
      </c>
      <c r="D13482">
        <v>5.67</v>
      </c>
      <c r="E13482" s="9" t="str">
        <f>IF(Tableau2[[#This Row],[Project]]="","pas de projet",Tableau2[[#This Row],[Project]])</f>
        <v>0NC378</v>
      </c>
      <c r="F13482" s="9">
        <f>MONTH(Tableau2[[#This Row],[Date]])</f>
        <v>7</v>
      </c>
      <c r="G13482" s="9">
        <f>YEAR(Tableau2[[#This Row],[Date]])</f>
        <v>2025</v>
      </c>
      <c r="H13482" s="9">
        <f>_xlfn.ISOWEEKNUM(Tableau2[[#This Row],[Date]])</f>
        <v>28</v>
      </c>
    </row>
    <row r="13483" spans="1:8" hidden="1" x14ac:dyDescent="0.25">
      <c r="A13483" t="s">
        <v>22</v>
      </c>
      <c r="B13483">
        <v>6</v>
      </c>
      <c r="C13483" s="3">
        <v>45847</v>
      </c>
      <c r="D13483">
        <v>16</v>
      </c>
      <c r="E13483" s="9" t="str">
        <f>IF(Tableau2[[#This Row],[Project]]="","pas de projet",Tableau2[[#This Row],[Project]])</f>
        <v>0DC376</v>
      </c>
      <c r="F13483" s="9">
        <f>MONTH(Tableau2[[#This Row],[Date]])</f>
        <v>7</v>
      </c>
      <c r="G13483" s="9">
        <f>YEAR(Tableau2[[#This Row],[Date]])</f>
        <v>2025</v>
      </c>
      <c r="H13483" s="9">
        <f>_xlfn.ISOWEEKNUM(Tableau2[[#This Row],[Date]])</f>
        <v>28</v>
      </c>
    </row>
    <row r="13484" spans="1:8" hidden="1" x14ac:dyDescent="0.25">
      <c r="A13484" t="s">
        <v>10</v>
      </c>
      <c r="B13484">
        <v>6</v>
      </c>
      <c r="C13484" s="3">
        <v>45847</v>
      </c>
      <c r="D13484">
        <v>16</v>
      </c>
      <c r="E13484" s="9" t="str">
        <f>IF(Tableau2[[#This Row],[Project]]="","pas de projet",Tableau2[[#This Row],[Project]])</f>
        <v>0NC377</v>
      </c>
      <c r="F13484" s="9">
        <f>MONTH(Tableau2[[#This Row],[Date]])</f>
        <v>7</v>
      </c>
      <c r="G13484" s="9">
        <f>YEAR(Tableau2[[#This Row],[Date]])</f>
        <v>2025</v>
      </c>
      <c r="H13484" s="9">
        <f>_xlfn.ISOWEEKNUM(Tableau2[[#This Row],[Date]])</f>
        <v>28</v>
      </c>
    </row>
    <row r="13485" spans="1:8" hidden="1" x14ac:dyDescent="0.25">
      <c r="A13485" t="s">
        <v>8</v>
      </c>
      <c r="B13485">
        <v>6</v>
      </c>
      <c r="C13485" s="3">
        <v>45847</v>
      </c>
      <c r="D13485">
        <v>40</v>
      </c>
      <c r="E13485" s="9" t="str">
        <f>IF(Tableau2[[#This Row],[Project]]="","pas de projet",Tableau2[[#This Row],[Project]])</f>
        <v>Fara proiect</v>
      </c>
      <c r="F13485" s="9">
        <f>MONTH(Tableau2[[#This Row],[Date]])</f>
        <v>7</v>
      </c>
      <c r="G13485" s="9">
        <f>YEAR(Tableau2[[#This Row],[Date]])</f>
        <v>2025</v>
      </c>
      <c r="H13485" s="9">
        <f>_xlfn.ISOWEEKNUM(Tableau2[[#This Row],[Date]])</f>
        <v>28</v>
      </c>
    </row>
    <row r="13486" spans="1:8" hidden="1" x14ac:dyDescent="0.25">
      <c r="A13486" t="s">
        <v>10</v>
      </c>
      <c r="B13486">
        <v>6</v>
      </c>
      <c r="C13486" s="3">
        <v>45847</v>
      </c>
      <c r="D13486">
        <v>8</v>
      </c>
      <c r="E13486" s="9" t="str">
        <f>IF(Tableau2[[#This Row],[Project]]="","pas de projet",Tableau2[[#This Row],[Project]])</f>
        <v>0NC377</v>
      </c>
      <c r="F13486" s="9">
        <f>MONTH(Tableau2[[#This Row],[Date]])</f>
        <v>7</v>
      </c>
      <c r="G13486" s="9">
        <f>YEAR(Tableau2[[#This Row],[Date]])</f>
        <v>2025</v>
      </c>
      <c r="H13486" s="9">
        <f>_xlfn.ISOWEEKNUM(Tableau2[[#This Row],[Date]])</f>
        <v>28</v>
      </c>
    </row>
    <row r="13487" spans="1:8" hidden="1" x14ac:dyDescent="0.25">
      <c r="A13487" t="s">
        <v>22</v>
      </c>
      <c r="B13487">
        <v>6</v>
      </c>
      <c r="C13487" s="3">
        <v>45847</v>
      </c>
      <c r="D13487">
        <v>8</v>
      </c>
      <c r="E13487" s="9" t="str">
        <f>IF(Tableau2[[#This Row],[Project]]="","pas de projet",Tableau2[[#This Row],[Project]])</f>
        <v>0DC376</v>
      </c>
      <c r="F13487" s="9">
        <f>MONTH(Tableau2[[#This Row],[Date]])</f>
        <v>7</v>
      </c>
      <c r="G13487" s="9">
        <f>YEAR(Tableau2[[#This Row],[Date]])</f>
        <v>2025</v>
      </c>
      <c r="H13487" s="9">
        <f>_xlfn.ISOWEEKNUM(Tableau2[[#This Row],[Date]])</f>
        <v>28</v>
      </c>
    </row>
    <row r="13488" spans="1:8" hidden="1" x14ac:dyDescent="0.25">
      <c r="A13488" t="s">
        <v>13</v>
      </c>
      <c r="B13488">
        <v>6</v>
      </c>
      <c r="C13488" s="3">
        <v>45847</v>
      </c>
      <c r="D13488">
        <v>18</v>
      </c>
      <c r="E13488" s="9" t="str">
        <f>IF(Tableau2[[#This Row],[Project]]="","pas de projet",Tableau2[[#This Row],[Project]])</f>
        <v>0DC378</v>
      </c>
      <c r="F13488" s="9">
        <f>MONTH(Tableau2[[#This Row],[Date]])</f>
        <v>7</v>
      </c>
      <c r="G13488" s="9">
        <f>YEAR(Tableau2[[#This Row],[Date]])</f>
        <v>2025</v>
      </c>
      <c r="H13488" s="9">
        <f>_xlfn.ISOWEEKNUM(Tableau2[[#This Row],[Date]])</f>
        <v>28</v>
      </c>
    </row>
    <row r="13489" spans="1:8" hidden="1" x14ac:dyDescent="0.25">
      <c r="A13489" t="s">
        <v>13</v>
      </c>
      <c r="B13489">
        <v>6</v>
      </c>
      <c r="C13489" s="3">
        <v>45847</v>
      </c>
      <c r="D13489">
        <v>18</v>
      </c>
      <c r="E13489" s="9" t="str">
        <f>IF(Tableau2[[#This Row],[Project]]="","pas de projet",Tableau2[[#This Row],[Project]])</f>
        <v>0DC378</v>
      </c>
      <c r="F13489" s="9">
        <f>MONTH(Tableau2[[#This Row],[Date]])</f>
        <v>7</v>
      </c>
      <c r="G13489" s="9">
        <f>YEAR(Tableau2[[#This Row],[Date]])</f>
        <v>2025</v>
      </c>
      <c r="H13489" s="9">
        <f>_xlfn.ISOWEEKNUM(Tableau2[[#This Row],[Date]])</f>
        <v>28</v>
      </c>
    </row>
    <row r="13490" spans="1:8" hidden="1" x14ac:dyDescent="0.25">
      <c r="A13490" t="s">
        <v>32</v>
      </c>
      <c r="B13490">
        <v>6</v>
      </c>
      <c r="C13490" s="3">
        <v>45847</v>
      </c>
      <c r="D13490">
        <v>74</v>
      </c>
      <c r="E13490" s="9" t="str">
        <f>IF(Tableau2[[#This Row],[Project]]="","pas de projet",Tableau2[[#This Row],[Project]])</f>
        <v>0NC378</v>
      </c>
      <c r="F13490" s="9">
        <f>MONTH(Tableau2[[#This Row],[Date]])</f>
        <v>7</v>
      </c>
      <c r="G13490" s="9">
        <f>YEAR(Tableau2[[#This Row],[Date]])</f>
        <v>2025</v>
      </c>
      <c r="H13490" s="9">
        <f>_xlfn.ISOWEEKNUM(Tableau2[[#This Row],[Date]])</f>
        <v>28</v>
      </c>
    </row>
    <row r="13491" spans="1:8" hidden="1" x14ac:dyDescent="0.25">
      <c r="A13491" t="s">
        <v>10</v>
      </c>
      <c r="B13491">
        <v>9</v>
      </c>
      <c r="C13491" s="3">
        <v>45848</v>
      </c>
      <c r="D13491">
        <v>10</v>
      </c>
      <c r="E13491" s="9" t="str">
        <f>IF(Tableau2[[#This Row],[Project]]="","pas de projet",Tableau2[[#This Row],[Project]])</f>
        <v>0NC377</v>
      </c>
      <c r="F13491" s="9">
        <f>MONTH(Tableau2[[#This Row],[Date]])</f>
        <v>7</v>
      </c>
      <c r="G13491" s="9">
        <f>YEAR(Tableau2[[#This Row],[Date]])</f>
        <v>2025</v>
      </c>
      <c r="H13491" s="9">
        <f>_xlfn.ISOWEEKNUM(Tableau2[[#This Row],[Date]])</f>
        <v>28</v>
      </c>
    </row>
    <row r="13492" spans="1:8" hidden="1" x14ac:dyDescent="0.25">
      <c r="A13492" t="s">
        <v>11</v>
      </c>
      <c r="B13492">
        <v>9</v>
      </c>
      <c r="C13492" s="3">
        <v>45848</v>
      </c>
      <c r="D13492">
        <v>10</v>
      </c>
      <c r="E13492" s="9" t="str">
        <f>IF(Tableau2[[#This Row],[Project]]="","pas de projet",Tableau2[[#This Row],[Project]])</f>
        <v>0NC376</v>
      </c>
      <c r="F13492" s="9">
        <f>MONTH(Tableau2[[#This Row],[Date]])</f>
        <v>7</v>
      </c>
      <c r="G13492" s="9">
        <f>YEAR(Tableau2[[#This Row],[Date]])</f>
        <v>2025</v>
      </c>
      <c r="H13492" s="9">
        <f>_xlfn.ISOWEEKNUM(Tableau2[[#This Row],[Date]])</f>
        <v>28</v>
      </c>
    </row>
    <row r="13493" spans="1:8" hidden="1" x14ac:dyDescent="0.25">
      <c r="A13493" t="s">
        <v>10</v>
      </c>
      <c r="B13493">
        <v>9</v>
      </c>
      <c r="C13493" s="3">
        <v>45848</v>
      </c>
      <c r="D13493">
        <v>20</v>
      </c>
      <c r="E13493" s="9" t="str">
        <f>IF(Tableau2[[#This Row],[Project]]="","pas de projet",Tableau2[[#This Row],[Project]])</f>
        <v>0NC377</v>
      </c>
      <c r="F13493" s="9">
        <f>MONTH(Tableau2[[#This Row],[Date]])</f>
        <v>7</v>
      </c>
      <c r="G13493" s="9">
        <f>YEAR(Tableau2[[#This Row],[Date]])</f>
        <v>2025</v>
      </c>
      <c r="H13493" s="9">
        <f>_xlfn.ISOWEEKNUM(Tableau2[[#This Row],[Date]])</f>
        <v>28</v>
      </c>
    </row>
    <row r="13494" spans="1:8" hidden="1" x14ac:dyDescent="0.25">
      <c r="A13494" t="s">
        <v>8</v>
      </c>
      <c r="B13494">
        <v>9</v>
      </c>
      <c r="C13494" s="3">
        <v>45848</v>
      </c>
      <c r="D13494">
        <v>8</v>
      </c>
      <c r="E13494" s="9" t="str">
        <f>IF(Tableau2[[#This Row],[Project]]="","pas de projet",Tableau2[[#This Row],[Project]])</f>
        <v>Fara proiect</v>
      </c>
      <c r="F13494" s="9">
        <f>MONTH(Tableau2[[#This Row],[Date]])</f>
        <v>7</v>
      </c>
      <c r="G13494" s="9">
        <f>YEAR(Tableau2[[#This Row],[Date]])</f>
        <v>2025</v>
      </c>
      <c r="H13494" s="9">
        <f>_xlfn.ISOWEEKNUM(Tableau2[[#This Row],[Date]])</f>
        <v>28</v>
      </c>
    </row>
    <row r="13495" spans="1:8" hidden="1" x14ac:dyDescent="0.25">
      <c r="A13495" t="s">
        <v>13</v>
      </c>
      <c r="B13495">
        <f t="shared" ref="B13495:B13506" si="608">111111+1</f>
        <v>111112</v>
      </c>
      <c r="C13495" s="3">
        <v>45848</v>
      </c>
      <c r="D13495">
        <v>1</v>
      </c>
      <c r="E13495" s="9" t="str">
        <f>IF(Tableau2[[#This Row],[Project]]="","pas de projet",Tableau2[[#This Row],[Project]])</f>
        <v>0DC378</v>
      </c>
      <c r="F13495" s="9">
        <f>MONTH(Tableau2[[#This Row],[Date]])</f>
        <v>7</v>
      </c>
      <c r="G13495" s="9">
        <f>YEAR(Tableau2[[#This Row],[Date]])</f>
        <v>2025</v>
      </c>
      <c r="H13495" s="9">
        <f>_xlfn.ISOWEEKNUM(Tableau2[[#This Row],[Date]])</f>
        <v>28</v>
      </c>
    </row>
    <row r="13496" spans="1:8" hidden="1" x14ac:dyDescent="0.25">
      <c r="A13496" t="s">
        <v>12</v>
      </c>
      <c r="B13496">
        <f t="shared" si="608"/>
        <v>111112</v>
      </c>
      <c r="C13496" s="3">
        <v>45848</v>
      </c>
      <c r="D13496">
        <v>3</v>
      </c>
      <c r="E13496" s="9" t="str">
        <f>IF(Tableau2[[#This Row],[Project]]="","pas de projet",Tableau2[[#This Row],[Project]])</f>
        <v>0DC377</v>
      </c>
      <c r="F13496" s="9">
        <f>MONTH(Tableau2[[#This Row],[Date]])</f>
        <v>7</v>
      </c>
      <c r="G13496" s="9">
        <f>YEAR(Tableau2[[#This Row],[Date]])</f>
        <v>2025</v>
      </c>
      <c r="H13496" s="9">
        <f>_xlfn.ISOWEEKNUM(Tableau2[[#This Row],[Date]])</f>
        <v>28</v>
      </c>
    </row>
    <row r="13497" spans="1:8" hidden="1" x14ac:dyDescent="0.25">
      <c r="A13497" t="s">
        <v>22</v>
      </c>
      <c r="B13497">
        <f t="shared" si="608"/>
        <v>111112</v>
      </c>
      <c r="C13497" s="3">
        <v>45848</v>
      </c>
      <c r="D13497">
        <v>4</v>
      </c>
      <c r="E13497" s="9" t="str">
        <f>IF(Tableau2[[#This Row],[Project]]="","pas de projet",Tableau2[[#This Row],[Project]])</f>
        <v>0DC376</v>
      </c>
      <c r="F13497" s="9">
        <f>MONTH(Tableau2[[#This Row],[Date]])</f>
        <v>7</v>
      </c>
      <c r="G13497" s="9">
        <f>YEAR(Tableau2[[#This Row],[Date]])</f>
        <v>2025</v>
      </c>
      <c r="H13497" s="9">
        <f>_xlfn.ISOWEEKNUM(Tableau2[[#This Row],[Date]])</f>
        <v>28</v>
      </c>
    </row>
    <row r="13498" spans="1:8" hidden="1" x14ac:dyDescent="0.25">
      <c r="A13498" t="s">
        <v>22</v>
      </c>
      <c r="B13498">
        <f t="shared" si="608"/>
        <v>111112</v>
      </c>
      <c r="C13498" s="3">
        <v>45847</v>
      </c>
      <c r="D13498">
        <v>1</v>
      </c>
      <c r="E13498" s="9" t="str">
        <f>IF(Tableau2[[#This Row],[Project]]="","pas de projet",Tableau2[[#This Row],[Project]])</f>
        <v>0DC376</v>
      </c>
      <c r="F13498" s="9">
        <f>MONTH(Tableau2[[#This Row],[Date]])</f>
        <v>7</v>
      </c>
      <c r="G13498" s="9">
        <f>YEAR(Tableau2[[#This Row],[Date]])</f>
        <v>2025</v>
      </c>
      <c r="H13498" s="9">
        <f>_xlfn.ISOWEEKNUM(Tableau2[[#This Row],[Date]])</f>
        <v>28</v>
      </c>
    </row>
    <row r="13499" spans="1:8" hidden="1" x14ac:dyDescent="0.25">
      <c r="A13499" t="s">
        <v>12</v>
      </c>
      <c r="B13499">
        <f t="shared" si="608"/>
        <v>111112</v>
      </c>
      <c r="C13499" s="3">
        <v>45847</v>
      </c>
      <c r="D13499">
        <v>3</v>
      </c>
      <c r="E13499" s="9" t="str">
        <f>IF(Tableau2[[#This Row],[Project]]="","pas de projet",Tableau2[[#This Row],[Project]])</f>
        <v>0DC377</v>
      </c>
      <c r="F13499" s="9">
        <f>MONTH(Tableau2[[#This Row],[Date]])</f>
        <v>7</v>
      </c>
      <c r="G13499" s="9">
        <f>YEAR(Tableau2[[#This Row],[Date]])</f>
        <v>2025</v>
      </c>
      <c r="H13499" s="9">
        <f>_xlfn.ISOWEEKNUM(Tableau2[[#This Row],[Date]])</f>
        <v>28</v>
      </c>
    </row>
    <row r="13500" spans="1:8" hidden="1" x14ac:dyDescent="0.25">
      <c r="A13500" t="s">
        <v>22</v>
      </c>
      <c r="B13500">
        <f t="shared" si="608"/>
        <v>111112</v>
      </c>
      <c r="C13500" s="3">
        <v>45847</v>
      </c>
      <c r="D13500">
        <v>4</v>
      </c>
      <c r="E13500" s="9" t="str">
        <f>IF(Tableau2[[#This Row],[Project]]="","pas de projet",Tableau2[[#This Row],[Project]])</f>
        <v>0DC376</v>
      </c>
      <c r="F13500" s="9">
        <f>MONTH(Tableau2[[#This Row],[Date]])</f>
        <v>7</v>
      </c>
      <c r="G13500" s="9">
        <f>YEAR(Tableau2[[#This Row],[Date]])</f>
        <v>2025</v>
      </c>
      <c r="H13500" s="9">
        <f>_xlfn.ISOWEEKNUM(Tableau2[[#This Row],[Date]])</f>
        <v>28</v>
      </c>
    </row>
    <row r="13501" spans="1:8" hidden="1" x14ac:dyDescent="0.25">
      <c r="A13501" t="s">
        <v>12</v>
      </c>
      <c r="B13501">
        <f t="shared" si="608"/>
        <v>111112</v>
      </c>
      <c r="C13501" s="3">
        <v>45846</v>
      </c>
      <c r="D13501">
        <v>3</v>
      </c>
      <c r="E13501" s="9" t="str">
        <f>IF(Tableau2[[#This Row],[Project]]="","pas de projet",Tableau2[[#This Row],[Project]])</f>
        <v>0DC377</v>
      </c>
      <c r="F13501" s="9">
        <f>MONTH(Tableau2[[#This Row],[Date]])</f>
        <v>7</v>
      </c>
      <c r="G13501" s="9">
        <f>YEAR(Tableau2[[#This Row],[Date]])</f>
        <v>2025</v>
      </c>
      <c r="H13501" s="9">
        <f>_xlfn.ISOWEEKNUM(Tableau2[[#This Row],[Date]])</f>
        <v>28</v>
      </c>
    </row>
    <row r="13502" spans="1:8" hidden="1" x14ac:dyDescent="0.25">
      <c r="A13502" t="s">
        <v>22</v>
      </c>
      <c r="B13502">
        <f t="shared" si="608"/>
        <v>111112</v>
      </c>
      <c r="C13502" s="3">
        <v>45846</v>
      </c>
      <c r="D13502">
        <v>4</v>
      </c>
      <c r="E13502" s="9" t="str">
        <f>IF(Tableau2[[#This Row],[Project]]="","pas de projet",Tableau2[[#This Row],[Project]])</f>
        <v>0DC376</v>
      </c>
      <c r="F13502" s="9">
        <f>MONTH(Tableau2[[#This Row],[Date]])</f>
        <v>7</v>
      </c>
      <c r="G13502" s="9">
        <f>YEAR(Tableau2[[#This Row],[Date]])</f>
        <v>2025</v>
      </c>
      <c r="H13502" s="9">
        <f>_xlfn.ISOWEEKNUM(Tableau2[[#This Row],[Date]])</f>
        <v>28</v>
      </c>
    </row>
    <row r="13503" spans="1:8" hidden="1" x14ac:dyDescent="0.25">
      <c r="A13503" t="s">
        <v>13</v>
      </c>
      <c r="B13503">
        <f t="shared" si="608"/>
        <v>111112</v>
      </c>
      <c r="C13503" s="3">
        <v>45846</v>
      </c>
      <c r="D13503">
        <v>1</v>
      </c>
      <c r="E13503" s="9" t="str">
        <f>IF(Tableau2[[#This Row],[Project]]="","pas de projet",Tableau2[[#This Row],[Project]])</f>
        <v>0DC378</v>
      </c>
      <c r="F13503" s="9">
        <f>MONTH(Tableau2[[#This Row],[Date]])</f>
        <v>7</v>
      </c>
      <c r="G13503" s="9">
        <f>YEAR(Tableau2[[#This Row],[Date]])</f>
        <v>2025</v>
      </c>
      <c r="H13503" s="9">
        <f>_xlfn.ISOWEEKNUM(Tableau2[[#This Row],[Date]])</f>
        <v>28</v>
      </c>
    </row>
    <row r="13504" spans="1:8" hidden="1" x14ac:dyDescent="0.25">
      <c r="A13504" t="s">
        <v>22</v>
      </c>
      <c r="B13504">
        <f t="shared" si="608"/>
        <v>111112</v>
      </c>
      <c r="C13504" s="3">
        <v>45845</v>
      </c>
      <c r="D13504">
        <v>4</v>
      </c>
      <c r="E13504" s="9" t="str">
        <f>IF(Tableau2[[#This Row],[Project]]="","pas de projet",Tableau2[[#This Row],[Project]])</f>
        <v>0DC376</v>
      </c>
      <c r="F13504" s="9">
        <f>MONTH(Tableau2[[#This Row],[Date]])</f>
        <v>7</v>
      </c>
      <c r="G13504" s="9">
        <f>YEAR(Tableau2[[#This Row],[Date]])</f>
        <v>2025</v>
      </c>
      <c r="H13504" s="9">
        <f>_xlfn.ISOWEEKNUM(Tableau2[[#This Row],[Date]])</f>
        <v>28</v>
      </c>
    </row>
    <row r="13505" spans="1:8" hidden="1" x14ac:dyDescent="0.25">
      <c r="A13505" t="s">
        <v>12</v>
      </c>
      <c r="B13505">
        <f t="shared" si="608"/>
        <v>111112</v>
      </c>
      <c r="C13505" s="3">
        <v>45845</v>
      </c>
      <c r="D13505">
        <v>3</v>
      </c>
      <c r="E13505" s="9" t="str">
        <f>IF(Tableau2[[#This Row],[Project]]="","pas de projet",Tableau2[[#This Row],[Project]])</f>
        <v>0DC377</v>
      </c>
      <c r="F13505" s="9">
        <f>MONTH(Tableau2[[#This Row],[Date]])</f>
        <v>7</v>
      </c>
      <c r="G13505" s="9">
        <f>YEAR(Tableau2[[#This Row],[Date]])</f>
        <v>2025</v>
      </c>
      <c r="H13505" s="9">
        <f>_xlfn.ISOWEEKNUM(Tableau2[[#This Row],[Date]])</f>
        <v>28</v>
      </c>
    </row>
    <row r="13506" spans="1:8" hidden="1" x14ac:dyDescent="0.25">
      <c r="A13506" t="s">
        <v>13</v>
      </c>
      <c r="B13506">
        <f t="shared" si="608"/>
        <v>111112</v>
      </c>
      <c r="C13506" s="3">
        <v>45845</v>
      </c>
      <c r="D13506">
        <v>1</v>
      </c>
      <c r="E13506" s="9" t="str">
        <f>IF(Tableau2[[#This Row],[Project]]="","pas de projet",Tableau2[[#This Row],[Project]])</f>
        <v>0DC378</v>
      </c>
      <c r="F13506" s="9">
        <f>MONTH(Tableau2[[#This Row],[Date]])</f>
        <v>7</v>
      </c>
      <c r="G13506" s="9">
        <f>YEAR(Tableau2[[#This Row],[Date]])</f>
        <v>2025</v>
      </c>
      <c r="H13506" s="9">
        <f>_xlfn.ISOWEEKNUM(Tableau2[[#This Row],[Date]])</f>
        <v>28</v>
      </c>
    </row>
    <row r="13507" spans="1:8" hidden="1" x14ac:dyDescent="0.25">
      <c r="A13507" t="s">
        <v>8</v>
      </c>
      <c r="B13507">
        <f>1</f>
        <v>1</v>
      </c>
      <c r="C13507" s="3">
        <v>45848</v>
      </c>
      <c r="D13507">
        <v>17</v>
      </c>
      <c r="E13507" s="9" t="str">
        <f>IF(Tableau2[[#This Row],[Project]]="","pas de projet",Tableau2[[#This Row],[Project]])</f>
        <v>Fara proiect</v>
      </c>
      <c r="F13507" s="9">
        <f>MONTH(Tableau2[[#This Row],[Date]])</f>
        <v>7</v>
      </c>
      <c r="G13507" s="9">
        <f>YEAR(Tableau2[[#This Row],[Date]])</f>
        <v>2025</v>
      </c>
      <c r="H13507" s="9">
        <f>_xlfn.ISOWEEKNUM(Tableau2[[#This Row],[Date]])</f>
        <v>28</v>
      </c>
    </row>
    <row r="13508" spans="1:8" hidden="1" x14ac:dyDescent="0.25">
      <c r="A13508" t="s">
        <v>10</v>
      </c>
      <c r="B13508">
        <f>1</f>
        <v>1</v>
      </c>
      <c r="C13508" s="3">
        <v>45848</v>
      </c>
      <c r="D13508">
        <v>35</v>
      </c>
      <c r="E13508" s="9" t="str">
        <f>IF(Tableau2[[#This Row],[Project]]="","pas de projet",Tableau2[[#This Row],[Project]])</f>
        <v>0NC377</v>
      </c>
      <c r="F13508" s="9">
        <f>MONTH(Tableau2[[#This Row],[Date]])</f>
        <v>7</v>
      </c>
      <c r="G13508" s="9">
        <f>YEAR(Tableau2[[#This Row],[Date]])</f>
        <v>2025</v>
      </c>
      <c r="H13508" s="9">
        <f>_xlfn.ISOWEEKNUM(Tableau2[[#This Row],[Date]])</f>
        <v>28</v>
      </c>
    </row>
    <row r="13509" spans="1:8" hidden="1" x14ac:dyDescent="0.25">
      <c r="A13509" t="s">
        <v>10</v>
      </c>
      <c r="B13509">
        <f>1</f>
        <v>1</v>
      </c>
      <c r="C13509" s="3">
        <v>45848</v>
      </c>
      <c r="D13509">
        <v>42</v>
      </c>
      <c r="E13509" s="9" t="str">
        <f>IF(Tableau2[[#This Row],[Project]]="","pas de projet",Tableau2[[#This Row],[Project]])</f>
        <v>0NC377</v>
      </c>
      <c r="F13509" s="9">
        <f>MONTH(Tableau2[[#This Row],[Date]])</f>
        <v>7</v>
      </c>
      <c r="G13509" s="9">
        <f>YEAR(Tableau2[[#This Row],[Date]])</f>
        <v>2025</v>
      </c>
      <c r="H13509" s="9">
        <f>_xlfn.ISOWEEKNUM(Tableau2[[#This Row],[Date]])</f>
        <v>28</v>
      </c>
    </row>
    <row r="13510" spans="1:8" hidden="1" x14ac:dyDescent="0.25">
      <c r="A13510" t="s">
        <v>40</v>
      </c>
      <c r="B13510">
        <f>1</f>
        <v>1</v>
      </c>
      <c r="C13510" s="3">
        <v>45848</v>
      </c>
      <c r="D13510">
        <v>28</v>
      </c>
      <c r="E13510" s="9" t="str">
        <f>IF(Tableau2[[#This Row],[Project]]="","pas de projet",Tableau2[[#This Row],[Project]])</f>
        <v>0SC376</v>
      </c>
      <c r="F13510" s="9">
        <f>MONTH(Tableau2[[#This Row],[Date]])</f>
        <v>7</v>
      </c>
      <c r="G13510" s="9">
        <f>YEAR(Tableau2[[#This Row],[Date]])</f>
        <v>2025</v>
      </c>
      <c r="H13510" s="9">
        <f>_xlfn.ISOWEEKNUM(Tableau2[[#This Row],[Date]])</f>
        <v>28</v>
      </c>
    </row>
    <row r="13511" spans="1:8" hidden="1" x14ac:dyDescent="0.25">
      <c r="A13511" t="s">
        <v>11</v>
      </c>
      <c r="B13511">
        <f>1</f>
        <v>1</v>
      </c>
      <c r="C13511" s="3">
        <v>45848</v>
      </c>
      <c r="D13511">
        <v>14</v>
      </c>
      <c r="E13511" s="9" t="str">
        <f>IF(Tableau2[[#This Row],[Project]]="","pas de projet",Tableau2[[#This Row],[Project]])</f>
        <v>0NC376</v>
      </c>
      <c r="F13511" s="9">
        <f>MONTH(Tableau2[[#This Row],[Date]])</f>
        <v>7</v>
      </c>
      <c r="G13511" s="9">
        <f>YEAR(Tableau2[[#This Row],[Date]])</f>
        <v>2025</v>
      </c>
      <c r="H13511" s="9">
        <f>_xlfn.ISOWEEKNUM(Tableau2[[#This Row],[Date]])</f>
        <v>28</v>
      </c>
    </row>
    <row r="13512" spans="1:8" hidden="1" x14ac:dyDescent="0.25">
      <c r="A13512" t="s">
        <v>12</v>
      </c>
      <c r="B13512">
        <f t="shared" ref="B13512:B13520" si="609">111111+1</f>
        <v>111112</v>
      </c>
      <c r="C13512" s="3">
        <v>45848</v>
      </c>
      <c r="D13512">
        <v>5</v>
      </c>
      <c r="E13512" s="9" t="str">
        <f>IF(Tableau2[[#This Row],[Project]]="","pas de projet",Tableau2[[#This Row],[Project]])</f>
        <v>0DC377</v>
      </c>
      <c r="F13512" s="9">
        <f>MONTH(Tableau2[[#This Row],[Date]])</f>
        <v>7</v>
      </c>
      <c r="G13512" s="9">
        <f>YEAR(Tableau2[[#This Row],[Date]])</f>
        <v>2025</v>
      </c>
      <c r="H13512" s="9">
        <f>_xlfn.ISOWEEKNUM(Tableau2[[#This Row],[Date]])</f>
        <v>28</v>
      </c>
    </row>
    <row r="13513" spans="1:8" hidden="1" x14ac:dyDescent="0.25">
      <c r="B13513">
        <f t="shared" si="609"/>
        <v>111112</v>
      </c>
      <c r="C13513" s="3">
        <v>45847</v>
      </c>
      <c r="D13513">
        <v>8</v>
      </c>
      <c r="E13513" s="9" t="str">
        <f>IF(Tableau2[[#This Row],[Project]]="","pas de projet",Tableau2[[#This Row],[Project]])</f>
        <v>pas de projet</v>
      </c>
      <c r="F13513" s="9">
        <f>MONTH(Tableau2[[#This Row],[Date]])</f>
        <v>7</v>
      </c>
      <c r="G13513" s="9">
        <f>YEAR(Tableau2[[#This Row],[Date]])</f>
        <v>2025</v>
      </c>
      <c r="H13513" s="9">
        <f>_xlfn.ISOWEEKNUM(Tableau2[[#This Row],[Date]])</f>
        <v>28</v>
      </c>
    </row>
    <row r="13514" spans="1:8" hidden="1" x14ac:dyDescent="0.25">
      <c r="A13514" t="s">
        <v>22</v>
      </c>
      <c r="B13514">
        <f t="shared" si="609"/>
        <v>111112</v>
      </c>
      <c r="C13514" s="3">
        <v>45845</v>
      </c>
      <c r="D13514">
        <v>8</v>
      </c>
      <c r="E13514" s="9" t="str">
        <f>IF(Tableau2[[#This Row],[Project]]="","pas de projet",Tableau2[[#This Row],[Project]])</f>
        <v>0DC376</v>
      </c>
      <c r="F13514" s="9">
        <f>MONTH(Tableau2[[#This Row],[Date]])</f>
        <v>7</v>
      </c>
      <c r="G13514" s="9">
        <f>YEAR(Tableau2[[#This Row],[Date]])</f>
        <v>2025</v>
      </c>
      <c r="H13514" s="9">
        <f>_xlfn.ISOWEEKNUM(Tableau2[[#This Row],[Date]])</f>
        <v>28</v>
      </c>
    </row>
    <row r="13515" spans="1:8" hidden="1" x14ac:dyDescent="0.25">
      <c r="A13515" t="s">
        <v>12</v>
      </c>
      <c r="B13515">
        <f t="shared" si="609"/>
        <v>111112</v>
      </c>
      <c r="C13515" s="3">
        <v>45846</v>
      </c>
      <c r="D13515">
        <v>8</v>
      </c>
      <c r="E13515" s="9" t="str">
        <f>IF(Tableau2[[#This Row],[Project]]="","pas de projet",Tableau2[[#This Row],[Project]])</f>
        <v>0DC377</v>
      </c>
      <c r="F13515" s="9">
        <f>MONTH(Tableau2[[#This Row],[Date]])</f>
        <v>7</v>
      </c>
      <c r="G13515" s="9">
        <f>YEAR(Tableau2[[#This Row],[Date]])</f>
        <v>2025</v>
      </c>
      <c r="H13515" s="9">
        <f>_xlfn.ISOWEEKNUM(Tableau2[[#This Row],[Date]])</f>
        <v>28</v>
      </c>
    </row>
    <row r="13516" spans="1:8" hidden="1" x14ac:dyDescent="0.25">
      <c r="A13516" t="s">
        <v>12</v>
      </c>
      <c r="B13516">
        <f t="shared" si="609"/>
        <v>111112</v>
      </c>
      <c r="C13516" s="3">
        <v>45847</v>
      </c>
      <c r="D13516">
        <v>8</v>
      </c>
      <c r="E13516" s="9" t="str">
        <f>IF(Tableau2[[#This Row],[Project]]="","pas de projet",Tableau2[[#This Row],[Project]])</f>
        <v>0DC377</v>
      </c>
      <c r="F13516" s="9">
        <f>MONTH(Tableau2[[#This Row],[Date]])</f>
        <v>7</v>
      </c>
      <c r="G13516" s="9">
        <f>YEAR(Tableau2[[#This Row],[Date]])</f>
        <v>2025</v>
      </c>
      <c r="H13516" s="9">
        <f>_xlfn.ISOWEEKNUM(Tableau2[[#This Row],[Date]])</f>
        <v>28</v>
      </c>
    </row>
    <row r="13517" spans="1:8" hidden="1" x14ac:dyDescent="0.25">
      <c r="A13517" t="s">
        <v>22</v>
      </c>
      <c r="B13517">
        <f t="shared" si="609"/>
        <v>111112</v>
      </c>
      <c r="C13517" s="3">
        <v>45848</v>
      </c>
      <c r="D13517">
        <v>8</v>
      </c>
      <c r="E13517" s="9" t="str">
        <f>IF(Tableau2[[#This Row],[Project]]="","pas de projet",Tableau2[[#This Row],[Project]])</f>
        <v>0DC376</v>
      </c>
      <c r="F13517" s="9">
        <f>MONTH(Tableau2[[#This Row],[Date]])</f>
        <v>7</v>
      </c>
      <c r="G13517" s="9">
        <f>YEAR(Tableau2[[#This Row],[Date]])</f>
        <v>2025</v>
      </c>
      <c r="H13517" s="9">
        <f>_xlfn.ISOWEEKNUM(Tableau2[[#This Row],[Date]])</f>
        <v>28</v>
      </c>
    </row>
    <row r="13518" spans="1:8" hidden="1" x14ac:dyDescent="0.25">
      <c r="A13518" t="s">
        <v>11</v>
      </c>
      <c r="B13518">
        <f t="shared" si="609"/>
        <v>111112</v>
      </c>
      <c r="C13518" s="3">
        <v>45848</v>
      </c>
      <c r="D13518">
        <v>2</v>
      </c>
      <c r="E13518" s="9" t="str">
        <f>IF(Tableau2[[#This Row],[Project]]="","pas de projet",Tableau2[[#This Row],[Project]])</f>
        <v>0NC376</v>
      </c>
      <c r="F13518" s="9">
        <f>MONTH(Tableau2[[#This Row],[Date]])</f>
        <v>7</v>
      </c>
      <c r="G13518" s="9">
        <f>YEAR(Tableau2[[#This Row],[Date]])</f>
        <v>2025</v>
      </c>
      <c r="H13518" s="9">
        <f>_xlfn.ISOWEEKNUM(Tableau2[[#This Row],[Date]])</f>
        <v>28</v>
      </c>
    </row>
    <row r="13519" spans="1:8" hidden="1" x14ac:dyDescent="0.25">
      <c r="A13519" t="s">
        <v>10</v>
      </c>
      <c r="B13519">
        <f t="shared" si="609"/>
        <v>111112</v>
      </c>
      <c r="C13519" s="3">
        <v>45848</v>
      </c>
      <c r="D13519">
        <v>3</v>
      </c>
      <c r="E13519" s="9" t="str">
        <f>IF(Tableau2[[#This Row],[Project]]="","pas de projet",Tableau2[[#This Row],[Project]])</f>
        <v>0NC377</v>
      </c>
      <c r="F13519" s="9">
        <f>MONTH(Tableau2[[#This Row],[Date]])</f>
        <v>7</v>
      </c>
      <c r="G13519" s="9">
        <f>YEAR(Tableau2[[#This Row],[Date]])</f>
        <v>2025</v>
      </c>
      <c r="H13519" s="9">
        <f>_xlfn.ISOWEEKNUM(Tableau2[[#This Row],[Date]])</f>
        <v>28</v>
      </c>
    </row>
    <row r="13520" spans="1:8" hidden="1" x14ac:dyDescent="0.25">
      <c r="A13520" t="s">
        <v>32</v>
      </c>
      <c r="B13520">
        <f t="shared" si="609"/>
        <v>111112</v>
      </c>
      <c r="C13520" s="3">
        <v>45848</v>
      </c>
      <c r="D13520">
        <v>3</v>
      </c>
      <c r="E13520" s="9" t="str">
        <f>IF(Tableau2[[#This Row],[Project]]="","pas de projet",Tableau2[[#This Row],[Project]])</f>
        <v>0NC378</v>
      </c>
      <c r="F13520" s="9">
        <f>MONTH(Tableau2[[#This Row],[Date]])</f>
        <v>7</v>
      </c>
      <c r="G13520" s="9">
        <f>YEAR(Tableau2[[#This Row],[Date]])</f>
        <v>2025</v>
      </c>
      <c r="H13520" s="9">
        <f>_xlfn.ISOWEEKNUM(Tableau2[[#This Row],[Date]])</f>
        <v>28</v>
      </c>
    </row>
    <row r="13521" spans="1:8" hidden="1" x14ac:dyDescent="0.25">
      <c r="A13521" t="s">
        <v>32</v>
      </c>
      <c r="B13521">
        <v>7</v>
      </c>
      <c r="C13521" s="3">
        <v>45847</v>
      </c>
      <c r="D13521">
        <v>19</v>
      </c>
      <c r="E13521" s="9" t="str">
        <f>IF(Tableau2[[#This Row],[Project]]="","pas de projet",Tableau2[[#This Row],[Project]])</f>
        <v>0NC378</v>
      </c>
      <c r="F13521" s="9">
        <f>MONTH(Tableau2[[#This Row],[Date]])</f>
        <v>7</v>
      </c>
      <c r="G13521" s="9">
        <f>YEAR(Tableau2[[#This Row],[Date]])</f>
        <v>2025</v>
      </c>
      <c r="H13521" s="9">
        <f>_xlfn.ISOWEEKNUM(Tableau2[[#This Row],[Date]])</f>
        <v>28</v>
      </c>
    </row>
    <row r="13522" spans="1:8" hidden="1" x14ac:dyDescent="0.25">
      <c r="A13522" t="s">
        <v>12</v>
      </c>
      <c r="B13522">
        <v>7</v>
      </c>
      <c r="C13522" s="3">
        <v>45847</v>
      </c>
      <c r="D13522">
        <v>35</v>
      </c>
      <c r="E13522" s="9" t="str">
        <f>IF(Tableau2[[#This Row],[Project]]="","pas de projet",Tableau2[[#This Row],[Project]])</f>
        <v>0DC377</v>
      </c>
      <c r="F13522" s="9">
        <f>MONTH(Tableau2[[#This Row],[Date]])</f>
        <v>7</v>
      </c>
      <c r="G13522" s="9">
        <f>YEAR(Tableau2[[#This Row],[Date]])</f>
        <v>2025</v>
      </c>
      <c r="H13522" s="9">
        <f>_xlfn.ISOWEEKNUM(Tableau2[[#This Row],[Date]])</f>
        <v>28</v>
      </c>
    </row>
    <row r="13523" spans="1:8" hidden="1" x14ac:dyDescent="0.25">
      <c r="A13523" t="s">
        <v>12</v>
      </c>
      <c r="B13523">
        <v>7</v>
      </c>
      <c r="C13523" s="3">
        <v>45847</v>
      </c>
      <c r="D13523">
        <v>18</v>
      </c>
      <c r="E13523" s="9" t="str">
        <f>IF(Tableau2[[#This Row],[Project]]="","pas de projet",Tableau2[[#This Row],[Project]])</f>
        <v>0DC377</v>
      </c>
      <c r="F13523" s="9">
        <f>MONTH(Tableau2[[#This Row],[Date]])</f>
        <v>7</v>
      </c>
      <c r="G13523" s="9">
        <f>YEAR(Tableau2[[#This Row],[Date]])</f>
        <v>2025</v>
      </c>
      <c r="H13523" s="9">
        <f>_xlfn.ISOWEEKNUM(Tableau2[[#This Row],[Date]])</f>
        <v>28</v>
      </c>
    </row>
    <row r="13524" spans="1:8" hidden="1" x14ac:dyDescent="0.25">
      <c r="A13524" t="s">
        <v>12</v>
      </c>
      <c r="B13524">
        <v>7</v>
      </c>
      <c r="C13524" s="3">
        <v>45847</v>
      </c>
      <c r="D13524">
        <v>16</v>
      </c>
      <c r="E13524" s="9" t="str">
        <f>IF(Tableau2[[#This Row],[Project]]="","pas de projet",Tableau2[[#This Row],[Project]])</f>
        <v>0DC377</v>
      </c>
      <c r="F13524" s="9">
        <f>MONTH(Tableau2[[#This Row],[Date]])</f>
        <v>7</v>
      </c>
      <c r="G13524" s="9">
        <f>YEAR(Tableau2[[#This Row],[Date]])</f>
        <v>2025</v>
      </c>
      <c r="H13524" s="9">
        <f>_xlfn.ISOWEEKNUM(Tableau2[[#This Row],[Date]])</f>
        <v>28</v>
      </c>
    </row>
    <row r="13525" spans="1:8" hidden="1" x14ac:dyDescent="0.25">
      <c r="A13525" t="s">
        <v>12</v>
      </c>
      <c r="B13525">
        <v>7</v>
      </c>
      <c r="C13525" s="3">
        <v>45847</v>
      </c>
      <c r="D13525">
        <v>16</v>
      </c>
      <c r="E13525" s="9" t="str">
        <f>IF(Tableau2[[#This Row],[Project]]="","pas de projet",Tableau2[[#This Row],[Project]])</f>
        <v>0DC377</v>
      </c>
      <c r="F13525" s="9">
        <f>MONTH(Tableau2[[#This Row],[Date]])</f>
        <v>7</v>
      </c>
      <c r="G13525" s="9">
        <f>YEAR(Tableau2[[#This Row],[Date]])</f>
        <v>2025</v>
      </c>
      <c r="H13525" s="9">
        <f>_xlfn.ISOWEEKNUM(Tableau2[[#This Row],[Date]])</f>
        <v>28</v>
      </c>
    </row>
    <row r="13526" spans="1:8" hidden="1" x14ac:dyDescent="0.25">
      <c r="A13526" t="s">
        <v>22</v>
      </c>
      <c r="B13526">
        <v>7</v>
      </c>
      <c r="C13526" s="3">
        <v>45847</v>
      </c>
      <c r="D13526">
        <v>16</v>
      </c>
      <c r="E13526" s="9" t="str">
        <f>IF(Tableau2[[#This Row],[Project]]="","pas de projet",Tableau2[[#This Row],[Project]])</f>
        <v>0DC376</v>
      </c>
      <c r="F13526" s="9">
        <f>MONTH(Tableau2[[#This Row],[Date]])</f>
        <v>7</v>
      </c>
      <c r="G13526" s="9">
        <f>YEAR(Tableau2[[#This Row],[Date]])</f>
        <v>2025</v>
      </c>
      <c r="H13526" s="9">
        <f>_xlfn.ISOWEEKNUM(Tableau2[[#This Row],[Date]])</f>
        <v>28</v>
      </c>
    </row>
    <row r="13527" spans="1:8" hidden="1" x14ac:dyDescent="0.25">
      <c r="A13527" t="s">
        <v>22</v>
      </c>
      <c r="B13527">
        <v>7</v>
      </c>
      <c r="C13527" s="3">
        <v>45847</v>
      </c>
      <c r="D13527">
        <v>8</v>
      </c>
      <c r="E13527" s="9" t="str">
        <f>IF(Tableau2[[#This Row],[Project]]="","pas de projet",Tableau2[[#This Row],[Project]])</f>
        <v>0DC376</v>
      </c>
      <c r="F13527" s="9">
        <f>MONTH(Tableau2[[#This Row],[Date]])</f>
        <v>7</v>
      </c>
      <c r="G13527" s="9">
        <f>YEAR(Tableau2[[#This Row],[Date]])</f>
        <v>2025</v>
      </c>
      <c r="H13527" s="9">
        <f>_xlfn.ISOWEEKNUM(Tableau2[[#This Row],[Date]])</f>
        <v>28</v>
      </c>
    </row>
    <row r="13528" spans="1:8" hidden="1" x14ac:dyDescent="0.25">
      <c r="A13528" t="s">
        <v>40</v>
      </c>
      <c r="B13528">
        <v>7</v>
      </c>
      <c r="C13528" s="3">
        <v>45847</v>
      </c>
      <c r="D13528">
        <v>16</v>
      </c>
      <c r="E13528" s="9" t="str">
        <f>IF(Tableau2[[#This Row],[Project]]="","pas de projet",Tableau2[[#This Row],[Project]])</f>
        <v>0SC376</v>
      </c>
      <c r="F13528" s="9">
        <f>MONTH(Tableau2[[#This Row],[Date]])</f>
        <v>7</v>
      </c>
      <c r="G13528" s="9">
        <f>YEAR(Tableau2[[#This Row],[Date]])</f>
        <v>2025</v>
      </c>
      <c r="H13528" s="9">
        <f>_xlfn.ISOWEEKNUM(Tableau2[[#This Row],[Date]])</f>
        <v>28</v>
      </c>
    </row>
    <row r="13529" spans="1:8" hidden="1" x14ac:dyDescent="0.25">
      <c r="A13529" t="s">
        <v>8</v>
      </c>
      <c r="B13529">
        <v>7</v>
      </c>
      <c r="C13529" s="3">
        <v>45846</v>
      </c>
      <c r="D13529">
        <v>6</v>
      </c>
      <c r="E13529" s="9" t="str">
        <f>IF(Tableau2[[#This Row],[Project]]="","pas de projet",Tableau2[[#This Row],[Project]])</f>
        <v>Fara proiect</v>
      </c>
      <c r="F13529" s="9">
        <f>MONTH(Tableau2[[#This Row],[Date]])</f>
        <v>7</v>
      </c>
      <c r="G13529" s="9">
        <f>YEAR(Tableau2[[#This Row],[Date]])</f>
        <v>2025</v>
      </c>
      <c r="H13529" s="9">
        <f>_xlfn.ISOWEEKNUM(Tableau2[[#This Row],[Date]])</f>
        <v>28</v>
      </c>
    </row>
    <row r="13530" spans="1:8" hidden="1" x14ac:dyDescent="0.25">
      <c r="A13530" t="s">
        <v>32</v>
      </c>
      <c r="B13530">
        <v>7</v>
      </c>
      <c r="C13530" s="3">
        <v>45846</v>
      </c>
      <c r="D13530">
        <v>18</v>
      </c>
      <c r="E13530" s="9" t="str">
        <f>IF(Tableau2[[#This Row],[Project]]="","pas de projet",Tableau2[[#This Row],[Project]])</f>
        <v>0NC378</v>
      </c>
      <c r="F13530" s="9">
        <f>MONTH(Tableau2[[#This Row],[Date]])</f>
        <v>7</v>
      </c>
      <c r="G13530" s="9">
        <f>YEAR(Tableau2[[#This Row],[Date]])</f>
        <v>2025</v>
      </c>
      <c r="H13530" s="9">
        <f>_xlfn.ISOWEEKNUM(Tableau2[[#This Row],[Date]])</f>
        <v>28</v>
      </c>
    </row>
    <row r="13531" spans="1:8" hidden="1" x14ac:dyDescent="0.25">
      <c r="A13531" t="s">
        <v>12</v>
      </c>
      <c r="B13531">
        <v>7</v>
      </c>
      <c r="C13531" s="3">
        <v>45846</v>
      </c>
      <c r="D13531">
        <v>16</v>
      </c>
      <c r="E13531" s="9" t="str">
        <f>IF(Tableau2[[#This Row],[Project]]="","pas de projet",Tableau2[[#This Row],[Project]])</f>
        <v>0DC377</v>
      </c>
      <c r="F13531" s="9">
        <f>MONTH(Tableau2[[#This Row],[Date]])</f>
        <v>7</v>
      </c>
      <c r="G13531" s="9">
        <f>YEAR(Tableau2[[#This Row],[Date]])</f>
        <v>2025</v>
      </c>
      <c r="H13531" s="9">
        <f>_xlfn.ISOWEEKNUM(Tableau2[[#This Row],[Date]])</f>
        <v>28</v>
      </c>
    </row>
    <row r="13532" spans="1:8" hidden="1" x14ac:dyDescent="0.25">
      <c r="A13532" t="s">
        <v>12</v>
      </c>
      <c r="B13532">
        <v>7</v>
      </c>
      <c r="C13532" s="3">
        <v>45846</v>
      </c>
      <c r="D13532">
        <v>10</v>
      </c>
      <c r="E13532" s="9" t="str">
        <f>IF(Tableau2[[#This Row],[Project]]="","pas de projet",Tableau2[[#This Row],[Project]])</f>
        <v>0DC377</v>
      </c>
      <c r="F13532" s="9">
        <f>MONTH(Tableau2[[#This Row],[Date]])</f>
        <v>7</v>
      </c>
      <c r="G13532" s="9">
        <f>YEAR(Tableau2[[#This Row],[Date]])</f>
        <v>2025</v>
      </c>
      <c r="H13532" s="9">
        <f>_xlfn.ISOWEEKNUM(Tableau2[[#This Row],[Date]])</f>
        <v>28</v>
      </c>
    </row>
    <row r="13533" spans="1:8" hidden="1" x14ac:dyDescent="0.25">
      <c r="A13533" t="s">
        <v>12</v>
      </c>
      <c r="B13533">
        <v>7</v>
      </c>
      <c r="C13533" s="3">
        <v>45846</v>
      </c>
      <c r="D13533">
        <v>16</v>
      </c>
      <c r="E13533" s="9" t="str">
        <f>IF(Tableau2[[#This Row],[Project]]="","pas de projet",Tableau2[[#This Row],[Project]])</f>
        <v>0DC377</v>
      </c>
      <c r="F13533" s="9">
        <f>MONTH(Tableau2[[#This Row],[Date]])</f>
        <v>7</v>
      </c>
      <c r="G13533" s="9">
        <f>YEAR(Tableau2[[#This Row],[Date]])</f>
        <v>2025</v>
      </c>
      <c r="H13533" s="9">
        <f>_xlfn.ISOWEEKNUM(Tableau2[[#This Row],[Date]])</f>
        <v>28</v>
      </c>
    </row>
    <row r="13534" spans="1:8" hidden="1" x14ac:dyDescent="0.25">
      <c r="A13534" t="s">
        <v>12</v>
      </c>
      <c r="B13534">
        <v>7</v>
      </c>
      <c r="C13534" s="3">
        <v>45846</v>
      </c>
      <c r="D13534">
        <v>16</v>
      </c>
      <c r="E13534" s="9" t="str">
        <f>IF(Tableau2[[#This Row],[Project]]="","pas de projet",Tableau2[[#This Row],[Project]])</f>
        <v>0DC377</v>
      </c>
      <c r="F13534" s="9">
        <f>MONTH(Tableau2[[#This Row],[Date]])</f>
        <v>7</v>
      </c>
      <c r="G13534" s="9">
        <f>YEAR(Tableau2[[#This Row],[Date]])</f>
        <v>2025</v>
      </c>
      <c r="H13534" s="9">
        <f>_xlfn.ISOWEEKNUM(Tableau2[[#This Row],[Date]])</f>
        <v>28</v>
      </c>
    </row>
    <row r="13535" spans="1:8" hidden="1" x14ac:dyDescent="0.25">
      <c r="A13535" t="s">
        <v>12</v>
      </c>
      <c r="B13535">
        <v>7</v>
      </c>
      <c r="C13535" s="3">
        <v>45846</v>
      </c>
      <c r="D13535">
        <v>18</v>
      </c>
      <c r="E13535" s="9" t="str">
        <f>IF(Tableau2[[#This Row],[Project]]="","pas de projet",Tableau2[[#This Row],[Project]])</f>
        <v>0DC377</v>
      </c>
      <c r="F13535" s="9">
        <f>MONTH(Tableau2[[#This Row],[Date]])</f>
        <v>7</v>
      </c>
      <c r="G13535" s="9">
        <f>YEAR(Tableau2[[#This Row],[Date]])</f>
        <v>2025</v>
      </c>
      <c r="H13535" s="9">
        <f>_xlfn.ISOWEEKNUM(Tableau2[[#This Row],[Date]])</f>
        <v>28</v>
      </c>
    </row>
    <row r="13536" spans="1:8" hidden="1" x14ac:dyDescent="0.25">
      <c r="A13536" t="s">
        <v>22</v>
      </c>
      <c r="B13536">
        <v>7</v>
      </c>
      <c r="C13536" s="3">
        <v>45846</v>
      </c>
      <c r="D13536">
        <v>18</v>
      </c>
      <c r="E13536" s="9" t="str">
        <f>IF(Tableau2[[#This Row],[Project]]="","pas de projet",Tableau2[[#This Row],[Project]])</f>
        <v>0DC376</v>
      </c>
      <c r="F13536" s="9">
        <f>MONTH(Tableau2[[#This Row],[Date]])</f>
        <v>7</v>
      </c>
      <c r="G13536" s="9">
        <f>YEAR(Tableau2[[#This Row],[Date]])</f>
        <v>2025</v>
      </c>
      <c r="H13536" s="9">
        <f>_xlfn.ISOWEEKNUM(Tableau2[[#This Row],[Date]])</f>
        <v>28</v>
      </c>
    </row>
    <row r="13537" spans="1:8" hidden="1" x14ac:dyDescent="0.25">
      <c r="A13537" t="s">
        <v>22</v>
      </c>
      <c r="B13537">
        <v>7</v>
      </c>
      <c r="C13537" s="3">
        <v>45846</v>
      </c>
      <c r="D13537">
        <v>8</v>
      </c>
      <c r="E13537" s="9" t="str">
        <f>IF(Tableau2[[#This Row],[Project]]="","pas de projet",Tableau2[[#This Row],[Project]])</f>
        <v>0DC376</v>
      </c>
      <c r="F13537" s="9">
        <f>MONTH(Tableau2[[#This Row],[Date]])</f>
        <v>7</v>
      </c>
      <c r="G13537" s="9">
        <f>YEAR(Tableau2[[#This Row],[Date]])</f>
        <v>2025</v>
      </c>
      <c r="H13537" s="9">
        <f>_xlfn.ISOWEEKNUM(Tableau2[[#This Row],[Date]])</f>
        <v>28</v>
      </c>
    </row>
    <row r="13538" spans="1:8" hidden="1" x14ac:dyDescent="0.25">
      <c r="A13538" t="s">
        <v>40</v>
      </c>
      <c r="B13538">
        <v>7</v>
      </c>
      <c r="C13538" s="3">
        <v>45846</v>
      </c>
      <c r="D13538">
        <v>18</v>
      </c>
      <c r="E13538" s="9" t="str">
        <f>IF(Tableau2[[#This Row],[Project]]="","pas de projet",Tableau2[[#This Row],[Project]])</f>
        <v>0SC376</v>
      </c>
      <c r="F13538" s="9">
        <f>MONTH(Tableau2[[#This Row],[Date]])</f>
        <v>7</v>
      </c>
      <c r="G13538" s="9">
        <f>YEAR(Tableau2[[#This Row],[Date]])</f>
        <v>2025</v>
      </c>
      <c r="H13538" s="9">
        <f>_xlfn.ISOWEEKNUM(Tableau2[[#This Row],[Date]])</f>
        <v>28</v>
      </c>
    </row>
    <row r="13539" spans="1:8" hidden="1" x14ac:dyDescent="0.25">
      <c r="A13539" t="s">
        <v>13</v>
      </c>
      <c r="B13539">
        <v>4</v>
      </c>
      <c r="C13539" s="3">
        <v>45847</v>
      </c>
      <c r="D13539">
        <v>18</v>
      </c>
      <c r="E13539" s="9" t="str">
        <f>IF(Tableau2[[#This Row],[Project]]="","pas de projet",Tableau2[[#This Row],[Project]])</f>
        <v>0DC378</v>
      </c>
      <c r="F13539" s="9">
        <f>MONTH(Tableau2[[#This Row],[Date]])</f>
        <v>7</v>
      </c>
      <c r="G13539" s="9">
        <f>YEAR(Tableau2[[#This Row],[Date]])</f>
        <v>2025</v>
      </c>
      <c r="H13539" s="9">
        <f>_xlfn.ISOWEEKNUM(Tableau2[[#This Row],[Date]])</f>
        <v>28</v>
      </c>
    </row>
    <row r="13540" spans="1:8" hidden="1" x14ac:dyDescent="0.25">
      <c r="A13540" t="s">
        <v>13</v>
      </c>
      <c r="B13540">
        <v>4</v>
      </c>
      <c r="C13540" s="3">
        <v>45847</v>
      </c>
      <c r="D13540">
        <v>18</v>
      </c>
      <c r="E13540" s="9" t="str">
        <f>IF(Tableau2[[#This Row],[Project]]="","pas de projet",Tableau2[[#This Row],[Project]])</f>
        <v>0DC378</v>
      </c>
      <c r="F13540" s="9">
        <f>MONTH(Tableau2[[#This Row],[Date]])</f>
        <v>7</v>
      </c>
      <c r="G13540" s="9">
        <f>YEAR(Tableau2[[#This Row],[Date]])</f>
        <v>2025</v>
      </c>
      <c r="H13540" s="9">
        <f>_xlfn.ISOWEEKNUM(Tableau2[[#This Row],[Date]])</f>
        <v>28</v>
      </c>
    </row>
    <row r="13541" spans="1:8" hidden="1" x14ac:dyDescent="0.25">
      <c r="A13541" t="s">
        <v>13</v>
      </c>
      <c r="B13541">
        <v>4</v>
      </c>
      <c r="C13541" s="3">
        <v>45847</v>
      </c>
      <c r="D13541">
        <v>18</v>
      </c>
      <c r="E13541" s="9" t="str">
        <f>IF(Tableau2[[#This Row],[Project]]="","pas de projet",Tableau2[[#This Row],[Project]])</f>
        <v>0DC378</v>
      </c>
      <c r="F13541" s="9">
        <f>MONTH(Tableau2[[#This Row],[Date]])</f>
        <v>7</v>
      </c>
      <c r="G13541" s="9">
        <f>YEAR(Tableau2[[#This Row],[Date]])</f>
        <v>2025</v>
      </c>
      <c r="H13541" s="9">
        <f>_xlfn.ISOWEEKNUM(Tableau2[[#This Row],[Date]])</f>
        <v>28</v>
      </c>
    </row>
    <row r="13542" spans="1:8" hidden="1" x14ac:dyDescent="0.25">
      <c r="B13542">
        <f t="shared" ref="B13542:B13543" si="610">111111+1</f>
        <v>111112</v>
      </c>
      <c r="C13542" s="3">
        <v>45848</v>
      </c>
      <c r="D13542">
        <v>8</v>
      </c>
      <c r="E13542" s="9" t="str">
        <f>IF(Tableau2[[#This Row],[Project]]="","pas de projet",Tableau2[[#This Row],[Project]])</f>
        <v>pas de projet</v>
      </c>
      <c r="F13542" s="9">
        <f>MONTH(Tableau2[[#This Row],[Date]])</f>
        <v>7</v>
      </c>
      <c r="G13542" s="9">
        <f>YEAR(Tableau2[[#This Row],[Date]])</f>
        <v>2025</v>
      </c>
      <c r="H13542" s="9">
        <f>_xlfn.ISOWEEKNUM(Tableau2[[#This Row],[Date]])</f>
        <v>28</v>
      </c>
    </row>
    <row r="13543" spans="1:8" hidden="1" x14ac:dyDescent="0.25">
      <c r="B13543">
        <f t="shared" si="610"/>
        <v>111112</v>
      </c>
      <c r="C13543" s="3">
        <v>45848</v>
      </c>
      <c r="D13543">
        <v>8</v>
      </c>
      <c r="E13543" s="9" t="str">
        <f>IF(Tableau2[[#This Row],[Project]]="","pas de projet",Tableau2[[#This Row],[Project]])</f>
        <v>pas de projet</v>
      </c>
      <c r="F13543" s="9">
        <f>MONTH(Tableau2[[#This Row],[Date]])</f>
        <v>7</v>
      </c>
      <c r="G13543" s="9">
        <f>YEAR(Tableau2[[#This Row],[Date]])</f>
        <v>2025</v>
      </c>
      <c r="H13543" s="9">
        <f>_xlfn.ISOWEEKNUM(Tableau2[[#This Row],[Date]])</f>
        <v>28</v>
      </c>
    </row>
    <row r="13544" spans="1:8" hidden="1" x14ac:dyDescent="0.25">
      <c r="B13544">
        <v>111</v>
      </c>
      <c r="C13544" s="3">
        <v>45848</v>
      </c>
      <c r="D13544">
        <v>8</v>
      </c>
      <c r="E13544" s="9" t="str">
        <f>IF(Tableau2[[#This Row],[Project]]="","pas de projet",Tableau2[[#This Row],[Project]])</f>
        <v>pas de projet</v>
      </c>
      <c r="F13544" s="9">
        <f>MONTH(Tableau2[[#This Row],[Date]])</f>
        <v>7</v>
      </c>
      <c r="G13544" s="9">
        <f>YEAR(Tableau2[[#This Row],[Date]])</f>
        <v>2025</v>
      </c>
      <c r="H13544" s="9">
        <f>_xlfn.ISOWEEKNUM(Tableau2[[#This Row],[Date]])</f>
        <v>28</v>
      </c>
    </row>
    <row r="13545" spans="1:8" hidden="1" x14ac:dyDescent="0.25">
      <c r="B13545">
        <v>111</v>
      </c>
      <c r="C13545" s="3">
        <v>45848</v>
      </c>
      <c r="D13545">
        <v>8</v>
      </c>
      <c r="E13545" s="9" t="str">
        <f>IF(Tableau2[[#This Row],[Project]]="","pas de projet",Tableau2[[#This Row],[Project]])</f>
        <v>pas de projet</v>
      </c>
      <c r="F13545" s="9">
        <f>MONTH(Tableau2[[#This Row],[Date]])</f>
        <v>7</v>
      </c>
      <c r="G13545" s="9">
        <f>YEAR(Tableau2[[#This Row],[Date]])</f>
        <v>2025</v>
      </c>
      <c r="H13545" s="9">
        <f>_xlfn.ISOWEEKNUM(Tableau2[[#This Row],[Date]])</f>
        <v>28</v>
      </c>
    </row>
    <row r="13546" spans="1:8" hidden="1" x14ac:dyDescent="0.25">
      <c r="B13546">
        <v>111</v>
      </c>
      <c r="C13546" s="3">
        <v>45848</v>
      </c>
      <c r="D13546">
        <v>8</v>
      </c>
      <c r="E13546" s="9" t="str">
        <f>IF(Tableau2[[#This Row],[Project]]="","pas de projet",Tableau2[[#This Row],[Project]])</f>
        <v>pas de projet</v>
      </c>
      <c r="F13546" s="9">
        <f>MONTH(Tableau2[[#This Row],[Date]])</f>
        <v>7</v>
      </c>
      <c r="G13546" s="9">
        <f>YEAR(Tableau2[[#This Row],[Date]])</f>
        <v>2025</v>
      </c>
      <c r="H13546" s="9">
        <f>_xlfn.ISOWEEKNUM(Tableau2[[#This Row],[Date]])</f>
        <v>28</v>
      </c>
    </row>
    <row r="13547" spans="1:8" hidden="1" x14ac:dyDescent="0.25">
      <c r="B13547">
        <v>111</v>
      </c>
      <c r="C13547" s="3">
        <v>45848</v>
      </c>
      <c r="D13547">
        <v>0</v>
      </c>
      <c r="E13547" s="9" t="str">
        <f>IF(Tableau2[[#This Row],[Project]]="","pas de projet",Tableau2[[#This Row],[Project]])</f>
        <v>pas de projet</v>
      </c>
      <c r="F13547" s="9">
        <f>MONTH(Tableau2[[#This Row],[Date]])</f>
        <v>7</v>
      </c>
      <c r="G13547" s="9">
        <f>YEAR(Tableau2[[#This Row],[Date]])</f>
        <v>2025</v>
      </c>
      <c r="H13547" s="9">
        <f>_xlfn.ISOWEEKNUM(Tableau2[[#This Row],[Date]])</f>
        <v>28</v>
      </c>
    </row>
    <row r="13548" spans="1:8" hidden="1" x14ac:dyDescent="0.25">
      <c r="B13548">
        <v>111</v>
      </c>
      <c r="C13548" s="3">
        <v>45848</v>
      </c>
      <c r="D13548">
        <v>8</v>
      </c>
      <c r="E13548" s="9" t="str">
        <f>IF(Tableau2[[#This Row],[Project]]="","pas de projet",Tableau2[[#This Row],[Project]])</f>
        <v>pas de projet</v>
      </c>
      <c r="F13548" s="9">
        <f>MONTH(Tableau2[[#This Row],[Date]])</f>
        <v>7</v>
      </c>
      <c r="G13548" s="9">
        <f>YEAR(Tableau2[[#This Row],[Date]])</f>
        <v>2025</v>
      </c>
      <c r="H13548" s="9">
        <f>_xlfn.ISOWEEKNUM(Tableau2[[#This Row],[Date]])</f>
        <v>28</v>
      </c>
    </row>
    <row r="13549" spans="1:8" hidden="1" x14ac:dyDescent="0.25">
      <c r="B13549">
        <v>111</v>
      </c>
      <c r="C13549" s="3">
        <v>45848</v>
      </c>
      <c r="D13549">
        <v>1</v>
      </c>
      <c r="E13549" s="9" t="str">
        <f>IF(Tableau2[[#This Row],[Project]]="","pas de projet",Tableau2[[#This Row],[Project]])</f>
        <v>pas de projet</v>
      </c>
      <c r="F13549" s="9">
        <f>MONTH(Tableau2[[#This Row],[Date]])</f>
        <v>7</v>
      </c>
      <c r="G13549" s="9">
        <f>YEAR(Tableau2[[#This Row],[Date]])</f>
        <v>2025</v>
      </c>
      <c r="H13549" s="9">
        <f>_xlfn.ISOWEEKNUM(Tableau2[[#This Row],[Date]])</f>
        <v>28</v>
      </c>
    </row>
    <row r="13550" spans="1:8" hidden="1" x14ac:dyDescent="0.25">
      <c r="B13550">
        <v>111</v>
      </c>
      <c r="C13550" s="3">
        <v>45848</v>
      </c>
      <c r="D13550">
        <v>8</v>
      </c>
      <c r="E13550" s="9" t="str">
        <f>IF(Tableau2[[#This Row],[Project]]="","pas de projet",Tableau2[[#This Row],[Project]])</f>
        <v>pas de projet</v>
      </c>
      <c r="F13550" s="9">
        <f>MONTH(Tableau2[[#This Row],[Date]])</f>
        <v>7</v>
      </c>
      <c r="G13550" s="9">
        <f>YEAR(Tableau2[[#This Row],[Date]])</f>
        <v>2025</v>
      </c>
      <c r="H13550" s="9">
        <f>_xlfn.ISOWEEKNUM(Tableau2[[#This Row],[Date]])</f>
        <v>28</v>
      </c>
    </row>
    <row r="13551" spans="1:8" hidden="1" x14ac:dyDescent="0.25">
      <c r="B13551">
        <v>111</v>
      </c>
      <c r="C13551" s="3">
        <v>45848</v>
      </c>
      <c r="D13551">
        <v>8</v>
      </c>
      <c r="E13551" s="9" t="str">
        <f>IF(Tableau2[[#This Row],[Project]]="","pas de projet",Tableau2[[#This Row],[Project]])</f>
        <v>pas de projet</v>
      </c>
      <c r="F13551" s="9">
        <f>MONTH(Tableau2[[#This Row],[Date]])</f>
        <v>7</v>
      </c>
      <c r="G13551" s="9">
        <f>YEAR(Tableau2[[#This Row],[Date]])</f>
        <v>2025</v>
      </c>
      <c r="H13551" s="9">
        <f>_xlfn.ISOWEEKNUM(Tableau2[[#This Row],[Date]])</f>
        <v>28</v>
      </c>
    </row>
    <row r="13552" spans="1:8" hidden="1" x14ac:dyDescent="0.25">
      <c r="B13552">
        <v>111</v>
      </c>
      <c r="C13552" s="3">
        <v>45848</v>
      </c>
      <c r="D13552">
        <v>8</v>
      </c>
      <c r="E13552" s="9" t="str">
        <f>IF(Tableau2[[#This Row],[Project]]="","pas de projet",Tableau2[[#This Row],[Project]])</f>
        <v>pas de projet</v>
      </c>
      <c r="F13552" s="9">
        <f>MONTH(Tableau2[[#This Row],[Date]])</f>
        <v>7</v>
      </c>
      <c r="G13552" s="9">
        <f>YEAR(Tableau2[[#This Row],[Date]])</f>
        <v>2025</v>
      </c>
      <c r="H13552" s="9">
        <f>_xlfn.ISOWEEKNUM(Tableau2[[#This Row],[Date]])</f>
        <v>28</v>
      </c>
    </row>
    <row r="13553" spans="1:8" hidden="1" x14ac:dyDescent="0.25">
      <c r="B13553">
        <v>111</v>
      </c>
      <c r="C13553" s="3">
        <v>45848</v>
      </c>
      <c r="D13553">
        <v>8</v>
      </c>
      <c r="E13553" s="9" t="str">
        <f>IF(Tableau2[[#This Row],[Project]]="","pas de projet",Tableau2[[#This Row],[Project]])</f>
        <v>pas de projet</v>
      </c>
      <c r="F13553" s="9">
        <f>MONTH(Tableau2[[#This Row],[Date]])</f>
        <v>7</v>
      </c>
      <c r="G13553" s="9">
        <f>YEAR(Tableau2[[#This Row],[Date]])</f>
        <v>2025</v>
      </c>
      <c r="H13553" s="9">
        <f>_xlfn.ISOWEEKNUM(Tableau2[[#This Row],[Date]])</f>
        <v>28</v>
      </c>
    </row>
    <row r="13554" spans="1:8" hidden="1" x14ac:dyDescent="0.25">
      <c r="B13554">
        <v>111</v>
      </c>
      <c r="C13554" s="3">
        <v>45848</v>
      </c>
      <c r="D13554">
        <v>8</v>
      </c>
      <c r="E13554" s="9" t="str">
        <f>IF(Tableau2[[#This Row],[Project]]="","pas de projet",Tableau2[[#This Row],[Project]])</f>
        <v>pas de projet</v>
      </c>
      <c r="F13554" s="9">
        <f>MONTH(Tableau2[[#This Row],[Date]])</f>
        <v>7</v>
      </c>
      <c r="G13554" s="9">
        <f>YEAR(Tableau2[[#This Row],[Date]])</f>
        <v>2025</v>
      </c>
      <c r="H13554" s="9">
        <f>_xlfn.ISOWEEKNUM(Tableau2[[#This Row],[Date]])</f>
        <v>28</v>
      </c>
    </row>
    <row r="13555" spans="1:8" hidden="1" x14ac:dyDescent="0.25">
      <c r="B13555">
        <v>111</v>
      </c>
      <c r="C13555" s="3">
        <v>45848</v>
      </c>
      <c r="D13555">
        <v>8</v>
      </c>
      <c r="E13555" s="9" t="str">
        <f>IF(Tableau2[[#This Row],[Project]]="","pas de projet",Tableau2[[#This Row],[Project]])</f>
        <v>pas de projet</v>
      </c>
      <c r="F13555" s="9">
        <f>MONTH(Tableau2[[#This Row],[Date]])</f>
        <v>7</v>
      </c>
      <c r="G13555" s="9">
        <f>YEAR(Tableau2[[#This Row],[Date]])</f>
        <v>2025</v>
      </c>
      <c r="H13555" s="9">
        <f>_xlfn.ISOWEEKNUM(Tableau2[[#This Row],[Date]])</f>
        <v>28</v>
      </c>
    </row>
    <row r="13556" spans="1:8" hidden="1" x14ac:dyDescent="0.25">
      <c r="B13556">
        <v>111</v>
      </c>
      <c r="C13556" s="3">
        <v>45848</v>
      </c>
      <c r="D13556">
        <v>8</v>
      </c>
      <c r="E13556" s="9" t="str">
        <f>IF(Tableau2[[#This Row],[Project]]="","pas de projet",Tableau2[[#This Row],[Project]])</f>
        <v>pas de projet</v>
      </c>
      <c r="F13556" s="9">
        <f>MONTH(Tableau2[[#This Row],[Date]])</f>
        <v>7</v>
      </c>
      <c r="G13556" s="9">
        <f>YEAR(Tableau2[[#This Row],[Date]])</f>
        <v>2025</v>
      </c>
      <c r="H13556" s="9">
        <f>_xlfn.ISOWEEKNUM(Tableau2[[#This Row],[Date]])</f>
        <v>28</v>
      </c>
    </row>
    <row r="13557" spans="1:8" hidden="1" x14ac:dyDescent="0.25">
      <c r="A13557" t="s">
        <v>12</v>
      </c>
      <c r="B13557">
        <f t="shared" ref="B13557:B13568" si="611">111111+1</f>
        <v>111112</v>
      </c>
      <c r="C13557" s="3">
        <v>45847</v>
      </c>
      <c r="D13557">
        <v>8</v>
      </c>
      <c r="E13557" s="9" t="str">
        <f>IF(Tableau2[[#This Row],[Project]]="","pas de projet",Tableau2[[#This Row],[Project]])</f>
        <v>0DC377</v>
      </c>
      <c r="F13557" s="9">
        <f>MONTH(Tableau2[[#This Row],[Date]])</f>
        <v>7</v>
      </c>
      <c r="G13557" s="9">
        <f>YEAR(Tableau2[[#This Row],[Date]])</f>
        <v>2025</v>
      </c>
      <c r="H13557" s="9">
        <f>_xlfn.ISOWEEKNUM(Tableau2[[#This Row],[Date]])</f>
        <v>28</v>
      </c>
    </row>
    <row r="13558" spans="1:8" hidden="1" x14ac:dyDescent="0.25">
      <c r="B13558">
        <f t="shared" si="611"/>
        <v>111112</v>
      </c>
      <c r="C13558" s="3">
        <v>45848</v>
      </c>
      <c r="D13558">
        <v>8</v>
      </c>
      <c r="E13558" s="9" t="str">
        <f>IF(Tableau2[[#This Row],[Project]]="","pas de projet",Tableau2[[#This Row],[Project]])</f>
        <v>pas de projet</v>
      </c>
      <c r="F13558" s="9">
        <f>MONTH(Tableau2[[#This Row],[Date]])</f>
        <v>7</v>
      </c>
      <c r="G13558" s="9">
        <f>YEAR(Tableau2[[#This Row],[Date]])</f>
        <v>2025</v>
      </c>
      <c r="H13558" s="9">
        <f>_xlfn.ISOWEEKNUM(Tableau2[[#This Row],[Date]])</f>
        <v>28</v>
      </c>
    </row>
    <row r="13559" spans="1:8" hidden="1" x14ac:dyDescent="0.25">
      <c r="A13559" t="s">
        <v>11</v>
      </c>
      <c r="B13559">
        <f t="shared" si="611"/>
        <v>111112</v>
      </c>
      <c r="C13559" s="3">
        <v>45848</v>
      </c>
      <c r="D13559">
        <v>8</v>
      </c>
      <c r="E13559" s="9" t="str">
        <f>IF(Tableau2[[#This Row],[Project]]="","pas de projet",Tableau2[[#This Row],[Project]])</f>
        <v>0NC376</v>
      </c>
      <c r="F13559" s="9">
        <f>MONTH(Tableau2[[#This Row],[Date]])</f>
        <v>7</v>
      </c>
      <c r="G13559" s="9">
        <f>YEAR(Tableau2[[#This Row],[Date]])</f>
        <v>2025</v>
      </c>
      <c r="H13559" s="9">
        <f>_xlfn.ISOWEEKNUM(Tableau2[[#This Row],[Date]])</f>
        <v>28</v>
      </c>
    </row>
    <row r="13560" spans="1:8" hidden="1" x14ac:dyDescent="0.25">
      <c r="A13560" t="s">
        <v>11</v>
      </c>
      <c r="B13560">
        <f t="shared" si="611"/>
        <v>111112</v>
      </c>
      <c r="C13560" s="3">
        <v>45847</v>
      </c>
      <c r="D13560">
        <v>8</v>
      </c>
      <c r="E13560" s="9" t="str">
        <f>IF(Tableau2[[#This Row],[Project]]="","pas de projet",Tableau2[[#This Row],[Project]])</f>
        <v>0NC376</v>
      </c>
      <c r="F13560" s="9">
        <f>MONTH(Tableau2[[#This Row],[Date]])</f>
        <v>7</v>
      </c>
      <c r="G13560" s="9">
        <f>YEAR(Tableau2[[#This Row],[Date]])</f>
        <v>2025</v>
      </c>
      <c r="H13560" s="9">
        <f>_xlfn.ISOWEEKNUM(Tableau2[[#This Row],[Date]])</f>
        <v>28</v>
      </c>
    </row>
    <row r="13561" spans="1:8" hidden="1" x14ac:dyDescent="0.25">
      <c r="B13561">
        <f t="shared" si="611"/>
        <v>111112</v>
      </c>
      <c r="C13561" s="3">
        <v>45848</v>
      </c>
      <c r="D13561">
        <v>8</v>
      </c>
      <c r="E13561" s="9" t="str">
        <f>IF(Tableau2[[#This Row],[Project]]="","pas de projet",Tableau2[[#This Row],[Project]])</f>
        <v>pas de projet</v>
      </c>
      <c r="F13561" s="9">
        <f>MONTH(Tableau2[[#This Row],[Date]])</f>
        <v>7</v>
      </c>
      <c r="G13561" s="9">
        <f>YEAR(Tableau2[[#This Row],[Date]])</f>
        <v>2025</v>
      </c>
      <c r="H13561" s="9">
        <f>_xlfn.ISOWEEKNUM(Tableau2[[#This Row],[Date]])</f>
        <v>28</v>
      </c>
    </row>
    <row r="13562" spans="1:8" hidden="1" x14ac:dyDescent="0.25">
      <c r="B13562">
        <f t="shared" si="611"/>
        <v>111112</v>
      </c>
      <c r="C13562" s="3">
        <v>45848</v>
      </c>
      <c r="D13562">
        <v>8</v>
      </c>
      <c r="E13562" s="9" t="str">
        <f>IF(Tableau2[[#This Row],[Project]]="","pas de projet",Tableau2[[#This Row],[Project]])</f>
        <v>pas de projet</v>
      </c>
      <c r="F13562" s="9">
        <f>MONTH(Tableau2[[#This Row],[Date]])</f>
        <v>7</v>
      </c>
      <c r="G13562" s="9">
        <f>YEAR(Tableau2[[#This Row],[Date]])</f>
        <v>2025</v>
      </c>
      <c r="H13562" s="9">
        <f>_xlfn.ISOWEEKNUM(Tableau2[[#This Row],[Date]])</f>
        <v>28</v>
      </c>
    </row>
    <row r="13563" spans="1:8" hidden="1" x14ac:dyDescent="0.25">
      <c r="B13563">
        <f t="shared" si="611"/>
        <v>111112</v>
      </c>
      <c r="C13563" s="3">
        <v>45848</v>
      </c>
      <c r="D13563">
        <v>8</v>
      </c>
      <c r="E13563" s="9" t="str">
        <f>IF(Tableau2[[#This Row],[Project]]="","pas de projet",Tableau2[[#This Row],[Project]])</f>
        <v>pas de projet</v>
      </c>
      <c r="F13563" s="9">
        <f>MONTH(Tableau2[[#This Row],[Date]])</f>
        <v>7</v>
      </c>
      <c r="G13563" s="9">
        <f>YEAR(Tableau2[[#This Row],[Date]])</f>
        <v>2025</v>
      </c>
      <c r="H13563" s="9">
        <f>_xlfn.ISOWEEKNUM(Tableau2[[#This Row],[Date]])</f>
        <v>28</v>
      </c>
    </row>
    <row r="13564" spans="1:8" hidden="1" x14ac:dyDescent="0.25">
      <c r="B13564">
        <f t="shared" si="611"/>
        <v>111112</v>
      </c>
      <c r="C13564" s="3">
        <v>45848</v>
      </c>
      <c r="D13564">
        <v>5</v>
      </c>
      <c r="E13564" s="9" t="str">
        <f>IF(Tableau2[[#This Row],[Project]]="","pas de projet",Tableau2[[#This Row],[Project]])</f>
        <v>pas de projet</v>
      </c>
      <c r="F13564" s="9">
        <f>MONTH(Tableau2[[#This Row],[Date]])</f>
        <v>7</v>
      </c>
      <c r="G13564" s="9">
        <f>YEAR(Tableau2[[#This Row],[Date]])</f>
        <v>2025</v>
      </c>
      <c r="H13564" s="9">
        <f>_xlfn.ISOWEEKNUM(Tableau2[[#This Row],[Date]])</f>
        <v>28</v>
      </c>
    </row>
    <row r="13565" spans="1:8" hidden="1" x14ac:dyDescent="0.25">
      <c r="B13565">
        <f t="shared" si="611"/>
        <v>111112</v>
      </c>
      <c r="C13565" s="3">
        <v>45848</v>
      </c>
      <c r="D13565">
        <v>0</v>
      </c>
      <c r="E13565" s="9" t="str">
        <f>IF(Tableau2[[#This Row],[Project]]="","pas de projet",Tableau2[[#This Row],[Project]])</f>
        <v>pas de projet</v>
      </c>
      <c r="F13565" s="9">
        <f>MONTH(Tableau2[[#This Row],[Date]])</f>
        <v>7</v>
      </c>
      <c r="G13565" s="9">
        <f>YEAR(Tableau2[[#This Row],[Date]])</f>
        <v>2025</v>
      </c>
      <c r="H13565" s="9">
        <f>_xlfn.ISOWEEKNUM(Tableau2[[#This Row],[Date]])</f>
        <v>28</v>
      </c>
    </row>
    <row r="13566" spans="1:8" hidden="1" x14ac:dyDescent="0.25">
      <c r="B13566">
        <f t="shared" si="611"/>
        <v>111112</v>
      </c>
      <c r="C13566" s="3">
        <v>45848</v>
      </c>
      <c r="D13566">
        <v>0</v>
      </c>
      <c r="E13566" s="9" t="str">
        <f>IF(Tableau2[[#This Row],[Project]]="","pas de projet",Tableau2[[#This Row],[Project]])</f>
        <v>pas de projet</v>
      </c>
      <c r="F13566" s="9">
        <f>MONTH(Tableau2[[#This Row],[Date]])</f>
        <v>7</v>
      </c>
      <c r="G13566" s="9">
        <f>YEAR(Tableau2[[#This Row],[Date]])</f>
        <v>2025</v>
      </c>
      <c r="H13566" s="9">
        <f>_xlfn.ISOWEEKNUM(Tableau2[[#This Row],[Date]])</f>
        <v>28</v>
      </c>
    </row>
    <row r="13567" spans="1:8" hidden="1" x14ac:dyDescent="0.25">
      <c r="B13567">
        <f t="shared" si="611"/>
        <v>111112</v>
      </c>
      <c r="C13567" s="3">
        <v>45849</v>
      </c>
      <c r="D13567">
        <v>0</v>
      </c>
      <c r="E13567" s="9" t="str">
        <f>IF(Tableau2[[#This Row],[Project]]="","pas de projet",Tableau2[[#This Row],[Project]])</f>
        <v>pas de projet</v>
      </c>
      <c r="F13567" s="9">
        <f>MONTH(Tableau2[[#This Row],[Date]])</f>
        <v>7</v>
      </c>
      <c r="G13567" s="9">
        <f>YEAR(Tableau2[[#This Row],[Date]])</f>
        <v>2025</v>
      </c>
      <c r="H13567" s="9">
        <f>_xlfn.ISOWEEKNUM(Tableau2[[#This Row],[Date]])</f>
        <v>28</v>
      </c>
    </row>
    <row r="13568" spans="1:8" hidden="1" x14ac:dyDescent="0.25">
      <c r="B13568">
        <f t="shared" si="611"/>
        <v>111112</v>
      </c>
      <c r="C13568" s="3">
        <v>45852</v>
      </c>
      <c r="D13568">
        <v>0</v>
      </c>
      <c r="E13568" s="9" t="str">
        <f>IF(Tableau2[[#This Row],[Project]]="","pas de projet",Tableau2[[#This Row],[Project]])</f>
        <v>pas de projet</v>
      </c>
      <c r="F13568" s="9">
        <f>MONTH(Tableau2[[#This Row],[Date]])</f>
        <v>7</v>
      </c>
      <c r="G13568" s="9">
        <f>YEAR(Tableau2[[#This Row],[Date]])</f>
        <v>2025</v>
      </c>
      <c r="H13568" s="9">
        <f>_xlfn.ISOWEEKNUM(Tableau2[[#This Row],[Date]])</f>
        <v>29</v>
      </c>
    </row>
    <row r="13569" spans="1:8" hidden="1" x14ac:dyDescent="0.25">
      <c r="A13569" t="s">
        <v>12</v>
      </c>
      <c r="B13569">
        <v>5</v>
      </c>
      <c r="C13569" s="3">
        <v>45847</v>
      </c>
      <c r="D13569">
        <v>12</v>
      </c>
      <c r="E13569" s="9" t="str">
        <f>IF(Tableau2[[#This Row],[Project]]="","pas de projet",Tableau2[[#This Row],[Project]])</f>
        <v>0DC377</v>
      </c>
      <c r="F13569" s="9">
        <f>MONTH(Tableau2[[#This Row],[Date]])</f>
        <v>7</v>
      </c>
      <c r="G13569" s="9">
        <f>YEAR(Tableau2[[#This Row],[Date]])</f>
        <v>2025</v>
      </c>
      <c r="H13569" s="9">
        <f>_xlfn.ISOWEEKNUM(Tableau2[[#This Row],[Date]])</f>
        <v>28</v>
      </c>
    </row>
    <row r="13570" spans="1:8" hidden="1" x14ac:dyDescent="0.25">
      <c r="A13570" t="s">
        <v>12</v>
      </c>
      <c r="B13570">
        <v>5</v>
      </c>
      <c r="C13570" s="3">
        <v>45847</v>
      </c>
      <c r="D13570">
        <v>12</v>
      </c>
      <c r="E13570" s="9" t="str">
        <f>IF(Tableau2[[#This Row],[Project]]="","pas de projet",Tableau2[[#This Row],[Project]])</f>
        <v>0DC377</v>
      </c>
      <c r="F13570" s="9">
        <f>MONTH(Tableau2[[#This Row],[Date]])</f>
        <v>7</v>
      </c>
      <c r="G13570" s="9">
        <f>YEAR(Tableau2[[#This Row],[Date]])</f>
        <v>2025</v>
      </c>
      <c r="H13570" s="9">
        <f>_xlfn.ISOWEEKNUM(Tableau2[[#This Row],[Date]])</f>
        <v>28</v>
      </c>
    </row>
    <row r="13571" spans="1:8" hidden="1" x14ac:dyDescent="0.25">
      <c r="A13571" t="s">
        <v>13</v>
      </c>
      <c r="B13571">
        <v>5</v>
      </c>
      <c r="C13571" s="3">
        <v>45847</v>
      </c>
      <c r="D13571">
        <v>24</v>
      </c>
      <c r="E13571" s="9" t="str">
        <f>IF(Tableau2[[#This Row],[Project]]="","pas de projet",Tableau2[[#This Row],[Project]])</f>
        <v>0DC378</v>
      </c>
      <c r="F13571" s="9">
        <f>MONTH(Tableau2[[#This Row],[Date]])</f>
        <v>7</v>
      </c>
      <c r="G13571" s="9">
        <f>YEAR(Tableau2[[#This Row],[Date]])</f>
        <v>2025</v>
      </c>
      <c r="H13571" s="9">
        <f>_xlfn.ISOWEEKNUM(Tableau2[[#This Row],[Date]])</f>
        <v>28</v>
      </c>
    </row>
    <row r="13572" spans="1:8" hidden="1" x14ac:dyDescent="0.25">
      <c r="A13572" t="s">
        <v>13</v>
      </c>
      <c r="B13572">
        <v>5</v>
      </c>
      <c r="C13572" s="3">
        <v>45847</v>
      </c>
      <c r="D13572">
        <v>24</v>
      </c>
      <c r="E13572" s="9" t="str">
        <f>IF(Tableau2[[#This Row],[Project]]="","pas de projet",Tableau2[[#This Row],[Project]])</f>
        <v>0DC378</v>
      </c>
      <c r="F13572" s="9">
        <f>MONTH(Tableau2[[#This Row],[Date]])</f>
        <v>7</v>
      </c>
      <c r="G13572" s="9">
        <f>YEAR(Tableau2[[#This Row],[Date]])</f>
        <v>2025</v>
      </c>
      <c r="H13572" s="9">
        <f>_xlfn.ISOWEEKNUM(Tableau2[[#This Row],[Date]])</f>
        <v>28</v>
      </c>
    </row>
    <row r="13573" spans="1:8" hidden="1" x14ac:dyDescent="0.25">
      <c r="A13573" t="s">
        <v>11</v>
      </c>
      <c r="B13573">
        <v>9</v>
      </c>
      <c r="C13573" s="3">
        <v>45847</v>
      </c>
      <c r="D13573">
        <v>16</v>
      </c>
      <c r="E13573" s="9" t="str">
        <f>IF(Tableau2[[#This Row],[Project]]="","pas de projet",Tableau2[[#This Row],[Project]])</f>
        <v>0NC376</v>
      </c>
      <c r="F13573" s="9">
        <f>MONTH(Tableau2[[#This Row],[Date]])</f>
        <v>7</v>
      </c>
      <c r="G13573" s="9">
        <f>YEAR(Tableau2[[#This Row],[Date]])</f>
        <v>2025</v>
      </c>
      <c r="H13573" s="9">
        <f>_xlfn.ISOWEEKNUM(Tableau2[[#This Row],[Date]])</f>
        <v>28</v>
      </c>
    </row>
    <row r="13574" spans="1:8" hidden="1" x14ac:dyDescent="0.25">
      <c r="A13574" t="s">
        <v>10</v>
      </c>
      <c r="B13574">
        <v>9</v>
      </c>
      <c r="C13574" s="3">
        <v>45847</v>
      </c>
      <c r="D13574">
        <v>16</v>
      </c>
      <c r="E13574" s="9" t="str">
        <f>IF(Tableau2[[#This Row],[Project]]="","pas de projet",Tableau2[[#This Row],[Project]])</f>
        <v>0NC377</v>
      </c>
      <c r="F13574" s="9">
        <f>MONTH(Tableau2[[#This Row],[Date]])</f>
        <v>7</v>
      </c>
      <c r="G13574" s="9">
        <f>YEAR(Tableau2[[#This Row],[Date]])</f>
        <v>2025</v>
      </c>
      <c r="H13574" s="9">
        <f>_xlfn.ISOWEEKNUM(Tableau2[[#This Row],[Date]])</f>
        <v>28</v>
      </c>
    </row>
    <row r="13575" spans="1:8" hidden="1" x14ac:dyDescent="0.25">
      <c r="A13575" t="s">
        <v>8</v>
      </c>
      <c r="B13575">
        <v>9</v>
      </c>
      <c r="C13575" s="3">
        <v>45847</v>
      </c>
      <c r="D13575">
        <v>8</v>
      </c>
      <c r="E13575" s="9" t="str">
        <f>IF(Tableau2[[#This Row],[Project]]="","pas de projet",Tableau2[[#This Row],[Project]])</f>
        <v>Fara proiect</v>
      </c>
      <c r="F13575" s="9">
        <f>MONTH(Tableau2[[#This Row],[Date]])</f>
        <v>7</v>
      </c>
      <c r="G13575" s="9">
        <f>YEAR(Tableau2[[#This Row],[Date]])</f>
        <v>2025</v>
      </c>
      <c r="H13575" s="9">
        <f>_xlfn.ISOWEEKNUM(Tableau2[[#This Row],[Date]])</f>
        <v>28</v>
      </c>
    </row>
    <row r="13576" spans="1:8" hidden="1" x14ac:dyDescent="0.25">
      <c r="A13576" t="s">
        <v>22</v>
      </c>
      <c r="B13576">
        <f t="shared" ref="B13576:B13580" si="612">111111+1</f>
        <v>111112</v>
      </c>
      <c r="C13576" s="3">
        <v>45848</v>
      </c>
      <c r="D13576">
        <v>8</v>
      </c>
      <c r="E13576" s="9" t="str">
        <f>IF(Tableau2[[#This Row],[Project]]="","pas de projet",Tableau2[[#This Row],[Project]])</f>
        <v>0DC376</v>
      </c>
      <c r="F13576" s="9">
        <f>MONTH(Tableau2[[#This Row],[Date]])</f>
        <v>7</v>
      </c>
      <c r="G13576" s="9">
        <f>YEAR(Tableau2[[#This Row],[Date]])</f>
        <v>2025</v>
      </c>
      <c r="H13576" s="9">
        <f>_xlfn.ISOWEEKNUM(Tableau2[[#This Row],[Date]])</f>
        <v>28</v>
      </c>
    </row>
    <row r="13577" spans="1:8" hidden="1" x14ac:dyDescent="0.25">
      <c r="B13577">
        <f t="shared" si="612"/>
        <v>111112</v>
      </c>
      <c r="C13577" s="3">
        <v>45848</v>
      </c>
      <c r="D13577">
        <v>8</v>
      </c>
      <c r="E13577" s="9" t="str">
        <f>IF(Tableau2[[#This Row],[Project]]="","pas de projet",Tableau2[[#This Row],[Project]])</f>
        <v>pas de projet</v>
      </c>
      <c r="F13577" s="9">
        <f>MONTH(Tableau2[[#This Row],[Date]])</f>
        <v>7</v>
      </c>
      <c r="G13577" s="9">
        <f>YEAR(Tableau2[[#This Row],[Date]])</f>
        <v>2025</v>
      </c>
      <c r="H13577" s="9">
        <f>_xlfn.ISOWEEKNUM(Tableau2[[#This Row],[Date]])</f>
        <v>28</v>
      </c>
    </row>
    <row r="13578" spans="1:8" hidden="1" x14ac:dyDescent="0.25">
      <c r="B13578">
        <f t="shared" si="612"/>
        <v>111112</v>
      </c>
      <c r="C13578" s="3">
        <v>45848</v>
      </c>
      <c r="D13578">
        <v>8</v>
      </c>
      <c r="E13578" s="9" t="str">
        <f>IF(Tableau2[[#This Row],[Project]]="","pas de projet",Tableau2[[#This Row],[Project]])</f>
        <v>pas de projet</v>
      </c>
      <c r="F13578" s="9">
        <f>MONTH(Tableau2[[#This Row],[Date]])</f>
        <v>7</v>
      </c>
      <c r="G13578" s="9">
        <f>YEAR(Tableau2[[#This Row],[Date]])</f>
        <v>2025</v>
      </c>
      <c r="H13578" s="9">
        <f>_xlfn.ISOWEEKNUM(Tableau2[[#This Row],[Date]])</f>
        <v>28</v>
      </c>
    </row>
    <row r="13579" spans="1:8" hidden="1" x14ac:dyDescent="0.25">
      <c r="B13579">
        <f t="shared" si="612"/>
        <v>111112</v>
      </c>
      <c r="C13579" s="3">
        <v>45848</v>
      </c>
      <c r="D13579">
        <v>8</v>
      </c>
      <c r="E13579" s="9" t="str">
        <f>IF(Tableau2[[#This Row],[Project]]="","pas de projet",Tableau2[[#This Row],[Project]])</f>
        <v>pas de projet</v>
      </c>
      <c r="F13579" s="9">
        <f>MONTH(Tableau2[[#This Row],[Date]])</f>
        <v>7</v>
      </c>
      <c r="G13579" s="9">
        <f>YEAR(Tableau2[[#This Row],[Date]])</f>
        <v>2025</v>
      </c>
      <c r="H13579" s="9">
        <f>_xlfn.ISOWEEKNUM(Tableau2[[#This Row],[Date]])</f>
        <v>28</v>
      </c>
    </row>
    <row r="13580" spans="1:8" hidden="1" x14ac:dyDescent="0.25">
      <c r="B13580">
        <f t="shared" si="612"/>
        <v>111112</v>
      </c>
      <c r="C13580" s="3">
        <v>45848</v>
      </c>
      <c r="D13580">
        <v>8</v>
      </c>
      <c r="E13580" s="9" t="str">
        <f>IF(Tableau2[[#This Row],[Project]]="","pas de projet",Tableau2[[#This Row],[Project]])</f>
        <v>pas de projet</v>
      </c>
      <c r="F13580" s="9">
        <f>MONTH(Tableau2[[#This Row],[Date]])</f>
        <v>7</v>
      </c>
      <c r="G13580" s="9">
        <f>YEAR(Tableau2[[#This Row],[Date]])</f>
        <v>2025</v>
      </c>
      <c r="H13580" s="9">
        <f>_xlfn.ISOWEEKNUM(Tableau2[[#This Row],[Date]])</f>
        <v>28</v>
      </c>
    </row>
    <row r="13581" spans="1:8" hidden="1" x14ac:dyDescent="0.25">
      <c r="A13581" t="s">
        <v>32</v>
      </c>
      <c r="B13581">
        <v>113</v>
      </c>
      <c r="C13581" s="3">
        <v>45848</v>
      </c>
      <c r="D13581">
        <v>8</v>
      </c>
      <c r="E13581" s="9" t="str">
        <f>IF(Tableau2[[#This Row],[Project]]="","pas de projet",Tableau2[[#This Row],[Project]])</f>
        <v>0NC378</v>
      </c>
      <c r="F13581" s="9">
        <f>MONTH(Tableau2[[#This Row],[Date]])</f>
        <v>7</v>
      </c>
      <c r="G13581" s="9">
        <f>YEAR(Tableau2[[#This Row],[Date]])</f>
        <v>2025</v>
      </c>
      <c r="H13581" s="9">
        <f>_xlfn.ISOWEEKNUM(Tableau2[[#This Row],[Date]])</f>
        <v>28</v>
      </c>
    </row>
    <row r="13582" spans="1:8" hidden="1" x14ac:dyDescent="0.25">
      <c r="A13582" t="s">
        <v>11</v>
      </c>
      <c r="B13582">
        <v>4</v>
      </c>
      <c r="C13582" s="3">
        <v>45847</v>
      </c>
      <c r="D13582">
        <v>18</v>
      </c>
      <c r="E13582" s="9" t="str">
        <f>IF(Tableau2[[#This Row],[Project]]="","pas de projet",Tableau2[[#This Row],[Project]])</f>
        <v>0NC376</v>
      </c>
      <c r="F13582" s="9">
        <f>MONTH(Tableau2[[#This Row],[Date]])</f>
        <v>7</v>
      </c>
      <c r="G13582" s="9">
        <f>YEAR(Tableau2[[#This Row],[Date]])</f>
        <v>2025</v>
      </c>
      <c r="H13582" s="9">
        <f>_xlfn.ISOWEEKNUM(Tableau2[[#This Row],[Date]])</f>
        <v>28</v>
      </c>
    </row>
    <row r="13583" spans="1:8" hidden="1" x14ac:dyDescent="0.25">
      <c r="A13583" t="s">
        <v>22</v>
      </c>
      <c r="B13583">
        <f t="shared" ref="B13583:B13584" si="613">111111+1</f>
        <v>111112</v>
      </c>
      <c r="C13583" s="3">
        <v>45847</v>
      </c>
      <c r="D13583">
        <v>4</v>
      </c>
      <c r="E13583" s="9" t="str">
        <f>IF(Tableau2[[#This Row],[Project]]="","pas de projet",Tableau2[[#This Row],[Project]])</f>
        <v>0DC376</v>
      </c>
      <c r="F13583" s="9">
        <f>MONTH(Tableau2[[#This Row],[Date]])</f>
        <v>7</v>
      </c>
      <c r="G13583" s="9">
        <f>YEAR(Tableau2[[#This Row],[Date]])</f>
        <v>2025</v>
      </c>
      <c r="H13583" s="9">
        <f>_xlfn.ISOWEEKNUM(Tableau2[[#This Row],[Date]])</f>
        <v>28</v>
      </c>
    </row>
    <row r="13584" spans="1:8" hidden="1" x14ac:dyDescent="0.25">
      <c r="A13584" t="s">
        <v>12</v>
      </c>
      <c r="B13584">
        <f t="shared" si="613"/>
        <v>111112</v>
      </c>
      <c r="C13584" s="3">
        <v>45847</v>
      </c>
      <c r="D13584">
        <v>4</v>
      </c>
      <c r="E13584" s="9" t="str">
        <f>IF(Tableau2[[#This Row],[Project]]="","pas de projet",Tableau2[[#This Row],[Project]])</f>
        <v>0DC377</v>
      </c>
      <c r="F13584" s="9">
        <f>MONTH(Tableau2[[#This Row],[Date]])</f>
        <v>7</v>
      </c>
      <c r="G13584" s="9">
        <f>YEAR(Tableau2[[#This Row],[Date]])</f>
        <v>2025</v>
      </c>
      <c r="H13584" s="9">
        <f>_xlfn.ISOWEEKNUM(Tableau2[[#This Row],[Date]])</f>
        <v>28</v>
      </c>
    </row>
    <row r="13585" spans="1:8" hidden="1" x14ac:dyDescent="0.25">
      <c r="A13585" t="s">
        <v>40</v>
      </c>
      <c r="B13585">
        <v>4</v>
      </c>
      <c r="C13585" s="3">
        <v>45847</v>
      </c>
      <c r="D13585">
        <v>18</v>
      </c>
      <c r="E13585" s="9" t="str">
        <f>IF(Tableau2[[#This Row],[Project]]="","pas de projet",Tableau2[[#This Row],[Project]])</f>
        <v>0SC376</v>
      </c>
      <c r="F13585" s="9">
        <f>MONTH(Tableau2[[#This Row],[Date]])</f>
        <v>7</v>
      </c>
      <c r="G13585" s="9">
        <f>YEAR(Tableau2[[#This Row],[Date]])</f>
        <v>2025</v>
      </c>
      <c r="H13585" s="9">
        <f>_xlfn.ISOWEEKNUM(Tableau2[[#This Row],[Date]])</f>
        <v>28</v>
      </c>
    </row>
    <row r="13586" spans="1:8" hidden="1" x14ac:dyDescent="0.25">
      <c r="A13586" t="s">
        <v>22</v>
      </c>
      <c r="B13586">
        <v>4</v>
      </c>
      <c r="C13586" s="3">
        <v>45847</v>
      </c>
      <c r="D13586">
        <v>36</v>
      </c>
      <c r="E13586" s="9" t="str">
        <f>IF(Tableau2[[#This Row],[Project]]="","pas de projet",Tableau2[[#This Row],[Project]])</f>
        <v>0DC376</v>
      </c>
      <c r="F13586" s="9">
        <f>MONTH(Tableau2[[#This Row],[Date]])</f>
        <v>7</v>
      </c>
      <c r="G13586" s="9">
        <f>YEAR(Tableau2[[#This Row],[Date]])</f>
        <v>2025</v>
      </c>
      <c r="H13586" s="9">
        <f>_xlfn.ISOWEEKNUM(Tableau2[[#This Row],[Date]])</f>
        <v>28</v>
      </c>
    </row>
    <row r="13587" spans="1:8" hidden="1" x14ac:dyDescent="0.25">
      <c r="B13587">
        <f t="shared" ref="B13587:B13591" si="614">111111+1</f>
        <v>111112</v>
      </c>
      <c r="C13587" s="3">
        <v>45853</v>
      </c>
      <c r="D13587">
        <v>0</v>
      </c>
      <c r="E13587" s="9" t="str">
        <f>IF(Tableau2[[#This Row],[Project]]="","pas de projet",Tableau2[[#This Row],[Project]])</f>
        <v>pas de projet</v>
      </c>
      <c r="F13587" s="9">
        <f>MONTH(Tableau2[[#This Row],[Date]])</f>
        <v>7</v>
      </c>
      <c r="G13587" s="9">
        <f>YEAR(Tableau2[[#This Row],[Date]])</f>
        <v>2025</v>
      </c>
      <c r="H13587" s="9">
        <f>_xlfn.ISOWEEKNUM(Tableau2[[#This Row],[Date]])</f>
        <v>29</v>
      </c>
    </row>
    <row r="13588" spans="1:8" hidden="1" x14ac:dyDescent="0.25">
      <c r="B13588">
        <f t="shared" si="614"/>
        <v>111112</v>
      </c>
      <c r="C13588" s="3">
        <v>45852</v>
      </c>
      <c r="D13588">
        <v>0</v>
      </c>
      <c r="E13588" s="9" t="str">
        <f>IF(Tableau2[[#This Row],[Project]]="","pas de projet",Tableau2[[#This Row],[Project]])</f>
        <v>pas de projet</v>
      </c>
      <c r="F13588" s="9">
        <f>MONTH(Tableau2[[#This Row],[Date]])</f>
        <v>7</v>
      </c>
      <c r="G13588" s="9">
        <f>YEAR(Tableau2[[#This Row],[Date]])</f>
        <v>2025</v>
      </c>
      <c r="H13588" s="9">
        <f>_xlfn.ISOWEEKNUM(Tableau2[[#This Row],[Date]])</f>
        <v>29</v>
      </c>
    </row>
    <row r="13589" spans="1:8" hidden="1" x14ac:dyDescent="0.25">
      <c r="B13589">
        <f t="shared" si="614"/>
        <v>111112</v>
      </c>
      <c r="C13589" s="3">
        <v>45849</v>
      </c>
      <c r="D13589">
        <v>0</v>
      </c>
      <c r="E13589" s="9" t="str">
        <f>IF(Tableau2[[#This Row],[Project]]="","pas de projet",Tableau2[[#This Row],[Project]])</f>
        <v>pas de projet</v>
      </c>
      <c r="F13589" s="9">
        <f>MONTH(Tableau2[[#This Row],[Date]])</f>
        <v>7</v>
      </c>
      <c r="G13589" s="9">
        <f>YEAR(Tableau2[[#This Row],[Date]])</f>
        <v>2025</v>
      </c>
      <c r="H13589" s="9">
        <f>_xlfn.ISOWEEKNUM(Tableau2[[#This Row],[Date]])</f>
        <v>28</v>
      </c>
    </row>
    <row r="13590" spans="1:8" hidden="1" x14ac:dyDescent="0.25">
      <c r="B13590">
        <f t="shared" si="614"/>
        <v>111112</v>
      </c>
      <c r="C13590" s="3">
        <v>45848</v>
      </c>
      <c r="D13590">
        <v>0</v>
      </c>
      <c r="E13590" s="9" t="str">
        <f>IF(Tableau2[[#This Row],[Project]]="","pas de projet",Tableau2[[#This Row],[Project]])</f>
        <v>pas de projet</v>
      </c>
      <c r="F13590" s="9">
        <f>MONTH(Tableau2[[#This Row],[Date]])</f>
        <v>7</v>
      </c>
      <c r="G13590" s="9">
        <f>YEAR(Tableau2[[#This Row],[Date]])</f>
        <v>2025</v>
      </c>
      <c r="H13590" s="9">
        <f>_xlfn.ISOWEEKNUM(Tableau2[[#This Row],[Date]])</f>
        <v>28</v>
      </c>
    </row>
    <row r="13591" spans="1:8" hidden="1" x14ac:dyDescent="0.25">
      <c r="B13591">
        <f t="shared" si="614"/>
        <v>111112</v>
      </c>
      <c r="C13591" s="3">
        <v>45846</v>
      </c>
      <c r="D13591">
        <v>8</v>
      </c>
      <c r="E13591" s="9" t="str">
        <f>IF(Tableau2[[#This Row],[Project]]="","pas de projet",Tableau2[[#This Row],[Project]])</f>
        <v>pas de projet</v>
      </c>
      <c r="F13591" s="9">
        <f>MONTH(Tableau2[[#This Row],[Date]])</f>
        <v>7</v>
      </c>
      <c r="G13591" s="9">
        <f>YEAR(Tableau2[[#This Row],[Date]])</f>
        <v>2025</v>
      </c>
      <c r="H13591" s="9">
        <f>_xlfn.ISOWEEKNUM(Tableau2[[#This Row],[Date]])</f>
        <v>28</v>
      </c>
    </row>
    <row r="13592" spans="1:8" hidden="1" x14ac:dyDescent="0.25">
      <c r="A13592" t="s">
        <v>32</v>
      </c>
      <c r="B13592">
        <v>6</v>
      </c>
      <c r="C13592" s="3">
        <v>45846</v>
      </c>
      <c r="D13592">
        <v>4.5</v>
      </c>
      <c r="E13592" s="9" t="str">
        <f>IF(Tableau2[[#This Row],[Project]]="","pas de projet",Tableau2[[#This Row],[Project]])</f>
        <v>0NC378</v>
      </c>
      <c r="F13592" s="9">
        <f>MONTH(Tableau2[[#This Row],[Date]])</f>
        <v>7</v>
      </c>
      <c r="G13592" s="9">
        <f>YEAR(Tableau2[[#This Row],[Date]])</f>
        <v>2025</v>
      </c>
      <c r="H13592" s="9">
        <f>_xlfn.ISOWEEKNUM(Tableau2[[#This Row],[Date]])</f>
        <v>28</v>
      </c>
    </row>
    <row r="13593" spans="1:8" hidden="1" x14ac:dyDescent="0.25">
      <c r="A13593" t="s">
        <v>32</v>
      </c>
      <c r="B13593">
        <v>6</v>
      </c>
      <c r="C13593" s="3">
        <v>45846</v>
      </c>
      <c r="D13593">
        <v>4.5</v>
      </c>
      <c r="E13593" s="9" t="str">
        <f>IF(Tableau2[[#This Row],[Project]]="","pas de projet",Tableau2[[#This Row],[Project]])</f>
        <v>0NC378</v>
      </c>
      <c r="F13593" s="9">
        <f>MONTH(Tableau2[[#This Row],[Date]])</f>
        <v>7</v>
      </c>
      <c r="G13593" s="9">
        <f>YEAR(Tableau2[[#This Row],[Date]])</f>
        <v>2025</v>
      </c>
      <c r="H13593" s="9">
        <f>_xlfn.ISOWEEKNUM(Tableau2[[#This Row],[Date]])</f>
        <v>28</v>
      </c>
    </row>
    <row r="13594" spans="1:8" hidden="1" x14ac:dyDescent="0.25">
      <c r="A13594" t="s">
        <v>32</v>
      </c>
      <c r="B13594">
        <v>6</v>
      </c>
      <c r="C13594" s="3">
        <v>45846</v>
      </c>
      <c r="D13594">
        <v>4.5</v>
      </c>
      <c r="E13594" s="9" t="str">
        <f>IF(Tableau2[[#This Row],[Project]]="","pas de projet",Tableau2[[#This Row],[Project]])</f>
        <v>0NC378</v>
      </c>
      <c r="F13594" s="9">
        <f>MONTH(Tableau2[[#This Row],[Date]])</f>
        <v>7</v>
      </c>
      <c r="G13594" s="9">
        <f>YEAR(Tableau2[[#This Row],[Date]])</f>
        <v>2025</v>
      </c>
      <c r="H13594" s="9">
        <f>_xlfn.ISOWEEKNUM(Tableau2[[#This Row],[Date]])</f>
        <v>28</v>
      </c>
    </row>
    <row r="13595" spans="1:8" hidden="1" x14ac:dyDescent="0.25">
      <c r="A13595" t="s">
        <v>32</v>
      </c>
      <c r="B13595">
        <v>6</v>
      </c>
      <c r="C13595" s="3">
        <v>45846</v>
      </c>
      <c r="D13595">
        <v>4.5</v>
      </c>
      <c r="E13595" s="9" t="str">
        <f>IF(Tableau2[[#This Row],[Project]]="","pas de projet",Tableau2[[#This Row],[Project]])</f>
        <v>0NC378</v>
      </c>
      <c r="F13595" s="9">
        <f>MONTH(Tableau2[[#This Row],[Date]])</f>
        <v>7</v>
      </c>
      <c r="G13595" s="9">
        <f>YEAR(Tableau2[[#This Row],[Date]])</f>
        <v>2025</v>
      </c>
      <c r="H13595" s="9">
        <f>_xlfn.ISOWEEKNUM(Tableau2[[#This Row],[Date]])</f>
        <v>28</v>
      </c>
    </row>
    <row r="13596" spans="1:8" hidden="1" x14ac:dyDescent="0.25">
      <c r="A13596" t="s">
        <v>13</v>
      </c>
      <c r="B13596">
        <v>6</v>
      </c>
      <c r="C13596" s="3">
        <v>45846</v>
      </c>
      <c r="D13596">
        <v>18</v>
      </c>
      <c r="E13596" s="9" t="str">
        <f>IF(Tableau2[[#This Row],[Project]]="","pas de projet",Tableau2[[#This Row],[Project]])</f>
        <v>0DC378</v>
      </c>
      <c r="F13596" s="9">
        <f>MONTH(Tableau2[[#This Row],[Date]])</f>
        <v>7</v>
      </c>
      <c r="G13596" s="9">
        <f>YEAR(Tableau2[[#This Row],[Date]])</f>
        <v>2025</v>
      </c>
      <c r="H13596" s="9">
        <f>_xlfn.ISOWEEKNUM(Tableau2[[#This Row],[Date]])</f>
        <v>28</v>
      </c>
    </row>
    <row r="13597" spans="1:8" hidden="1" x14ac:dyDescent="0.25">
      <c r="A13597" t="s">
        <v>13</v>
      </c>
      <c r="B13597">
        <v>6</v>
      </c>
      <c r="C13597" s="3">
        <v>45846</v>
      </c>
      <c r="D13597">
        <v>32</v>
      </c>
      <c r="E13597" s="9" t="str">
        <f>IF(Tableau2[[#This Row],[Project]]="","pas de projet",Tableau2[[#This Row],[Project]])</f>
        <v>0DC378</v>
      </c>
      <c r="F13597" s="9">
        <f>MONTH(Tableau2[[#This Row],[Date]])</f>
        <v>7</v>
      </c>
      <c r="G13597" s="9">
        <f>YEAR(Tableau2[[#This Row],[Date]])</f>
        <v>2025</v>
      </c>
      <c r="H13597" s="9">
        <f>_xlfn.ISOWEEKNUM(Tableau2[[#This Row],[Date]])</f>
        <v>28</v>
      </c>
    </row>
    <row r="13598" spans="1:8" hidden="1" x14ac:dyDescent="0.25">
      <c r="A13598" t="s">
        <v>32</v>
      </c>
      <c r="B13598">
        <v>6</v>
      </c>
      <c r="C13598" s="3">
        <v>45846</v>
      </c>
      <c r="D13598">
        <v>92</v>
      </c>
      <c r="E13598" s="9" t="str">
        <f>IF(Tableau2[[#This Row],[Project]]="","pas de projet",Tableau2[[#This Row],[Project]])</f>
        <v>0NC378</v>
      </c>
      <c r="F13598" s="9">
        <f>MONTH(Tableau2[[#This Row],[Date]])</f>
        <v>7</v>
      </c>
      <c r="G13598" s="9">
        <f>YEAR(Tableau2[[#This Row],[Date]])</f>
        <v>2025</v>
      </c>
      <c r="H13598" s="9">
        <f>_xlfn.ISOWEEKNUM(Tableau2[[#This Row],[Date]])</f>
        <v>28</v>
      </c>
    </row>
    <row r="13599" spans="1:8" hidden="1" x14ac:dyDescent="0.25">
      <c r="A13599" t="s">
        <v>22</v>
      </c>
      <c r="B13599">
        <v>6</v>
      </c>
      <c r="C13599" s="3">
        <v>45846</v>
      </c>
      <c r="D13599">
        <v>16</v>
      </c>
      <c r="E13599" s="9" t="str">
        <f>IF(Tableau2[[#This Row],[Project]]="","pas de projet",Tableau2[[#This Row],[Project]])</f>
        <v>0DC376</v>
      </c>
      <c r="F13599" s="9">
        <f>MONTH(Tableau2[[#This Row],[Date]])</f>
        <v>7</v>
      </c>
      <c r="G13599" s="9">
        <f>YEAR(Tableau2[[#This Row],[Date]])</f>
        <v>2025</v>
      </c>
      <c r="H13599" s="9">
        <f>_xlfn.ISOWEEKNUM(Tableau2[[#This Row],[Date]])</f>
        <v>28</v>
      </c>
    </row>
    <row r="13600" spans="1:8" hidden="1" x14ac:dyDescent="0.25">
      <c r="A13600" t="s">
        <v>8</v>
      </c>
      <c r="B13600">
        <v>6</v>
      </c>
      <c r="C13600" s="3">
        <v>45846</v>
      </c>
      <c r="D13600">
        <v>32</v>
      </c>
      <c r="E13600" s="9" t="str">
        <f>IF(Tableau2[[#This Row],[Project]]="","pas de projet",Tableau2[[#This Row],[Project]])</f>
        <v>Fara proiect</v>
      </c>
      <c r="F13600" s="9">
        <f>MONTH(Tableau2[[#This Row],[Date]])</f>
        <v>7</v>
      </c>
      <c r="G13600" s="9">
        <f>YEAR(Tableau2[[#This Row],[Date]])</f>
        <v>2025</v>
      </c>
      <c r="H13600" s="9">
        <f>_xlfn.ISOWEEKNUM(Tableau2[[#This Row],[Date]])</f>
        <v>28</v>
      </c>
    </row>
    <row r="13601" spans="1:8" hidden="1" x14ac:dyDescent="0.25">
      <c r="A13601" t="s">
        <v>22</v>
      </c>
      <c r="B13601">
        <v>6</v>
      </c>
      <c r="C13601" s="3">
        <v>45846</v>
      </c>
      <c r="D13601">
        <v>8</v>
      </c>
      <c r="E13601" s="9" t="str">
        <f>IF(Tableau2[[#This Row],[Project]]="","pas de projet",Tableau2[[#This Row],[Project]])</f>
        <v>0DC376</v>
      </c>
      <c r="F13601" s="9">
        <f>MONTH(Tableau2[[#This Row],[Date]])</f>
        <v>7</v>
      </c>
      <c r="G13601" s="9">
        <f>YEAR(Tableau2[[#This Row],[Date]])</f>
        <v>2025</v>
      </c>
      <c r="H13601" s="9">
        <f>_xlfn.ISOWEEKNUM(Tableau2[[#This Row],[Date]])</f>
        <v>28</v>
      </c>
    </row>
    <row r="13602" spans="1:8" hidden="1" x14ac:dyDescent="0.25">
      <c r="A13602" t="s">
        <v>10</v>
      </c>
      <c r="B13602">
        <v>6</v>
      </c>
      <c r="C13602" s="3">
        <v>45846</v>
      </c>
      <c r="D13602">
        <v>16</v>
      </c>
      <c r="E13602" s="9" t="str">
        <f>IF(Tableau2[[#This Row],[Project]]="","pas de projet",Tableau2[[#This Row],[Project]])</f>
        <v>0NC377</v>
      </c>
      <c r="F13602" s="9">
        <f>MONTH(Tableau2[[#This Row],[Date]])</f>
        <v>7</v>
      </c>
      <c r="G13602" s="9">
        <f>YEAR(Tableau2[[#This Row],[Date]])</f>
        <v>2025</v>
      </c>
      <c r="H13602" s="9">
        <f>_xlfn.ISOWEEKNUM(Tableau2[[#This Row],[Date]])</f>
        <v>28</v>
      </c>
    </row>
    <row r="13603" spans="1:8" hidden="1" x14ac:dyDescent="0.25">
      <c r="A13603" t="s">
        <v>10</v>
      </c>
      <c r="B13603">
        <f>1</f>
        <v>1</v>
      </c>
      <c r="C13603" s="3">
        <v>45847</v>
      </c>
      <c r="D13603">
        <v>40</v>
      </c>
      <c r="E13603" s="9" t="str">
        <f>IF(Tableau2[[#This Row],[Project]]="","pas de projet",Tableau2[[#This Row],[Project]])</f>
        <v>0NC377</v>
      </c>
      <c r="F13603" s="9">
        <f>MONTH(Tableau2[[#This Row],[Date]])</f>
        <v>7</v>
      </c>
      <c r="G13603" s="9">
        <f>YEAR(Tableau2[[#This Row],[Date]])</f>
        <v>2025</v>
      </c>
      <c r="H13603" s="9">
        <f>_xlfn.ISOWEEKNUM(Tableau2[[#This Row],[Date]])</f>
        <v>28</v>
      </c>
    </row>
    <row r="13604" spans="1:8" hidden="1" x14ac:dyDescent="0.25">
      <c r="A13604" t="s">
        <v>10</v>
      </c>
      <c r="B13604">
        <f>1</f>
        <v>1</v>
      </c>
      <c r="C13604" s="3">
        <v>45847</v>
      </c>
      <c r="D13604">
        <v>48</v>
      </c>
      <c r="E13604" s="9" t="str">
        <f>IF(Tableau2[[#This Row],[Project]]="","pas de projet",Tableau2[[#This Row],[Project]])</f>
        <v>0NC377</v>
      </c>
      <c r="F13604" s="9">
        <f>MONTH(Tableau2[[#This Row],[Date]])</f>
        <v>7</v>
      </c>
      <c r="G13604" s="9">
        <f>YEAR(Tableau2[[#This Row],[Date]])</f>
        <v>2025</v>
      </c>
      <c r="H13604" s="9">
        <f>_xlfn.ISOWEEKNUM(Tableau2[[#This Row],[Date]])</f>
        <v>28</v>
      </c>
    </row>
    <row r="13605" spans="1:8" hidden="1" x14ac:dyDescent="0.25">
      <c r="A13605" t="s">
        <v>40</v>
      </c>
      <c r="B13605">
        <f>1</f>
        <v>1</v>
      </c>
      <c r="C13605" s="3">
        <v>45847</v>
      </c>
      <c r="D13605">
        <v>16</v>
      </c>
      <c r="E13605" s="9" t="str">
        <f>IF(Tableau2[[#This Row],[Project]]="","pas de projet",Tableau2[[#This Row],[Project]])</f>
        <v>0SC376</v>
      </c>
      <c r="F13605" s="9">
        <f>MONTH(Tableau2[[#This Row],[Date]])</f>
        <v>7</v>
      </c>
      <c r="G13605" s="9">
        <f>YEAR(Tableau2[[#This Row],[Date]])</f>
        <v>2025</v>
      </c>
      <c r="H13605" s="9">
        <f>_xlfn.ISOWEEKNUM(Tableau2[[#This Row],[Date]])</f>
        <v>28</v>
      </c>
    </row>
    <row r="13606" spans="1:8" hidden="1" x14ac:dyDescent="0.25">
      <c r="A13606" t="s">
        <v>40</v>
      </c>
      <c r="B13606">
        <f>1</f>
        <v>1</v>
      </c>
      <c r="C13606" s="3">
        <v>45847</v>
      </c>
      <c r="D13606">
        <v>8</v>
      </c>
      <c r="E13606" s="9" t="str">
        <f>IF(Tableau2[[#This Row],[Project]]="","pas de projet",Tableau2[[#This Row],[Project]])</f>
        <v>0SC376</v>
      </c>
      <c r="F13606" s="9">
        <f>MONTH(Tableau2[[#This Row],[Date]])</f>
        <v>7</v>
      </c>
      <c r="G13606" s="9">
        <f>YEAR(Tableau2[[#This Row],[Date]])</f>
        <v>2025</v>
      </c>
      <c r="H13606" s="9">
        <f>_xlfn.ISOWEEKNUM(Tableau2[[#This Row],[Date]])</f>
        <v>28</v>
      </c>
    </row>
    <row r="13607" spans="1:8" hidden="1" x14ac:dyDescent="0.25">
      <c r="A13607" t="s">
        <v>11</v>
      </c>
      <c r="B13607">
        <f>1</f>
        <v>1</v>
      </c>
      <c r="C13607" s="3">
        <v>45847</v>
      </c>
      <c r="D13607">
        <v>16</v>
      </c>
      <c r="E13607" s="9" t="str">
        <f>IF(Tableau2[[#This Row],[Project]]="","pas de projet",Tableau2[[#This Row],[Project]])</f>
        <v>0NC376</v>
      </c>
      <c r="F13607" s="9">
        <f>MONTH(Tableau2[[#This Row],[Date]])</f>
        <v>7</v>
      </c>
      <c r="G13607" s="9">
        <f>YEAR(Tableau2[[#This Row],[Date]])</f>
        <v>2025</v>
      </c>
      <c r="H13607" s="9">
        <f>_xlfn.ISOWEEKNUM(Tableau2[[#This Row],[Date]])</f>
        <v>28</v>
      </c>
    </row>
    <row r="13608" spans="1:8" hidden="1" x14ac:dyDescent="0.25">
      <c r="A13608" t="s">
        <v>11</v>
      </c>
      <c r="B13608">
        <f t="shared" ref="B13608:B13612" si="615">111111+1</f>
        <v>111112</v>
      </c>
      <c r="C13608" s="3">
        <v>45847</v>
      </c>
      <c r="D13608">
        <v>2</v>
      </c>
      <c r="E13608" s="9" t="str">
        <f>IF(Tableau2[[#This Row],[Project]]="","pas de projet",Tableau2[[#This Row],[Project]])</f>
        <v>0NC376</v>
      </c>
      <c r="F13608" s="9">
        <f>MONTH(Tableau2[[#This Row],[Date]])</f>
        <v>7</v>
      </c>
      <c r="G13608" s="9">
        <f>YEAR(Tableau2[[#This Row],[Date]])</f>
        <v>2025</v>
      </c>
      <c r="H13608" s="9">
        <f>_xlfn.ISOWEEKNUM(Tableau2[[#This Row],[Date]])</f>
        <v>28</v>
      </c>
    </row>
    <row r="13609" spans="1:8" hidden="1" x14ac:dyDescent="0.25">
      <c r="A13609" t="s">
        <v>10</v>
      </c>
      <c r="B13609">
        <f t="shared" si="615"/>
        <v>111112</v>
      </c>
      <c r="C13609" s="3">
        <v>45847</v>
      </c>
      <c r="D13609">
        <v>3</v>
      </c>
      <c r="E13609" s="9" t="str">
        <f>IF(Tableau2[[#This Row],[Project]]="","pas de projet",Tableau2[[#This Row],[Project]])</f>
        <v>0NC377</v>
      </c>
      <c r="F13609" s="9">
        <f>MONTH(Tableau2[[#This Row],[Date]])</f>
        <v>7</v>
      </c>
      <c r="G13609" s="9">
        <f>YEAR(Tableau2[[#This Row],[Date]])</f>
        <v>2025</v>
      </c>
      <c r="H13609" s="9">
        <f>_xlfn.ISOWEEKNUM(Tableau2[[#This Row],[Date]])</f>
        <v>28</v>
      </c>
    </row>
    <row r="13610" spans="1:8" hidden="1" x14ac:dyDescent="0.25">
      <c r="A13610" t="s">
        <v>32</v>
      </c>
      <c r="B13610">
        <f t="shared" si="615"/>
        <v>111112</v>
      </c>
      <c r="C13610" s="3">
        <v>45847</v>
      </c>
      <c r="D13610">
        <v>3</v>
      </c>
      <c r="E13610" s="9" t="str">
        <f>IF(Tableau2[[#This Row],[Project]]="","pas de projet",Tableau2[[#This Row],[Project]])</f>
        <v>0NC378</v>
      </c>
      <c r="F13610" s="9">
        <f>MONTH(Tableau2[[#This Row],[Date]])</f>
        <v>7</v>
      </c>
      <c r="G13610" s="9">
        <f>YEAR(Tableau2[[#This Row],[Date]])</f>
        <v>2025</v>
      </c>
      <c r="H13610" s="9">
        <f>_xlfn.ISOWEEKNUM(Tableau2[[#This Row],[Date]])</f>
        <v>28</v>
      </c>
    </row>
    <row r="13611" spans="1:8" hidden="1" x14ac:dyDescent="0.25">
      <c r="B13611">
        <f t="shared" si="615"/>
        <v>111112</v>
      </c>
      <c r="C13611" s="3">
        <v>45847</v>
      </c>
      <c r="D13611">
        <v>8</v>
      </c>
      <c r="E13611" s="9" t="str">
        <f>IF(Tableau2[[#This Row],[Project]]="","pas de projet",Tableau2[[#This Row],[Project]])</f>
        <v>pas de projet</v>
      </c>
      <c r="F13611" s="9">
        <f>MONTH(Tableau2[[#This Row],[Date]])</f>
        <v>7</v>
      </c>
      <c r="G13611" s="9">
        <f>YEAR(Tableau2[[#This Row],[Date]])</f>
        <v>2025</v>
      </c>
      <c r="H13611" s="9">
        <f>_xlfn.ISOWEEKNUM(Tableau2[[#This Row],[Date]])</f>
        <v>28</v>
      </c>
    </row>
    <row r="13612" spans="1:8" hidden="1" x14ac:dyDescent="0.25">
      <c r="A13612" t="s">
        <v>22</v>
      </c>
      <c r="B13612">
        <f t="shared" si="615"/>
        <v>111112</v>
      </c>
      <c r="C13612" s="3">
        <v>45849</v>
      </c>
      <c r="D13612">
        <v>4</v>
      </c>
      <c r="E13612" s="9" t="str">
        <f>IF(Tableau2[[#This Row],[Project]]="","pas de projet",Tableau2[[#This Row],[Project]])</f>
        <v>0DC376</v>
      </c>
      <c r="F13612" s="9">
        <f>MONTH(Tableau2[[#This Row],[Date]])</f>
        <v>7</v>
      </c>
      <c r="G13612" s="9">
        <f>YEAR(Tableau2[[#This Row],[Date]])</f>
        <v>2025</v>
      </c>
      <c r="H13612" s="9">
        <f>_xlfn.ISOWEEKNUM(Tableau2[[#This Row],[Date]])</f>
        <v>28</v>
      </c>
    </row>
    <row r="13613" spans="1:8" hidden="1" x14ac:dyDescent="0.25">
      <c r="A13613" t="s">
        <v>22</v>
      </c>
      <c r="B13613">
        <v>114</v>
      </c>
      <c r="C13613" s="3">
        <v>45847</v>
      </c>
      <c r="D13613">
        <v>16</v>
      </c>
      <c r="E13613" s="9" t="str">
        <f>IF(Tableau2[[#This Row],[Project]]="","pas de projet",Tableau2[[#This Row],[Project]])</f>
        <v>0DC376</v>
      </c>
      <c r="F13613" s="9">
        <f>MONTH(Tableau2[[#This Row],[Date]])</f>
        <v>7</v>
      </c>
      <c r="G13613" s="9">
        <f>YEAR(Tableau2[[#This Row],[Date]])</f>
        <v>2025</v>
      </c>
      <c r="H13613" s="9">
        <f>_xlfn.ISOWEEKNUM(Tableau2[[#This Row],[Date]])</f>
        <v>28</v>
      </c>
    </row>
    <row r="13614" spans="1:8" hidden="1" x14ac:dyDescent="0.25">
      <c r="A13614" t="s">
        <v>22</v>
      </c>
      <c r="B13614">
        <v>114</v>
      </c>
      <c r="C13614" s="3">
        <v>45846</v>
      </c>
      <c r="D13614">
        <v>4</v>
      </c>
      <c r="E13614" s="9" t="str">
        <f>IF(Tableau2[[#This Row],[Project]]="","pas de projet",Tableau2[[#This Row],[Project]])</f>
        <v>0DC376</v>
      </c>
      <c r="F13614" s="9">
        <f>MONTH(Tableau2[[#This Row],[Date]])</f>
        <v>7</v>
      </c>
      <c r="G13614" s="9">
        <f>YEAR(Tableau2[[#This Row],[Date]])</f>
        <v>2025</v>
      </c>
      <c r="H13614" s="9">
        <f>_xlfn.ISOWEEKNUM(Tableau2[[#This Row],[Date]])</f>
        <v>28</v>
      </c>
    </row>
    <row r="13615" spans="1:8" hidden="1" x14ac:dyDescent="0.25">
      <c r="A13615" t="s">
        <v>22</v>
      </c>
      <c r="B13615">
        <v>114</v>
      </c>
      <c r="C13615" s="3">
        <v>45845</v>
      </c>
      <c r="D13615">
        <v>4</v>
      </c>
      <c r="E13615" s="9" t="str">
        <f>IF(Tableau2[[#This Row],[Project]]="","pas de projet",Tableau2[[#This Row],[Project]])</f>
        <v>0DC376</v>
      </c>
      <c r="F13615" s="9">
        <f>MONTH(Tableau2[[#This Row],[Date]])</f>
        <v>7</v>
      </c>
      <c r="G13615" s="9">
        <f>YEAR(Tableau2[[#This Row],[Date]])</f>
        <v>2025</v>
      </c>
      <c r="H13615" s="9">
        <f>_xlfn.ISOWEEKNUM(Tableau2[[#This Row],[Date]])</f>
        <v>28</v>
      </c>
    </row>
    <row r="13616" spans="1:8" hidden="1" x14ac:dyDescent="0.25">
      <c r="A13616" t="s">
        <v>12</v>
      </c>
      <c r="B13616">
        <v>114</v>
      </c>
      <c r="C13616" s="3">
        <v>45845</v>
      </c>
      <c r="D13616">
        <v>32</v>
      </c>
      <c r="E13616" s="9" t="str">
        <f>IF(Tableau2[[#This Row],[Project]]="","pas de projet",Tableau2[[#This Row],[Project]])</f>
        <v>0DC377</v>
      </c>
      <c r="F13616" s="9">
        <f>MONTH(Tableau2[[#This Row],[Date]])</f>
        <v>7</v>
      </c>
      <c r="G13616" s="9">
        <f>YEAR(Tableau2[[#This Row],[Date]])</f>
        <v>2025</v>
      </c>
      <c r="H13616" s="9">
        <f>_xlfn.ISOWEEKNUM(Tableau2[[#This Row],[Date]])</f>
        <v>28</v>
      </c>
    </row>
    <row r="13617" spans="1:8" hidden="1" x14ac:dyDescent="0.25">
      <c r="A13617" t="s">
        <v>12</v>
      </c>
      <c r="B13617">
        <v>114</v>
      </c>
      <c r="C13617" s="3">
        <v>45846</v>
      </c>
      <c r="D13617">
        <v>32</v>
      </c>
      <c r="E13617" s="9" t="str">
        <f>IF(Tableau2[[#This Row],[Project]]="","pas de projet",Tableau2[[#This Row],[Project]])</f>
        <v>0DC377</v>
      </c>
      <c r="F13617" s="9">
        <f>MONTH(Tableau2[[#This Row],[Date]])</f>
        <v>7</v>
      </c>
      <c r="G13617" s="9">
        <f>YEAR(Tableau2[[#This Row],[Date]])</f>
        <v>2025</v>
      </c>
      <c r="H13617" s="9">
        <f>_xlfn.ISOWEEKNUM(Tableau2[[#This Row],[Date]])</f>
        <v>28</v>
      </c>
    </row>
    <row r="13618" spans="1:8" hidden="1" x14ac:dyDescent="0.25">
      <c r="A13618" t="s">
        <v>11</v>
      </c>
      <c r="B13618">
        <v>114</v>
      </c>
      <c r="C13618" s="3">
        <v>45847</v>
      </c>
      <c r="D13618">
        <v>20</v>
      </c>
      <c r="E13618" s="9" t="str">
        <f>IF(Tableau2[[#This Row],[Project]]="","pas de projet",Tableau2[[#This Row],[Project]])</f>
        <v>0NC376</v>
      </c>
      <c r="F13618" s="9">
        <f>MONTH(Tableau2[[#This Row],[Date]])</f>
        <v>7</v>
      </c>
      <c r="G13618" s="9">
        <f>YEAR(Tableau2[[#This Row],[Date]])</f>
        <v>2025</v>
      </c>
      <c r="H13618" s="9">
        <f>_xlfn.ISOWEEKNUM(Tableau2[[#This Row],[Date]])</f>
        <v>28</v>
      </c>
    </row>
    <row r="13619" spans="1:8" hidden="1" x14ac:dyDescent="0.25">
      <c r="A13619" t="s">
        <v>10</v>
      </c>
      <c r="B13619">
        <v>114</v>
      </c>
      <c r="C13619" s="3">
        <v>45847</v>
      </c>
      <c r="D13619">
        <v>20</v>
      </c>
      <c r="E13619" s="9" t="str">
        <f>IF(Tableau2[[#This Row],[Project]]="","pas de projet",Tableau2[[#This Row],[Project]])</f>
        <v>0NC377</v>
      </c>
      <c r="F13619" s="9">
        <f>MONTH(Tableau2[[#This Row],[Date]])</f>
        <v>7</v>
      </c>
      <c r="G13619" s="9">
        <f>YEAR(Tableau2[[#This Row],[Date]])</f>
        <v>2025</v>
      </c>
      <c r="H13619" s="9">
        <f>_xlfn.ISOWEEKNUM(Tableau2[[#This Row],[Date]])</f>
        <v>28</v>
      </c>
    </row>
    <row r="13620" spans="1:8" hidden="1" x14ac:dyDescent="0.25">
      <c r="A13620" t="s">
        <v>11</v>
      </c>
      <c r="B13620">
        <v>114</v>
      </c>
      <c r="C13620" s="3">
        <v>45846</v>
      </c>
      <c r="D13620">
        <v>20</v>
      </c>
      <c r="E13620" s="9" t="str">
        <f>IF(Tableau2[[#This Row],[Project]]="","pas de projet",Tableau2[[#This Row],[Project]])</f>
        <v>0NC376</v>
      </c>
      <c r="F13620" s="9">
        <f>MONTH(Tableau2[[#This Row],[Date]])</f>
        <v>7</v>
      </c>
      <c r="G13620" s="9">
        <f>YEAR(Tableau2[[#This Row],[Date]])</f>
        <v>2025</v>
      </c>
      <c r="H13620" s="9">
        <f>_xlfn.ISOWEEKNUM(Tableau2[[#This Row],[Date]])</f>
        <v>28</v>
      </c>
    </row>
    <row r="13621" spans="1:8" hidden="1" x14ac:dyDescent="0.25">
      <c r="A13621" t="s">
        <v>10</v>
      </c>
      <c r="B13621">
        <v>114</v>
      </c>
      <c r="C13621" s="3">
        <v>45846</v>
      </c>
      <c r="D13621">
        <v>20</v>
      </c>
      <c r="E13621" s="9" t="str">
        <f>IF(Tableau2[[#This Row],[Project]]="","pas de projet",Tableau2[[#This Row],[Project]])</f>
        <v>0NC377</v>
      </c>
      <c r="F13621" s="9">
        <f>MONTH(Tableau2[[#This Row],[Date]])</f>
        <v>7</v>
      </c>
      <c r="G13621" s="9">
        <f>YEAR(Tableau2[[#This Row],[Date]])</f>
        <v>2025</v>
      </c>
      <c r="H13621" s="9">
        <f>_xlfn.ISOWEEKNUM(Tableau2[[#This Row],[Date]])</f>
        <v>28</v>
      </c>
    </row>
    <row r="13622" spans="1:8" hidden="1" x14ac:dyDescent="0.25">
      <c r="A13622" t="s">
        <v>10</v>
      </c>
      <c r="B13622">
        <v>114</v>
      </c>
      <c r="C13622" s="3">
        <v>45845</v>
      </c>
      <c r="D13622">
        <v>20</v>
      </c>
      <c r="E13622" s="9" t="str">
        <f>IF(Tableau2[[#This Row],[Project]]="","pas de projet",Tableau2[[#This Row],[Project]])</f>
        <v>0NC377</v>
      </c>
      <c r="F13622" s="9">
        <f>MONTH(Tableau2[[#This Row],[Date]])</f>
        <v>7</v>
      </c>
      <c r="G13622" s="9">
        <f>YEAR(Tableau2[[#This Row],[Date]])</f>
        <v>2025</v>
      </c>
      <c r="H13622" s="9">
        <f>_xlfn.ISOWEEKNUM(Tableau2[[#This Row],[Date]])</f>
        <v>28</v>
      </c>
    </row>
    <row r="13623" spans="1:8" hidden="1" x14ac:dyDescent="0.25">
      <c r="A13623" t="s">
        <v>11</v>
      </c>
      <c r="B13623">
        <v>114</v>
      </c>
      <c r="C13623" s="3">
        <v>45845</v>
      </c>
      <c r="D13623">
        <v>20</v>
      </c>
      <c r="E13623" s="9" t="str">
        <f>IF(Tableau2[[#This Row],[Project]]="","pas de projet",Tableau2[[#This Row],[Project]])</f>
        <v>0NC376</v>
      </c>
      <c r="F13623" s="9">
        <f>MONTH(Tableau2[[#This Row],[Date]])</f>
        <v>7</v>
      </c>
      <c r="G13623" s="9">
        <f>YEAR(Tableau2[[#This Row],[Date]])</f>
        <v>2025</v>
      </c>
      <c r="H13623" s="9">
        <f>_xlfn.ISOWEEKNUM(Tableau2[[#This Row],[Date]])</f>
        <v>28</v>
      </c>
    </row>
    <row r="13624" spans="1:8" hidden="1" x14ac:dyDescent="0.25">
      <c r="B13624">
        <f t="shared" ref="B13624:B13634" si="616">111111+1</f>
        <v>111112</v>
      </c>
      <c r="C13624" s="3">
        <v>45845</v>
      </c>
      <c r="D13624">
        <v>5</v>
      </c>
      <c r="E13624" s="9" t="str">
        <f>IF(Tableau2[[#This Row],[Project]]="","pas de projet",Tableau2[[#This Row],[Project]])</f>
        <v>pas de projet</v>
      </c>
      <c r="F13624" s="9">
        <f>MONTH(Tableau2[[#This Row],[Date]])</f>
        <v>7</v>
      </c>
      <c r="G13624" s="9">
        <f>YEAR(Tableau2[[#This Row],[Date]])</f>
        <v>2025</v>
      </c>
      <c r="H13624" s="9">
        <f>_xlfn.ISOWEEKNUM(Tableau2[[#This Row],[Date]])</f>
        <v>28</v>
      </c>
    </row>
    <row r="13625" spans="1:8" hidden="1" x14ac:dyDescent="0.25">
      <c r="B13625">
        <f t="shared" si="616"/>
        <v>111112</v>
      </c>
      <c r="C13625" s="3">
        <v>45845</v>
      </c>
      <c r="D13625">
        <v>0</v>
      </c>
      <c r="E13625" s="9" t="str">
        <f>IF(Tableau2[[#This Row],[Project]]="","pas de projet",Tableau2[[#This Row],[Project]])</f>
        <v>pas de projet</v>
      </c>
      <c r="F13625" s="9">
        <f>MONTH(Tableau2[[#This Row],[Date]])</f>
        <v>7</v>
      </c>
      <c r="G13625" s="9">
        <f>YEAR(Tableau2[[#This Row],[Date]])</f>
        <v>2025</v>
      </c>
      <c r="H13625" s="9">
        <f>_xlfn.ISOWEEKNUM(Tableau2[[#This Row],[Date]])</f>
        <v>28</v>
      </c>
    </row>
    <row r="13626" spans="1:8" hidden="1" x14ac:dyDescent="0.25">
      <c r="B13626">
        <f t="shared" si="616"/>
        <v>111112</v>
      </c>
      <c r="C13626" s="3">
        <v>45846</v>
      </c>
      <c r="D13626">
        <v>8</v>
      </c>
      <c r="E13626" s="9" t="str">
        <f>IF(Tableau2[[#This Row],[Project]]="","pas de projet",Tableau2[[#This Row],[Project]])</f>
        <v>pas de projet</v>
      </c>
      <c r="F13626" s="9">
        <f>MONTH(Tableau2[[#This Row],[Date]])</f>
        <v>7</v>
      </c>
      <c r="G13626" s="9">
        <f>YEAR(Tableau2[[#This Row],[Date]])</f>
        <v>2025</v>
      </c>
      <c r="H13626" s="9">
        <f>_xlfn.ISOWEEKNUM(Tableau2[[#This Row],[Date]])</f>
        <v>28</v>
      </c>
    </row>
    <row r="13627" spans="1:8" hidden="1" x14ac:dyDescent="0.25">
      <c r="B13627">
        <f t="shared" si="616"/>
        <v>111112</v>
      </c>
      <c r="C13627" s="3">
        <v>45846</v>
      </c>
      <c r="D13627">
        <v>0</v>
      </c>
      <c r="E13627" s="9" t="str">
        <f>IF(Tableau2[[#This Row],[Project]]="","pas de projet",Tableau2[[#This Row],[Project]])</f>
        <v>pas de projet</v>
      </c>
      <c r="F13627" s="9">
        <f>MONTH(Tableau2[[#This Row],[Date]])</f>
        <v>7</v>
      </c>
      <c r="G13627" s="9">
        <f>YEAR(Tableau2[[#This Row],[Date]])</f>
        <v>2025</v>
      </c>
      <c r="H13627" s="9">
        <f>_xlfn.ISOWEEKNUM(Tableau2[[#This Row],[Date]])</f>
        <v>28</v>
      </c>
    </row>
    <row r="13628" spans="1:8" hidden="1" x14ac:dyDescent="0.25">
      <c r="B13628">
        <f t="shared" si="616"/>
        <v>111112</v>
      </c>
      <c r="C13628" s="3">
        <v>45842</v>
      </c>
      <c r="D13628">
        <v>8</v>
      </c>
      <c r="E13628" s="9" t="str">
        <f>IF(Tableau2[[#This Row],[Project]]="","pas de projet",Tableau2[[#This Row],[Project]])</f>
        <v>pas de projet</v>
      </c>
      <c r="F13628" s="9">
        <f>MONTH(Tableau2[[#This Row],[Date]])</f>
        <v>7</v>
      </c>
      <c r="G13628" s="9">
        <f>YEAR(Tableau2[[#This Row],[Date]])</f>
        <v>2025</v>
      </c>
      <c r="H13628" s="9">
        <f>_xlfn.ISOWEEKNUM(Tableau2[[#This Row],[Date]])</f>
        <v>27</v>
      </c>
    </row>
    <row r="13629" spans="1:8" hidden="1" x14ac:dyDescent="0.25">
      <c r="B13629">
        <f t="shared" si="616"/>
        <v>111112</v>
      </c>
      <c r="C13629" s="3">
        <v>45842</v>
      </c>
      <c r="D13629">
        <v>0</v>
      </c>
      <c r="E13629" s="9" t="str">
        <f>IF(Tableau2[[#This Row],[Project]]="","pas de projet",Tableau2[[#This Row],[Project]])</f>
        <v>pas de projet</v>
      </c>
      <c r="F13629" s="9">
        <f>MONTH(Tableau2[[#This Row],[Date]])</f>
        <v>7</v>
      </c>
      <c r="G13629" s="9">
        <f>YEAR(Tableau2[[#This Row],[Date]])</f>
        <v>2025</v>
      </c>
      <c r="H13629" s="9">
        <f>_xlfn.ISOWEEKNUM(Tableau2[[#This Row],[Date]])</f>
        <v>27</v>
      </c>
    </row>
    <row r="13630" spans="1:8" hidden="1" x14ac:dyDescent="0.25">
      <c r="B13630">
        <f t="shared" si="616"/>
        <v>111112</v>
      </c>
      <c r="C13630" s="3">
        <v>45847</v>
      </c>
      <c r="D13630">
        <v>8</v>
      </c>
      <c r="E13630" s="9" t="str">
        <f>IF(Tableau2[[#This Row],[Project]]="","pas de projet",Tableau2[[#This Row],[Project]])</f>
        <v>pas de projet</v>
      </c>
      <c r="F13630" s="9">
        <f>MONTH(Tableau2[[#This Row],[Date]])</f>
        <v>7</v>
      </c>
      <c r="G13630" s="9">
        <f>YEAR(Tableau2[[#This Row],[Date]])</f>
        <v>2025</v>
      </c>
      <c r="H13630" s="9">
        <f>_xlfn.ISOWEEKNUM(Tableau2[[#This Row],[Date]])</f>
        <v>28</v>
      </c>
    </row>
    <row r="13631" spans="1:8" hidden="1" x14ac:dyDescent="0.25">
      <c r="B13631">
        <f t="shared" si="616"/>
        <v>111112</v>
      </c>
      <c r="C13631" s="3">
        <v>45847</v>
      </c>
      <c r="D13631">
        <v>0</v>
      </c>
      <c r="E13631" s="9" t="str">
        <f>IF(Tableau2[[#This Row],[Project]]="","pas de projet",Tableau2[[#This Row],[Project]])</f>
        <v>pas de projet</v>
      </c>
      <c r="F13631" s="9">
        <f>MONTH(Tableau2[[#This Row],[Date]])</f>
        <v>7</v>
      </c>
      <c r="G13631" s="9">
        <f>YEAR(Tableau2[[#This Row],[Date]])</f>
        <v>2025</v>
      </c>
      <c r="H13631" s="9">
        <f>_xlfn.ISOWEEKNUM(Tableau2[[#This Row],[Date]])</f>
        <v>28</v>
      </c>
    </row>
    <row r="13632" spans="1:8" hidden="1" x14ac:dyDescent="0.25">
      <c r="B13632">
        <f t="shared" si="616"/>
        <v>111112</v>
      </c>
      <c r="C13632" s="3">
        <v>45847</v>
      </c>
      <c r="D13632">
        <v>7</v>
      </c>
      <c r="E13632" s="9" t="str">
        <f>IF(Tableau2[[#This Row],[Project]]="","pas de projet",Tableau2[[#This Row],[Project]])</f>
        <v>pas de projet</v>
      </c>
      <c r="F13632" s="9">
        <f>MONTH(Tableau2[[#This Row],[Date]])</f>
        <v>7</v>
      </c>
      <c r="G13632" s="9">
        <f>YEAR(Tableau2[[#This Row],[Date]])</f>
        <v>2025</v>
      </c>
      <c r="H13632" s="9">
        <f>_xlfn.ISOWEEKNUM(Tableau2[[#This Row],[Date]])</f>
        <v>28</v>
      </c>
    </row>
    <row r="13633" spans="1:8" hidden="1" x14ac:dyDescent="0.25">
      <c r="B13633">
        <f t="shared" si="616"/>
        <v>111112</v>
      </c>
      <c r="C13633" s="3">
        <v>45847</v>
      </c>
      <c r="D13633">
        <v>0</v>
      </c>
      <c r="E13633" s="9" t="str">
        <f>IF(Tableau2[[#This Row],[Project]]="","pas de projet",Tableau2[[#This Row],[Project]])</f>
        <v>pas de projet</v>
      </c>
      <c r="F13633" s="9">
        <f>MONTH(Tableau2[[#This Row],[Date]])</f>
        <v>7</v>
      </c>
      <c r="G13633" s="9">
        <f>YEAR(Tableau2[[#This Row],[Date]])</f>
        <v>2025</v>
      </c>
      <c r="H13633" s="9">
        <f>_xlfn.ISOWEEKNUM(Tableau2[[#This Row],[Date]])</f>
        <v>28</v>
      </c>
    </row>
    <row r="13634" spans="1:8" hidden="1" x14ac:dyDescent="0.25">
      <c r="B13634">
        <f t="shared" si="616"/>
        <v>111112</v>
      </c>
      <c r="C13634" s="3">
        <v>45847</v>
      </c>
      <c r="D13634">
        <v>0</v>
      </c>
      <c r="E13634" s="9" t="str">
        <f>IF(Tableau2[[#This Row],[Project]]="","pas de projet",Tableau2[[#This Row],[Project]])</f>
        <v>pas de projet</v>
      </c>
      <c r="F13634" s="9">
        <f>MONTH(Tableau2[[#This Row],[Date]])</f>
        <v>7</v>
      </c>
      <c r="G13634" s="9">
        <f>YEAR(Tableau2[[#This Row],[Date]])</f>
        <v>2025</v>
      </c>
      <c r="H13634" s="9">
        <f>_xlfn.ISOWEEKNUM(Tableau2[[#This Row],[Date]])</f>
        <v>28</v>
      </c>
    </row>
    <row r="13635" spans="1:8" hidden="1" x14ac:dyDescent="0.25">
      <c r="A13635" t="s">
        <v>11</v>
      </c>
      <c r="B13635">
        <v>4</v>
      </c>
      <c r="C13635" s="3">
        <v>45845</v>
      </c>
      <c r="D13635">
        <v>26</v>
      </c>
      <c r="E13635" s="9" t="str">
        <f>IF(Tableau2[[#This Row],[Project]]="","pas de projet",Tableau2[[#This Row],[Project]])</f>
        <v>0NC376</v>
      </c>
      <c r="F13635" s="9">
        <f>MONTH(Tableau2[[#This Row],[Date]])</f>
        <v>7</v>
      </c>
      <c r="G13635" s="9">
        <f>YEAR(Tableau2[[#This Row],[Date]])</f>
        <v>2025</v>
      </c>
      <c r="H13635" s="9">
        <f>_xlfn.ISOWEEKNUM(Tableau2[[#This Row],[Date]])</f>
        <v>28</v>
      </c>
    </row>
    <row r="13636" spans="1:8" hidden="1" x14ac:dyDescent="0.25">
      <c r="A13636" t="s">
        <v>22</v>
      </c>
      <c r="B13636">
        <v>4</v>
      </c>
      <c r="C13636" s="3">
        <v>45846</v>
      </c>
      <c r="D13636">
        <v>34</v>
      </c>
      <c r="E13636" s="9" t="str">
        <f>IF(Tableau2[[#This Row],[Project]]="","pas de projet",Tableau2[[#This Row],[Project]])</f>
        <v>0DC376</v>
      </c>
      <c r="F13636" s="9">
        <f>MONTH(Tableau2[[#This Row],[Date]])</f>
        <v>7</v>
      </c>
      <c r="G13636" s="9">
        <f>YEAR(Tableau2[[#This Row],[Date]])</f>
        <v>2025</v>
      </c>
      <c r="H13636" s="9">
        <f>_xlfn.ISOWEEKNUM(Tableau2[[#This Row],[Date]])</f>
        <v>28</v>
      </c>
    </row>
    <row r="13637" spans="1:8" hidden="1" x14ac:dyDescent="0.25">
      <c r="A13637" t="s">
        <v>13</v>
      </c>
      <c r="B13637">
        <v>4</v>
      </c>
      <c r="C13637" s="3">
        <v>45846</v>
      </c>
      <c r="D13637">
        <v>26</v>
      </c>
      <c r="E13637" s="9" t="str">
        <f>IF(Tableau2[[#This Row],[Project]]="","pas de projet",Tableau2[[#This Row],[Project]])</f>
        <v>0DC378</v>
      </c>
      <c r="F13637" s="9">
        <f>MONTH(Tableau2[[#This Row],[Date]])</f>
        <v>7</v>
      </c>
      <c r="G13637" s="9">
        <f>YEAR(Tableau2[[#This Row],[Date]])</f>
        <v>2025</v>
      </c>
      <c r="H13637" s="9">
        <f>_xlfn.ISOWEEKNUM(Tableau2[[#This Row],[Date]])</f>
        <v>28</v>
      </c>
    </row>
    <row r="13638" spans="1:8" hidden="1" x14ac:dyDescent="0.25">
      <c r="B13638">
        <f>111111+1</f>
        <v>111112</v>
      </c>
      <c r="C13638" s="3">
        <v>45847</v>
      </c>
      <c r="D13638">
        <v>8</v>
      </c>
      <c r="E13638" s="9" t="str">
        <f>IF(Tableau2[[#This Row],[Project]]="","pas de projet",Tableau2[[#This Row],[Project]])</f>
        <v>pas de projet</v>
      </c>
      <c r="F13638" s="9">
        <f>MONTH(Tableau2[[#This Row],[Date]])</f>
        <v>7</v>
      </c>
      <c r="G13638" s="9">
        <f>YEAR(Tableau2[[#This Row],[Date]])</f>
        <v>2025</v>
      </c>
      <c r="H13638" s="9">
        <f>_xlfn.ISOWEEKNUM(Tableau2[[#This Row],[Date]])</f>
        <v>28</v>
      </c>
    </row>
    <row r="13639" spans="1:8" hidden="1" x14ac:dyDescent="0.25">
      <c r="A13639" t="s">
        <v>13</v>
      </c>
      <c r="B13639">
        <v>4</v>
      </c>
      <c r="C13639" s="3">
        <v>45846</v>
      </c>
      <c r="D13639">
        <v>16</v>
      </c>
      <c r="E13639" s="9" t="str">
        <f>IF(Tableau2[[#This Row],[Project]]="","pas de projet",Tableau2[[#This Row],[Project]])</f>
        <v>0DC378</v>
      </c>
      <c r="F13639" s="9">
        <f>MONTH(Tableau2[[#This Row],[Date]])</f>
        <v>7</v>
      </c>
      <c r="G13639" s="9">
        <f>YEAR(Tableau2[[#This Row],[Date]])</f>
        <v>2025</v>
      </c>
      <c r="H13639" s="9">
        <f>_xlfn.ISOWEEKNUM(Tableau2[[#This Row],[Date]])</f>
        <v>28</v>
      </c>
    </row>
    <row r="13640" spans="1:8" hidden="1" x14ac:dyDescent="0.25">
      <c r="A13640" t="s">
        <v>13</v>
      </c>
      <c r="B13640">
        <v>4</v>
      </c>
      <c r="C13640" s="3">
        <v>45846</v>
      </c>
      <c r="D13640">
        <v>18</v>
      </c>
      <c r="E13640" s="9" t="str">
        <f>IF(Tableau2[[#This Row],[Project]]="","pas de projet",Tableau2[[#This Row],[Project]])</f>
        <v>0DC378</v>
      </c>
      <c r="F13640" s="9">
        <f>MONTH(Tableau2[[#This Row],[Date]])</f>
        <v>7</v>
      </c>
      <c r="G13640" s="9">
        <f>YEAR(Tableau2[[#This Row],[Date]])</f>
        <v>2025</v>
      </c>
      <c r="H13640" s="9">
        <f>_xlfn.ISOWEEKNUM(Tableau2[[#This Row],[Date]])</f>
        <v>28</v>
      </c>
    </row>
    <row r="13641" spans="1:8" hidden="1" x14ac:dyDescent="0.25">
      <c r="A13641" t="s">
        <v>40</v>
      </c>
      <c r="B13641">
        <v>4</v>
      </c>
      <c r="C13641" s="3">
        <v>45846</v>
      </c>
      <c r="D13641">
        <v>16</v>
      </c>
      <c r="E13641" s="9" t="str">
        <f>IF(Tableau2[[#This Row],[Project]]="","pas de projet",Tableau2[[#This Row],[Project]])</f>
        <v>0SC376</v>
      </c>
      <c r="F13641" s="9">
        <f>MONTH(Tableau2[[#This Row],[Date]])</f>
        <v>7</v>
      </c>
      <c r="G13641" s="9">
        <f>YEAR(Tableau2[[#This Row],[Date]])</f>
        <v>2025</v>
      </c>
      <c r="H13641" s="9">
        <f>_xlfn.ISOWEEKNUM(Tableau2[[#This Row],[Date]])</f>
        <v>28</v>
      </c>
    </row>
    <row r="13642" spans="1:8" hidden="1" x14ac:dyDescent="0.25">
      <c r="A13642" t="s">
        <v>13</v>
      </c>
      <c r="B13642">
        <f t="shared" ref="B13642:B13655" si="617">111111+1</f>
        <v>111112</v>
      </c>
      <c r="C13642" s="3">
        <v>45846</v>
      </c>
      <c r="D13642">
        <v>4</v>
      </c>
      <c r="E13642" s="9" t="str">
        <f>IF(Tableau2[[#This Row],[Project]]="","pas de projet",Tableau2[[#This Row],[Project]])</f>
        <v>0DC378</v>
      </c>
      <c r="F13642" s="9">
        <f>MONTH(Tableau2[[#This Row],[Date]])</f>
        <v>7</v>
      </c>
      <c r="G13642" s="9">
        <f>YEAR(Tableau2[[#This Row],[Date]])</f>
        <v>2025</v>
      </c>
      <c r="H13642" s="9">
        <f>_xlfn.ISOWEEKNUM(Tableau2[[#This Row],[Date]])</f>
        <v>28</v>
      </c>
    </row>
    <row r="13643" spans="1:8" hidden="1" x14ac:dyDescent="0.25">
      <c r="A13643" t="s">
        <v>10</v>
      </c>
      <c r="B13643">
        <f t="shared" si="617"/>
        <v>111112</v>
      </c>
      <c r="C13643" s="3">
        <v>45846</v>
      </c>
      <c r="D13643">
        <v>4</v>
      </c>
      <c r="E13643" s="9" t="str">
        <f>IF(Tableau2[[#This Row],[Project]]="","pas de projet",Tableau2[[#This Row],[Project]])</f>
        <v>0NC377</v>
      </c>
      <c r="F13643" s="9">
        <f>MONTH(Tableau2[[#This Row],[Date]])</f>
        <v>7</v>
      </c>
      <c r="G13643" s="9">
        <f>YEAR(Tableau2[[#This Row],[Date]])</f>
        <v>2025</v>
      </c>
      <c r="H13643" s="9">
        <f>_xlfn.ISOWEEKNUM(Tableau2[[#This Row],[Date]])</f>
        <v>28</v>
      </c>
    </row>
    <row r="13644" spans="1:8" hidden="1" x14ac:dyDescent="0.25">
      <c r="A13644" t="s">
        <v>9</v>
      </c>
      <c r="B13644">
        <f t="shared" si="617"/>
        <v>111112</v>
      </c>
      <c r="C13644" s="3">
        <v>45845</v>
      </c>
      <c r="D13644">
        <v>8</v>
      </c>
      <c r="E13644" s="9" t="str">
        <f>IF(Tableau2[[#This Row],[Project]]="","pas de projet",Tableau2[[#This Row],[Project]])</f>
        <v>0SC377</v>
      </c>
      <c r="F13644" s="9">
        <f>MONTH(Tableau2[[#This Row],[Date]])</f>
        <v>7</v>
      </c>
      <c r="G13644" s="9">
        <f>YEAR(Tableau2[[#This Row],[Date]])</f>
        <v>2025</v>
      </c>
      <c r="H13644" s="9">
        <f>_xlfn.ISOWEEKNUM(Tableau2[[#This Row],[Date]])</f>
        <v>28</v>
      </c>
    </row>
    <row r="13645" spans="1:8" hidden="1" x14ac:dyDescent="0.25">
      <c r="B13645">
        <f t="shared" si="617"/>
        <v>111112</v>
      </c>
      <c r="C13645" s="3">
        <v>45846</v>
      </c>
      <c r="D13645">
        <v>8</v>
      </c>
      <c r="E13645" s="9" t="str">
        <f>IF(Tableau2[[#This Row],[Project]]="","pas de projet",Tableau2[[#This Row],[Project]])</f>
        <v>pas de projet</v>
      </c>
      <c r="F13645" s="9">
        <f>MONTH(Tableau2[[#This Row],[Date]])</f>
        <v>7</v>
      </c>
      <c r="G13645" s="9">
        <f>YEAR(Tableau2[[#This Row],[Date]])</f>
        <v>2025</v>
      </c>
      <c r="H13645" s="9">
        <f>_xlfn.ISOWEEKNUM(Tableau2[[#This Row],[Date]])</f>
        <v>28</v>
      </c>
    </row>
    <row r="13646" spans="1:8" hidden="1" x14ac:dyDescent="0.25">
      <c r="B13646">
        <f t="shared" si="617"/>
        <v>111112</v>
      </c>
      <c r="C13646" s="3">
        <v>45847</v>
      </c>
      <c r="D13646">
        <v>8</v>
      </c>
      <c r="E13646" s="9" t="str">
        <f>IF(Tableau2[[#This Row],[Project]]="","pas de projet",Tableau2[[#This Row],[Project]])</f>
        <v>pas de projet</v>
      </c>
      <c r="F13646" s="9">
        <f>MONTH(Tableau2[[#This Row],[Date]])</f>
        <v>7</v>
      </c>
      <c r="G13646" s="9">
        <f>YEAR(Tableau2[[#This Row],[Date]])</f>
        <v>2025</v>
      </c>
      <c r="H13646" s="9">
        <f>_xlfn.ISOWEEKNUM(Tableau2[[#This Row],[Date]])</f>
        <v>28</v>
      </c>
    </row>
    <row r="13647" spans="1:8" hidden="1" x14ac:dyDescent="0.25">
      <c r="B13647">
        <f t="shared" si="617"/>
        <v>111112</v>
      </c>
      <c r="C13647" s="3">
        <v>45847</v>
      </c>
      <c r="D13647">
        <v>8</v>
      </c>
      <c r="E13647" s="9" t="str">
        <f>IF(Tableau2[[#This Row],[Project]]="","pas de projet",Tableau2[[#This Row],[Project]])</f>
        <v>pas de projet</v>
      </c>
      <c r="F13647" s="9">
        <f>MONTH(Tableau2[[#This Row],[Date]])</f>
        <v>7</v>
      </c>
      <c r="G13647" s="9">
        <f>YEAR(Tableau2[[#This Row],[Date]])</f>
        <v>2025</v>
      </c>
      <c r="H13647" s="9">
        <f>_xlfn.ISOWEEKNUM(Tableau2[[#This Row],[Date]])</f>
        <v>28</v>
      </c>
    </row>
    <row r="13648" spans="1:8" hidden="1" x14ac:dyDescent="0.25">
      <c r="B13648">
        <f t="shared" si="617"/>
        <v>111112</v>
      </c>
      <c r="C13648" s="3">
        <v>45847</v>
      </c>
      <c r="D13648">
        <v>8</v>
      </c>
      <c r="E13648" s="9" t="str">
        <f>IF(Tableau2[[#This Row],[Project]]="","pas de projet",Tableau2[[#This Row],[Project]])</f>
        <v>pas de projet</v>
      </c>
      <c r="F13648" s="9">
        <f>MONTH(Tableau2[[#This Row],[Date]])</f>
        <v>7</v>
      </c>
      <c r="G13648" s="9">
        <f>YEAR(Tableau2[[#This Row],[Date]])</f>
        <v>2025</v>
      </c>
      <c r="H13648" s="9">
        <f>_xlfn.ISOWEEKNUM(Tableau2[[#This Row],[Date]])</f>
        <v>28</v>
      </c>
    </row>
    <row r="13649" spans="1:8" hidden="1" x14ac:dyDescent="0.25">
      <c r="A13649" t="s">
        <v>12</v>
      </c>
      <c r="B13649">
        <f t="shared" si="617"/>
        <v>111112</v>
      </c>
      <c r="C13649" s="3">
        <v>45847</v>
      </c>
      <c r="D13649">
        <v>4</v>
      </c>
      <c r="E13649" s="9" t="str">
        <f>IF(Tableau2[[#This Row],[Project]]="","pas de projet",Tableau2[[#This Row],[Project]])</f>
        <v>0DC377</v>
      </c>
      <c r="F13649" s="9">
        <f>MONTH(Tableau2[[#This Row],[Date]])</f>
        <v>7</v>
      </c>
      <c r="G13649" s="9">
        <f>YEAR(Tableau2[[#This Row],[Date]])</f>
        <v>2025</v>
      </c>
      <c r="H13649" s="9">
        <f>_xlfn.ISOWEEKNUM(Tableau2[[#This Row],[Date]])</f>
        <v>28</v>
      </c>
    </row>
    <row r="13650" spans="1:8" hidden="1" x14ac:dyDescent="0.25">
      <c r="A13650" t="s">
        <v>22</v>
      </c>
      <c r="B13650">
        <f t="shared" si="617"/>
        <v>111112</v>
      </c>
      <c r="C13650" s="3">
        <v>45847</v>
      </c>
      <c r="D13650">
        <v>5</v>
      </c>
      <c r="E13650" s="9" t="str">
        <f>IF(Tableau2[[#This Row],[Project]]="","pas de projet",Tableau2[[#This Row],[Project]])</f>
        <v>0DC376</v>
      </c>
      <c r="F13650" s="9">
        <f>MONTH(Tableau2[[#This Row],[Date]])</f>
        <v>7</v>
      </c>
      <c r="G13650" s="9">
        <f>YEAR(Tableau2[[#This Row],[Date]])</f>
        <v>2025</v>
      </c>
      <c r="H13650" s="9">
        <f>_xlfn.ISOWEEKNUM(Tableau2[[#This Row],[Date]])</f>
        <v>28</v>
      </c>
    </row>
    <row r="13651" spans="1:8" hidden="1" x14ac:dyDescent="0.25">
      <c r="B13651">
        <f t="shared" si="617"/>
        <v>111112</v>
      </c>
      <c r="C13651" s="3">
        <v>45847</v>
      </c>
      <c r="D13651">
        <v>8</v>
      </c>
      <c r="E13651" s="9" t="str">
        <f>IF(Tableau2[[#This Row],[Project]]="","pas de projet",Tableau2[[#This Row],[Project]])</f>
        <v>pas de projet</v>
      </c>
      <c r="F13651" s="9">
        <f>MONTH(Tableau2[[#This Row],[Date]])</f>
        <v>7</v>
      </c>
      <c r="G13651" s="9">
        <f>YEAR(Tableau2[[#This Row],[Date]])</f>
        <v>2025</v>
      </c>
      <c r="H13651" s="9">
        <f>_xlfn.ISOWEEKNUM(Tableau2[[#This Row],[Date]])</f>
        <v>28</v>
      </c>
    </row>
    <row r="13652" spans="1:8" hidden="1" x14ac:dyDescent="0.25">
      <c r="A13652" t="s">
        <v>22</v>
      </c>
      <c r="B13652">
        <f t="shared" si="617"/>
        <v>111112</v>
      </c>
      <c r="C13652" s="3">
        <v>45848</v>
      </c>
      <c r="D13652">
        <v>9</v>
      </c>
      <c r="E13652" s="9" t="str">
        <f>IF(Tableau2[[#This Row],[Project]]="","pas de projet",Tableau2[[#This Row],[Project]])</f>
        <v>0DC376</v>
      </c>
      <c r="F13652" s="9">
        <f>MONTH(Tableau2[[#This Row],[Date]])</f>
        <v>7</v>
      </c>
      <c r="G13652" s="9">
        <f>YEAR(Tableau2[[#This Row],[Date]])</f>
        <v>2025</v>
      </c>
      <c r="H13652" s="9">
        <f>_xlfn.ISOWEEKNUM(Tableau2[[#This Row],[Date]])</f>
        <v>28</v>
      </c>
    </row>
    <row r="13653" spans="1:8" hidden="1" x14ac:dyDescent="0.25">
      <c r="A13653" t="s">
        <v>22</v>
      </c>
      <c r="B13653">
        <f t="shared" si="617"/>
        <v>111112</v>
      </c>
      <c r="C13653" s="3">
        <v>45847</v>
      </c>
      <c r="D13653">
        <v>8</v>
      </c>
      <c r="E13653" s="9" t="str">
        <f>IF(Tableau2[[#This Row],[Project]]="","pas de projet",Tableau2[[#This Row],[Project]])</f>
        <v>0DC376</v>
      </c>
      <c r="F13653" s="9">
        <f>MONTH(Tableau2[[#This Row],[Date]])</f>
        <v>7</v>
      </c>
      <c r="G13653" s="9">
        <f>YEAR(Tableau2[[#This Row],[Date]])</f>
        <v>2025</v>
      </c>
      <c r="H13653" s="9">
        <f>_xlfn.ISOWEEKNUM(Tableau2[[#This Row],[Date]])</f>
        <v>28</v>
      </c>
    </row>
    <row r="13654" spans="1:8" hidden="1" x14ac:dyDescent="0.25">
      <c r="A13654" t="s">
        <v>12</v>
      </c>
      <c r="B13654">
        <f t="shared" si="617"/>
        <v>111112</v>
      </c>
      <c r="C13654" s="3">
        <v>45845</v>
      </c>
      <c r="D13654">
        <v>8</v>
      </c>
      <c r="E13654" s="9" t="str">
        <f>IF(Tableau2[[#This Row],[Project]]="","pas de projet",Tableau2[[#This Row],[Project]])</f>
        <v>0DC377</v>
      </c>
      <c r="F13654" s="9">
        <f>MONTH(Tableau2[[#This Row],[Date]])</f>
        <v>7</v>
      </c>
      <c r="G13654" s="9">
        <f>YEAR(Tableau2[[#This Row],[Date]])</f>
        <v>2025</v>
      </c>
      <c r="H13654" s="9">
        <f>_xlfn.ISOWEEKNUM(Tableau2[[#This Row],[Date]])</f>
        <v>28</v>
      </c>
    </row>
    <row r="13655" spans="1:8" hidden="1" x14ac:dyDescent="0.25">
      <c r="A13655" t="s">
        <v>32</v>
      </c>
      <c r="B13655">
        <f t="shared" si="617"/>
        <v>111112</v>
      </c>
      <c r="C13655" s="3">
        <v>45846</v>
      </c>
      <c r="D13655">
        <v>9</v>
      </c>
      <c r="E13655" s="9" t="str">
        <f>IF(Tableau2[[#This Row],[Project]]="","pas de projet",Tableau2[[#This Row],[Project]])</f>
        <v>0NC378</v>
      </c>
      <c r="F13655" s="9">
        <f>MONTH(Tableau2[[#This Row],[Date]])</f>
        <v>7</v>
      </c>
      <c r="G13655" s="9">
        <f>YEAR(Tableau2[[#This Row],[Date]])</f>
        <v>2025</v>
      </c>
      <c r="H13655" s="9">
        <f>_xlfn.ISOWEEKNUM(Tableau2[[#This Row],[Date]])</f>
        <v>28</v>
      </c>
    </row>
    <row r="13656" spans="1:8" hidden="1" x14ac:dyDescent="0.25">
      <c r="B13656">
        <v>113</v>
      </c>
      <c r="C13656" s="3">
        <v>45847</v>
      </c>
      <c r="D13656">
        <v>0</v>
      </c>
      <c r="E13656" s="9" t="str">
        <f>IF(Tableau2[[#This Row],[Project]]="","pas de projet",Tableau2[[#This Row],[Project]])</f>
        <v>pas de projet</v>
      </c>
      <c r="F13656" s="9">
        <f>MONTH(Tableau2[[#This Row],[Date]])</f>
        <v>7</v>
      </c>
      <c r="G13656" s="9">
        <f>YEAR(Tableau2[[#This Row],[Date]])</f>
        <v>2025</v>
      </c>
      <c r="H13656" s="9">
        <f>_xlfn.ISOWEEKNUM(Tableau2[[#This Row],[Date]])</f>
        <v>28</v>
      </c>
    </row>
    <row r="13657" spans="1:8" hidden="1" x14ac:dyDescent="0.25">
      <c r="B13657">
        <v>113</v>
      </c>
      <c r="C13657" s="3">
        <v>45847</v>
      </c>
      <c r="D13657">
        <v>10</v>
      </c>
      <c r="E13657" s="9" t="str">
        <f>IF(Tableau2[[#This Row],[Project]]="","pas de projet",Tableau2[[#This Row],[Project]])</f>
        <v>pas de projet</v>
      </c>
      <c r="F13657" s="9">
        <f>MONTH(Tableau2[[#This Row],[Date]])</f>
        <v>7</v>
      </c>
      <c r="G13657" s="9">
        <f>YEAR(Tableau2[[#This Row],[Date]])</f>
        <v>2025</v>
      </c>
      <c r="H13657" s="9">
        <f>_xlfn.ISOWEEKNUM(Tableau2[[#This Row],[Date]])</f>
        <v>28</v>
      </c>
    </row>
    <row r="13658" spans="1:8" hidden="1" x14ac:dyDescent="0.25">
      <c r="B13658">
        <v>113</v>
      </c>
      <c r="C13658" s="3">
        <v>45847</v>
      </c>
      <c r="D13658">
        <v>10</v>
      </c>
      <c r="E13658" s="9" t="str">
        <f>IF(Tableau2[[#This Row],[Project]]="","pas de projet",Tableau2[[#This Row],[Project]])</f>
        <v>pas de projet</v>
      </c>
      <c r="F13658" s="9">
        <f>MONTH(Tableau2[[#This Row],[Date]])</f>
        <v>7</v>
      </c>
      <c r="G13658" s="9">
        <f>YEAR(Tableau2[[#This Row],[Date]])</f>
        <v>2025</v>
      </c>
      <c r="H13658" s="9">
        <f>_xlfn.ISOWEEKNUM(Tableau2[[#This Row],[Date]])</f>
        <v>28</v>
      </c>
    </row>
    <row r="13659" spans="1:8" hidden="1" x14ac:dyDescent="0.25">
      <c r="B13659">
        <v>113</v>
      </c>
      <c r="C13659" s="3">
        <v>45847</v>
      </c>
      <c r="D13659">
        <v>10</v>
      </c>
      <c r="E13659" s="9" t="str">
        <f>IF(Tableau2[[#This Row],[Project]]="","pas de projet",Tableau2[[#This Row],[Project]])</f>
        <v>pas de projet</v>
      </c>
      <c r="F13659" s="9">
        <f>MONTH(Tableau2[[#This Row],[Date]])</f>
        <v>7</v>
      </c>
      <c r="G13659" s="9">
        <f>YEAR(Tableau2[[#This Row],[Date]])</f>
        <v>2025</v>
      </c>
      <c r="H13659" s="9">
        <f>_xlfn.ISOWEEKNUM(Tableau2[[#This Row],[Date]])</f>
        <v>28</v>
      </c>
    </row>
    <row r="13660" spans="1:8" hidden="1" x14ac:dyDescent="0.25">
      <c r="A13660" t="s">
        <v>13</v>
      </c>
      <c r="B13660">
        <v>5</v>
      </c>
      <c r="C13660" s="3">
        <v>45846</v>
      </c>
      <c r="D13660">
        <v>16</v>
      </c>
      <c r="E13660" s="9" t="str">
        <f>IF(Tableau2[[#This Row],[Project]]="","pas de projet",Tableau2[[#This Row],[Project]])</f>
        <v>0DC378</v>
      </c>
      <c r="F13660" s="9">
        <f>MONTH(Tableau2[[#This Row],[Date]])</f>
        <v>7</v>
      </c>
      <c r="G13660" s="9">
        <f>YEAR(Tableau2[[#This Row],[Date]])</f>
        <v>2025</v>
      </c>
      <c r="H13660" s="9">
        <f>_xlfn.ISOWEEKNUM(Tableau2[[#This Row],[Date]])</f>
        <v>28</v>
      </c>
    </row>
    <row r="13661" spans="1:8" hidden="1" x14ac:dyDescent="0.25">
      <c r="B13661">
        <f t="shared" ref="B13661:B13665" si="618">111111+1</f>
        <v>111112</v>
      </c>
      <c r="C13661" s="3">
        <v>45847</v>
      </c>
      <c r="D13661">
        <v>8</v>
      </c>
      <c r="E13661" s="9" t="str">
        <f>IF(Tableau2[[#This Row],[Project]]="","pas de projet",Tableau2[[#This Row],[Project]])</f>
        <v>pas de projet</v>
      </c>
      <c r="F13661" s="9">
        <f>MONTH(Tableau2[[#This Row],[Date]])</f>
        <v>7</v>
      </c>
      <c r="G13661" s="9">
        <f>YEAR(Tableau2[[#This Row],[Date]])</f>
        <v>2025</v>
      </c>
      <c r="H13661" s="9">
        <f>_xlfn.ISOWEEKNUM(Tableau2[[#This Row],[Date]])</f>
        <v>28</v>
      </c>
    </row>
    <row r="13662" spans="1:8" hidden="1" x14ac:dyDescent="0.25">
      <c r="B13662">
        <f t="shared" si="618"/>
        <v>111112</v>
      </c>
      <c r="C13662" s="3">
        <v>45847</v>
      </c>
      <c r="D13662">
        <v>8</v>
      </c>
      <c r="E13662" s="9" t="str">
        <f>IF(Tableau2[[#This Row],[Project]]="","pas de projet",Tableau2[[#This Row],[Project]])</f>
        <v>pas de projet</v>
      </c>
      <c r="F13662" s="9">
        <f>MONTH(Tableau2[[#This Row],[Date]])</f>
        <v>7</v>
      </c>
      <c r="G13662" s="9">
        <f>YEAR(Tableau2[[#This Row],[Date]])</f>
        <v>2025</v>
      </c>
      <c r="H13662" s="9">
        <f>_xlfn.ISOWEEKNUM(Tableau2[[#This Row],[Date]])</f>
        <v>28</v>
      </c>
    </row>
    <row r="13663" spans="1:8" hidden="1" x14ac:dyDescent="0.25">
      <c r="B13663">
        <f t="shared" si="618"/>
        <v>111112</v>
      </c>
      <c r="C13663" s="3">
        <v>45847</v>
      </c>
      <c r="D13663">
        <v>8</v>
      </c>
      <c r="E13663" s="9" t="str">
        <f>IF(Tableau2[[#This Row],[Project]]="","pas de projet",Tableau2[[#This Row],[Project]])</f>
        <v>pas de projet</v>
      </c>
      <c r="F13663" s="9">
        <f>MONTH(Tableau2[[#This Row],[Date]])</f>
        <v>7</v>
      </c>
      <c r="G13663" s="9">
        <f>YEAR(Tableau2[[#This Row],[Date]])</f>
        <v>2025</v>
      </c>
      <c r="H13663" s="9">
        <f>_xlfn.ISOWEEKNUM(Tableau2[[#This Row],[Date]])</f>
        <v>28</v>
      </c>
    </row>
    <row r="13664" spans="1:8" hidden="1" x14ac:dyDescent="0.25">
      <c r="B13664">
        <f t="shared" si="618"/>
        <v>111112</v>
      </c>
      <c r="C13664" s="3">
        <v>45847</v>
      </c>
      <c r="D13664">
        <v>8</v>
      </c>
      <c r="E13664" s="9" t="str">
        <f>IF(Tableau2[[#This Row],[Project]]="","pas de projet",Tableau2[[#This Row],[Project]])</f>
        <v>pas de projet</v>
      </c>
      <c r="F13664" s="9">
        <f>MONTH(Tableau2[[#This Row],[Date]])</f>
        <v>7</v>
      </c>
      <c r="G13664" s="9">
        <f>YEAR(Tableau2[[#This Row],[Date]])</f>
        <v>2025</v>
      </c>
      <c r="H13664" s="9">
        <f>_xlfn.ISOWEEKNUM(Tableau2[[#This Row],[Date]])</f>
        <v>28</v>
      </c>
    </row>
    <row r="13665" spans="1:8" hidden="1" x14ac:dyDescent="0.25">
      <c r="B13665">
        <f t="shared" si="618"/>
        <v>111112</v>
      </c>
      <c r="C13665" s="3">
        <v>45847</v>
      </c>
      <c r="D13665">
        <v>8</v>
      </c>
      <c r="E13665" s="9" t="str">
        <f>IF(Tableau2[[#This Row],[Project]]="","pas de projet",Tableau2[[#This Row],[Project]])</f>
        <v>pas de projet</v>
      </c>
      <c r="F13665" s="9">
        <f>MONTH(Tableau2[[#This Row],[Date]])</f>
        <v>7</v>
      </c>
      <c r="G13665" s="9">
        <f>YEAR(Tableau2[[#This Row],[Date]])</f>
        <v>2025</v>
      </c>
      <c r="H13665" s="9">
        <f>_xlfn.ISOWEEKNUM(Tableau2[[#This Row],[Date]])</f>
        <v>28</v>
      </c>
    </row>
    <row r="13666" spans="1:8" hidden="1" x14ac:dyDescent="0.25">
      <c r="A13666" t="s">
        <v>13</v>
      </c>
      <c r="B13666">
        <v>5</v>
      </c>
      <c r="C13666" s="3">
        <v>45846</v>
      </c>
      <c r="D13666">
        <v>32</v>
      </c>
      <c r="E13666" s="9" t="str">
        <f>IF(Tableau2[[#This Row],[Project]]="","pas de projet",Tableau2[[#This Row],[Project]])</f>
        <v>0DC378</v>
      </c>
      <c r="F13666" s="9">
        <f>MONTH(Tableau2[[#This Row],[Date]])</f>
        <v>7</v>
      </c>
      <c r="G13666" s="9">
        <f>YEAR(Tableau2[[#This Row],[Date]])</f>
        <v>2025</v>
      </c>
      <c r="H13666" s="9">
        <f>_xlfn.ISOWEEKNUM(Tableau2[[#This Row],[Date]])</f>
        <v>28</v>
      </c>
    </row>
    <row r="13667" spans="1:8" hidden="1" x14ac:dyDescent="0.25">
      <c r="A13667" t="s">
        <v>12</v>
      </c>
      <c r="B13667">
        <v>5</v>
      </c>
      <c r="C13667" s="3">
        <v>45846</v>
      </c>
      <c r="D13667">
        <v>16</v>
      </c>
      <c r="E13667" s="9" t="str">
        <f>IF(Tableau2[[#This Row],[Project]]="","pas de projet",Tableau2[[#This Row],[Project]])</f>
        <v>0DC377</v>
      </c>
      <c r="F13667" s="9">
        <f>MONTH(Tableau2[[#This Row],[Date]])</f>
        <v>7</v>
      </c>
      <c r="G13667" s="9">
        <f>YEAR(Tableau2[[#This Row],[Date]])</f>
        <v>2025</v>
      </c>
      <c r="H13667" s="9">
        <f>_xlfn.ISOWEEKNUM(Tableau2[[#This Row],[Date]])</f>
        <v>28</v>
      </c>
    </row>
    <row r="13668" spans="1:8" hidden="1" x14ac:dyDescent="0.25">
      <c r="A13668" t="s">
        <v>12</v>
      </c>
      <c r="B13668">
        <v>5</v>
      </c>
      <c r="C13668" s="3">
        <v>45846</v>
      </c>
      <c r="D13668">
        <v>8</v>
      </c>
      <c r="E13668" s="9" t="str">
        <f>IF(Tableau2[[#This Row],[Project]]="","pas de projet",Tableau2[[#This Row],[Project]])</f>
        <v>0DC377</v>
      </c>
      <c r="F13668" s="9">
        <f>MONTH(Tableau2[[#This Row],[Date]])</f>
        <v>7</v>
      </c>
      <c r="G13668" s="9">
        <f>YEAR(Tableau2[[#This Row],[Date]])</f>
        <v>2025</v>
      </c>
      <c r="H13668" s="9">
        <f>_xlfn.ISOWEEKNUM(Tableau2[[#This Row],[Date]])</f>
        <v>28</v>
      </c>
    </row>
    <row r="13669" spans="1:8" hidden="1" x14ac:dyDescent="0.25">
      <c r="A13669" t="s">
        <v>12</v>
      </c>
      <c r="B13669">
        <v>5</v>
      </c>
      <c r="C13669" s="3">
        <v>45846</v>
      </c>
      <c r="D13669">
        <v>4</v>
      </c>
      <c r="E13669" s="9" t="str">
        <f>IF(Tableau2[[#This Row],[Project]]="","pas de projet",Tableau2[[#This Row],[Project]])</f>
        <v>0DC377</v>
      </c>
      <c r="F13669" s="9">
        <f>MONTH(Tableau2[[#This Row],[Date]])</f>
        <v>7</v>
      </c>
      <c r="G13669" s="9">
        <f>YEAR(Tableau2[[#This Row],[Date]])</f>
        <v>2025</v>
      </c>
      <c r="H13669" s="9">
        <f>_xlfn.ISOWEEKNUM(Tableau2[[#This Row],[Date]])</f>
        <v>28</v>
      </c>
    </row>
    <row r="13670" spans="1:8" hidden="1" x14ac:dyDescent="0.25">
      <c r="A13670" t="s">
        <v>12</v>
      </c>
      <c r="B13670">
        <v>5</v>
      </c>
      <c r="C13670" s="3">
        <v>45846</v>
      </c>
      <c r="D13670">
        <v>4</v>
      </c>
      <c r="E13670" s="9" t="str">
        <f>IF(Tableau2[[#This Row],[Project]]="","pas de projet",Tableau2[[#This Row],[Project]])</f>
        <v>0DC377</v>
      </c>
      <c r="F13670" s="9">
        <f>MONTH(Tableau2[[#This Row],[Date]])</f>
        <v>7</v>
      </c>
      <c r="G13670" s="9">
        <f>YEAR(Tableau2[[#This Row],[Date]])</f>
        <v>2025</v>
      </c>
      <c r="H13670" s="9">
        <f>_xlfn.ISOWEEKNUM(Tableau2[[#This Row],[Date]])</f>
        <v>28</v>
      </c>
    </row>
    <row r="13671" spans="1:8" hidden="1" x14ac:dyDescent="0.25">
      <c r="A13671" t="s">
        <v>32</v>
      </c>
      <c r="B13671">
        <v>113</v>
      </c>
      <c r="C13671" s="3">
        <v>45847</v>
      </c>
      <c r="D13671">
        <v>8</v>
      </c>
      <c r="E13671" s="9" t="str">
        <f>IF(Tableau2[[#This Row],[Project]]="","pas de projet",Tableau2[[#This Row],[Project]])</f>
        <v>0NC378</v>
      </c>
      <c r="F13671" s="9">
        <f>MONTH(Tableau2[[#This Row],[Date]])</f>
        <v>7</v>
      </c>
      <c r="G13671" s="9">
        <f>YEAR(Tableau2[[#This Row],[Date]])</f>
        <v>2025</v>
      </c>
      <c r="H13671" s="9">
        <f>_xlfn.ISOWEEKNUM(Tableau2[[#This Row],[Date]])</f>
        <v>28</v>
      </c>
    </row>
    <row r="13672" spans="1:8" hidden="1" x14ac:dyDescent="0.25">
      <c r="A13672" t="s">
        <v>22</v>
      </c>
      <c r="B13672">
        <f>111111+1</f>
        <v>111112</v>
      </c>
      <c r="C13672" s="3">
        <v>45846</v>
      </c>
      <c r="D13672">
        <v>9</v>
      </c>
      <c r="E13672" s="9" t="str">
        <f>IF(Tableau2[[#This Row],[Project]]="","pas de projet",Tableau2[[#This Row],[Project]])</f>
        <v>0DC376</v>
      </c>
      <c r="F13672" s="9">
        <f>MONTH(Tableau2[[#This Row],[Date]])</f>
        <v>7</v>
      </c>
      <c r="G13672" s="9">
        <f>YEAR(Tableau2[[#This Row],[Date]])</f>
        <v>2025</v>
      </c>
      <c r="H13672" s="9">
        <f>_xlfn.ISOWEEKNUM(Tableau2[[#This Row],[Date]])</f>
        <v>28</v>
      </c>
    </row>
    <row r="13673" spans="1:8" hidden="1" x14ac:dyDescent="0.25">
      <c r="A13673" t="s">
        <v>12</v>
      </c>
      <c r="B13673">
        <v>4</v>
      </c>
      <c r="C13673" s="3">
        <v>45846</v>
      </c>
      <c r="D13673">
        <v>50</v>
      </c>
      <c r="E13673" s="9" t="str">
        <f>IF(Tableau2[[#This Row],[Project]]="","pas de projet",Tableau2[[#This Row],[Project]])</f>
        <v>0DC377</v>
      </c>
      <c r="F13673" s="9">
        <f>MONTH(Tableau2[[#This Row],[Date]])</f>
        <v>7</v>
      </c>
      <c r="G13673" s="9">
        <f>YEAR(Tableau2[[#This Row],[Date]])</f>
        <v>2025</v>
      </c>
      <c r="H13673" s="9">
        <f>_xlfn.ISOWEEKNUM(Tableau2[[#This Row],[Date]])</f>
        <v>28</v>
      </c>
    </row>
    <row r="13674" spans="1:8" hidden="1" x14ac:dyDescent="0.25">
      <c r="A13674" t="s">
        <v>9</v>
      </c>
      <c r="B13674">
        <v>12</v>
      </c>
      <c r="C13674" s="3">
        <v>45846</v>
      </c>
      <c r="D13674">
        <v>48</v>
      </c>
      <c r="E13674" s="9" t="str">
        <f>IF(Tableau2[[#This Row],[Project]]="","pas de projet",Tableau2[[#This Row],[Project]])</f>
        <v>0SC377</v>
      </c>
      <c r="F13674" s="9">
        <f>MONTH(Tableau2[[#This Row],[Date]])</f>
        <v>7</v>
      </c>
      <c r="G13674" s="9">
        <f>YEAR(Tableau2[[#This Row],[Date]])</f>
        <v>2025</v>
      </c>
      <c r="H13674" s="9">
        <f>_xlfn.ISOWEEKNUM(Tableau2[[#This Row],[Date]])</f>
        <v>28</v>
      </c>
    </row>
    <row r="13675" spans="1:8" hidden="1" x14ac:dyDescent="0.25">
      <c r="A13675">
        <v>30251</v>
      </c>
      <c r="B13675">
        <v>12</v>
      </c>
      <c r="C13675" s="3">
        <v>45846</v>
      </c>
      <c r="D13675">
        <v>16</v>
      </c>
      <c r="E13675" s="9">
        <f>IF(Tableau2[[#This Row],[Project]]="","pas de projet",Tableau2[[#This Row],[Project]])</f>
        <v>30251</v>
      </c>
      <c r="F13675" s="9">
        <f>MONTH(Tableau2[[#This Row],[Date]])</f>
        <v>7</v>
      </c>
      <c r="G13675" s="9">
        <f>YEAR(Tableau2[[#This Row],[Date]])</f>
        <v>2025</v>
      </c>
      <c r="H13675" s="9">
        <f>_xlfn.ISOWEEKNUM(Tableau2[[#This Row],[Date]])</f>
        <v>28</v>
      </c>
    </row>
    <row r="13676" spans="1:8" hidden="1" x14ac:dyDescent="0.25">
      <c r="A13676">
        <v>10276</v>
      </c>
      <c r="B13676">
        <v>12</v>
      </c>
      <c r="C13676" s="3">
        <v>45846</v>
      </c>
      <c r="D13676">
        <v>8</v>
      </c>
      <c r="E13676" s="9">
        <f>IF(Tableau2[[#This Row],[Project]]="","pas de projet",Tableau2[[#This Row],[Project]])</f>
        <v>10276</v>
      </c>
      <c r="F13676" s="9">
        <f>MONTH(Tableau2[[#This Row],[Date]])</f>
        <v>7</v>
      </c>
      <c r="G13676" s="9">
        <f>YEAR(Tableau2[[#This Row],[Date]])</f>
        <v>2025</v>
      </c>
      <c r="H13676" s="9">
        <f>_xlfn.ISOWEEKNUM(Tableau2[[#This Row],[Date]])</f>
        <v>28</v>
      </c>
    </row>
    <row r="13677" spans="1:8" hidden="1" x14ac:dyDescent="0.25">
      <c r="A13677" t="s">
        <v>10</v>
      </c>
      <c r="B13677">
        <v>12</v>
      </c>
      <c r="C13677" s="3">
        <v>45845</v>
      </c>
      <c r="D13677">
        <v>16</v>
      </c>
      <c r="E13677" s="9" t="str">
        <f>IF(Tableau2[[#This Row],[Project]]="","pas de projet",Tableau2[[#This Row],[Project]])</f>
        <v>0NC377</v>
      </c>
      <c r="F13677" s="9">
        <f>MONTH(Tableau2[[#This Row],[Date]])</f>
        <v>7</v>
      </c>
      <c r="G13677" s="9">
        <f>YEAR(Tableau2[[#This Row],[Date]])</f>
        <v>2025</v>
      </c>
      <c r="H13677" s="9">
        <f>_xlfn.ISOWEEKNUM(Tableau2[[#This Row],[Date]])</f>
        <v>28</v>
      </c>
    </row>
    <row r="13678" spans="1:8" hidden="1" x14ac:dyDescent="0.25">
      <c r="A13678" t="s">
        <v>9</v>
      </c>
      <c r="B13678">
        <v>12</v>
      </c>
      <c r="C13678" s="3">
        <v>45845</v>
      </c>
      <c r="D13678">
        <v>40</v>
      </c>
      <c r="E13678" s="9" t="str">
        <f>IF(Tableau2[[#This Row],[Project]]="","pas de projet",Tableau2[[#This Row],[Project]])</f>
        <v>0SC377</v>
      </c>
      <c r="F13678" s="9">
        <f>MONTH(Tableau2[[#This Row],[Date]])</f>
        <v>7</v>
      </c>
      <c r="G13678" s="9">
        <f>YEAR(Tableau2[[#This Row],[Date]])</f>
        <v>2025</v>
      </c>
      <c r="H13678" s="9">
        <f>_xlfn.ISOWEEKNUM(Tableau2[[#This Row],[Date]])</f>
        <v>28</v>
      </c>
    </row>
    <row r="13679" spans="1:8" hidden="1" x14ac:dyDescent="0.25">
      <c r="A13679" t="s">
        <v>9</v>
      </c>
      <c r="B13679">
        <v>12</v>
      </c>
      <c r="C13679" s="3">
        <v>45843</v>
      </c>
      <c r="D13679">
        <v>45</v>
      </c>
      <c r="E13679" s="9" t="str">
        <f>IF(Tableau2[[#This Row],[Project]]="","pas de projet",Tableau2[[#This Row],[Project]])</f>
        <v>0SC377</v>
      </c>
      <c r="F13679" s="9">
        <f>MONTH(Tableau2[[#This Row],[Date]])</f>
        <v>7</v>
      </c>
      <c r="G13679" s="9">
        <f>YEAR(Tableau2[[#This Row],[Date]])</f>
        <v>2025</v>
      </c>
      <c r="H13679" s="9">
        <f>_xlfn.ISOWEEKNUM(Tableau2[[#This Row],[Date]])</f>
        <v>27</v>
      </c>
    </row>
    <row r="13680" spans="1:8" hidden="1" x14ac:dyDescent="0.25">
      <c r="A13680" t="s">
        <v>8</v>
      </c>
      <c r="B13680">
        <v>12</v>
      </c>
      <c r="C13680" s="3">
        <v>45842</v>
      </c>
      <c r="D13680">
        <v>8</v>
      </c>
      <c r="E13680" s="9" t="str">
        <f>IF(Tableau2[[#This Row],[Project]]="","pas de projet",Tableau2[[#This Row],[Project]])</f>
        <v>Fara proiect</v>
      </c>
      <c r="F13680" s="9">
        <f>MONTH(Tableau2[[#This Row],[Date]])</f>
        <v>7</v>
      </c>
      <c r="G13680" s="9">
        <f>YEAR(Tableau2[[#This Row],[Date]])</f>
        <v>2025</v>
      </c>
      <c r="H13680" s="9">
        <f>_xlfn.ISOWEEKNUM(Tableau2[[#This Row],[Date]])</f>
        <v>27</v>
      </c>
    </row>
    <row r="13681" spans="1:8" hidden="1" x14ac:dyDescent="0.25">
      <c r="A13681">
        <v>30251</v>
      </c>
      <c r="B13681">
        <v>12</v>
      </c>
      <c r="C13681" s="3">
        <v>45842</v>
      </c>
      <c r="D13681">
        <v>28</v>
      </c>
      <c r="E13681" s="9">
        <f>IF(Tableau2[[#This Row],[Project]]="","pas de projet",Tableau2[[#This Row],[Project]])</f>
        <v>30251</v>
      </c>
      <c r="F13681" s="9">
        <f>MONTH(Tableau2[[#This Row],[Date]])</f>
        <v>7</v>
      </c>
      <c r="G13681" s="9">
        <f>YEAR(Tableau2[[#This Row],[Date]])</f>
        <v>2025</v>
      </c>
      <c r="H13681" s="9">
        <f>_xlfn.ISOWEEKNUM(Tableau2[[#This Row],[Date]])</f>
        <v>27</v>
      </c>
    </row>
    <row r="13682" spans="1:8" hidden="1" x14ac:dyDescent="0.25">
      <c r="A13682" t="s">
        <v>8</v>
      </c>
      <c r="B13682">
        <v>12</v>
      </c>
      <c r="C13682" s="3">
        <v>45842</v>
      </c>
      <c r="D13682">
        <v>36</v>
      </c>
      <c r="E13682" s="9" t="str">
        <f>IF(Tableau2[[#This Row],[Project]]="","pas de projet",Tableau2[[#This Row],[Project]])</f>
        <v>Fara proiect</v>
      </c>
      <c r="F13682" s="9">
        <f>MONTH(Tableau2[[#This Row],[Date]])</f>
        <v>7</v>
      </c>
      <c r="G13682" s="9">
        <f>YEAR(Tableau2[[#This Row],[Date]])</f>
        <v>2025</v>
      </c>
      <c r="H13682" s="9">
        <f>_xlfn.ISOWEEKNUM(Tableau2[[#This Row],[Date]])</f>
        <v>27</v>
      </c>
    </row>
    <row r="13683" spans="1:8" hidden="1" x14ac:dyDescent="0.25">
      <c r="A13683" t="s">
        <v>8</v>
      </c>
      <c r="B13683">
        <v>12</v>
      </c>
      <c r="C13683" s="3">
        <v>45841</v>
      </c>
      <c r="D13683">
        <v>8</v>
      </c>
      <c r="E13683" s="9" t="str">
        <f>IF(Tableau2[[#This Row],[Project]]="","pas de projet",Tableau2[[#This Row],[Project]])</f>
        <v>Fara proiect</v>
      </c>
      <c r="F13683" s="9">
        <f>MONTH(Tableau2[[#This Row],[Date]])</f>
        <v>7</v>
      </c>
      <c r="G13683" s="9">
        <f>YEAR(Tableau2[[#This Row],[Date]])</f>
        <v>2025</v>
      </c>
      <c r="H13683" s="9">
        <f>_xlfn.ISOWEEKNUM(Tableau2[[#This Row],[Date]])</f>
        <v>27</v>
      </c>
    </row>
    <row r="13684" spans="1:8" hidden="1" x14ac:dyDescent="0.25">
      <c r="A13684">
        <v>10276</v>
      </c>
      <c r="B13684">
        <v>12</v>
      </c>
      <c r="C13684" s="3">
        <v>45841</v>
      </c>
      <c r="D13684">
        <v>40</v>
      </c>
      <c r="E13684" s="9">
        <f>IF(Tableau2[[#This Row],[Project]]="","pas de projet",Tableau2[[#This Row],[Project]])</f>
        <v>10276</v>
      </c>
      <c r="F13684" s="9">
        <f>MONTH(Tableau2[[#This Row],[Date]])</f>
        <v>7</v>
      </c>
      <c r="G13684" s="9">
        <f>YEAR(Tableau2[[#This Row],[Date]])</f>
        <v>2025</v>
      </c>
      <c r="H13684" s="9">
        <f>_xlfn.ISOWEEKNUM(Tableau2[[#This Row],[Date]])</f>
        <v>27</v>
      </c>
    </row>
    <row r="13685" spans="1:8" hidden="1" x14ac:dyDescent="0.25">
      <c r="A13685" t="s">
        <v>22</v>
      </c>
      <c r="B13685">
        <v>12</v>
      </c>
      <c r="C13685" s="3">
        <v>45841</v>
      </c>
      <c r="D13685">
        <v>24</v>
      </c>
      <c r="E13685" s="9" t="str">
        <f>IF(Tableau2[[#This Row],[Project]]="","pas de projet",Tableau2[[#This Row],[Project]])</f>
        <v>0DC376</v>
      </c>
      <c r="F13685" s="9">
        <f>MONTH(Tableau2[[#This Row],[Date]])</f>
        <v>7</v>
      </c>
      <c r="G13685" s="9">
        <f>YEAR(Tableau2[[#This Row],[Date]])</f>
        <v>2025</v>
      </c>
      <c r="H13685" s="9">
        <f>_xlfn.ISOWEEKNUM(Tableau2[[#This Row],[Date]])</f>
        <v>27</v>
      </c>
    </row>
    <row r="13686" spans="1:8" hidden="1" x14ac:dyDescent="0.25">
      <c r="A13686" t="s">
        <v>22</v>
      </c>
      <c r="B13686">
        <v>12</v>
      </c>
      <c r="C13686" s="3">
        <v>45840</v>
      </c>
      <c r="D13686">
        <v>24</v>
      </c>
      <c r="E13686" s="9" t="str">
        <f>IF(Tableau2[[#This Row],[Project]]="","pas de projet",Tableau2[[#This Row],[Project]])</f>
        <v>0DC376</v>
      </c>
      <c r="F13686" s="9">
        <f>MONTH(Tableau2[[#This Row],[Date]])</f>
        <v>7</v>
      </c>
      <c r="G13686" s="9">
        <f>YEAR(Tableau2[[#This Row],[Date]])</f>
        <v>2025</v>
      </c>
      <c r="H13686" s="9">
        <f>_xlfn.ISOWEEKNUM(Tableau2[[#This Row],[Date]])</f>
        <v>27</v>
      </c>
    </row>
    <row r="13687" spans="1:8" hidden="1" x14ac:dyDescent="0.25">
      <c r="A13687">
        <v>10276</v>
      </c>
      <c r="B13687">
        <v>12</v>
      </c>
      <c r="C13687" s="3">
        <v>45840</v>
      </c>
      <c r="D13687">
        <v>24</v>
      </c>
      <c r="E13687" s="9">
        <f>IF(Tableau2[[#This Row],[Project]]="","pas de projet",Tableau2[[#This Row],[Project]])</f>
        <v>10276</v>
      </c>
      <c r="F13687" s="9">
        <f>MONTH(Tableau2[[#This Row],[Date]])</f>
        <v>7</v>
      </c>
      <c r="G13687" s="9">
        <f>YEAR(Tableau2[[#This Row],[Date]])</f>
        <v>2025</v>
      </c>
      <c r="H13687" s="9">
        <f>_xlfn.ISOWEEKNUM(Tableau2[[#This Row],[Date]])</f>
        <v>27</v>
      </c>
    </row>
    <row r="13688" spans="1:8" hidden="1" x14ac:dyDescent="0.25">
      <c r="A13688" t="s">
        <v>32</v>
      </c>
      <c r="B13688">
        <v>12</v>
      </c>
      <c r="C13688" s="3">
        <v>45840</v>
      </c>
      <c r="D13688">
        <v>24</v>
      </c>
      <c r="E13688" s="9" t="str">
        <f>IF(Tableau2[[#This Row],[Project]]="","pas de projet",Tableau2[[#This Row],[Project]])</f>
        <v>0NC378</v>
      </c>
      <c r="F13688" s="9">
        <f>MONTH(Tableau2[[#This Row],[Date]])</f>
        <v>7</v>
      </c>
      <c r="G13688" s="9">
        <f>YEAR(Tableau2[[#This Row],[Date]])</f>
        <v>2025</v>
      </c>
      <c r="H13688" s="9">
        <f>_xlfn.ISOWEEKNUM(Tableau2[[#This Row],[Date]])</f>
        <v>27</v>
      </c>
    </row>
    <row r="13689" spans="1:8" hidden="1" x14ac:dyDescent="0.25">
      <c r="A13689" t="s">
        <v>32</v>
      </c>
      <c r="B13689">
        <v>12</v>
      </c>
      <c r="C13689" s="3">
        <v>45839</v>
      </c>
      <c r="D13689">
        <v>72</v>
      </c>
      <c r="E13689" s="9" t="str">
        <f>IF(Tableau2[[#This Row],[Project]]="","pas de projet",Tableau2[[#This Row],[Project]])</f>
        <v>0NC378</v>
      </c>
      <c r="F13689" s="9">
        <f>MONTH(Tableau2[[#This Row],[Date]])</f>
        <v>7</v>
      </c>
      <c r="G13689" s="9">
        <f>YEAR(Tableau2[[#This Row],[Date]])</f>
        <v>2025</v>
      </c>
      <c r="H13689" s="9">
        <f>_xlfn.ISOWEEKNUM(Tableau2[[#This Row],[Date]])</f>
        <v>27</v>
      </c>
    </row>
    <row r="13690" spans="1:8" hidden="1" x14ac:dyDescent="0.25">
      <c r="A13690" t="s">
        <v>13</v>
      </c>
      <c r="B13690">
        <f t="shared" ref="B13690:B13693" si="619">111111+1</f>
        <v>111112</v>
      </c>
      <c r="C13690" s="3">
        <v>45846</v>
      </c>
      <c r="D13690">
        <v>2</v>
      </c>
      <c r="E13690" s="9" t="str">
        <f>IF(Tableau2[[#This Row],[Project]]="","pas de projet",Tableau2[[#This Row],[Project]])</f>
        <v>0DC378</v>
      </c>
      <c r="F13690" s="9">
        <f>MONTH(Tableau2[[#This Row],[Date]])</f>
        <v>7</v>
      </c>
      <c r="G13690" s="9">
        <f>YEAR(Tableau2[[#This Row],[Date]])</f>
        <v>2025</v>
      </c>
      <c r="H13690" s="9">
        <f>_xlfn.ISOWEEKNUM(Tableau2[[#This Row],[Date]])</f>
        <v>28</v>
      </c>
    </row>
    <row r="13691" spans="1:8" hidden="1" x14ac:dyDescent="0.25">
      <c r="A13691" t="s">
        <v>22</v>
      </c>
      <c r="B13691">
        <f t="shared" si="619"/>
        <v>111112</v>
      </c>
      <c r="C13691" s="3">
        <v>45846</v>
      </c>
      <c r="D13691">
        <v>4</v>
      </c>
      <c r="E13691" s="9" t="str">
        <f>IF(Tableau2[[#This Row],[Project]]="","pas de projet",Tableau2[[#This Row],[Project]])</f>
        <v>0DC376</v>
      </c>
      <c r="F13691" s="9">
        <f>MONTH(Tableau2[[#This Row],[Date]])</f>
        <v>7</v>
      </c>
      <c r="G13691" s="9">
        <f>YEAR(Tableau2[[#This Row],[Date]])</f>
        <v>2025</v>
      </c>
      <c r="H13691" s="9">
        <f>_xlfn.ISOWEEKNUM(Tableau2[[#This Row],[Date]])</f>
        <v>28</v>
      </c>
    </row>
    <row r="13692" spans="1:8" hidden="1" x14ac:dyDescent="0.25">
      <c r="A13692" t="s">
        <v>12</v>
      </c>
      <c r="B13692">
        <f t="shared" si="619"/>
        <v>111112</v>
      </c>
      <c r="C13692" s="3">
        <v>45846</v>
      </c>
      <c r="D13692">
        <v>2</v>
      </c>
      <c r="E13692" s="9" t="str">
        <f>IF(Tableau2[[#This Row],[Project]]="","pas de projet",Tableau2[[#This Row],[Project]])</f>
        <v>0DC377</v>
      </c>
      <c r="F13692" s="9">
        <f>MONTH(Tableau2[[#This Row],[Date]])</f>
        <v>7</v>
      </c>
      <c r="G13692" s="9">
        <f>YEAR(Tableau2[[#This Row],[Date]])</f>
        <v>2025</v>
      </c>
      <c r="H13692" s="9">
        <f>_xlfn.ISOWEEKNUM(Tableau2[[#This Row],[Date]])</f>
        <v>28</v>
      </c>
    </row>
    <row r="13693" spans="1:8" hidden="1" x14ac:dyDescent="0.25">
      <c r="A13693" t="s">
        <v>11</v>
      </c>
      <c r="B13693">
        <f t="shared" si="619"/>
        <v>111112</v>
      </c>
      <c r="C13693" s="3">
        <v>45846</v>
      </c>
      <c r="D13693">
        <v>8</v>
      </c>
      <c r="E13693" s="9" t="str">
        <f>IF(Tableau2[[#This Row],[Project]]="","pas de projet",Tableau2[[#This Row],[Project]])</f>
        <v>0NC376</v>
      </c>
      <c r="F13693" s="9">
        <f>MONTH(Tableau2[[#This Row],[Date]])</f>
        <v>7</v>
      </c>
      <c r="G13693" s="9">
        <f>YEAR(Tableau2[[#This Row],[Date]])</f>
        <v>2025</v>
      </c>
      <c r="H13693" s="9">
        <f>_xlfn.ISOWEEKNUM(Tableau2[[#This Row],[Date]])</f>
        <v>28</v>
      </c>
    </row>
    <row r="13694" spans="1:8" hidden="1" x14ac:dyDescent="0.25">
      <c r="A13694" t="s">
        <v>32</v>
      </c>
      <c r="B13694">
        <v>6</v>
      </c>
      <c r="C13694" s="3">
        <v>45845</v>
      </c>
      <c r="D13694">
        <v>4.74</v>
      </c>
      <c r="E13694" s="9" t="str">
        <f>IF(Tableau2[[#This Row],[Project]]="","pas de projet",Tableau2[[#This Row],[Project]])</f>
        <v>0NC378</v>
      </c>
      <c r="F13694" s="9">
        <f>MONTH(Tableau2[[#This Row],[Date]])</f>
        <v>7</v>
      </c>
      <c r="G13694" s="9">
        <f>YEAR(Tableau2[[#This Row],[Date]])</f>
        <v>2025</v>
      </c>
      <c r="H13694" s="9">
        <f>_xlfn.ISOWEEKNUM(Tableau2[[#This Row],[Date]])</f>
        <v>28</v>
      </c>
    </row>
    <row r="13695" spans="1:8" hidden="1" x14ac:dyDescent="0.25">
      <c r="A13695" t="s">
        <v>32</v>
      </c>
      <c r="B13695">
        <v>6</v>
      </c>
      <c r="C13695" s="3">
        <v>45845</v>
      </c>
      <c r="D13695">
        <v>4.71</v>
      </c>
      <c r="E13695" s="9" t="str">
        <f>IF(Tableau2[[#This Row],[Project]]="","pas de projet",Tableau2[[#This Row],[Project]])</f>
        <v>0NC378</v>
      </c>
      <c r="F13695" s="9">
        <f>MONTH(Tableau2[[#This Row],[Date]])</f>
        <v>7</v>
      </c>
      <c r="G13695" s="9">
        <f>YEAR(Tableau2[[#This Row],[Date]])</f>
        <v>2025</v>
      </c>
      <c r="H13695" s="9">
        <f>_xlfn.ISOWEEKNUM(Tableau2[[#This Row],[Date]])</f>
        <v>28</v>
      </c>
    </row>
    <row r="13696" spans="1:8" hidden="1" x14ac:dyDescent="0.25">
      <c r="A13696" t="s">
        <v>32</v>
      </c>
      <c r="B13696">
        <v>6</v>
      </c>
      <c r="C13696" s="3">
        <v>45845</v>
      </c>
      <c r="D13696">
        <v>4.71</v>
      </c>
      <c r="E13696" s="9" t="str">
        <f>IF(Tableau2[[#This Row],[Project]]="","pas de projet",Tableau2[[#This Row],[Project]])</f>
        <v>0NC378</v>
      </c>
      <c r="F13696" s="9">
        <f>MONTH(Tableau2[[#This Row],[Date]])</f>
        <v>7</v>
      </c>
      <c r="G13696" s="9">
        <f>YEAR(Tableau2[[#This Row],[Date]])</f>
        <v>2025</v>
      </c>
      <c r="H13696" s="9">
        <f>_xlfn.ISOWEEKNUM(Tableau2[[#This Row],[Date]])</f>
        <v>28</v>
      </c>
    </row>
    <row r="13697" spans="1:8" hidden="1" x14ac:dyDescent="0.25">
      <c r="A13697" t="s">
        <v>32</v>
      </c>
      <c r="B13697">
        <v>6</v>
      </c>
      <c r="C13697" s="3">
        <v>45845</v>
      </c>
      <c r="D13697">
        <v>4.71</v>
      </c>
      <c r="E13697" s="9" t="str">
        <f>IF(Tableau2[[#This Row],[Project]]="","pas de projet",Tableau2[[#This Row],[Project]])</f>
        <v>0NC378</v>
      </c>
      <c r="F13697" s="9">
        <f>MONTH(Tableau2[[#This Row],[Date]])</f>
        <v>7</v>
      </c>
      <c r="G13697" s="9">
        <f>YEAR(Tableau2[[#This Row],[Date]])</f>
        <v>2025</v>
      </c>
      <c r="H13697" s="9">
        <f>_xlfn.ISOWEEKNUM(Tableau2[[#This Row],[Date]])</f>
        <v>28</v>
      </c>
    </row>
    <row r="13698" spans="1:8" hidden="1" x14ac:dyDescent="0.25">
      <c r="A13698" t="s">
        <v>32</v>
      </c>
      <c r="B13698">
        <v>6</v>
      </c>
      <c r="C13698" s="3">
        <v>45845</v>
      </c>
      <c r="D13698">
        <v>4.71</v>
      </c>
      <c r="E13698" s="9" t="str">
        <f>IF(Tableau2[[#This Row],[Project]]="","pas de projet",Tableau2[[#This Row],[Project]])</f>
        <v>0NC378</v>
      </c>
      <c r="F13698" s="9">
        <f>MONTH(Tableau2[[#This Row],[Date]])</f>
        <v>7</v>
      </c>
      <c r="G13698" s="9">
        <f>YEAR(Tableau2[[#This Row],[Date]])</f>
        <v>2025</v>
      </c>
      <c r="H13698" s="9">
        <f>_xlfn.ISOWEEKNUM(Tableau2[[#This Row],[Date]])</f>
        <v>28</v>
      </c>
    </row>
    <row r="13699" spans="1:8" hidden="1" x14ac:dyDescent="0.25">
      <c r="A13699" t="s">
        <v>32</v>
      </c>
      <c r="B13699">
        <v>6</v>
      </c>
      <c r="C13699" s="3">
        <v>45845</v>
      </c>
      <c r="D13699">
        <v>4.71</v>
      </c>
      <c r="E13699" s="9" t="str">
        <f>IF(Tableau2[[#This Row],[Project]]="","pas de projet",Tableau2[[#This Row],[Project]])</f>
        <v>0NC378</v>
      </c>
      <c r="F13699" s="9">
        <f>MONTH(Tableau2[[#This Row],[Date]])</f>
        <v>7</v>
      </c>
      <c r="G13699" s="9">
        <f>YEAR(Tableau2[[#This Row],[Date]])</f>
        <v>2025</v>
      </c>
      <c r="H13699" s="9">
        <f>_xlfn.ISOWEEKNUM(Tableau2[[#This Row],[Date]])</f>
        <v>28</v>
      </c>
    </row>
    <row r="13700" spans="1:8" hidden="1" x14ac:dyDescent="0.25">
      <c r="A13700" t="s">
        <v>32</v>
      </c>
      <c r="B13700">
        <v>6</v>
      </c>
      <c r="C13700" s="3">
        <v>45845</v>
      </c>
      <c r="D13700">
        <v>4.71</v>
      </c>
      <c r="E13700" s="9" t="str">
        <f>IF(Tableau2[[#This Row],[Project]]="","pas de projet",Tableau2[[#This Row],[Project]])</f>
        <v>0NC378</v>
      </c>
      <c r="F13700" s="9">
        <f>MONTH(Tableau2[[#This Row],[Date]])</f>
        <v>7</v>
      </c>
      <c r="G13700" s="9">
        <f>YEAR(Tableau2[[#This Row],[Date]])</f>
        <v>2025</v>
      </c>
      <c r="H13700" s="9">
        <f>_xlfn.ISOWEEKNUM(Tableau2[[#This Row],[Date]])</f>
        <v>28</v>
      </c>
    </row>
    <row r="13701" spans="1:8" hidden="1" x14ac:dyDescent="0.25">
      <c r="A13701" t="s">
        <v>32</v>
      </c>
      <c r="B13701">
        <v>6</v>
      </c>
      <c r="C13701" s="3">
        <v>45845</v>
      </c>
      <c r="D13701">
        <v>74</v>
      </c>
      <c r="E13701" s="9" t="str">
        <f>IF(Tableau2[[#This Row],[Project]]="","pas de projet",Tableau2[[#This Row],[Project]])</f>
        <v>0NC378</v>
      </c>
      <c r="F13701" s="9">
        <f>MONTH(Tableau2[[#This Row],[Date]])</f>
        <v>7</v>
      </c>
      <c r="G13701" s="9">
        <f>YEAR(Tableau2[[#This Row],[Date]])</f>
        <v>2025</v>
      </c>
      <c r="H13701" s="9">
        <f>_xlfn.ISOWEEKNUM(Tableau2[[#This Row],[Date]])</f>
        <v>28</v>
      </c>
    </row>
    <row r="13702" spans="1:8" hidden="1" x14ac:dyDescent="0.25">
      <c r="A13702" t="s">
        <v>32</v>
      </c>
      <c r="B13702">
        <v>6</v>
      </c>
      <c r="C13702" s="3">
        <v>45845</v>
      </c>
      <c r="D13702">
        <v>18</v>
      </c>
      <c r="E13702" s="9" t="str">
        <f>IF(Tableau2[[#This Row],[Project]]="","pas de projet",Tableau2[[#This Row],[Project]])</f>
        <v>0NC378</v>
      </c>
      <c r="F13702" s="9">
        <f>MONTH(Tableau2[[#This Row],[Date]])</f>
        <v>7</v>
      </c>
      <c r="G13702" s="9">
        <f>YEAR(Tableau2[[#This Row],[Date]])</f>
        <v>2025</v>
      </c>
      <c r="H13702" s="9">
        <f>_xlfn.ISOWEEKNUM(Tableau2[[#This Row],[Date]])</f>
        <v>28</v>
      </c>
    </row>
    <row r="13703" spans="1:8" hidden="1" x14ac:dyDescent="0.25">
      <c r="A13703" t="s">
        <v>10</v>
      </c>
      <c r="B13703">
        <v>9</v>
      </c>
      <c r="C13703" s="3">
        <v>45846</v>
      </c>
      <c r="D13703">
        <v>30</v>
      </c>
      <c r="E13703" s="9" t="str">
        <f>IF(Tableau2[[#This Row],[Project]]="","pas de projet",Tableau2[[#This Row],[Project]])</f>
        <v>0NC377</v>
      </c>
      <c r="F13703" s="9">
        <f>MONTH(Tableau2[[#This Row],[Date]])</f>
        <v>7</v>
      </c>
      <c r="G13703" s="9">
        <f>YEAR(Tableau2[[#This Row],[Date]])</f>
        <v>2025</v>
      </c>
      <c r="H13703" s="9">
        <f>_xlfn.ISOWEEKNUM(Tableau2[[#This Row],[Date]])</f>
        <v>28</v>
      </c>
    </row>
    <row r="13704" spans="1:8" hidden="1" x14ac:dyDescent="0.25">
      <c r="A13704" t="s">
        <v>11</v>
      </c>
      <c r="B13704">
        <v>9</v>
      </c>
      <c r="C13704" s="3">
        <v>45846</v>
      </c>
      <c r="D13704">
        <v>10</v>
      </c>
      <c r="E13704" s="9" t="str">
        <f>IF(Tableau2[[#This Row],[Project]]="","pas de projet",Tableau2[[#This Row],[Project]])</f>
        <v>0NC376</v>
      </c>
      <c r="F13704" s="9">
        <f>MONTH(Tableau2[[#This Row],[Date]])</f>
        <v>7</v>
      </c>
      <c r="G13704" s="9">
        <f>YEAR(Tableau2[[#This Row],[Date]])</f>
        <v>2025</v>
      </c>
      <c r="H13704" s="9">
        <f>_xlfn.ISOWEEKNUM(Tableau2[[#This Row],[Date]])</f>
        <v>28</v>
      </c>
    </row>
    <row r="13705" spans="1:8" hidden="1" x14ac:dyDescent="0.25">
      <c r="A13705" t="s">
        <v>13</v>
      </c>
      <c r="B13705">
        <v>6</v>
      </c>
      <c r="C13705" s="3">
        <v>45845</v>
      </c>
      <c r="D13705">
        <v>34</v>
      </c>
      <c r="E13705" s="9" t="str">
        <f>IF(Tableau2[[#This Row],[Project]]="","pas de projet",Tableau2[[#This Row],[Project]])</f>
        <v>0DC378</v>
      </c>
      <c r="F13705" s="9">
        <f>MONTH(Tableau2[[#This Row],[Date]])</f>
        <v>7</v>
      </c>
      <c r="G13705" s="9">
        <f>YEAR(Tableau2[[#This Row],[Date]])</f>
        <v>2025</v>
      </c>
      <c r="H13705" s="9">
        <f>_xlfn.ISOWEEKNUM(Tableau2[[#This Row],[Date]])</f>
        <v>28</v>
      </c>
    </row>
    <row r="13706" spans="1:8" hidden="1" x14ac:dyDescent="0.25">
      <c r="A13706" t="s">
        <v>8</v>
      </c>
      <c r="B13706">
        <v>9</v>
      </c>
      <c r="C13706" s="3">
        <v>45846</v>
      </c>
      <c r="D13706">
        <v>8</v>
      </c>
      <c r="E13706" s="9" t="str">
        <f>IF(Tableau2[[#This Row],[Project]]="","pas de projet",Tableau2[[#This Row],[Project]])</f>
        <v>Fara proiect</v>
      </c>
      <c r="F13706" s="9">
        <f>MONTH(Tableau2[[#This Row],[Date]])</f>
        <v>7</v>
      </c>
      <c r="G13706" s="9">
        <f>YEAR(Tableau2[[#This Row],[Date]])</f>
        <v>2025</v>
      </c>
      <c r="H13706" s="9">
        <f>_xlfn.ISOWEEKNUM(Tableau2[[#This Row],[Date]])</f>
        <v>28</v>
      </c>
    </row>
    <row r="13707" spans="1:8" hidden="1" x14ac:dyDescent="0.25">
      <c r="A13707" t="s">
        <v>12</v>
      </c>
      <c r="B13707">
        <v>6</v>
      </c>
      <c r="C13707" s="3">
        <v>45845</v>
      </c>
      <c r="D13707">
        <v>17</v>
      </c>
      <c r="E13707" s="9" t="str">
        <f>IF(Tableau2[[#This Row],[Project]]="","pas de projet",Tableau2[[#This Row],[Project]])</f>
        <v>0DC377</v>
      </c>
      <c r="F13707" s="9">
        <f>MONTH(Tableau2[[#This Row],[Date]])</f>
        <v>7</v>
      </c>
      <c r="G13707" s="9">
        <f>YEAR(Tableau2[[#This Row],[Date]])</f>
        <v>2025</v>
      </c>
      <c r="H13707" s="9">
        <f>_xlfn.ISOWEEKNUM(Tableau2[[#This Row],[Date]])</f>
        <v>28</v>
      </c>
    </row>
    <row r="13708" spans="1:8" hidden="1" x14ac:dyDescent="0.25">
      <c r="A13708" t="s">
        <v>10</v>
      </c>
      <c r="B13708">
        <f>1</f>
        <v>1</v>
      </c>
      <c r="C13708" s="3">
        <v>45846</v>
      </c>
      <c r="D13708">
        <v>40</v>
      </c>
      <c r="E13708" s="9" t="str">
        <f>IF(Tableau2[[#This Row],[Project]]="","pas de projet",Tableau2[[#This Row],[Project]])</f>
        <v>0NC377</v>
      </c>
      <c r="F13708" s="9">
        <f>MONTH(Tableau2[[#This Row],[Date]])</f>
        <v>7</v>
      </c>
      <c r="G13708" s="9">
        <f>YEAR(Tableau2[[#This Row],[Date]])</f>
        <v>2025</v>
      </c>
      <c r="H13708" s="9">
        <f>_xlfn.ISOWEEKNUM(Tableau2[[#This Row],[Date]])</f>
        <v>28</v>
      </c>
    </row>
    <row r="13709" spans="1:8" hidden="1" x14ac:dyDescent="0.25">
      <c r="A13709" t="s">
        <v>10</v>
      </c>
      <c r="B13709">
        <v>6</v>
      </c>
      <c r="C13709" s="3">
        <v>45845</v>
      </c>
      <c r="D13709">
        <v>16</v>
      </c>
      <c r="E13709" s="9" t="str">
        <f>IF(Tableau2[[#This Row],[Project]]="","pas de projet",Tableau2[[#This Row],[Project]])</f>
        <v>0NC377</v>
      </c>
      <c r="F13709" s="9">
        <f>MONTH(Tableau2[[#This Row],[Date]])</f>
        <v>7</v>
      </c>
      <c r="G13709" s="9">
        <f>YEAR(Tableau2[[#This Row],[Date]])</f>
        <v>2025</v>
      </c>
      <c r="H13709" s="9">
        <f>_xlfn.ISOWEEKNUM(Tableau2[[#This Row],[Date]])</f>
        <v>28</v>
      </c>
    </row>
    <row r="13710" spans="1:8" hidden="1" x14ac:dyDescent="0.25">
      <c r="A13710" t="s">
        <v>10</v>
      </c>
      <c r="B13710">
        <f>1</f>
        <v>1</v>
      </c>
      <c r="C13710" s="3">
        <v>45846</v>
      </c>
      <c r="D13710">
        <v>56</v>
      </c>
      <c r="E13710" s="9" t="str">
        <f>IF(Tableau2[[#This Row],[Project]]="","pas de projet",Tableau2[[#This Row],[Project]])</f>
        <v>0NC377</v>
      </c>
      <c r="F13710" s="9">
        <f>MONTH(Tableau2[[#This Row],[Date]])</f>
        <v>7</v>
      </c>
      <c r="G13710" s="9">
        <f>YEAR(Tableau2[[#This Row],[Date]])</f>
        <v>2025</v>
      </c>
      <c r="H13710" s="9">
        <f>_xlfn.ISOWEEKNUM(Tableau2[[#This Row],[Date]])</f>
        <v>28</v>
      </c>
    </row>
    <row r="13711" spans="1:8" hidden="1" x14ac:dyDescent="0.25">
      <c r="A13711" t="s">
        <v>8</v>
      </c>
      <c r="B13711">
        <v>6</v>
      </c>
      <c r="C13711" s="3">
        <v>45845</v>
      </c>
      <c r="D13711">
        <v>16</v>
      </c>
      <c r="E13711" s="9" t="str">
        <f>IF(Tableau2[[#This Row],[Project]]="","pas de projet",Tableau2[[#This Row],[Project]])</f>
        <v>Fara proiect</v>
      </c>
      <c r="F13711" s="9">
        <f>MONTH(Tableau2[[#This Row],[Date]])</f>
        <v>7</v>
      </c>
      <c r="G13711" s="9">
        <f>YEAR(Tableau2[[#This Row],[Date]])</f>
        <v>2025</v>
      </c>
      <c r="H13711" s="9">
        <f>_xlfn.ISOWEEKNUM(Tableau2[[#This Row],[Date]])</f>
        <v>28</v>
      </c>
    </row>
    <row r="13712" spans="1:8" hidden="1" x14ac:dyDescent="0.25">
      <c r="A13712" t="s">
        <v>11</v>
      </c>
      <c r="B13712">
        <f>1</f>
        <v>1</v>
      </c>
      <c r="C13712" s="3">
        <v>45846</v>
      </c>
      <c r="D13712">
        <v>16</v>
      </c>
      <c r="E13712" s="9" t="str">
        <f>IF(Tableau2[[#This Row],[Project]]="","pas de projet",Tableau2[[#This Row],[Project]])</f>
        <v>0NC376</v>
      </c>
      <c r="F13712" s="9">
        <f>MONTH(Tableau2[[#This Row],[Date]])</f>
        <v>7</v>
      </c>
      <c r="G13712" s="9">
        <f>YEAR(Tableau2[[#This Row],[Date]])</f>
        <v>2025</v>
      </c>
      <c r="H13712" s="9">
        <f>_xlfn.ISOWEEKNUM(Tableau2[[#This Row],[Date]])</f>
        <v>28</v>
      </c>
    </row>
    <row r="13713" spans="1:8" hidden="1" x14ac:dyDescent="0.25">
      <c r="A13713" t="s">
        <v>22</v>
      </c>
      <c r="B13713">
        <v>6</v>
      </c>
      <c r="C13713" s="3">
        <v>45845</v>
      </c>
      <c r="D13713">
        <v>8</v>
      </c>
      <c r="E13713" s="9" t="str">
        <f>IF(Tableau2[[#This Row],[Project]]="","pas de projet",Tableau2[[#This Row],[Project]])</f>
        <v>0DC376</v>
      </c>
      <c r="F13713" s="9">
        <f>MONTH(Tableau2[[#This Row],[Date]])</f>
        <v>7</v>
      </c>
      <c r="G13713" s="9">
        <f>YEAR(Tableau2[[#This Row],[Date]])</f>
        <v>2025</v>
      </c>
      <c r="H13713" s="9">
        <f>_xlfn.ISOWEEKNUM(Tableau2[[#This Row],[Date]])</f>
        <v>28</v>
      </c>
    </row>
    <row r="13714" spans="1:8" hidden="1" x14ac:dyDescent="0.25">
      <c r="A13714" t="s">
        <v>40</v>
      </c>
      <c r="B13714">
        <f>1</f>
        <v>1</v>
      </c>
      <c r="C13714" s="3">
        <v>45846</v>
      </c>
      <c r="D13714">
        <v>32</v>
      </c>
      <c r="E13714" s="9" t="str">
        <f>IF(Tableau2[[#This Row],[Project]]="","pas de projet",Tableau2[[#This Row],[Project]])</f>
        <v>0SC376</v>
      </c>
      <c r="F13714" s="9">
        <f>MONTH(Tableau2[[#This Row],[Date]])</f>
        <v>7</v>
      </c>
      <c r="G13714" s="9">
        <f>YEAR(Tableau2[[#This Row],[Date]])</f>
        <v>2025</v>
      </c>
      <c r="H13714" s="9">
        <f>_xlfn.ISOWEEKNUM(Tableau2[[#This Row],[Date]])</f>
        <v>28</v>
      </c>
    </row>
    <row r="13715" spans="1:8" hidden="1" x14ac:dyDescent="0.25">
      <c r="A13715" t="s">
        <v>12</v>
      </c>
      <c r="B13715">
        <f>1</f>
        <v>1</v>
      </c>
      <c r="C13715" s="3">
        <v>45845</v>
      </c>
      <c r="D13715">
        <v>8</v>
      </c>
      <c r="E13715" s="9" t="str">
        <f>IF(Tableau2[[#This Row],[Project]]="","pas de projet",Tableau2[[#This Row],[Project]])</f>
        <v>0DC377</v>
      </c>
      <c r="F13715" s="9">
        <f>MONTH(Tableau2[[#This Row],[Date]])</f>
        <v>7</v>
      </c>
      <c r="G13715" s="9">
        <f>YEAR(Tableau2[[#This Row],[Date]])</f>
        <v>2025</v>
      </c>
      <c r="H13715" s="9">
        <f>_xlfn.ISOWEEKNUM(Tableau2[[#This Row],[Date]])</f>
        <v>28</v>
      </c>
    </row>
    <row r="13716" spans="1:8" hidden="1" x14ac:dyDescent="0.25">
      <c r="A13716" t="s">
        <v>22</v>
      </c>
      <c r="B13716">
        <v>5</v>
      </c>
      <c r="C13716" s="3">
        <v>45845</v>
      </c>
      <c r="D13716">
        <v>6</v>
      </c>
      <c r="E13716" s="9" t="str">
        <f>IF(Tableau2[[#This Row],[Project]]="","pas de projet",Tableau2[[#This Row],[Project]])</f>
        <v>0DC376</v>
      </c>
      <c r="F13716" s="9">
        <f>MONTH(Tableau2[[#This Row],[Date]])</f>
        <v>7</v>
      </c>
      <c r="G13716" s="9">
        <f>YEAR(Tableau2[[#This Row],[Date]])</f>
        <v>2025</v>
      </c>
      <c r="H13716" s="9">
        <f>_xlfn.ISOWEEKNUM(Tableau2[[#This Row],[Date]])</f>
        <v>28</v>
      </c>
    </row>
    <row r="13717" spans="1:8" hidden="1" x14ac:dyDescent="0.25">
      <c r="A13717" t="s">
        <v>40</v>
      </c>
      <c r="B13717">
        <v>5</v>
      </c>
      <c r="C13717" s="3">
        <v>45845</v>
      </c>
      <c r="D13717">
        <v>6</v>
      </c>
      <c r="E13717" s="9" t="str">
        <f>IF(Tableau2[[#This Row],[Project]]="","pas de projet",Tableau2[[#This Row],[Project]])</f>
        <v>0SC376</v>
      </c>
      <c r="F13717" s="9">
        <f>MONTH(Tableau2[[#This Row],[Date]])</f>
        <v>7</v>
      </c>
      <c r="G13717" s="9">
        <f>YEAR(Tableau2[[#This Row],[Date]])</f>
        <v>2025</v>
      </c>
      <c r="H13717" s="9">
        <f>_xlfn.ISOWEEKNUM(Tableau2[[#This Row],[Date]])</f>
        <v>28</v>
      </c>
    </row>
    <row r="13718" spans="1:8" hidden="1" x14ac:dyDescent="0.25">
      <c r="A13718" t="s">
        <v>22</v>
      </c>
      <c r="B13718">
        <v>5</v>
      </c>
      <c r="C13718" s="3">
        <v>45845</v>
      </c>
      <c r="D13718">
        <v>4</v>
      </c>
      <c r="E13718" s="9" t="str">
        <f>IF(Tableau2[[#This Row],[Project]]="","pas de projet",Tableau2[[#This Row],[Project]])</f>
        <v>0DC376</v>
      </c>
      <c r="F13718" s="9">
        <f>MONTH(Tableau2[[#This Row],[Date]])</f>
        <v>7</v>
      </c>
      <c r="G13718" s="9">
        <f>YEAR(Tableau2[[#This Row],[Date]])</f>
        <v>2025</v>
      </c>
      <c r="H13718" s="9">
        <f>_xlfn.ISOWEEKNUM(Tableau2[[#This Row],[Date]])</f>
        <v>28</v>
      </c>
    </row>
    <row r="13719" spans="1:8" hidden="1" x14ac:dyDescent="0.25">
      <c r="A13719" t="s">
        <v>13</v>
      </c>
      <c r="B13719">
        <v>4</v>
      </c>
      <c r="C13719" s="3">
        <v>45842</v>
      </c>
      <c r="D13719">
        <v>24</v>
      </c>
      <c r="E13719" s="9" t="str">
        <f>IF(Tableau2[[#This Row],[Project]]="","pas de projet",Tableau2[[#This Row],[Project]])</f>
        <v>0DC378</v>
      </c>
      <c r="F13719" s="9">
        <f>MONTH(Tableau2[[#This Row],[Date]])</f>
        <v>7</v>
      </c>
      <c r="G13719" s="9">
        <f>YEAR(Tableau2[[#This Row],[Date]])</f>
        <v>2025</v>
      </c>
      <c r="H13719" s="9">
        <f>_xlfn.ISOWEEKNUM(Tableau2[[#This Row],[Date]])</f>
        <v>27</v>
      </c>
    </row>
    <row r="13720" spans="1:8" hidden="1" x14ac:dyDescent="0.25">
      <c r="A13720" t="s">
        <v>13</v>
      </c>
      <c r="B13720">
        <v>4</v>
      </c>
      <c r="C13720" s="3">
        <v>45842</v>
      </c>
      <c r="D13720">
        <v>32</v>
      </c>
      <c r="E13720" s="9" t="str">
        <f>IF(Tableau2[[#This Row],[Project]]="","pas de projet",Tableau2[[#This Row],[Project]])</f>
        <v>0DC378</v>
      </c>
      <c r="F13720" s="9">
        <f>MONTH(Tableau2[[#This Row],[Date]])</f>
        <v>7</v>
      </c>
      <c r="G13720" s="9">
        <f>YEAR(Tableau2[[#This Row],[Date]])</f>
        <v>2025</v>
      </c>
      <c r="H13720" s="9">
        <f>_xlfn.ISOWEEKNUM(Tableau2[[#This Row],[Date]])</f>
        <v>27</v>
      </c>
    </row>
    <row r="13721" spans="1:8" hidden="1" x14ac:dyDescent="0.25">
      <c r="A13721" t="s">
        <v>13</v>
      </c>
      <c r="B13721">
        <v>4</v>
      </c>
      <c r="C13721" s="3">
        <v>45842</v>
      </c>
      <c r="D13721">
        <v>32</v>
      </c>
      <c r="E13721" s="9" t="str">
        <f>IF(Tableau2[[#This Row],[Project]]="","pas de projet",Tableau2[[#This Row],[Project]])</f>
        <v>0DC378</v>
      </c>
      <c r="F13721" s="9">
        <f>MONTH(Tableau2[[#This Row],[Date]])</f>
        <v>7</v>
      </c>
      <c r="G13721" s="9">
        <f>YEAR(Tableau2[[#This Row],[Date]])</f>
        <v>2025</v>
      </c>
      <c r="H13721" s="9">
        <f>_xlfn.ISOWEEKNUM(Tableau2[[#This Row],[Date]])</f>
        <v>27</v>
      </c>
    </row>
    <row r="13722" spans="1:8" hidden="1" x14ac:dyDescent="0.25">
      <c r="A13722" t="s">
        <v>22</v>
      </c>
      <c r="B13722">
        <v>4</v>
      </c>
      <c r="C13722" s="3">
        <v>45842</v>
      </c>
      <c r="D13722">
        <v>4</v>
      </c>
      <c r="E13722" s="9" t="str">
        <f>IF(Tableau2[[#This Row],[Project]]="","pas de projet",Tableau2[[#This Row],[Project]])</f>
        <v>0DC376</v>
      </c>
      <c r="F13722" s="9">
        <f>MONTH(Tableau2[[#This Row],[Date]])</f>
        <v>7</v>
      </c>
      <c r="G13722" s="9">
        <f>YEAR(Tableau2[[#This Row],[Date]])</f>
        <v>2025</v>
      </c>
      <c r="H13722" s="9">
        <f>_xlfn.ISOWEEKNUM(Tableau2[[#This Row],[Date]])</f>
        <v>27</v>
      </c>
    </row>
    <row r="13723" spans="1:8" hidden="1" x14ac:dyDescent="0.25">
      <c r="A13723" t="s">
        <v>22</v>
      </c>
      <c r="B13723">
        <v>4</v>
      </c>
      <c r="C13723" s="3">
        <v>45841</v>
      </c>
      <c r="D13723">
        <v>16</v>
      </c>
      <c r="E13723" s="9" t="str">
        <f>IF(Tableau2[[#This Row],[Project]]="","pas de projet",Tableau2[[#This Row],[Project]])</f>
        <v>0DC376</v>
      </c>
      <c r="F13723" s="9">
        <f>MONTH(Tableau2[[#This Row],[Date]])</f>
        <v>7</v>
      </c>
      <c r="G13723" s="9">
        <f>YEAR(Tableau2[[#This Row],[Date]])</f>
        <v>2025</v>
      </c>
      <c r="H13723" s="9">
        <f>_xlfn.ISOWEEKNUM(Tableau2[[#This Row],[Date]])</f>
        <v>27</v>
      </c>
    </row>
    <row r="13724" spans="1:8" hidden="1" x14ac:dyDescent="0.25">
      <c r="A13724" t="s">
        <v>22</v>
      </c>
      <c r="B13724">
        <v>4</v>
      </c>
      <c r="C13724" s="3">
        <v>45839</v>
      </c>
      <c r="D13724">
        <v>20</v>
      </c>
      <c r="E13724" s="9" t="str">
        <f>IF(Tableau2[[#This Row],[Project]]="","pas de projet",Tableau2[[#This Row],[Project]])</f>
        <v>0DC376</v>
      </c>
      <c r="F13724" s="9">
        <f>MONTH(Tableau2[[#This Row],[Date]])</f>
        <v>7</v>
      </c>
      <c r="G13724" s="9">
        <f>YEAR(Tableau2[[#This Row],[Date]])</f>
        <v>2025</v>
      </c>
      <c r="H13724" s="9">
        <f>_xlfn.ISOWEEKNUM(Tableau2[[#This Row],[Date]])</f>
        <v>27</v>
      </c>
    </row>
    <row r="13725" spans="1:8" hidden="1" x14ac:dyDescent="0.25">
      <c r="A13725" t="s">
        <v>40</v>
      </c>
      <c r="B13725">
        <v>4</v>
      </c>
      <c r="C13725" s="3">
        <v>45839</v>
      </c>
      <c r="D13725">
        <v>8</v>
      </c>
      <c r="E13725" s="9" t="str">
        <f>IF(Tableau2[[#This Row],[Project]]="","pas de projet",Tableau2[[#This Row],[Project]])</f>
        <v>0SC376</v>
      </c>
      <c r="F13725" s="9">
        <f>MONTH(Tableau2[[#This Row],[Date]])</f>
        <v>7</v>
      </c>
      <c r="G13725" s="9">
        <f>YEAR(Tableau2[[#This Row],[Date]])</f>
        <v>2025</v>
      </c>
      <c r="H13725" s="9">
        <f>_xlfn.ISOWEEKNUM(Tableau2[[#This Row],[Date]])</f>
        <v>27</v>
      </c>
    </row>
    <row r="13726" spans="1:8" hidden="1" x14ac:dyDescent="0.25">
      <c r="A13726" t="s">
        <v>8</v>
      </c>
      <c r="B13726">
        <v>4</v>
      </c>
      <c r="C13726" s="3">
        <v>45839</v>
      </c>
      <c r="D13726">
        <v>6</v>
      </c>
      <c r="E13726" s="9" t="str">
        <f>IF(Tableau2[[#This Row],[Project]]="","pas de projet",Tableau2[[#This Row],[Project]])</f>
        <v>Fara proiect</v>
      </c>
      <c r="F13726" s="9">
        <f>MONTH(Tableau2[[#This Row],[Date]])</f>
        <v>7</v>
      </c>
      <c r="G13726" s="9">
        <f>YEAR(Tableau2[[#This Row],[Date]])</f>
        <v>2025</v>
      </c>
      <c r="H13726" s="9">
        <f>_xlfn.ISOWEEKNUM(Tableau2[[#This Row],[Date]])</f>
        <v>27</v>
      </c>
    </row>
    <row r="13727" spans="1:8" hidden="1" x14ac:dyDescent="0.25">
      <c r="A13727" t="s">
        <v>12</v>
      </c>
      <c r="B13727">
        <f t="shared" ref="B13727:B13734" si="620">111111+1</f>
        <v>111112</v>
      </c>
      <c r="C13727" s="3">
        <v>45846</v>
      </c>
      <c r="D13727">
        <v>8</v>
      </c>
      <c r="E13727" s="9" t="str">
        <f>IF(Tableau2[[#This Row],[Project]]="","pas de projet",Tableau2[[#This Row],[Project]])</f>
        <v>0DC377</v>
      </c>
      <c r="F13727" s="9">
        <f>MONTH(Tableau2[[#This Row],[Date]])</f>
        <v>7</v>
      </c>
      <c r="G13727" s="9">
        <f>YEAR(Tableau2[[#This Row],[Date]])</f>
        <v>2025</v>
      </c>
      <c r="H13727" s="9">
        <f>_xlfn.ISOWEEKNUM(Tableau2[[#This Row],[Date]])</f>
        <v>28</v>
      </c>
    </row>
    <row r="13728" spans="1:8" hidden="1" x14ac:dyDescent="0.25">
      <c r="A13728" t="s">
        <v>11</v>
      </c>
      <c r="B13728">
        <f t="shared" si="620"/>
        <v>111112</v>
      </c>
      <c r="C13728" s="3">
        <v>45846</v>
      </c>
      <c r="D13728">
        <v>2</v>
      </c>
      <c r="E13728" s="9" t="str">
        <f>IF(Tableau2[[#This Row],[Project]]="","pas de projet",Tableau2[[#This Row],[Project]])</f>
        <v>0NC376</v>
      </c>
      <c r="F13728" s="9">
        <f>MONTH(Tableau2[[#This Row],[Date]])</f>
        <v>7</v>
      </c>
      <c r="G13728" s="9">
        <f>YEAR(Tableau2[[#This Row],[Date]])</f>
        <v>2025</v>
      </c>
      <c r="H13728" s="9">
        <f>_xlfn.ISOWEEKNUM(Tableau2[[#This Row],[Date]])</f>
        <v>28</v>
      </c>
    </row>
    <row r="13729" spans="1:8" hidden="1" x14ac:dyDescent="0.25">
      <c r="A13729" t="s">
        <v>10</v>
      </c>
      <c r="B13729">
        <f t="shared" si="620"/>
        <v>111112</v>
      </c>
      <c r="C13729" s="3">
        <v>45846</v>
      </c>
      <c r="D13729">
        <v>3</v>
      </c>
      <c r="E13729" s="9" t="str">
        <f>IF(Tableau2[[#This Row],[Project]]="","pas de projet",Tableau2[[#This Row],[Project]])</f>
        <v>0NC377</v>
      </c>
      <c r="F13729" s="9">
        <f>MONTH(Tableau2[[#This Row],[Date]])</f>
        <v>7</v>
      </c>
      <c r="G13729" s="9">
        <f>YEAR(Tableau2[[#This Row],[Date]])</f>
        <v>2025</v>
      </c>
      <c r="H13729" s="9">
        <f>_xlfn.ISOWEEKNUM(Tableau2[[#This Row],[Date]])</f>
        <v>28</v>
      </c>
    </row>
    <row r="13730" spans="1:8" hidden="1" x14ac:dyDescent="0.25">
      <c r="A13730" t="s">
        <v>32</v>
      </c>
      <c r="B13730">
        <f t="shared" si="620"/>
        <v>111112</v>
      </c>
      <c r="C13730" s="3">
        <v>45846</v>
      </c>
      <c r="D13730">
        <v>3</v>
      </c>
      <c r="E13730" s="9" t="str">
        <f>IF(Tableau2[[#This Row],[Project]]="","pas de projet",Tableau2[[#This Row],[Project]])</f>
        <v>0NC378</v>
      </c>
      <c r="F13730" s="9">
        <f>MONTH(Tableau2[[#This Row],[Date]])</f>
        <v>7</v>
      </c>
      <c r="G13730" s="9">
        <f>YEAR(Tableau2[[#This Row],[Date]])</f>
        <v>2025</v>
      </c>
      <c r="H13730" s="9">
        <f>_xlfn.ISOWEEKNUM(Tableau2[[#This Row],[Date]])</f>
        <v>28</v>
      </c>
    </row>
    <row r="13731" spans="1:8" hidden="1" x14ac:dyDescent="0.25">
      <c r="A13731" t="s">
        <v>22</v>
      </c>
      <c r="B13731">
        <f t="shared" si="620"/>
        <v>111112</v>
      </c>
      <c r="C13731" s="3">
        <v>45838</v>
      </c>
      <c r="D13731">
        <v>176</v>
      </c>
      <c r="E13731" s="9" t="str">
        <f>IF(Tableau2[[#This Row],[Project]]="","pas de projet",Tableau2[[#This Row],[Project]])</f>
        <v>0DC376</v>
      </c>
      <c r="F13731" s="9">
        <f>MONTH(Tableau2[[#This Row],[Date]])</f>
        <v>6</v>
      </c>
      <c r="G13731" s="9">
        <f>YEAR(Tableau2[[#This Row],[Date]])</f>
        <v>2025</v>
      </c>
      <c r="H13731" s="9">
        <f>_xlfn.ISOWEEKNUM(Tableau2[[#This Row],[Date]])</f>
        <v>27</v>
      </c>
    </row>
    <row r="13732" spans="1:8" hidden="1" x14ac:dyDescent="0.25">
      <c r="B13732">
        <f t="shared" si="620"/>
        <v>111112</v>
      </c>
      <c r="C13732" s="3">
        <v>45846</v>
      </c>
      <c r="D13732">
        <v>8</v>
      </c>
      <c r="E13732" s="9" t="str">
        <f>IF(Tableau2[[#This Row],[Project]]="","pas de projet",Tableau2[[#This Row],[Project]])</f>
        <v>pas de projet</v>
      </c>
      <c r="F13732" s="9">
        <f>MONTH(Tableau2[[#This Row],[Date]])</f>
        <v>7</v>
      </c>
      <c r="G13732" s="9">
        <f>YEAR(Tableau2[[#This Row],[Date]])</f>
        <v>2025</v>
      </c>
      <c r="H13732" s="9">
        <f>_xlfn.ISOWEEKNUM(Tableau2[[#This Row],[Date]])</f>
        <v>28</v>
      </c>
    </row>
    <row r="13733" spans="1:8" hidden="1" x14ac:dyDescent="0.25">
      <c r="A13733" t="s">
        <v>12</v>
      </c>
      <c r="B13733">
        <f t="shared" si="620"/>
        <v>111112</v>
      </c>
      <c r="C13733" s="3">
        <v>45846</v>
      </c>
      <c r="D13733">
        <v>4</v>
      </c>
      <c r="E13733" s="9" t="str">
        <f>IF(Tableau2[[#This Row],[Project]]="","pas de projet",Tableau2[[#This Row],[Project]])</f>
        <v>0DC377</v>
      </c>
      <c r="F13733" s="9">
        <f>MONTH(Tableau2[[#This Row],[Date]])</f>
        <v>7</v>
      </c>
      <c r="G13733" s="9">
        <f>YEAR(Tableau2[[#This Row],[Date]])</f>
        <v>2025</v>
      </c>
      <c r="H13733" s="9">
        <f>_xlfn.ISOWEEKNUM(Tableau2[[#This Row],[Date]])</f>
        <v>28</v>
      </c>
    </row>
    <row r="13734" spans="1:8" hidden="1" x14ac:dyDescent="0.25">
      <c r="A13734" t="s">
        <v>22</v>
      </c>
      <c r="B13734">
        <f t="shared" si="620"/>
        <v>111112</v>
      </c>
      <c r="C13734" s="3">
        <v>45846</v>
      </c>
      <c r="D13734">
        <v>5</v>
      </c>
      <c r="E13734" s="9" t="str">
        <f>IF(Tableau2[[#This Row],[Project]]="","pas de projet",Tableau2[[#This Row],[Project]])</f>
        <v>0DC376</v>
      </c>
      <c r="F13734" s="9">
        <f>MONTH(Tableau2[[#This Row],[Date]])</f>
        <v>7</v>
      </c>
      <c r="G13734" s="9">
        <f>YEAR(Tableau2[[#This Row],[Date]])</f>
        <v>2025</v>
      </c>
      <c r="H13734" s="9">
        <f>_xlfn.ISOWEEKNUM(Tableau2[[#This Row],[Date]])</f>
        <v>28</v>
      </c>
    </row>
    <row r="13735" spans="1:8" hidden="1" x14ac:dyDescent="0.25">
      <c r="A13735" t="s">
        <v>10</v>
      </c>
      <c r="B13735">
        <f>1</f>
        <v>1</v>
      </c>
      <c r="C13735" s="3">
        <v>45845</v>
      </c>
      <c r="D13735">
        <v>40</v>
      </c>
      <c r="E13735" s="9" t="str">
        <f>IF(Tableau2[[#This Row],[Project]]="","pas de projet",Tableau2[[#This Row],[Project]])</f>
        <v>0NC377</v>
      </c>
      <c r="F13735" s="9">
        <f>MONTH(Tableau2[[#This Row],[Date]])</f>
        <v>7</v>
      </c>
      <c r="G13735" s="9">
        <f>YEAR(Tableau2[[#This Row],[Date]])</f>
        <v>2025</v>
      </c>
      <c r="H13735" s="9">
        <f>_xlfn.ISOWEEKNUM(Tableau2[[#This Row],[Date]])</f>
        <v>28</v>
      </c>
    </row>
    <row r="13736" spans="1:8" hidden="1" x14ac:dyDescent="0.25">
      <c r="A13736" t="s">
        <v>10</v>
      </c>
      <c r="B13736">
        <f>1</f>
        <v>1</v>
      </c>
      <c r="C13736" s="3">
        <v>45845</v>
      </c>
      <c r="D13736">
        <v>37</v>
      </c>
      <c r="E13736" s="9" t="str">
        <f>IF(Tableau2[[#This Row],[Project]]="","pas de projet",Tableau2[[#This Row],[Project]])</f>
        <v>0NC377</v>
      </c>
      <c r="F13736" s="9">
        <f>MONTH(Tableau2[[#This Row],[Date]])</f>
        <v>7</v>
      </c>
      <c r="G13736" s="9">
        <f>YEAR(Tableau2[[#This Row],[Date]])</f>
        <v>2025</v>
      </c>
      <c r="H13736" s="9">
        <f>_xlfn.ISOWEEKNUM(Tableau2[[#This Row],[Date]])</f>
        <v>28</v>
      </c>
    </row>
    <row r="13737" spans="1:8" hidden="1" x14ac:dyDescent="0.25">
      <c r="A13737" t="s">
        <v>10</v>
      </c>
      <c r="B13737">
        <f>1</f>
        <v>1</v>
      </c>
      <c r="C13737" s="3">
        <v>45845</v>
      </c>
      <c r="D13737">
        <v>8</v>
      </c>
      <c r="E13737" s="9" t="str">
        <f>IF(Tableau2[[#This Row],[Project]]="","pas de projet",Tableau2[[#This Row],[Project]])</f>
        <v>0NC377</v>
      </c>
      <c r="F13737" s="9">
        <f>MONTH(Tableau2[[#This Row],[Date]])</f>
        <v>7</v>
      </c>
      <c r="G13737" s="9">
        <f>YEAR(Tableau2[[#This Row],[Date]])</f>
        <v>2025</v>
      </c>
      <c r="H13737" s="9">
        <f>_xlfn.ISOWEEKNUM(Tableau2[[#This Row],[Date]])</f>
        <v>28</v>
      </c>
    </row>
    <row r="13738" spans="1:8" hidden="1" x14ac:dyDescent="0.25">
      <c r="A13738" t="s">
        <v>22</v>
      </c>
      <c r="B13738">
        <f>1</f>
        <v>1</v>
      </c>
      <c r="C13738" s="3">
        <v>45845</v>
      </c>
      <c r="D13738">
        <v>16</v>
      </c>
      <c r="E13738" s="9" t="str">
        <f>IF(Tableau2[[#This Row],[Project]]="","pas de projet",Tableau2[[#This Row],[Project]])</f>
        <v>0DC376</v>
      </c>
      <c r="F13738" s="9">
        <f>MONTH(Tableau2[[#This Row],[Date]])</f>
        <v>7</v>
      </c>
      <c r="G13738" s="9">
        <f>YEAR(Tableau2[[#This Row],[Date]])</f>
        <v>2025</v>
      </c>
      <c r="H13738" s="9">
        <f>_xlfn.ISOWEEKNUM(Tableau2[[#This Row],[Date]])</f>
        <v>28</v>
      </c>
    </row>
    <row r="13739" spans="1:8" hidden="1" x14ac:dyDescent="0.25">
      <c r="A13739" t="s">
        <v>40</v>
      </c>
      <c r="B13739">
        <f>1</f>
        <v>1</v>
      </c>
      <c r="C13739" s="3">
        <v>45845</v>
      </c>
      <c r="D13739">
        <v>16</v>
      </c>
      <c r="E13739" s="9" t="str">
        <f>IF(Tableau2[[#This Row],[Project]]="","pas de projet",Tableau2[[#This Row],[Project]])</f>
        <v>0SC376</v>
      </c>
      <c r="F13739" s="9">
        <f>MONTH(Tableau2[[#This Row],[Date]])</f>
        <v>7</v>
      </c>
      <c r="G13739" s="9">
        <f>YEAR(Tableau2[[#This Row],[Date]])</f>
        <v>2025</v>
      </c>
      <c r="H13739" s="9">
        <f>_xlfn.ISOWEEKNUM(Tableau2[[#This Row],[Date]])</f>
        <v>28</v>
      </c>
    </row>
    <row r="13740" spans="1:8" hidden="1" x14ac:dyDescent="0.25">
      <c r="A13740" t="s">
        <v>40</v>
      </c>
      <c r="B13740">
        <f>1</f>
        <v>1</v>
      </c>
      <c r="C13740" s="3">
        <v>45845</v>
      </c>
      <c r="D13740">
        <v>4</v>
      </c>
      <c r="E13740" s="9" t="str">
        <f>IF(Tableau2[[#This Row],[Project]]="","pas de projet",Tableau2[[#This Row],[Project]])</f>
        <v>0SC376</v>
      </c>
      <c r="F13740" s="9">
        <f>MONTH(Tableau2[[#This Row],[Date]])</f>
        <v>7</v>
      </c>
      <c r="G13740" s="9">
        <f>YEAR(Tableau2[[#This Row],[Date]])</f>
        <v>2025</v>
      </c>
      <c r="H13740" s="9">
        <f>_xlfn.ISOWEEKNUM(Tableau2[[#This Row],[Date]])</f>
        <v>28</v>
      </c>
    </row>
    <row r="13741" spans="1:8" hidden="1" x14ac:dyDescent="0.25">
      <c r="A13741" t="s">
        <v>11</v>
      </c>
      <c r="B13741">
        <f>1</f>
        <v>1</v>
      </c>
      <c r="C13741" s="3">
        <v>45845</v>
      </c>
      <c r="D13741">
        <v>12</v>
      </c>
      <c r="E13741" s="9" t="str">
        <f>IF(Tableau2[[#This Row],[Project]]="","pas de projet",Tableau2[[#This Row],[Project]])</f>
        <v>0NC376</v>
      </c>
      <c r="F13741" s="9">
        <f>MONTH(Tableau2[[#This Row],[Date]])</f>
        <v>7</v>
      </c>
      <c r="G13741" s="9">
        <f>YEAR(Tableau2[[#This Row],[Date]])</f>
        <v>2025</v>
      </c>
      <c r="H13741" s="9">
        <f>_xlfn.ISOWEEKNUM(Tableau2[[#This Row],[Date]])</f>
        <v>28</v>
      </c>
    </row>
    <row r="13742" spans="1:8" hidden="1" x14ac:dyDescent="0.25">
      <c r="B13742">
        <f t="shared" ref="B13742:B13743" si="621">111111+1</f>
        <v>111112</v>
      </c>
      <c r="C13742" s="3">
        <v>45845</v>
      </c>
      <c r="D13742">
        <v>8</v>
      </c>
      <c r="E13742" s="9" t="str">
        <f>IF(Tableau2[[#This Row],[Project]]="","pas de projet",Tableau2[[#This Row],[Project]])</f>
        <v>pas de projet</v>
      </c>
      <c r="F13742" s="9">
        <f>MONTH(Tableau2[[#This Row],[Date]])</f>
        <v>7</v>
      </c>
      <c r="G13742" s="9">
        <f>YEAR(Tableau2[[#This Row],[Date]])</f>
        <v>2025</v>
      </c>
      <c r="H13742" s="9">
        <f>_xlfn.ISOWEEKNUM(Tableau2[[#This Row],[Date]])</f>
        <v>28</v>
      </c>
    </row>
    <row r="13743" spans="1:8" hidden="1" x14ac:dyDescent="0.25">
      <c r="B13743">
        <f t="shared" si="621"/>
        <v>111112</v>
      </c>
      <c r="C13743" s="3">
        <v>45846</v>
      </c>
      <c r="D13743">
        <v>8</v>
      </c>
      <c r="E13743" s="9" t="str">
        <f>IF(Tableau2[[#This Row],[Project]]="","pas de projet",Tableau2[[#This Row],[Project]])</f>
        <v>pas de projet</v>
      </c>
      <c r="F13743" s="9">
        <f>MONTH(Tableau2[[#This Row],[Date]])</f>
        <v>7</v>
      </c>
      <c r="G13743" s="9">
        <f>YEAR(Tableau2[[#This Row],[Date]])</f>
        <v>2025</v>
      </c>
      <c r="H13743" s="9">
        <f>_xlfn.ISOWEEKNUM(Tableau2[[#This Row],[Date]])</f>
        <v>28</v>
      </c>
    </row>
    <row r="13744" spans="1:8" hidden="1" x14ac:dyDescent="0.25">
      <c r="A13744" t="s">
        <v>22</v>
      </c>
      <c r="B13744">
        <v>5</v>
      </c>
      <c r="C13744" s="3">
        <v>45845</v>
      </c>
      <c r="D13744">
        <v>24</v>
      </c>
      <c r="E13744" s="9" t="str">
        <f>IF(Tableau2[[#This Row],[Project]]="","pas de projet",Tableau2[[#This Row],[Project]])</f>
        <v>0DC376</v>
      </c>
      <c r="F13744" s="9">
        <f>MONTH(Tableau2[[#This Row],[Date]])</f>
        <v>7</v>
      </c>
      <c r="G13744" s="9">
        <f>YEAR(Tableau2[[#This Row],[Date]])</f>
        <v>2025</v>
      </c>
      <c r="H13744" s="9">
        <f>_xlfn.ISOWEEKNUM(Tableau2[[#This Row],[Date]])</f>
        <v>28</v>
      </c>
    </row>
    <row r="13745" spans="1:8" hidden="1" x14ac:dyDescent="0.25">
      <c r="A13745" t="s">
        <v>32</v>
      </c>
      <c r="B13745">
        <v>7</v>
      </c>
      <c r="C13745" s="3">
        <v>45845</v>
      </c>
      <c r="D13745">
        <v>28</v>
      </c>
      <c r="E13745" s="9" t="str">
        <f>IF(Tableau2[[#This Row],[Project]]="","pas de projet",Tableau2[[#This Row],[Project]])</f>
        <v>0NC378</v>
      </c>
      <c r="F13745" s="9">
        <f>MONTH(Tableau2[[#This Row],[Date]])</f>
        <v>7</v>
      </c>
      <c r="G13745" s="9">
        <f>YEAR(Tableau2[[#This Row],[Date]])</f>
        <v>2025</v>
      </c>
      <c r="H13745" s="9">
        <f>_xlfn.ISOWEEKNUM(Tableau2[[#This Row],[Date]])</f>
        <v>28</v>
      </c>
    </row>
    <row r="13746" spans="1:8" hidden="1" x14ac:dyDescent="0.25">
      <c r="A13746" t="s">
        <v>12</v>
      </c>
      <c r="B13746">
        <v>7</v>
      </c>
      <c r="C13746" s="3">
        <v>45845</v>
      </c>
      <c r="D13746">
        <v>16</v>
      </c>
      <c r="E13746" s="9" t="str">
        <f>IF(Tableau2[[#This Row],[Project]]="","pas de projet",Tableau2[[#This Row],[Project]])</f>
        <v>0DC377</v>
      </c>
      <c r="F13746" s="9">
        <f>MONTH(Tableau2[[#This Row],[Date]])</f>
        <v>7</v>
      </c>
      <c r="G13746" s="9">
        <f>YEAR(Tableau2[[#This Row],[Date]])</f>
        <v>2025</v>
      </c>
      <c r="H13746" s="9">
        <f>_xlfn.ISOWEEKNUM(Tableau2[[#This Row],[Date]])</f>
        <v>28</v>
      </c>
    </row>
    <row r="13747" spans="1:8" hidden="1" x14ac:dyDescent="0.25">
      <c r="A13747" t="s">
        <v>12</v>
      </c>
      <c r="B13747">
        <v>7</v>
      </c>
      <c r="C13747" s="3">
        <v>45845</v>
      </c>
      <c r="D13747">
        <v>18</v>
      </c>
      <c r="E13747" s="9" t="str">
        <f>IF(Tableau2[[#This Row],[Project]]="","pas de projet",Tableau2[[#This Row],[Project]])</f>
        <v>0DC377</v>
      </c>
      <c r="F13747" s="9">
        <f>MONTH(Tableau2[[#This Row],[Date]])</f>
        <v>7</v>
      </c>
      <c r="G13747" s="9">
        <f>YEAR(Tableau2[[#This Row],[Date]])</f>
        <v>2025</v>
      </c>
      <c r="H13747" s="9">
        <f>_xlfn.ISOWEEKNUM(Tableau2[[#This Row],[Date]])</f>
        <v>28</v>
      </c>
    </row>
    <row r="13748" spans="1:8" hidden="1" x14ac:dyDescent="0.25">
      <c r="A13748" t="s">
        <v>12</v>
      </c>
      <c r="B13748">
        <v>7</v>
      </c>
      <c r="C13748" s="3">
        <v>45845</v>
      </c>
      <c r="D13748">
        <v>18</v>
      </c>
      <c r="E13748" s="9" t="str">
        <f>IF(Tableau2[[#This Row],[Project]]="","pas de projet",Tableau2[[#This Row],[Project]])</f>
        <v>0DC377</v>
      </c>
      <c r="F13748" s="9">
        <f>MONTH(Tableau2[[#This Row],[Date]])</f>
        <v>7</v>
      </c>
      <c r="G13748" s="9">
        <f>YEAR(Tableau2[[#This Row],[Date]])</f>
        <v>2025</v>
      </c>
      <c r="H13748" s="9">
        <f>_xlfn.ISOWEEKNUM(Tableau2[[#This Row],[Date]])</f>
        <v>28</v>
      </c>
    </row>
    <row r="13749" spans="1:8" hidden="1" x14ac:dyDescent="0.25">
      <c r="A13749" t="s">
        <v>22</v>
      </c>
      <c r="B13749">
        <v>7</v>
      </c>
      <c r="C13749" s="3">
        <v>45845</v>
      </c>
      <c r="D13749">
        <v>16</v>
      </c>
      <c r="E13749" s="9" t="str">
        <f>IF(Tableau2[[#This Row],[Project]]="","pas de projet",Tableau2[[#This Row],[Project]])</f>
        <v>0DC376</v>
      </c>
      <c r="F13749" s="9">
        <f>MONTH(Tableau2[[#This Row],[Date]])</f>
        <v>7</v>
      </c>
      <c r="G13749" s="9">
        <f>YEAR(Tableau2[[#This Row],[Date]])</f>
        <v>2025</v>
      </c>
      <c r="H13749" s="9">
        <f>_xlfn.ISOWEEKNUM(Tableau2[[#This Row],[Date]])</f>
        <v>28</v>
      </c>
    </row>
    <row r="13750" spans="1:8" hidden="1" x14ac:dyDescent="0.25">
      <c r="A13750" t="s">
        <v>22</v>
      </c>
      <c r="B13750">
        <v>7</v>
      </c>
      <c r="C13750" s="3">
        <v>45845</v>
      </c>
      <c r="D13750">
        <v>12</v>
      </c>
      <c r="E13750" s="9" t="str">
        <f>IF(Tableau2[[#This Row],[Project]]="","pas de projet",Tableau2[[#This Row],[Project]])</f>
        <v>0DC376</v>
      </c>
      <c r="F13750" s="9">
        <f>MONTH(Tableau2[[#This Row],[Date]])</f>
        <v>7</v>
      </c>
      <c r="G13750" s="9">
        <f>YEAR(Tableau2[[#This Row],[Date]])</f>
        <v>2025</v>
      </c>
      <c r="H13750" s="9">
        <f>_xlfn.ISOWEEKNUM(Tableau2[[#This Row],[Date]])</f>
        <v>28</v>
      </c>
    </row>
    <row r="13751" spans="1:8" hidden="1" x14ac:dyDescent="0.25">
      <c r="A13751" t="s">
        <v>22</v>
      </c>
      <c r="B13751">
        <v>7</v>
      </c>
      <c r="C13751" s="3">
        <v>45845</v>
      </c>
      <c r="D13751">
        <v>12</v>
      </c>
      <c r="E13751" s="9" t="str">
        <f>IF(Tableau2[[#This Row],[Project]]="","pas de projet",Tableau2[[#This Row],[Project]])</f>
        <v>0DC376</v>
      </c>
      <c r="F13751" s="9">
        <f>MONTH(Tableau2[[#This Row],[Date]])</f>
        <v>7</v>
      </c>
      <c r="G13751" s="9">
        <f>YEAR(Tableau2[[#This Row],[Date]])</f>
        <v>2025</v>
      </c>
      <c r="H13751" s="9">
        <f>_xlfn.ISOWEEKNUM(Tableau2[[#This Row],[Date]])</f>
        <v>28</v>
      </c>
    </row>
    <row r="13752" spans="1:8" hidden="1" x14ac:dyDescent="0.25">
      <c r="A13752" t="s">
        <v>22</v>
      </c>
      <c r="B13752">
        <v>7</v>
      </c>
      <c r="C13752" s="3">
        <v>45845</v>
      </c>
      <c r="D13752">
        <v>8</v>
      </c>
      <c r="E13752" s="9" t="str">
        <f>IF(Tableau2[[#This Row],[Project]]="","pas de projet",Tableau2[[#This Row],[Project]])</f>
        <v>0DC376</v>
      </c>
      <c r="F13752" s="9">
        <f>MONTH(Tableau2[[#This Row],[Date]])</f>
        <v>7</v>
      </c>
      <c r="G13752" s="9">
        <f>YEAR(Tableau2[[#This Row],[Date]])</f>
        <v>2025</v>
      </c>
      <c r="H13752" s="9">
        <f>_xlfn.ISOWEEKNUM(Tableau2[[#This Row],[Date]])</f>
        <v>28</v>
      </c>
    </row>
    <row r="13753" spans="1:8" hidden="1" x14ac:dyDescent="0.25">
      <c r="A13753" t="s">
        <v>40</v>
      </c>
      <c r="B13753">
        <v>7</v>
      </c>
      <c r="C13753" s="3">
        <v>45845</v>
      </c>
      <c r="D13753">
        <v>16</v>
      </c>
      <c r="E13753" s="9" t="str">
        <f>IF(Tableau2[[#This Row],[Project]]="","pas de projet",Tableau2[[#This Row],[Project]])</f>
        <v>0SC376</v>
      </c>
      <c r="F13753" s="9">
        <f>MONTH(Tableau2[[#This Row],[Date]])</f>
        <v>7</v>
      </c>
      <c r="G13753" s="9">
        <f>YEAR(Tableau2[[#This Row],[Date]])</f>
        <v>2025</v>
      </c>
      <c r="H13753" s="9">
        <f>_xlfn.ISOWEEKNUM(Tableau2[[#This Row],[Date]])</f>
        <v>28</v>
      </c>
    </row>
    <row r="13754" spans="1:8" hidden="1" x14ac:dyDescent="0.25">
      <c r="B13754">
        <f t="shared" ref="B13754:B13759" si="622">111111+1</f>
        <v>111112</v>
      </c>
      <c r="C13754" s="3">
        <v>45846</v>
      </c>
      <c r="D13754">
        <v>8</v>
      </c>
      <c r="E13754" s="9" t="str">
        <f>IF(Tableau2[[#This Row],[Project]]="","pas de projet",Tableau2[[#This Row],[Project]])</f>
        <v>pas de projet</v>
      </c>
      <c r="F13754" s="9">
        <f>MONTH(Tableau2[[#This Row],[Date]])</f>
        <v>7</v>
      </c>
      <c r="G13754" s="9">
        <f>YEAR(Tableau2[[#This Row],[Date]])</f>
        <v>2025</v>
      </c>
      <c r="H13754" s="9">
        <f>_xlfn.ISOWEEKNUM(Tableau2[[#This Row],[Date]])</f>
        <v>28</v>
      </c>
    </row>
    <row r="13755" spans="1:8" hidden="1" x14ac:dyDescent="0.25">
      <c r="B13755">
        <f t="shared" si="622"/>
        <v>111112</v>
      </c>
      <c r="C13755" s="3">
        <v>45846</v>
      </c>
      <c r="D13755">
        <v>0</v>
      </c>
      <c r="E13755" s="9" t="str">
        <f>IF(Tableau2[[#This Row],[Project]]="","pas de projet",Tableau2[[#This Row],[Project]])</f>
        <v>pas de projet</v>
      </c>
      <c r="F13755" s="9">
        <f>MONTH(Tableau2[[#This Row],[Date]])</f>
        <v>7</v>
      </c>
      <c r="G13755" s="9">
        <f>YEAR(Tableau2[[#This Row],[Date]])</f>
        <v>2025</v>
      </c>
      <c r="H13755" s="9">
        <f>_xlfn.ISOWEEKNUM(Tableau2[[#This Row],[Date]])</f>
        <v>28</v>
      </c>
    </row>
    <row r="13756" spans="1:8" hidden="1" x14ac:dyDescent="0.25">
      <c r="B13756">
        <f t="shared" si="622"/>
        <v>111112</v>
      </c>
      <c r="C13756" s="3">
        <v>45846</v>
      </c>
      <c r="D13756">
        <v>0</v>
      </c>
      <c r="E13756" s="9" t="str">
        <f>IF(Tableau2[[#This Row],[Project]]="","pas de projet",Tableau2[[#This Row],[Project]])</f>
        <v>pas de projet</v>
      </c>
      <c r="F13756" s="9">
        <f>MONTH(Tableau2[[#This Row],[Date]])</f>
        <v>7</v>
      </c>
      <c r="G13756" s="9">
        <f>YEAR(Tableau2[[#This Row],[Date]])</f>
        <v>2025</v>
      </c>
      <c r="H13756" s="9">
        <f>_xlfn.ISOWEEKNUM(Tableau2[[#This Row],[Date]])</f>
        <v>28</v>
      </c>
    </row>
    <row r="13757" spans="1:8" hidden="1" x14ac:dyDescent="0.25">
      <c r="B13757">
        <f t="shared" si="622"/>
        <v>111112</v>
      </c>
      <c r="C13757" s="3">
        <v>45846</v>
      </c>
      <c r="D13757">
        <v>8</v>
      </c>
      <c r="E13757" s="9" t="str">
        <f>IF(Tableau2[[#This Row],[Project]]="","pas de projet",Tableau2[[#This Row],[Project]])</f>
        <v>pas de projet</v>
      </c>
      <c r="F13757" s="9">
        <f>MONTH(Tableau2[[#This Row],[Date]])</f>
        <v>7</v>
      </c>
      <c r="G13757" s="9">
        <f>YEAR(Tableau2[[#This Row],[Date]])</f>
        <v>2025</v>
      </c>
      <c r="H13757" s="9">
        <f>_xlfn.ISOWEEKNUM(Tableau2[[#This Row],[Date]])</f>
        <v>28</v>
      </c>
    </row>
    <row r="13758" spans="1:8" hidden="1" x14ac:dyDescent="0.25">
      <c r="B13758">
        <f t="shared" si="622"/>
        <v>111112</v>
      </c>
      <c r="C13758" s="3">
        <v>45846</v>
      </c>
      <c r="D13758">
        <v>8</v>
      </c>
      <c r="E13758" s="9" t="str">
        <f>IF(Tableau2[[#This Row],[Project]]="","pas de projet",Tableau2[[#This Row],[Project]])</f>
        <v>pas de projet</v>
      </c>
      <c r="F13758" s="9">
        <f>MONTH(Tableau2[[#This Row],[Date]])</f>
        <v>7</v>
      </c>
      <c r="G13758" s="9">
        <f>YEAR(Tableau2[[#This Row],[Date]])</f>
        <v>2025</v>
      </c>
      <c r="H13758" s="9">
        <f>_xlfn.ISOWEEKNUM(Tableau2[[#This Row],[Date]])</f>
        <v>28</v>
      </c>
    </row>
    <row r="13759" spans="1:8" hidden="1" x14ac:dyDescent="0.25">
      <c r="B13759">
        <f t="shared" si="622"/>
        <v>111112</v>
      </c>
      <c r="C13759" s="3">
        <v>45846</v>
      </c>
      <c r="D13759">
        <v>8</v>
      </c>
      <c r="E13759" s="9" t="str">
        <f>IF(Tableau2[[#This Row],[Project]]="","pas de projet",Tableau2[[#This Row],[Project]])</f>
        <v>pas de projet</v>
      </c>
      <c r="F13759" s="9">
        <f>MONTH(Tableau2[[#This Row],[Date]])</f>
        <v>7</v>
      </c>
      <c r="G13759" s="9">
        <f>YEAR(Tableau2[[#This Row],[Date]])</f>
        <v>2025</v>
      </c>
      <c r="H13759" s="9">
        <f>_xlfn.ISOWEEKNUM(Tableau2[[#This Row],[Date]])</f>
        <v>28</v>
      </c>
    </row>
    <row r="13760" spans="1:8" hidden="1" x14ac:dyDescent="0.25">
      <c r="A13760" t="s">
        <v>40</v>
      </c>
      <c r="B13760">
        <v>7</v>
      </c>
      <c r="C13760" s="3">
        <v>45842</v>
      </c>
      <c r="D13760">
        <v>18</v>
      </c>
      <c r="E13760" s="9" t="str">
        <f>IF(Tableau2[[#This Row],[Project]]="","pas de projet",Tableau2[[#This Row],[Project]])</f>
        <v>0SC376</v>
      </c>
      <c r="F13760" s="9">
        <f>MONTH(Tableau2[[#This Row],[Date]])</f>
        <v>7</v>
      </c>
      <c r="G13760" s="9">
        <f>YEAR(Tableau2[[#This Row],[Date]])</f>
        <v>2025</v>
      </c>
      <c r="H13760" s="9">
        <f>_xlfn.ISOWEEKNUM(Tableau2[[#This Row],[Date]])</f>
        <v>27</v>
      </c>
    </row>
    <row r="13761" spans="1:8" hidden="1" x14ac:dyDescent="0.25">
      <c r="B13761">
        <f t="shared" ref="B13761:B13762" si="623">111111+1</f>
        <v>111112</v>
      </c>
      <c r="C13761" s="3">
        <v>45846</v>
      </c>
      <c r="D13761">
        <v>8</v>
      </c>
      <c r="E13761" s="9" t="str">
        <f>IF(Tableau2[[#This Row],[Project]]="","pas de projet",Tableau2[[#This Row],[Project]])</f>
        <v>pas de projet</v>
      </c>
      <c r="F13761" s="9">
        <f>MONTH(Tableau2[[#This Row],[Date]])</f>
        <v>7</v>
      </c>
      <c r="G13761" s="9">
        <f>YEAR(Tableau2[[#This Row],[Date]])</f>
        <v>2025</v>
      </c>
      <c r="H13761" s="9">
        <f>_xlfn.ISOWEEKNUM(Tableau2[[#This Row],[Date]])</f>
        <v>28</v>
      </c>
    </row>
    <row r="13762" spans="1:8" hidden="1" x14ac:dyDescent="0.25">
      <c r="A13762" t="s">
        <v>9</v>
      </c>
      <c r="B13762">
        <f t="shared" si="623"/>
        <v>111112</v>
      </c>
      <c r="C13762" s="3">
        <v>45845</v>
      </c>
      <c r="D13762">
        <v>8</v>
      </c>
      <c r="E13762" s="9" t="str">
        <f>IF(Tableau2[[#This Row],[Project]]="","pas de projet",Tableau2[[#This Row],[Project]])</f>
        <v>0SC377</v>
      </c>
      <c r="F13762" s="9">
        <f>MONTH(Tableau2[[#This Row],[Date]])</f>
        <v>7</v>
      </c>
      <c r="G13762" s="9">
        <f>YEAR(Tableau2[[#This Row],[Date]])</f>
        <v>2025</v>
      </c>
      <c r="H13762" s="9">
        <f>_xlfn.ISOWEEKNUM(Tableau2[[#This Row],[Date]])</f>
        <v>28</v>
      </c>
    </row>
    <row r="13763" spans="1:8" hidden="1" x14ac:dyDescent="0.25">
      <c r="B13763">
        <v>111</v>
      </c>
      <c r="C13763" s="3">
        <v>45846</v>
      </c>
      <c r="D13763">
        <v>8</v>
      </c>
      <c r="E13763" s="9" t="str">
        <f>IF(Tableau2[[#This Row],[Project]]="","pas de projet",Tableau2[[#This Row],[Project]])</f>
        <v>pas de projet</v>
      </c>
      <c r="F13763" s="9">
        <f>MONTH(Tableau2[[#This Row],[Date]])</f>
        <v>7</v>
      </c>
      <c r="G13763" s="9">
        <f>YEAR(Tableau2[[#This Row],[Date]])</f>
        <v>2025</v>
      </c>
      <c r="H13763" s="9">
        <f>_xlfn.ISOWEEKNUM(Tableau2[[#This Row],[Date]])</f>
        <v>28</v>
      </c>
    </row>
    <row r="13764" spans="1:8" hidden="1" x14ac:dyDescent="0.25">
      <c r="B13764">
        <v>111</v>
      </c>
      <c r="C13764" s="3">
        <v>45846</v>
      </c>
      <c r="D13764">
        <v>8</v>
      </c>
      <c r="E13764" s="9" t="str">
        <f>IF(Tableau2[[#This Row],[Project]]="","pas de projet",Tableau2[[#This Row],[Project]])</f>
        <v>pas de projet</v>
      </c>
      <c r="F13764" s="9">
        <f>MONTH(Tableau2[[#This Row],[Date]])</f>
        <v>7</v>
      </c>
      <c r="G13764" s="9">
        <f>YEAR(Tableau2[[#This Row],[Date]])</f>
        <v>2025</v>
      </c>
      <c r="H13764" s="9">
        <f>_xlfn.ISOWEEKNUM(Tableau2[[#This Row],[Date]])</f>
        <v>28</v>
      </c>
    </row>
    <row r="13765" spans="1:8" hidden="1" x14ac:dyDescent="0.25">
      <c r="B13765">
        <v>111</v>
      </c>
      <c r="C13765" s="3">
        <v>45846</v>
      </c>
      <c r="D13765">
        <v>8</v>
      </c>
      <c r="E13765" s="9" t="str">
        <f>IF(Tableau2[[#This Row],[Project]]="","pas de projet",Tableau2[[#This Row],[Project]])</f>
        <v>pas de projet</v>
      </c>
      <c r="F13765" s="9">
        <f>MONTH(Tableau2[[#This Row],[Date]])</f>
        <v>7</v>
      </c>
      <c r="G13765" s="9">
        <f>YEAR(Tableau2[[#This Row],[Date]])</f>
        <v>2025</v>
      </c>
      <c r="H13765" s="9">
        <f>_xlfn.ISOWEEKNUM(Tableau2[[#This Row],[Date]])</f>
        <v>28</v>
      </c>
    </row>
    <row r="13766" spans="1:8" hidden="1" x14ac:dyDescent="0.25">
      <c r="B13766">
        <v>111</v>
      </c>
      <c r="C13766" s="3">
        <v>45846</v>
      </c>
      <c r="D13766">
        <v>0</v>
      </c>
      <c r="E13766" s="9" t="str">
        <f>IF(Tableau2[[#This Row],[Project]]="","pas de projet",Tableau2[[#This Row],[Project]])</f>
        <v>pas de projet</v>
      </c>
      <c r="F13766" s="9">
        <f>MONTH(Tableau2[[#This Row],[Date]])</f>
        <v>7</v>
      </c>
      <c r="G13766" s="9">
        <f>YEAR(Tableau2[[#This Row],[Date]])</f>
        <v>2025</v>
      </c>
      <c r="H13766" s="9">
        <f>_xlfn.ISOWEEKNUM(Tableau2[[#This Row],[Date]])</f>
        <v>28</v>
      </c>
    </row>
    <row r="13767" spans="1:8" hidden="1" x14ac:dyDescent="0.25">
      <c r="B13767">
        <v>111</v>
      </c>
      <c r="C13767" s="3">
        <v>45846</v>
      </c>
      <c r="D13767">
        <v>8</v>
      </c>
      <c r="E13767" s="9" t="str">
        <f>IF(Tableau2[[#This Row],[Project]]="","pas de projet",Tableau2[[#This Row],[Project]])</f>
        <v>pas de projet</v>
      </c>
      <c r="F13767" s="9">
        <f>MONTH(Tableau2[[#This Row],[Date]])</f>
        <v>7</v>
      </c>
      <c r="G13767" s="9">
        <f>YEAR(Tableau2[[#This Row],[Date]])</f>
        <v>2025</v>
      </c>
      <c r="H13767" s="9">
        <f>_xlfn.ISOWEEKNUM(Tableau2[[#This Row],[Date]])</f>
        <v>28</v>
      </c>
    </row>
    <row r="13768" spans="1:8" hidden="1" x14ac:dyDescent="0.25">
      <c r="B13768">
        <v>111</v>
      </c>
      <c r="C13768" s="3">
        <v>45846</v>
      </c>
      <c r="D13768">
        <v>1</v>
      </c>
      <c r="E13768" s="9" t="str">
        <f>IF(Tableau2[[#This Row],[Project]]="","pas de projet",Tableau2[[#This Row],[Project]])</f>
        <v>pas de projet</v>
      </c>
      <c r="F13768" s="9">
        <f>MONTH(Tableau2[[#This Row],[Date]])</f>
        <v>7</v>
      </c>
      <c r="G13768" s="9">
        <f>YEAR(Tableau2[[#This Row],[Date]])</f>
        <v>2025</v>
      </c>
      <c r="H13768" s="9">
        <f>_xlfn.ISOWEEKNUM(Tableau2[[#This Row],[Date]])</f>
        <v>28</v>
      </c>
    </row>
    <row r="13769" spans="1:8" hidden="1" x14ac:dyDescent="0.25">
      <c r="B13769">
        <v>111</v>
      </c>
      <c r="C13769" s="3">
        <v>45846</v>
      </c>
      <c r="D13769">
        <v>8</v>
      </c>
      <c r="E13769" s="9" t="str">
        <f>IF(Tableau2[[#This Row],[Project]]="","pas de projet",Tableau2[[#This Row],[Project]])</f>
        <v>pas de projet</v>
      </c>
      <c r="F13769" s="9">
        <f>MONTH(Tableau2[[#This Row],[Date]])</f>
        <v>7</v>
      </c>
      <c r="G13769" s="9">
        <f>YEAR(Tableau2[[#This Row],[Date]])</f>
        <v>2025</v>
      </c>
      <c r="H13769" s="9">
        <f>_xlfn.ISOWEEKNUM(Tableau2[[#This Row],[Date]])</f>
        <v>28</v>
      </c>
    </row>
    <row r="13770" spans="1:8" hidden="1" x14ac:dyDescent="0.25">
      <c r="B13770">
        <v>111</v>
      </c>
      <c r="C13770" s="3">
        <v>45846</v>
      </c>
      <c r="D13770">
        <v>8</v>
      </c>
      <c r="E13770" s="9" t="str">
        <f>IF(Tableau2[[#This Row],[Project]]="","pas de projet",Tableau2[[#This Row],[Project]])</f>
        <v>pas de projet</v>
      </c>
      <c r="F13770" s="9">
        <f>MONTH(Tableau2[[#This Row],[Date]])</f>
        <v>7</v>
      </c>
      <c r="G13770" s="9">
        <f>YEAR(Tableau2[[#This Row],[Date]])</f>
        <v>2025</v>
      </c>
      <c r="H13770" s="9">
        <f>_xlfn.ISOWEEKNUM(Tableau2[[#This Row],[Date]])</f>
        <v>28</v>
      </c>
    </row>
    <row r="13771" spans="1:8" hidden="1" x14ac:dyDescent="0.25">
      <c r="B13771">
        <v>111</v>
      </c>
      <c r="C13771" s="3">
        <v>45846</v>
      </c>
      <c r="D13771">
        <v>8</v>
      </c>
      <c r="E13771" s="9" t="str">
        <f>IF(Tableau2[[#This Row],[Project]]="","pas de projet",Tableau2[[#This Row],[Project]])</f>
        <v>pas de projet</v>
      </c>
      <c r="F13771" s="9">
        <f>MONTH(Tableau2[[#This Row],[Date]])</f>
        <v>7</v>
      </c>
      <c r="G13771" s="9">
        <f>YEAR(Tableau2[[#This Row],[Date]])</f>
        <v>2025</v>
      </c>
      <c r="H13771" s="9">
        <f>_xlfn.ISOWEEKNUM(Tableau2[[#This Row],[Date]])</f>
        <v>28</v>
      </c>
    </row>
    <row r="13772" spans="1:8" hidden="1" x14ac:dyDescent="0.25">
      <c r="B13772">
        <v>111</v>
      </c>
      <c r="C13772" s="3">
        <v>45846</v>
      </c>
      <c r="D13772">
        <v>8</v>
      </c>
      <c r="E13772" s="9" t="str">
        <f>IF(Tableau2[[#This Row],[Project]]="","pas de projet",Tableau2[[#This Row],[Project]])</f>
        <v>pas de projet</v>
      </c>
      <c r="F13772" s="9">
        <f>MONTH(Tableau2[[#This Row],[Date]])</f>
        <v>7</v>
      </c>
      <c r="G13772" s="9">
        <f>YEAR(Tableau2[[#This Row],[Date]])</f>
        <v>2025</v>
      </c>
      <c r="H13772" s="9">
        <f>_xlfn.ISOWEEKNUM(Tableau2[[#This Row],[Date]])</f>
        <v>28</v>
      </c>
    </row>
    <row r="13773" spans="1:8" hidden="1" x14ac:dyDescent="0.25">
      <c r="B13773">
        <v>111</v>
      </c>
      <c r="C13773" s="3">
        <v>45846</v>
      </c>
      <c r="D13773">
        <v>8</v>
      </c>
      <c r="E13773" s="9" t="str">
        <f>IF(Tableau2[[#This Row],[Project]]="","pas de projet",Tableau2[[#This Row],[Project]])</f>
        <v>pas de projet</v>
      </c>
      <c r="F13773" s="9">
        <f>MONTH(Tableau2[[#This Row],[Date]])</f>
        <v>7</v>
      </c>
      <c r="G13773" s="9">
        <f>YEAR(Tableau2[[#This Row],[Date]])</f>
        <v>2025</v>
      </c>
      <c r="H13773" s="9">
        <f>_xlfn.ISOWEEKNUM(Tableau2[[#This Row],[Date]])</f>
        <v>28</v>
      </c>
    </row>
    <row r="13774" spans="1:8" hidden="1" x14ac:dyDescent="0.25">
      <c r="B13774">
        <v>111</v>
      </c>
      <c r="C13774" s="3">
        <v>45846</v>
      </c>
      <c r="D13774">
        <v>8</v>
      </c>
      <c r="E13774" s="9" t="str">
        <f>IF(Tableau2[[#This Row],[Project]]="","pas de projet",Tableau2[[#This Row],[Project]])</f>
        <v>pas de projet</v>
      </c>
      <c r="F13774" s="9">
        <f>MONTH(Tableau2[[#This Row],[Date]])</f>
        <v>7</v>
      </c>
      <c r="G13774" s="9">
        <f>YEAR(Tableau2[[#This Row],[Date]])</f>
        <v>2025</v>
      </c>
      <c r="H13774" s="9">
        <f>_xlfn.ISOWEEKNUM(Tableau2[[#This Row],[Date]])</f>
        <v>28</v>
      </c>
    </row>
    <row r="13775" spans="1:8" hidden="1" x14ac:dyDescent="0.25">
      <c r="B13775">
        <v>111</v>
      </c>
      <c r="C13775" s="3">
        <v>45846</v>
      </c>
      <c r="D13775">
        <v>8</v>
      </c>
      <c r="E13775" s="9" t="str">
        <f>IF(Tableau2[[#This Row],[Project]]="","pas de projet",Tableau2[[#This Row],[Project]])</f>
        <v>pas de projet</v>
      </c>
      <c r="F13775" s="9">
        <f>MONTH(Tableau2[[#This Row],[Date]])</f>
        <v>7</v>
      </c>
      <c r="G13775" s="9">
        <f>YEAR(Tableau2[[#This Row],[Date]])</f>
        <v>2025</v>
      </c>
      <c r="H13775" s="9">
        <f>_xlfn.ISOWEEKNUM(Tableau2[[#This Row],[Date]])</f>
        <v>28</v>
      </c>
    </row>
    <row r="13776" spans="1:8" hidden="1" x14ac:dyDescent="0.25">
      <c r="B13776">
        <f t="shared" ref="B13776:B13779" si="624">111111+1</f>
        <v>111112</v>
      </c>
      <c r="C13776" s="3">
        <v>45846</v>
      </c>
      <c r="D13776">
        <v>8</v>
      </c>
      <c r="E13776" s="9" t="str">
        <f>IF(Tableau2[[#This Row],[Project]]="","pas de projet",Tableau2[[#This Row],[Project]])</f>
        <v>pas de projet</v>
      </c>
      <c r="F13776" s="9">
        <f>MONTH(Tableau2[[#This Row],[Date]])</f>
        <v>7</v>
      </c>
      <c r="G13776" s="9">
        <f>YEAR(Tableau2[[#This Row],[Date]])</f>
        <v>2025</v>
      </c>
      <c r="H13776" s="9">
        <f>_xlfn.ISOWEEKNUM(Tableau2[[#This Row],[Date]])</f>
        <v>28</v>
      </c>
    </row>
    <row r="13777" spans="1:8" hidden="1" x14ac:dyDescent="0.25">
      <c r="B13777">
        <f t="shared" si="624"/>
        <v>111112</v>
      </c>
      <c r="C13777" s="3">
        <v>45846</v>
      </c>
      <c r="D13777">
        <v>8</v>
      </c>
      <c r="E13777" s="9" t="str">
        <f>IF(Tableau2[[#This Row],[Project]]="","pas de projet",Tableau2[[#This Row],[Project]])</f>
        <v>pas de projet</v>
      </c>
      <c r="F13777" s="9">
        <f>MONTH(Tableau2[[#This Row],[Date]])</f>
        <v>7</v>
      </c>
      <c r="G13777" s="9">
        <f>YEAR(Tableau2[[#This Row],[Date]])</f>
        <v>2025</v>
      </c>
      <c r="H13777" s="9">
        <f>_xlfn.ISOWEEKNUM(Tableau2[[#This Row],[Date]])</f>
        <v>28</v>
      </c>
    </row>
    <row r="13778" spans="1:8" hidden="1" x14ac:dyDescent="0.25">
      <c r="B13778">
        <f t="shared" si="624"/>
        <v>111112</v>
      </c>
      <c r="C13778" s="3">
        <v>45846</v>
      </c>
      <c r="D13778">
        <v>8</v>
      </c>
      <c r="E13778" s="9" t="str">
        <f>IF(Tableau2[[#This Row],[Project]]="","pas de projet",Tableau2[[#This Row],[Project]])</f>
        <v>pas de projet</v>
      </c>
      <c r="F13778" s="9">
        <f>MONTH(Tableau2[[#This Row],[Date]])</f>
        <v>7</v>
      </c>
      <c r="G13778" s="9">
        <f>YEAR(Tableau2[[#This Row],[Date]])</f>
        <v>2025</v>
      </c>
      <c r="H13778" s="9">
        <f>_xlfn.ISOWEEKNUM(Tableau2[[#This Row],[Date]])</f>
        <v>28</v>
      </c>
    </row>
    <row r="13779" spans="1:8" hidden="1" x14ac:dyDescent="0.25">
      <c r="B13779">
        <f t="shared" si="624"/>
        <v>111112</v>
      </c>
      <c r="C13779" s="3">
        <v>45846</v>
      </c>
      <c r="D13779">
        <v>8</v>
      </c>
      <c r="E13779" s="9" t="str">
        <f>IF(Tableau2[[#This Row],[Project]]="","pas de projet",Tableau2[[#This Row],[Project]])</f>
        <v>pas de projet</v>
      </c>
      <c r="F13779" s="9">
        <f>MONTH(Tableau2[[#This Row],[Date]])</f>
        <v>7</v>
      </c>
      <c r="G13779" s="9">
        <f>YEAR(Tableau2[[#This Row],[Date]])</f>
        <v>2025</v>
      </c>
      <c r="H13779" s="9">
        <f>_xlfn.ISOWEEKNUM(Tableau2[[#This Row],[Date]])</f>
        <v>28</v>
      </c>
    </row>
    <row r="13780" spans="1:8" hidden="1" x14ac:dyDescent="0.25">
      <c r="A13780" t="s">
        <v>32</v>
      </c>
      <c r="B13780">
        <v>113</v>
      </c>
      <c r="C13780" s="3">
        <v>45846</v>
      </c>
      <c r="D13780">
        <v>8</v>
      </c>
      <c r="E13780" s="9" t="str">
        <f>IF(Tableau2[[#This Row],[Project]]="","pas de projet",Tableau2[[#This Row],[Project]])</f>
        <v>0NC378</v>
      </c>
      <c r="F13780" s="9">
        <f>MONTH(Tableau2[[#This Row],[Date]])</f>
        <v>7</v>
      </c>
      <c r="G13780" s="9">
        <f>YEAR(Tableau2[[#This Row],[Date]])</f>
        <v>2025</v>
      </c>
      <c r="H13780" s="9">
        <f>_xlfn.ISOWEEKNUM(Tableau2[[#This Row],[Date]])</f>
        <v>28</v>
      </c>
    </row>
    <row r="13781" spans="1:8" hidden="1" x14ac:dyDescent="0.25">
      <c r="A13781" t="s">
        <v>12</v>
      </c>
      <c r="B13781">
        <v>5</v>
      </c>
      <c r="C13781" s="3">
        <v>45845</v>
      </c>
      <c r="D13781">
        <v>24</v>
      </c>
      <c r="E13781" s="9" t="str">
        <f>IF(Tableau2[[#This Row],[Project]]="","pas de projet",Tableau2[[#This Row],[Project]])</f>
        <v>0DC377</v>
      </c>
      <c r="F13781" s="9">
        <f>MONTH(Tableau2[[#This Row],[Date]])</f>
        <v>7</v>
      </c>
      <c r="G13781" s="9">
        <f>YEAR(Tableau2[[#This Row],[Date]])</f>
        <v>2025</v>
      </c>
      <c r="H13781" s="9">
        <f>_xlfn.ISOWEEKNUM(Tableau2[[#This Row],[Date]])</f>
        <v>28</v>
      </c>
    </row>
    <row r="13782" spans="1:8" hidden="1" x14ac:dyDescent="0.25">
      <c r="A13782" t="s">
        <v>12</v>
      </c>
      <c r="B13782">
        <v>5</v>
      </c>
      <c r="C13782" s="3">
        <v>45845</v>
      </c>
      <c r="D13782">
        <v>8</v>
      </c>
      <c r="E13782" s="9" t="str">
        <f>IF(Tableau2[[#This Row],[Project]]="","pas de projet",Tableau2[[#This Row],[Project]])</f>
        <v>0DC377</v>
      </c>
      <c r="F13782" s="9">
        <f>MONTH(Tableau2[[#This Row],[Date]])</f>
        <v>7</v>
      </c>
      <c r="G13782" s="9">
        <f>YEAR(Tableau2[[#This Row],[Date]])</f>
        <v>2025</v>
      </c>
      <c r="H13782" s="9">
        <f>_xlfn.ISOWEEKNUM(Tableau2[[#This Row],[Date]])</f>
        <v>28</v>
      </c>
    </row>
    <row r="13783" spans="1:8" hidden="1" x14ac:dyDescent="0.25">
      <c r="A13783" t="s">
        <v>22</v>
      </c>
      <c r="B13783">
        <f t="shared" ref="B13783:B13786" si="625">111111+1</f>
        <v>111112</v>
      </c>
      <c r="C13783" s="3">
        <v>45847</v>
      </c>
      <c r="D13783">
        <v>9</v>
      </c>
      <c r="E13783" s="9" t="str">
        <f>IF(Tableau2[[#This Row],[Project]]="","pas de projet",Tableau2[[#This Row],[Project]])</f>
        <v>0DC376</v>
      </c>
      <c r="F13783" s="9">
        <f>MONTH(Tableau2[[#This Row],[Date]])</f>
        <v>7</v>
      </c>
      <c r="G13783" s="9">
        <f>YEAR(Tableau2[[#This Row],[Date]])</f>
        <v>2025</v>
      </c>
      <c r="H13783" s="9">
        <f>_xlfn.ISOWEEKNUM(Tableau2[[#This Row],[Date]])</f>
        <v>28</v>
      </c>
    </row>
    <row r="13784" spans="1:8" hidden="1" x14ac:dyDescent="0.25">
      <c r="A13784" t="s">
        <v>22</v>
      </c>
      <c r="B13784">
        <f t="shared" si="625"/>
        <v>111112</v>
      </c>
      <c r="C13784" s="3">
        <v>45846</v>
      </c>
      <c r="D13784">
        <v>9</v>
      </c>
      <c r="E13784" s="9" t="str">
        <f>IF(Tableau2[[#This Row],[Project]]="","pas de projet",Tableau2[[#This Row],[Project]])</f>
        <v>0DC376</v>
      </c>
      <c r="F13784" s="9">
        <f>MONTH(Tableau2[[#This Row],[Date]])</f>
        <v>7</v>
      </c>
      <c r="G13784" s="9">
        <f>YEAR(Tableau2[[#This Row],[Date]])</f>
        <v>2025</v>
      </c>
      <c r="H13784" s="9">
        <f>_xlfn.ISOWEEKNUM(Tableau2[[#This Row],[Date]])</f>
        <v>28</v>
      </c>
    </row>
    <row r="13785" spans="1:8" hidden="1" x14ac:dyDescent="0.25">
      <c r="A13785" t="s">
        <v>12</v>
      </c>
      <c r="B13785">
        <f t="shared" si="625"/>
        <v>111112</v>
      </c>
      <c r="C13785" s="3">
        <v>45845</v>
      </c>
      <c r="D13785">
        <v>9</v>
      </c>
      <c r="E13785" s="9" t="str">
        <f>IF(Tableau2[[#This Row],[Project]]="","pas de projet",Tableau2[[#This Row],[Project]])</f>
        <v>0DC377</v>
      </c>
      <c r="F13785" s="9">
        <f>MONTH(Tableau2[[#This Row],[Date]])</f>
        <v>7</v>
      </c>
      <c r="G13785" s="9">
        <f>YEAR(Tableau2[[#This Row],[Date]])</f>
        <v>2025</v>
      </c>
      <c r="H13785" s="9">
        <f>_xlfn.ISOWEEKNUM(Tableau2[[#This Row],[Date]])</f>
        <v>28</v>
      </c>
    </row>
    <row r="13786" spans="1:8" hidden="1" x14ac:dyDescent="0.25">
      <c r="A13786" t="s">
        <v>22</v>
      </c>
      <c r="B13786">
        <f t="shared" si="625"/>
        <v>111112</v>
      </c>
      <c r="C13786" s="3">
        <v>45845</v>
      </c>
      <c r="D13786">
        <v>10</v>
      </c>
      <c r="E13786" s="9" t="str">
        <f>IF(Tableau2[[#This Row],[Project]]="","pas de projet",Tableau2[[#This Row],[Project]])</f>
        <v>0DC376</v>
      </c>
      <c r="F13786" s="9">
        <f>MONTH(Tableau2[[#This Row],[Date]])</f>
        <v>7</v>
      </c>
      <c r="G13786" s="9">
        <f>YEAR(Tableau2[[#This Row],[Date]])</f>
        <v>2025</v>
      </c>
      <c r="H13786" s="9">
        <f>_xlfn.ISOWEEKNUM(Tableau2[[#This Row],[Date]])</f>
        <v>28</v>
      </c>
    </row>
    <row r="13787" spans="1:8" hidden="1" x14ac:dyDescent="0.25">
      <c r="A13787" t="s">
        <v>13</v>
      </c>
      <c r="B13787">
        <v>4</v>
      </c>
      <c r="C13787" s="3">
        <v>45845</v>
      </c>
      <c r="D13787">
        <v>36</v>
      </c>
      <c r="E13787" s="9" t="str">
        <f>IF(Tableau2[[#This Row],[Project]]="","pas de projet",Tableau2[[#This Row],[Project]])</f>
        <v>0DC378</v>
      </c>
      <c r="F13787" s="9">
        <f>MONTH(Tableau2[[#This Row],[Date]])</f>
        <v>7</v>
      </c>
      <c r="G13787" s="9">
        <f>YEAR(Tableau2[[#This Row],[Date]])</f>
        <v>2025</v>
      </c>
      <c r="H13787" s="9">
        <f>_xlfn.ISOWEEKNUM(Tableau2[[#This Row],[Date]])</f>
        <v>28</v>
      </c>
    </row>
    <row r="13788" spans="1:8" hidden="1" x14ac:dyDescent="0.25">
      <c r="A13788" t="s">
        <v>11</v>
      </c>
      <c r="B13788">
        <v>4</v>
      </c>
      <c r="C13788" s="3">
        <v>45845</v>
      </c>
      <c r="D13788">
        <v>34</v>
      </c>
      <c r="E13788" s="9" t="str">
        <f>IF(Tableau2[[#This Row],[Project]]="","pas de projet",Tableau2[[#This Row],[Project]])</f>
        <v>0NC376</v>
      </c>
      <c r="F13788" s="9">
        <f>MONTH(Tableau2[[#This Row],[Date]])</f>
        <v>7</v>
      </c>
      <c r="G13788" s="9">
        <f>YEAR(Tableau2[[#This Row],[Date]])</f>
        <v>2025</v>
      </c>
      <c r="H13788" s="9">
        <f>_xlfn.ISOWEEKNUM(Tableau2[[#This Row],[Date]])</f>
        <v>28</v>
      </c>
    </row>
    <row r="13789" spans="1:8" hidden="1" x14ac:dyDescent="0.25">
      <c r="A13789" t="s">
        <v>8</v>
      </c>
      <c r="B13789">
        <v>4</v>
      </c>
      <c r="C13789" s="3">
        <v>45845</v>
      </c>
      <c r="D13789">
        <v>6</v>
      </c>
      <c r="E13789" s="9" t="str">
        <f>IF(Tableau2[[#This Row],[Project]]="","pas de projet",Tableau2[[#This Row],[Project]])</f>
        <v>Fara proiect</v>
      </c>
      <c r="F13789" s="9">
        <f>MONTH(Tableau2[[#This Row],[Date]])</f>
        <v>7</v>
      </c>
      <c r="G13789" s="9">
        <f>YEAR(Tableau2[[#This Row],[Date]])</f>
        <v>2025</v>
      </c>
      <c r="H13789" s="9">
        <f>_xlfn.ISOWEEKNUM(Tableau2[[#This Row],[Date]])</f>
        <v>28</v>
      </c>
    </row>
    <row r="13790" spans="1:8" hidden="1" x14ac:dyDescent="0.25">
      <c r="A13790" t="s">
        <v>40</v>
      </c>
      <c r="B13790">
        <v>4</v>
      </c>
      <c r="C13790" s="3">
        <v>45845</v>
      </c>
      <c r="D13790">
        <v>18</v>
      </c>
      <c r="E13790" s="9" t="str">
        <f>IF(Tableau2[[#This Row],[Project]]="","pas de projet",Tableau2[[#This Row],[Project]])</f>
        <v>0SC376</v>
      </c>
      <c r="F13790" s="9">
        <f>MONTH(Tableau2[[#This Row],[Date]])</f>
        <v>7</v>
      </c>
      <c r="G13790" s="9">
        <f>YEAR(Tableau2[[#This Row],[Date]])</f>
        <v>2025</v>
      </c>
      <c r="H13790" s="9">
        <f>_xlfn.ISOWEEKNUM(Tableau2[[#This Row],[Date]])</f>
        <v>28</v>
      </c>
    </row>
    <row r="13791" spans="1:8" hidden="1" x14ac:dyDescent="0.25">
      <c r="A13791" t="s">
        <v>22</v>
      </c>
      <c r="B13791">
        <v>4</v>
      </c>
      <c r="C13791" s="3">
        <v>45845</v>
      </c>
      <c r="D13791">
        <v>40</v>
      </c>
      <c r="E13791" s="9" t="str">
        <f>IF(Tableau2[[#This Row],[Project]]="","pas de projet",Tableau2[[#This Row],[Project]])</f>
        <v>0DC376</v>
      </c>
      <c r="F13791" s="9">
        <f>MONTH(Tableau2[[#This Row],[Date]])</f>
        <v>7</v>
      </c>
      <c r="G13791" s="9">
        <f>YEAR(Tableau2[[#This Row],[Date]])</f>
        <v>2025</v>
      </c>
      <c r="H13791" s="9">
        <f>_xlfn.ISOWEEKNUM(Tableau2[[#This Row],[Date]])</f>
        <v>28</v>
      </c>
    </row>
    <row r="13792" spans="1:8" hidden="1" x14ac:dyDescent="0.25">
      <c r="A13792" t="s">
        <v>13</v>
      </c>
      <c r="B13792">
        <f t="shared" ref="B13792:B13793" si="626">111111+1</f>
        <v>111112</v>
      </c>
      <c r="C13792" s="3">
        <v>45845</v>
      </c>
      <c r="D13792">
        <v>2</v>
      </c>
      <c r="E13792" s="9" t="str">
        <f>IF(Tableau2[[#This Row],[Project]]="","pas de projet",Tableau2[[#This Row],[Project]])</f>
        <v>0DC378</v>
      </c>
      <c r="F13792" s="9">
        <f>MONTH(Tableau2[[#This Row],[Date]])</f>
        <v>7</v>
      </c>
      <c r="G13792" s="9">
        <f>YEAR(Tableau2[[#This Row],[Date]])</f>
        <v>2025</v>
      </c>
      <c r="H13792" s="9">
        <f>_xlfn.ISOWEEKNUM(Tableau2[[#This Row],[Date]])</f>
        <v>28</v>
      </c>
    </row>
    <row r="13793" spans="1:8" hidden="1" x14ac:dyDescent="0.25">
      <c r="A13793" t="s">
        <v>22</v>
      </c>
      <c r="B13793">
        <f t="shared" si="626"/>
        <v>111112</v>
      </c>
      <c r="C13793" s="3">
        <v>45845</v>
      </c>
      <c r="D13793">
        <v>6</v>
      </c>
      <c r="E13793" s="9" t="str">
        <f>IF(Tableau2[[#This Row],[Project]]="","pas de projet",Tableau2[[#This Row],[Project]])</f>
        <v>0DC376</v>
      </c>
      <c r="F13793" s="9">
        <f>MONTH(Tableau2[[#This Row],[Date]])</f>
        <v>7</v>
      </c>
      <c r="G13793" s="9">
        <f>YEAR(Tableau2[[#This Row],[Date]])</f>
        <v>2025</v>
      </c>
      <c r="H13793" s="9">
        <f>_xlfn.ISOWEEKNUM(Tableau2[[#This Row],[Date]])</f>
        <v>28</v>
      </c>
    </row>
    <row r="13794" spans="1:8" hidden="1" x14ac:dyDescent="0.25">
      <c r="A13794" t="s">
        <v>11</v>
      </c>
      <c r="B13794">
        <v>9</v>
      </c>
      <c r="C13794" s="3">
        <v>45845</v>
      </c>
      <c r="D13794">
        <v>6</v>
      </c>
      <c r="E13794" s="9" t="str">
        <f>IF(Tableau2[[#This Row],[Project]]="","pas de projet",Tableau2[[#This Row],[Project]])</f>
        <v>0NC376</v>
      </c>
      <c r="F13794" s="9">
        <f>MONTH(Tableau2[[#This Row],[Date]])</f>
        <v>7</v>
      </c>
      <c r="G13794" s="9">
        <f>YEAR(Tableau2[[#This Row],[Date]])</f>
        <v>2025</v>
      </c>
      <c r="H13794" s="9">
        <f>_xlfn.ISOWEEKNUM(Tableau2[[#This Row],[Date]])</f>
        <v>28</v>
      </c>
    </row>
    <row r="13795" spans="1:8" hidden="1" x14ac:dyDescent="0.25">
      <c r="A13795" t="s">
        <v>10</v>
      </c>
      <c r="B13795">
        <v>9</v>
      </c>
      <c r="C13795" s="3">
        <v>45845</v>
      </c>
      <c r="D13795">
        <v>26</v>
      </c>
      <c r="E13795" s="9" t="str">
        <f>IF(Tableau2[[#This Row],[Project]]="","pas de projet",Tableau2[[#This Row],[Project]])</f>
        <v>0NC377</v>
      </c>
      <c r="F13795" s="9">
        <f>MONTH(Tableau2[[#This Row],[Date]])</f>
        <v>7</v>
      </c>
      <c r="G13795" s="9">
        <f>YEAR(Tableau2[[#This Row],[Date]])</f>
        <v>2025</v>
      </c>
      <c r="H13795" s="9">
        <f>_xlfn.ISOWEEKNUM(Tableau2[[#This Row],[Date]])</f>
        <v>28</v>
      </c>
    </row>
    <row r="13796" spans="1:8" hidden="1" x14ac:dyDescent="0.25">
      <c r="A13796" t="s">
        <v>12</v>
      </c>
      <c r="B13796">
        <f t="shared" ref="B13796:B13806" si="627">111111+1</f>
        <v>111112</v>
      </c>
      <c r="C13796" s="3">
        <v>45847</v>
      </c>
      <c r="D13796">
        <v>8</v>
      </c>
      <c r="E13796" s="9" t="str">
        <f>IF(Tableau2[[#This Row],[Project]]="","pas de projet",Tableau2[[#This Row],[Project]])</f>
        <v>0DC377</v>
      </c>
      <c r="F13796" s="9">
        <f>MONTH(Tableau2[[#This Row],[Date]])</f>
        <v>7</v>
      </c>
      <c r="G13796" s="9">
        <f>YEAR(Tableau2[[#This Row],[Date]])</f>
        <v>2025</v>
      </c>
      <c r="H13796" s="9">
        <f>_xlfn.ISOWEEKNUM(Tableau2[[#This Row],[Date]])</f>
        <v>28</v>
      </c>
    </row>
    <row r="13797" spans="1:8" hidden="1" x14ac:dyDescent="0.25">
      <c r="A13797" t="s">
        <v>12</v>
      </c>
      <c r="B13797">
        <f t="shared" si="627"/>
        <v>111112</v>
      </c>
      <c r="C13797" s="3">
        <v>45846</v>
      </c>
      <c r="D13797">
        <v>8</v>
      </c>
      <c r="E13797" s="9" t="str">
        <f>IF(Tableau2[[#This Row],[Project]]="","pas de projet",Tableau2[[#This Row],[Project]])</f>
        <v>0DC377</v>
      </c>
      <c r="F13797" s="9">
        <f>MONTH(Tableau2[[#This Row],[Date]])</f>
        <v>7</v>
      </c>
      <c r="G13797" s="9">
        <f>YEAR(Tableau2[[#This Row],[Date]])</f>
        <v>2025</v>
      </c>
      <c r="H13797" s="9">
        <f>_xlfn.ISOWEEKNUM(Tableau2[[#This Row],[Date]])</f>
        <v>28</v>
      </c>
    </row>
    <row r="13798" spans="1:8" hidden="1" x14ac:dyDescent="0.25">
      <c r="A13798" t="s">
        <v>12</v>
      </c>
      <c r="B13798">
        <f t="shared" si="627"/>
        <v>111112</v>
      </c>
      <c r="C13798" s="3">
        <v>45841</v>
      </c>
      <c r="D13798">
        <v>8</v>
      </c>
      <c r="E13798" s="9" t="str">
        <f>IF(Tableau2[[#This Row],[Project]]="","pas de projet",Tableau2[[#This Row],[Project]])</f>
        <v>0DC377</v>
      </c>
      <c r="F13798" s="9">
        <f>MONTH(Tableau2[[#This Row],[Date]])</f>
        <v>7</v>
      </c>
      <c r="G13798" s="9">
        <f>YEAR(Tableau2[[#This Row],[Date]])</f>
        <v>2025</v>
      </c>
      <c r="H13798" s="9">
        <f>_xlfn.ISOWEEKNUM(Tableau2[[#This Row],[Date]])</f>
        <v>27</v>
      </c>
    </row>
    <row r="13799" spans="1:8" hidden="1" x14ac:dyDescent="0.25">
      <c r="A13799" t="s">
        <v>12</v>
      </c>
      <c r="B13799">
        <f t="shared" si="627"/>
        <v>111112</v>
      </c>
      <c r="C13799" s="3">
        <v>45840</v>
      </c>
      <c r="D13799">
        <v>8</v>
      </c>
      <c r="E13799" s="9" t="str">
        <f>IF(Tableau2[[#This Row],[Project]]="","pas de projet",Tableau2[[#This Row],[Project]])</f>
        <v>0DC377</v>
      </c>
      <c r="F13799" s="9">
        <f>MONTH(Tableau2[[#This Row],[Date]])</f>
        <v>7</v>
      </c>
      <c r="G13799" s="9">
        <f>YEAR(Tableau2[[#This Row],[Date]])</f>
        <v>2025</v>
      </c>
      <c r="H13799" s="9">
        <f>_xlfn.ISOWEEKNUM(Tableau2[[#This Row],[Date]])</f>
        <v>27</v>
      </c>
    </row>
    <row r="13800" spans="1:8" hidden="1" x14ac:dyDescent="0.25">
      <c r="A13800" t="s">
        <v>13</v>
      </c>
      <c r="B13800">
        <f t="shared" si="627"/>
        <v>111112</v>
      </c>
      <c r="C13800" s="3">
        <v>45839</v>
      </c>
      <c r="D13800">
        <v>8</v>
      </c>
      <c r="E13800" s="9" t="str">
        <f>IF(Tableau2[[#This Row],[Project]]="","pas de projet",Tableau2[[#This Row],[Project]])</f>
        <v>0DC378</v>
      </c>
      <c r="F13800" s="9">
        <f>MONTH(Tableau2[[#This Row],[Date]])</f>
        <v>7</v>
      </c>
      <c r="G13800" s="9">
        <f>YEAR(Tableau2[[#This Row],[Date]])</f>
        <v>2025</v>
      </c>
      <c r="H13800" s="9">
        <f>_xlfn.ISOWEEKNUM(Tableau2[[#This Row],[Date]])</f>
        <v>27</v>
      </c>
    </row>
    <row r="13801" spans="1:8" hidden="1" x14ac:dyDescent="0.25">
      <c r="A13801" t="s">
        <v>13</v>
      </c>
      <c r="B13801">
        <f t="shared" si="627"/>
        <v>111112</v>
      </c>
      <c r="C13801" s="3">
        <v>45842</v>
      </c>
      <c r="D13801">
        <v>8</v>
      </c>
      <c r="E13801" s="9" t="str">
        <f>IF(Tableau2[[#This Row],[Project]]="","pas de projet",Tableau2[[#This Row],[Project]])</f>
        <v>0DC378</v>
      </c>
      <c r="F13801" s="9">
        <f>MONTH(Tableau2[[#This Row],[Date]])</f>
        <v>7</v>
      </c>
      <c r="G13801" s="9">
        <f>YEAR(Tableau2[[#This Row],[Date]])</f>
        <v>2025</v>
      </c>
      <c r="H13801" s="9">
        <f>_xlfn.ISOWEEKNUM(Tableau2[[#This Row],[Date]])</f>
        <v>27</v>
      </c>
    </row>
    <row r="13802" spans="1:8" hidden="1" x14ac:dyDescent="0.25">
      <c r="A13802" t="s">
        <v>22</v>
      </c>
      <c r="B13802">
        <f t="shared" si="627"/>
        <v>111112</v>
      </c>
      <c r="C13802" s="3">
        <v>45845</v>
      </c>
      <c r="D13802">
        <v>8</v>
      </c>
      <c r="E13802" s="9" t="str">
        <f>IF(Tableau2[[#This Row],[Project]]="","pas de projet",Tableau2[[#This Row],[Project]])</f>
        <v>0DC376</v>
      </c>
      <c r="F13802" s="9">
        <f>MONTH(Tableau2[[#This Row],[Date]])</f>
        <v>7</v>
      </c>
      <c r="G13802" s="9">
        <f>YEAR(Tableau2[[#This Row],[Date]])</f>
        <v>2025</v>
      </c>
      <c r="H13802" s="9">
        <f>_xlfn.ISOWEEKNUM(Tableau2[[#This Row],[Date]])</f>
        <v>28</v>
      </c>
    </row>
    <row r="13803" spans="1:8" hidden="1" x14ac:dyDescent="0.25">
      <c r="A13803" t="s">
        <v>10</v>
      </c>
      <c r="B13803">
        <f t="shared" si="627"/>
        <v>111112</v>
      </c>
      <c r="C13803" s="3">
        <v>45845</v>
      </c>
      <c r="D13803">
        <v>4</v>
      </c>
      <c r="E13803" s="9" t="str">
        <f>IF(Tableau2[[#This Row],[Project]]="","pas de projet",Tableau2[[#This Row],[Project]])</f>
        <v>0NC377</v>
      </c>
      <c r="F13803" s="9">
        <f>MONTH(Tableau2[[#This Row],[Date]])</f>
        <v>7</v>
      </c>
      <c r="G13803" s="9">
        <f>YEAR(Tableau2[[#This Row],[Date]])</f>
        <v>2025</v>
      </c>
      <c r="H13803" s="9">
        <f>_xlfn.ISOWEEKNUM(Tableau2[[#This Row],[Date]])</f>
        <v>28</v>
      </c>
    </row>
    <row r="13804" spans="1:8" hidden="1" x14ac:dyDescent="0.25">
      <c r="A13804" t="s">
        <v>32</v>
      </c>
      <c r="B13804">
        <f t="shared" si="627"/>
        <v>111112</v>
      </c>
      <c r="C13804" s="3">
        <v>45845</v>
      </c>
      <c r="D13804">
        <v>4</v>
      </c>
      <c r="E13804" s="9" t="str">
        <f>IF(Tableau2[[#This Row],[Project]]="","pas de projet",Tableau2[[#This Row],[Project]])</f>
        <v>0NC378</v>
      </c>
      <c r="F13804" s="9">
        <f>MONTH(Tableau2[[#This Row],[Date]])</f>
        <v>7</v>
      </c>
      <c r="G13804" s="9">
        <f>YEAR(Tableau2[[#This Row],[Date]])</f>
        <v>2025</v>
      </c>
      <c r="H13804" s="9">
        <f>_xlfn.ISOWEEKNUM(Tableau2[[#This Row],[Date]])</f>
        <v>28</v>
      </c>
    </row>
    <row r="13805" spans="1:8" hidden="1" x14ac:dyDescent="0.25">
      <c r="A13805" t="s">
        <v>10</v>
      </c>
      <c r="B13805">
        <f t="shared" si="627"/>
        <v>111112</v>
      </c>
      <c r="C13805" s="3">
        <v>45842</v>
      </c>
      <c r="D13805">
        <v>8</v>
      </c>
      <c r="E13805" s="9" t="str">
        <f>IF(Tableau2[[#This Row],[Project]]="","pas de projet",Tableau2[[#This Row],[Project]])</f>
        <v>0NC377</v>
      </c>
      <c r="F13805" s="9">
        <f>MONTH(Tableau2[[#This Row],[Date]])</f>
        <v>7</v>
      </c>
      <c r="G13805" s="9">
        <f>YEAR(Tableau2[[#This Row],[Date]])</f>
        <v>2025</v>
      </c>
      <c r="H13805" s="9">
        <f>_xlfn.ISOWEEKNUM(Tableau2[[#This Row],[Date]])</f>
        <v>27</v>
      </c>
    </row>
    <row r="13806" spans="1:8" hidden="1" x14ac:dyDescent="0.25">
      <c r="B13806">
        <f t="shared" si="627"/>
        <v>111112</v>
      </c>
      <c r="C13806" s="3">
        <v>45845</v>
      </c>
      <c r="D13806">
        <v>8</v>
      </c>
      <c r="E13806" s="9" t="str">
        <f>IF(Tableau2[[#This Row],[Project]]="","pas de projet",Tableau2[[#This Row],[Project]])</f>
        <v>pas de projet</v>
      </c>
      <c r="F13806" s="9">
        <f>MONTH(Tableau2[[#This Row],[Date]])</f>
        <v>7</v>
      </c>
      <c r="G13806" s="9">
        <f>YEAR(Tableau2[[#This Row],[Date]])</f>
        <v>2025</v>
      </c>
      <c r="H13806" s="9">
        <f>_xlfn.ISOWEEKNUM(Tableau2[[#This Row],[Date]])</f>
        <v>28</v>
      </c>
    </row>
    <row r="13807" spans="1:8" hidden="1" x14ac:dyDescent="0.25">
      <c r="A13807" t="s">
        <v>22</v>
      </c>
      <c r="B13807">
        <v>2</v>
      </c>
      <c r="C13807" s="3">
        <v>45843</v>
      </c>
      <c r="D13807">
        <v>20</v>
      </c>
      <c r="E13807" s="9" t="str">
        <f>IF(Tableau2[[#This Row],[Project]]="","pas de projet",Tableau2[[#This Row],[Project]])</f>
        <v>0DC376</v>
      </c>
      <c r="F13807" s="9">
        <f>MONTH(Tableau2[[#This Row],[Date]])</f>
        <v>7</v>
      </c>
      <c r="G13807" s="9">
        <f>YEAR(Tableau2[[#This Row],[Date]])</f>
        <v>2025</v>
      </c>
      <c r="H13807" s="9">
        <f>_xlfn.ISOWEEKNUM(Tableau2[[#This Row],[Date]])</f>
        <v>27</v>
      </c>
    </row>
    <row r="13808" spans="1:8" hidden="1" x14ac:dyDescent="0.25">
      <c r="A13808" t="s">
        <v>40</v>
      </c>
      <c r="B13808">
        <v>2</v>
      </c>
      <c r="C13808" s="3">
        <v>45843</v>
      </c>
      <c r="D13808">
        <v>10</v>
      </c>
      <c r="E13808" s="9" t="str">
        <f>IF(Tableau2[[#This Row],[Project]]="","pas de projet",Tableau2[[#This Row],[Project]])</f>
        <v>0SC376</v>
      </c>
      <c r="F13808" s="9">
        <f>MONTH(Tableau2[[#This Row],[Date]])</f>
        <v>7</v>
      </c>
      <c r="G13808" s="9">
        <f>YEAR(Tableau2[[#This Row],[Date]])</f>
        <v>2025</v>
      </c>
      <c r="H13808" s="9">
        <f>_xlfn.ISOWEEKNUM(Tableau2[[#This Row],[Date]])</f>
        <v>27</v>
      </c>
    </row>
    <row r="13809" spans="1:8" hidden="1" x14ac:dyDescent="0.25">
      <c r="A13809" t="s">
        <v>8</v>
      </c>
      <c r="B13809">
        <v>9</v>
      </c>
      <c r="C13809" s="3">
        <v>45843</v>
      </c>
      <c r="D13809">
        <v>5</v>
      </c>
      <c r="E13809" s="9" t="str">
        <f>IF(Tableau2[[#This Row],[Project]]="","pas de projet",Tableau2[[#This Row],[Project]])</f>
        <v>Fara proiect</v>
      </c>
      <c r="F13809" s="9">
        <f>MONTH(Tableau2[[#This Row],[Date]])</f>
        <v>7</v>
      </c>
      <c r="G13809" s="9">
        <f>YEAR(Tableau2[[#This Row],[Date]])</f>
        <v>2025</v>
      </c>
      <c r="H13809" s="9">
        <f>_xlfn.ISOWEEKNUM(Tableau2[[#This Row],[Date]])</f>
        <v>27</v>
      </c>
    </row>
    <row r="13810" spans="1:8" hidden="1" x14ac:dyDescent="0.25">
      <c r="B13810">
        <f t="shared" ref="B13810:B13817" si="628">111111+1</f>
        <v>111112</v>
      </c>
      <c r="C13810" s="3">
        <v>45845</v>
      </c>
      <c r="D13810">
        <v>8</v>
      </c>
      <c r="E13810" s="9" t="str">
        <f>IF(Tableau2[[#This Row],[Project]]="","pas de projet",Tableau2[[#This Row],[Project]])</f>
        <v>pas de projet</v>
      </c>
      <c r="F13810" s="9">
        <f>MONTH(Tableau2[[#This Row],[Date]])</f>
        <v>7</v>
      </c>
      <c r="G13810" s="9">
        <f>YEAR(Tableau2[[#This Row],[Date]])</f>
        <v>2025</v>
      </c>
      <c r="H13810" s="9">
        <f>_xlfn.ISOWEEKNUM(Tableau2[[#This Row],[Date]])</f>
        <v>28</v>
      </c>
    </row>
    <row r="13811" spans="1:8" hidden="1" x14ac:dyDescent="0.25">
      <c r="A13811" t="s">
        <v>12</v>
      </c>
      <c r="B13811">
        <f t="shared" si="628"/>
        <v>111112</v>
      </c>
      <c r="C13811" s="3">
        <v>45845</v>
      </c>
      <c r="D13811">
        <v>8</v>
      </c>
      <c r="E13811" s="9" t="str">
        <f>IF(Tableau2[[#This Row],[Project]]="","pas de projet",Tableau2[[#This Row],[Project]])</f>
        <v>0DC377</v>
      </c>
      <c r="F13811" s="9">
        <f>MONTH(Tableau2[[#This Row],[Date]])</f>
        <v>7</v>
      </c>
      <c r="G13811" s="9">
        <f>YEAR(Tableau2[[#This Row],[Date]])</f>
        <v>2025</v>
      </c>
      <c r="H13811" s="9">
        <f>_xlfn.ISOWEEKNUM(Tableau2[[#This Row],[Date]])</f>
        <v>28</v>
      </c>
    </row>
    <row r="13812" spans="1:8" hidden="1" x14ac:dyDescent="0.25">
      <c r="A13812" t="s">
        <v>22</v>
      </c>
      <c r="B13812">
        <f t="shared" si="628"/>
        <v>111112</v>
      </c>
      <c r="C13812" s="3">
        <v>45842</v>
      </c>
      <c r="D13812">
        <v>8</v>
      </c>
      <c r="E13812" s="9" t="str">
        <f>IF(Tableau2[[#This Row],[Project]]="","pas de projet",Tableau2[[#This Row],[Project]])</f>
        <v>0DC376</v>
      </c>
      <c r="F13812" s="9">
        <f>MONTH(Tableau2[[#This Row],[Date]])</f>
        <v>7</v>
      </c>
      <c r="G13812" s="9">
        <f>YEAR(Tableau2[[#This Row],[Date]])</f>
        <v>2025</v>
      </c>
      <c r="H13812" s="9">
        <f>_xlfn.ISOWEEKNUM(Tableau2[[#This Row],[Date]])</f>
        <v>27</v>
      </c>
    </row>
    <row r="13813" spans="1:8" hidden="1" x14ac:dyDescent="0.25">
      <c r="A13813" t="s">
        <v>22</v>
      </c>
      <c r="B13813">
        <f t="shared" si="628"/>
        <v>111112</v>
      </c>
      <c r="C13813" s="3">
        <v>45841</v>
      </c>
      <c r="D13813">
        <v>8</v>
      </c>
      <c r="E13813" s="9" t="str">
        <f>IF(Tableau2[[#This Row],[Project]]="","pas de projet",Tableau2[[#This Row],[Project]])</f>
        <v>0DC376</v>
      </c>
      <c r="F13813" s="9">
        <f>MONTH(Tableau2[[#This Row],[Date]])</f>
        <v>7</v>
      </c>
      <c r="G13813" s="9">
        <f>YEAR(Tableau2[[#This Row],[Date]])</f>
        <v>2025</v>
      </c>
      <c r="H13813" s="9">
        <f>_xlfn.ISOWEEKNUM(Tableau2[[#This Row],[Date]])</f>
        <v>27</v>
      </c>
    </row>
    <row r="13814" spans="1:8" hidden="1" x14ac:dyDescent="0.25">
      <c r="A13814" t="s">
        <v>22</v>
      </c>
      <c r="B13814">
        <f t="shared" si="628"/>
        <v>111112</v>
      </c>
      <c r="C13814" s="3">
        <v>45840</v>
      </c>
      <c r="D13814">
        <v>8</v>
      </c>
      <c r="E13814" s="9" t="str">
        <f>IF(Tableau2[[#This Row],[Project]]="","pas de projet",Tableau2[[#This Row],[Project]])</f>
        <v>0DC376</v>
      </c>
      <c r="F13814" s="9">
        <f>MONTH(Tableau2[[#This Row],[Date]])</f>
        <v>7</v>
      </c>
      <c r="G13814" s="9">
        <f>YEAR(Tableau2[[#This Row],[Date]])</f>
        <v>2025</v>
      </c>
      <c r="H13814" s="9">
        <f>_xlfn.ISOWEEKNUM(Tableau2[[#This Row],[Date]])</f>
        <v>27</v>
      </c>
    </row>
    <row r="13815" spans="1:8" hidden="1" x14ac:dyDescent="0.25">
      <c r="A13815" t="s">
        <v>22</v>
      </c>
      <c r="B13815">
        <f t="shared" si="628"/>
        <v>111112</v>
      </c>
      <c r="C13815" s="3">
        <v>45839</v>
      </c>
      <c r="D13815">
        <v>8</v>
      </c>
      <c r="E13815" s="9" t="str">
        <f>IF(Tableau2[[#This Row],[Project]]="","pas de projet",Tableau2[[#This Row],[Project]])</f>
        <v>0DC376</v>
      </c>
      <c r="F13815" s="9">
        <f>MONTH(Tableau2[[#This Row],[Date]])</f>
        <v>7</v>
      </c>
      <c r="G13815" s="9">
        <f>YEAR(Tableau2[[#This Row],[Date]])</f>
        <v>2025</v>
      </c>
      <c r="H13815" s="9">
        <f>_xlfn.ISOWEEKNUM(Tableau2[[#This Row],[Date]])</f>
        <v>27</v>
      </c>
    </row>
    <row r="13816" spans="1:8" hidden="1" x14ac:dyDescent="0.25">
      <c r="A13816" t="s">
        <v>40</v>
      </c>
      <c r="B13816">
        <f t="shared" si="628"/>
        <v>111112</v>
      </c>
      <c r="C13816" s="3">
        <v>45842</v>
      </c>
      <c r="D13816">
        <v>8</v>
      </c>
      <c r="E13816" s="9" t="str">
        <f>IF(Tableau2[[#This Row],[Project]]="","pas de projet",Tableau2[[#This Row],[Project]])</f>
        <v>0SC376</v>
      </c>
      <c r="F13816" s="9">
        <f>MONTH(Tableau2[[#This Row],[Date]])</f>
        <v>7</v>
      </c>
      <c r="G13816" s="9">
        <f>YEAR(Tableau2[[#This Row],[Date]])</f>
        <v>2025</v>
      </c>
      <c r="H13816" s="9">
        <f>_xlfn.ISOWEEKNUM(Tableau2[[#This Row],[Date]])</f>
        <v>27</v>
      </c>
    </row>
    <row r="13817" spans="1:8" hidden="1" x14ac:dyDescent="0.25">
      <c r="A13817" t="s">
        <v>40</v>
      </c>
      <c r="B13817">
        <f t="shared" si="628"/>
        <v>111112</v>
      </c>
      <c r="C13817" s="3">
        <v>45841</v>
      </c>
      <c r="D13817">
        <v>8</v>
      </c>
      <c r="E13817" s="9" t="str">
        <f>IF(Tableau2[[#This Row],[Project]]="","pas de projet",Tableau2[[#This Row],[Project]])</f>
        <v>0SC376</v>
      </c>
      <c r="F13817" s="9">
        <f>MONTH(Tableau2[[#This Row],[Date]])</f>
        <v>7</v>
      </c>
      <c r="G13817" s="9">
        <f>YEAR(Tableau2[[#This Row],[Date]])</f>
        <v>2025</v>
      </c>
      <c r="H13817" s="9">
        <f>_xlfn.ISOWEEKNUM(Tableau2[[#This Row],[Date]])</f>
        <v>27</v>
      </c>
    </row>
    <row r="13818" spans="1:8" hidden="1" x14ac:dyDescent="0.25">
      <c r="B13818">
        <v>111</v>
      </c>
      <c r="C13818" s="3">
        <v>45845</v>
      </c>
      <c r="D13818">
        <v>8</v>
      </c>
      <c r="E13818" s="9" t="str">
        <f>IF(Tableau2[[#This Row],[Project]]="","pas de projet",Tableau2[[#This Row],[Project]])</f>
        <v>pas de projet</v>
      </c>
      <c r="F13818" s="9">
        <f>MONTH(Tableau2[[#This Row],[Date]])</f>
        <v>7</v>
      </c>
      <c r="G13818" s="9">
        <f>YEAR(Tableau2[[#This Row],[Date]])</f>
        <v>2025</v>
      </c>
      <c r="H13818" s="9">
        <f>_xlfn.ISOWEEKNUM(Tableau2[[#This Row],[Date]])</f>
        <v>28</v>
      </c>
    </row>
    <row r="13819" spans="1:8" hidden="1" x14ac:dyDescent="0.25">
      <c r="B13819">
        <v>111</v>
      </c>
      <c r="C13819" s="3">
        <v>45845</v>
      </c>
      <c r="D13819">
        <v>8</v>
      </c>
      <c r="E13819" s="9" t="str">
        <f>IF(Tableau2[[#This Row],[Project]]="","pas de projet",Tableau2[[#This Row],[Project]])</f>
        <v>pas de projet</v>
      </c>
      <c r="F13819" s="9">
        <f>MONTH(Tableau2[[#This Row],[Date]])</f>
        <v>7</v>
      </c>
      <c r="G13819" s="9">
        <f>YEAR(Tableau2[[#This Row],[Date]])</f>
        <v>2025</v>
      </c>
      <c r="H13819" s="9">
        <f>_xlfn.ISOWEEKNUM(Tableau2[[#This Row],[Date]])</f>
        <v>28</v>
      </c>
    </row>
    <row r="13820" spans="1:8" hidden="1" x14ac:dyDescent="0.25">
      <c r="B13820">
        <v>111</v>
      </c>
      <c r="C13820" s="3">
        <v>45845</v>
      </c>
      <c r="D13820">
        <v>8</v>
      </c>
      <c r="E13820" s="9" t="str">
        <f>IF(Tableau2[[#This Row],[Project]]="","pas de projet",Tableau2[[#This Row],[Project]])</f>
        <v>pas de projet</v>
      </c>
      <c r="F13820" s="9">
        <f>MONTH(Tableau2[[#This Row],[Date]])</f>
        <v>7</v>
      </c>
      <c r="G13820" s="9">
        <f>YEAR(Tableau2[[#This Row],[Date]])</f>
        <v>2025</v>
      </c>
      <c r="H13820" s="9">
        <f>_xlfn.ISOWEEKNUM(Tableau2[[#This Row],[Date]])</f>
        <v>28</v>
      </c>
    </row>
    <row r="13821" spans="1:8" hidden="1" x14ac:dyDescent="0.25">
      <c r="B13821">
        <v>111</v>
      </c>
      <c r="C13821" s="3">
        <v>45845</v>
      </c>
      <c r="D13821">
        <v>0</v>
      </c>
      <c r="E13821" s="9" t="str">
        <f>IF(Tableau2[[#This Row],[Project]]="","pas de projet",Tableau2[[#This Row],[Project]])</f>
        <v>pas de projet</v>
      </c>
      <c r="F13821" s="9">
        <f>MONTH(Tableau2[[#This Row],[Date]])</f>
        <v>7</v>
      </c>
      <c r="G13821" s="9">
        <f>YEAR(Tableau2[[#This Row],[Date]])</f>
        <v>2025</v>
      </c>
      <c r="H13821" s="9">
        <f>_xlfn.ISOWEEKNUM(Tableau2[[#This Row],[Date]])</f>
        <v>28</v>
      </c>
    </row>
    <row r="13822" spans="1:8" hidden="1" x14ac:dyDescent="0.25">
      <c r="B13822">
        <v>111</v>
      </c>
      <c r="C13822" s="3">
        <v>45845</v>
      </c>
      <c r="D13822">
        <v>8</v>
      </c>
      <c r="E13822" s="9" t="str">
        <f>IF(Tableau2[[#This Row],[Project]]="","pas de projet",Tableau2[[#This Row],[Project]])</f>
        <v>pas de projet</v>
      </c>
      <c r="F13822" s="9">
        <f>MONTH(Tableau2[[#This Row],[Date]])</f>
        <v>7</v>
      </c>
      <c r="G13822" s="9">
        <f>YEAR(Tableau2[[#This Row],[Date]])</f>
        <v>2025</v>
      </c>
      <c r="H13822" s="9">
        <f>_xlfn.ISOWEEKNUM(Tableau2[[#This Row],[Date]])</f>
        <v>28</v>
      </c>
    </row>
    <row r="13823" spans="1:8" hidden="1" x14ac:dyDescent="0.25">
      <c r="B13823">
        <v>111</v>
      </c>
      <c r="C13823" s="3">
        <v>45845</v>
      </c>
      <c r="D13823">
        <v>1</v>
      </c>
      <c r="E13823" s="9" t="str">
        <f>IF(Tableau2[[#This Row],[Project]]="","pas de projet",Tableau2[[#This Row],[Project]])</f>
        <v>pas de projet</v>
      </c>
      <c r="F13823" s="9">
        <f>MONTH(Tableau2[[#This Row],[Date]])</f>
        <v>7</v>
      </c>
      <c r="G13823" s="9">
        <f>YEAR(Tableau2[[#This Row],[Date]])</f>
        <v>2025</v>
      </c>
      <c r="H13823" s="9">
        <f>_xlfn.ISOWEEKNUM(Tableau2[[#This Row],[Date]])</f>
        <v>28</v>
      </c>
    </row>
    <row r="13824" spans="1:8" hidden="1" x14ac:dyDescent="0.25">
      <c r="B13824">
        <v>111</v>
      </c>
      <c r="C13824" s="3">
        <v>45845</v>
      </c>
      <c r="D13824">
        <v>8</v>
      </c>
      <c r="E13824" s="9" t="str">
        <f>IF(Tableau2[[#This Row],[Project]]="","pas de projet",Tableau2[[#This Row],[Project]])</f>
        <v>pas de projet</v>
      </c>
      <c r="F13824" s="9">
        <f>MONTH(Tableau2[[#This Row],[Date]])</f>
        <v>7</v>
      </c>
      <c r="G13824" s="9">
        <f>YEAR(Tableau2[[#This Row],[Date]])</f>
        <v>2025</v>
      </c>
      <c r="H13824" s="9">
        <f>_xlfn.ISOWEEKNUM(Tableau2[[#This Row],[Date]])</f>
        <v>28</v>
      </c>
    </row>
    <row r="13825" spans="2:8" hidden="1" x14ac:dyDescent="0.25">
      <c r="B13825">
        <v>111</v>
      </c>
      <c r="C13825" s="3">
        <v>45845</v>
      </c>
      <c r="D13825">
        <v>8</v>
      </c>
      <c r="E13825" s="9" t="str">
        <f>IF(Tableau2[[#This Row],[Project]]="","pas de projet",Tableau2[[#This Row],[Project]])</f>
        <v>pas de projet</v>
      </c>
      <c r="F13825" s="9">
        <f>MONTH(Tableau2[[#This Row],[Date]])</f>
        <v>7</v>
      </c>
      <c r="G13825" s="9">
        <f>YEAR(Tableau2[[#This Row],[Date]])</f>
        <v>2025</v>
      </c>
      <c r="H13825" s="9">
        <f>_xlfn.ISOWEEKNUM(Tableau2[[#This Row],[Date]])</f>
        <v>28</v>
      </c>
    </row>
    <row r="13826" spans="2:8" hidden="1" x14ac:dyDescent="0.25">
      <c r="B13826">
        <v>111</v>
      </c>
      <c r="C13826" s="3">
        <v>45845</v>
      </c>
      <c r="D13826">
        <v>8</v>
      </c>
      <c r="E13826" s="9" t="str">
        <f>IF(Tableau2[[#This Row],[Project]]="","pas de projet",Tableau2[[#This Row],[Project]])</f>
        <v>pas de projet</v>
      </c>
      <c r="F13826" s="9">
        <f>MONTH(Tableau2[[#This Row],[Date]])</f>
        <v>7</v>
      </c>
      <c r="G13826" s="9">
        <f>YEAR(Tableau2[[#This Row],[Date]])</f>
        <v>2025</v>
      </c>
      <c r="H13826" s="9">
        <f>_xlfn.ISOWEEKNUM(Tableau2[[#This Row],[Date]])</f>
        <v>28</v>
      </c>
    </row>
    <row r="13827" spans="2:8" hidden="1" x14ac:dyDescent="0.25">
      <c r="B13827">
        <v>111</v>
      </c>
      <c r="C13827" s="3">
        <v>45845</v>
      </c>
      <c r="D13827">
        <v>8</v>
      </c>
      <c r="E13827" s="9" t="str">
        <f>IF(Tableau2[[#This Row],[Project]]="","pas de projet",Tableau2[[#This Row],[Project]])</f>
        <v>pas de projet</v>
      </c>
      <c r="F13827" s="9">
        <f>MONTH(Tableau2[[#This Row],[Date]])</f>
        <v>7</v>
      </c>
      <c r="G13827" s="9">
        <f>YEAR(Tableau2[[#This Row],[Date]])</f>
        <v>2025</v>
      </c>
      <c r="H13827" s="9">
        <f>_xlfn.ISOWEEKNUM(Tableau2[[#This Row],[Date]])</f>
        <v>28</v>
      </c>
    </row>
    <row r="13828" spans="2:8" hidden="1" x14ac:dyDescent="0.25">
      <c r="B13828">
        <v>111</v>
      </c>
      <c r="C13828" s="3">
        <v>45845</v>
      </c>
      <c r="D13828">
        <v>8</v>
      </c>
      <c r="E13828" s="9" t="str">
        <f>IF(Tableau2[[#This Row],[Project]]="","pas de projet",Tableau2[[#This Row],[Project]])</f>
        <v>pas de projet</v>
      </c>
      <c r="F13828" s="9">
        <f>MONTH(Tableau2[[#This Row],[Date]])</f>
        <v>7</v>
      </c>
      <c r="G13828" s="9">
        <f>YEAR(Tableau2[[#This Row],[Date]])</f>
        <v>2025</v>
      </c>
      <c r="H13828" s="9">
        <f>_xlfn.ISOWEEKNUM(Tableau2[[#This Row],[Date]])</f>
        <v>28</v>
      </c>
    </row>
    <row r="13829" spans="2:8" hidden="1" x14ac:dyDescent="0.25">
      <c r="B13829">
        <v>111</v>
      </c>
      <c r="C13829" s="3">
        <v>45845</v>
      </c>
      <c r="D13829">
        <v>8</v>
      </c>
      <c r="E13829" s="9" t="str">
        <f>IF(Tableau2[[#This Row],[Project]]="","pas de projet",Tableau2[[#This Row],[Project]])</f>
        <v>pas de projet</v>
      </c>
      <c r="F13829" s="9">
        <f>MONTH(Tableau2[[#This Row],[Date]])</f>
        <v>7</v>
      </c>
      <c r="G13829" s="9">
        <f>YEAR(Tableau2[[#This Row],[Date]])</f>
        <v>2025</v>
      </c>
      <c r="H13829" s="9">
        <f>_xlfn.ISOWEEKNUM(Tableau2[[#This Row],[Date]])</f>
        <v>28</v>
      </c>
    </row>
    <row r="13830" spans="2:8" hidden="1" x14ac:dyDescent="0.25">
      <c r="B13830">
        <v>111</v>
      </c>
      <c r="C13830" s="3">
        <v>45845</v>
      </c>
      <c r="D13830">
        <v>8</v>
      </c>
      <c r="E13830" s="9" t="str">
        <f>IF(Tableau2[[#This Row],[Project]]="","pas de projet",Tableau2[[#This Row],[Project]])</f>
        <v>pas de projet</v>
      </c>
      <c r="F13830" s="9">
        <f>MONTH(Tableau2[[#This Row],[Date]])</f>
        <v>7</v>
      </c>
      <c r="G13830" s="9">
        <f>YEAR(Tableau2[[#This Row],[Date]])</f>
        <v>2025</v>
      </c>
      <c r="H13830" s="9">
        <f>_xlfn.ISOWEEKNUM(Tableau2[[#This Row],[Date]])</f>
        <v>28</v>
      </c>
    </row>
    <row r="13831" spans="2:8" hidden="1" x14ac:dyDescent="0.25">
      <c r="B13831">
        <v>111</v>
      </c>
      <c r="C13831" s="3">
        <v>45843</v>
      </c>
      <c r="D13831">
        <v>0</v>
      </c>
      <c r="E13831" s="9" t="str">
        <f>IF(Tableau2[[#This Row],[Project]]="","pas de projet",Tableau2[[#This Row],[Project]])</f>
        <v>pas de projet</v>
      </c>
      <c r="F13831" s="9">
        <f>MONTH(Tableau2[[#This Row],[Date]])</f>
        <v>7</v>
      </c>
      <c r="G13831" s="9">
        <f>YEAR(Tableau2[[#This Row],[Date]])</f>
        <v>2025</v>
      </c>
      <c r="H13831" s="9">
        <f>_xlfn.ISOWEEKNUM(Tableau2[[#This Row],[Date]])</f>
        <v>27</v>
      </c>
    </row>
    <row r="13832" spans="2:8" hidden="1" x14ac:dyDescent="0.25">
      <c r="B13832">
        <v>111</v>
      </c>
      <c r="C13832" s="3">
        <v>45843</v>
      </c>
      <c r="D13832">
        <v>3</v>
      </c>
      <c r="E13832" s="9" t="str">
        <f>IF(Tableau2[[#This Row],[Project]]="","pas de projet",Tableau2[[#This Row],[Project]])</f>
        <v>pas de projet</v>
      </c>
      <c r="F13832" s="9">
        <f>MONTH(Tableau2[[#This Row],[Date]])</f>
        <v>7</v>
      </c>
      <c r="G13832" s="9">
        <f>YEAR(Tableau2[[#This Row],[Date]])</f>
        <v>2025</v>
      </c>
      <c r="H13832" s="9">
        <f>_xlfn.ISOWEEKNUM(Tableau2[[#This Row],[Date]])</f>
        <v>27</v>
      </c>
    </row>
    <row r="13833" spans="2:8" hidden="1" x14ac:dyDescent="0.25">
      <c r="B13833">
        <v>111</v>
      </c>
      <c r="C13833" s="3">
        <v>45843</v>
      </c>
      <c r="D13833">
        <v>0</v>
      </c>
      <c r="E13833" s="9" t="str">
        <f>IF(Tableau2[[#This Row],[Project]]="","pas de projet",Tableau2[[#This Row],[Project]])</f>
        <v>pas de projet</v>
      </c>
      <c r="F13833" s="9">
        <f>MONTH(Tableau2[[#This Row],[Date]])</f>
        <v>7</v>
      </c>
      <c r="G13833" s="9">
        <f>YEAR(Tableau2[[#This Row],[Date]])</f>
        <v>2025</v>
      </c>
      <c r="H13833" s="9">
        <f>_xlfn.ISOWEEKNUM(Tableau2[[#This Row],[Date]])</f>
        <v>27</v>
      </c>
    </row>
    <row r="13834" spans="2:8" hidden="1" x14ac:dyDescent="0.25">
      <c r="B13834">
        <v>111</v>
      </c>
      <c r="C13834" s="3">
        <v>45843</v>
      </c>
      <c r="D13834">
        <v>0</v>
      </c>
      <c r="E13834" s="9" t="str">
        <f>IF(Tableau2[[#This Row],[Project]]="","pas de projet",Tableau2[[#This Row],[Project]])</f>
        <v>pas de projet</v>
      </c>
      <c r="F13834" s="9">
        <f>MONTH(Tableau2[[#This Row],[Date]])</f>
        <v>7</v>
      </c>
      <c r="G13834" s="9">
        <f>YEAR(Tableau2[[#This Row],[Date]])</f>
        <v>2025</v>
      </c>
      <c r="H13834" s="9">
        <f>_xlfn.ISOWEEKNUM(Tableau2[[#This Row],[Date]])</f>
        <v>27</v>
      </c>
    </row>
    <row r="13835" spans="2:8" hidden="1" x14ac:dyDescent="0.25">
      <c r="B13835">
        <v>111</v>
      </c>
      <c r="C13835" s="3">
        <v>45843</v>
      </c>
      <c r="D13835">
        <v>0</v>
      </c>
      <c r="E13835" s="9" t="str">
        <f>IF(Tableau2[[#This Row],[Project]]="","pas de projet",Tableau2[[#This Row],[Project]])</f>
        <v>pas de projet</v>
      </c>
      <c r="F13835" s="9">
        <f>MONTH(Tableau2[[#This Row],[Date]])</f>
        <v>7</v>
      </c>
      <c r="G13835" s="9">
        <f>YEAR(Tableau2[[#This Row],[Date]])</f>
        <v>2025</v>
      </c>
      <c r="H13835" s="9">
        <f>_xlfn.ISOWEEKNUM(Tableau2[[#This Row],[Date]])</f>
        <v>27</v>
      </c>
    </row>
    <row r="13836" spans="2:8" hidden="1" x14ac:dyDescent="0.25">
      <c r="B13836">
        <v>111</v>
      </c>
      <c r="C13836" s="3">
        <v>45843</v>
      </c>
      <c r="D13836">
        <v>0</v>
      </c>
      <c r="E13836" s="9" t="str">
        <f>IF(Tableau2[[#This Row],[Project]]="","pas de projet",Tableau2[[#This Row],[Project]])</f>
        <v>pas de projet</v>
      </c>
      <c r="F13836" s="9">
        <f>MONTH(Tableau2[[#This Row],[Date]])</f>
        <v>7</v>
      </c>
      <c r="G13836" s="9">
        <f>YEAR(Tableau2[[#This Row],[Date]])</f>
        <v>2025</v>
      </c>
      <c r="H13836" s="9">
        <f>_xlfn.ISOWEEKNUM(Tableau2[[#This Row],[Date]])</f>
        <v>27</v>
      </c>
    </row>
    <row r="13837" spans="2:8" hidden="1" x14ac:dyDescent="0.25">
      <c r="B13837">
        <v>111</v>
      </c>
      <c r="C13837" s="3">
        <v>45843</v>
      </c>
      <c r="D13837">
        <v>0</v>
      </c>
      <c r="E13837" s="9" t="str">
        <f>IF(Tableau2[[#This Row],[Project]]="","pas de projet",Tableau2[[#This Row],[Project]])</f>
        <v>pas de projet</v>
      </c>
      <c r="F13837" s="9">
        <f>MONTH(Tableau2[[#This Row],[Date]])</f>
        <v>7</v>
      </c>
      <c r="G13837" s="9">
        <f>YEAR(Tableau2[[#This Row],[Date]])</f>
        <v>2025</v>
      </c>
      <c r="H13837" s="9">
        <f>_xlfn.ISOWEEKNUM(Tableau2[[#This Row],[Date]])</f>
        <v>27</v>
      </c>
    </row>
    <row r="13838" spans="2:8" hidden="1" x14ac:dyDescent="0.25">
      <c r="B13838">
        <v>111</v>
      </c>
      <c r="C13838" s="3">
        <v>45843</v>
      </c>
      <c r="D13838">
        <v>0</v>
      </c>
      <c r="E13838" s="9" t="str">
        <f>IF(Tableau2[[#This Row],[Project]]="","pas de projet",Tableau2[[#This Row],[Project]])</f>
        <v>pas de projet</v>
      </c>
      <c r="F13838" s="9">
        <f>MONTH(Tableau2[[#This Row],[Date]])</f>
        <v>7</v>
      </c>
      <c r="G13838" s="9">
        <f>YEAR(Tableau2[[#This Row],[Date]])</f>
        <v>2025</v>
      </c>
      <c r="H13838" s="9">
        <f>_xlfn.ISOWEEKNUM(Tableau2[[#This Row],[Date]])</f>
        <v>27</v>
      </c>
    </row>
    <row r="13839" spans="2:8" hidden="1" x14ac:dyDescent="0.25">
      <c r="B13839">
        <v>111</v>
      </c>
      <c r="C13839" s="3">
        <v>45843</v>
      </c>
      <c r="D13839">
        <v>0</v>
      </c>
      <c r="E13839" s="9" t="str">
        <f>IF(Tableau2[[#This Row],[Project]]="","pas de projet",Tableau2[[#This Row],[Project]])</f>
        <v>pas de projet</v>
      </c>
      <c r="F13839" s="9">
        <f>MONTH(Tableau2[[#This Row],[Date]])</f>
        <v>7</v>
      </c>
      <c r="G13839" s="9">
        <f>YEAR(Tableau2[[#This Row],[Date]])</f>
        <v>2025</v>
      </c>
      <c r="H13839" s="9">
        <f>_xlfn.ISOWEEKNUM(Tableau2[[#This Row],[Date]])</f>
        <v>27</v>
      </c>
    </row>
    <row r="13840" spans="2:8" hidden="1" x14ac:dyDescent="0.25">
      <c r="B13840">
        <v>111</v>
      </c>
      <c r="C13840" s="3">
        <v>45843</v>
      </c>
      <c r="D13840">
        <v>0</v>
      </c>
      <c r="E13840" s="9" t="str">
        <f>IF(Tableau2[[#This Row],[Project]]="","pas de projet",Tableau2[[#This Row],[Project]])</f>
        <v>pas de projet</v>
      </c>
      <c r="F13840" s="9">
        <f>MONTH(Tableau2[[#This Row],[Date]])</f>
        <v>7</v>
      </c>
      <c r="G13840" s="9">
        <f>YEAR(Tableau2[[#This Row],[Date]])</f>
        <v>2025</v>
      </c>
      <c r="H13840" s="9">
        <f>_xlfn.ISOWEEKNUM(Tableau2[[#This Row],[Date]])</f>
        <v>27</v>
      </c>
    </row>
    <row r="13841" spans="2:8" hidden="1" x14ac:dyDescent="0.25">
      <c r="B13841">
        <v>111</v>
      </c>
      <c r="C13841" s="3">
        <v>45843</v>
      </c>
      <c r="D13841">
        <v>5</v>
      </c>
      <c r="E13841" s="9" t="str">
        <f>IF(Tableau2[[#This Row],[Project]]="","pas de projet",Tableau2[[#This Row],[Project]])</f>
        <v>pas de projet</v>
      </c>
      <c r="F13841" s="9">
        <f>MONTH(Tableau2[[#This Row],[Date]])</f>
        <v>7</v>
      </c>
      <c r="G13841" s="9">
        <f>YEAR(Tableau2[[#This Row],[Date]])</f>
        <v>2025</v>
      </c>
      <c r="H13841" s="9">
        <f>_xlfn.ISOWEEKNUM(Tableau2[[#This Row],[Date]])</f>
        <v>27</v>
      </c>
    </row>
    <row r="13842" spans="2:8" hidden="1" x14ac:dyDescent="0.25">
      <c r="B13842">
        <v>111</v>
      </c>
      <c r="C13842" s="3">
        <v>45843</v>
      </c>
      <c r="D13842">
        <v>0</v>
      </c>
      <c r="E13842" s="9" t="str">
        <f>IF(Tableau2[[#This Row],[Project]]="","pas de projet",Tableau2[[#This Row],[Project]])</f>
        <v>pas de projet</v>
      </c>
      <c r="F13842" s="9">
        <f>MONTH(Tableau2[[#This Row],[Date]])</f>
        <v>7</v>
      </c>
      <c r="G13842" s="9">
        <f>YEAR(Tableau2[[#This Row],[Date]])</f>
        <v>2025</v>
      </c>
      <c r="H13842" s="9">
        <f>_xlfn.ISOWEEKNUM(Tableau2[[#This Row],[Date]])</f>
        <v>27</v>
      </c>
    </row>
    <row r="13843" spans="2:8" hidden="1" x14ac:dyDescent="0.25">
      <c r="B13843">
        <v>111</v>
      </c>
      <c r="C13843" s="3">
        <v>45843</v>
      </c>
      <c r="D13843">
        <v>0</v>
      </c>
      <c r="E13843" s="9" t="str">
        <f>IF(Tableau2[[#This Row],[Project]]="","pas de projet",Tableau2[[#This Row],[Project]])</f>
        <v>pas de projet</v>
      </c>
      <c r="F13843" s="9">
        <f>MONTH(Tableau2[[#This Row],[Date]])</f>
        <v>7</v>
      </c>
      <c r="G13843" s="9">
        <f>YEAR(Tableau2[[#This Row],[Date]])</f>
        <v>2025</v>
      </c>
      <c r="H13843" s="9">
        <f>_xlfn.ISOWEEKNUM(Tableau2[[#This Row],[Date]])</f>
        <v>27</v>
      </c>
    </row>
    <row r="13844" spans="2:8" hidden="1" x14ac:dyDescent="0.25">
      <c r="B13844">
        <v>111</v>
      </c>
      <c r="C13844" s="3">
        <v>45842</v>
      </c>
      <c r="D13844">
        <v>0</v>
      </c>
      <c r="E13844" s="9" t="str">
        <f>IF(Tableau2[[#This Row],[Project]]="","pas de projet",Tableau2[[#This Row],[Project]])</f>
        <v>pas de projet</v>
      </c>
      <c r="F13844" s="9">
        <f>MONTH(Tableau2[[#This Row],[Date]])</f>
        <v>7</v>
      </c>
      <c r="G13844" s="9">
        <f>YEAR(Tableau2[[#This Row],[Date]])</f>
        <v>2025</v>
      </c>
      <c r="H13844" s="9">
        <f>_xlfn.ISOWEEKNUM(Tableau2[[#This Row],[Date]])</f>
        <v>27</v>
      </c>
    </row>
    <row r="13845" spans="2:8" hidden="1" x14ac:dyDescent="0.25">
      <c r="B13845">
        <v>111</v>
      </c>
      <c r="C13845" s="3">
        <v>45842</v>
      </c>
      <c r="D13845">
        <v>8</v>
      </c>
      <c r="E13845" s="9" t="str">
        <f>IF(Tableau2[[#This Row],[Project]]="","pas de projet",Tableau2[[#This Row],[Project]])</f>
        <v>pas de projet</v>
      </c>
      <c r="F13845" s="9">
        <f>MONTH(Tableau2[[#This Row],[Date]])</f>
        <v>7</v>
      </c>
      <c r="G13845" s="9">
        <f>YEAR(Tableau2[[#This Row],[Date]])</f>
        <v>2025</v>
      </c>
      <c r="H13845" s="9">
        <f>_xlfn.ISOWEEKNUM(Tableau2[[#This Row],[Date]])</f>
        <v>27</v>
      </c>
    </row>
    <row r="13846" spans="2:8" hidden="1" x14ac:dyDescent="0.25">
      <c r="B13846">
        <v>111</v>
      </c>
      <c r="C13846" s="3">
        <v>45842</v>
      </c>
      <c r="D13846">
        <v>8</v>
      </c>
      <c r="E13846" s="9" t="str">
        <f>IF(Tableau2[[#This Row],[Project]]="","pas de projet",Tableau2[[#This Row],[Project]])</f>
        <v>pas de projet</v>
      </c>
      <c r="F13846" s="9">
        <f>MONTH(Tableau2[[#This Row],[Date]])</f>
        <v>7</v>
      </c>
      <c r="G13846" s="9">
        <f>YEAR(Tableau2[[#This Row],[Date]])</f>
        <v>2025</v>
      </c>
      <c r="H13846" s="9">
        <f>_xlfn.ISOWEEKNUM(Tableau2[[#This Row],[Date]])</f>
        <v>27</v>
      </c>
    </row>
    <row r="13847" spans="2:8" hidden="1" x14ac:dyDescent="0.25">
      <c r="B13847">
        <v>111</v>
      </c>
      <c r="C13847" s="3">
        <v>45842</v>
      </c>
      <c r="D13847">
        <v>0</v>
      </c>
      <c r="E13847" s="9" t="str">
        <f>IF(Tableau2[[#This Row],[Project]]="","pas de projet",Tableau2[[#This Row],[Project]])</f>
        <v>pas de projet</v>
      </c>
      <c r="F13847" s="9">
        <f>MONTH(Tableau2[[#This Row],[Date]])</f>
        <v>7</v>
      </c>
      <c r="G13847" s="9">
        <f>YEAR(Tableau2[[#This Row],[Date]])</f>
        <v>2025</v>
      </c>
      <c r="H13847" s="9">
        <f>_xlfn.ISOWEEKNUM(Tableau2[[#This Row],[Date]])</f>
        <v>27</v>
      </c>
    </row>
    <row r="13848" spans="2:8" hidden="1" x14ac:dyDescent="0.25">
      <c r="B13848">
        <v>111</v>
      </c>
      <c r="C13848" s="3">
        <v>45842</v>
      </c>
      <c r="D13848">
        <v>8</v>
      </c>
      <c r="E13848" s="9" t="str">
        <f>IF(Tableau2[[#This Row],[Project]]="","pas de projet",Tableau2[[#This Row],[Project]])</f>
        <v>pas de projet</v>
      </c>
      <c r="F13848" s="9">
        <f>MONTH(Tableau2[[#This Row],[Date]])</f>
        <v>7</v>
      </c>
      <c r="G13848" s="9">
        <f>YEAR(Tableau2[[#This Row],[Date]])</f>
        <v>2025</v>
      </c>
      <c r="H13848" s="9">
        <f>_xlfn.ISOWEEKNUM(Tableau2[[#This Row],[Date]])</f>
        <v>27</v>
      </c>
    </row>
    <row r="13849" spans="2:8" hidden="1" x14ac:dyDescent="0.25">
      <c r="B13849">
        <v>111</v>
      </c>
      <c r="C13849" s="3">
        <v>45842</v>
      </c>
      <c r="D13849">
        <v>1</v>
      </c>
      <c r="E13849" s="9" t="str">
        <f>IF(Tableau2[[#This Row],[Project]]="","pas de projet",Tableau2[[#This Row],[Project]])</f>
        <v>pas de projet</v>
      </c>
      <c r="F13849" s="9">
        <f>MONTH(Tableau2[[#This Row],[Date]])</f>
        <v>7</v>
      </c>
      <c r="G13849" s="9">
        <f>YEAR(Tableau2[[#This Row],[Date]])</f>
        <v>2025</v>
      </c>
      <c r="H13849" s="9">
        <f>_xlfn.ISOWEEKNUM(Tableau2[[#This Row],[Date]])</f>
        <v>27</v>
      </c>
    </row>
    <row r="13850" spans="2:8" hidden="1" x14ac:dyDescent="0.25">
      <c r="B13850">
        <v>111</v>
      </c>
      <c r="C13850" s="3">
        <v>45842</v>
      </c>
      <c r="D13850">
        <v>8</v>
      </c>
      <c r="E13850" s="9" t="str">
        <f>IF(Tableau2[[#This Row],[Project]]="","pas de projet",Tableau2[[#This Row],[Project]])</f>
        <v>pas de projet</v>
      </c>
      <c r="F13850" s="9">
        <f>MONTH(Tableau2[[#This Row],[Date]])</f>
        <v>7</v>
      </c>
      <c r="G13850" s="9">
        <f>YEAR(Tableau2[[#This Row],[Date]])</f>
        <v>2025</v>
      </c>
      <c r="H13850" s="9">
        <f>_xlfn.ISOWEEKNUM(Tableau2[[#This Row],[Date]])</f>
        <v>27</v>
      </c>
    </row>
    <row r="13851" spans="2:8" hidden="1" x14ac:dyDescent="0.25">
      <c r="B13851">
        <v>111</v>
      </c>
      <c r="C13851" s="3">
        <v>45842</v>
      </c>
      <c r="D13851">
        <v>8</v>
      </c>
      <c r="E13851" s="9" t="str">
        <f>IF(Tableau2[[#This Row],[Project]]="","pas de projet",Tableau2[[#This Row],[Project]])</f>
        <v>pas de projet</v>
      </c>
      <c r="F13851" s="9">
        <f>MONTH(Tableau2[[#This Row],[Date]])</f>
        <v>7</v>
      </c>
      <c r="G13851" s="9">
        <f>YEAR(Tableau2[[#This Row],[Date]])</f>
        <v>2025</v>
      </c>
      <c r="H13851" s="9">
        <f>_xlfn.ISOWEEKNUM(Tableau2[[#This Row],[Date]])</f>
        <v>27</v>
      </c>
    </row>
    <row r="13852" spans="2:8" hidden="1" x14ac:dyDescent="0.25">
      <c r="B13852">
        <v>111</v>
      </c>
      <c r="C13852" s="3">
        <v>45842</v>
      </c>
      <c r="D13852">
        <v>8</v>
      </c>
      <c r="E13852" s="9" t="str">
        <f>IF(Tableau2[[#This Row],[Project]]="","pas de projet",Tableau2[[#This Row],[Project]])</f>
        <v>pas de projet</v>
      </c>
      <c r="F13852" s="9">
        <f>MONTH(Tableau2[[#This Row],[Date]])</f>
        <v>7</v>
      </c>
      <c r="G13852" s="9">
        <f>YEAR(Tableau2[[#This Row],[Date]])</f>
        <v>2025</v>
      </c>
      <c r="H13852" s="9">
        <f>_xlfn.ISOWEEKNUM(Tableau2[[#This Row],[Date]])</f>
        <v>27</v>
      </c>
    </row>
    <row r="13853" spans="2:8" hidden="1" x14ac:dyDescent="0.25">
      <c r="B13853">
        <v>111</v>
      </c>
      <c r="C13853" s="3">
        <v>45842</v>
      </c>
      <c r="D13853">
        <v>8</v>
      </c>
      <c r="E13853" s="9" t="str">
        <f>IF(Tableau2[[#This Row],[Project]]="","pas de projet",Tableau2[[#This Row],[Project]])</f>
        <v>pas de projet</v>
      </c>
      <c r="F13853" s="9">
        <f>MONTH(Tableau2[[#This Row],[Date]])</f>
        <v>7</v>
      </c>
      <c r="G13853" s="9">
        <f>YEAR(Tableau2[[#This Row],[Date]])</f>
        <v>2025</v>
      </c>
      <c r="H13853" s="9">
        <f>_xlfn.ISOWEEKNUM(Tableau2[[#This Row],[Date]])</f>
        <v>27</v>
      </c>
    </row>
    <row r="13854" spans="2:8" hidden="1" x14ac:dyDescent="0.25">
      <c r="B13854">
        <v>111</v>
      </c>
      <c r="C13854" s="3">
        <v>45842</v>
      </c>
      <c r="D13854">
        <v>8</v>
      </c>
      <c r="E13854" s="9" t="str">
        <f>IF(Tableau2[[#This Row],[Project]]="","pas de projet",Tableau2[[#This Row],[Project]])</f>
        <v>pas de projet</v>
      </c>
      <c r="F13854" s="9">
        <f>MONTH(Tableau2[[#This Row],[Date]])</f>
        <v>7</v>
      </c>
      <c r="G13854" s="9">
        <f>YEAR(Tableau2[[#This Row],[Date]])</f>
        <v>2025</v>
      </c>
      <c r="H13854" s="9">
        <f>_xlfn.ISOWEEKNUM(Tableau2[[#This Row],[Date]])</f>
        <v>27</v>
      </c>
    </row>
    <row r="13855" spans="2:8" hidden="1" x14ac:dyDescent="0.25">
      <c r="B13855">
        <v>111</v>
      </c>
      <c r="C13855" s="3">
        <v>45842</v>
      </c>
      <c r="D13855">
        <v>8</v>
      </c>
      <c r="E13855" s="9" t="str">
        <f>IF(Tableau2[[#This Row],[Project]]="","pas de projet",Tableau2[[#This Row],[Project]])</f>
        <v>pas de projet</v>
      </c>
      <c r="F13855" s="9">
        <f>MONTH(Tableau2[[#This Row],[Date]])</f>
        <v>7</v>
      </c>
      <c r="G13855" s="9">
        <f>YEAR(Tableau2[[#This Row],[Date]])</f>
        <v>2025</v>
      </c>
      <c r="H13855" s="9">
        <f>_xlfn.ISOWEEKNUM(Tableau2[[#This Row],[Date]])</f>
        <v>27</v>
      </c>
    </row>
    <row r="13856" spans="2:8" hidden="1" x14ac:dyDescent="0.25">
      <c r="B13856">
        <v>111</v>
      </c>
      <c r="C13856" s="3">
        <v>45842</v>
      </c>
      <c r="D13856">
        <v>8</v>
      </c>
      <c r="E13856" s="9" t="str">
        <f>IF(Tableau2[[#This Row],[Project]]="","pas de projet",Tableau2[[#This Row],[Project]])</f>
        <v>pas de projet</v>
      </c>
      <c r="F13856" s="9">
        <f>MONTH(Tableau2[[#This Row],[Date]])</f>
        <v>7</v>
      </c>
      <c r="G13856" s="9">
        <f>YEAR(Tableau2[[#This Row],[Date]])</f>
        <v>2025</v>
      </c>
      <c r="H13856" s="9">
        <f>_xlfn.ISOWEEKNUM(Tableau2[[#This Row],[Date]])</f>
        <v>27</v>
      </c>
    </row>
    <row r="13857" spans="1:8" hidden="1" x14ac:dyDescent="0.25">
      <c r="B13857">
        <f t="shared" ref="B13857:B13867" si="629">111111+1</f>
        <v>111112</v>
      </c>
      <c r="C13857" s="3">
        <v>45845</v>
      </c>
      <c r="D13857">
        <v>8</v>
      </c>
      <c r="E13857" s="9" t="str">
        <f>IF(Tableau2[[#This Row],[Project]]="","pas de projet",Tableau2[[#This Row],[Project]])</f>
        <v>pas de projet</v>
      </c>
      <c r="F13857" s="9">
        <f>MONTH(Tableau2[[#This Row],[Date]])</f>
        <v>7</v>
      </c>
      <c r="G13857" s="9">
        <f>YEAR(Tableau2[[#This Row],[Date]])</f>
        <v>2025</v>
      </c>
      <c r="H13857" s="9">
        <f>_xlfn.ISOWEEKNUM(Tableau2[[#This Row],[Date]])</f>
        <v>28</v>
      </c>
    </row>
    <row r="13858" spans="1:8" hidden="1" x14ac:dyDescent="0.25">
      <c r="B13858">
        <f t="shared" si="629"/>
        <v>111112</v>
      </c>
      <c r="C13858" s="3">
        <v>45845</v>
      </c>
      <c r="D13858">
        <v>8</v>
      </c>
      <c r="E13858" s="9" t="str">
        <f>IF(Tableau2[[#This Row],[Project]]="","pas de projet",Tableau2[[#This Row],[Project]])</f>
        <v>pas de projet</v>
      </c>
      <c r="F13858" s="9">
        <f>MONTH(Tableau2[[#This Row],[Date]])</f>
        <v>7</v>
      </c>
      <c r="G13858" s="9">
        <f>YEAR(Tableau2[[#This Row],[Date]])</f>
        <v>2025</v>
      </c>
      <c r="H13858" s="9">
        <f>_xlfn.ISOWEEKNUM(Tableau2[[#This Row],[Date]])</f>
        <v>28</v>
      </c>
    </row>
    <row r="13859" spans="1:8" hidden="1" x14ac:dyDescent="0.25">
      <c r="B13859">
        <f t="shared" si="629"/>
        <v>111112</v>
      </c>
      <c r="C13859" s="3">
        <v>45845</v>
      </c>
      <c r="D13859">
        <v>8</v>
      </c>
      <c r="E13859" s="9" t="str">
        <f>IF(Tableau2[[#This Row],[Project]]="","pas de projet",Tableau2[[#This Row],[Project]])</f>
        <v>pas de projet</v>
      </c>
      <c r="F13859" s="9">
        <f>MONTH(Tableau2[[#This Row],[Date]])</f>
        <v>7</v>
      </c>
      <c r="G13859" s="9">
        <f>YEAR(Tableau2[[#This Row],[Date]])</f>
        <v>2025</v>
      </c>
      <c r="H13859" s="9">
        <f>_xlfn.ISOWEEKNUM(Tableau2[[#This Row],[Date]])</f>
        <v>28</v>
      </c>
    </row>
    <row r="13860" spans="1:8" hidden="1" x14ac:dyDescent="0.25">
      <c r="B13860">
        <f t="shared" si="629"/>
        <v>111112</v>
      </c>
      <c r="C13860" s="3">
        <v>45845</v>
      </c>
      <c r="D13860">
        <v>8</v>
      </c>
      <c r="E13860" s="9" t="str">
        <f>IF(Tableau2[[#This Row],[Project]]="","pas de projet",Tableau2[[#This Row],[Project]])</f>
        <v>pas de projet</v>
      </c>
      <c r="F13860" s="9">
        <f>MONTH(Tableau2[[#This Row],[Date]])</f>
        <v>7</v>
      </c>
      <c r="G13860" s="9">
        <f>YEAR(Tableau2[[#This Row],[Date]])</f>
        <v>2025</v>
      </c>
      <c r="H13860" s="9">
        <f>_xlfn.ISOWEEKNUM(Tableau2[[#This Row],[Date]])</f>
        <v>28</v>
      </c>
    </row>
    <row r="13861" spans="1:8" hidden="1" x14ac:dyDescent="0.25">
      <c r="B13861">
        <f t="shared" si="629"/>
        <v>111112</v>
      </c>
      <c r="C13861" s="3">
        <v>45845</v>
      </c>
      <c r="D13861">
        <v>0</v>
      </c>
      <c r="E13861" s="9" t="str">
        <f>IF(Tableau2[[#This Row],[Project]]="","pas de projet",Tableau2[[#This Row],[Project]])</f>
        <v>pas de projet</v>
      </c>
      <c r="F13861" s="9">
        <f>MONTH(Tableau2[[#This Row],[Date]])</f>
        <v>7</v>
      </c>
      <c r="G13861" s="9">
        <f>YEAR(Tableau2[[#This Row],[Date]])</f>
        <v>2025</v>
      </c>
      <c r="H13861" s="9">
        <f>_xlfn.ISOWEEKNUM(Tableau2[[#This Row],[Date]])</f>
        <v>28</v>
      </c>
    </row>
    <row r="13862" spans="1:8" hidden="1" x14ac:dyDescent="0.25">
      <c r="B13862">
        <f t="shared" si="629"/>
        <v>111112</v>
      </c>
      <c r="C13862" s="3">
        <v>45845</v>
      </c>
      <c r="D13862">
        <v>0</v>
      </c>
      <c r="E13862" s="9" t="str">
        <f>IF(Tableau2[[#This Row],[Project]]="","pas de projet",Tableau2[[#This Row],[Project]])</f>
        <v>pas de projet</v>
      </c>
      <c r="F13862" s="9">
        <f>MONTH(Tableau2[[#This Row],[Date]])</f>
        <v>7</v>
      </c>
      <c r="G13862" s="9">
        <f>YEAR(Tableau2[[#This Row],[Date]])</f>
        <v>2025</v>
      </c>
      <c r="H13862" s="9">
        <f>_xlfn.ISOWEEKNUM(Tableau2[[#This Row],[Date]])</f>
        <v>28</v>
      </c>
    </row>
    <row r="13863" spans="1:8" hidden="1" x14ac:dyDescent="0.25">
      <c r="B13863">
        <f t="shared" si="629"/>
        <v>111112</v>
      </c>
      <c r="C13863" s="3">
        <v>45845</v>
      </c>
      <c r="D13863">
        <v>8</v>
      </c>
      <c r="E13863" s="9" t="str">
        <f>IF(Tableau2[[#This Row],[Project]]="","pas de projet",Tableau2[[#This Row],[Project]])</f>
        <v>pas de projet</v>
      </c>
      <c r="F13863" s="9">
        <f>MONTH(Tableau2[[#This Row],[Date]])</f>
        <v>7</v>
      </c>
      <c r="G13863" s="9">
        <f>YEAR(Tableau2[[#This Row],[Date]])</f>
        <v>2025</v>
      </c>
      <c r="H13863" s="9">
        <f>_xlfn.ISOWEEKNUM(Tableau2[[#This Row],[Date]])</f>
        <v>28</v>
      </c>
    </row>
    <row r="13864" spans="1:8" hidden="1" x14ac:dyDescent="0.25">
      <c r="A13864" t="s">
        <v>12</v>
      </c>
      <c r="B13864">
        <f t="shared" si="629"/>
        <v>111112</v>
      </c>
      <c r="C13864" s="3">
        <v>45845</v>
      </c>
      <c r="D13864">
        <v>4</v>
      </c>
      <c r="E13864" s="9" t="str">
        <f>IF(Tableau2[[#This Row],[Project]]="","pas de projet",Tableau2[[#This Row],[Project]])</f>
        <v>0DC377</v>
      </c>
      <c r="F13864" s="9">
        <f>MONTH(Tableau2[[#This Row],[Date]])</f>
        <v>7</v>
      </c>
      <c r="G13864" s="9">
        <f>YEAR(Tableau2[[#This Row],[Date]])</f>
        <v>2025</v>
      </c>
      <c r="H13864" s="9">
        <f>_xlfn.ISOWEEKNUM(Tableau2[[#This Row],[Date]])</f>
        <v>28</v>
      </c>
    </row>
    <row r="13865" spans="1:8" hidden="1" x14ac:dyDescent="0.25">
      <c r="A13865" t="s">
        <v>22</v>
      </c>
      <c r="B13865">
        <f t="shared" si="629"/>
        <v>111112</v>
      </c>
      <c r="C13865" s="3">
        <v>45845</v>
      </c>
      <c r="D13865">
        <v>5</v>
      </c>
      <c r="E13865" s="9" t="str">
        <f>IF(Tableau2[[#This Row],[Project]]="","pas de projet",Tableau2[[#This Row],[Project]])</f>
        <v>0DC376</v>
      </c>
      <c r="F13865" s="9">
        <f>MONTH(Tableau2[[#This Row],[Date]])</f>
        <v>7</v>
      </c>
      <c r="G13865" s="9">
        <f>YEAR(Tableau2[[#This Row],[Date]])</f>
        <v>2025</v>
      </c>
      <c r="H13865" s="9">
        <f>_xlfn.ISOWEEKNUM(Tableau2[[#This Row],[Date]])</f>
        <v>28</v>
      </c>
    </row>
    <row r="13866" spans="1:8" hidden="1" x14ac:dyDescent="0.25">
      <c r="A13866" t="s">
        <v>12</v>
      </c>
      <c r="B13866">
        <f t="shared" si="629"/>
        <v>111112</v>
      </c>
      <c r="C13866" s="3">
        <v>45842</v>
      </c>
      <c r="D13866">
        <v>2</v>
      </c>
      <c r="E13866" s="9" t="str">
        <f>IF(Tableau2[[#This Row],[Project]]="","pas de projet",Tableau2[[#This Row],[Project]])</f>
        <v>0DC377</v>
      </c>
      <c r="F13866" s="9">
        <f>MONTH(Tableau2[[#This Row],[Date]])</f>
        <v>7</v>
      </c>
      <c r="G13866" s="9">
        <f>YEAR(Tableau2[[#This Row],[Date]])</f>
        <v>2025</v>
      </c>
      <c r="H13866" s="9">
        <f>_xlfn.ISOWEEKNUM(Tableau2[[#This Row],[Date]])</f>
        <v>27</v>
      </c>
    </row>
    <row r="13867" spans="1:8" hidden="1" x14ac:dyDescent="0.25">
      <c r="A13867" t="s">
        <v>22</v>
      </c>
      <c r="B13867">
        <f t="shared" si="629"/>
        <v>111112</v>
      </c>
      <c r="C13867" s="3">
        <v>45842</v>
      </c>
      <c r="D13867">
        <v>2</v>
      </c>
      <c r="E13867" s="9" t="str">
        <f>IF(Tableau2[[#This Row],[Project]]="","pas de projet",Tableau2[[#This Row],[Project]])</f>
        <v>0DC376</v>
      </c>
      <c r="F13867" s="9">
        <f>MONTH(Tableau2[[#This Row],[Date]])</f>
        <v>7</v>
      </c>
      <c r="G13867" s="9">
        <f>YEAR(Tableau2[[#This Row],[Date]])</f>
        <v>2025</v>
      </c>
      <c r="H13867" s="9">
        <f>_xlfn.ISOWEEKNUM(Tableau2[[#This Row],[Date]])</f>
        <v>27</v>
      </c>
    </row>
    <row r="13868" spans="1:8" hidden="1" x14ac:dyDescent="0.25">
      <c r="A13868" t="s">
        <v>13</v>
      </c>
      <c r="B13868">
        <v>5</v>
      </c>
      <c r="C13868" s="3">
        <v>45842</v>
      </c>
      <c r="D13868">
        <v>24</v>
      </c>
      <c r="E13868" s="9" t="str">
        <f>IF(Tableau2[[#This Row],[Project]]="","pas de projet",Tableau2[[#This Row],[Project]])</f>
        <v>0DC378</v>
      </c>
      <c r="F13868" s="9">
        <f>MONTH(Tableau2[[#This Row],[Date]])</f>
        <v>7</v>
      </c>
      <c r="G13868" s="9">
        <f>YEAR(Tableau2[[#This Row],[Date]])</f>
        <v>2025</v>
      </c>
      <c r="H13868" s="9">
        <f>_xlfn.ISOWEEKNUM(Tableau2[[#This Row],[Date]])</f>
        <v>27</v>
      </c>
    </row>
    <row r="13869" spans="1:8" hidden="1" x14ac:dyDescent="0.25">
      <c r="A13869" t="s">
        <v>12</v>
      </c>
      <c r="B13869">
        <f t="shared" ref="B13869:B13877" si="630">111111+1</f>
        <v>111112</v>
      </c>
      <c r="C13869" s="3">
        <v>45843</v>
      </c>
      <c r="D13869">
        <v>90</v>
      </c>
      <c r="E13869" s="9" t="str">
        <f>IF(Tableau2[[#This Row],[Project]]="","pas de projet",Tableau2[[#This Row],[Project]])</f>
        <v>0DC377</v>
      </c>
      <c r="F13869" s="9">
        <f>MONTH(Tableau2[[#This Row],[Date]])</f>
        <v>7</v>
      </c>
      <c r="G13869" s="9">
        <f>YEAR(Tableau2[[#This Row],[Date]])</f>
        <v>2025</v>
      </c>
      <c r="H13869" s="9">
        <f>_xlfn.ISOWEEKNUM(Tableau2[[#This Row],[Date]])</f>
        <v>27</v>
      </c>
    </row>
    <row r="13870" spans="1:8" hidden="1" x14ac:dyDescent="0.25">
      <c r="A13870">
        <v>30248</v>
      </c>
      <c r="B13870">
        <f t="shared" si="630"/>
        <v>111112</v>
      </c>
      <c r="C13870" s="3">
        <v>45842</v>
      </c>
      <c r="D13870">
        <v>20</v>
      </c>
      <c r="E13870" s="9">
        <f>IF(Tableau2[[#This Row],[Project]]="","pas de projet",Tableau2[[#This Row],[Project]])</f>
        <v>30248</v>
      </c>
      <c r="F13870" s="9">
        <f>MONTH(Tableau2[[#This Row],[Date]])</f>
        <v>7</v>
      </c>
      <c r="G13870" s="9">
        <f>YEAR(Tableau2[[#This Row],[Date]])</f>
        <v>2025</v>
      </c>
      <c r="H13870" s="9">
        <f>_xlfn.ISOWEEKNUM(Tableau2[[#This Row],[Date]])</f>
        <v>27</v>
      </c>
    </row>
    <row r="13871" spans="1:8" hidden="1" x14ac:dyDescent="0.25">
      <c r="A13871" t="s">
        <v>22</v>
      </c>
      <c r="B13871">
        <f t="shared" si="630"/>
        <v>111112</v>
      </c>
      <c r="C13871" s="3">
        <v>45842</v>
      </c>
      <c r="D13871">
        <v>30</v>
      </c>
      <c r="E13871" s="9" t="str">
        <f>IF(Tableau2[[#This Row],[Project]]="","pas de projet",Tableau2[[#This Row],[Project]])</f>
        <v>0DC376</v>
      </c>
      <c r="F13871" s="9">
        <f>MONTH(Tableau2[[#This Row],[Date]])</f>
        <v>7</v>
      </c>
      <c r="G13871" s="9">
        <f>YEAR(Tableau2[[#This Row],[Date]])</f>
        <v>2025</v>
      </c>
      <c r="H13871" s="9">
        <f>_xlfn.ISOWEEKNUM(Tableau2[[#This Row],[Date]])</f>
        <v>27</v>
      </c>
    </row>
    <row r="13872" spans="1:8" hidden="1" x14ac:dyDescent="0.25">
      <c r="A13872" t="s">
        <v>12</v>
      </c>
      <c r="B13872">
        <f t="shared" si="630"/>
        <v>111112</v>
      </c>
      <c r="C13872" s="3">
        <v>45842</v>
      </c>
      <c r="D13872">
        <v>123</v>
      </c>
      <c r="E13872" s="9" t="str">
        <f>IF(Tableau2[[#This Row],[Project]]="","pas de projet",Tableau2[[#This Row],[Project]])</f>
        <v>0DC377</v>
      </c>
      <c r="F13872" s="9">
        <f>MONTH(Tableau2[[#This Row],[Date]])</f>
        <v>7</v>
      </c>
      <c r="G13872" s="9">
        <f>YEAR(Tableau2[[#This Row],[Date]])</f>
        <v>2025</v>
      </c>
      <c r="H13872" s="9">
        <f>_xlfn.ISOWEEKNUM(Tableau2[[#This Row],[Date]])</f>
        <v>27</v>
      </c>
    </row>
    <row r="13873" spans="1:8" hidden="1" x14ac:dyDescent="0.25">
      <c r="A13873" t="s">
        <v>12</v>
      </c>
      <c r="B13873">
        <f t="shared" si="630"/>
        <v>111112</v>
      </c>
      <c r="C13873" s="3">
        <v>45841</v>
      </c>
      <c r="D13873">
        <v>116</v>
      </c>
      <c r="E13873" s="9" t="str">
        <f>IF(Tableau2[[#This Row],[Project]]="","pas de projet",Tableau2[[#This Row],[Project]])</f>
        <v>0DC377</v>
      </c>
      <c r="F13873" s="9">
        <f>MONTH(Tableau2[[#This Row],[Date]])</f>
        <v>7</v>
      </c>
      <c r="G13873" s="9">
        <f>YEAR(Tableau2[[#This Row],[Date]])</f>
        <v>2025</v>
      </c>
      <c r="H13873" s="9">
        <f>_xlfn.ISOWEEKNUM(Tableau2[[#This Row],[Date]])</f>
        <v>27</v>
      </c>
    </row>
    <row r="13874" spans="1:8" hidden="1" x14ac:dyDescent="0.25">
      <c r="A13874" t="s">
        <v>22</v>
      </c>
      <c r="B13874">
        <f t="shared" si="630"/>
        <v>111112</v>
      </c>
      <c r="C13874" s="3">
        <v>45841</v>
      </c>
      <c r="D13874">
        <v>85</v>
      </c>
      <c r="E13874" s="9" t="str">
        <f>IF(Tableau2[[#This Row],[Project]]="","pas de projet",Tableau2[[#This Row],[Project]])</f>
        <v>0DC376</v>
      </c>
      <c r="F13874" s="9">
        <f>MONTH(Tableau2[[#This Row],[Date]])</f>
        <v>7</v>
      </c>
      <c r="G13874" s="9">
        <f>YEAR(Tableau2[[#This Row],[Date]])</f>
        <v>2025</v>
      </c>
      <c r="H13874" s="9">
        <f>_xlfn.ISOWEEKNUM(Tableau2[[#This Row],[Date]])</f>
        <v>27</v>
      </c>
    </row>
    <row r="13875" spans="1:8" hidden="1" x14ac:dyDescent="0.25">
      <c r="A13875" t="s">
        <v>22</v>
      </c>
      <c r="B13875">
        <f t="shared" si="630"/>
        <v>111112</v>
      </c>
      <c r="C13875" s="3">
        <v>45840</v>
      </c>
      <c r="D13875">
        <v>198</v>
      </c>
      <c r="E13875" s="9" t="str">
        <f>IF(Tableau2[[#This Row],[Project]]="","pas de projet",Tableau2[[#This Row],[Project]])</f>
        <v>0DC376</v>
      </c>
      <c r="F13875" s="9">
        <f>MONTH(Tableau2[[#This Row],[Date]])</f>
        <v>7</v>
      </c>
      <c r="G13875" s="9">
        <f>YEAR(Tableau2[[#This Row],[Date]])</f>
        <v>2025</v>
      </c>
      <c r="H13875" s="9">
        <f>_xlfn.ISOWEEKNUM(Tableau2[[#This Row],[Date]])</f>
        <v>27</v>
      </c>
    </row>
    <row r="13876" spans="1:8" hidden="1" x14ac:dyDescent="0.25">
      <c r="A13876" t="s">
        <v>22</v>
      </c>
      <c r="B13876">
        <f t="shared" si="630"/>
        <v>111112</v>
      </c>
      <c r="C13876" s="3">
        <v>45839</v>
      </c>
      <c r="D13876">
        <v>185</v>
      </c>
      <c r="E13876" s="9" t="str">
        <f>IF(Tableau2[[#This Row],[Project]]="","pas de projet",Tableau2[[#This Row],[Project]])</f>
        <v>0DC376</v>
      </c>
      <c r="F13876" s="9">
        <f>MONTH(Tableau2[[#This Row],[Date]])</f>
        <v>7</v>
      </c>
      <c r="G13876" s="9">
        <f>YEAR(Tableau2[[#This Row],[Date]])</f>
        <v>2025</v>
      </c>
      <c r="H13876" s="9">
        <f>_xlfn.ISOWEEKNUM(Tableau2[[#This Row],[Date]])</f>
        <v>27</v>
      </c>
    </row>
    <row r="13877" spans="1:8" hidden="1" x14ac:dyDescent="0.25">
      <c r="B13877">
        <f t="shared" si="630"/>
        <v>111112</v>
      </c>
      <c r="C13877" s="3">
        <v>45845</v>
      </c>
      <c r="D13877">
        <v>8</v>
      </c>
      <c r="E13877" s="9" t="str">
        <f>IF(Tableau2[[#This Row],[Project]]="","pas de projet",Tableau2[[#This Row],[Project]])</f>
        <v>pas de projet</v>
      </c>
      <c r="F13877" s="9">
        <f>MONTH(Tableau2[[#This Row],[Date]])</f>
        <v>7</v>
      </c>
      <c r="G13877" s="9">
        <f>YEAR(Tableau2[[#This Row],[Date]])</f>
        <v>2025</v>
      </c>
      <c r="H13877" s="9">
        <f>_xlfn.ISOWEEKNUM(Tableau2[[#This Row],[Date]])</f>
        <v>28</v>
      </c>
    </row>
    <row r="13878" spans="1:8" hidden="1" x14ac:dyDescent="0.25">
      <c r="B13878">
        <v>113</v>
      </c>
      <c r="C13878" s="3">
        <v>45845</v>
      </c>
      <c r="D13878">
        <v>8</v>
      </c>
      <c r="E13878" s="9" t="str">
        <f>IF(Tableau2[[#This Row],[Project]]="","pas de projet",Tableau2[[#This Row],[Project]])</f>
        <v>pas de projet</v>
      </c>
      <c r="F13878" s="9">
        <f>MONTH(Tableau2[[#This Row],[Date]])</f>
        <v>7</v>
      </c>
      <c r="G13878" s="9">
        <f>YEAR(Tableau2[[#This Row],[Date]])</f>
        <v>2025</v>
      </c>
      <c r="H13878" s="9">
        <f>_xlfn.ISOWEEKNUM(Tableau2[[#This Row],[Date]])</f>
        <v>28</v>
      </c>
    </row>
    <row r="13879" spans="1:8" hidden="1" x14ac:dyDescent="0.25">
      <c r="B13879">
        <v>113</v>
      </c>
      <c r="C13879" s="3">
        <v>45845</v>
      </c>
      <c r="D13879">
        <v>10</v>
      </c>
      <c r="E13879" s="9" t="str">
        <f>IF(Tableau2[[#This Row],[Project]]="","pas de projet",Tableau2[[#This Row],[Project]])</f>
        <v>pas de projet</v>
      </c>
      <c r="F13879" s="9">
        <f>MONTH(Tableau2[[#This Row],[Date]])</f>
        <v>7</v>
      </c>
      <c r="G13879" s="9">
        <f>YEAR(Tableau2[[#This Row],[Date]])</f>
        <v>2025</v>
      </c>
      <c r="H13879" s="9">
        <f>_xlfn.ISOWEEKNUM(Tableau2[[#This Row],[Date]])</f>
        <v>28</v>
      </c>
    </row>
    <row r="13880" spans="1:8" hidden="1" x14ac:dyDescent="0.25">
      <c r="B13880">
        <v>113</v>
      </c>
      <c r="C13880" s="3">
        <v>45845</v>
      </c>
      <c r="D13880">
        <v>8</v>
      </c>
      <c r="E13880" s="9" t="str">
        <f>IF(Tableau2[[#This Row],[Project]]="","pas de projet",Tableau2[[#This Row],[Project]])</f>
        <v>pas de projet</v>
      </c>
      <c r="F13880" s="9">
        <f>MONTH(Tableau2[[#This Row],[Date]])</f>
        <v>7</v>
      </c>
      <c r="G13880" s="9">
        <f>YEAR(Tableau2[[#This Row],[Date]])</f>
        <v>2025</v>
      </c>
      <c r="H13880" s="9">
        <f>_xlfn.ISOWEEKNUM(Tableau2[[#This Row],[Date]])</f>
        <v>28</v>
      </c>
    </row>
    <row r="13881" spans="1:8" hidden="1" x14ac:dyDescent="0.25">
      <c r="B13881">
        <v>113</v>
      </c>
      <c r="C13881" s="3">
        <v>45845</v>
      </c>
      <c r="D13881">
        <v>10</v>
      </c>
      <c r="E13881" s="9" t="str">
        <f>IF(Tableau2[[#This Row],[Project]]="","pas de projet",Tableau2[[#This Row],[Project]])</f>
        <v>pas de projet</v>
      </c>
      <c r="F13881" s="9">
        <f>MONTH(Tableau2[[#This Row],[Date]])</f>
        <v>7</v>
      </c>
      <c r="G13881" s="9">
        <f>YEAR(Tableau2[[#This Row],[Date]])</f>
        <v>2025</v>
      </c>
      <c r="H13881" s="9">
        <f>_xlfn.ISOWEEKNUM(Tableau2[[#This Row],[Date]])</f>
        <v>28</v>
      </c>
    </row>
    <row r="13882" spans="1:8" hidden="1" x14ac:dyDescent="0.25">
      <c r="B13882">
        <f t="shared" ref="B13882:B13885" si="631">111111+1</f>
        <v>111112</v>
      </c>
      <c r="C13882" s="3">
        <v>45845</v>
      </c>
      <c r="D13882">
        <v>8</v>
      </c>
      <c r="E13882" s="9" t="str">
        <f>IF(Tableau2[[#This Row],[Project]]="","pas de projet",Tableau2[[#This Row],[Project]])</f>
        <v>pas de projet</v>
      </c>
      <c r="F13882" s="9">
        <f>MONTH(Tableau2[[#This Row],[Date]])</f>
        <v>7</v>
      </c>
      <c r="G13882" s="9">
        <f>YEAR(Tableau2[[#This Row],[Date]])</f>
        <v>2025</v>
      </c>
      <c r="H13882" s="9">
        <f>_xlfn.ISOWEEKNUM(Tableau2[[#This Row],[Date]])</f>
        <v>28</v>
      </c>
    </row>
    <row r="13883" spans="1:8" hidden="1" x14ac:dyDescent="0.25">
      <c r="B13883">
        <f t="shared" si="631"/>
        <v>111112</v>
      </c>
      <c r="C13883" s="3">
        <v>45845</v>
      </c>
      <c r="D13883">
        <v>8</v>
      </c>
      <c r="E13883" s="9" t="str">
        <f>IF(Tableau2[[#This Row],[Project]]="","pas de projet",Tableau2[[#This Row],[Project]])</f>
        <v>pas de projet</v>
      </c>
      <c r="F13883" s="9">
        <f>MONTH(Tableau2[[#This Row],[Date]])</f>
        <v>7</v>
      </c>
      <c r="G13883" s="9">
        <f>YEAR(Tableau2[[#This Row],[Date]])</f>
        <v>2025</v>
      </c>
      <c r="H13883" s="9">
        <f>_xlfn.ISOWEEKNUM(Tableau2[[#This Row],[Date]])</f>
        <v>28</v>
      </c>
    </row>
    <row r="13884" spans="1:8" hidden="1" x14ac:dyDescent="0.25">
      <c r="B13884">
        <f t="shared" si="631"/>
        <v>111112</v>
      </c>
      <c r="C13884" s="3">
        <v>45845</v>
      </c>
      <c r="D13884">
        <v>8</v>
      </c>
      <c r="E13884" s="9" t="str">
        <f>IF(Tableau2[[#This Row],[Project]]="","pas de projet",Tableau2[[#This Row],[Project]])</f>
        <v>pas de projet</v>
      </c>
      <c r="F13884" s="9">
        <f>MONTH(Tableau2[[#This Row],[Date]])</f>
        <v>7</v>
      </c>
      <c r="G13884" s="9">
        <f>YEAR(Tableau2[[#This Row],[Date]])</f>
        <v>2025</v>
      </c>
      <c r="H13884" s="9">
        <f>_xlfn.ISOWEEKNUM(Tableau2[[#This Row],[Date]])</f>
        <v>28</v>
      </c>
    </row>
    <row r="13885" spans="1:8" hidden="1" x14ac:dyDescent="0.25">
      <c r="B13885">
        <f t="shared" si="631"/>
        <v>111112</v>
      </c>
      <c r="C13885" s="3">
        <v>45845</v>
      </c>
      <c r="D13885">
        <v>8</v>
      </c>
      <c r="E13885" s="9" t="str">
        <f>IF(Tableau2[[#This Row],[Project]]="","pas de projet",Tableau2[[#This Row],[Project]])</f>
        <v>pas de projet</v>
      </c>
      <c r="F13885" s="9">
        <f>MONTH(Tableau2[[#This Row],[Date]])</f>
        <v>7</v>
      </c>
      <c r="G13885" s="9">
        <f>YEAR(Tableau2[[#This Row],[Date]])</f>
        <v>2025</v>
      </c>
      <c r="H13885" s="9">
        <f>_xlfn.ISOWEEKNUM(Tableau2[[#This Row],[Date]])</f>
        <v>28</v>
      </c>
    </row>
    <row r="13886" spans="1:8" hidden="1" x14ac:dyDescent="0.25">
      <c r="A13886" t="s">
        <v>10</v>
      </c>
      <c r="B13886">
        <v>113</v>
      </c>
      <c r="C13886" s="3">
        <v>45845</v>
      </c>
      <c r="D13886">
        <v>8</v>
      </c>
      <c r="E13886" s="9" t="str">
        <f>IF(Tableau2[[#This Row],[Project]]="","pas de projet",Tableau2[[#This Row],[Project]])</f>
        <v>0NC377</v>
      </c>
      <c r="F13886" s="9">
        <f>MONTH(Tableau2[[#This Row],[Date]])</f>
        <v>7</v>
      </c>
      <c r="G13886" s="9">
        <f>YEAR(Tableau2[[#This Row],[Date]])</f>
        <v>2025</v>
      </c>
      <c r="H13886" s="9">
        <f>_xlfn.ISOWEEKNUM(Tableau2[[#This Row],[Date]])</f>
        <v>28</v>
      </c>
    </row>
    <row r="13887" spans="1:8" hidden="1" x14ac:dyDescent="0.25">
      <c r="A13887" t="s">
        <v>32</v>
      </c>
      <c r="B13887">
        <v>6</v>
      </c>
      <c r="C13887" s="3">
        <v>45843</v>
      </c>
      <c r="D13887">
        <v>9</v>
      </c>
      <c r="E13887" s="9" t="str">
        <f>IF(Tableau2[[#This Row],[Project]]="","pas de projet",Tableau2[[#This Row],[Project]])</f>
        <v>0NC378</v>
      </c>
      <c r="F13887" s="9">
        <f>MONTH(Tableau2[[#This Row],[Date]])</f>
        <v>7</v>
      </c>
      <c r="G13887" s="9">
        <f>YEAR(Tableau2[[#This Row],[Date]])</f>
        <v>2025</v>
      </c>
      <c r="H13887" s="9">
        <f>_xlfn.ISOWEEKNUM(Tableau2[[#This Row],[Date]])</f>
        <v>27</v>
      </c>
    </row>
    <row r="13888" spans="1:8" hidden="1" x14ac:dyDescent="0.25">
      <c r="A13888" t="s">
        <v>32</v>
      </c>
      <c r="B13888">
        <v>6</v>
      </c>
      <c r="C13888" s="3">
        <v>45843</v>
      </c>
      <c r="D13888">
        <v>21</v>
      </c>
      <c r="E13888" s="9" t="str">
        <f>IF(Tableau2[[#This Row],[Project]]="","pas de projet",Tableau2[[#This Row],[Project]])</f>
        <v>0NC378</v>
      </c>
      <c r="F13888" s="9">
        <f>MONTH(Tableau2[[#This Row],[Date]])</f>
        <v>7</v>
      </c>
      <c r="G13888" s="9">
        <f>YEAR(Tableau2[[#This Row],[Date]])</f>
        <v>2025</v>
      </c>
      <c r="H13888" s="9">
        <f>_xlfn.ISOWEEKNUM(Tableau2[[#This Row],[Date]])</f>
        <v>27</v>
      </c>
    </row>
    <row r="13889" spans="1:8" hidden="1" x14ac:dyDescent="0.25">
      <c r="A13889" t="s">
        <v>13</v>
      </c>
      <c r="B13889">
        <v>6</v>
      </c>
      <c r="C13889" s="3">
        <v>45843</v>
      </c>
      <c r="D13889">
        <v>9</v>
      </c>
      <c r="E13889" s="9" t="str">
        <f>IF(Tableau2[[#This Row],[Project]]="","pas de projet",Tableau2[[#This Row],[Project]])</f>
        <v>0DC378</v>
      </c>
      <c r="F13889" s="9">
        <f>MONTH(Tableau2[[#This Row],[Date]])</f>
        <v>7</v>
      </c>
      <c r="G13889" s="9">
        <f>YEAR(Tableau2[[#This Row],[Date]])</f>
        <v>2025</v>
      </c>
      <c r="H13889" s="9">
        <f>_xlfn.ISOWEEKNUM(Tableau2[[#This Row],[Date]])</f>
        <v>27</v>
      </c>
    </row>
    <row r="13890" spans="1:8" hidden="1" x14ac:dyDescent="0.25">
      <c r="A13890" t="s">
        <v>10</v>
      </c>
      <c r="B13890">
        <v>6</v>
      </c>
      <c r="C13890" s="3">
        <v>45843</v>
      </c>
      <c r="D13890">
        <v>11</v>
      </c>
      <c r="E13890" s="9" t="str">
        <f>IF(Tableau2[[#This Row],[Project]]="","pas de projet",Tableau2[[#This Row],[Project]])</f>
        <v>0NC377</v>
      </c>
      <c r="F13890" s="9">
        <f>MONTH(Tableau2[[#This Row],[Date]])</f>
        <v>7</v>
      </c>
      <c r="G13890" s="9">
        <f>YEAR(Tableau2[[#This Row],[Date]])</f>
        <v>2025</v>
      </c>
      <c r="H13890" s="9">
        <f>_xlfn.ISOWEEKNUM(Tableau2[[#This Row],[Date]])</f>
        <v>27</v>
      </c>
    </row>
    <row r="13891" spans="1:8" hidden="1" x14ac:dyDescent="0.25">
      <c r="A13891" t="s">
        <v>12</v>
      </c>
      <c r="B13891">
        <v>6</v>
      </c>
      <c r="C13891" s="3">
        <v>45843</v>
      </c>
      <c r="D13891">
        <v>9</v>
      </c>
      <c r="E13891" s="9" t="str">
        <f>IF(Tableau2[[#This Row],[Project]]="","pas de projet",Tableau2[[#This Row],[Project]])</f>
        <v>0DC377</v>
      </c>
      <c r="F13891" s="9">
        <f>MONTH(Tableau2[[#This Row],[Date]])</f>
        <v>7</v>
      </c>
      <c r="G13891" s="9">
        <f>YEAR(Tableau2[[#This Row],[Date]])</f>
        <v>2025</v>
      </c>
      <c r="H13891" s="9">
        <f>_xlfn.ISOWEEKNUM(Tableau2[[#This Row],[Date]])</f>
        <v>27</v>
      </c>
    </row>
    <row r="13892" spans="1:8" hidden="1" x14ac:dyDescent="0.25">
      <c r="A13892" t="s">
        <v>13</v>
      </c>
      <c r="B13892">
        <v>4</v>
      </c>
      <c r="C13892" s="3">
        <v>45843</v>
      </c>
      <c r="D13892">
        <v>10</v>
      </c>
      <c r="E13892" s="9" t="str">
        <f>IF(Tableau2[[#This Row],[Project]]="","pas de projet",Tableau2[[#This Row],[Project]])</f>
        <v>0DC378</v>
      </c>
      <c r="F13892" s="9">
        <f>MONTH(Tableau2[[#This Row],[Date]])</f>
        <v>7</v>
      </c>
      <c r="G13892" s="9">
        <f>YEAR(Tableau2[[#This Row],[Date]])</f>
        <v>2025</v>
      </c>
      <c r="H13892" s="9">
        <f>_xlfn.ISOWEEKNUM(Tableau2[[#This Row],[Date]])</f>
        <v>27</v>
      </c>
    </row>
    <row r="13893" spans="1:8" hidden="1" x14ac:dyDescent="0.25">
      <c r="A13893" t="s">
        <v>13</v>
      </c>
      <c r="B13893">
        <v>4</v>
      </c>
      <c r="C13893" s="3">
        <v>45843</v>
      </c>
      <c r="D13893">
        <v>15</v>
      </c>
      <c r="E13893" s="9" t="str">
        <f>IF(Tableau2[[#This Row],[Project]]="","pas de projet",Tableau2[[#This Row],[Project]])</f>
        <v>0DC378</v>
      </c>
      <c r="F13893" s="9">
        <f>MONTH(Tableau2[[#This Row],[Date]])</f>
        <v>7</v>
      </c>
      <c r="G13893" s="9">
        <f>YEAR(Tableau2[[#This Row],[Date]])</f>
        <v>2025</v>
      </c>
      <c r="H13893" s="9">
        <f>_xlfn.ISOWEEKNUM(Tableau2[[#This Row],[Date]])</f>
        <v>27</v>
      </c>
    </row>
    <row r="13894" spans="1:8" hidden="1" x14ac:dyDescent="0.25">
      <c r="A13894" t="s">
        <v>22</v>
      </c>
      <c r="B13894">
        <v>4</v>
      </c>
      <c r="C13894" s="3">
        <v>45843</v>
      </c>
      <c r="D13894">
        <v>20</v>
      </c>
      <c r="E13894" s="9" t="str">
        <f>IF(Tableau2[[#This Row],[Project]]="","pas de projet",Tableau2[[#This Row],[Project]])</f>
        <v>0DC376</v>
      </c>
      <c r="F13894" s="9">
        <f>MONTH(Tableau2[[#This Row],[Date]])</f>
        <v>7</v>
      </c>
      <c r="G13894" s="9">
        <f>YEAR(Tableau2[[#This Row],[Date]])</f>
        <v>2025</v>
      </c>
      <c r="H13894" s="9">
        <f>_xlfn.ISOWEEKNUM(Tableau2[[#This Row],[Date]])</f>
        <v>27</v>
      </c>
    </row>
    <row r="13895" spans="1:8" hidden="1" x14ac:dyDescent="0.25">
      <c r="A13895" t="s">
        <v>22</v>
      </c>
      <c r="B13895">
        <v>4</v>
      </c>
      <c r="C13895" s="3">
        <v>45842</v>
      </c>
      <c r="D13895">
        <v>26</v>
      </c>
      <c r="E13895" s="9" t="str">
        <f>IF(Tableau2[[#This Row],[Project]]="","pas de projet",Tableau2[[#This Row],[Project]])</f>
        <v>0DC376</v>
      </c>
      <c r="F13895" s="9">
        <f>MONTH(Tableau2[[#This Row],[Date]])</f>
        <v>7</v>
      </c>
      <c r="G13895" s="9">
        <f>YEAR(Tableau2[[#This Row],[Date]])</f>
        <v>2025</v>
      </c>
      <c r="H13895" s="9">
        <f>_xlfn.ISOWEEKNUM(Tableau2[[#This Row],[Date]])</f>
        <v>27</v>
      </c>
    </row>
    <row r="13896" spans="1:8" hidden="1" x14ac:dyDescent="0.25">
      <c r="A13896" t="s">
        <v>40</v>
      </c>
      <c r="B13896">
        <v>4</v>
      </c>
      <c r="C13896" s="3">
        <v>45842</v>
      </c>
      <c r="D13896">
        <v>18</v>
      </c>
      <c r="E13896" s="9" t="str">
        <f>IF(Tableau2[[#This Row],[Project]]="","pas de projet",Tableau2[[#This Row],[Project]])</f>
        <v>0SC376</v>
      </c>
      <c r="F13896" s="9">
        <f>MONTH(Tableau2[[#This Row],[Date]])</f>
        <v>7</v>
      </c>
      <c r="G13896" s="9">
        <f>YEAR(Tableau2[[#This Row],[Date]])</f>
        <v>2025</v>
      </c>
      <c r="H13896" s="9">
        <f>_xlfn.ISOWEEKNUM(Tableau2[[#This Row],[Date]])</f>
        <v>27</v>
      </c>
    </row>
    <row r="13897" spans="1:8" hidden="1" x14ac:dyDescent="0.25">
      <c r="A13897" t="s">
        <v>22</v>
      </c>
      <c r="B13897">
        <v>4</v>
      </c>
      <c r="C13897" s="3">
        <v>45842</v>
      </c>
      <c r="D13897">
        <v>16</v>
      </c>
      <c r="E13897" s="9" t="str">
        <f>IF(Tableau2[[#This Row],[Project]]="","pas de projet",Tableau2[[#This Row],[Project]])</f>
        <v>0DC376</v>
      </c>
      <c r="F13897" s="9">
        <f>MONTH(Tableau2[[#This Row],[Date]])</f>
        <v>7</v>
      </c>
      <c r="G13897" s="9">
        <f>YEAR(Tableau2[[#This Row],[Date]])</f>
        <v>2025</v>
      </c>
      <c r="H13897" s="9">
        <f>_xlfn.ISOWEEKNUM(Tableau2[[#This Row],[Date]])</f>
        <v>27</v>
      </c>
    </row>
    <row r="13898" spans="1:8" hidden="1" x14ac:dyDescent="0.25">
      <c r="A13898" t="s">
        <v>13</v>
      </c>
      <c r="B13898">
        <v>7</v>
      </c>
      <c r="C13898" s="3">
        <v>45843</v>
      </c>
      <c r="D13898">
        <v>13</v>
      </c>
      <c r="E13898" s="9" t="str">
        <f>IF(Tableau2[[#This Row],[Project]]="","pas de projet",Tableau2[[#This Row],[Project]])</f>
        <v>0DC378</v>
      </c>
      <c r="F13898" s="9">
        <f>MONTH(Tableau2[[#This Row],[Date]])</f>
        <v>7</v>
      </c>
      <c r="G13898" s="9">
        <f>YEAR(Tableau2[[#This Row],[Date]])</f>
        <v>2025</v>
      </c>
      <c r="H13898" s="9">
        <f>_xlfn.ISOWEEKNUM(Tableau2[[#This Row],[Date]])</f>
        <v>27</v>
      </c>
    </row>
    <row r="13899" spans="1:8" hidden="1" x14ac:dyDescent="0.25">
      <c r="A13899" t="s">
        <v>12</v>
      </c>
      <c r="B13899">
        <v>7</v>
      </c>
      <c r="C13899" s="3">
        <v>45843</v>
      </c>
      <c r="D13899">
        <v>10</v>
      </c>
      <c r="E13899" s="9" t="str">
        <f>IF(Tableau2[[#This Row],[Project]]="","pas de projet",Tableau2[[#This Row],[Project]])</f>
        <v>0DC377</v>
      </c>
      <c r="F13899" s="9">
        <f>MONTH(Tableau2[[#This Row],[Date]])</f>
        <v>7</v>
      </c>
      <c r="G13899" s="9">
        <f>YEAR(Tableau2[[#This Row],[Date]])</f>
        <v>2025</v>
      </c>
      <c r="H13899" s="9">
        <f>_xlfn.ISOWEEKNUM(Tableau2[[#This Row],[Date]])</f>
        <v>27</v>
      </c>
    </row>
    <row r="13900" spans="1:8" hidden="1" x14ac:dyDescent="0.25">
      <c r="A13900" t="s">
        <v>12</v>
      </c>
      <c r="B13900">
        <v>7</v>
      </c>
      <c r="C13900" s="3">
        <v>45843</v>
      </c>
      <c r="D13900">
        <v>12</v>
      </c>
      <c r="E13900" s="9" t="str">
        <f>IF(Tableau2[[#This Row],[Project]]="","pas de projet",Tableau2[[#This Row],[Project]])</f>
        <v>0DC377</v>
      </c>
      <c r="F13900" s="9">
        <f>MONTH(Tableau2[[#This Row],[Date]])</f>
        <v>7</v>
      </c>
      <c r="G13900" s="9">
        <f>YEAR(Tableau2[[#This Row],[Date]])</f>
        <v>2025</v>
      </c>
      <c r="H13900" s="9">
        <f>_xlfn.ISOWEEKNUM(Tableau2[[#This Row],[Date]])</f>
        <v>27</v>
      </c>
    </row>
    <row r="13901" spans="1:8" hidden="1" x14ac:dyDescent="0.25">
      <c r="A13901" t="s">
        <v>22</v>
      </c>
      <c r="B13901">
        <v>7</v>
      </c>
      <c r="C13901" s="3">
        <v>45843</v>
      </c>
      <c r="D13901">
        <v>10</v>
      </c>
      <c r="E13901" s="9" t="str">
        <f>IF(Tableau2[[#This Row],[Project]]="","pas de projet",Tableau2[[#This Row],[Project]])</f>
        <v>0DC376</v>
      </c>
      <c r="F13901" s="9">
        <f>MONTH(Tableau2[[#This Row],[Date]])</f>
        <v>7</v>
      </c>
      <c r="G13901" s="9">
        <f>YEAR(Tableau2[[#This Row],[Date]])</f>
        <v>2025</v>
      </c>
      <c r="H13901" s="9">
        <f>_xlfn.ISOWEEKNUM(Tableau2[[#This Row],[Date]])</f>
        <v>27</v>
      </c>
    </row>
    <row r="13902" spans="1:8" hidden="1" x14ac:dyDescent="0.25">
      <c r="A13902" t="s">
        <v>22</v>
      </c>
      <c r="B13902">
        <v>7</v>
      </c>
      <c r="C13902" s="3">
        <v>45843</v>
      </c>
      <c r="D13902">
        <v>13</v>
      </c>
      <c r="E13902" s="9" t="str">
        <f>IF(Tableau2[[#This Row],[Project]]="","pas de projet",Tableau2[[#This Row],[Project]])</f>
        <v>0DC376</v>
      </c>
      <c r="F13902" s="9">
        <f>MONTH(Tableau2[[#This Row],[Date]])</f>
        <v>7</v>
      </c>
      <c r="G13902" s="9">
        <f>YEAR(Tableau2[[#This Row],[Date]])</f>
        <v>2025</v>
      </c>
      <c r="H13902" s="9">
        <f>_xlfn.ISOWEEKNUM(Tableau2[[#This Row],[Date]])</f>
        <v>27</v>
      </c>
    </row>
    <row r="13903" spans="1:8" hidden="1" x14ac:dyDescent="0.25">
      <c r="A13903" t="s">
        <v>22</v>
      </c>
      <c r="B13903">
        <v>7</v>
      </c>
      <c r="C13903" s="3">
        <v>45843</v>
      </c>
      <c r="D13903">
        <v>10</v>
      </c>
      <c r="E13903" s="9" t="str">
        <f>IF(Tableau2[[#This Row],[Project]]="","pas de projet",Tableau2[[#This Row],[Project]])</f>
        <v>0DC376</v>
      </c>
      <c r="F13903" s="9">
        <f>MONTH(Tableau2[[#This Row],[Date]])</f>
        <v>7</v>
      </c>
      <c r="G13903" s="9">
        <f>YEAR(Tableau2[[#This Row],[Date]])</f>
        <v>2025</v>
      </c>
      <c r="H13903" s="9">
        <f>_xlfn.ISOWEEKNUM(Tableau2[[#This Row],[Date]])</f>
        <v>27</v>
      </c>
    </row>
    <row r="13904" spans="1:8" hidden="1" x14ac:dyDescent="0.25">
      <c r="A13904" t="s">
        <v>40</v>
      </c>
      <c r="B13904">
        <v>7</v>
      </c>
      <c r="C13904" s="3">
        <v>45843</v>
      </c>
      <c r="D13904">
        <v>10</v>
      </c>
      <c r="E13904" s="9" t="str">
        <f>IF(Tableau2[[#This Row],[Project]]="","pas de projet",Tableau2[[#This Row],[Project]])</f>
        <v>0SC376</v>
      </c>
      <c r="F13904" s="9">
        <f>MONTH(Tableau2[[#This Row],[Date]])</f>
        <v>7</v>
      </c>
      <c r="G13904" s="9">
        <f>YEAR(Tableau2[[#This Row],[Date]])</f>
        <v>2025</v>
      </c>
      <c r="H13904" s="9">
        <f>_xlfn.ISOWEEKNUM(Tableau2[[#This Row],[Date]])</f>
        <v>27</v>
      </c>
    </row>
    <row r="13905" spans="1:8" hidden="1" x14ac:dyDescent="0.25">
      <c r="A13905" t="s">
        <v>10</v>
      </c>
      <c r="B13905">
        <f>1</f>
        <v>1</v>
      </c>
      <c r="C13905" s="3">
        <v>45843</v>
      </c>
      <c r="D13905">
        <v>25</v>
      </c>
      <c r="E13905" s="9" t="str">
        <f>IF(Tableau2[[#This Row],[Project]]="","pas de projet",Tableau2[[#This Row],[Project]])</f>
        <v>0NC377</v>
      </c>
      <c r="F13905" s="9">
        <f>MONTH(Tableau2[[#This Row],[Date]])</f>
        <v>7</v>
      </c>
      <c r="G13905" s="9">
        <f>YEAR(Tableau2[[#This Row],[Date]])</f>
        <v>2025</v>
      </c>
      <c r="H13905" s="9">
        <f>_xlfn.ISOWEEKNUM(Tableau2[[#This Row],[Date]])</f>
        <v>27</v>
      </c>
    </row>
    <row r="13906" spans="1:8" hidden="1" x14ac:dyDescent="0.25">
      <c r="A13906" t="s">
        <v>40</v>
      </c>
      <c r="B13906">
        <f>1</f>
        <v>1</v>
      </c>
      <c r="C13906" s="3">
        <v>45843</v>
      </c>
      <c r="D13906">
        <v>5</v>
      </c>
      <c r="E13906" s="9" t="str">
        <f>IF(Tableau2[[#This Row],[Project]]="","pas de projet",Tableau2[[#This Row],[Project]])</f>
        <v>0SC376</v>
      </c>
      <c r="F13906" s="9">
        <f>MONTH(Tableau2[[#This Row],[Date]])</f>
        <v>7</v>
      </c>
      <c r="G13906" s="9">
        <f>YEAR(Tableau2[[#This Row],[Date]])</f>
        <v>2025</v>
      </c>
      <c r="H13906" s="9">
        <f>_xlfn.ISOWEEKNUM(Tableau2[[#This Row],[Date]])</f>
        <v>27</v>
      </c>
    </row>
    <row r="13907" spans="1:8" hidden="1" x14ac:dyDescent="0.25">
      <c r="A13907" t="s">
        <v>12</v>
      </c>
      <c r="B13907">
        <f>111111+1</f>
        <v>111112</v>
      </c>
      <c r="C13907" s="3">
        <v>45843</v>
      </c>
      <c r="D13907">
        <v>5</v>
      </c>
      <c r="E13907" s="9" t="str">
        <f>IF(Tableau2[[#This Row],[Project]]="","pas de projet",Tableau2[[#This Row],[Project]])</f>
        <v>0DC377</v>
      </c>
      <c r="F13907" s="9">
        <f>MONTH(Tableau2[[#This Row],[Date]])</f>
        <v>7</v>
      </c>
      <c r="G13907" s="9">
        <f>YEAR(Tableau2[[#This Row],[Date]])</f>
        <v>2025</v>
      </c>
      <c r="H13907" s="9">
        <f>_xlfn.ISOWEEKNUM(Tableau2[[#This Row],[Date]])</f>
        <v>27</v>
      </c>
    </row>
    <row r="13908" spans="1:8" hidden="1" x14ac:dyDescent="0.25">
      <c r="A13908" t="s">
        <v>32</v>
      </c>
      <c r="B13908">
        <v>6</v>
      </c>
      <c r="C13908" s="3">
        <v>45842</v>
      </c>
      <c r="D13908">
        <v>6</v>
      </c>
      <c r="E13908" s="9" t="str">
        <f>IF(Tableau2[[#This Row],[Project]]="","pas de projet",Tableau2[[#This Row],[Project]])</f>
        <v>0NC378</v>
      </c>
      <c r="F13908" s="9">
        <f>MONTH(Tableau2[[#This Row],[Date]])</f>
        <v>7</v>
      </c>
      <c r="G13908" s="9">
        <f>YEAR(Tableau2[[#This Row],[Date]])</f>
        <v>2025</v>
      </c>
      <c r="H13908" s="9">
        <f>_xlfn.ISOWEEKNUM(Tableau2[[#This Row],[Date]])</f>
        <v>27</v>
      </c>
    </row>
    <row r="13909" spans="1:8" hidden="1" x14ac:dyDescent="0.25">
      <c r="A13909" t="s">
        <v>32</v>
      </c>
      <c r="B13909">
        <v>6</v>
      </c>
      <c r="C13909" s="3">
        <v>45842</v>
      </c>
      <c r="D13909">
        <v>6</v>
      </c>
      <c r="E13909" s="9" t="str">
        <f>IF(Tableau2[[#This Row],[Project]]="","pas de projet",Tableau2[[#This Row],[Project]])</f>
        <v>0NC378</v>
      </c>
      <c r="F13909" s="9">
        <f>MONTH(Tableau2[[#This Row],[Date]])</f>
        <v>7</v>
      </c>
      <c r="G13909" s="9">
        <f>YEAR(Tableau2[[#This Row],[Date]])</f>
        <v>2025</v>
      </c>
      <c r="H13909" s="9">
        <f>_xlfn.ISOWEEKNUM(Tableau2[[#This Row],[Date]])</f>
        <v>27</v>
      </c>
    </row>
    <row r="13910" spans="1:8" hidden="1" x14ac:dyDescent="0.25">
      <c r="A13910" t="s">
        <v>32</v>
      </c>
      <c r="B13910">
        <v>6</v>
      </c>
      <c r="C13910" s="3">
        <v>45842</v>
      </c>
      <c r="D13910">
        <v>6</v>
      </c>
      <c r="E13910" s="9" t="str">
        <f>IF(Tableau2[[#This Row],[Project]]="","pas de projet",Tableau2[[#This Row],[Project]])</f>
        <v>0NC378</v>
      </c>
      <c r="F13910" s="9">
        <f>MONTH(Tableau2[[#This Row],[Date]])</f>
        <v>7</v>
      </c>
      <c r="G13910" s="9">
        <f>YEAR(Tableau2[[#This Row],[Date]])</f>
        <v>2025</v>
      </c>
      <c r="H13910" s="9">
        <f>_xlfn.ISOWEEKNUM(Tableau2[[#This Row],[Date]])</f>
        <v>27</v>
      </c>
    </row>
    <row r="13911" spans="1:8" hidden="1" x14ac:dyDescent="0.25">
      <c r="A13911" t="s">
        <v>32</v>
      </c>
      <c r="B13911">
        <v>6</v>
      </c>
      <c r="C13911" s="3">
        <v>45842</v>
      </c>
      <c r="D13911">
        <v>6</v>
      </c>
      <c r="E13911" s="9" t="str">
        <f>IF(Tableau2[[#This Row],[Project]]="","pas de projet",Tableau2[[#This Row],[Project]])</f>
        <v>0NC378</v>
      </c>
      <c r="F13911" s="9">
        <f>MONTH(Tableau2[[#This Row],[Date]])</f>
        <v>7</v>
      </c>
      <c r="G13911" s="9">
        <f>YEAR(Tableau2[[#This Row],[Date]])</f>
        <v>2025</v>
      </c>
      <c r="H13911" s="9">
        <f>_xlfn.ISOWEEKNUM(Tableau2[[#This Row],[Date]])</f>
        <v>27</v>
      </c>
    </row>
    <row r="13912" spans="1:8" hidden="1" x14ac:dyDescent="0.25">
      <c r="A13912" t="s">
        <v>32</v>
      </c>
      <c r="B13912">
        <v>6</v>
      </c>
      <c r="C13912" s="3">
        <v>45842</v>
      </c>
      <c r="D13912">
        <v>6</v>
      </c>
      <c r="E13912" s="9" t="str">
        <f>IF(Tableau2[[#This Row],[Project]]="","pas de projet",Tableau2[[#This Row],[Project]])</f>
        <v>0NC378</v>
      </c>
      <c r="F13912" s="9">
        <f>MONTH(Tableau2[[#This Row],[Date]])</f>
        <v>7</v>
      </c>
      <c r="G13912" s="9">
        <f>YEAR(Tableau2[[#This Row],[Date]])</f>
        <v>2025</v>
      </c>
      <c r="H13912" s="9">
        <f>_xlfn.ISOWEEKNUM(Tableau2[[#This Row],[Date]])</f>
        <v>27</v>
      </c>
    </row>
    <row r="13913" spans="1:8" hidden="1" x14ac:dyDescent="0.25">
      <c r="A13913" t="s">
        <v>32</v>
      </c>
      <c r="B13913">
        <v>6</v>
      </c>
      <c r="C13913" s="3">
        <v>45842</v>
      </c>
      <c r="D13913">
        <v>6</v>
      </c>
      <c r="E13913" s="9" t="str">
        <f>IF(Tableau2[[#This Row],[Project]]="","pas de projet",Tableau2[[#This Row],[Project]])</f>
        <v>0NC378</v>
      </c>
      <c r="F13913" s="9">
        <f>MONTH(Tableau2[[#This Row],[Date]])</f>
        <v>7</v>
      </c>
      <c r="G13913" s="9">
        <f>YEAR(Tableau2[[#This Row],[Date]])</f>
        <v>2025</v>
      </c>
      <c r="H13913" s="9">
        <f>_xlfn.ISOWEEKNUM(Tableau2[[#This Row],[Date]])</f>
        <v>27</v>
      </c>
    </row>
    <row r="13914" spans="1:8" hidden="1" x14ac:dyDescent="0.25">
      <c r="A13914" t="s">
        <v>32</v>
      </c>
      <c r="B13914">
        <v>6</v>
      </c>
      <c r="C13914" s="3">
        <v>45842</v>
      </c>
      <c r="D13914">
        <v>6</v>
      </c>
      <c r="E13914" s="9" t="str">
        <f>IF(Tableau2[[#This Row],[Project]]="","pas de projet",Tableau2[[#This Row],[Project]])</f>
        <v>0NC378</v>
      </c>
      <c r="F13914" s="9">
        <f>MONTH(Tableau2[[#This Row],[Date]])</f>
        <v>7</v>
      </c>
      <c r="G13914" s="9">
        <f>YEAR(Tableau2[[#This Row],[Date]])</f>
        <v>2025</v>
      </c>
      <c r="H13914" s="9">
        <f>_xlfn.ISOWEEKNUM(Tableau2[[#This Row],[Date]])</f>
        <v>27</v>
      </c>
    </row>
    <row r="13915" spans="1:8" hidden="1" x14ac:dyDescent="0.25">
      <c r="A13915" t="s">
        <v>10</v>
      </c>
      <c r="B13915">
        <v>6</v>
      </c>
      <c r="C13915" s="3">
        <v>45842</v>
      </c>
      <c r="D13915">
        <v>17</v>
      </c>
      <c r="E13915" s="9" t="str">
        <f>IF(Tableau2[[#This Row],[Project]]="","pas de projet",Tableau2[[#This Row],[Project]])</f>
        <v>0NC377</v>
      </c>
      <c r="F13915" s="9">
        <f>MONTH(Tableau2[[#This Row],[Date]])</f>
        <v>7</v>
      </c>
      <c r="G13915" s="9">
        <f>YEAR(Tableau2[[#This Row],[Date]])</f>
        <v>2025</v>
      </c>
      <c r="H13915" s="9">
        <f>_xlfn.ISOWEEKNUM(Tableau2[[#This Row],[Date]])</f>
        <v>27</v>
      </c>
    </row>
    <row r="13916" spans="1:8" hidden="1" x14ac:dyDescent="0.25">
      <c r="A13916" t="s">
        <v>10</v>
      </c>
      <c r="B13916">
        <v>6</v>
      </c>
      <c r="C13916" s="3">
        <v>45842</v>
      </c>
      <c r="D13916">
        <v>16</v>
      </c>
      <c r="E13916" s="9" t="str">
        <f>IF(Tableau2[[#This Row],[Project]]="","pas de projet",Tableau2[[#This Row],[Project]])</f>
        <v>0NC377</v>
      </c>
      <c r="F13916" s="9">
        <f>MONTH(Tableau2[[#This Row],[Date]])</f>
        <v>7</v>
      </c>
      <c r="G13916" s="9">
        <f>YEAR(Tableau2[[#This Row],[Date]])</f>
        <v>2025</v>
      </c>
      <c r="H13916" s="9">
        <f>_xlfn.ISOWEEKNUM(Tableau2[[#This Row],[Date]])</f>
        <v>27</v>
      </c>
    </row>
    <row r="13917" spans="1:8" hidden="1" x14ac:dyDescent="0.25">
      <c r="A13917" t="s">
        <v>12</v>
      </c>
      <c r="B13917">
        <v>6</v>
      </c>
      <c r="C13917" s="3">
        <v>45842</v>
      </c>
      <c r="D13917">
        <v>25</v>
      </c>
      <c r="E13917" s="9" t="str">
        <f>IF(Tableau2[[#This Row],[Project]]="","pas de projet",Tableau2[[#This Row],[Project]])</f>
        <v>0DC377</v>
      </c>
      <c r="F13917" s="9">
        <f>MONTH(Tableau2[[#This Row],[Date]])</f>
        <v>7</v>
      </c>
      <c r="G13917" s="9">
        <f>YEAR(Tableau2[[#This Row],[Date]])</f>
        <v>2025</v>
      </c>
      <c r="H13917" s="9">
        <f>_xlfn.ISOWEEKNUM(Tableau2[[#This Row],[Date]])</f>
        <v>27</v>
      </c>
    </row>
    <row r="13918" spans="1:8" hidden="1" x14ac:dyDescent="0.25">
      <c r="A13918" t="s">
        <v>22</v>
      </c>
      <c r="B13918">
        <v>6</v>
      </c>
      <c r="C13918" s="3">
        <v>45842</v>
      </c>
      <c r="D13918">
        <v>8</v>
      </c>
      <c r="E13918" s="9" t="str">
        <f>IF(Tableau2[[#This Row],[Project]]="","pas de projet",Tableau2[[#This Row],[Project]])</f>
        <v>0DC376</v>
      </c>
      <c r="F13918" s="9">
        <f>MONTH(Tableau2[[#This Row],[Date]])</f>
        <v>7</v>
      </c>
      <c r="G13918" s="9">
        <f>YEAR(Tableau2[[#This Row],[Date]])</f>
        <v>2025</v>
      </c>
      <c r="H13918" s="9">
        <f>_xlfn.ISOWEEKNUM(Tableau2[[#This Row],[Date]])</f>
        <v>27</v>
      </c>
    </row>
    <row r="13919" spans="1:8" hidden="1" x14ac:dyDescent="0.25">
      <c r="A13919" t="s">
        <v>8</v>
      </c>
      <c r="B13919">
        <v>6</v>
      </c>
      <c r="C13919" s="3">
        <v>45842</v>
      </c>
      <c r="D13919">
        <v>34</v>
      </c>
      <c r="E13919" s="9" t="str">
        <f>IF(Tableau2[[#This Row],[Project]]="","pas de projet",Tableau2[[#This Row],[Project]])</f>
        <v>Fara proiect</v>
      </c>
      <c r="F13919" s="9">
        <f>MONTH(Tableau2[[#This Row],[Date]])</f>
        <v>7</v>
      </c>
      <c r="G13919" s="9">
        <f>YEAR(Tableau2[[#This Row],[Date]])</f>
        <v>2025</v>
      </c>
      <c r="H13919" s="9">
        <f>_xlfn.ISOWEEKNUM(Tableau2[[#This Row],[Date]])</f>
        <v>27</v>
      </c>
    </row>
    <row r="13920" spans="1:8" hidden="1" x14ac:dyDescent="0.25">
      <c r="A13920" t="s">
        <v>32</v>
      </c>
      <c r="B13920">
        <v>6</v>
      </c>
      <c r="C13920" s="3">
        <v>45842</v>
      </c>
      <c r="D13920">
        <v>90</v>
      </c>
      <c r="E13920" s="9" t="str">
        <f>IF(Tableau2[[#This Row],[Project]]="","pas de projet",Tableau2[[#This Row],[Project]])</f>
        <v>0NC378</v>
      </c>
      <c r="F13920" s="9">
        <f>MONTH(Tableau2[[#This Row],[Date]])</f>
        <v>7</v>
      </c>
      <c r="G13920" s="9">
        <f>YEAR(Tableau2[[#This Row],[Date]])</f>
        <v>2025</v>
      </c>
      <c r="H13920" s="9">
        <f>_xlfn.ISOWEEKNUM(Tableau2[[#This Row],[Date]])</f>
        <v>27</v>
      </c>
    </row>
    <row r="13921" spans="1:8" hidden="1" x14ac:dyDescent="0.25">
      <c r="B13921">
        <f t="shared" ref="B13921:B13925" si="632">111111+1</f>
        <v>111112</v>
      </c>
      <c r="C13921" s="3">
        <v>45842</v>
      </c>
      <c r="D13921">
        <v>8</v>
      </c>
      <c r="E13921" s="9" t="str">
        <f>IF(Tableau2[[#This Row],[Project]]="","pas de projet",Tableau2[[#This Row],[Project]])</f>
        <v>pas de projet</v>
      </c>
      <c r="F13921" s="9">
        <f>MONTH(Tableau2[[#This Row],[Date]])</f>
        <v>7</v>
      </c>
      <c r="G13921" s="9">
        <f>YEAR(Tableau2[[#This Row],[Date]])</f>
        <v>2025</v>
      </c>
      <c r="H13921" s="9">
        <f>_xlfn.ISOWEEKNUM(Tableau2[[#This Row],[Date]])</f>
        <v>27</v>
      </c>
    </row>
    <row r="13922" spans="1:8" hidden="1" x14ac:dyDescent="0.25">
      <c r="A13922" t="s">
        <v>22</v>
      </c>
      <c r="B13922">
        <f t="shared" si="632"/>
        <v>111112</v>
      </c>
      <c r="C13922" s="3">
        <v>45839</v>
      </c>
      <c r="D13922">
        <v>8</v>
      </c>
      <c r="E13922" s="9" t="str">
        <f>IF(Tableau2[[#This Row],[Project]]="","pas de projet",Tableau2[[#This Row],[Project]])</f>
        <v>0DC376</v>
      </c>
      <c r="F13922" s="9">
        <f>MONTH(Tableau2[[#This Row],[Date]])</f>
        <v>7</v>
      </c>
      <c r="G13922" s="9">
        <f>YEAR(Tableau2[[#This Row],[Date]])</f>
        <v>2025</v>
      </c>
      <c r="H13922" s="9">
        <f>_xlfn.ISOWEEKNUM(Tableau2[[#This Row],[Date]])</f>
        <v>27</v>
      </c>
    </row>
    <row r="13923" spans="1:8" hidden="1" x14ac:dyDescent="0.25">
      <c r="A13923" t="s">
        <v>22</v>
      </c>
      <c r="B13923">
        <f t="shared" si="632"/>
        <v>111112</v>
      </c>
      <c r="C13923" s="3">
        <v>45840</v>
      </c>
      <c r="D13923">
        <v>8</v>
      </c>
      <c r="E13923" s="9" t="str">
        <f>IF(Tableau2[[#This Row],[Project]]="","pas de projet",Tableau2[[#This Row],[Project]])</f>
        <v>0DC376</v>
      </c>
      <c r="F13923" s="9">
        <f>MONTH(Tableau2[[#This Row],[Date]])</f>
        <v>7</v>
      </c>
      <c r="G13923" s="9">
        <f>YEAR(Tableau2[[#This Row],[Date]])</f>
        <v>2025</v>
      </c>
      <c r="H13923" s="9">
        <f>_xlfn.ISOWEEKNUM(Tableau2[[#This Row],[Date]])</f>
        <v>27</v>
      </c>
    </row>
    <row r="13924" spans="1:8" hidden="1" x14ac:dyDescent="0.25">
      <c r="A13924" t="s">
        <v>22</v>
      </c>
      <c r="B13924">
        <f t="shared" si="632"/>
        <v>111112</v>
      </c>
      <c r="C13924" s="3">
        <v>45841</v>
      </c>
      <c r="D13924">
        <v>8</v>
      </c>
      <c r="E13924" s="9" t="str">
        <f>IF(Tableau2[[#This Row],[Project]]="","pas de projet",Tableau2[[#This Row],[Project]])</f>
        <v>0DC376</v>
      </c>
      <c r="F13924" s="9">
        <f>MONTH(Tableau2[[#This Row],[Date]])</f>
        <v>7</v>
      </c>
      <c r="G13924" s="9">
        <f>YEAR(Tableau2[[#This Row],[Date]])</f>
        <v>2025</v>
      </c>
      <c r="H13924" s="9">
        <f>_xlfn.ISOWEEKNUM(Tableau2[[#This Row],[Date]])</f>
        <v>27</v>
      </c>
    </row>
    <row r="13925" spans="1:8" hidden="1" x14ac:dyDescent="0.25">
      <c r="A13925" t="s">
        <v>22</v>
      </c>
      <c r="B13925">
        <f t="shared" si="632"/>
        <v>111112</v>
      </c>
      <c r="C13925" s="3">
        <v>45842</v>
      </c>
      <c r="D13925">
        <v>8</v>
      </c>
      <c r="E13925" s="9" t="str">
        <f>IF(Tableau2[[#This Row],[Project]]="","pas de projet",Tableau2[[#This Row],[Project]])</f>
        <v>0DC376</v>
      </c>
      <c r="F13925" s="9">
        <f>MONTH(Tableau2[[#This Row],[Date]])</f>
        <v>7</v>
      </c>
      <c r="G13925" s="9">
        <f>YEAR(Tableau2[[#This Row],[Date]])</f>
        <v>2025</v>
      </c>
      <c r="H13925" s="9">
        <f>_xlfn.ISOWEEKNUM(Tableau2[[#This Row],[Date]])</f>
        <v>27</v>
      </c>
    </row>
    <row r="13926" spans="1:8" hidden="1" x14ac:dyDescent="0.25">
      <c r="A13926" t="s">
        <v>12</v>
      </c>
      <c r="B13926">
        <v>5</v>
      </c>
      <c r="C13926" s="3">
        <v>45842</v>
      </c>
      <c r="D13926">
        <v>16</v>
      </c>
      <c r="E13926" s="9" t="str">
        <f>IF(Tableau2[[#This Row],[Project]]="","pas de projet",Tableau2[[#This Row],[Project]])</f>
        <v>0DC377</v>
      </c>
      <c r="F13926" s="9">
        <f>MONTH(Tableau2[[#This Row],[Date]])</f>
        <v>7</v>
      </c>
      <c r="G13926" s="9">
        <f>YEAR(Tableau2[[#This Row],[Date]])</f>
        <v>2025</v>
      </c>
      <c r="H13926" s="9">
        <f>_xlfn.ISOWEEKNUM(Tableau2[[#This Row],[Date]])</f>
        <v>27</v>
      </c>
    </row>
    <row r="13927" spans="1:8" hidden="1" x14ac:dyDescent="0.25">
      <c r="A13927" t="s">
        <v>12</v>
      </c>
      <c r="B13927">
        <v>5</v>
      </c>
      <c r="C13927" s="3">
        <v>45842</v>
      </c>
      <c r="D13927">
        <v>16</v>
      </c>
      <c r="E13927" s="9" t="str">
        <f>IF(Tableau2[[#This Row],[Project]]="","pas de projet",Tableau2[[#This Row],[Project]])</f>
        <v>0DC377</v>
      </c>
      <c r="F13927" s="9">
        <f>MONTH(Tableau2[[#This Row],[Date]])</f>
        <v>7</v>
      </c>
      <c r="G13927" s="9">
        <f>YEAR(Tableau2[[#This Row],[Date]])</f>
        <v>2025</v>
      </c>
      <c r="H13927" s="9">
        <f>_xlfn.ISOWEEKNUM(Tableau2[[#This Row],[Date]])</f>
        <v>27</v>
      </c>
    </row>
    <row r="13928" spans="1:8" hidden="1" x14ac:dyDescent="0.25">
      <c r="A13928" t="s">
        <v>13</v>
      </c>
      <c r="B13928">
        <v>5</v>
      </c>
      <c r="C13928" s="3">
        <v>45842</v>
      </c>
      <c r="D13928">
        <v>8</v>
      </c>
      <c r="E13928" s="9" t="str">
        <f>IF(Tableau2[[#This Row],[Project]]="","pas de projet",Tableau2[[#This Row],[Project]])</f>
        <v>0DC378</v>
      </c>
      <c r="F13928" s="9">
        <f>MONTH(Tableau2[[#This Row],[Date]])</f>
        <v>7</v>
      </c>
      <c r="G13928" s="9">
        <f>YEAR(Tableau2[[#This Row],[Date]])</f>
        <v>2025</v>
      </c>
      <c r="H13928" s="9">
        <f>_xlfn.ISOWEEKNUM(Tableau2[[#This Row],[Date]])</f>
        <v>27</v>
      </c>
    </row>
    <row r="13929" spans="1:8" hidden="1" x14ac:dyDescent="0.25">
      <c r="A13929" t="s">
        <v>12</v>
      </c>
      <c r="B13929">
        <v>5</v>
      </c>
      <c r="C13929" s="3">
        <v>45842</v>
      </c>
      <c r="D13929">
        <v>8</v>
      </c>
      <c r="E13929" s="9" t="str">
        <f>IF(Tableau2[[#This Row],[Project]]="","pas de projet",Tableau2[[#This Row],[Project]])</f>
        <v>0DC377</v>
      </c>
      <c r="F13929" s="9">
        <f>MONTH(Tableau2[[#This Row],[Date]])</f>
        <v>7</v>
      </c>
      <c r="G13929" s="9">
        <f>YEAR(Tableau2[[#This Row],[Date]])</f>
        <v>2025</v>
      </c>
      <c r="H13929" s="9">
        <f>_xlfn.ISOWEEKNUM(Tableau2[[#This Row],[Date]])</f>
        <v>27</v>
      </c>
    </row>
    <row r="13930" spans="1:8" hidden="1" x14ac:dyDescent="0.25">
      <c r="B13930">
        <f t="shared" ref="B13930:B13933" si="633">111111+1</f>
        <v>111112</v>
      </c>
      <c r="C13930" s="3">
        <v>45843</v>
      </c>
      <c r="D13930">
        <v>0</v>
      </c>
      <c r="E13930" s="9" t="str">
        <f>IF(Tableau2[[#This Row],[Project]]="","pas de projet",Tableau2[[#This Row],[Project]])</f>
        <v>pas de projet</v>
      </c>
      <c r="F13930" s="9">
        <f>MONTH(Tableau2[[#This Row],[Date]])</f>
        <v>7</v>
      </c>
      <c r="G13930" s="9">
        <f>YEAR(Tableau2[[#This Row],[Date]])</f>
        <v>2025</v>
      </c>
      <c r="H13930" s="9">
        <f>_xlfn.ISOWEEKNUM(Tableau2[[#This Row],[Date]])</f>
        <v>27</v>
      </c>
    </row>
    <row r="13931" spans="1:8" hidden="1" x14ac:dyDescent="0.25">
      <c r="B13931">
        <f t="shared" si="633"/>
        <v>111112</v>
      </c>
      <c r="C13931" s="3">
        <v>45843</v>
      </c>
      <c r="D13931">
        <v>0</v>
      </c>
      <c r="E13931" s="9" t="str">
        <f>IF(Tableau2[[#This Row],[Project]]="","pas de projet",Tableau2[[#This Row],[Project]])</f>
        <v>pas de projet</v>
      </c>
      <c r="F13931" s="9">
        <f>MONTH(Tableau2[[#This Row],[Date]])</f>
        <v>7</v>
      </c>
      <c r="G13931" s="9">
        <f>YEAR(Tableau2[[#This Row],[Date]])</f>
        <v>2025</v>
      </c>
      <c r="H13931" s="9">
        <f>_xlfn.ISOWEEKNUM(Tableau2[[#This Row],[Date]])</f>
        <v>27</v>
      </c>
    </row>
    <row r="13932" spans="1:8" hidden="1" x14ac:dyDescent="0.25">
      <c r="B13932">
        <f t="shared" si="633"/>
        <v>111112</v>
      </c>
      <c r="C13932" s="3">
        <v>45843</v>
      </c>
      <c r="D13932">
        <v>0</v>
      </c>
      <c r="E13932" s="9" t="str">
        <f>IF(Tableau2[[#This Row],[Project]]="","pas de projet",Tableau2[[#This Row],[Project]])</f>
        <v>pas de projet</v>
      </c>
      <c r="F13932" s="9">
        <f>MONTH(Tableau2[[#This Row],[Date]])</f>
        <v>7</v>
      </c>
      <c r="G13932" s="9">
        <f>YEAR(Tableau2[[#This Row],[Date]])</f>
        <v>2025</v>
      </c>
      <c r="H13932" s="9">
        <f>_xlfn.ISOWEEKNUM(Tableau2[[#This Row],[Date]])</f>
        <v>27</v>
      </c>
    </row>
    <row r="13933" spans="1:8" hidden="1" x14ac:dyDescent="0.25">
      <c r="B13933">
        <f t="shared" si="633"/>
        <v>111112</v>
      </c>
      <c r="C13933" s="3">
        <v>45843</v>
      </c>
      <c r="D13933">
        <v>0</v>
      </c>
      <c r="E13933" s="9" t="str">
        <f>IF(Tableau2[[#This Row],[Project]]="","pas de projet",Tableau2[[#This Row],[Project]])</f>
        <v>pas de projet</v>
      </c>
      <c r="F13933" s="9">
        <f>MONTH(Tableau2[[#This Row],[Date]])</f>
        <v>7</v>
      </c>
      <c r="G13933" s="9">
        <f>YEAR(Tableau2[[#This Row],[Date]])</f>
        <v>2025</v>
      </c>
      <c r="H13933" s="9">
        <f>_xlfn.ISOWEEKNUM(Tableau2[[#This Row],[Date]])</f>
        <v>27</v>
      </c>
    </row>
    <row r="13934" spans="1:8" hidden="1" x14ac:dyDescent="0.25">
      <c r="A13934" t="s">
        <v>13</v>
      </c>
      <c r="B13934">
        <v>7</v>
      </c>
      <c r="C13934" s="3">
        <v>45842</v>
      </c>
      <c r="D13934">
        <v>18</v>
      </c>
      <c r="E13934" s="9" t="str">
        <f>IF(Tableau2[[#This Row],[Project]]="","pas de projet",Tableau2[[#This Row],[Project]])</f>
        <v>0DC378</v>
      </c>
      <c r="F13934" s="9">
        <f>MONTH(Tableau2[[#This Row],[Date]])</f>
        <v>7</v>
      </c>
      <c r="G13934" s="9">
        <f>YEAR(Tableau2[[#This Row],[Date]])</f>
        <v>2025</v>
      </c>
      <c r="H13934" s="9">
        <f>_xlfn.ISOWEEKNUM(Tableau2[[#This Row],[Date]])</f>
        <v>27</v>
      </c>
    </row>
    <row r="13935" spans="1:8" hidden="1" x14ac:dyDescent="0.25">
      <c r="A13935" t="s">
        <v>12</v>
      </c>
      <c r="B13935">
        <v>7</v>
      </c>
      <c r="C13935" s="3">
        <v>45842</v>
      </c>
      <c r="D13935">
        <v>18</v>
      </c>
      <c r="E13935" s="9" t="str">
        <f>IF(Tableau2[[#This Row],[Project]]="","pas de projet",Tableau2[[#This Row],[Project]])</f>
        <v>0DC377</v>
      </c>
      <c r="F13935" s="9">
        <f>MONTH(Tableau2[[#This Row],[Date]])</f>
        <v>7</v>
      </c>
      <c r="G13935" s="9">
        <f>YEAR(Tableau2[[#This Row],[Date]])</f>
        <v>2025</v>
      </c>
      <c r="H13935" s="9">
        <f>_xlfn.ISOWEEKNUM(Tableau2[[#This Row],[Date]])</f>
        <v>27</v>
      </c>
    </row>
    <row r="13936" spans="1:8" hidden="1" x14ac:dyDescent="0.25">
      <c r="A13936" t="s">
        <v>12</v>
      </c>
      <c r="B13936">
        <v>7</v>
      </c>
      <c r="C13936" s="3">
        <v>45842</v>
      </c>
      <c r="D13936">
        <v>18</v>
      </c>
      <c r="E13936" s="9" t="str">
        <f>IF(Tableau2[[#This Row],[Project]]="","pas de projet",Tableau2[[#This Row],[Project]])</f>
        <v>0DC377</v>
      </c>
      <c r="F13936" s="9">
        <f>MONTH(Tableau2[[#This Row],[Date]])</f>
        <v>7</v>
      </c>
      <c r="G13936" s="9">
        <f>YEAR(Tableau2[[#This Row],[Date]])</f>
        <v>2025</v>
      </c>
      <c r="H13936" s="9">
        <f>_xlfn.ISOWEEKNUM(Tableau2[[#This Row],[Date]])</f>
        <v>27</v>
      </c>
    </row>
    <row r="13937" spans="1:8" hidden="1" x14ac:dyDescent="0.25">
      <c r="A13937" t="s">
        <v>22</v>
      </c>
      <c r="B13937">
        <v>7</v>
      </c>
      <c r="C13937" s="3">
        <v>45842</v>
      </c>
      <c r="D13937">
        <v>24</v>
      </c>
      <c r="E13937" s="9" t="str">
        <f>IF(Tableau2[[#This Row],[Project]]="","pas de projet",Tableau2[[#This Row],[Project]])</f>
        <v>0DC376</v>
      </c>
      <c r="F13937" s="9">
        <f>MONTH(Tableau2[[#This Row],[Date]])</f>
        <v>7</v>
      </c>
      <c r="G13937" s="9">
        <f>YEAR(Tableau2[[#This Row],[Date]])</f>
        <v>2025</v>
      </c>
      <c r="H13937" s="9">
        <f>_xlfn.ISOWEEKNUM(Tableau2[[#This Row],[Date]])</f>
        <v>27</v>
      </c>
    </row>
    <row r="13938" spans="1:8" hidden="1" x14ac:dyDescent="0.25">
      <c r="A13938" t="s">
        <v>22</v>
      </c>
      <c r="B13938">
        <v>7</v>
      </c>
      <c r="C13938" s="3">
        <v>45842</v>
      </c>
      <c r="D13938">
        <v>24</v>
      </c>
      <c r="E13938" s="9" t="str">
        <f>IF(Tableau2[[#This Row],[Project]]="","pas de projet",Tableau2[[#This Row],[Project]])</f>
        <v>0DC376</v>
      </c>
      <c r="F13938" s="9">
        <f>MONTH(Tableau2[[#This Row],[Date]])</f>
        <v>7</v>
      </c>
      <c r="G13938" s="9">
        <f>YEAR(Tableau2[[#This Row],[Date]])</f>
        <v>2025</v>
      </c>
      <c r="H13938" s="9">
        <f>_xlfn.ISOWEEKNUM(Tableau2[[#This Row],[Date]])</f>
        <v>27</v>
      </c>
    </row>
    <row r="13939" spans="1:8" hidden="1" x14ac:dyDescent="0.25">
      <c r="A13939" t="s">
        <v>22</v>
      </c>
      <c r="B13939">
        <v>7</v>
      </c>
      <c r="C13939" s="3">
        <v>45842</v>
      </c>
      <c r="D13939">
        <v>16</v>
      </c>
      <c r="E13939" s="9" t="str">
        <f>IF(Tableau2[[#This Row],[Project]]="","pas de projet",Tableau2[[#This Row],[Project]])</f>
        <v>0DC376</v>
      </c>
      <c r="F13939" s="9">
        <f>MONTH(Tableau2[[#This Row],[Date]])</f>
        <v>7</v>
      </c>
      <c r="G13939" s="9">
        <f>YEAR(Tableau2[[#This Row],[Date]])</f>
        <v>2025</v>
      </c>
      <c r="H13939" s="9">
        <f>_xlfn.ISOWEEKNUM(Tableau2[[#This Row],[Date]])</f>
        <v>27</v>
      </c>
    </row>
    <row r="13940" spans="1:8" hidden="1" x14ac:dyDescent="0.25">
      <c r="B13940">
        <f t="shared" ref="B13940:B13948" si="634">111111+1</f>
        <v>111112</v>
      </c>
      <c r="C13940" s="3">
        <v>45842</v>
      </c>
      <c r="D13940">
        <v>8</v>
      </c>
      <c r="E13940" s="9" t="str">
        <f>IF(Tableau2[[#This Row],[Project]]="","pas de projet",Tableau2[[#This Row],[Project]])</f>
        <v>pas de projet</v>
      </c>
      <c r="F13940" s="9">
        <f>MONTH(Tableau2[[#This Row],[Date]])</f>
        <v>7</v>
      </c>
      <c r="G13940" s="9">
        <f>YEAR(Tableau2[[#This Row],[Date]])</f>
        <v>2025</v>
      </c>
      <c r="H13940" s="9">
        <f>_xlfn.ISOWEEKNUM(Tableau2[[#This Row],[Date]])</f>
        <v>27</v>
      </c>
    </row>
    <row r="13941" spans="1:8" hidden="1" x14ac:dyDescent="0.25">
      <c r="A13941" t="s">
        <v>13</v>
      </c>
      <c r="B13941">
        <f t="shared" si="634"/>
        <v>111112</v>
      </c>
      <c r="C13941" s="3">
        <v>45841</v>
      </c>
      <c r="D13941">
        <v>4</v>
      </c>
      <c r="E13941" s="9" t="str">
        <f>IF(Tableau2[[#This Row],[Project]]="","pas de projet",Tableau2[[#This Row],[Project]])</f>
        <v>0DC378</v>
      </c>
      <c r="F13941" s="9">
        <f>MONTH(Tableau2[[#This Row],[Date]])</f>
        <v>7</v>
      </c>
      <c r="G13941" s="9">
        <f>YEAR(Tableau2[[#This Row],[Date]])</f>
        <v>2025</v>
      </c>
      <c r="H13941" s="9">
        <f>_xlfn.ISOWEEKNUM(Tableau2[[#This Row],[Date]])</f>
        <v>27</v>
      </c>
    </row>
    <row r="13942" spans="1:8" hidden="1" x14ac:dyDescent="0.25">
      <c r="A13942" t="s">
        <v>12</v>
      </c>
      <c r="B13942">
        <f t="shared" si="634"/>
        <v>111112</v>
      </c>
      <c r="C13942" s="3">
        <v>45841</v>
      </c>
      <c r="D13942">
        <v>4</v>
      </c>
      <c r="E13942" s="9" t="str">
        <f>IF(Tableau2[[#This Row],[Project]]="","pas de projet",Tableau2[[#This Row],[Project]])</f>
        <v>0DC377</v>
      </c>
      <c r="F13942" s="9">
        <f>MONTH(Tableau2[[#This Row],[Date]])</f>
        <v>7</v>
      </c>
      <c r="G13942" s="9">
        <f>YEAR(Tableau2[[#This Row],[Date]])</f>
        <v>2025</v>
      </c>
      <c r="H13942" s="9">
        <f>_xlfn.ISOWEEKNUM(Tableau2[[#This Row],[Date]])</f>
        <v>27</v>
      </c>
    </row>
    <row r="13943" spans="1:8" hidden="1" x14ac:dyDescent="0.25">
      <c r="A13943" t="s">
        <v>22</v>
      </c>
      <c r="B13943">
        <f t="shared" si="634"/>
        <v>111112</v>
      </c>
      <c r="C13943" s="3">
        <v>45840</v>
      </c>
      <c r="D13943">
        <v>2</v>
      </c>
      <c r="E13943" s="9" t="str">
        <f>IF(Tableau2[[#This Row],[Project]]="","pas de projet",Tableau2[[#This Row],[Project]])</f>
        <v>0DC376</v>
      </c>
      <c r="F13943" s="9">
        <f>MONTH(Tableau2[[#This Row],[Date]])</f>
        <v>7</v>
      </c>
      <c r="G13943" s="9">
        <f>YEAR(Tableau2[[#This Row],[Date]])</f>
        <v>2025</v>
      </c>
      <c r="H13943" s="9">
        <f>_xlfn.ISOWEEKNUM(Tableau2[[#This Row],[Date]])</f>
        <v>27</v>
      </c>
    </row>
    <row r="13944" spans="1:8" hidden="1" x14ac:dyDescent="0.25">
      <c r="A13944" t="s">
        <v>12</v>
      </c>
      <c r="B13944">
        <f t="shared" si="634"/>
        <v>111112</v>
      </c>
      <c r="C13944" s="3">
        <v>45840</v>
      </c>
      <c r="D13944">
        <v>6</v>
      </c>
      <c r="E13944" s="9" t="str">
        <f>IF(Tableau2[[#This Row],[Project]]="","pas de projet",Tableau2[[#This Row],[Project]])</f>
        <v>0DC377</v>
      </c>
      <c r="F13944" s="9">
        <f>MONTH(Tableau2[[#This Row],[Date]])</f>
        <v>7</v>
      </c>
      <c r="G13944" s="9">
        <f>YEAR(Tableau2[[#This Row],[Date]])</f>
        <v>2025</v>
      </c>
      <c r="H13944" s="9">
        <f>_xlfn.ISOWEEKNUM(Tableau2[[#This Row],[Date]])</f>
        <v>27</v>
      </c>
    </row>
    <row r="13945" spans="1:8" hidden="1" x14ac:dyDescent="0.25">
      <c r="A13945" t="s">
        <v>12</v>
      </c>
      <c r="B13945">
        <f t="shared" si="634"/>
        <v>111112</v>
      </c>
      <c r="C13945" s="3">
        <v>45839</v>
      </c>
      <c r="D13945">
        <v>4</v>
      </c>
      <c r="E13945" s="9" t="str">
        <f>IF(Tableau2[[#This Row],[Project]]="","pas de projet",Tableau2[[#This Row],[Project]])</f>
        <v>0DC377</v>
      </c>
      <c r="F13945" s="9">
        <f>MONTH(Tableau2[[#This Row],[Date]])</f>
        <v>7</v>
      </c>
      <c r="G13945" s="9">
        <f>YEAR(Tableau2[[#This Row],[Date]])</f>
        <v>2025</v>
      </c>
      <c r="H13945" s="9">
        <f>_xlfn.ISOWEEKNUM(Tableau2[[#This Row],[Date]])</f>
        <v>27</v>
      </c>
    </row>
    <row r="13946" spans="1:8" hidden="1" x14ac:dyDescent="0.25">
      <c r="A13946" t="s">
        <v>22</v>
      </c>
      <c r="B13946">
        <f t="shared" si="634"/>
        <v>111112</v>
      </c>
      <c r="C13946" s="3">
        <v>45839</v>
      </c>
      <c r="D13946">
        <v>4</v>
      </c>
      <c r="E13946" s="9" t="str">
        <f>IF(Tableau2[[#This Row],[Project]]="","pas de projet",Tableau2[[#This Row],[Project]])</f>
        <v>0DC376</v>
      </c>
      <c r="F13946" s="9">
        <f>MONTH(Tableau2[[#This Row],[Date]])</f>
        <v>7</v>
      </c>
      <c r="G13946" s="9">
        <f>YEAR(Tableau2[[#This Row],[Date]])</f>
        <v>2025</v>
      </c>
      <c r="H13946" s="9">
        <f>_xlfn.ISOWEEKNUM(Tableau2[[#This Row],[Date]])</f>
        <v>27</v>
      </c>
    </row>
    <row r="13947" spans="1:8" hidden="1" x14ac:dyDescent="0.25">
      <c r="A13947" t="s">
        <v>12</v>
      </c>
      <c r="B13947">
        <f t="shared" si="634"/>
        <v>111112</v>
      </c>
      <c r="C13947" s="3">
        <v>45842</v>
      </c>
      <c r="D13947">
        <v>5</v>
      </c>
      <c r="E13947" s="9" t="str">
        <f>IF(Tableau2[[#This Row],[Project]]="","pas de projet",Tableau2[[#This Row],[Project]])</f>
        <v>0DC377</v>
      </c>
      <c r="F13947" s="9">
        <f>MONTH(Tableau2[[#This Row],[Date]])</f>
        <v>7</v>
      </c>
      <c r="G13947" s="9">
        <f>YEAR(Tableau2[[#This Row],[Date]])</f>
        <v>2025</v>
      </c>
      <c r="H13947" s="9">
        <f>_xlfn.ISOWEEKNUM(Tableau2[[#This Row],[Date]])</f>
        <v>27</v>
      </c>
    </row>
    <row r="13948" spans="1:8" hidden="1" x14ac:dyDescent="0.25">
      <c r="A13948" t="s">
        <v>13</v>
      </c>
      <c r="B13948">
        <f t="shared" si="634"/>
        <v>111112</v>
      </c>
      <c r="C13948" s="3">
        <v>45842</v>
      </c>
      <c r="D13948">
        <v>2</v>
      </c>
      <c r="E13948" s="9" t="str">
        <f>IF(Tableau2[[#This Row],[Project]]="","pas de projet",Tableau2[[#This Row],[Project]])</f>
        <v>0DC378</v>
      </c>
      <c r="F13948" s="9">
        <f>MONTH(Tableau2[[#This Row],[Date]])</f>
        <v>7</v>
      </c>
      <c r="G13948" s="9">
        <f>YEAR(Tableau2[[#This Row],[Date]])</f>
        <v>2025</v>
      </c>
      <c r="H13948" s="9">
        <f>_xlfn.ISOWEEKNUM(Tableau2[[#This Row],[Date]])</f>
        <v>27</v>
      </c>
    </row>
    <row r="13949" spans="1:8" hidden="1" x14ac:dyDescent="0.25">
      <c r="A13949" t="s">
        <v>10</v>
      </c>
      <c r="B13949">
        <v>9</v>
      </c>
      <c r="C13949" s="3">
        <v>45842</v>
      </c>
      <c r="D13949">
        <v>10</v>
      </c>
      <c r="E13949" s="9" t="str">
        <f>IF(Tableau2[[#This Row],[Project]]="","pas de projet",Tableau2[[#This Row],[Project]])</f>
        <v>0NC377</v>
      </c>
      <c r="F13949" s="9">
        <f>MONTH(Tableau2[[#This Row],[Date]])</f>
        <v>7</v>
      </c>
      <c r="G13949" s="9">
        <f>YEAR(Tableau2[[#This Row],[Date]])</f>
        <v>2025</v>
      </c>
      <c r="H13949" s="9">
        <f>_xlfn.ISOWEEKNUM(Tableau2[[#This Row],[Date]])</f>
        <v>27</v>
      </c>
    </row>
    <row r="13950" spans="1:8" hidden="1" x14ac:dyDescent="0.25">
      <c r="A13950" t="s">
        <v>11</v>
      </c>
      <c r="B13950">
        <v>9</v>
      </c>
      <c r="C13950" s="3">
        <v>45842</v>
      </c>
      <c r="D13950">
        <v>20</v>
      </c>
      <c r="E13950" s="9" t="str">
        <f>IF(Tableau2[[#This Row],[Project]]="","pas de projet",Tableau2[[#This Row],[Project]])</f>
        <v>0NC376</v>
      </c>
      <c r="F13950" s="9">
        <f>MONTH(Tableau2[[#This Row],[Date]])</f>
        <v>7</v>
      </c>
      <c r="G13950" s="9">
        <f>YEAR(Tableau2[[#This Row],[Date]])</f>
        <v>2025</v>
      </c>
      <c r="H13950" s="9">
        <f>_xlfn.ISOWEEKNUM(Tableau2[[#This Row],[Date]])</f>
        <v>27</v>
      </c>
    </row>
    <row r="13951" spans="1:8" hidden="1" x14ac:dyDescent="0.25">
      <c r="A13951" t="s">
        <v>32</v>
      </c>
      <c r="B13951">
        <v>9</v>
      </c>
      <c r="C13951" s="3">
        <v>45842</v>
      </c>
      <c r="D13951">
        <v>10</v>
      </c>
      <c r="E13951" s="9" t="str">
        <f>IF(Tableau2[[#This Row],[Project]]="","pas de projet",Tableau2[[#This Row],[Project]])</f>
        <v>0NC378</v>
      </c>
      <c r="F13951" s="9">
        <f>MONTH(Tableau2[[#This Row],[Date]])</f>
        <v>7</v>
      </c>
      <c r="G13951" s="9">
        <f>YEAR(Tableau2[[#This Row],[Date]])</f>
        <v>2025</v>
      </c>
      <c r="H13951" s="9">
        <f>_xlfn.ISOWEEKNUM(Tableau2[[#This Row],[Date]])</f>
        <v>27</v>
      </c>
    </row>
    <row r="13952" spans="1:8" hidden="1" x14ac:dyDescent="0.25">
      <c r="A13952" t="s">
        <v>8</v>
      </c>
      <c r="B13952">
        <v>9</v>
      </c>
      <c r="C13952" s="3">
        <v>45842</v>
      </c>
      <c r="D13952">
        <v>8</v>
      </c>
      <c r="E13952" s="9" t="str">
        <f>IF(Tableau2[[#This Row],[Project]]="","pas de projet",Tableau2[[#This Row],[Project]])</f>
        <v>Fara proiect</v>
      </c>
      <c r="F13952" s="9">
        <f>MONTH(Tableau2[[#This Row],[Date]])</f>
        <v>7</v>
      </c>
      <c r="G13952" s="9">
        <f>YEAR(Tableau2[[#This Row],[Date]])</f>
        <v>2025</v>
      </c>
      <c r="H13952" s="9">
        <f>_xlfn.ISOWEEKNUM(Tableau2[[#This Row],[Date]])</f>
        <v>27</v>
      </c>
    </row>
    <row r="13953" spans="1:8" hidden="1" x14ac:dyDescent="0.25">
      <c r="A13953" t="s">
        <v>12</v>
      </c>
      <c r="B13953">
        <f t="shared" ref="B13953:B13956" si="635">111111+1</f>
        <v>111112</v>
      </c>
      <c r="C13953" s="3">
        <v>45842</v>
      </c>
      <c r="D13953">
        <v>4</v>
      </c>
      <c r="E13953" s="9" t="str">
        <f>IF(Tableau2[[#This Row],[Project]]="","pas de projet",Tableau2[[#This Row],[Project]])</f>
        <v>0DC377</v>
      </c>
      <c r="F13953" s="9">
        <f>MONTH(Tableau2[[#This Row],[Date]])</f>
        <v>7</v>
      </c>
      <c r="G13953" s="9">
        <f>YEAR(Tableau2[[#This Row],[Date]])</f>
        <v>2025</v>
      </c>
      <c r="H13953" s="9">
        <f>_xlfn.ISOWEEKNUM(Tableau2[[#This Row],[Date]])</f>
        <v>27</v>
      </c>
    </row>
    <row r="13954" spans="1:8" hidden="1" x14ac:dyDescent="0.25">
      <c r="A13954" t="s">
        <v>12</v>
      </c>
      <c r="B13954">
        <f t="shared" si="635"/>
        <v>111112</v>
      </c>
      <c r="C13954" s="3">
        <v>45842</v>
      </c>
      <c r="D13954">
        <v>4</v>
      </c>
      <c r="E13954" s="9" t="str">
        <f>IF(Tableau2[[#This Row],[Project]]="","pas de projet",Tableau2[[#This Row],[Project]])</f>
        <v>0DC377</v>
      </c>
      <c r="F13954" s="9">
        <f>MONTH(Tableau2[[#This Row],[Date]])</f>
        <v>7</v>
      </c>
      <c r="G13954" s="9">
        <f>YEAR(Tableau2[[#This Row],[Date]])</f>
        <v>2025</v>
      </c>
      <c r="H13954" s="9">
        <f>_xlfn.ISOWEEKNUM(Tableau2[[#This Row],[Date]])</f>
        <v>27</v>
      </c>
    </row>
    <row r="13955" spans="1:8" hidden="1" x14ac:dyDescent="0.25">
      <c r="A13955" t="s">
        <v>22</v>
      </c>
      <c r="B13955">
        <f t="shared" si="635"/>
        <v>111112</v>
      </c>
      <c r="C13955" s="3">
        <v>45842</v>
      </c>
      <c r="D13955">
        <v>4</v>
      </c>
      <c r="E13955" s="9" t="str">
        <f>IF(Tableau2[[#This Row],[Project]]="","pas de projet",Tableau2[[#This Row],[Project]])</f>
        <v>0DC376</v>
      </c>
      <c r="F13955" s="9">
        <f>MONTH(Tableau2[[#This Row],[Date]])</f>
        <v>7</v>
      </c>
      <c r="G13955" s="9">
        <f>YEAR(Tableau2[[#This Row],[Date]])</f>
        <v>2025</v>
      </c>
      <c r="H13955" s="9">
        <f>_xlfn.ISOWEEKNUM(Tableau2[[#This Row],[Date]])</f>
        <v>27</v>
      </c>
    </row>
    <row r="13956" spans="1:8" hidden="1" x14ac:dyDescent="0.25">
      <c r="A13956" t="s">
        <v>12</v>
      </c>
      <c r="B13956">
        <f t="shared" si="635"/>
        <v>111112</v>
      </c>
      <c r="C13956" s="3">
        <v>45842</v>
      </c>
      <c r="D13956">
        <v>4</v>
      </c>
      <c r="E13956" s="9" t="str">
        <f>IF(Tableau2[[#This Row],[Project]]="","pas de projet",Tableau2[[#This Row],[Project]])</f>
        <v>0DC377</v>
      </c>
      <c r="F13956" s="9">
        <f>MONTH(Tableau2[[#This Row],[Date]])</f>
        <v>7</v>
      </c>
      <c r="G13956" s="9">
        <f>YEAR(Tableau2[[#This Row],[Date]])</f>
        <v>2025</v>
      </c>
      <c r="H13956" s="9">
        <f>_xlfn.ISOWEEKNUM(Tableau2[[#This Row],[Date]])</f>
        <v>27</v>
      </c>
    </row>
    <row r="13957" spans="1:8" hidden="1" x14ac:dyDescent="0.25">
      <c r="A13957" t="s">
        <v>10</v>
      </c>
      <c r="B13957">
        <f>1</f>
        <v>1</v>
      </c>
      <c r="C13957" s="3">
        <v>45842</v>
      </c>
      <c r="D13957">
        <v>32</v>
      </c>
      <c r="E13957" s="9" t="str">
        <f>IF(Tableau2[[#This Row],[Project]]="","pas de projet",Tableau2[[#This Row],[Project]])</f>
        <v>0NC377</v>
      </c>
      <c r="F13957" s="9">
        <f>MONTH(Tableau2[[#This Row],[Date]])</f>
        <v>7</v>
      </c>
      <c r="G13957" s="9">
        <f>YEAR(Tableau2[[#This Row],[Date]])</f>
        <v>2025</v>
      </c>
      <c r="H13957" s="9">
        <f>_xlfn.ISOWEEKNUM(Tableau2[[#This Row],[Date]])</f>
        <v>27</v>
      </c>
    </row>
    <row r="13958" spans="1:8" hidden="1" x14ac:dyDescent="0.25">
      <c r="A13958" t="s">
        <v>10</v>
      </c>
      <c r="B13958">
        <f>1</f>
        <v>1</v>
      </c>
      <c r="C13958" s="3">
        <v>45842</v>
      </c>
      <c r="D13958">
        <v>48</v>
      </c>
      <c r="E13958" s="9" t="str">
        <f>IF(Tableau2[[#This Row],[Project]]="","pas de projet",Tableau2[[#This Row],[Project]])</f>
        <v>0NC377</v>
      </c>
      <c r="F13958" s="9">
        <f>MONTH(Tableau2[[#This Row],[Date]])</f>
        <v>7</v>
      </c>
      <c r="G13958" s="9">
        <f>YEAR(Tableau2[[#This Row],[Date]])</f>
        <v>2025</v>
      </c>
      <c r="H13958" s="9">
        <f>_xlfn.ISOWEEKNUM(Tableau2[[#This Row],[Date]])</f>
        <v>27</v>
      </c>
    </row>
    <row r="13959" spans="1:8" hidden="1" x14ac:dyDescent="0.25">
      <c r="A13959" t="s">
        <v>22</v>
      </c>
      <c r="B13959">
        <f>1</f>
        <v>1</v>
      </c>
      <c r="C13959" s="3">
        <v>45842</v>
      </c>
      <c r="D13959">
        <v>16</v>
      </c>
      <c r="E13959" s="9" t="str">
        <f>IF(Tableau2[[#This Row],[Project]]="","pas de projet",Tableau2[[#This Row],[Project]])</f>
        <v>0DC376</v>
      </c>
      <c r="F13959" s="9">
        <f>MONTH(Tableau2[[#This Row],[Date]])</f>
        <v>7</v>
      </c>
      <c r="G13959" s="9">
        <f>YEAR(Tableau2[[#This Row],[Date]])</f>
        <v>2025</v>
      </c>
      <c r="H13959" s="9">
        <f>_xlfn.ISOWEEKNUM(Tableau2[[#This Row],[Date]])</f>
        <v>27</v>
      </c>
    </row>
    <row r="13960" spans="1:8" hidden="1" x14ac:dyDescent="0.25">
      <c r="A13960" t="s">
        <v>40</v>
      </c>
      <c r="B13960">
        <f>1</f>
        <v>1</v>
      </c>
      <c r="C13960" s="3">
        <v>45842</v>
      </c>
      <c r="D13960">
        <v>40</v>
      </c>
      <c r="E13960" s="9" t="str">
        <f>IF(Tableau2[[#This Row],[Project]]="","pas de projet",Tableau2[[#This Row],[Project]])</f>
        <v>0SC376</v>
      </c>
      <c r="F13960" s="9">
        <f>MONTH(Tableau2[[#This Row],[Date]])</f>
        <v>7</v>
      </c>
      <c r="G13960" s="9">
        <f>YEAR(Tableau2[[#This Row],[Date]])</f>
        <v>2025</v>
      </c>
      <c r="H13960" s="9">
        <f>_xlfn.ISOWEEKNUM(Tableau2[[#This Row],[Date]])</f>
        <v>27</v>
      </c>
    </row>
    <row r="13961" spans="1:8" hidden="1" x14ac:dyDescent="0.25">
      <c r="A13961" t="s">
        <v>11</v>
      </c>
      <c r="B13961">
        <v>114</v>
      </c>
      <c r="C13961" s="3">
        <v>45843</v>
      </c>
      <c r="D13961">
        <v>5</v>
      </c>
      <c r="E13961" s="9" t="str">
        <f>IF(Tableau2[[#This Row],[Project]]="","pas de projet",Tableau2[[#This Row],[Project]])</f>
        <v>0NC376</v>
      </c>
      <c r="F13961" s="9">
        <f>MONTH(Tableau2[[#This Row],[Date]])</f>
        <v>7</v>
      </c>
      <c r="G13961" s="9">
        <f>YEAR(Tableau2[[#This Row],[Date]])</f>
        <v>2025</v>
      </c>
      <c r="H13961" s="9">
        <f>_xlfn.ISOWEEKNUM(Tableau2[[#This Row],[Date]])</f>
        <v>27</v>
      </c>
    </row>
    <row r="13962" spans="1:8" hidden="1" x14ac:dyDescent="0.25">
      <c r="A13962" t="s">
        <v>10</v>
      </c>
      <c r="B13962">
        <v>114</v>
      </c>
      <c r="C13962" s="3">
        <v>45843</v>
      </c>
      <c r="D13962">
        <v>5</v>
      </c>
      <c r="E13962" s="9" t="str">
        <f>IF(Tableau2[[#This Row],[Project]]="","pas de projet",Tableau2[[#This Row],[Project]])</f>
        <v>0NC377</v>
      </c>
      <c r="F13962" s="9">
        <f>MONTH(Tableau2[[#This Row],[Date]])</f>
        <v>7</v>
      </c>
      <c r="G13962" s="9">
        <f>YEAR(Tableau2[[#This Row],[Date]])</f>
        <v>2025</v>
      </c>
      <c r="H13962" s="9">
        <f>_xlfn.ISOWEEKNUM(Tableau2[[#This Row],[Date]])</f>
        <v>27</v>
      </c>
    </row>
    <row r="13963" spans="1:8" hidden="1" x14ac:dyDescent="0.25">
      <c r="A13963" t="s">
        <v>22</v>
      </c>
      <c r="B13963">
        <v>114</v>
      </c>
      <c r="C13963" s="3">
        <v>45842</v>
      </c>
      <c r="D13963">
        <v>28</v>
      </c>
      <c r="E13963" s="9" t="str">
        <f>IF(Tableau2[[#This Row],[Project]]="","pas de projet",Tableau2[[#This Row],[Project]])</f>
        <v>0DC376</v>
      </c>
      <c r="F13963" s="9">
        <f>MONTH(Tableau2[[#This Row],[Date]])</f>
        <v>7</v>
      </c>
      <c r="G13963" s="9">
        <f>YEAR(Tableau2[[#This Row],[Date]])</f>
        <v>2025</v>
      </c>
      <c r="H13963" s="9">
        <f>_xlfn.ISOWEEKNUM(Tableau2[[#This Row],[Date]])</f>
        <v>27</v>
      </c>
    </row>
    <row r="13964" spans="1:8" hidden="1" x14ac:dyDescent="0.25">
      <c r="A13964" t="s">
        <v>10</v>
      </c>
      <c r="B13964">
        <v>114</v>
      </c>
      <c r="C13964" s="3">
        <v>45842</v>
      </c>
      <c r="D13964">
        <v>20</v>
      </c>
      <c r="E13964" s="9" t="str">
        <f>IF(Tableau2[[#This Row],[Project]]="","pas de projet",Tableau2[[#This Row],[Project]])</f>
        <v>0NC377</v>
      </c>
      <c r="F13964" s="9">
        <f>MONTH(Tableau2[[#This Row],[Date]])</f>
        <v>7</v>
      </c>
      <c r="G13964" s="9">
        <f>YEAR(Tableau2[[#This Row],[Date]])</f>
        <v>2025</v>
      </c>
      <c r="H13964" s="9">
        <f>_xlfn.ISOWEEKNUM(Tableau2[[#This Row],[Date]])</f>
        <v>27</v>
      </c>
    </row>
    <row r="13965" spans="1:8" hidden="1" x14ac:dyDescent="0.25">
      <c r="A13965" t="s">
        <v>11</v>
      </c>
      <c r="B13965">
        <v>114</v>
      </c>
      <c r="C13965" s="3">
        <v>45842</v>
      </c>
      <c r="D13965">
        <v>20</v>
      </c>
      <c r="E13965" s="9" t="str">
        <f>IF(Tableau2[[#This Row],[Project]]="","pas de projet",Tableau2[[#This Row],[Project]])</f>
        <v>0NC376</v>
      </c>
      <c r="F13965" s="9">
        <f>MONTH(Tableau2[[#This Row],[Date]])</f>
        <v>7</v>
      </c>
      <c r="G13965" s="9">
        <f>YEAR(Tableau2[[#This Row],[Date]])</f>
        <v>2025</v>
      </c>
      <c r="H13965" s="9">
        <f>_xlfn.ISOWEEKNUM(Tableau2[[#This Row],[Date]])</f>
        <v>27</v>
      </c>
    </row>
    <row r="13966" spans="1:8" hidden="1" x14ac:dyDescent="0.25">
      <c r="A13966" t="s">
        <v>12</v>
      </c>
      <c r="B13966">
        <f t="shared" ref="B13966:B13970" si="636">111111+1</f>
        <v>111112</v>
      </c>
      <c r="C13966" s="3">
        <v>45842</v>
      </c>
      <c r="D13966">
        <v>8</v>
      </c>
      <c r="E13966" s="9" t="str">
        <f>IF(Tableau2[[#This Row],[Project]]="","pas de projet",Tableau2[[#This Row],[Project]])</f>
        <v>0DC377</v>
      </c>
      <c r="F13966" s="9">
        <f>MONTH(Tableau2[[#This Row],[Date]])</f>
        <v>7</v>
      </c>
      <c r="G13966" s="9">
        <f>YEAR(Tableau2[[#This Row],[Date]])</f>
        <v>2025</v>
      </c>
      <c r="H13966" s="9">
        <f>_xlfn.ISOWEEKNUM(Tableau2[[#This Row],[Date]])</f>
        <v>27</v>
      </c>
    </row>
    <row r="13967" spans="1:8" hidden="1" x14ac:dyDescent="0.25">
      <c r="A13967" t="s">
        <v>12</v>
      </c>
      <c r="B13967">
        <f t="shared" si="636"/>
        <v>111112</v>
      </c>
      <c r="C13967" s="3">
        <v>45841</v>
      </c>
      <c r="D13967">
        <v>8</v>
      </c>
      <c r="E13967" s="9" t="str">
        <f>IF(Tableau2[[#This Row],[Project]]="","pas de projet",Tableau2[[#This Row],[Project]])</f>
        <v>0DC377</v>
      </c>
      <c r="F13967" s="9">
        <f>MONTH(Tableau2[[#This Row],[Date]])</f>
        <v>7</v>
      </c>
      <c r="G13967" s="9">
        <f>YEAR(Tableau2[[#This Row],[Date]])</f>
        <v>2025</v>
      </c>
      <c r="H13967" s="9">
        <f>_xlfn.ISOWEEKNUM(Tableau2[[#This Row],[Date]])</f>
        <v>27</v>
      </c>
    </row>
    <row r="13968" spans="1:8" hidden="1" x14ac:dyDescent="0.25">
      <c r="B13968">
        <f t="shared" si="636"/>
        <v>111112</v>
      </c>
      <c r="C13968" s="3">
        <v>45842</v>
      </c>
      <c r="D13968">
        <v>7</v>
      </c>
      <c r="E13968" s="9" t="str">
        <f>IF(Tableau2[[#This Row],[Project]]="","pas de projet",Tableau2[[#This Row],[Project]])</f>
        <v>pas de projet</v>
      </c>
      <c r="F13968" s="9">
        <f>MONTH(Tableau2[[#This Row],[Date]])</f>
        <v>7</v>
      </c>
      <c r="G13968" s="9">
        <f>YEAR(Tableau2[[#This Row],[Date]])</f>
        <v>2025</v>
      </c>
      <c r="H13968" s="9">
        <f>_xlfn.ISOWEEKNUM(Tableau2[[#This Row],[Date]])</f>
        <v>27</v>
      </c>
    </row>
    <row r="13969" spans="1:8" hidden="1" x14ac:dyDescent="0.25">
      <c r="B13969">
        <f t="shared" si="636"/>
        <v>111112</v>
      </c>
      <c r="C13969" s="3">
        <v>45842</v>
      </c>
      <c r="D13969">
        <v>0</v>
      </c>
      <c r="E13969" s="9" t="str">
        <f>IF(Tableau2[[#This Row],[Project]]="","pas de projet",Tableau2[[#This Row],[Project]])</f>
        <v>pas de projet</v>
      </c>
      <c r="F13969" s="9">
        <f>MONTH(Tableau2[[#This Row],[Date]])</f>
        <v>7</v>
      </c>
      <c r="G13969" s="9">
        <f>YEAR(Tableau2[[#This Row],[Date]])</f>
        <v>2025</v>
      </c>
      <c r="H13969" s="9">
        <f>_xlfn.ISOWEEKNUM(Tableau2[[#This Row],[Date]])</f>
        <v>27</v>
      </c>
    </row>
    <row r="13970" spans="1:8" hidden="1" x14ac:dyDescent="0.25">
      <c r="B13970">
        <f t="shared" si="636"/>
        <v>111112</v>
      </c>
      <c r="C13970" s="3">
        <v>45842</v>
      </c>
      <c r="D13970">
        <v>0</v>
      </c>
      <c r="E13970" s="9" t="str">
        <f>IF(Tableau2[[#This Row],[Project]]="","pas de projet",Tableau2[[#This Row],[Project]])</f>
        <v>pas de projet</v>
      </c>
      <c r="F13970" s="9">
        <f>MONTH(Tableau2[[#This Row],[Date]])</f>
        <v>7</v>
      </c>
      <c r="G13970" s="9">
        <f>YEAR(Tableau2[[#This Row],[Date]])</f>
        <v>2025</v>
      </c>
      <c r="H13970" s="9">
        <f>_xlfn.ISOWEEKNUM(Tableau2[[#This Row],[Date]])</f>
        <v>27</v>
      </c>
    </row>
    <row r="13971" spans="1:8" hidden="1" x14ac:dyDescent="0.25">
      <c r="A13971" t="s">
        <v>40</v>
      </c>
      <c r="B13971">
        <f>1</f>
        <v>1</v>
      </c>
      <c r="C13971" s="3">
        <v>45841</v>
      </c>
      <c r="D13971">
        <v>16</v>
      </c>
      <c r="E13971" s="9" t="str">
        <f>IF(Tableau2[[#This Row],[Project]]="","pas de projet",Tableau2[[#This Row],[Project]])</f>
        <v>0SC376</v>
      </c>
      <c r="F13971" s="9">
        <f>MONTH(Tableau2[[#This Row],[Date]])</f>
        <v>7</v>
      </c>
      <c r="G13971" s="9">
        <f>YEAR(Tableau2[[#This Row],[Date]])</f>
        <v>2025</v>
      </c>
      <c r="H13971" s="9">
        <f>_xlfn.ISOWEEKNUM(Tableau2[[#This Row],[Date]])</f>
        <v>27</v>
      </c>
    </row>
    <row r="13972" spans="1:8" hidden="1" x14ac:dyDescent="0.25">
      <c r="A13972" t="s">
        <v>11</v>
      </c>
      <c r="B13972">
        <v>2</v>
      </c>
      <c r="C13972" s="3">
        <v>45838</v>
      </c>
      <c r="D13972">
        <v>8</v>
      </c>
      <c r="E13972" s="9" t="str">
        <f>IF(Tableau2[[#This Row],[Project]]="","pas de projet",Tableau2[[#This Row],[Project]])</f>
        <v>0NC376</v>
      </c>
      <c r="F13972" s="9">
        <f>MONTH(Tableau2[[#This Row],[Date]])</f>
        <v>6</v>
      </c>
      <c r="G13972" s="9">
        <f>YEAR(Tableau2[[#This Row],[Date]])</f>
        <v>2025</v>
      </c>
      <c r="H13972" s="9">
        <f>_xlfn.ISOWEEKNUM(Tableau2[[#This Row],[Date]])</f>
        <v>27</v>
      </c>
    </row>
    <row r="13973" spans="1:8" hidden="1" x14ac:dyDescent="0.25">
      <c r="A13973" t="s">
        <v>40</v>
      </c>
      <c r="B13973">
        <v>2</v>
      </c>
      <c r="C13973" s="3">
        <v>45838</v>
      </c>
      <c r="D13973">
        <v>64</v>
      </c>
      <c r="E13973" s="9" t="str">
        <f>IF(Tableau2[[#This Row],[Project]]="","pas de projet",Tableau2[[#This Row],[Project]])</f>
        <v>0SC376</v>
      </c>
      <c r="F13973" s="9">
        <f>MONTH(Tableau2[[#This Row],[Date]])</f>
        <v>6</v>
      </c>
      <c r="G13973" s="9">
        <f>YEAR(Tableau2[[#This Row],[Date]])</f>
        <v>2025</v>
      </c>
      <c r="H13973" s="9">
        <f>_xlfn.ISOWEEKNUM(Tableau2[[#This Row],[Date]])</f>
        <v>27</v>
      </c>
    </row>
    <row r="13974" spans="1:8" hidden="1" x14ac:dyDescent="0.25">
      <c r="A13974" t="s">
        <v>10</v>
      </c>
      <c r="B13974">
        <v>2</v>
      </c>
      <c r="C13974" s="3">
        <v>45838</v>
      </c>
      <c r="D13974">
        <v>32</v>
      </c>
      <c r="E13974" s="9" t="str">
        <f>IF(Tableau2[[#This Row],[Project]]="","pas de projet",Tableau2[[#This Row],[Project]])</f>
        <v>0NC377</v>
      </c>
      <c r="F13974" s="9">
        <f>MONTH(Tableau2[[#This Row],[Date]])</f>
        <v>6</v>
      </c>
      <c r="G13974" s="9">
        <f>YEAR(Tableau2[[#This Row],[Date]])</f>
        <v>2025</v>
      </c>
      <c r="H13974" s="9">
        <f>_xlfn.ISOWEEKNUM(Tableau2[[#This Row],[Date]])</f>
        <v>27</v>
      </c>
    </row>
    <row r="13975" spans="1:8" hidden="1" x14ac:dyDescent="0.25">
      <c r="A13975" t="s">
        <v>40</v>
      </c>
      <c r="B13975">
        <v>2</v>
      </c>
      <c r="C13975" s="3">
        <v>45842</v>
      </c>
      <c r="D13975">
        <v>48</v>
      </c>
      <c r="E13975" s="9" t="str">
        <f>IF(Tableau2[[#This Row],[Project]]="","pas de projet",Tableau2[[#This Row],[Project]])</f>
        <v>0SC376</v>
      </c>
      <c r="F13975" s="9">
        <f>MONTH(Tableau2[[#This Row],[Date]])</f>
        <v>7</v>
      </c>
      <c r="G13975" s="9">
        <f>YEAR(Tableau2[[#This Row],[Date]])</f>
        <v>2025</v>
      </c>
      <c r="H13975" s="9">
        <f>_xlfn.ISOWEEKNUM(Tableau2[[#This Row],[Date]])</f>
        <v>27</v>
      </c>
    </row>
    <row r="13976" spans="1:8" hidden="1" x14ac:dyDescent="0.25">
      <c r="A13976" t="s">
        <v>22</v>
      </c>
      <c r="B13976">
        <v>2</v>
      </c>
      <c r="C13976" s="3">
        <v>45842</v>
      </c>
      <c r="D13976">
        <v>24</v>
      </c>
      <c r="E13976" s="9" t="str">
        <f>IF(Tableau2[[#This Row],[Project]]="","pas de projet",Tableau2[[#This Row],[Project]])</f>
        <v>0DC376</v>
      </c>
      <c r="F13976" s="9">
        <f>MONTH(Tableau2[[#This Row],[Date]])</f>
        <v>7</v>
      </c>
      <c r="G13976" s="9">
        <f>YEAR(Tableau2[[#This Row],[Date]])</f>
        <v>2025</v>
      </c>
      <c r="H13976" s="9">
        <f>_xlfn.ISOWEEKNUM(Tableau2[[#This Row],[Date]])</f>
        <v>27</v>
      </c>
    </row>
    <row r="13977" spans="1:8" hidden="1" x14ac:dyDescent="0.25">
      <c r="A13977" t="s">
        <v>10</v>
      </c>
      <c r="B13977">
        <v>2</v>
      </c>
      <c r="C13977" s="3">
        <v>45842</v>
      </c>
      <c r="D13977">
        <v>8</v>
      </c>
      <c r="E13977" s="9" t="str">
        <f>IF(Tableau2[[#This Row],[Project]]="","pas de projet",Tableau2[[#This Row],[Project]])</f>
        <v>0NC377</v>
      </c>
      <c r="F13977" s="9">
        <f>MONTH(Tableau2[[#This Row],[Date]])</f>
        <v>7</v>
      </c>
      <c r="G13977" s="9">
        <f>YEAR(Tableau2[[#This Row],[Date]])</f>
        <v>2025</v>
      </c>
      <c r="H13977" s="9">
        <f>_xlfn.ISOWEEKNUM(Tableau2[[#This Row],[Date]])</f>
        <v>27</v>
      </c>
    </row>
    <row r="13978" spans="1:8" hidden="1" x14ac:dyDescent="0.25">
      <c r="A13978" t="s">
        <v>10</v>
      </c>
      <c r="B13978">
        <v>2</v>
      </c>
      <c r="C13978" s="3">
        <v>45842</v>
      </c>
      <c r="D13978">
        <v>8</v>
      </c>
      <c r="E13978" s="9" t="str">
        <f>IF(Tableau2[[#This Row],[Project]]="","pas de projet",Tableau2[[#This Row],[Project]])</f>
        <v>0NC377</v>
      </c>
      <c r="F13978" s="9">
        <f>MONTH(Tableau2[[#This Row],[Date]])</f>
        <v>7</v>
      </c>
      <c r="G13978" s="9">
        <f>YEAR(Tableau2[[#This Row],[Date]])</f>
        <v>2025</v>
      </c>
      <c r="H13978" s="9">
        <f>_xlfn.ISOWEEKNUM(Tableau2[[#This Row],[Date]])</f>
        <v>27</v>
      </c>
    </row>
    <row r="13979" spans="1:8" hidden="1" x14ac:dyDescent="0.25">
      <c r="A13979" t="s">
        <v>22</v>
      </c>
      <c r="B13979">
        <v>2</v>
      </c>
      <c r="C13979" s="3">
        <v>45841</v>
      </c>
      <c r="D13979">
        <v>16</v>
      </c>
      <c r="E13979" s="9" t="str">
        <f>IF(Tableau2[[#This Row],[Project]]="","pas de projet",Tableau2[[#This Row],[Project]])</f>
        <v>0DC376</v>
      </c>
      <c r="F13979" s="9">
        <f>MONTH(Tableau2[[#This Row],[Date]])</f>
        <v>7</v>
      </c>
      <c r="G13979" s="9">
        <f>YEAR(Tableau2[[#This Row],[Date]])</f>
        <v>2025</v>
      </c>
      <c r="H13979" s="9">
        <f>_xlfn.ISOWEEKNUM(Tableau2[[#This Row],[Date]])</f>
        <v>27</v>
      </c>
    </row>
    <row r="13980" spans="1:8" hidden="1" x14ac:dyDescent="0.25">
      <c r="A13980" t="s">
        <v>40</v>
      </c>
      <c r="B13980">
        <v>2</v>
      </c>
      <c r="C13980" s="3">
        <v>45841</v>
      </c>
      <c r="D13980">
        <v>24</v>
      </c>
      <c r="E13980" s="9" t="str">
        <f>IF(Tableau2[[#This Row],[Project]]="","pas de projet",Tableau2[[#This Row],[Project]])</f>
        <v>0SC376</v>
      </c>
      <c r="F13980" s="9">
        <f>MONTH(Tableau2[[#This Row],[Date]])</f>
        <v>7</v>
      </c>
      <c r="G13980" s="9">
        <f>YEAR(Tableau2[[#This Row],[Date]])</f>
        <v>2025</v>
      </c>
      <c r="H13980" s="9">
        <f>_xlfn.ISOWEEKNUM(Tableau2[[#This Row],[Date]])</f>
        <v>27</v>
      </c>
    </row>
    <row r="13981" spans="1:8" hidden="1" x14ac:dyDescent="0.25">
      <c r="A13981" t="s">
        <v>22</v>
      </c>
      <c r="B13981">
        <v>7</v>
      </c>
      <c r="C13981" s="3">
        <v>45841</v>
      </c>
      <c r="D13981">
        <v>18</v>
      </c>
      <c r="E13981" s="9" t="str">
        <f>IF(Tableau2[[#This Row],[Project]]="","pas de projet",Tableau2[[#This Row],[Project]])</f>
        <v>0DC376</v>
      </c>
      <c r="F13981" s="9">
        <f>MONTH(Tableau2[[#This Row],[Date]])</f>
        <v>7</v>
      </c>
      <c r="G13981" s="9">
        <f>YEAR(Tableau2[[#This Row],[Date]])</f>
        <v>2025</v>
      </c>
      <c r="H13981" s="9">
        <f>_xlfn.ISOWEEKNUM(Tableau2[[#This Row],[Date]])</f>
        <v>27</v>
      </c>
    </row>
    <row r="13982" spans="1:8" hidden="1" x14ac:dyDescent="0.25">
      <c r="A13982" t="s">
        <v>8</v>
      </c>
      <c r="B13982">
        <v>7</v>
      </c>
      <c r="C13982" s="3">
        <v>45841</v>
      </c>
      <c r="D13982">
        <v>26</v>
      </c>
      <c r="E13982" s="9" t="str">
        <f>IF(Tableau2[[#This Row],[Project]]="","pas de projet",Tableau2[[#This Row],[Project]])</f>
        <v>Fara proiect</v>
      </c>
      <c r="F13982" s="9">
        <f>MONTH(Tableau2[[#This Row],[Date]])</f>
        <v>7</v>
      </c>
      <c r="G13982" s="9">
        <f>YEAR(Tableau2[[#This Row],[Date]])</f>
        <v>2025</v>
      </c>
      <c r="H13982" s="9">
        <f>_xlfn.ISOWEEKNUM(Tableau2[[#This Row],[Date]])</f>
        <v>27</v>
      </c>
    </row>
    <row r="13983" spans="1:8" hidden="1" x14ac:dyDescent="0.25">
      <c r="A13983" t="s">
        <v>8</v>
      </c>
      <c r="B13983">
        <v>2</v>
      </c>
      <c r="C13983" s="3">
        <v>45841</v>
      </c>
      <c r="D13983">
        <v>12</v>
      </c>
      <c r="E13983" s="9" t="str">
        <f>IF(Tableau2[[#This Row],[Project]]="","pas de projet",Tableau2[[#This Row],[Project]])</f>
        <v>Fara proiect</v>
      </c>
      <c r="F13983" s="9">
        <f>MONTH(Tableau2[[#This Row],[Date]])</f>
        <v>7</v>
      </c>
      <c r="G13983" s="9">
        <f>YEAR(Tableau2[[#This Row],[Date]])</f>
        <v>2025</v>
      </c>
      <c r="H13983" s="9">
        <f>_xlfn.ISOWEEKNUM(Tableau2[[#This Row],[Date]])</f>
        <v>27</v>
      </c>
    </row>
    <row r="13984" spans="1:8" hidden="1" x14ac:dyDescent="0.25">
      <c r="A13984" t="s">
        <v>13</v>
      </c>
      <c r="B13984">
        <v>7</v>
      </c>
      <c r="C13984" s="3">
        <v>45841</v>
      </c>
      <c r="D13984">
        <v>16</v>
      </c>
      <c r="E13984" s="9" t="str">
        <f>IF(Tableau2[[#This Row],[Project]]="","pas de projet",Tableau2[[#This Row],[Project]])</f>
        <v>0DC378</v>
      </c>
      <c r="F13984" s="9">
        <f>MONTH(Tableau2[[#This Row],[Date]])</f>
        <v>7</v>
      </c>
      <c r="G13984" s="9">
        <f>YEAR(Tableau2[[#This Row],[Date]])</f>
        <v>2025</v>
      </c>
      <c r="H13984" s="9">
        <f>_xlfn.ISOWEEKNUM(Tableau2[[#This Row],[Date]])</f>
        <v>27</v>
      </c>
    </row>
    <row r="13985" spans="1:8" hidden="1" x14ac:dyDescent="0.25">
      <c r="A13985" t="s">
        <v>8</v>
      </c>
      <c r="B13985">
        <v>2</v>
      </c>
      <c r="C13985" s="3">
        <v>45841</v>
      </c>
      <c r="D13985">
        <v>4</v>
      </c>
      <c r="E13985" s="9" t="str">
        <f>IF(Tableau2[[#This Row],[Project]]="","pas de projet",Tableau2[[#This Row],[Project]])</f>
        <v>Fara proiect</v>
      </c>
      <c r="F13985" s="9">
        <f>MONTH(Tableau2[[#This Row],[Date]])</f>
        <v>7</v>
      </c>
      <c r="G13985" s="9">
        <f>YEAR(Tableau2[[#This Row],[Date]])</f>
        <v>2025</v>
      </c>
      <c r="H13985" s="9">
        <f>_xlfn.ISOWEEKNUM(Tableau2[[#This Row],[Date]])</f>
        <v>27</v>
      </c>
    </row>
    <row r="13986" spans="1:8" hidden="1" x14ac:dyDescent="0.25">
      <c r="A13986" t="s">
        <v>12</v>
      </c>
      <c r="B13986">
        <v>7</v>
      </c>
      <c r="C13986" s="3">
        <v>45841</v>
      </c>
      <c r="D13986">
        <v>7</v>
      </c>
      <c r="E13986" s="9" t="str">
        <f>IF(Tableau2[[#This Row],[Project]]="","pas de projet",Tableau2[[#This Row],[Project]])</f>
        <v>0DC377</v>
      </c>
      <c r="F13986" s="9">
        <f>MONTH(Tableau2[[#This Row],[Date]])</f>
        <v>7</v>
      </c>
      <c r="G13986" s="9">
        <f>YEAR(Tableau2[[#This Row],[Date]])</f>
        <v>2025</v>
      </c>
      <c r="H13986" s="9">
        <f>_xlfn.ISOWEEKNUM(Tableau2[[#This Row],[Date]])</f>
        <v>27</v>
      </c>
    </row>
    <row r="13987" spans="1:8" hidden="1" x14ac:dyDescent="0.25">
      <c r="A13987" t="s">
        <v>10</v>
      </c>
      <c r="B13987">
        <v>2</v>
      </c>
      <c r="C13987" s="3">
        <v>45841</v>
      </c>
      <c r="D13987">
        <v>8</v>
      </c>
      <c r="E13987" s="9" t="str">
        <f>IF(Tableau2[[#This Row],[Project]]="","pas de projet",Tableau2[[#This Row],[Project]])</f>
        <v>0NC377</v>
      </c>
      <c r="F13987" s="9">
        <f>MONTH(Tableau2[[#This Row],[Date]])</f>
        <v>7</v>
      </c>
      <c r="G13987" s="9">
        <f>YEAR(Tableau2[[#This Row],[Date]])</f>
        <v>2025</v>
      </c>
      <c r="H13987" s="9">
        <f>_xlfn.ISOWEEKNUM(Tableau2[[#This Row],[Date]])</f>
        <v>27</v>
      </c>
    </row>
    <row r="13988" spans="1:8" hidden="1" x14ac:dyDescent="0.25">
      <c r="A13988" t="s">
        <v>12</v>
      </c>
      <c r="B13988">
        <v>7</v>
      </c>
      <c r="C13988" s="3">
        <v>45841</v>
      </c>
      <c r="D13988">
        <v>14</v>
      </c>
      <c r="E13988" s="9" t="str">
        <f>IF(Tableau2[[#This Row],[Project]]="","pas de projet",Tableau2[[#This Row],[Project]])</f>
        <v>0DC377</v>
      </c>
      <c r="F13988" s="9">
        <f>MONTH(Tableau2[[#This Row],[Date]])</f>
        <v>7</v>
      </c>
      <c r="G13988" s="9">
        <f>YEAR(Tableau2[[#This Row],[Date]])</f>
        <v>2025</v>
      </c>
      <c r="H13988" s="9">
        <f>_xlfn.ISOWEEKNUM(Tableau2[[#This Row],[Date]])</f>
        <v>27</v>
      </c>
    </row>
    <row r="13989" spans="1:8" hidden="1" x14ac:dyDescent="0.25">
      <c r="A13989" t="s">
        <v>10</v>
      </c>
      <c r="B13989">
        <v>2</v>
      </c>
      <c r="C13989" s="3">
        <v>45841</v>
      </c>
      <c r="D13989">
        <v>32</v>
      </c>
      <c r="E13989" s="9" t="str">
        <f>IF(Tableau2[[#This Row],[Project]]="","pas de projet",Tableau2[[#This Row],[Project]])</f>
        <v>0NC377</v>
      </c>
      <c r="F13989" s="9">
        <f>MONTH(Tableau2[[#This Row],[Date]])</f>
        <v>7</v>
      </c>
      <c r="G13989" s="9">
        <f>YEAR(Tableau2[[#This Row],[Date]])</f>
        <v>2025</v>
      </c>
      <c r="H13989" s="9">
        <f>_xlfn.ISOWEEKNUM(Tableau2[[#This Row],[Date]])</f>
        <v>27</v>
      </c>
    </row>
    <row r="13990" spans="1:8" hidden="1" x14ac:dyDescent="0.25">
      <c r="A13990" t="s">
        <v>12</v>
      </c>
      <c r="B13990">
        <v>7</v>
      </c>
      <c r="C13990" s="3">
        <v>45841</v>
      </c>
      <c r="D13990">
        <v>14</v>
      </c>
      <c r="E13990" s="9" t="str">
        <f>IF(Tableau2[[#This Row],[Project]]="","pas de projet",Tableau2[[#This Row],[Project]])</f>
        <v>0DC377</v>
      </c>
      <c r="F13990" s="9">
        <f>MONTH(Tableau2[[#This Row],[Date]])</f>
        <v>7</v>
      </c>
      <c r="G13990" s="9">
        <f>YEAR(Tableau2[[#This Row],[Date]])</f>
        <v>2025</v>
      </c>
      <c r="H13990" s="9">
        <f>_xlfn.ISOWEEKNUM(Tableau2[[#This Row],[Date]])</f>
        <v>27</v>
      </c>
    </row>
    <row r="13991" spans="1:8" hidden="1" x14ac:dyDescent="0.25">
      <c r="A13991" t="s">
        <v>40</v>
      </c>
      <c r="B13991">
        <v>2</v>
      </c>
      <c r="C13991" s="3">
        <v>45840</v>
      </c>
      <c r="D13991">
        <v>48</v>
      </c>
      <c r="E13991" s="9" t="str">
        <f>IF(Tableau2[[#This Row],[Project]]="","pas de projet",Tableau2[[#This Row],[Project]])</f>
        <v>0SC376</v>
      </c>
      <c r="F13991" s="9">
        <f>MONTH(Tableau2[[#This Row],[Date]])</f>
        <v>7</v>
      </c>
      <c r="G13991" s="9">
        <f>YEAR(Tableau2[[#This Row],[Date]])</f>
        <v>2025</v>
      </c>
      <c r="H13991" s="9">
        <f>_xlfn.ISOWEEKNUM(Tableau2[[#This Row],[Date]])</f>
        <v>27</v>
      </c>
    </row>
    <row r="13992" spans="1:8" hidden="1" x14ac:dyDescent="0.25">
      <c r="A13992" t="s">
        <v>22</v>
      </c>
      <c r="B13992">
        <v>7</v>
      </c>
      <c r="C13992" s="3">
        <v>45841</v>
      </c>
      <c r="D13992">
        <v>14</v>
      </c>
      <c r="E13992" s="9" t="str">
        <f>IF(Tableau2[[#This Row],[Project]]="","pas de projet",Tableau2[[#This Row],[Project]])</f>
        <v>0DC376</v>
      </c>
      <c r="F13992" s="9">
        <f>MONTH(Tableau2[[#This Row],[Date]])</f>
        <v>7</v>
      </c>
      <c r="G13992" s="9">
        <f>YEAR(Tableau2[[#This Row],[Date]])</f>
        <v>2025</v>
      </c>
      <c r="H13992" s="9">
        <f>_xlfn.ISOWEEKNUM(Tableau2[[#This Row],[Date]])</f>
        <v>27</v>
      </c>
    </row>
    <row r="13993" spans="1:8" hidden="1" x14ac:dyDescent="0.25">
      <c r="A13993" t="s">
        <v>22</v>
      </c>
      <c r="B13993">
        <v>7</v>
      </c>
      <c r="C13993" s="3">
        <v>45841</v>
      </c>
      <c r="D13993">
        <v>14</v>
      </c>
      <c r="E13993" s="9" t="str">
        <f>IF(Tableau2[[#This Row],[Project]]="","pas de projet",Tableau2[[#This Row],[Project]])</f>
        <v>0DC376</v>
      </c>
      <c r="F13993" s="9">
        <f>MONTH(Tableau2[[#This Row],[Date]])</f>
        <v>7</v>
      </c>
      <c r="G13993" s="9">
        <f>YEAR(Tableau2[[#This Row],[Date]])</f>
        <v>2025</v>
      </c>
      <c r="H13993" s="9">
        <f>_xlfn.ISOWEEKNUM(Tableau2[[#This Row],[Date]])</f>
        <v>27</v>
      </c>
    </row>
    <row r="13994" spans="1:8" hidden="1" x14ac:dyDescent="0.25">
      <c r="A13994" t="s">
        <v>22</v>
      </c>
      <c r="B13994">
        <v>7</v>
      </c>
      <c r="C13994" s="3">
        <v>45841</v>
      </c>
      <c r="D13994">
        <v>21</v>
      </c>
      <c r="E13994" s="9" t="str">
        <f>IF(Tableau2[[#This Row],[Project]]="","pas de projet",Tableau2[[#This Row],[Project]])</f>
        <v>0DC376</v>
      </c>
      <c r="F13994" s="9">
        <f>MONTH(Tableau2[[#This Row],[Date]])</f>
        <v>7</v>
      </c>
      <c r="G13994" s="9">
        <f>YEAR(Tableau2[[#This Row],[Date]])</f>
        <v>2025</v>
      </c>
      <c r="H13994" s="9">
        <f>_xlfn.ISOWEEKNUM(Tableau2[[#This Row],[Date]])</f>
        <v>27</v>
      </c>
    </row>
    <row r="13995" spans="1:8" hidden="1" x14ac:dyDescent="0.25">
      <c r="A13995" t="s">
        <v>10</v>
      </c>
      <c r="B13995">
        <v>2</v>
      </c>
      <c r="C13995" s="3">
        <v>45840</v>
      </c>
      <c r="D13995">
        <v>48</v>
      </c>
      <c r="E13995" s="9" t="str">
        <f>IF(Tableau2[[#This Row],[Project]]="","pas de projet",Tableau2[[#This Row],[Project]])</f>
        <v>0NC377</v>
      </c>
      <c r="F13995" s="9">
        <f>MONTH(Tableau2[[#This Row],[Date]])</f>
        <v>7</v>
      </c>
      <c r="G13995" s="9">
        <f>YEAR(Tableau2[[#This Row],[Date]])</f>
        <v>2025</v>
      </c>
      <c r="H13995" s="9">
        <f>_xlfn.ISOWEEKNUM(Tableau2[[#This Row],[Date]])</f>
        <v>27</v>
      </c>
    </row>
    <row r="13996" spans="1:8" hidden="1" x14ac:dyDescent="0.25">
      <c r="A13996" t="s">
        <v>40</v>
      </c>
      <c r="B13996">
        <v>2</v>
      </c>
      <c r="C13996" s="3">
        <v>45839</v>
      </c>
      <c r="D13996">
        <v>59</v>
      </c>
      <c r="E13996" s="9" t="str">
        <f>IF(Tableau2[[#This Row],[Project]]="","pas de projet",Tableau2[[#This Row],[Project]])</f>
        <v>0SC376</v>
      </c>
      <c r="F13996" s="9">
        <f>MONTH(Tableau2[[#This Row],[Date]])</f>
        <v>7</v>
      </c>
      <c r="G13996" s="9">
        <f>YEAR(Tableau2[[#This Row],[Date]])</f>
        <v>2025</v>
      </c>
      <c r="H13996" s="9">
        <f>_xlfn.ISOWEEKNUM(Tableau2[[#This Row],[Date]])</f>
        <v>27</v>
      </c>
    </row>
    <row r="13997" spans="1:8" hidden="1" x14ac:dyDescent="0.25">
      <c r="A13997" t="s">
        <v>8</v>
      </c>
      <c r="B13997">
        <v>2</v>
      </c>
      <c r="C13997" s="3">
        <v>45839</v>
      </c>
      <c r="D13997">
        <v>13</v>
      </c>
      <c r="E13997" s="9" t="str">
        <f>IF(Tableau2[[#This Row],[Project]]="","pas de projet",Tableau2[[#This Row],[Project]])</f>
        <v>Fara proiect</v>
      </c>
      <c r="F13997" s="9">
        <f>MONTH(Tableau2[[#This Row],[Date]])</f>
        <v>7</v>
      </c>
      <c r="G13997" s="9">
        <f>YEAR(Tableau2[[#This Row],[Date]])</f>
        <v>2025</v>
      </c>
      <c r="H13997" s="9">
        <f>_xlfn.ISOWEEKNUM(Tableau2[[#This Row],[Date]])</f>
        <v>27</v>
      </c>
    </row>
    <row r="13998" spans="1:8" hidden="1" x14ac:dyDescent="0.25">
      <c r="A13998" t="s">
        <v>10</v>
      </c>
      <c r="B13998">
        <v>2</v>
      </c>
      <c r="C13998" s="3">
        <v>45839</v>
      </c>
      <c r="D13998">
        <v>32</v>
      </c>
      <c r="E13998" s="9" t="str">
        <f>IF(Tableau2[[#This Row],[Project]]="","pas de projet",Tableau2[[#This Row],[Project]])</f>
        <v>0NC377</v>
      </c>
      <c r="F13998" s="9">
        <f>MONTH(Tableau2[[#This Row],[Date]])</f>
        <v>7</v>
      </c>
      <c r="G13998" s="9">
        <f>YEAR(Tableau2[[#This Row],[Date]])</f>
        <v>2025</v>
      </c>
      <c r="H13998" s="9">
        <f>_xlfn.ISOWEEKNUM(Tableau2[[#This Row],[Date]])</f>
        <v>27</v>
      </c>
    </row>
    <row r="13999" spans="1:8" hidden="1" x14ac:dyDescent="0.25">
      <c r="B13999">
        <f t="shared" ref="B13999:B14014" si="637">111111+1</f>
        <v>111112</v>
      </c>
      <c r="C13999" s="3">
        <v>45842</v>
      </c>
      <c r="D13999">
        <v>8</v>
      </c>
      <c r="E13999" s="9" t="str">
        <f>IF(Tableau2[[#This Row],[Project]]="","pas de projet",Tableau2[[#This Row],[Project]])</f>
        <v>pas de projet</v>
      </c>
      <c r="F13999" s="9">
        <f>MONTH(Tableau2[[#This Row],[Date]])</f>
        <v>7</v>
      </c>
      <c r="G13999" s="9">
        <f>YEAR(Tableau2[[#This Row],[Date]])</f>
        <v>2025</v>
      </c>
      <c r="H13999" s="9">
        <f>_xlfn.ISOWEEKNUM(Tableau2[[#This Row],[Date]])</f>
        <v>27</v>
      </c>
    </row>
    <row r="14000" spans="1:8" hidden="1" x14ac:dyDescent="0.25">
      <c r="B14000">
        <f t="shared" si="637"/>
        <v>111112</v>
      </c>
      <c r="C14000" s="3">
        <v>45842</v>
      </c>
      <c r="D14000">
        <v>8</v>
      </c>
      <c r="E14000" s="9" t="str">
        <f>IF(Tableau2[[#This Row],[Project]]="","pas de projet",Tableau2[[#This Row],[Project]])</f>
        <v>pas de projet</v>
      </c>
      <c r="F14000" s="9">
        <f>MONTH(Tableau2[[#This Row],[Date]])</f>
        <v>7</v>
      </c>
      <c r="G14000" s="9">
        <f>YEAR(Tableau2[[#This Row],[Date]])</f>
        <v>2025</v>
      </c>
      <c r="H14000" s="9">
        <f>_xlfn.ISOWEEKNUM(Tableau2[[#This Row],[Date]])</f>
        <v>27</v>
      </c>
    </row>
    <row r="14001" spans="1:8" hidden="1" x14ac:dyDescent="0.25">
      <c r="B14001">
        <f t="shared" si="637"/>
        <v>111112</v>
      </c>
      <c r="C14001" s="3">
        <v>45842</v>
      </c>
      <c r="D14001">
        <v>8</v>
      </c>
      <c r="E14001" s="9" t="str">
        <f>IF(Tableau2[[#This Row],[Project]]="","pas de projet",Tableau2[[#This Row],[Project]])</f>
        <v>pas de projet</v>
      </c>
      <c r="F14001" s="9">
        <f>MONTH(Tableau2[[#This Row],[Date]])</f>
        <v>7</v>
      </c>
      <c r="G14001" s="9">
        <f>YEAR(Tableau2[[#This Row],[Date]])</f>
        <v>2025</v>
      </c>
      <c r="H14001" s="9">
        <f>_xlfn.ISOWEEKNUM(Tableau2[[#This Row],[Date]])</f>
        <v>27</v>
      </c>
    </row>
    <row r="14002" spans="1:8" hidden="1" x14ac:dyDescent="0.25">
      <c r="B14002">
        <f t="shared" si="637"/>
        <v>111112</v>
      </c>
      <c r="C14002" s="3">
        <v>45842</v>
      </c>
      <c r="D14002">
        <v>8</v>
      </c>
      <c r="E14002" s="9" t="str">
        <f>IF(Tableau2[[#This Row],[Project]]="","pas de projet",Tableau2[[#This Row],[Project]])</f>
        <v>pas de projet</v>
      </c>
      <c r="F14002" s="9">
        <f>MONTH(Tableau2[[#This Row],[Date]])</f>
        <v>7</v>
      </c>
      <c r="G14002" s="9">
        <f>YEAR(Tableau2[[#This Row],[Date]])</f>
        <v>2025</v>
      </c>
      <c r="H14002" s="9">
        <f>_xlfn.ISOWEEKNUM(Tableau2[[#This Row],[Date]])</f>
        <v>27</v>
      </c>
    </row>
    <row r="14003" spans="1:8" hidden="1" x14ac:dyDescent="0.25">
      <c r="B14003">
        <f t="shared" si="637"/>
        <v>111112</v>
      </c>
      <c r="C14003" s="3">
        <v>45842</v>
      </c>
      <c r="D14003">
        <v>0</v>
      </c>
      <c r="E14003" s="9" t="str">
        <f>IF(Tableau2[[#This Row],[Project]]="","pas de projet",Tableau2[[#This Row],[Project]])</f>
        <v>pas de projet</v>
      </c>
      <c r="F14003" s="9">
        <f>MONTH(Tableau2[[#This Row],[Date]])</f>
        <v>7</v>
      </c>
      <c r="G14003" s="9">
        <f>YEAR(Tableau2[[#This Row],[Date]])</f>
        <v>2025</v>
      </c>
      <c r="H14003" s="9">
        <f>_xlfn.ISOWEEKNUM(Tableau2[[#This Row],[Date]])</f>
        <v>27</v>
      </c>
    </row>
    <row r="14004" spans="1:8" hidden="1" x14ac:dyDescent="0.25">
      <c r="B14004">
        <f t="shared" si="637"/>
        <v>111112</v>
      </c>
      <c r="C14004" s="3">
        <v>45842</v>
      </c>
      <c r="D14004">
        <v>8</v>
      </c>
      <c r="E14004" s="9" t="str">
        <f>IF(Tableau2[[#This Row],[Project]]="","pas de projet",Tableau2[[#This Row],[Project]])</f>
        <v>pas de projet</v>
      </c>
      <c r="F14004" s="9">
        <f>MONTH(Tableau2[[#This Row],[Date]])</f>
        <v>7</v>
      </c>
      <c r="G14004" s="9">
        <f>YEAR(Tableau2[[#This Row],[Date]])</f>
        <v>2025</v>
      </c>
      <c r="H14004" s="9">
        <f>_xlfn.ISOWEEKNUM(Tableau2[[#This Row],[Date]])</f>
        <v>27</v>
      </c>
    </row>
    <row r="14005" spans="1:8" hidden="1" x14ac:dyDescent="0.25">
      <c r="B14005">
        <f t="shared" si="637"/>
        <v>111112</v>
      </c>
      <c r="C14005" s="3">
        <v>45842</v>
      </c>
      <c r="D14005">
        <v>8</v>
      </c>
      <c r="E14005" s="9" t="str">
        <f>IF(Tableau2[[#This Row],[Project]]="","pas de projet",Tableau2[[#This Row],[Project]])</f>
        <v>pas de projet</v>
      </c>
      <c r="F14005" s="9">
        <f>MONTH(Tableau2[[#This Row],[Date]])</f>
        <v>7</v>
      </c>
      <c r="G14005" s="9">
        <f>YEAR(Tableau2[[#This Row],[Date]])</f>
        <v>2025</v>
      </c>
      <c r="H14005" s="9">
        <f>_xlfn.ISOWEEKNUM(Tableau2[[#This Row],[Date]])</f>
        <v>27</v>
      </c>
    </row>
    <row r="14006" spans="1:8" hidden="1" x14ac:dyDescent="0.25">
      <c r="B14006">
        <f t="shared" si="637"/>
        <v>111112</v>
      </c>
      <c r="C14006" s="3">
        <v>45842</v>
      </c>
      <c r="D14006">
        <v>0</v>
      </c>
      <c r="E14006" s="9" t="str">
        <f>IF(Tableau2[[#This Row],[Project]]="","pas de projet",Tableau2[[#This Row],[Project]])</f>
        <v>pas de projet</v>
      </c>
      <c r="F14006" s="9">
        <f>MONTH(Tableau2[[#This Row],[Date]])</f>
        <v>7</v>
      </c>
      <c r="G14006" s="9">
        <f>YEAR(Tableau2[[#This Row],[Date]])</f>
        <v>2025</v>
      </c>
      <c r="H14006" s="9">
        <f>_xlfn.ISOWEEKNUM(Tableau2[[#This Row],[Date]])</f>
        <v>27</v>
      </c>
    </row>
    <row r="14007" spans="1:8" hidden="1" x14ac:dyDescent="0.25">
      <c r="B14007">
        <f t="shared" si="637"/>
        <v>111112</v>
      </c>
      <c r="C14007" s="3">
        <v>45829</v>
      </c>
      <c r="D14007">
        <v>5</v>
      </c>
      <c r="E14007" s="9" t="str">
        <f>IF(Tableau2[[#This Row],[Project]]="","pas de projet",Tableau2[[#This Row],[Project]])</f>
        <v>pas de projet</v>
      </c>
      <c r="F14007" s="9">
        <f>MONTH(Tableau2[[#This Row],[Date]])</f>
        <v>6</v>
      </c>
      <c r="G14007" s="9">
        <f>YEAR(Tableau2[[#This Row],[Date]])</f>
        <v>2025</v>
      </c>
      <c r="H14007" s="9">
        <f>_xlfn.ISOWEEKNUM(Tableau2[[#This Row],[Date]])</f>
        <v>25</v>
      </c>
    </row>
    <row r="14008" spans="1:8" hidden="1" x14ac:dyDescent="0.25">
      <c r="B14008">
        <f t="shared" si="637"/>
        <v>111112</v>
      </c>
      <c r="C14008" s="3">
        <v>45829</v>
      </c>
      <c r="D14008">
        <v>0</v>
      </c>
      <c r="E14008" s="9" t="str">
        <f>IF(Tableau2[[#This Row],[Project]]="","pas de projet",Tableau2[[#This Row],[Project]])</f>
        <v>pas de projet</v>
      </c>
      <c r="F14008" s="9">
        <f>MONTH(Tableau2[[#This Row],[Date]])</f>
        <v>6</v>
      </c>
      <c r="G14008" s="9">
        <f>YEAR(Tableau2[[#This Row],[Date]])</f>
        <v>2025</v>
      </c>
      <c r="H14008" s="9">
        <f>_xlfn.ISOWEEKNUM(Tableau2[[#This Row],[Date]])</f>
        <v>25</v>
      </c>
    </row>
    <row r="14009" spans="1:8" hidden="1" x14ac:dyDescent="0.25">
      <c r="B14009">
        <f t="shared" si="637"/>
        <v>111112</v>
      </c>
      <c r="C14009" s="3">
        <v>45829</v>
      </c>
      <c r="D14009">
        <v>5</v>
      </c>
      <c r="E14009" s="9" t="str">
        <f>IF(Tableau2[[#This Row],[Project]]="","pas de projet",Tableau2[[#This Row],[Project]])</f>
        <v>pas de projet</v>
      </c>
      <c r="F14009" s="9">
        <f>MONTH(Tableau2[[#This Row],[Date]])</f>
        <v>6</v>
      </c>
      <c r="G14009" s="9">
        <f>YEAR(Tableau2[[#This Row],[Date]])</f>
        <v>2025</v>
      </c>
      <c r="H14009" s="9">
        <f>_xlfn.ISOWEEKNUM(Tableau2[[#This Row],[Date]])</f>
        <v>25</v>
      </c>
    </row>
    <row r="14010" spans="1:8" hidden="1" x14ac:dyDescent="0.25">
      <c r="B14010">
        <f t="shared" si="637"/>
        <v>111112</v>
      </c>
      <c r="C14010" s="3">
        <v>45829</v>
      </c>
      <c r="D14010">
        <v>0</v>
      </c>
      <c r="E14010" s="9" t="str">
        <f>IF(Tableau2[[#This Row],[Project]]="","pas de projet",Tableau2[[#This Row],[Project]])</f>
        <v>pas de projet</v>
      </c>
      <c r="F14010" s="9">
        <f>MONTH(Tableau2[[#This Row],[Date]])</f>
        <v>6</v>
      </c>
      <c r="G14010" s="9">
        <f>YEAR(Tableau2[[#This Row],[Date]])</f>
        <v>2025</v>
      </c>
      <c r="H14010" s="9">
        <f>_xlfn.ISOWEEKNUM(Tableau2[[#This Row],[Date]])</f>
        <v>25</v>
      </c>
    </row>
    <row r="14011" spans="1:8" hidden="1" x14ac:dyDescent="0.25">
      <c r="B14011">
        <f t="shared" si="637"/>
        <v>111112</v>
      </c>
      <c r="C14011" s="3">
        <v>45829</v>
      </c>
      <c r="D14011">
        <v>0</v>
      </c>
      <c r="E14011" s="9" t="str">
        <f>IF(Tableau2[[#This Row],[Project]]="","pas de projet",Tableau2[[#This Row],[Project]])</f>
        <v>pas de projet</v>
      </c>
      <c r="F14011" s="9">
        <f>MONTH(Tableau2[[#This Row],[Date]])</f>
        <v>6</v>
      </c>
      <c r="G14011" s="9">
        <f>YEAR(Tableau2[[#This Row],[Date]])</f>
        <v>2025</v>
      </c>
      <c r="H14011" s="9">
        <f>_xlfn.ISOWEEKNUM(Tableau2[[#This Row],[Date]])</f>
        <v>25</v>
      </c>
    </row>
    <row r="14012" spans="1:8" hidden="1" x14ac:dyDescent="0.25">
      <c r="B14012">
        <f t="shared" si="637"/>
        <v>111112</v>
      </c>
      <c r="C14012" s="3">
        <v>45829</v>
      </c>
      <c r="D14012">
        <v>0</v>
      </c>
      <c r="E14012" s="9" t="str">
        <f>IF(Tableau2[[#This Row],[Project]]="","pas de projet",Tableau2[[#This Row],[Project]])</f>
        <v>pas de projet</v>
      </c>
      <c r="F14012" s="9">
        <f>MONTH(Tableau2[[#This Row],[Date]])</f>
        <v>6</v>
      </c>
      <c r="G14012" s="9">
        <f>YEAR(Tableau2[[#This Row],[Date]])</f>
        <v>2025</v>
      </c>
      <c r="H14012" s="9">
        <f>_xlfn.ISOWEEKNUM(Tableau2[[#This Row],[Date]])</f>
        <v>25</v>
      </c>
    </row>
    <row r="14013" spans="1:8" hidden="1" x14ac:dyDescent="0.25">
      <c r="B14013">
        <f t="shared" si="637"/>
        <v>111112</v>
      </c>
      <c r="C14013" s="3">
        <v>45828</v>
      </c>
      <c r="D14013">
        <v>8</v>
      </c>
      <c r="E14013" s="9" t="str">
        <f>IF(Tableau2[[#This Row],[Project]]="","pas de projet",Tableau2[[#This Row],[Project]])</f>
        <v>pas de projet</v>
      </c>
      <c r="F14013" s="9">
        <f>MONTH(Tableau2[[#This Row],[Date]])</f>
        <v>6</v>
      </c>
      <c r="G14013" s="9">
        <f>YEAR(Tableau2[[#This Row],[Date]])</f>
        <v>2025</v>
      </c>
      <c r="H14013" s="9">
        <f>_xlfn.ISOWEEKNUM(Tableau2[[#This Row],[Date]])</f>
        <v>25</v>
      </c>
    </row>
    <row r="14014" spans="1:8" hidden="1" x14ac:dyDescent="0.25">
      <c r="B14014">
        <f t="shared" si="637"/>
        <v>111112</v>
      </c>
      <c r="C14014" s="3">
        <v>45828</v>
      </c>
      <c r="D14014">
        <v>0</v>
      </c>
      <c r="E14014" s="9" t="str">
        <f>IF(Tableau2[[#This Row],[Project]]="","pas de projet",Tableau2[[#This Row],[Project]])</f>
        <v>pas de projet</v>
      </c>
      <c r="F14014" s="9">
        <f>MONTH(Tableau2[[#This Row],[Date]])</f>
        <v>6</v>
      </c>
      <c r="G14014" s="9">
        <f>YEAR(Tableau2[[#This Row],[Date]])</f>
        <v>2025</v>
      </c>
      <c r="H14014" s="9">
        <f>_xlfn.ISOWEEKNUM(Tableau2[[#This Row],[Date]])</f>
        <v>25</v>
      </c>
    </row>
    <row r="14015" spans="1:8" hidden="1" x14ac:dyDescent="0.25">
      <c r="A14015" t="s">
        <v>32</v>
      </c>
      <c r="B14015">
        <v>9</v>
      </c>
      <c r="C14015" s="3">
        <v>45841</v>
      </c>
      <c r="D14015">
        <v>20</v>
      </c>
      <c r="E14015" s="9" t="str">
        <f>IF(Tableau2[[#This Row],[Project]]="","pas de projet",Tableau2[[#This Row],[Project]])</f>
        <v>0NC378</v>
      </c>
      <c r="F14015" s="9">
        <f>MONTH(Tableau2[[#This Row],[Date]])</f>
        <v>7</v>
      </c>
      <c r="G14015" s="9">
        <f>YEAR(Tableau2[[#This Row],[Date]])</f>
        <v>2025</v>
      </c>
      <c r="H14015" s="9">
        <f>_xlfn.ISOWEEKNUM(Tableau2[[#This Row],[Date]])</f>
        <v>27</v>
      </c>
    </row>
    <row r="14016" spans="1:8" hidden="1" x14ac:dyDescent="0.25">
      <c r="A14016" t="s">
        <v>10</v>
      </c>
      <c r="B14016">
        <v>9</v>
      </c>
      <c r="C14016" s="3">
        <v>45841</v>
      </c>
      <c r="D14016">
        <v>14</v>
      </c>
      <c r="E14016" s="9" t="str">
        <f>IF(Tableau2[[#This Row],[Project]]="","pas de projet",Tableau2[[#This Row],[Project]])</f>
        <v>0NC377</v>
      </c>
      <c r="F14016" s="9">
        <f>MONTH(Tableau2[[#This Row],[Date]])</f>
        <v>7</v>
      </c>
      <c r="G14016" s="9">
        <f>YEAR(Tableau2[[#This Row],[Date]])</f>
        <v>2025</v>
      </c>
      <c r="H14016" s="9">
        <f>_xlfn.ISOWEEKNUM(Tableau2[[#This Row],[Date]])</f>
        <v>27</v>
      </c>
    </row>
    <row r="14017" spans="1:8" hidden="1" x14ac:dyDescent="0.25">
      <c r="A14017" t="s">
        <v>8</v>
      </c>
      <c r="B14017">
        <v>9</v>
      </c>
      <c r="C14017" s="3">
        <v>45841</v>
      </c>
      <c r="D14017">
        <v>6</v>
      </c>
      <c r="E14017" s="9" t="str">
        <f>IF(Tableau2[[#This Row],[Project]]="","pas de projet",Tableau2[[#This Row],[Project]])</f>
        <v>Fara proiect</v>
      </c>
      <c r="F14017" s="9">
        <f>MONTH(Tableau2[[#This Row],[Date]])</f>
        <v>7</v>
      </c>
      <c r="G14017" s="9">
        <f>YEAR(Tableau2[[#This Row],[Date]])</f>
        <v>2025</v>
      </c>
      <c r="H14017" s="9">
        <f>_xlfn.ISOWEEKNUM(Tableau2[[#This Row],[Date]])</f>
        <v>27</v>
      </c>
    </row>
    <row r="14018" spans="1:8" hidden="1" x14ac:dyDescent="0.25">
      <c r="A14018" t="s">
        <v>8</v>
      </c>
      <c r="B14018">
        <v>9</v>
      </c>
      <c r="C14018" s="3">
        <v>45841</v>
      </c>
      <c r="D14018">
        <v>8</v>
      </c>
      <c r="E14018" s="9" t="str">
        <f>IF(Tableau2[[#This Row],[Project]]="","pas de projet",Tableau2[[#This Row],[Project]])</f>
        <v>Fara proiect</v>
      </c>
      <c r="F14018" s="9">
        <f>MONTH(Tableau2[[#This Row],[Date]])</f>
        <v>7</v>
      </c>
      <c r="G14018" s="9">
        <f>YEAR(Tableau2[[#This Row],[Date]])</f>
        <v>2025</v>
      </c>
      <c r="H14018" s="9">
        <f>_xlfn.ISOWEEKNUM(Tableau2[[#This Row],[Date]])</f>
        <v>27</v>
      </c>
    </row>
    <row r="14019" spans="1:8" hidden="1" x14ac:dyDescent="0.25">
      <c r="A14019" t="s">
        <v>32</v>
      </c>
      <c r="B14019">
        <v>6</v>
      </c>
      <c r="C14019" s="3">
        <v>45841</v>
      </c>
      <c r="D14019">
        <v>6</v>
      </c>
      <c r="E14019" s="9" t="str">
        <f>IF(Tableau2[[#This Row],[Project]]="","pas de projet",Tableau2[[#This Row],[Project]])</f>
        <v>0NC378</v>
      </c>
      <c r="F14019" s="9">
        <f>MONTH(Tableau2[[#This Row],[Date]])</f>
        <v>7</v>
      </c>
      <c r="G14019" s="9">
        <f>YEAR(Tableau2[[#This Row],[Date]])</f>
        <v>2025</v>
      </c>
      <c r="H14019" s="9">
        <f>_xlfn.ISOWEEKNUM(Tableau2[[#This Row],[Date]])</f>
        <v>27</v>
      </c>
    </row>
    <row r="14020" spans="1:8" hidden="1" x14ac:dyDescent="0.25">
      <c r="A14020" t="s">
        <v>32</v>
      </c>
      <c r="B14020">
        <v>6</v>
      </c>
      <c r="C14020" s="3">
        <v>45841</v>
      </c>
      <c r="D14020">
        <v>6</v>
      </c>
      <c r="E14020" s="9" t="str">
        <f>IF(Tableau2[[#This Row],[Project]]="","pas de projet",Tableau2[[#This Row],[Project]])</f>
        <v>0NC378</v>
      </c>
      <c r="F14020" s="9">
        <f>MONTH(Tableau2[[#This Row],[Date]])</f>
        <v>7</v>
      </c>
      <c r="G14020" s="9">
        <f>YEAR(Tableau2[[#This Row],[Date]])</f>
        <v>2025</v>
      </c>
      <c r="H14020" s="9">
        <f>_xlfn.ISOWEEKNUM(Tableau2[[#This Row],[Date]])</f>
        <v>27</v>
      </c>
    </row>
    <row r="14021" spans="1:8" hidden="1" x14ac:dyDescent="0.25">
      <c r="A14021" t="s">
        <v>32</v>
      </c>
      <c r="B14021">
        <v>6</v>
      </c>
      <c r="C14021" s="3">
        <v>45841</v>
      </c>
      <c r="D14021">
        <v>6</v>
      </c>
      <c r="E14021" s="9" t="str">
        <f>IF(Tableau2[[#This Row],[Project]]="","pas de projet",Tableau2[[#This Row],[Project]])</f>
        <v>0NC378</v>
      </c>
      <c r="F14021" s="9">
        <f>MONTH(Tableau2[[#This Row],[Date]])</f>
        <v>7</v>
      </c>
      <c r="G14021" s="9">
        <f>YEAR(Tableau2[[#This Row],[Date]])</f>
        <v>2025</v>
      </c>
      <c r="H14021" s="9">
        <f>_xlfn.ISOWEEKNUM(Tableau2[[#This Row],[Date]])</f>
        <v>27</v>
      </c>
    </row>
    <row r="14022" spans="1:8" hidden="1" x14ac:dyDescent="0.25">
      <c r="A14022" t="s">
        <v>32</v>
      </c>
      <c r="B14022">
        <v>6</v>
      </c>
      <c r="C14022" s="3">
        <v>45841</v>
      </c>
      <c r="D14022">
        <v>6</v>
      </c>
      <c r="E14022" s="9" t="str">
        <f>IF(Tableau2[[#This Row],[Project]]="","pas de projet",Tableau2[[#This Row],[Project]])</f>
        <v>0NC378</v>
      </c>
      <c r="F14022" s="9">
        <f>MONTH(Tableau2[[#This Row],[Date]])</f>
        <v>7</v>
      </c>
      <c r="G14022" s="9">
        <f>YEAR(Tableau2[[#This Row],[Date]])</f>
        <v>2025</v>
      </c>
      <c r="H14022" s="9">
        <f>_xlfn.ISOWEEKNUM(Tableau2[[#This Row],[Date]])</f>
        <v>27</v>
      </c>
    </row>
    <row r="14023" spans="1:8" hidden="1" x14ac:dyDescent="0.25">
      <c r="A14023" t="s">
        <v>32</v>
      </c>
      <c r="B14023">
        <v>6</v>
      </c>
      <c r="C14023" s="3">
        <v>45841</v>
      </c>
      <c r="D14023">
        <v>6</v>
      </c>
      <c r="E14023" s="9" t="str">
        <f>IF(Tableau2[[#This Row],[Project]]="","pas de projet",Tableau2[[#This Row],[Project]])</f>
        <v>0NC378</v>
      </c>
      <c r="F14023" s="9">
        <f>MONTH(Tableau2[[#This Row],[Date]])</f>
        <v>7</v>
      </c>
      <c r="G14023" s="9">
        <f>YEAR(Tableau2[[#This Row],[Date]])</f>
        <v>2025</v>
      </c>
      <c r="H14023" s="9">
        <f>_xlfn.ISOWEEKNUM(Tableau2[[#This Row],[Date]])</f>
        <v>27</v>
      </c>
    </row>
    <row r="14024" spans="1:8" hidden="1" x14ac:dyDescent="0.25">
      <c r="A14024" t="s">
        <v>32</v>
      </c>
      <c r="B14024">
        <v>6</v>
      </c>
      <c r="C14024" s="3">
        <v>45841</v>
      </c>
      <c r="D14024">
        <v>6</v>
      </c>
      <c r="E14024" s="9" t="str">
        <f>IF(Tableau2[[#This Row],[Project]]="","pas de projet",Tableau2[[#This Row],[Project]])</f>
        <v>0NC378</v>
      </c>
      <c r="F14024" s="9">
        <f>MONTH(Tableau2[[#This Row],[Date]])</f>
        <v>7</v>
      </c>
      <c r="G14024" s="9">
        <f>YEAR(Tableau2[[#This Row],[Date]])</f>
        <v>2025</v>
      </c>
      <c r="H14024" s="9">
        <f>_xlfn.ISOWEEKNUM(Tableau2[[#This Row],[Date]])</f>
        <v>27</v>
      </c>
    </row>
    <row r="14025" spans="1:8" hidden="1" x14ac:dyDescent="0.25">
      <c r="A14025" t="s">
        <v>32</v>
      </c>
      <c r="B14025">
        <v>6</v>
      </c>
      <c r="C14025" s="3">
        <v>45841</v>
      </c>
      <c r="D14025">
        <v>6</v>
      </c>
      <c r="E14025" s="9" t="str">
        <f>IF(Tableau2[[#This Row],[Project]]="","pas de projet",Tableau2[[#This Row],[Project]])</f>
        <v>0NC378</v>
      </c>
      <c r="F14025" s="9">
        <f>MONTH(Tableau2[[#This Row],[Date]])</f>
        <v>7</v>
      </c>
      <c r="G14025" s="9">
        <f>YEAR(Tableau2[[#This Row],[Date]])</f>
        <v>2025</v>
      </c>
      <c r="H14025" s="9">
        <f>_xlfn.ISOWEEKNUM(Tableau2[[#This Row],[Date]])</f>
        <v>27</v>
      </c>
    </row>
    <row r="14026" spans="1:8" hidden="1" x14ac:dyDescent="0.25">
      <c r="A14026" t="s">
        <v>32</v>
      </c>
      <c r="B14026">
        <v>6</v>
      </c>
      <c r="C14026" s="3">
        <v>45841</v>
      </c>
      <c r="D14026">
        <v>88</v>
      </c>
      <c r="E14026" s="9" t="str">
        <f>IF(Tableau2[[#This Row],[Project]]="","pas de projet",Tableau2[[#This Row],[Project]])</f>
        <v>0NC378</v>
      </c>
      <c r="F14026" s="9">
        <f>MONTH(Tableau2[[#This Row],[Date]])</f>
        <v>7</v>
      </c>
      <c r="G14026" s="9">
        <f>YEAR(Tableau2[[#This Row],[Date]])</f>
        <v>2025</v>
      </c>
      <c r="H14026" s="9">
        <f>_xlfn.ISOWEEKNUM(Tableau2[[#This Row],[Date]])</f>
        <v>27</v>
      </c>
    </row>
    <row r="14027" spans="1:8" hidden="1" x14ac:dyDescent="0.25">
      <c r="A14027" t="s">
        <v>13</v>
      </c>
      <c r="B14027">
        <v>6</v>
      </c>
      <c r="C14027" s="3">
        <v>45841</v>
      </c>
      <c r="D14027">
        <v>18</v>
      </c>
      <c r="E14027" s="9" t="str">
        <f>IF(Tableau2[[#This Row],[Project]]="","pas de projet",Tableau2[[#This Row],[Project]])</f>
        <v>0DC378</v>
      </c>
      <c r="F14027" s="9">
        <f>MONTH(Tableau2[[#This Row],[Date]])</f>
        <v>7</v>
      </c>
      <c r="G14027" s="9">
        <f>YEAR(Tableau2[[#This Row],[Date]])</f>
        <v>2025</v>
      </c>
      <c r="H14027" s="9">
        <f>_xlfn.ISOWEEKNUM(Tableau2[[#This Row],[Date]])</f>
        <v>27</v>
      </c>
    </row>
    <row r="14028" spans="1:8" hidden="1" x14ac:dyDescent="0.25">
      <c r="A14028" t="s">
        <v>10</v>
      </c>
      <c r="B14028">
        <v>6</v>
      </c>
      <c r="C14028" s="3">
        <v>45841</v>
      </c>
      <c r="D14028">
        <v>18</v>
      </c>
      <c r="E14028" s="9" t="str">
        <f>IF(Tableau2[[#This Row],[Project]]="","pas de projet",Tableau2[[#This Row],[Project]])</f>
        <v>0NC377</v>
      </c>
      <c r="F14028" s="9">
        <f>MONTH(Tableau2[[#This Row],[Date]])</f>
        <v>7</v>
      </c>
      <c r="G14028" s="9">
        <f>YEAR(Tableau2[[#This Row],[Date]])</f>
        <v>2025</v>
      </c>
      <c r="H14028" s="9">
        <f>_xlfn.ISOWEEKNUM(Tableau2[[#This Row],[Date]])</f>
        <v>27</v>
      </c>
    </row>
    <row r="14029" spans="1:8" hidden="1" x14ac:dyDescent="0.25">
      <c r="A14029" t="s">
        <v>8</v>
      </c>
      <c r="B14029">
        <v>6</v>
      </c>
      <c r="C14029" s="3">
        <v>45841</v>
      </c>
      <c r="D14029">
        <v>16</v>
      </c>
      <c r="E14029" s="9" t="str">
        <f>IF(Tableau2[[#This Row],[Project]]="","pas de projet",Tableau2[[#This Row],[Project]])</f>
        <v>Fara proiect</v>
      </c>
      <c r="F14029" s="9">
        <f>MONTH(Tableau2[[#This Row],[Date]])</f>
        <v>7</v>
      </c>
      <c r="G14029" s="9">
        <f>YEAR(Tableau2[[#This Row],[Date]])</f>
        <v>2025</v>
      </c>
      <c r="H14029" s="9">
        <f>_xlfn.ISOWEEKNUM(Tableau2[[#This Row],[Date]])</f>
        <v>27</v>
      </c>
    </row>
    <row r="14030" spans="1:8" hidden="1" x14ac:dyDescent="0.25">
      <c r="A14030" t="s">
        <v>22</v>
      </c>
      <c r="B14030">
        <v>6</v>
      </c>
      <c r="C14030" s="3">
        <v>45841</v>
      </c>
      <c r="D14030">
        <v>8</v>
      </c>
      <c r="E14030" s="9" t="str">
        <f>IF(Tableau2[[#This Row],[Project]]="","pas de projet",Tableau2[[#This Row],[Project]])</f>
        <v>0DC376</v>
      </c>
      <c r="F14030" s="9">
        <f>MONTH(Tableau2[[#This Row],[Date]])</f>
        <v>7</v>
      </c>
      <c r="G14030" s="9">
        <f>YEAR(Tableau2[[#This Row],[Date]])</f>
        <v>2025</v>
      </c>
      <c r="H14030" s="9">
        <f>_xlfn.ISOWEEKNUM(Tableau2[[#This Row],[Date]])</f>
        <v>27</v>
      </c>
    </row>
    <row r="14031" spans="1:8" hidden="1" x14ac:dyDescent="0.25">
      <c r="A14031" t="s">
        <v>12</v>
      </c>
      <c r="B14031">
        <v>6</v>
      </c>
      <c r="C14031" s="3">
        <v>45841</v>
      </c>
      <c r="D14031">
        <v>24</v>
      </c>
      <c r="E14031" s="9" t="str">
        <f>IF(Tableau2[[#This Row],[Project]]="","pas de projet",Tableau2[[#This Row],[Project]])</f>
        <v>0DC377</v>
      </c>
      <c r="F14031" s="9">
        <f>MONTH(Tableau2[[#This Row],[Date]])</f>
        <v>7</v>
      </c>
      <c r="G14031" s="9">
        <f>YEAR(Tableau2[[#This Row],[Date]])</f>
        <v>2025</v>
      </c>
      <c r="H14031" s="9">
        <f>_xlfn.ISOWEEKNUM(Tableau2[[#This Row],[Date]])</f>
        <v>27</v>
      </c>
    </row>
    <row r="14032" spans="1:8" hidden="1" x14ac:dyDescent="0.25">
      <c r="A14032" t="s">
        <v>10</v>
      </c>
      <c r="B14032">
        <v>6</v>
      </c>
      <c r="C14032" s="3">
        <v>45841</v>
      </c>
      <c r="D14032">
        <v>8</v>
      </c>
      <c r="E14032" s="9" t="str">
        <f>IF(Tableau2[[#This Row],[Project]]="","pas de projet",Tableau2[[#This Row],[Project]])</f>
        <v>0NC377</v>
      </c>
      <c r="F14032" s="9">
        <f>MONTH(Tableau2[[#This Row],[Date]])</f>
        <v>7</v>
      </c>
      <c r="G14032" s="9">
        <f>YEAR(Tableau2[[#This Row],[Date]])</f>
        <v>2025</v>
      </c>
      <c r="H14032" s="9">
        <f>_xlfn.ISOWEEKNUM(Tableau2[[#This Row],[Date]])</f>
        <v>27</v>
      </c>
    </row>
    <row r="14033" spans="1:8" hidden="1" x14ac:dyDescent="0.25">
      <c r="A14033" t="s">
        <v>10</v>
      </c>
      <c r="B14033">
        <v>6</v>
      </c>
      <c r="C14033" s="3">
        <v>45841</v>
      </c>
      <c r="D14033">
        <v>8</v>
      </c>
      <c r="E14033" s="9" t="str">
        <f>IF(Tableau2[[#This Row],[Project]]="","pas de projet",Tableau2[[#This Row],[Project]])</f>
        <v>0NC377</v>
      </c>
      <c r="F14033" s="9">
        <f>MONTH(Tableau2[[#This Row],[Date]])</f>
        <v>7</v>
      </c>
      <c r="G14033" s="9">
        <f>YEAR(Tableau2[[#This Row],[Date]])</f>
        <v>2025</v>
      </c>
      <c r="H14033" s="9">
        <f>_xlfn.ISOWEEKNUM(Tableau2[[#This Row],[Date]])</f>
        <v>27</v>
      </c>
    </row>
    <row r="14034" spans="1:8" hidden="1" x14ac:dyDescent="0.25">
      <c r="A14034" t="s">
        <v>13</v>
      </c>
      <c r="B14034">
        <v>5</v>
      </c>
      <c r="C14034" s="3">
        <v>45841</v>
      </c>
      <c r="D14034">
        <v>24</v>
      </c>
      <c r="E14034" s="9" t="str">
        <f>IF(Tableau2[[#This Row],[Project]]="","pas de projet",Tableau2[[#This Row],[Project]])</f>
        <v>0DC378</v>
      </c>
      <c r="F14034" s="9">
        <f>MONTH(Tableau2[[#This Row],[Date]])</f>
        <v>7</v>
      </c>
      <c r="G14034" s="9">
        <f>YEAR(Tableau2[[#This Row],[Date]])</f>
        <v>2025</v>
      </c>
      <c r="H14034" s="9">
        <f>_xlfn.ISOWEEKNUM(Tableau2[[#This Row],[Date]])</f>
        <v>27</v>
      </c>
    </row>
    <row r="14035" spans="1:8" hidden="1" x14ac:dyDescent="0.25">
      <c r="B14035">
        <f t="shared" ref="B14035:B14040" si="638">111111+1</f>
        <v>111112</v>
      </c>
      <c r="C14035" s="3">
        <v>45842</v>
      </c>
      <c r="D14035">
        <v>8</v>
      </c>
      <c r="E14035" s="9" t="str">
        <f>IF(Tableau2[[#This Row],[Project]]="","pas de projet",Tableau2[[#This Row],[Project]])</f>
        <v>pas de projet</v>
      </c>
      <c r="F14035" s="9">
        <f>MONTH(Tableau2[[#This Row],[Date]])</f>
        <v>7</v>
      </c>
      <c r="G14035" s="9">
        <f>YEAR(Tableau2[[#This Row],[Date]])</f>
        <v>2025</v>
      </c>
      <c r="H14035" s="9">
        <f>_xlfn.ISOWEEKNUM(Tableau2[[#This Row],[Date]])</f>
        <v>27</v>
      </c>
    </row>
    <row r="14036" spans="1:8" hidden="1" x14ac:dyDescent="0.25">
      <c r="B14036">
        <f t="shared" si="638"/>
        <v>111112</v>
      </c>
      <c r="C14036" s="3">
        <v>45842</v>
      </c>
      <c r="D14036">
        <v>8</v>
      </c>
      <c r="E14036" s="9" t="str">
        <f>IF(Tableau2[[#This Row],[Project]]="","pas de projet",Tableau2[[#This Row],[Project]])</f>
        <v>pas de projet</v>
      </c>
      <c r="F14036" s="9">
        <f>MONTH(Tableau2[[#This Row],[Date]])</f>
        <v>7</v>
      </c>
      <c r="G14036" s="9">
        <f>YEAR(Tableau2[[#This Row],[Date]])</f>
        <v>2025</v>
      </c>
      <c r="H14036" s="9">
        <f>_xlfn.ISOWEEKNUM(Tableau2[[#This Row],[Date]])</f>
        <v>27</v>
      </c>
    </row>
    <row r="14037" spans="1:8" hidden="1" x14ac:dyDescent="0.25">
      <c r="B14037">
        <f t="shared" si="638"/>
        <v>111112</v>
      </c>
      <c r="C14037" s="3">
        <v>45842</v>
      </c>
      <c r="D14037">
        <v>8</v>
      </c>
      <c r="E14037" s="9" t="str">
        <f>IF(Tableau2[[#This Row],[Project]]="","pas de projet",Tableau2[[#This Row],[Project]])</f>
        <v>pas de projet</v>
      </c>
      <c r="F14037" s="9">
        <f>MONTH(Tableau2[[#This Row],[Date]])</f>
        <v>7</v>
      </c>
      <c r="G14037" s="9">
        <f>YEAR(Tableau2[[#This Row],[Date]])</f>
        <v>2025</v>
      </c>
      <c r="H14037" s="9">
        <f>_xlfn.ISOWEEKNUM(Tableau2[[#This Row],[Date]])</f>
        <v>27</v>
      </c>
    </row>
    <row r="14038" spans="1:8" hidden="1" x14ac:dyDescent="0.25">
      <c r="B14038">
        <f t="shared" si="638"/>
        <v>111112</v>
      </c>
      <c r="C14038" s="3">
        <v>45842</v>
      </c>
      <c r="D14038">
        <v>8</v>
      </c>
      <c r="E14038" s="9" t="str">
        <f>IF(Tableau2[[#This Row],[Project]]="","pas de projet",Tableau2[[#This Row],[Project]])</f>
        <v>pas de projet</v>
      </c>
      <c r="F14038" s="9">
        <f>MONTH(Tableau2[[#This Row],[Date]])</f>
        <v>7</v>
      </c>
      <c r="G14038" s="9">
        <f>YEAR(Tableau2[[#This Row],[Date]])</f>
        <v>2025</v>
      </c>
      <c r="H14038" s="9">
        <f>_xlfn.ISOWEEKNUM(Tableau2[[#This Row],[Date]])</f>
        <v>27</v>
      </c>
    </row>
    <row r="14039" spans="1:8" hidden="1" x14ac:dyDescent="0.25">
      <c r="A14039" t="s">
        <v>22</v>
      </c>
      <c r="B14039">
        <f t="shared" si="638"/>
        <v>111112</v>
      </c>
      <c r="C14039" s="3">
        <v>45842</v>
      </c>
      <c r="D14039">
        <v>8</v>
      </c>
      <c r="E14039" s="9" t="str">
        <f>IF(Tableau2[[#This Row],[Project]]="","pas de projet",Tableau2[[#This Row],[Project]])</f>
        <v>0DC376</v>
      </c>
      <c r="F14039" s="9">
        <f>MONTH(Tableau2[[#This Row],[Date]])</f>
        <v>7</v>
      </c>
      <c r="G14039" s="9">
        <f>YEAR(Tableau2[[#This Row],[Date]])</f>
        <v>2025</v>
      </c>
      <c r="H14039" s="9">
        <f>_xlfn.ISOWEEKNUM(Tableau2[[#This Row],[Date]])</f>
        <v>27</v>
      </c>
    </row>
    <row r="14040" spans="1:8" hidden="1" x14ac:dyDescent="0.25">
      <c r="B14040">
        <f t="shared" si="638"/>
        <v>111112</v>
      </c>
      <c r="C14040" s="3">
        <v>45842</v>
      </c>
      <c r="D14040">
        <v>8</v>
      </c>
      <c r="E14040" s="9" t="str">
        <f>IF(Tableau2[[#This Row],[Project]]="","pas de projet",Tableau2[[#This Row],[Project]])</f>
        <v>pas de projet</v>
      </c>
      <c r="F14040" s="9">
        <f>MONTH(Tableau2[[#This Row],[Date]])</f>
        <v>7</v>
      </c>
      <c r="G14040" s="9">
        <f>YEAR(Tableau2[[#This Row],[Date]])</f>
        <v>2025</v>
      </c>
      <c r="H14040" s="9">
        <f>_xlfn.ISOWEEKNUM(Tableau2[[#This Row],[Date]])</f>
        <v>27</v>
      </c>
    </row>
    <row r="14041" spans="1:8" hidden="1" x14ac:dyDescent="0.25">
      <c r="B14041">
        <v>113</v>
      </c>
      <c r="C14041" s="3">
        <v>45842</v>
      </c>
      <c r="D14041">
        <v>8</v>
      </c>
      <c r="E14041" s="9" t="str">
        <f>IF(Tableau2[[#This Row],[Project]]="","pas de projet",Tableau2[[#This Row],[Project]])</f>
        <v>pas de projet</v>
      </c>
      <c r="F14041" s="9">
        <f>MONTH(Tableau2[[#This Row],[Date]])</f>
        <v>7</v>
      </c>
      <c r="G14041" s="9">
        <f>YEAR(Tableau2[[#This Row],[Date]])</f>
        <v>2025</v>
      </c>
      <c r="H14041" s="9">
        <f>_xlfn.ISOWEEKNUM(Tableau2[[#This Row],[Date]])</f>
        <v>27</v>
      </c>
    </row>
    <row r="14042" spans="1:8" hidden="1" x14ac:dyDescent="0.25">
      <c r="B14042">
        <v>113</v>
      </c>
      <c r="C14042" s="3">
        <v>45842</v>
      </c>
      <c r="D14042">
        <v>8</v>
      </c>
      <c r="E14042" s="9" t="str">
        <f>IF(Tableau2[[#This Row],[Project]]="","pas de projet",Tableau2[[#This Row],[Project]])</f>
        <v>pas de projet</v>
      </c>
      <c r="F14042" s="9">
        <f>MONTH(Tableau2[[#This Row],[Date]])</f>
        <v>7</v>
      </c>
      <c r="G14042" s="9">
        <f>YEAR(Tableau2[[#This Row],[Date]])</f>
        <v>2025</v>
      </c>
      <c r="H14042" s="9">
        <f>_xlfn.ISOWEEKNUM(Tableau2[[#This Row],[Date]])</f>
        <v>27</v>
      </c>
    </row>
    <row r="14043" spans="1:8" hidden="1" x14ac:dyDescent="0.25">
      <c r="B14043">
        <v>113</v>
      </c>
      <c r="C14043" s="3">
        <v>45842</v>
      </c>
      <c r="D14043">
        <v>0</v>
      </c>
      <c r="E14043" s="9" t="str">
        <f>IF(Tableau2[[#This Row],[Project]]="","pas de projet",Tableau2[[#This Row],[Project]])</f>
        <v>pas de projet</v>
      </c>
      <c r="F14043" s="9">
        <f>MONTH(Tableau2[[#This Row],[Date]])</f>
        <v>7</v>
      </c>
      <c r="G14043" s="9">
        <f>YEAR(Tableau2[[#This Row],[Date]])</f>
        <v>2025</v>
      </c>
      <c r="H14043" s="9">
        <f>_xlfn.ISOWEEKNUM(Tableau2[[#This Row],[Date]])</f>
        <v>27</v>
      </c>
    </row>
    <row r="14044" spans="1:8" hidden="1" x14ac:dyDescent="0.25">
      <c r="B14044">
        <v>113</v>
      </c>
      <c r="C14044" s="3">
        <v>45842</v>
      </c>
      <c r="D14044">
        <v>8</v>
      </c>
      <c r="E14044" s="9" t="str">
        <f>IF(Tableau2[[#This Row],[Project]]="","pas de projet",Tableau2[[#This Row],[Project]])</f>
        <v>pas de projet</v>
      </c>
      <c r="F14044" s="9">
        <f>MONTH(Tableau2[[#This Row],[Date]])</f>
        <v>7</v>
      </c>
      <c r="G14044" s="9">
        <f>YEAR(Tableau2[[#This Row],[Date]])</f>
        <v>2025</v>
      </c>
      <c r="H14044" s="9">
        <f>_xlfn.ISOWEEKNUM(Tableau2[[#This Row],[Date]])</f>
        <v>27</v>
      </c>
    </row>
    <row r="14045" spans="1:8" hidden="1" x14ac:dyDescent="0.25">
      <c r="A14045" t="s">
        <v>12</v>
      </c>
      <c r="B14045">
        <v>5</v>
      </c>
      <c r="C14045" s="3">
        <v>45841</v>
      </c>
      <c r="D14045">
        <v>12</v>
      </c>
      <c r="E14045" s="9" t="str">
        <f>IF(Tableau2[[#This Row],[Project]]="","pas de projet",Tableau2[[#This Row],[Project]])</f>
        <v>0DC377</v>
      </c>
      <c r="F14045" s="9">
        <f>MONTH(Tableau2[[#This Row],[Date]])</f>
        <v>7</v>
      </c>
      <c r="G14045" s="9">
        <f>YEAR(Tableau2[[#This Row],[Date]])</f>
        <v>2025</v>
      </c>
      <c r="H14045" s="9">
        <f>_xlfn.ISOWEEKNUM(Tableau2[[#This Row],[Date]])</f>
        <v>27</v>
      </c>
    </row>
    <row r="14046" spans="1:8" hidden="1" x14ac:dyDescent="0.25">
      <c r="A14046" t="s">
        <v>12</v>
      </c>
      <c r="B14046">
        <v>5</v>
      </c>
      <c r="C14046" s="3">
        <v>45841</v>
      </c>
      <c r="D14046">
        <v>28</v>
      </c>
      <c r="E14046" s="9" t="str">
        <f>IF(Tableau2[[#This Row],[Project]]="","pas de projet",Tableau2[[#This Row],[Project]])</f>
        <v>0DC377</v>
      </c>
      <c r="F14046" s="9">
        <f>MONTH(Tableau2[[#This Row],[Date]])</f>
        <v>7</v>
      </c>
      <c r="G14046" s="9">
        <f>YEAR(Tableau2[[#This Row],[Date]])</f>
        <v>2025</v>
      </c>
      <c r="H14046" s="9">
        <f>_xlfn.ISOWEEKNUM(Tableau2[[#This Row],[Date]])</f>
        <v>27</v>
      </c>
    </row>
    <row r="14047" spans="1:8" hidden="1" x14ac:dyDescent="0.25">
      <c r="A14047" t="s">
        <v>22</v>
      </c>
      <c r="B14047">
        <v>5</v>
      </c>
      <c r="C14047" s="3">
        <v>45841</v>
      </c>
      <c r="D14047">
        <v>9</v>
      </c>
      <c r="E14047" s="9" t="str">
        <f>IF(Tableau2[[#This Row],[Project]]="","pas de projet",Tableau2[[#This Row],[Project]])</f>
        <v>0DC376</v>
      </c>
      <c r="F14047" s="9">
        <f>MONTH(Tableau2[[#This Row],[Date]])</f>
        <v>7</v>
      </c>
      <c r="G14047" s="9">
        <f>YEAR(Tableau2[[#This Row],[Date]])</f>
        <v>2025</v>
      </c>
      <c r="H14047" s="9">
        <f>_xlfn.ISOWEEKNUM(Tableau2[[#This Row],[Date]])</f>
        <v>27</v>
      </c>
    </row>
    <row r="14048" spans="1:8" hidden="1" x14ac:dyDescent="0.25">
      <c r="A14048" t="s">
        <v>13</v>
      </c>
      <c r="B14048">
        <v>5</v>
      </c>
      <c r="C14048" s="3">
        <v>45841</v>
      </c>
      <c r="D14048">
        <v>7</v>
      </c>
      <c r="E14048" s="9" t="str">
        <f>IF(Tableau2[[#This Row],[Project]]="","pas de projet",Tableau2[[#This Row],[Project]])</f>
        <v>0DC378</v>
      </c>
      <c r="F14048" s="9">
        <f>MONTH(Tableau2[[#This Row],[Date]])</f>
        <v>7</v>
      </c>
      <c r="G14048" s="9">
        <f>YEAR(Tableau2[[#This Row],[Date]])</f>
        <v>2025</v>
      </c>
      <c r="H14048" s="9">
        <f>_xlfn.ISOWEEKNUM(Tableau2[[#This Row],[Date]])</f>
        <v>27</v>
      </c>
    </row>
    <row r="14049" spans="1:8" hidden="1" x14ac:dyDescent="0.25">
      <c r="A14049" t="s">
        <v>10</v>
      </c>
      <c r="B14049">
        <v>113</v>
      </c>
      <c r="C14049" s="3">
        <v>45842</v>
      </c>
      <c r="D14049">
        <v>8</v>
      </c>
      <c r="E14049" s="9" t="str">
        <f>IF(Tableau2[[#This Row],[Project]]="","pas de projet",Tableau2[[#This Row],[Project]])</f>
        <v>0NC377</v>
      </c>
      <c r="F14049" s="9">
        <f>MONTH(Tableau2[[#This Row],[Date]])</f>
        <v>7</v>
      </c>
      <c r="G14049" s="9">
        <f>YEAR(Tableau2[[#This Row],[Date]])</f>
        <v>2025</v>
      </c>
      <c r="H14049" s="9">
        <f>_xlfn.ISOWEEKNUM(Tableau2[[#This Row],[Date]])</f>
        <v>27</v>
      </c>
    </row>
    <row r="14050" spans="1:8" hidden="1" x14ac:dyDescent="0.25">
      <c r="B14050">
        <f t="shared" ref="B14050:B14052" si="639">111111+1</f>
        <v>111112</v>
      </c>
      <c r="C14050" s="3">
        <v>45841</v>
      </c>
      <c r="D14050">
        <v>8</v>
      </c>
      <c r="E14050" s="9" t="str">
        <f>IF(Tableau2[[#This Row],[Project]]="","pas de projet",Tableau2[[#This Row],[Project]])</f>
        <v>pas de projet</v>
      </c>
      <c r="F14050" s="9">
        <f>MONTH(Tableau2[[#This Row],[Date]])</f>
        <v>7</v>
      </c>
      <c r="G14050" s="9">
        <f>YEAR(Tableau2[[#This Row],[Date]])</f>
        <v>2025</v>
      </c>
      <c r="H14050" s="9">
        <f>_xlfn.ISOWEEKNUM(Tableau2[[#This Row],[Date]])</f>
        <v>27</v>
      </c>
    </row>
    <row r="14051" spans="1:8" hidden="1" x14ac:dyDescent="0.25">
      <c r="B14051">
        <f t="shared" si="639"/>
        <v>111112</v>
      </c>
      <c r="C14051" s="3">
        <v>45841</v>
      </c>
      <c r="D14051">
        <v>0</v>
      </c>
      <c r="E14051" s="9" t="str">
        <f>IF(Tableau2[[#This Row],[Project]]="","pas de projet",Tableau2[[#This Row],[Project]])</f>
        <v>pas de projet</v>
      </c>
      <c r="F14051" s="9">
        <f>MONTH(Tableau2[[#This Row],[Date]])</f>
        <v>7</v>
      </c>
      <c r="G14051" s="9">
        <f>YEAR(Tableau2[[#This Row],[Date]])</f>
        <v>2025</v>
      </c>
      <c r="H14051" s="9">
        <f>_xlfn.ISOWEEKNUM(Tableau2[[#This Row],[Date]])</f>
        <v>27</v>
      </c>
    </row>
    <row r="14052" spans="1:8" hidden="1" x14ac:dyDescent="0.25">
      <c r="B14052">
        <f t="shared" si="639"/>
        <v>111112</v>
      </c>
      <c r="C14052" s="3">
        <v>45842</v>
      </c>
      <c r="D14052">
        <v>0</v>
      </c>
      <c r="E14052" s="9" t="str">
        <f>IF(Tableau2[[#This Row],[Project]]="","pas de projet",Tableau2[[#This Row],[Project]])</f>
        <v>pas de projet</v>
      </c>
      <c r="F14052" s="9">
        <f>MONTH(Tableau2[[#This Row],[Date]])</f>
        <v>7</v>
      </c>
      <c r="G14052" s="9">
        <f>YEAR(Tableau2[[#This Row],[Date]])</f>
        <v>2025</v>
      </c>
      <c r="H14052" s="9">
        <f>_xlfn.ISOWEEKNUM(Tableau2[[#This Row],[Date]])</f>
        <v>27</v>
      </c>
    </row>
    <row r="14053" spans="1:8" hidden="1" x14ac:dyDescent="0.25">
      <c r="A14053" t="s">
        <v>13</v>
      </c>
      <c r="B14053">
        <v>4</v>
      </c>
      <c r="C14053" s="3">
        <v>45841</v>
      </c>
      <c r="D14053">
        <v>7</v>
      </c>
      <c r="E14053" s="9" t="str">
        <f>IF(Tableau2[[#This Row],[Project]]="","pas de projet",Tableau2[[#This Row],[Project]])</f>
        <v>0DC378</v>
      </c>
      <c r="F14053" s="9">
        <f>MONTH(Tableau2[[#This Row],[Date]])</f>
        <v>7</v>
      </c>
      <c r="G14053" s="9">
        <f>YEAR(Tableau2[[#This Row],[Date]])</f>
        <v>2025</v>
      </c>
      <c r="H14053" s="9">
        <f>_xlfn.ISOWEEKNUM(Tableau2[[#This Row],[Date]])</f>
        <v>27</v>
      </c>
    </row>
    <row r="14054" spans="1:8" hidden="1" x14ac:dyDescent="0.25">
      <c r="A14054" t="s">
        <v>13</v>
      </c>
      <c r="B14054">
        <v>4</v>
      </c>
      <c r="C14054" s="3">
        <v>45841</v>
      </c>
      <c r="D14054">
        <v>7</v>
      </c>
      <c r="E14054" s="9" t="str">
        <f>IF(Tableau2[[#This Row],[Project]]="","pas de projet",Tableau2[[#This Row],[Project]])</f>
        <v>0DC378</v>
      </c>
      <c r="F14054" s="9">
        <f>MONTH(Tableau2[[#This Row],[Date]])</f>
        <v>7</v>
      </c>
      <c r="G14054" s="9">
        <f>YEAR(Tableau2[[#This Row],[Date]])</f>
        <v>2025</v>
      </c>
      <c r="H14054" s="9">
        <f>_xlfn.ISOWEEKNUM(Tableau2[[#This Row],[Date]])</f>
        <v>27</v>
      </c>
    </row>
    <row r="14055" spans="1:8" hidden="1" x14ac:dyDescent="0.25">
      <c r="A14055" t="s">
        <v>11</v>
      </c>
      <c r="B14055">
        <f>111111+1</f>
        <v>111112</v>
      </c>
      <c r="C14055" s="3">
        <v>45841</v>
      </c>
      <c r="D14055">
        <v>8</v>
      </c>
      <c r="E14055" s="9" t="str">
        <f>IF(Tableau2[[#This Row],[Project]]="","pas de projet",Tableau2[[#This Row],[Project]])</f>
        <v>0NC376</v>
      </c>
      <c r="F14055" s="9">
        <f>MONTH(Tableau2[[#This Row],[Date]])</f>
        <v>7</v>
      </c>
      <c r="G14055" s="9">
        <f>YEAR(Tableau2[[#This Row],[Date]])</f>
        <v>2025</v>
      </c>
      <c r="H14055" s="9">
        <f>_xlfn.ISOWEEKNUM(Tableau2[[#This Row],[Date]])</f>
        <v>27</v>
      </c>
    </row>
    <row r="14056" spans="1:8" hidden="1" x14ac:dyDescent="0.25">
      <c r="A14056" t="s">
        <v>13</v>
      </c>
      <c r="B14056">
        <v>4</v>
      </c>
      <c r="C14056" s="3">
        <v>45841</v>
      </c>
      <c r="D14056">
        <v>24</v>
      </c>
      <c r="E14056" s="9" t="str">
        <f>IF(Tableau2[[#This Row],[Project]]="","pas de projet",Tableau2[[#This Row],[Project]])</f>
        <v>0DC378</v>
      </c>
      <c r="F14056" s="9">
        <f>MONTH(Tableau2[[#This Row],[Date]])</f>
        <v>7</v>
      </c>
      <c r="G14056" s="9">
        <f>YEAR(Tableau2[[#This Row],[Date]])</f>
        <v>2025</v>
      </c>
      <c r="H14056" s="9">
        <f>_xlfn.ISOWEEKNUM(Tableau2[[#This Row],[Date]])</f>
        <v>27</v>
      </c>
    </row>
    <row r="14057" spans="1:8" hidden="1" x14ac:dyDescent="0.25">
      <c r="A14057" t="s">
        <v>22</v>
      </c>
      <c r="B14057">
        <f t="shared" ref="B14057:B14058" si="640">111111+1</f>
        <v>111112</v>
      </c>
      <c r="C14057" s="3">
        <v>45841</v>
      </c>
      <c r="D14057">
        <v>4</v>
      </c>
      <c r="E14057" s="9" t="str">
        <f>IF(Tableau2[[#This Row],[Project]]="","pas de projet",Tableau2[[#This Row],[Project]])</f>
        <v>0DC376</v>
      </c>
      <c r="F14057" s="9">
        <f>MONTH(Tableau2[[#This Row],[Date]])</f>
        <v>7</v>
      </c>
      <c r="G14057" s="9">
        <f>YEAR(Tableau2[[#This Row],[Date]])</f>
        <v>2025</v>
      </c>
      <c r="H14057" s="9">
        <f>_xlfn.ISOWEEKNUM(Tableau2[[#This Row],[Date]])</f>
        <v>27</v>
      </c>
    </row>
    <row r="14058" spans="1:8" hidden="1" x14ac:dyDescent="0.25">
      <c r="A14058" t="s">
        <v>12</v>
      </c>
      <c r="B14058">
        <f t="shared" si="640"/>
        <v>111112</v>
      </c>
      <c r="C14058" s="3">
        <v>45841</v>
      </c>
      <c r="D14058">
        <v>4</v>
      </c>
      <c r="E14058" s="9" t="str">
        <f>IF(Tableau2[[#This Row],[Project]]="","pas de projet",Tableau2[[#This Row],[Project]])</f>
        <v>0DC377</v>
      </c>
      <c r="F14058" s="9">
        <f>MONTH(Tableau2[[#This Row],[Date]])</f>
        <v>7</v>
      </c>
      <c r="G14058" s="9">
        <f>YEAR(Tableau2[[#This Row],[Date]])</f>
        <v>2025</v>
      </c>
      <c r="H14058" s="9">
        <f>_xlfn.ISOWEEKNUM(Tableau2[[#This Row],[Date]])</f>
        <v>27</v>
      </c>
    </row>
    <row r="14059" spans="1:8" hidden="1" x14ac:dyDescent="0.25">
      <c r="A14059" t="s">
        <v>13</v>
      </c>
      <c r="B14059">
        <v>4</v>
      </c>
      <c r="C14059" s="3">
        <v>45841</v>
      </c>
      <c r="D14059">
        <v>18</v>
      </c>
      <c r="E14059" s="9" t="str">
        <f>IF(Tableau2[[#This Row],[Project]]="","pas de projet",Tableau2[[#This Row],[Project]])</f>
        <v>0DC378</v>
      </c>
      <c r="F14059" s="9">
        <f>MONTH(Tableau2[[#This Row],[Date]])</f>
        <v>7</v>
      </c>
      <c r="G14059" s="9">
        <f>YEAR(Tableau2[[#This Row],[Date]])</f>
        <v>2025</v>
      </c>
      <c r="H14059" s="9">
        <f>_xlfn.ISOWEEKNUM(Tableau2[[#This Row],[Date]])</f>
        <v>27</v>
      </c>
    </row>
    <row r="14060" spans="1:8" hidden="1" x14ac:dyDescent="0.25">
      <c r="A14060" t="s">
        <v>13</v>
      </c>
      <c r="B14060">
        <v>4</v>
      </c>
      <c r="C14060" s="3">
        <v>45841</v>
      </c>
      <c r="D14060">
        <v>18</v>
      </c>
      <c r="E14060" s="9" t="str">
        <f>IF(Tableau2[[#This Row],[Project]]="","pas de projet",Tableau2[[#This Row],[Project]])</f>
        <v>0DC378</v>
      </c>
      <c r="F14060" s="9">
        <f>MONTH(Tableau2[[#This Row],[Date]])</f>
        <v>7</v>
      </c>
      <c r="G14060" s="9">
        <f>YEAR(Tableau2[[#This Row],[Date]])</f>
        <v>2025</v>
      </c>
      <c r="H14060" s="9">
        <f>_xlfn.ISOWEEKNUM(Tableau2[[#This Row],[Date]])</f>
        <v>27</v>
      </c>
    </row>
    <row r="14061" spans="1:8" hidden="1" x14ac:dyDescent="0.25">
      <c r="A14061" t="s">
        <v>22</v>
      </c>
      <c r="B14061">
        <v>4</v>
      </c>
      <c r="C14061" s="3">
        <v>45841</v>
      </c>
      <c r="D14061">
        <v>24</v>
      </c>
      <c r="E14061" s="9" t="str">
        <f>IF(Tableau2[[#This Row],[Project]]="","pas de projet",Tableau2[[#This Row],[Project]])</f>
        <v>0DC376</v>
      </c>
      <c r="F14061" s="9">
        <f>MONTH(Tableau2[[#This Row],[Date]])</f>
        <v>7</v>
      </c>
      <c r="G14061" s="9">
        <f>YEAR(Tableau2[[#This Row],[Date]])</f>
        <v>2025</v>
      </c>
      <c r="H14061" s="9">
        <f>_xlfn.ISOWEEKNUM(Tableau2[[#This Row],[Date]])</f>
        <v>27</v>
      </c>
    </row>
    <row r="14062" spans="1:8" hidden="1" x14ac:dyDescent="0.25">
      <c r="B14062">
        <f t="shared" ref="B14062:B14065" si="641">111111+1</f>
        <v>111112</v>
      </c>
      <c r="C14062" s="3">
        <v>45842</v>
      </c>
      <c r="D14062">
        <v>8</v>
      </c>
      <c r="E14062" s="9" t="str">
        <f>IF(Tableau2[[#This Row],[Project]]="","pas de projet",Tableau2[[#This Row],[Project]])</f>
        <v>pas de projet</v>
      </c>
      <c r="F14062" s="9">
        <f>MONTH(Tableau2[[#This Row],[Date]])</f>
        <v>7</v>
      </c>
      <c r="G14062" s="9">
        <f>YEAR(Tableau2[[#This Row],[Date]])</f>
        <v>2025</v>
      </c>
      <c r="H14062" s="9">
        <f>_xlfn.ISOWEEKNUM(Tableau2[[#This Row],[Date]])</f>
        <v>27</v>
      </c>
    </row>
    <row r="14063" spans="1:8" hidden="1" x14ac:dyDescent="0.25">
      <c r="B14063">
        <f t="shared" si="641"/>
        <v>111112</v>
      </c>
      <c r="C14063" s="3">
        <v>45842</v>
      </c>
      <c r="D14063">
        <v>8</v>
      </c>
      <c r="E14063" s="9" t="str">
        <f>IF(Tableau2[[#This Row],[Project]]="","pas de projet",Tableau2[[#This Row],[Project]])</f>
        <v>pas de projet</v>
      </c>
      <c r="F14063" s="9">
        <f>MONTH(Tableau2[[#This Row],[Date]])</f>
        <v>7</v>
      </c>
      <c r="G14063" s="9">
        <f>YEAR(Tableau2[[#This Row],[Date]])</f>
        <v>2025</v>
      </c>
      <c r="H14063" s="9">
        <f>_xlfn.ISOWEEKNUM(Tableau2[[#This Row],[Date]])</f>
        <v>27</v>
      </c>
    </row>
    <row r="14064" spans="1:8" hidden="1" x14ac:dyDescent="0.25">
      <c r="B14064">
        <f t="shared" si="641"/>
        <v>111112</v>
      </c>
      <c r="C14064" s="3">
        <v>45842</v>
      </c>
      <c r="D14064">
        <v>8</v>
      </c>
      <c r="E14064" s="9" t="str">
        <f>IF(Tableau2[[#This Row],[Project]]="","pas de projet",Tableau2[[#This Row],[Project]])</f>
        <v>pas de projet</v>
      </c>
      <c r="F14064" s="9">
        <f>MONTH(Tableau2[[#This Row],[Date]])</f>
        <v>7</v>
      </c>
      <c r="G14064" s="9">
        <f>YEAR(Tableau2[[#This Row],[Date]])</f>
        <v>2025</v>
      </c>
      <c r="H14064" s="9">
        <f>_xlfn.ISOWEEKNUM(Tableau2[[#This Row],[Date]])</f>
        <v>27</v>
      </c>
    </row>
    <row r="14065" spans="1:8" hidden="1" x14ac:dyDescent="0.25">
      <c r="B14065">
        <f t="shared" si="641"/>
        <v>111112</v>
      </c>
      <c r="C14065" s="3">
        <v>45842</v>
      </c>
      <c r="D14065">
        <v>8</v>
      </c>
      <c r="E14065" s="9" t="str">
        <f>IF(Tableau2[[#This Row],[Project]]="","pas de projet",Tableau2[[#This Row],[Project]])</f>
        <v>pas de projet</v>
      </c>
      <c r="F14065" s="9">
        <f>MONTH(Tableau2[[#This Row],[Date]])</f>
        <v>7</v>
      </c>
      <c r="G14065" s="9">
        <f>YEAR(Tableau2[[#This Row],[Date]])</f>
        <v>2025</v>
      </c>
      <c r="H14065" s="9">
        <f>_xlfn.ISOWEEKNUM(Tableau2[[#This Row],[Date]])</f>
        <v>27</v>
      </c>
    </row>
    <row r="14066" spans="1:8" hidden="1" x14ac:dyDescent="0.25">
      <c r="A14066" t="s">
        <v>8</v>
      </c>
      <c r="B14066">
        <v>4</v>
      </c>
      <c r="C14066" s="3">
        <v>45841</v>
      </c>
      <c r="D14066">
        <v>20</v>
      </c>
      <c r="E14066" s="9" t="str">
        <f>IF(Tableau2[[#This Row],[Project]]="","pas de projet",Tableau2[[#This Row],[Project]])</f>
        <v>Fara proiect</v>
      </c>
      <c r="F14066" s="9">
        <f>MONTH(Tableau2[[#This Row],[Date]])</f>
        <v>7</v>
      </c>
      <c r="G14066" s="9">
        <f>YEAR(Tableau2[[#This Row],[Date]])</f>
        <v>2025</v>
      </c>
      <c r="H14066" s="9">
        <f>_xlfn.ISOWEEKNUM(Tableau2[[#This Row],[Date]])</f>
        <v>27</v>
      </c>
    </row>
    <row r="14067" spans="1:8" hidden="1" x14ac:dyDescent="0.25">
      <c r="B14067">
        <f t="shared" ref="B14067:B14071" si="642">111111+1</f>
        <v>111112</v>
      </c>
      <c r="C14067" s="3">
        <v>45841</v>
      </c>
      <c r="D14067">
        <v>8</v>
      </c>
      <c r="E14067" s="9" t="str">
        <f>IF(Tableau2[[#This Row],[Project]]="","pas de projet",Tableau2[[#This Row],[Project]])</f>
        <v>pas de projet</v>
      </c>
      <c r="F14067" s="9">
        <f>MONTH(Tableau2[[#This Row],[Date]])</f>
        <v>7</v>
      </c>
      <c r="G14067" s="9">
        <f>YEAR(Tableau2[[#This Row],[Date]])</f>
        <v>2025</v>
      </c>
      <c r="H14067" s="9">
        <f>_xlfn.ISOWEEKNUM(Tableau2[[#This Row],[Date]])</f>
        <v>27</v>
      </c>
    </row>
    <row r="14068" spans="1:8" hidden="1" x14ac:dyDescent="0.25">
      <c r="B14068">
        <f t="shared" si="642"/>
        <v>111112</v>
      </c>
      <c r="C14068" s="3">
        <v>45840</v>
      </c>
      <c r="D14068">
        <v>8</v>
      </c>
      <c r="E14068" s="9" t="str">
        <f>IF(Tableau2[[#This Row],[Project]]="","pas de projet",Tableau2[[#This Row],[Project]])</f>
        <v>pas de projet</v>
      </c>
      <c r="F14068" s="9">
        <f>MONTH(Tableau2[[#This Row],[Date]])</f>
        <v>7</v>
      </c>
      <c r="G14068" s="9">
        <f>YEAR(Tableau2[[#This Row],[Date]])</f>
        <v>2025</v>
      </c>
      <c r="H14068" s="9">
        <f>_xlfn.ISOWEEKNUM(Tableau2[[#This Row],[Date]])</f>
        <v>27</v>
      </c>
    </row>
    <row r="14069" spans="1:8" hidden="1" x14ac:dyDescent="0.25">
      <c r="A14069" t="s">
        <v>10</v>
      </c>
      <c r="B14069">
        <f t="shared" si="642"/>
        <v>111112</v>
      </c>
      <c r="C14069" s="3">
        <v>45842</v>
      </c>
      <c r="D14069">
        <v>8</v>
      </c>
      <c r="E14069" s="9" t="str">
        <f>IF(Tableau2[[#This Row],[Project]]="","pas de projet",Tableau2[[#This Row],[Project]])</f>
        <v>0NC377</v>
      </c>
      <c r="F14069" s="9">
        <f>MONTH(Tableau2[[#This Row],[Date]])</f>
        <v>7</v>
      </c>
      <c r="G14069" s="9">
        <f>YEAR(Tableau2[[#This Row],[Date]])</f>
        <v>2025</v>
      </c>
      <c r="H14069" s="9">
        <f>_xlfn.ISOWEEKNUM(Tableau2[[#This Row],[Date]])</f>
        <v>27</v>
      </c>
    </row>
    <row r="14070" spans="1:8" hidden="1" x14ac:dyDescent="0.25">
      <c r="A14070" t="s">
        <v>12</v>
      </c>
      <c r="B14070">
        <f t="shared" si="642"/>
        <v>111112</v>
      </c>
      <c r="C14070" s="3">
        <v>45840</v>
      </c>
      <c r="D14070">
        <v>8</v>
      </c>
      <c r="E14070" s="9" t="str">
        <f>IF(Tableau2[[#This Row],[Project]]="","pas de projet",Tableau2[[#This Row],[Project]])</f>
        <v>0DC377</v>
      </c>
      <c r="F14070" s="9">
        <f>MONTH(Tableau2[[#This Row],[Date]])</f>
        <v>7</v>
      </c>
      <c r="G14070" s="9">
        <f>YEAR(Tableau2[[#This Row],[Date]])</f>
        <v>2025</v>
      </c>
      <c r="H14070" s="9">
        <f>_xlfn.ISOWEEKNUM(Tableau2[[#This Row],[Date]])</f>
        <v>27</v>
      </c>
    </row>
    <row r="14071" spans="1:8" hidden="1" x14ac:dyDescent="0.25">
      <c r="A14071" t="s">
        <v>22</v>
      </c>
      <c r="B14071">
        <f t="shared" si="642"/>
        <v>111112</v>
      </c>
      <c r="C14071" s="3">
        <v>45841</v>
      </c>
      <c r="D14071">
        <v>8</v>
      </c>
      <c r="E14071" s="9" t="str">
        <f>IF(Tableau2[[#This Row],[Project]]="","pas de projet",Tableau2[[#This Row],[Project]])</f>
        <v>0DC376</v>
      </c>
      <c r="F14071" s="9">
        <f>MONTH(Tableau2[[#This Row],[Date]])</f>
        <v>7</v>
      </c>
      <c r="G14071" s="9">
        <f>YEAR(Tableau2[[#This Row],[Date]])</f>
        <v>2025</v>
      </c>
      <c r="H14071" s="9">
        <f>_xlfn.ISOWEEKNUM(Tableau2[[#This Row],[Date]])</f>
        <v>27</v>
      </c>
    </row>
    <row r="14072" spans="1:8" hidden="1" x14ac:dyDescent="0.25">
      <c r="A14072" t="s">
        <v>10</v>
      </c>
      <c r="B14072">
        <f>1</f>
        <v>1</v>
      </c>
      <c r="C14072" s="3">
        <v>45841</v>
      </c>
      <c r="D14072">
        <v>10</v>
      </c>
      <c r="E14072" s="9" t="str">
        <f>IF(Tableau2[[#This Row],[Project]]="","pas de projet",Tableau2[[#This Row],[Project]])</f>
        <v>0NC377</v>
      </c>
      <c r="F14072" s="9">
        <f>MONTH(Tableau2[[#This Row],[Date]])</f>
        <v>7</v>
      </c>
      <c r="G14072" s="9">
        <f>YEAR(Tableau2[[#This Row],[Date]])</f>
        <v>2025</v>
      </c>
      <c r="H14072" s="9">
        <f>_xlfn.ISOWEEKNUM(Tableau2[[#This Row],[Date]])</f>
        <v>27</v>
      </c>
    </row>
    <row r="14073" spans="1:8" hidden="1" x14ac:dyDescent="0.25">
      <c r="A14073" t="s">
        <v>10</v>
      </c>
      <c r="B14073">
        <f>1</f>
        <v>1</v>
      </c>
      <c r="C14073" s="3">
        <v>45841</v>
      </c>
      <c r="D14073">
        <v>40</v>
      </c>
      <c r="E14073" s="9" t="str">
        <f>IF(Tableau2[[#This Row],[Project]]="","pas de projet",Tableau2[[#This Row],[Project]])</f>
        <v>0NC377</v>
      </c>
      <c r="F14073" s="9">
        <f>MONTH(Tableau2[[#This Row],[Date]])</f>
        <v>7</v>
      </c>
      <c r="G14073" s="9">
        <f>YEAR(Tableau2[[#This Row],[Date]])</f>
        <v>2025</v>
      </c>
      <c r="H14073" s="9">
        <f>_xlfn.ISOWEEKNUM(Tableau2[[#This Row],[Date]])</f>
        <v>27</v>
      </c>
    </row>
    <row r="14074" spans="1:8" hidden="1" x14ac:dyDescent="0.25">
      <c r="A14074" t="s">
        <v>10</v>
      </c>
      <c r="B14074">
        <f>1</f>
        <v>1</v>
      </c>
      <c r="C14074" s="3">
        <v>45841</v>
      </c>
      <c r="D14074">
        <v>6</v>
      </c>
      <c r="E14074" s="9" t="str">
        <f>IF(Tableau2[[#This Row],[Project]]="","pas de projet",Tableau2[[#This Row],[Project]])</f>
        <v>0NC377</v>
      </c>
      <c r="F14074" s="9">
        <f>MONTH(Tableau2[[#This Row],[Date]])</f>
        <v>7</v>
      </c>
      <c r="G14074" s="9">
        <f>YEAR(Tableau2[[#This Row],[Date]])</f>
        <v>2025</v>
      </c>
      <c r="H14074" s="9">
        <f>_xlfn.ISOWEEKNUM(Tableau2[[#This Row],[Date]])</f>
        <v>27</v>
      </c>
    </row>
    <row r="14075" spans="1:8" hidden="1" x14ac:dyDescent="0.25">
      <c r="A14075" t="s">
        <v>10</v>
      </c>
      <c r="B14075">
        <f>1</f>
        <v>1</v>
      </c>
      <c r="C14075" s="3">
        <v>45841</v>
      </c>
      <c r="D14075">
        <v>32</v>
      </c>
      <c r="E14075" s="9" t="str">
        <f>IF(Tableau2[[#This Row],[Project]]="","pas de projet",Tableau2[[#This Row],[Project]])</f>
        <v>0NC377</v>
      </c>
      <c r="F14075" s="9">
        <f>MONTH(Tableau2[[#This Row],[Date]])</f>
        <v>7</v>
      </c>
      <c r="G14075" s="9">
        <f>YEAR(Tableau2[[#This Row],[Date]])</f>
        <v>2025</v>
      </c>
      <c r="H14075" s="9">
        <f>_xlfn.ISOWEEKNUM(Tableau2[[#This Row],[Date]])</f>
        <v>27</v>
      </c>
    </row>
    <row r="14076" spans="1:8" hidden="1" x14ac:dyDescent="0.25">
      <c r="A14076" t="s">
        <v>8</v>
      </c>
      <c r="B14076">
        <f>1</f>
        <v>1</v>
      </c>
      <c r="C14076" s="3">
        <v>45841</v>
      </c>
      <c r="D14076">
        <v>4</v>
      </c>
      <c r="E14076" s="9" t="str">
        <f>IF(Tableau2[[#This Row],[Project]]="","pas de projet",Tableau2[[#This Row],[Project]])</f>
        <v>Fara proiect</v>
      </c>
      <c r="F14076" s="9">
        <f>MONTH(Tableau2[[#This Row],[Date]])</f>
        <v>7</v>
      </c>
      <c r="G14076" s="9">
        <f>YEAR(Tableau2[[#This Row],[Date]])</f>
        <v>2025</v>
      </c>
      <c r="H14076" s="9">
        <f>_xlfn.ISOWEEKNUM(Tableau2[[#This Row],[Date]])</f>
        <v>27</v>
      </c>
    </row>
    <row r="14077" spans="1:8" hidden="1" x14ac:dyDescent="0.25">
      <c r="A14077" t="s">
        <v>22</v>
      </c>
      <c r="B14077">
        <f>1</f>
        <v>1</v>
      </c>
      <c r="C14077" s="3">
        <v>45841</v>
      </c>
      <c r="D14077">
        <v>12</v>
      </c>
      <c r="E14077" s="9" t="str">
        <f>IF(Tableau2[[#This Row],[Project]]="","pas de projet",Tableau2[[#This Row],[Project]])</f>
        <v>0DC376</v>
      </c>
      <c r="F14077" s="9">
        <f>MONTH(Tableau2[[#This Row],[Date]])</f>
        <v>7</v>
      </c>
      <c r="G14077" s="9">
        <f>YEAR(Tableau2[[#This Row],[Date]])</f>
        <v>2025</v>
      </c>
      <c r="H14077" s="9">
        <f>_xlfn.ISOWEEKNUM(Tableau2[[#This Row],[Date]])</f>
        <v>27</v>
      </c>
    </row>
    <row r="14078" spans="1:8" hidden="1" x14ac:dyDescent="0.25">
      <c r="A14078" t="s">
        <v>11</v>
      </c>
      <c r="B14078">
        <f>1</f>
        <v>1</v>
      </c>
      <c r="C14078" s="3">
        <v>45841</v>
      </c>
      <c r="D14078">
        <v>16</v>
      </c>
      <c r="E14078" s="9" t="str">
        <f>IF(Tableau2[[#This Row],[Project]]="","pas de projet",Tableau2[[#This Row],[Project]])</f>
        <v>0NC376</v>
      </c>
      <c r="F14078" s="9">
        <f>MONTH(Tableau2[[#This Row],[Date]])</f>
        <v>7</v>
      </c>
      <c r="G14078" s="9">
        <f>YEAR(Tableau2[[#This Row],[Date]])</f>
        <v>2025</v>
      </c>
      <c r="H14078" s="9">
        <f>_xlfn.ISOWEEKNUM(Tableau2[[#This Row],[Date]])</f>
        <v>27</v>
      </c>
    </row>
    <row r="14079" spans="1:8" hidden="1" x14ac:dyDescent="0.25">
      <c r="A14079" t="s">
        <v>13</v>
      </c>
      <c r="B14079">
        <v>4</v>
      </c>
      <c r="C14079" s="3">
        <v>45840</v>
      </c>
      <c r="D14079">
        <v>16</v>
      </c>
      <c r="E14079" s="9" t="str">
        <f>IF(Tableau2[[#This Row],[Project]]="","pas de projet",Tableau2[[#This Row],[Project]])</f>
        <v>0DC378</v>
      </c>
      <c r="F14079" s="9">
        <f>MONTH(Tableau2[[#This Row],[Date]])</f>
        <v>7</v>
      </c>
      <c r="G14079" s="9">
        <f>YEAR(Tableau2[[#This Row],[Date]])</f>
        <v>2025</v>
      </c>
      <c r="H14079" s="9">
        <f>_xlfn.ISOWEEKNUM(Tableau2[[#This Row],[Date]])</f>
        <v>27</v>
      </c>
    </row>
    <row r="14080" spans="1:8" hidden="1" x14ac:dyDescent="0.25">
      <c r="A14080" t="s">
        <v>13</v>
      </c>
      <c r="B14080">
        <v>4</v>
      </c>
      <c r="C14080" s="3">
        <v>45840</v>
      </c>
      <c r="D14080">
        <v>24</v>
      </c>
      <c r="E14080" s="9" t="str">
        <f>IF(Tableau2[[#This Row],[Project]]="","pas de projet",Tableau2[[#This Row],[Project]])</f>
        <v>0DC378</v>
      </c>
      <c r="F14080" s="9">
        <f>MONTH(Tableau2[[#This Row],[Date]])</f>
        <v>7</v>
      </c>
      <c r="G14080" s="9">
        <f>YEAR(Tableau2[[#This Row],[Date]])</f>
        <v>2025</v>
      </c>
      <c r="H14080" s="9">
        <f>_xlfn.ISOWEEKNUM(Tableau2[[#This Row],[Date]])</f>
        <v>27</v>
      </c>
    </row>
    <row r="14081" spans="1:8" hidden="1" x14ac:dyDescent="0.25">
      <c r="A14081" t="s">
        <v>13</v>
      </c>
      <c r="B14081">
        <v>4</v>
      </c>
      <c r="C14081" s="3">
        <v>45840</v>
      </c>
      <c r="D14081">
        <v>26</v>
      </c>
      <c r="E14081" s="9" t="str">
        <f>IF(Tableau2[[#This Row],[Project]]="","pas de projet",Tableau2[[#This Row],[Project]])</f>
        <v>0DC378</v>
      </c>
      <c r="F14081" s="9">
        <f>MONTH(Tableau2[[#This Row],[Date]])</f>
        <v>7</v>
      </c>
      <c r="G14081" s="9">
        <f>YEAR(Tableau2[[#This Row],[Date]])</f>
        <v>2025</v>
      </c>
      <c r="H14081" s="9">
        <f>_xlfn.ISOWEEKNUM(Tableau2[[#This Row],[Date]])</f>
        <v>27</v>
      </c>
    </row>
    <row r="14082" spans="1:8" hidden="1" x14ac:dyDescent="0.25">
      <c r="A14082" t="s">
        <v>22</v>
      </c>
      <c r="B14082">
        <v>4</v>
      </c>
      <c r="C14082" s="3">
        <v>45840</v>
      </c>
      <c r="D14082">
        <v>26</v>
      </c>
      <c r="E14082" s="9" t="str">
        <f>IF(Tableau2[[#This Row],[Project]]="","pas de projet",Tableau2[[#This Row],[Project]])</f>
        <v>0DC376</v>
      </c>
      <c r="F14082" s="9">
        <f>MONTH(Tableau2[[#This Row],[Date]])</f>
        <v>7</v>
      </c>
      <c r="G14082" s="9">
        <f>YEAR(Tableau2[[#This Row],[Date]])</f>
        <v>2025</v>
      </c>
      <c r="H14082" s="9">
        <f>_xlfn.ISOWEEKNUM(Tableau2[[#This Row],[Date]])</f>
        <v>27</v>
      </c>
    </row>
    <row r="14083" spans="1:8" hidden="1" x14ac:dyDescent="0.25">
      <c r="A14083" t="s">
        <v>22</v>
      </c>
      <c r="B14083">
        <v>4</v>
      </c>
      <c r="C14083" s="3">
        <v>45840</v>
      </c>
      <c r="D14083">
        <v>16</v>
      </c>
      <c r="E14083" s="9" t="str">
        <f>IF(Tableau2[[#This Row],[Project]]="","pas de projet",Tableau2[[#This Row],[Project]])</f>
        <v>0DC376</v>
      </c>
      <c r="F14083" s="9">
        <f>MONTH(Tableau2[[#This Row],[Date]])</f>
        <v>7</v>
      </c>
      <c r="G14083" s="9">
        <f>YEAR(Tableau2[[#This Row],[Date]])</f>
        <v>2025</v>
      </c>
      <c r="H14083" s="9">
        <f>_xlfn.ISOWEEKNUM(Tableau2[[#This Row],[Date]])</f>
        <v>27</v>
      </c>
    </row>
    <row r="14084" spans="1:8" hidden="1" x14ac:dyDescent="0.25">
      <c r="A14084" t="s">
        <v>40</v>
      </c>
      <c r="B14084">
        <v>4</v>
      </c>
      <c r="C14084" s="3">
        <v>45840</v>
      </c>
      <c r="D14084">
        <v>26</v>
      </c>
      <c r="E14084" s="9" t="str">
        <f>IF(Tableau2[[#This Row],[Project]]="","pas de projet",Tableau2[[#This Row],[Project]])</f>
        <v>0SC376</v>
      </c>
      <c r="F14084" s="9">
        <f>MONTH(Tableau2[[#This Row],[Date]])</f>
        <v>7</v>
      </c>
      <c r="G14084" s="9">
        <f>YEAR(Tableau2[[#This Row],[Date]])</f>
        <v>2025</v>
      </c>
      <c r="H14084" s="9">
        <f>_xlfn.ISOWEEKNUM(Tableau2[[#This Row],[Date]])</f>
        <v>27</v>
      </c>
    </row>
    <row r="14085" spans="1:8" hidden="1" x14ac:dyDescent="0.25">
      <c r="A14085" t="s">
        <v>22</v>
      </c>
      <c r="B14085">
        <v>4</v>
      </c>
      <c r="C14085" s="3">
        <v>45841</v>
      </c>
      <c r="D14085">
        <v>26</v>
      </c>
      <c r="E14085" s="9" t="str">
        <f>IF(Tableau2[[#This Row],[Project]]="","pas de projet",Tableau2[[#This Row],[Project]])</f>
        <v>0DC376</v>
      </c>
      <c r="F14085" s="9">
        <f>MONTH(Tableau2[[#This Row],[Date]])</f>
        <v>7</v>
      </c>
      <c r="G14085" s="9">
        <f>YEAR(Tableau2[[#This Row],[Date]])</f>
        <v>2025</v>
      </c>
      <c r="H14085" s="9">
        <f>_xlfn.ISOWEEKNUM(Tableau2[[#This Row],[Date]])</f>
        <v>27</v>
      </c>
    </row>
    <row r="14086" spans="1:8" hidden="1" x14ac:dyDescent="0.25">
      <c r="A14086" t="s">
        <v>22</v>
      </c>
      <c r="B14086">
        <v>4</v>
      </c>
      <c r="C14086" s="3">
        <v>45840</v>
      </c>
      <c r="D14086">
        <v>26</v>
      </c>
      <c r="E14086" s="9" t="str">
        <f>IF(Tableau2[[#This Row],[Project]]="","pas de projet",Tableau2[[#This Row],[Project]])</f>
        <v>0DC376</v>
      </c>
      <c r="F14086" s="9">
        <f>MONTH(Tableau2[[#This Row],[Date]])</f>
        <v>7</v>
      </c>
      <c r="G14086" s="9">
        <f>YEAR(Tableau2[[#This Row],[Date]])</f>
        <v>2025</v>
      </c>
      <c r="H14086" s="9">
        <f>_xlfn.ISOWEEKNUM(Tableau2[[#This Row],[Date]])</f>
        <v>27</v>
      </c>
    </row>
    <row r="14087" spans="1:8" hidden="1" x14ac:dyDescent="0.25">
      <c r="B14087">
        <f t="shared" ref="B14087:B14090" si="643">111111+1</f>
        <v>111112</v>
      </c>
      <c r="C14087" s="3">
        <v>45842</v>
      </c>
      <c r="D14087">
        <v>0</v>
      </c>
      <c r="E14087" s="9" t="str">
        <f>IF(Tableau2[[#This Row],[Project]]="","pas de projet",Tableau2[[#This Row],[Project]])</f>
        <v>pas de projet</v>
      </c>
      <c r="F14087" s="9">
        <f>MONTH(Tableau2[[#This Row],[Date]])</f>
        <v>7</v>
      </c>
      <c r="G14087" s="9">
        <f>YEAR(Tableau2[[#This Row],[Date]])</f>
        <v>2025</v>
      </c>
      <c r="H14087" s="9">
        <f>_xlfn.ISOWEEKNUM(Tableau2[[#This Row],[Date]])</f>
        <v>27</v>
      </c>
    </row>
    <row r="14088" spans="1:8" hidden="1" x14ac:dyDescent="0.25">
      <c r="A14088" t="s">
        <v>11</v>
      </c>
      <c r="B14088">
        <f t="shared" si="643"/>
        <v>111112</v>
      </c>
      <c r="C14088" s="3">
        <v>45841</v>
      </c>
      <c r="D14088">
        <v>2</v>
      </c>
      <c r="E14088" s="9" t="str">
        <f>IF(Tableau2[[#This Row],[Project]]="","pas de projet",Tableau2[[#This Row],[Project]])</f>
        <v>0NC376</v>
      </c>
      <c r="F14088" s="9">
        <f>MONTH(Tableau2[[#This Row],[Date]])</f>
        <v>7</v>
      </c>
      <c r="G14088" s="9">
        <f>YEAR(Tableau2[[#This Row],[Date]])</f>
        <v>2025</v>
      </c>
      <c r="H14088" s="9">
        <f>_xlfn.ISOWEEKNUM(Tableau2[[#This Row],[Date]])</f>
        <v>27</v>
      </c>
    </row>
    <row r="14089" spans="1:8" hidden="1" x14ac:dyDescent="0.25">
      <c r="A14089" t="s">
        <v>10</v>
      </c>
      <c r="B14089">
        <f t="shared" si="643"/>
        <v>111112</v>
      </c>
      <c r="C14089" s="3">
        <v>45841</v>
      </c>
      <c r="D14089">
        <v>3</v>
      </c>
      <c r="E14089" s="9" t="str">
        <f>IF(Tableau2[[#This Row],[Project]]="","pas de projet",Tableau2[[#This Row],[Project]])</f>
        <v>0NC377</v>
      </c>
      <c r="F14089" s="9">
        <f>MONTH(Tableau2[[#This Row],[Date]])</f>
        <v>7</v>
      </c>
      <c r="G14089" s="9">
        <f>YEAR(Tableau2[[#This Row],[Date]])</f>
        <v>2025</v>
      </c>
      <c r="H14089" s="9">
        <f>_xlfn.ISOWEEKNUM(Tableau2[[#This Row],[Date]])</f>
        <v>27</v>
      </c>
    </row>
    <row r="14090" spans="1:8" hidden="1" x14ac:dyDescent="0.25">
      <c r="A14090" t="s">
        <v>32</v>
      </c>
      <c r="B14090">
        <f t="shared" si="643"/>
        <v>111112</v>
      </c>
      <c r="C14090" s="3">
        <v>45841</v>
      </c>
      <c r="D14090">
        <v>3</v>
      </c>
      <c r="E14090" s="9" t="str">
        <f>IF(Tableau2[[#This Row],[Project]]="","pas de projet",Tableau2[[#This Row],[Project]])</f>
        <v>0NC378</v>
      </c>
      <c r="F14090" s="9">
        <f>MONTH(Tableau2[[#This Row],[Date]])</f>
        <v>7</v>
      </c>
      <c r="G14090" s="9">
        <f>YEAR(Tableau2[[#This Row],[Date]])</f>
        <v>2025</v>
      </c>
      <c r="H14090" s="9">
        <f>_xlfn.ISOWEEKNUM(Tableau2[[#This Row],[Date]])</f>
        <v>27</v>
      </c>
    </row>
    <row r="14091" spans="1:8" hidden="1" x14ac:dyDescent="0.25">
      <c r="A14091" t="s">
        <v>22</v>
      </c>
      <c r="B14091">
        <v>114</v>
      </c>
      <c r="C14091" s="3">
        <v>45838</v>
      </c>
      <c r="D14091">
        <v>8</v>
      </c>
      <c r="E14091" s="9" t="str">
        <f>IF(Tableau2[[#This Row],[Project]]="","pas de projet",Tableau2[[#This Row],[Project]])</f>
        <v>0DC376</v>
      </c>
      <c r="F14091" s="9">
        <f>MONTH(Tableau2[[#This Row],[Date]])</f>
        <v>6</v>
      </c>
      <c r="G14091" s="9">
        <f>YEAR(Tableau2[[#This Row],[Date]])</f>
        <v>2025</v>
      </c>
      <c r="H14091" s="9">
        <f>_xlfn.ISOWEEKNUM(Tableau2[[#This Row],[Date]])</f>
        <v>27</v>
      </c>
    </row>
    <row r="14092" spans="1:8" hidden="1" x14ac:dyDescent="0.25">
      <c r="A14092" t="s">
        <v>22</v>
      </c>
      <c r="B14092">
        <v>114</v>
      </c>
      <c r="C14092" s="3">
        <v>45841</v>
      </c>
      <c r="D14092">
        <v>4</v>
      </c>
      <c r="E14092" s="9" t="str">
        <f>IF(Tableau2[[#This Row],[Project]]="","pas de projet",Tableau2[[#This Row],[Project]])</f>
        <v>0DC376</v>
      </c>
      <c r="F14092" s="9">
        <f>MONTH(Tableau2[[#This Row],[Date]])</f>
        <v>7</v>
      </c>
      <c r="G14092" s="9">
        <f>YEAR(Tableau2[[#This Row],[Date]])</f>
        <v>2025</v>
      </c>
      <c r="H14092" s="9">
        <f>_xlfn.ISOWEEKNUM(Tableau2[[#This Row],[Date]])</f>
        <v>27</v>
      </c>
    </row>
    <row r="14093" spans="1:8" hidden="1" x14ac:dyDescent="0.25">
      <c r="A14093" t="s">
        <v>22</v>
      </c>
      <c r="B14093">
        <v>114</v>
      </c>
      <c r="C14093" s="3">
        <v>45841</v>
      </c>
      <c r="D14093">
        <v>32</v>
      </c>
      <c r="E14093" s="9" t="str">
        <f>IF(Tableau2[[#This Row],[Project]]="","pas de projet",Tableau2[[#This Row],[Project]])</f>
        <v>0DC376</v>
      </c>
      <c r="F14093" s="9">
        <f>MONTH(Tableau2[[#This Row],[Date]])</f>
        <v>7</v>
      </c>
      <c r="G14093" s="9">
        <f>YEAR(Tableau2[[#This Row],[Date]])</f>
        <v>2025</v>
      </c>
      <c r="H14093" s="9">
        <f>_xlfn.ISOWEEKNUM(Tableau2[[#This Row],[Date]])</f>
        <v>27</v>
      </c>
    </row>
    <row r="14094" spans="1:8" hidden="1" x14ac:dyDescent="0.25">
      <c r="A14094" t="s">
        <v>11</v>
      </c>
      <c r="B14094">
        <v>114</v>
      </c>
      <c r="C14094" s="3">
        <v>45841</v>
      </c>
      <c r="D14094">
        <v>20</v>
      </c>
      <c r="E14094" s="9" t="str">
        <f>IF(Tableau2[[#This Row],[Project]]="","pas de projet",Tableau2[[#This Row],[Project]])</f>
        <v>0NC376</v>
      </c>
      <c r="F14094" s="9">
        <f>MONTH(Tableau2[[#This Row],[Date]])</f>
        <v>7</v>
      </c>
      <c r="G14094" s="9">
        <f>YEAR(Tableau2[[#This Row],[Date]])</f>
        <v>2025</v>
      </c>
      <c r="H14094" s="9">
        <f>_xlfn.ISOWEEKNUM(Tableau2[[#This Row],[Date]])</f>
        <v>27</v>
      </c>
    </row>
    <row r="14095" spans="1:8" hidden="1" x14ac:dyDescent="0.25">
      <c r="A14095" t="s">
        <v>10</v>
      </c>
      <c r="B14095">
        <v>114</v>
      </c>
      <c r="C14095" s="3">
        <v>45841</v>
      </c>
      <c r="D14095">
        <v>20</v>
      </c>
      <c r="E14095" s="9" t="str">
        <f>IF(Tableau2[[#This Row],[Project]]="","pas de projet",Tableau2[[#This Row],[Project]])</f>
        <v>0NC377</v>
      </c>
      <c r="F14095" s="9">
        <f>MONTH(Tableau2[[#This Row],[Date]])</f>
        <v>7</v>
      </c>
      <c r="G14095" s="9">
        <f>YEAR(Tableau2[[#This Row],[Date]])</f>
        <v>2025</v>
      </c>
      <c r="H14095" s="9">
        <f>_xlfn.ISOWEEKNUM(Tableau2[[#This Row],[Date]])</f>
        <v>27</v>
      </c>
    </row>
    <row r="14096" spans="1:8" hidden="1" x14ac:dyDescent="0.25">
      <c r="A14096" t="s">
        <v>11</v>
      </c>
      <c r="B14096">
        <v>9</v>
      </c>
      <c r="C14096" s="3">
        <v>45840</v>
      </c>
      <c r="D14096">
        <v>20</v>
      </c>
      <c r="E14096" s="9" t="str">
        <f>IF(Tableau2[[#This Row],[Project]]="","pas de projet",Tableau2[[#This Row],[Project]])</f>
        <v>0NC376</v>
      </c>
      <c r="F14096" s="9">
        <f>MONTH(Tableau2[[#This Row],[Date]])</f>
        <v>7</v>
      </c>
      <c r="G14096" s="9">
        <f>YEAR(Tableau2[[#This Row],[Date]])</f>
        <v>2025</v>
      </c>
      <c r="H14096" s="9">
        <f>_xlfn.ISOWEEKNUM(Tableau2[[#This Row],[Date]])</f>
        <v>27</v>
      </c>
    </row>
    <row r="14097" spans="1:8" hidden="1" x14ac:dyDescent="0.25">
      <c r="A14097" t="s">
        <v>10</v>
      </c>
      <c r="B14097">
        <v>9</v>
      </c>
      <c r="C14097" s="3">
        <v>45840</v>
      </c>
      <c r="D14097">
        <v>20</v>
      </c>
      <c r="E14097" s="9" t="str">
        <f>IF(Tableau2[[#This Row],[Project]]="","pas de projet",Tableau2[[#This Row],[Project]])</f>
        <v>0NC377</v>
      </c>
      <c r="F14097" s="9">
        <f>MONTH(Tableau2[[#This Row],[Date]])</f>
        <v>7</v>
      </c>
      <c r="G14097" s="9">
        <f>YEAR(Tableau2[[#This Row],[Date]])</f>
        <v>2025</v>
      </c>
      <c r="H14097" s="9">
        <f>_xlfn.ISOWEEKNUM(Tableau2[[#This Row],[Date]])</f>
        <v>27</v>
      </c>
    </row>
    <row r="14098" spans="1:8" hidden="1" x14ac:dyDescent="0.25">
      <c r="A14098" t="s">
        <v>8</v>
      </c>
      <c r="B14098">
        <v>9</v>
      </c>
      <c r="C14098" s="3">
        <v>45840</v>
      </c>
      <c r="D14098">
        <v>8</v>
      </c>
      <c r="E14098" s="9" t="str">
        <f>IF(Tableau2[[#This Row],[Project]]="","pas de projet",Tableau2[[#This Row],[Project]])</f>
        <v>Fara proiect</v>
      </c>
      <c r="F14098" s="9">
        <f>MONTH(Tableau2[[#This Row],[Date]])</f>
        <v>7</v>
      </c>
      <c r="G14098" s="9">
        <f>YEAR(Tableau2[[#This Row],[Date]])</f>
        <v>2025</v>
      </c>
      <c r="H14098" s="9">
        <f>_xlfn.ISOWEEKNUM(Tableau2[[#This Row],[Date]])</f>
        <v>27</v>
      </c>
    </row>
    <row r="14099" spans="1:8" hidden="1" x14ac:dyDescent="0.25">
      <c r="B14099">
        <f t="shared" ref="B14099:B14108" si="644">111111+1</f>
        <v>111112</v>
      </c>
      <c r="C14099" s="3">
        <v>45841</v>
      </c>
      <c r="D14099">
        <v>8</v>
      </c>
      <c r="E14099" s="9" t="str">
        <f>IF(Tableau2[[#This Row],[Project]]="","pas de projet",Tableau2[[#This Row],[Project]])</f>
        <v>pas de projet</v>
      </c>
      <c r="F14099" s="9">
        <f>MONTH(Tableau2[[#This Row],[Date]])</f>
        <v>7</v>
      </c>
      <c r="G14099" s="9">
        <f>YEAR(Tableau2[[#This Row],[Date]])</f>
        <v>2025</v>
      </c>
      <c r="H14099" s="9">
        <f>_xlfn.ISOWEEKNUM(Tableau2[[#This Row],[Date]])</f>
        <v>27</v>
      </c>
    </row>
    <row r="14100" spans="1:8" hidden="1" x14ac:dyDescent="0.25">
      <c r="B14100">
        <f t="shared" si="644"/>
        <v>111112</v>
      </c>
      <c r="C14100" s="3">
        <v>45841</v>
      </c>
      <c r="D14100">
        <v>0</v>
      </c>
      <c r="E14100" s="9" t="str">
        <f>IF(Tableau2[[#This Row],[Project]]="","pas de projet",Tableau2[[#This Row],[Project]])</f>
        <v>pas de projet</v>
      </c>
      <c r="F14100" s="9">
        <f>MONTH(Tableau2[[#This Row],[Date]])</f>
        <v>7</v>
      </c>
      <c r="G14100" s="9">
        <f>YEAR(Tableau2[[#This Row],[Date]])</f>
        <v>2025</v>
      </c>
      <c r="H14100" s="9">
        <f>_xlfn.ISOWEEKNUM(Tableau2[[#This Row],[Date]])</f>
        <v>27</v>
      </c>
    </row>
    <row r="14101" spans="1:8" hidden="1" x14ac:dyDescent="0.25">
      <c r="B14101">
        <f t="shared" si="644"/>
        <v>111112</v>
      </c>
      <c r="C14101" s="3">
        <v>45841</v>
      </c>
      <c r="D14101">
        <v>8</v>
      </c>
      <c r="E14101" s="9" t="str">
        <f>IF(Tableau2[[#This Row],[Project]]="","pas de projet",Tableau2[[#This Row],[Project]])</f>
        <v>pas de projet</v>
      </c>
      <c r="F14101" s="9">
        <f>MONTH(Tableau2[[#This Row],[Date]])</f>
        <v>7</v>
      </c>
      <c r="G14101" s="9">
        <f>YEAR(Tableau2[[#This Row],[Date]])</f>
        <v>2025</v>
      </c>
      <c r="H14101" s="9">
        <f>_xlfn.ISOWEEKNUM(Tableau2[[#This Row],[Date]])</f>
        <v>27</v>
      </c>
    </row>
    <row r="14102" spans="1:8" hidden="1" x14ac:dyDescent="0.25">
      <c r="B14102">
        <f t="shared" si="644"/>
        <v>111112</v>
      </c>
      <c r="C14102" s="3">
        <v>45841</v>
      </c>
      <c r="D14102">
        <v>8</v>
      </c>
      <c r="E14102" s="9" t="str">
        <f>IF(Tableau2[[#This Row],[Project]]="","pas de projet",Tableau2[[#This Row],[Project]])</f>
        <v>pas de projet</v>
      </c>
      <c r="F14102" s="9">
        <f>MONTH(Tableau2[[#This Row],[Date]])</f>
        <v>7</v>
      </c>
      <c r="G14102" s="9">
        <f>YEAR(Tableau2[[#This Row],[Date]])</f>
        <v>2025</v>
      </c>
      <c r="H14102" s="9">
        <f>_xlfn.ISOWEEKNUM(Tableau2[[#This Row],[Date]])</f>
        <v>27</v>
      </c>
    </row>
    <row r="14103" spans="1:8" hidden="1" x14ac:dyDescent="0.25">
      <c r="B14103">
        <f t="shared" si="644"/>
        <v>111112</v>
      </c>
      <c r="C14103" s="3">
        <v>45841</v>
      </c>
      <c r="D14103">
        <v>8</v>
      </c>
      <c r="E14103" s="9" t="str">
        <f>IF(Tableau2[[#This Row],[Project]]="","pas de projet",Tableau2[[#This Row],[Project]])</f>
        <v>pas de projet</v>
      </c>
      <c r="F14103" s="9">
        <f>MONTH(Tableau2[[#This Row],[Date]])</f>
        <v>7</v>
      </c>
      <c r="G14103" s="9">
        <f>YEAR(Tableau2[[#This Row],[Date]])</f>
        <v>2025</v>
      </c>
      <c r="H14103" s="9">
        <f>_xlfn.ISOWEEKNUM(Tableau2[[#This Row],[Date]])</f>
        <v>27</v>
      </c>
    </row>
    <row r="14104" spans="1:8" hidden="1" x14ac:dyDescent="0.25">
      <c r="B14104">
        <f t="shared" si="644"/>
        <v>111112</v>
      </c>
      <c r="C14104" s="3">
        <v>45841</v>
      </c>
      <c r="D14104">
        <v>8</v>
      </c>
      <c r="E14104" s="9" t="str">
        <f>IF(Tableau2[[#This Row],[Project]]="","pas de projet",Tableau2[[#This Row],[Project]])</f>
        <v>pas de projet</v>
      </c>
      <c r="F14104" s="9">
        <f>MONTH(Tableau2[[#This Row],[Date]])</f>
        <v>7</v>
      </c>
      <c r="G14104" s="9">
        <f>YEAR(Tableau2[[#This Row],[Date]])</f>
        <v>2025</v>
      </c>
      <c r="H14104" s="9">
        <f>_xlfn.ISOWEEKNUM(Tableau2[[#This Row],[Date]])</f>
        <v>27</v>
      </c>
    </row>
    <row r="14105" spans="1:8" hidden="1" x14ac:dyDescent="0.25">
      <c r="B14105">
        <f t="shared" si="644"/>
        <v>111112</v>
      </c>
      <c r="C14105" s="3">
        <v>45841</v>
      </c>
      <c r="D14105">
        <v>8</v>
      </c>
      <c r="E14105" s="9" t="str">
        <f>IF(Tableau2[[#This Row],[Project]]="","pas de projet",Tableau2[[#This Row],[Project]])</f>
        <v>pas de projet</v>
      </c>
      <c r="F14105" s="9">
        <f>MONTH(Tableau2[[#This Row],[Date]])</f>
        <v>7</v>
      </c>
      <c r="G14105" s="9">
        <f>YEAR(Tableau2[[#This Row],[Date]])</f>
        <v>2025</v>
      </c>
      <c r="H14105" s="9">
        <f>_xlfn.ISOWEEKNUM(Tableau2[[#This Row],[Date]])</f>
        <v>27</v>
      </c>
    </row>
    <row r="14106" spans="1:8" hidden="1" x14ac:dyDescent="0.25">
      <c r="B14106">
        <f t="shared" si="644"/>
        <v>111112</v>
      </c>
      <c r="C14106" s="3">
        <v>45841</v>
      </c>
      <c r="D14106">
        <v>0</v>
      </c>
      <c r="E14106" s="9" t="str">
        <f>IF(Tableau2[[#This Row],[Project]]="","pas de projet",Tableau2[[#This Row],[Project]])</f>
        <v>pas de projet</v>
      </c>
      <c r="F14106" s="9">
        <f>MONTH(Tableau2[[#This Row],[Date]])</f>
        <v>7</v>
      </c>
      <c r="G14106" s="9">
        <f>YEAR(Tableau2[[#This Row],[Date]])</f>
        <v>2025</v>
      </c>
      <c r="H14106" s="9">
        <f>_xlfn.ISOWEEKNUM(Tableau2[[#This Row],[Date]])</f>
        <v>27</v>
      </c>
    </row>
    <row r="14107" spans="1:8" hidden="1" x14ac:dyDescent="0.25">
      <c r="A14107" t="s">
        <v>32</v>
      </c>
      <c r="B14107">
        <f t="shared" si="644"/>
        <v>111112</v>
      </c>
      <c r="C14107" s="3">
        <v>45840</v>
      </c>
      <c r="D14107">
        <v>8</v>
      </c>
      <c r="E14107" s="9" t="str">
        <f>IF(Tableau2[[#This Row],[Project]]="","pas de projet",Tableau2[[#This Row],[Project]])</f>
        <v>0NC378</v>
      </c>
      <c r="F14107" s="9">
        <f>MONTH(Tableau2[[#This Row],[Date]])</f>
        <v>7</v>
      </c>
      <c r="G14107" s="9">
        <f>YEAR(Tableau2[[#This Row],[Date]])</f>
        <v>2025</v>
      </c>
      <c r="H14107" s="9">
        <f>_xlfn.ISOWEEKNUM(Tableau2[[#This Row],[Date]])</f>
        <v>27</v>
      </c>
    </row>
    <row r="14108" spans="1:8" hidden="1" x14ac:dyDescent="0.25">
      <c r="B14108">
        <f t="shared" si="644"/>
        <v>111112</v>
      </c>
      <c r="C14108" s="3">
        <v>45841</v>
      </c>
      <c r="D14108">
        <v>8</v>
      </c>
      <c r="E14108" s="9" t="str">
        <f>IF(Tableau2[[#This Row],[Project]]="","pas de projet",Tableau2[[#This Row],[Project]])</f>
        <v>pas de projet</v>
      </c>
      <c r="F14108" s="9">
        <f>MONTH(Tableau2[[#This Row],[Date]])</f>
        <v>7</v>
      </c>
      <c r="G14108" s="9">
        <f>YEAR(Tableau2[[#This Row],[Date]])</f>
        <v>2025</v>
      </c>
      <c r="H14108" s="9">
        <f>_xlfn.ISOWEEKNUM(Tableau2[[#This Row],[Date]])</f>
        <v>27</v>
      </c>
    </row>
    <row r="14109" spans="1:8" hidden="1" x14ac:dyDescent="0.25">
      <c r="B14109">
        <v>111</v>
      </c>
      <c r="C14109" s="3">
        <v>45841</v>
      </c>
      <c r="D14109">
        <v>0</v>
      </c>
      <c r="E14109" s="9" t="str">
        <f>IF(Tableau2[[#This Row],[Project]]="","pas de projet",Tableau2[[#This Row],[Project]])</f>
        <v>pas de projet</v>
      </c>
      <c r="F14109" s="9">
        <f>MONTH(Tableau2[[#This Row],[Date]])</f>
        <v>7</v>
      </c>
      <c r="G14109" s="9">
        <f>YEAR(Tableau2[[#This Row],[Date]])</f>
        <v>2025</v>
      </c>
      <c r="H14109" s="9">
        <f>_xlfn.ISOWEEKNUM(Tableau2[[#This Row],[Date]])</f>
        <v>27</v>
      </c>
    </row>
    <row r="14110" spans="1:8" hidden="1" x14ac:dyDescent="0.25">
      <c r="B14110">
        <v>111</v>
      </c>
      <c r="C14110" s="3">
        <v>45841</v>
      </c>
      <c r="D14110">
        <v>8</v>
      </c>
      <c r="E14110" s="9" t="str">
        <f>IF(Tableau2[[#This Row],[Project]]="","pas de projet",Tableau2[[#This Row],[Project]])</f>
        <v>pas de projet</v>
      </c>
      <c r="F14110" s="9">
        <f>MONTH(Tableau2[[#This Row],[Date]])</f>
        <v>7</v>
      </c>
      <c r="G14110" s="9">
        <f>YEAR(Tableau2[[#This Row],[Date]])</f>
        <v>2025</v>
      </c>
      <c r="H14110" s="9">
        <f>_xlfn.ISOWEEKNUM(Tableau2[[#This Row],[Date]])</f>
        <v>27</v>
      </c>
    </row>
    <row r="14111" spans="1:8" hidden="1" x14ac:dyDescent="0.25">
      <c r="B14111">
        <v>111</v>
      </c>
      <c r="C14111" s="3">
        <v>45841</v>
      </c>
      <c r="D14111">
        <v>8</v>
      </c>
      <c r="E14111" s="9" t="str">
        <f>IF(Tableau2[[#This Row],[Project]]="","pas de projet",Tableau2[[#This Row],[Project]])</f>
        <v>pas de projet</v>
      </c>
      <c r="F14111" s="9">
        <f>MONTH(Tableau2[[#This Row],[Date]])</f>
        <v>7</v>
      </c>
      <c r="G14111" s="9">
        <f>YEAR(Tableau2[[#This Row],[Date]])</f>
        <v>2025</v>
      </c>
      <c r="H14111" s="9">
        <f>_xlfn.ISOWEEKNUM(Tableau2[[#This Row],[Date]])</f>
        <v>27</v>
      </c>
    </row>
    <row r="14112" spans="1:8" hidden="1" x14ac:dyDescent="0.25">
      <c r="B14112">
        <v>111</v>
      </c>
      <c r="C14112" s="3">
        <v>45841</v>
      </c>
      <c r="D14112">
        <v>8</v>
      </c>
      <c r="E14112" s="9" t="str">
        <f>IF(Tableau2[[#This Row],[Project]]="","pas de projet",Tableau2[[#This Row],[Project]])</f>
        <v>pas de projet</v>
      </c>
      <c r="F14112" s="9">
        <f>MONTH(Tableau2[[#This Row],[Date]])</f>
        <v>7</v>
      </c>
      <c r="G14112" s="9">
        <f>YEAR(Tableau2[[#This Row],[Date]])</f>
        <v>2025</v>
      </c>
      <c r="H14112" s="9">
        <f>_xlfn.ISOWEEKNUM(Tableau2[[#This Row],[Date]])</f>
        <v>27</v>
      </c>
    </row>
    <row r="14113" spans="1:8" hidden="1" x14ac:dyDescent="0.25">
      <c r="B14113">
        <v>111</v>
      </c>
      <c r="C14113" s="3">
        <v>45841</v>
      </c>
      <c r="D14113">
        <v>8</v>
      </c>
      <c r="E14113" s="9" t="str">
        <f>IF(Tableau2[[#This Row],[Project]]="","pas de projet",Tableau2[[#This Row],[Project]])</f>
        <v>pas de projet</v>
      </c>
      <c r="F14113" s="9">
        <f>MONTH(Tableau2[[#This Row],[Date]])</f>
        <v>7</v>
      </c>
      <c r="G14113" s="9">
        <f>YEAR(Tableau2[[#This Row],[Date]])</f>
        <v>2025</v>
      </c>
      <c r="H14113" s="9">
        <f>_xlfn.ISOWEEKNUM(Tableau2[[#This Row],[Date]])</f>
        <v>27</v>
      </c>
    </row>
    <row r="14114" spans="1:8" hidden="1" x14ac:dyDescent="0.25">
      <c r="B14114">
        <v>111</v>
      </c>
      <c r="C14114" s="3">
        <v>45841</v>
      </c>
      <c r="D14114">
        <v>1</v>
      </c>
      <c r="E14114" s="9" t="str">
        <f>IF(Tableau2[[#This Row],[Project]]="","pas de projet",Tableau2[[#This Row],[Project]])</f>
        <v>pas de projet</v>
      </c>
      <c r="F14114" s="9">
        <f>MONTH(Tableau2[[#This Row],[Date]])</f>
        <v>7</v>
      </c>
      <c r="G14114" s="9">
        <f>YEAR(Tableau2[[#This Row],[Date]])</f>
        <v>2025</v>
      </c>
      <c r="H14114" s="9">
        <f>_xlfn.ISOWEEKNUM(Tableau2[[#This Row],[Date]])</f>
        <v>27</v>
      </c>
    </row>
    <row r="14115" spans="1:8" hidden="1" x14ac:dyDescent="0.25">
      <c r="B14115">
        <v>111</v>
      </c>
      <c r="C14115" s="3">
        <v>45841</v>
      </c>
      <c r="D14115">
        <v>8</v>
      </c>
      <c r="E14115" s="9" t="str">
        <f>IF(Tableau2[[#This Row],[Project]]="","pas de projet",Tableau2[[#This Row],[Project]])</f>
        <v>pas de projet</v>
      </c>
      <c r="F14115" s="9">
        <f>MONTH(Tableau2[[#This Row],[Date]])</f>
        <v>7</v>
      </c>
      <c r="G14115" s="9">
        <f>YEAR(Tableau2[[#This Row],[Date]])</f>
        <v>2025</v>
      </c>
      <c r="H14115" s="9">
        <f>_xlfn.ISOWEEKNUM(Tableau2[[#This Row],[Date]])</f>
        <v>27</v>
      </c>
    </row>
    <row r="14116" spans="1:8" hidden="1" x14ac:dyDescent="0.25">
      <c r="B14116">
        <v>111</v>
      </c>
      <c r="C14116" s="3">
        <v>45841</v>
      </c>
      <c r="D14116">
        <v>8</v>
      </c>
      <c r="E14116" s="9" t="str">
        <f>IF(Tableau2[[#This Row],[Project]]="","pas de projet",Tableau2[[#This Row],[Project]])</f>
        <v>pas de projet</v>
      </c>
      <c r="F14116" s="9">
        <f>MONTH(Tableau2[[#This Row],[Date]])</f>
        <v>7</v>
      </c>
      <c r="G14116" s="9">
        <f>YEAR(Tableau2[[#This Row],[Date]])</f>
        <v>2025</v>
      </c>
      <c r="H14116" s="9">
        <f>_xlfn.ISOWEEKNUM(Tableau2[[#This Row],[Date]])</f>
        <v>27</v>
      </c>
    </row>
    <row r="14117" spans="1:8" hidden="1" x14ac:dyDescent="0.25">
      <c r="B14117">
        <v>111</v>
      </c>
      <c r="C14117" s="3">
        <v>45841</v>
      </c>
      <c r="D14117">
        <v>8</v>
      </c>
      <c r="E14117" s="9" t="str">
        <f>IF(Tableau2[[#This Row],[Project]]="","pas de projet",Tableau2[[#This Row],[Project]])</f>
        <v>pas de projet</v>
      </c>
      <c r="F14117" s="9">
        <f>MONTH(Tableau2[[#This Row],[Date]])</f>
        <v>7</v>
      </c>
      <c r="G14117" s="9">
        <f>YEAR(Tableau2[[#This Row],[Date]])</f>
        <v>2025</v>
      </c>
      <c r="H14117" s="9">
        <f>_xlfn.ISOWEEKNUM(Tableau2[[#This Row],[Date]])</f>
        <v>27</v>
      </c>
    </row>
    <row r="14118" spans="1:8" hidden="1" x14ac:dyDescent="0.25">
      <c r="B14118">
        <v>111</v>
      </c>
      <c r="C14118" s="3">
        <v>45841</v>
      </c>
      <c r="D14118">
        <v>8</v>
      </c>
      <c r="E14118" s="9" t="str">
        <f>IF(Tableau2[[#This Row],[Project]]="","pas de projet",Tableau2[[#This Row],[Project]])</f>
        <v>pas de projet</v>
      </c>
      <c r="F14118" s="9">
        <f>MONTH(Tableau2[[#This Row],[Date]])</f>
        <v>7</v>
      </c>
      <c r="G14118" s="9">
        <f>YEAR(Tableau2[[#This Row],[Date]])</f>
        <v>2025</v>
      </c>
      <c r="H14118" s="9">
        <f>_xlfn.ISOWEEKNUM(Tableau2[[#This Row],[Date]])</f>
        <v>27</v>
      </c>
    </row>
    <row r="14119" spans="1:8" hidden="1" x14ac:dyDescent="0.25">
      <c r="B14119">
        <v>111</v>
      </c>
      <c r="C14119" s="3">
        <v>45841</v>
      </c>
      <c r="D14119">
        <v>8</v>
      </c>
      <c r="E14119" s="9" t="str">
        <f>IF(Tableau2[[#This Row],[Project]]="","pas de projet",Tableau2[[#This Row],[Project]])</f>
        <v>pas de projet</v>
      </c>
      <c r="F14119" s="9">
        <f>MONTH(Tableau2[[#This Row],[Date]])</f>
        <v>7</v>
      </c>
      <c r="G14119" s="9">
        <f>YEAR(Tableau2[[#This Row],[Date]])</f>
        <v>2025</v>
      </c>
      <c r="H14119" s="9">
        <f>_xlfn.ISOWEEKNUM(Tableau2[[#This Row],[Date]])</f>
        <v>27</v>
      </c>
    </row>
    <row r="14120" spans="1:8" hidden="1" x14ac:dyDescent="0.25">
      <c r="B14120">
        <v>111</v>
      </c>
      <c r="C14120" s="3">
        <v>45841</v>
      </c>
      <c r="D14120">
        <v>8</v>
      </c>
      <c r="E14120" s="9" t="str">
        <f>IF(Tableau2[[#This Row],[Project]]="","pas de projet",Tableau2[[#This Row],[Project]])</f>
        <v>pas de projet</v>
      </c>
      <c r="F14120" s="9">
        <f>MONTH(Tableau2[[#This Row],[Date]])</f>
        <v>7</v>
      </c>
      <c r="G14120" s="9">
        <f>YEAR(Tableau2[[#This Row],[Date]])</f>
        <v>2025</v>
      </c>
      <c r="H14120" s="9">
        <f>_xlfn.ISOWEEKNUM(Tableau2[[#This Row],[Date]])</f>
        <v>27</v>
      </c>
    </row>
    <row r="14121" spans="1:8" hidden="1" x14ac:dyDescent="0.25">
      <c r="B14121">
        <v>111</v>
      </c>
      <c r="C14121" s="3">
        <v>45841</v>
      </c>
      <c r="D14121">
        <v>8</v>
      </c>
      <c r="E14121" s="9" t="str">
        <f>IF(Tableau2[[#This Row],[Project]]="","pas de projet",Tableau2[[#This Row],[Project]])</f>
        <v>pas de projet</v>
      </c>
      <c r="F14121" s="9">
        <f>MONTH(Tableau2[[#This Row],[Date]])</f>
        <v>7</v>
      </c>
      <c r="G14121" s="9">
        <f>YEAR(Tableau2[[#This Row],[Date]])</f>
        <v>2025</v>
      </c>
      <c r="H14121" s="9">
        <f>_xlfn.ISOWEEKNUM(Tableau2[[#This Row],[Date]])</f>
        <v>27</v>
      </c>
    </row>
    <row r="14122" spans="1:8" hidden="1" x14ac:dyDescent="0.25">
      <c r="A14122" t="s">
        <v>9</v>
      </c>
      <c r="B14122">
        <f t="shared" ref="B14122:B14129" si="645">111111+1</f>
        <v>111112</v>
      </c>
      <c r="C14122" s="3">
        <v>45839</v>
      </c>
      <c r="D14122">
        <v>8</v>
      </c>
      <c r="E14122" s="9" t="str">
        <f>IF(Tableau2[[#This Row],[Project]]="","pas de projet",Tableau2[[#This Row],[Project]])</f>
        <v>0SC377</v>
      </c>
      <c r="F14122" s="9">
        <f>MONTH(Tableau2[[#This Row],[Date]])</f>
        <v>7</v>
      </c>
      <c r="G14122" s="9">
        <f>YEAR(Tableau2[[#This Row],[Date]])</f>
        <v>2025</v>
      </c>
      <c r="H14122" s="9">
        <f>_xlfn.ISOWEEKNUM(Tableau2[[#This Row],[Date]])</f>
        <v>27</v>
      </c>
    </row>
    <row r="14123" spans="1:8" hidden="1" x14ac:dyDescent="0.25">
      <c r="B14123">
        <f t="shared" si="645"/>
        <v>111112</v>
      </c>
      <c r="C14123" s="3">
        <v>45841</v>
      </c>
      <c r="D14123">
        <v>8</v>
      </c>
      <c r="E14123" s="9" t="str">
        <f>IF(Tableau2[[#This Row],[Project]]="","pas de projet",Tableau2[[#This Row],[Project]])</f>
        <v>pas de projet</v>
      </c>
      <c r="F14123" s="9">
        <f>MONTH(Tableau2[[#This Row],[Date]])</f>
        <v>7</v>
      </c>
      <c r="G14123" s="9">
        <f>YEAR(Tableau2[[#This Row],[Date]])</f>
        <v>2025</v>
      </c>
      <c r="H14123" s="9">
        <f>_xlfn.ISOWEEKNUM(Tableau2[[#This Row],[Date]])</f>
        <v>27</v>
      </c>
    </row>
    <row r="14124" spans="1:8" hidden="1" x14ac:dyDescent="0.25">
      <c r="B14124">
        <f t="shared" si="645"/>
        <v>111112</v>
      </c>
      <c r="C14124" s="3">
        <v>45841</v>
      </c>
      <c r="D14124">
        <v>8</v>
      </c>
      <c r="E14124" s="9" t="str">
        <f>IF(Tableau2[[#This Row],[Project]]="","pas de projet",Tableau2[[#This Row],[Project]])</f>
        <v>pas de projet</v>
      </c>
      <c r="F14124" s="9">
        <f>MONTH(Tableau2[[#This Row],[Date]])</f>
        <v>7</v>
      </c>
      <c r="G14124" s="9">
        <f>YEAR(Tableau2[[#This Row],[Date]])</f>
        <v>2025</v>
      </c>
      <c r="H14124" s="9">
        <f>_xlfn.ISOWEEKNUM(Tableau2[[#This Row],[Date]])</f>
        <v>27</v>
      </c>
    </row>
    <row r="14125" spans="1:8" hidden="1" x14ac:dyDescent="0.25">
      <c r="B14125">
        <f t="shared" si="645"/>
        <v>111112</v>
      </c>
      <c r="C14125" s="3">
        <v>45841</v>
      </c>
      <c r="D14125">
        <v>8</v>
      </c>
      <c r="E14125" s="9" t="str">
        <f>IF(Tableau2[[#This Row],[Project]]="","pas de projet",Tableau2[[#This Row],[Project]])</f>
        <v>pas de projet</v>
      </c>
      <c r="F14125" s="9">
        <f>MONTH(Tableau2[[#This Row],[Date]])</f>
        <v>7</v>
      </c>
      <c r="G14125" s="9">
        <f>YEAR(Tableau2[[#This Row],[Date]])</f>
        <v>2025</v>
      </c>
      <c r="H14125" s="9">
        <f>_xlfn.ISOWEEKNUM(Tableau2[[#This Row],[Date]])</f>
        <v>27</v>
      </c>
    </row>
    <row r="14126" spans="1:8" hidden="1" x14ac:dyDescent="0.25">
      <c r="B14126">
        <f t="shared" si="645"/>
        <v>111112</v>
      </c>
      <c r="C14126" s="3">
        <v>45841</v>
      </c>
      <c r="D14126">
        <v>8</v>
      </c>
      <c r="E14126" s="9" t="str">
        <f>IF(Tableau2[[#This Row],[Project]]="","pas de projet",Tableau2[[#This Row],[Project]])</f>
        <v>pas de projet</v>
      </c>
      <c r="F14126" s="9">
        <f>MONTH(Tableau2[[#This Row],[Date]])</f>
        <v>7</v>
      </c>
      <c r="G14126" s="9">
        <f>YEAR(Tableau2[[#This Row],[Date]])</f>
        <v>2025</v>
      </c>
      <c r="H14126" s="9">
        <f>_xlfn.ISOWEEKNUM(Tableau2[[#This Row],[Date]])</f>
        <v>27</v>
      </c>
    </row>
    <row r="14127" spans="1:8" hidden="1" x14ac:dyDescent="0.25">
      <c r="B14127">
        <f t="shared" si="645"/>
        <v>111112</v>
      </c>
      <c r="C14127" s="3">
        <v>45841</v>
      </c>
      <c r="D14127">
        <v>8</v>
      </c>
      <c r="E14127" s="9" t="str">
        <f>IF(Tableau2[[#This Row],[Project]]="","pas de projet",Tableau2[[#This Row],[Project]])</f>
        <v>pas de projet</v>
      </c>
      <c r="F14127" s="9">
        <f>MONTH(Tableau2[[#This Row],[Date]])</f>
        <v>7</v>
      </c>
      <c r="G14127" s="9">
        <f>YEAR(Tableau2[[#This Row],[Date]])</f>
        <v>2025</v>
      </c>
      <c r="H14127" s="9">
        <f>_xlfn.ISOWEEKNUM(Tableau2[[#This Row],[Date]])</f>
        <v>27</v>
      </c>
    </row>
    <row r="14128" spans="1:8" hidden="1" x14ac:dyDescent="0.25">
      <c r="B14128">
        <f t="shared" si="645"/>
        <v>111112</v>
      </c>
      <c r="C14128" s="3">
        <v>45841</v>
      </c>
      <c r="D14128">
        <v>8</v>
      </c>
      <c r="E14128" s="9" t="str">
        <f>IF(Tableau2[[#This Row],[Project]]="","pas de projet",Tableau2[[#This Row],[Project]])</f>
        <v>pas de projet</v>
      </c>
      <c r="F14128" s="9">
        <f>MONTH(Tableau2[[#This Row],[Date]])</f>
        <v>7</v>
      </c>
      <c r="G14128" s="9">
        <f>YEAR(Tableau2[[#This Row],[Date]])</f>
        <v>2025</v>
      </c>
      <c r="H14128" s="9">
        <f>_xlfn.ISOWEEKNUM(Tableau2[[#This Row],[Date]])</f>
        <v>27</v>
      </c>
    </row>
    <row r="14129" spans="1:8" hidden="1" x14ac:dyDescent="0.25">
      <c r="B14129">
        <f t="shared" si="645"/>
        <v>111112</v>
      </c>
      <c r="C14129" s="3">
        <v>45841</v>
      </c>
      <c r="D14129">
        <v>8</v>
      </c>
      <c r="E14129" s="9" t="str">
        <f>IF(Tableau2[[#This Row],[Project]]="","pas de projet",Tableau2[[#This Row],[Project]])</f>
        <v>pas de projet</v>
      </c>
      <c r="F14129" s="9">
        <f>MONTH(Tableau2[[#This Row],[Date]])</f>
        <v>7</v>
      </c>
      <c r="G14129" s="9">
        <f>YEAR(Tableau2[[#This Row],[Date]])</f>
        <v>2025</v>
      </c>
      <c r="H14129" s="9">
        <f>_xlfn.ISOWEEKNUM(Tableau2[[#This Row],[Date]])</f>
        <v>27</v>
      </c>
    </row>
    <row r="14130" spans="1:8" hidden="1" x14ac:dyDescent="0.25">
      <c r="A14130" t="s">
        <v>13</v>
      </c>
      <c r="B14130">
        <v>7</v>
      </c>
      <c r="C14130" s="3">
        <v>45840</v>
      </c>
      <c r="D14130">
        <v>20</v>
      </c>
      <c r="E14130" s="9" t="str">
        <f>IF(Tableau2[[#This Row],[Project]]="","pas de projet",Tableau2[[#This Row],[Project]])</f>
        <v>0DC378</v>
      </c>
      <c r="F14130" s="9">
        <f>MONTH(Tableau2[[#This Row],[Date]])</f>
        <v>7</v>
      </c>
      <c r="G14130" s="9">
        <f>YEAR(Tableau2[[#This Row],[Date]])</f>
        <v>2025</v>
      </c>
      <c r="H14130" s="9">
        <f>_xlfn.ISOWEEKNUM(Tableau2[[#This Row],[Date]])</f>
        <v>27</v>
      </c>
    </row>
    <row r="14131" spans="1:8" hidden="1" x14ac:dyDescent="0.25">
      <c r="A14131" t="s">
        <v>12</v>
      </c>
      <c r="B14131">
        <v>7</v>
      </c>
      <c r="C14131" s="3">
        <v>45840</v>
      </c>
      <c r="D14131">
        <v>10</v>
      </c>
      <c r="E14131" s="9" t="str">
        <f>IF(Tableau2[[#This Row],[Project]]="","pas de projet",Tableau2[[#This Row],[Project]])</f>
        <v>0DC377</v>
      </c>
      <c r="F14131" s="9">
        <f>MONTH(Tableau2[[#This Row],[Date]])</f>
        <v>7</v>
      </c>
      <c r="G14131" s="9">
        <f>YEAR(Tableau2[[#This Row],[Date]])</f>
        <v>2025</v>
      </c>
      <c r="H14131" s="9">
        <f>_xlfn.ISOWEEKNUM(Tableau2[[#This Row],[Date]])</f>
        <v>27</v>
      </c>
    </row>
    <row r="14132" spans="1:8" hidden="1" x14ac:dyDescent="0.25">
      <c r="A14132" t="s">
        <v>12</v>
      </c>
      <c r="B14132">
        <v>7</v>
      </c>
      <c r="C14132" s="3">
        <v>45840</v>
      </c>
      <c r="D14132">
        <v>16</v>
      </c>
      <c r="E14132" s="9" t="str">
        <f>IF(Tableau2[[#This Row],[Project]]="","pas de projet",Tableau2[[#This Row],[Project]])</f>
        <v>0DC377</v>
      </c>
      <c r="F14132" s="9">
        <f>MONTH(Tableau2[[#This Row],[Date]])</f>
        <v>7</v>
      </c>
      <c r="G14132" s="9">
        <f>YEAR(Tableau2[[#This Row],[Date]])</f>
        <v>2025</v>
      </c>
      <c r="H14132" s="9">
        <f>_xlfn.ISOWEEKNUM(Tableau2[[#This Row],[Date]])</f>
        <v>27</v>
      </c>
    </row>
    <row r="14133" spans="1:8" hidden="1" x14ac:dyDescent="0.25">
      <c r="A14133" t="s">
        <v>12</v>
      </c>
      <c r="B14133">
        <v>7</v>
      </c>
      <c r="C14133" s="3">
        <v>45840</v>
      </c>
      <c r="D14133">
        <v>10</v>
      </c>
      <c r="E14133" s="9" t="str">
        <f>IF(Tableau2[[#This Row],[Project]]="","pas de projet",Tableau2[[#This Row],[Project]])</f>
        <v>0DC377</v>
      </c>
      <c r="F14133" s="9">
        <f>MONTH(Tableau2[[#This Row],[Date]])</f>
        <v>7</v>
      </c>
      <c r="G14133" s="9">
        <f>YEAR(Tableau2[[#This Row],[Date]])</f>
        <v>2025</v>
      </c>
      <c r="H14133" s="9">
        <f>_xlfn.ISOWEEKNUM(Tableau2[[#This Row],[Date]])</f>
        <v>27</v>
      </c>
    </row>
    <row r="14134" spans="1:8" hidden="1" x14ac:dyDescent="0.25">
      <c r="A14134" t="s">
        <v>12</v>
      </c>
      <c r="B14134">
        <v>7</v>
      </c>
      <c r="C14134" s="3">
        <v>45840</v>
      </c>
      <c r="D14134">
        <v>16</v>
      </c>
      <c r="E14134" s="9" t="str">
        <f>IF(Tableau2[[#This Row],[Project]]="","pas de projet",Tableau2[[#This Row],[Project]])</f>
        <v>0DC377</v>
      </c>
      <c r="F14134" s="9">
        <f>MONTH(Tableau2[[#This Row],[Date]])</f>
        <v>7</v>
      </c>
      <c r="G14134" s="9">
        <f>YEAR(Tableau2[[#This Row],[Date]])</f>
        <v>2025</v>
      </c>
      <c r="H14134" s="9">
        <f>_xlfn.ISOWEEKNUM(Tableau2[[#This Row],[Date]])</f>
        <v>27</v>
      </c>
    </row>
    <row r="14135" spans="1:8" hidden="1" x14ac:dyDescent="0.25">
      <c r="A14135" t="s">
        <v>22</v>
      </c>
      <c r="B14135">
        <v>7</v>
      </c>
      <c r="C14135" s="3">
        <v>45840</v>
      </c>
      <c r="D14135">
        <v>24</v>
      </c>
      <c r="E14135" s="9" t="str">
        <f>IF(Tableau2[[#This Row],[Project]]="","pas de projet",Tableau2[[#This Row],[Project]])</f>
        <v>0DC376</v>
      </c>
      <c r="F14135" s="9">
        <f>MONTH(Tableau2[[#This Row],[Date]])</f>
        <v>7</v>
      </c>
      <c r="G14135" s="9">
        <f>YEAR(Tableau2[[#This Row],[Date]])</f>
        <v>2025</v>
      </c>
      <c r="H14135" s="9">
        <f>_xlfn.ISOWEEKNUM(Tableau2[[#This Row],[Date]])</f>
        <v>27</v>
      </c>
    </row>
    <row r="14136" spans="1:8" hidden="1" x14ac:dyDescent="0.25">
      <c r="A14136" t="s">
        <v>22</v>
      </c>
      <c r="B14136">
        <v>7</v>
      </c>
      <c r="C14136" s="3">
        <v>45840</v>
      </c>
      <c r="D14136">
        <v>24</v>
      </c>
      <c r="E14136" s="9" t="str">
        <f>IF(Tableau2[[#This Row],[Project]]="","pas de projet",Tableau2[[#This Row],[Project]])</f>
        <v>0DC376</v>
      </c>
      <c r="F14136" s="9">
        <f>MONTH(Tableau2[[#This Row],[Date]])</f>
        <v>7</v>
      </c>
      <c r="G14136" s="9">
        <f>YEAR(Tableau2[[#This Row],[Date]])</f>
        <v>2025</v>
      </c>
      <c r="H14136" s="9">
        <f>_xlfn.ISOWEEKNUM(Tableau2[[#This Row],[Date]])</f>
        <v>27</v>
      </c>
    </row>
    <row r="14137" spans="1:8" hidden="1" x14ac:dyDescent="0.25">
      <c r="A14137" t="s">
        <v>22</v>
      </c>
      <c r="B14137">
        <v>7</v>
      </c>
      <c r="C14137" s="3">
        <v>45840</v>
      </c>
      <c r="D14137">
        <v>24</v>
      </c>
      <c r="E14137" s="9" t="str">
        <f>IF(Tableau2[[#This Row],[Project]]="","pas de projet",Tableau2[[#This Row],[Project]])</f>
        <v>0DC376</v>
      </c>
      <c r="F14137" s="9">
        <f>MONTH(Tableau2[[#This Row],[Date]])</f>
        <v>7</v>
      </c>
      <c r="G14137" s="9">
        <f>YEAR(Tableau2[[#This Row],[Date]])</f>
        <v>2025</v>
      </c>
      <c r="H14137" s="9">
        <f>_xlfn.ISOWEEKNUM(Tableau2[[#This Row],[Date]])</f>
        <v>27</v>
      </c>
    </row>
    <row r="14138" spans="1:8" hidden="1" x14ac:dyDescent="0.25">
      <c r="A14138" t="s">
        <v>40</v>
      </c>
      <c r="B14138">
        <v>5</v>
      </c>
      <c r="C14138" s="3">
        <v>45840</v>
      </c>
      <c r="D14138">
        <v>16</v>
      </c>
      <c r="E14138" s="9" t="str">
        <f>IF(Tableau2[[#This Row],[Project]]="","pas de projet",Tableau2[[#This Row],[Project]])</f>
        <v>0SC376</v>
      </c>
      <c r="F14138" s="9">
        <f>MONTH(Tableau2[[#This Row],[Date]])</f>
        <v>7</v>
      </c>
      <c r="G14138" s="9">
        <f>YEAR(Tableau2[[#This Row],[Date]])</f>
        <v>2025</v>
      </c>
      <c r="H14138" s="9">
        <f>_xlfn.ISOWEEKNUM(Tableau2[[#This Row],[Date]])</f>
        <v>27</v>
      </c>
    </row>
    <row r="14139" spans="1:8" hidden="1" x14ac:dyDescent="0.25">
      <c r="B14139">
        <f t="shared" ref="B14139:B14142" si="646">111111+1</f>
        <v>111112</v>
      </c>
      <c r="C14139" s="3">
        <v>45841</v>
      </c>
      <c r="D14139">
        <v>8</v>
      </c>
      <c r="E14139" s="9" t="str">
        <f>IF(Tableau2[[#This Row],[Project]]="","pas de projet",Tableau2[[#This Row],[Project]])</f>
        <v>pas de projet</v>
      </c>
      <c r="F14139" s="9">
        <f>MONTH(Tableau2[[#This Row],[Date]])</f>
        <v>7</v>
      </c>
      <c r="G14139" s="9">
        <f>YEAR(Tableau2[[#This Row],[Date]])</f>
        <v>2025</v>
      </c>
      <c r="H14139" s="9">
        <f>_xlfn.ISOWEEKNUM(Tableau2[[#This Row],[Date]])</f>
        <v>27</v>
      </c>
    </row>
    <row r="14140" spans="1:8" hidden="1" x14ac:dyDescent="0.25">
      <c r="B14140">
        <f t="shared" si="646"/>
        <v>111112</v>
      </c>
      <c r="C14140" s="3">
        <v>45841</v>
      </c>
      <c r="D14140">
        <v>8</v>
      </c>
      <c r="E14140" s="9" t="str">
        <f>IF(Tableau2[[#This Row],[Project]]="","pas de projet",Tableau2[[#This Row],[Project]])</f>
        <v>pas de projet</v>
      </c>
      <c r="F14140" s="9">
        <f>MONTH(Tableau2[[#This Row],[Date]])</f>
        <v>7</v>
      </c>
      <c r="G14140" s="9">
        <f>YEAR(Tableau2[[#This Row],[Date]])</f>
        <v>2025</v>
      </c>
      <c r="H14140" s="9">
        <f>_xlfn.ISOWEEKNUM(Tableau2[[#This Row],[Date]])</f>
        <v>27</v>
      </c>
    </row>
    <row r="14141" spans="1:8" hidden="1" x14ac:dyDescent="0.25">
      <c r="B14141">
        <f t="shared" si="646"/>
        <v>111112</v>
      </c>
      <c r="C14141" s="3">
        <v>45841</v>
      </c>
      <c r="D14141">
        <v>8</v>
      </c>
      <c r="E14141" s="9" t="str">
        <f>IF(Tableau2[[#This Row],[Project]]="","pas de projet",Tableau2[[#This Row],[Project]])</f>
        <v>pas de projet</v>
      </c>
      <c r="F14141" s="9">
        <f>MONTH(Tableau2[[#This Row],[Date]])</f>
        <v>7</v>
      </c>
      <c r="G14141" s="9">
        <f>YEAR(Tableau2[[#This Row],[Date]])</f>
        <v>2025</v>
      </c>
      <c r="H14141" s="9">
        <f>_xlfn.ISOWEEKNUM(Tableau2[[#This Row],[Date]])</f>
        <v>27</v>
      </c>
    </row>
    <row r="14142" spans="1:8" hidden="1" x14ac:dyDescent="0.25">
      <c r="B14142">
        <f t="shared" si="646"/>
        <v>111112</v>
      </c>
      <c r="C14142" s="3">
        <v>45841</v>
      </c>
      <c r="D14142">
        <v>8</v>
      </c>
      <c r="E14142" s="9" t="str">
        <f>IF(Tableau2[[#This Row],[Project]]="","pas de projet",Tableau2[[#This Row],[Project]])</f>
        <v>pas de projet</v>
      </c>
      <c r="F14142" s="9">
        <f>MONTH(Tableau2[[#This Row],[Date]])</f>
        <v>7</v>
      </c>
      <c r="G14142" s="9">
        <f>YEAR(Tableau2[[#This Row],[Date]])</f>
        <v>2025</v>
      </c>
      <c r="H14142" s="9">
        <f>_xlfn.ISOWEEKNUM(Tableau2[[#This Row],[Date]])</f>
        <v>27</v>
      </c>
    </row>
    <row r="14143" spans="1:8" hidden="1" x14ac:dyDescent="0.25">
      <c r="A14143" t="s">
        <v>12</v>
      </c>
      <c r="B14143">
        <v>5</v>
      </c>
      <c r="C14143" s="3">
        <v>45840</v>
      </c>
      <c r="D14143">
        <v>16</v>
      </c>
      <c r="E14143" s="9" t="str">
        <f>IF(Tableau2[[#This Row],[Project]]="","pas de projet",Tableau2[[#This Row],[Project]])</f>
        <v>0DC377</v>
      </c>
      <c r="F14143" s="9">
        <f>MONTH(Tableau2[[#This Row],[Date]])</f>
        <v>7</v>
      </c>
      <c r="G14143" s="9">
        <f>YEAR(Tableau2[[#This Row],[Date]])</f>
        <v>2025</v>
      </c>
      <c r="H14143" s="9">
        <f>_xlfn.ISOWEEKNUM(Tableau2[[#This Row],[Date]])</f>
        <v>27</v>
      </c>
    </row>
    <row r="14144" spans="1:8" hidden="1" x14ac:dyDescent="0.25">
      <c r="A14144" t="s">
        <v>12</v>
      </c>
      <c r="B14144">
        <v>5</v>
      </c>
      <c r="C14144" s="3">
        <v>45840</v>
      </c>
      <c r="D14144">
        <v>12</v>
      </c>
      <c r="E14144" s="9" t="str">
        <f>IF(Tableau2[[#This Row],[Project]]="","pas de projet",Tableau2[[#This Row],[Project]])</f>
        <v>0DC377</v>
      </c>
      <c r="F14144" s="9">
        <f>MONTH(Tableau2[[#This Row],[Date]])</f>
        <v>7</v>
      </c>
      <c r="G14144" s="9">
        <f>YEAR(Tableau2[[#This Row],[Date]])</f>
        <v>2025</v>
      </c>
      <c r="H14144" s="9">
        <f>_xlfn.ISOWEEKNUM(Tableau2[[#This Row],[Date]])</f>
        <v>27</v>
      </c>
    </row>
    <row r="14145" spans="1:8" hidden="1" x14ac:dyDescent="0.25">
      <c r="A14145" t="s">
        <v>12</v>
      </c>
      <c r="B14145">
        <v>5</v>
      </c>
      <c r="C14145" s="3">
        <v>45840</v>
      </c>
      <c r="D14145">
        <v>12</v>
      </c>
      <c r="E14145" s="9" t="str">
        <f>IF(Tableau2[[#This Row],[Project]]="","pas de projet",Tableau2[[#This Row],[Project]])</f>
        <v>0DC377</v>
      </c>
      <c r="F14145" s="9">
        <f>MONTH(Tableau2[[#This Row],[Date]])</f>
        <v>7</v>
      </c>
      <c r="G14145" s="9">
        <f>YEAR(Tableau2[[#This Row],[Date]])</f>
        <v>2025</v>
      </c>
      <c r="H14145" s="9">
        <f>_xlfn.ISOWEEKNUM(Tableau2[[#This Row],[Date]])</f>
        <v>27</v>
      </c>
    </row>
    <row r="14146" spans="1:8" hidden="1" x14ac:dyDescent="0.25">
      <c r="A14146" t="s">
        <v>12</v>
      </c>
      <c r="B14146">
        <v>5</v>
      </c>
      <c r="C14146" s="3">
        <v>45840</v>
      </c>
      <c r="D14146">
        <v>16</v>
      </c>
      <c r="E14146" s="9" t="str">
        <f>IF(Tableau2[[#This Row],[Project]]="","pas de projet",Tableau2[[#This Row],[Project]])</f>
        <v>0DC377</v>
      </c>
      <c r="F14146" s="9">
        <f>MONTH(Tableau2[[#This Row],[Date]])</f>
        <v>7</v>
      </c>
      <c r="G14146" s="9">
        <f>YEAR(Tableau2[[#This Row],[Date]])</f>
        <v>2025</v>
      </c>
      <c r="H14146" s="9">
        <f>_xlfn.ISOWEEKNUM(Tableau2[[#This Row],[Date]])</f>
        <v>27</v>
      </c>
    </row>
    <row r="14147" spans="1:8" hidden="1" x14ac:dyDescent="0.25">
      <c r="A14147" t="s">
        <v>13</v>
      </c>
      <c r="B14147">
        <v>5</v>
      </c>
      <c r="C14147" s="3">
        <v>45840</v>
      </c>
      <c r="D14147">
        <v>8</v>
      </c>
      <c r="E14147" s="9" t="str">
        <f>IF(Tableau2[[#This Row],[Project]]="","pas de projet",Tableau2[[#This Row],[Project]])</f>
        <v>0DC378</v>
      </c>
      <c r="F14147" s="9">
        <f>MONTH(Tableau2[[#This Row],[Date]])</f>
        <v>7</v>
      </c>
      <c r="G14147" s="9">
        <f>YEAR(Tableau2[[#This Row],[Date]])</f>
        <v>2025</v>
      </c>
      <c r="H14147" s="9">
        <f>_xlfn.ISOWEEKNUM(Tableau2[[#This Row],[Date]])</f>
        <v>27</v>
      </c>
    </row>
    <row r="14148" spans="1:8" hidden="1" x14ac:dyDescent="0.25">
      <c r="A14148" t="s">
        <v>22</v>
      </c>
      <c r="B14148">
        <f t="shared" ref="B14148:B14153" si="647">111111+1</f>
        <v>111112</v>
      </c>
      <c r="C14148" s="3">
        <v>45841</v>
      </c>
      <c r="D14148">
        <v>8</v>
      </c>
      <c r="E14148" s="9" t="str">
        <f>IF(Tableau2[[#This Row],[Project]]="","pas de projet",Tableau2[[#This Row],[Project]])</f>
        <v>0DC376</v>
      </c>
      <c r="F14148" s="9">
        <f>MONTH(Tableau2[[#This Row],[Date]])</f>
        <v>7</v>
      </c>
      <c r="G14148" s="9">
        <f>YEAR(Tableau2[[#This Row],[Date]])</f>
        <v>2025</v>
      </c>
      <c r="H14148" s="9">
        <f>_xlfn.ISOWEEKNUM(Tableau2[[#This Row],[Date]])</f>
        <v>27</v>
      </c>
    </row>
    <row r="14149" spans="1:8" hidden="1" x14ac:dyDescent="0.25">
      <c r="B14149">
        <f t="shared" si="647"/>
        <v>111112</v>
      </c>
      <c r="C14149" s="3">
        <v>45841</v>
      </c>
      <c r="D14149">
        <v>8</v>
      </c>
      <c r="E14149" s="9" t="str">
        <f>IF(Tableau2[[#This Row],[Project]]="","pas de projet",Tableau2[[#This Row],[Project]])</f>
        <v>pas de projet</v>
      </c>
      <c r="F14149" s="9">
        <f>MONTH(Tableau2[[#This Row],[Date]])</f>
        <v>7</v>
      </c>
      <c r="G14149" s="9">
        <f>YEAR(Tableau2[[#This Row],[Date]])</f>
        <v>2025</v>
      </c>
      <c r="H14149" s="9">
        <f>_xlfn.ISOWEEKNUM(Tableau2[[#This Row],[Date]])</f>
        <v>27</v>
      </c>
    </row>
    <row r="14150" spans="1:8" hidden="1" x14ac:dyDescent="0.25">
      <c r="B14150">
        <f t="shared" si="647"/>
        <v>111112</v>
      </c>
      <c r="C14150" s="3">
        <v>45841</v>
      </c>
      <c r="D14150">
        <v>8</v>
      </c>
      <c r="E14150" s="9" t="str">
        <f>IF(Tableau2[[#This Row],[Project]]="","pas de projet",Tableau2[[#This Row],[Project]])</f>
        <v>pas de projet</v>
      </c>
      <c r="F14150" s="9">
        <f>MONTH(Tableau2[[#This Row],[Date]])</f>
        <v>7</v>
      </c>
      <c r="G14150" s="9">
        <f>YEAR(Tableau2[[#This Row],[Date]])</f>
        <v>2025</v>
      </c>
      <c r="H14150" s="9">
        <f>_xlfn.ISOWEEKNUM(Tableau2[[#This Row],[Date]])</f>
        <v>27</v>
      </c>
    </row>
    <row r="14151" spans="1:8" hidden="1" x14ac:dyDescent="0.25">
      <c r="B14151">
        <f t="shared" si="647"/>
        <v>111112</v>
      </c>
      <c r="C14151" s="3">
        <v>45841</v>
      </c>
      <c r="D14151">
        <v>8</v>
      </c>
      <c r="E14151" s="9" t="str">
        <f>IF(Tableau2[[#This Row],[Project]]="","pas de projet",Tableau2[[#This Row],[Project]])</f>
        <v>pas de projet</v>
      </c>
      <c r="F14151" s="9">
        <f>MONTH(Tableau2[[#This Row],[Date]])</f>
        <v>7</v>
      </c>
      <c r="G14151" s="9">
        <f>YEAR(Tableau2[[#This Row],[Date]])</f>
        <v>2025</v>
      </c>
      <c r="H14151" s="9">
        <f>_xlfn.ISOWEEKNUM(Tableau2[[#This Row],[Date]])</f>
        <v>27</v>
      </c>
    </row>
    <row r="14152" spans="1:8" hidden="1" x14ac:dyDescent="0.25">
      <c r="B14152">
        <f t="shared" si="647"/>
        <v>111112</v>
      </c>
      <c r="C14152" s="3">
        <v>45841</v>
      </c>
      <c r="D14152">
        <v>8</v>
      </c>
      <c r="E14152" s="9" t="str">
        <f>IF(Tableau2[[#This Row],[Project]]="","pas de projet",Tableau2[[#This Row],[Project]])</f>
        <v>pas de projet</v>
      </c>
      <c r="F14152" s="9">
        <f>MONTH(Tableau2[[#This Row],[Date]])</f>
        <v>7</v>
      </c>
      <c r="G14152" s="9">
        <f>YEAR(Tableau2[[#This Row],[Date]])</f>
        <v>2025</v>
      </c>
      <c r="H14152" s="9">
        <f>_xlfn.ISOWEEKNUM(Tableau2[[#This Row],[Date]])</f>
        <v>27</v>
      </c>
    </row>
    <row r="14153" spans="1:8" hidden="1" x14ac:dyDescent="0.25">
      <c r="B14153">
        <f t="shared" si="647"/>
        <v>111112</v>
      </c>
      <c r="C14153" s="3">
        <v>45841</v>
      </c>
      <c r="D14153">
        <v>8</v>
      </c>
      <c r="E14153" s="9" t="str">
        <f>IF(Tableau2[[#This Row],[Project]]="","pas de projet",Tableau2[[#This Row],[Project]])</f>
        <v>pas de projet</v>
      </c>
      <c r="F14153" s="9">
        <f>MONTH(Tableau2[[#This Row],[Date]])</f>
        <v>7</v>
      </c>
      <c r="G14153" s="9">
        <f>YEAR(Tableau2[[#This Row],[Date]])</f>
        <v>2025</v>
      </c>
      <c r="H14153" s="9">
        <f>_xlfn.ISOWEEKNUM(Tableau2[[#This Row],[Date]])</f>
        <v>27</v>
      </c>
    </row>
    <row r="14154" spans="1:8" hidden="1" x14ac:dyDescent="0.25">
      <c r="B14154">
        <v>113</v>
      </c>
      <c r="C14154" s="3">
        <v>45841</v>
      </c>
      <c r="D14154">
        <v>8</v>
      </c>
      <c r="E14154" s="9" t="str">
        <f>IF(Tableau2[[#This Row],[Project]]="","pas de projet",Tableau2[[#This Row],[Project]])</f>
        <v>pas de projet</v>
      </c>
      <c r="F14154" s="9">
        <f>MONTH(Tableau2[[#This Row],[Date]])</f>
        <v>7</v>
      </c>
      <c r="G14154" s="9">
        <f>YEAR(Tableau2[[#This Row],[Date]])</f>
        <v>2025</v>
      </c>
      <c r="H14154" s="9">
        <f>_xlfn.ISOWEEKNUM(Tableau2[[#This Row],[Date]])</f>
        <v>27</v>
      </c>
    </row>
    <row r="14155" spans="1:8" hidden="1" x14ac:dyDescent="0.25">
      <c r="B14155">
        <v>113</v>
      </c>
      <c r="C14155" s="3">
        <v>45841</v>
      </c>
      <c r="D14155">
        <v>10</v>
      </c>
      <c r="E14155" s="9" t="str">
        <f>IF(Tableau2[[#This Row],[Project]]="","pas de projet",Tableau2[[#This Row],[Project]])</f>
        <v>pas de projet</v>
      </c>
      <c r="F14155" s="9">
        <f>MONTH(Tableau2[[#This Row],[Date]])</f>
        <v>7</v>
      </c>
      <c r="G14155" s="9">
        <f>YEAR(Tableau2[[#This Row],[Date]])</f>
        <v>2025</v>
      </c>
      <c r="H14155" s="9">
        <f>_xlfn.ISOWEEKNUM(Tableau2[[#This Row],[Date]])</f>
        <v>27</v>
      </c>
    </row>
    <row r="14156" spans="1:8" hidden="1" x14ac:dyDescent="0.25">
      <c r="B14156">
        <v>113</v>
      </c>
      <c r="C14156" s="3">
        <v>45841</v>
      </c>
      <c r="D14156">
        <v>10</v>
      </c>
      <c r="E14156" s="9" t="str">
        <f>IF(Tableau2[[#This Row],[Project]]="","pas de projet",Tableau2[[#This Row],[Project]])</f>
        <v>pas de projet</v>
      </c>
      <c r="F14156" s="9">
        <f>MONTH(Tableau2[[#This Row],[Date]])</f>
        <v>7</v>
      </c>
      <c r="G14156" s="9">
        <f>YEAR(Tableau2[[#This Row],[Date]])</f>
        <v>2025</v>
      </c>
      <c r="H14156" s="9">
        <f>_xlfn.ISOWEEKNUM(Tableau2[[#This Row],[Date]])</f>
        <v>27</v>
      </c>
    </row>
    <row r="14157" spans="1:8" hidden="1" x14ac:dyDescent="0.25">
      <c r="B14157">
        <v>113</v>
      </c>
      <c r="C14157" s="3">
        <v>45841</v>
      </c>
      <c r="D14157">
        <v>10</v>
      </c>
      <c r="E14157" s="9" t="str">
        <f>IF(Tableau2[[#This Row],[Project]]="","pas de projet",Tableau2[[#This Row],[Project]])</f>
        <v>pas de projet</v>
      </c>
      <c r="F14157" s="9">
        <f>MONTH(Tableau2[[#This Row],[Date]])</f>
        <v>7</v>
      </c>
      <c r="G14157" s="9">
        <f>YEAR(Tableau2[[#This Row],[Date]])</f>
        <v>2025</v>
      </c>
      <c r="H14157" s="9">
        <f>_xlfn.ISOWEEKNUM(Tableau2[[#This Row],[Date]])</f>
        <v>27</v>
      </c>
    </row>
    <row r="14158" spans="1:8" hidden="1" x14ac:dyDescent="0.25">
      <c r="A14158" t="s">
        <v>12</v>
      </c>
      <c r="B14158">
        <f t="shared" ref="B14158:B14159" si="648">111111+1</f>
        <v>111112</v>
      </c>
      <c r="C14158" s="3">
        <v>45841</v>
      </c>
      <c r="D14158">
        <v>4</v>
      </c>
      <c r="E14158" s="9" t="str">
        <f>IF(Tableau2[[#This Row],[Project]]="","pas de projet",Tableau2[[#This Row],[Project]])</f>
        <v>0DC377</v>
      </c>
      <c r="F14158" s="9">
        <f>MONTH(Tableau2[[#This Row],[Date]])</f>
        <v>7</v>
      </c>
      <c r="G14158" s="9">
        <f>YEAR(Tableau2[[#This Row],[Date]])</f>
        <v>2025</v>
      </c>
      <c r="H14158" s="9">
        <f>_xlfn.ISOWEEKNUM(Tableau2[[#This Row],[Date]])</f>
        <v>27</v>
      </c>
    </row>
    <row r="14159" spans="1:8" hidden="1" x14ac:dyDescent="0.25">
      <c r="A14159" t="s">
        <v>22</v>
      </c>
      <c r="B14159">
        <f t="shared" si="648"/>
        <v>111112</v>
      </c>
      <c r="C14159" s="3">
        <v>45841</v>
      </c>
      <c r="D14159">
        <v>4</v>
      </c>
      <c r="E14159" s="9" t="str">
        <f>IF(Tableau2[[#This Row],[Project]]="","pas de projet",Tableau2[[#This Row],[Project]])</f>
        <v>0DC376</v>
      </c>
      <c r="F14159" s="9">
        <f>MONTH(Tableau2[[#This Row],[Date]])</f>
        <v>7</v>
      </c>
      <c r="G14159" s="9">
        <f>YEAR(Tableau2[[#This Row],[Date]])</f>
        <v>2025</v>
      </c>
      <c r="H14159" s="9">
        <f>_xlfn.ISOWEEKNUM(Tableau2[[#This Row],[Date]])</f>
        <v>27</v>
      </c>
    </row>
    <row r="14160" spans="1:8" hidden="1" x14ac:dyDescent="0.25">
      <c r="A14160" t="s">
        <v>32</v>
      </c>
      <c r="B14160">
        <v>6</v>
      </c>
      <c r="C14160" s="3">
        <v>45840</v>
      </c>
      <c r="D14160">
        <v>4.8</v>
      </c>
      <c r="E14160" s="9" t="str">
        <f>IF(Tableau2[[#This Row],[Project]]="","pas de projet",Tableau2[[#This Row],[Project]])</f>
        <v>0NC378</v>
      </c>
      <c r="F14160" s="9">
        <f>MONTH(Tableau2[[#This Row],[Date]])</f>
        <v>7</v>
      </c>
      <c r="G14160" s="9">
        <f>YEAR(Tableau2[[#This Row],[Date]])</f>
        <v>2025</v>
      </c>
      <c r="H14160" s="9">
        <f>_xlfn.ISOWEEKNUM(Tableau2[[#This Row],[Date]])</f>
        <v>27</v>
      </c>
    </row>
    <row r="14161" spans="1:8" hidden="1" x14ac:dyDescent="0.25">
      <c r="A14161" t="s">
        <v>32</v>
      </c>
      <c r="B14161">
        <v>6</v>
      </c>
      <c r="C14161" s="3">
        <v>45840</v>
      </c>
      <c r="D14161">
        <v>4.8</v>
      </c>
      <c r="E14161" s="9" t="str">
        <f>IF(Tableau2[[#This Row],[Project]]="","pas de projet",Tableau2[[#This Row],[Project]])</f>
        <v>0NC378</v>
      </c>
      <c r="F14161" s="9">
        <f>MONTH(Tableau2[[#This Row],[Date]])</f>
        <v>7</v>
      </c>
      <c r="G14161" s="9">
        <f>YEAR(Tableau2[[#This Row],[Date]])</f>
        <v>2025</v>
      </c>
      <c r="H14161" s="9">
        <f>_xlfn.ISOWEEKNUM(Tableau2[[#This Row],[Date]])</f>
        <v>27</v>
      </c>
    </row>
    <row r="14162" spans="1:8" hidden="1" x14ac:dyDescent="0.25">
      <c r="A14162" t="s">
        <v>32</v>
      </c>
      <c r="B14162">
        <v>6</v>
      </c>
      <c r="C14162" s="3">
        <v>45840</v>
      </c>
      <c r="D14162">
        <v>4.8</v>
      </c>
      <c r="E14162" s="9" t="str">
        <f>IF(Tableau2[[#This Row],[Project]]="","pas de projet",Tableau2[[#This Row],[Project]])</f>
        <v>0NC378</v>
      </c>
      <c r="F14162" s="9">
        <f>MONTH(Tableau2[[#This Row],[Date]])</f>
        <v>7</v>
      </c>
      <c r="G14162" s="9">
        <f>YEAR(Tableau2[[#This Row],[Date]])</f>
        <v>2025</v>
      </c>
      <c r="H14162" s="9">
        <f>_xlfn.ISOWEEKNUM(Tableau2[[#This Row],[Date]])</f>
        <v>27</v>
      </c>
    </row>
    <row r="14163" spans="1:8" hidden="1" x14ac:dyDescent="0.25">
      <c r="A14163" t="s">
        <v>32</v>
      </c>
      <c r="B14163">
        <v>6</v>
      </c>
      <c r="C14163" s="3">
        <v>45840</v>
      </c>
      <c r="D14163">
        <v>4.8</v>
      </c>
      <c r="E14163" s="9" t="str">
        <f>IF(Tableau2[[#This Row],[Project]]="","pas de projet",Tableau2[[#This Row],[Project]])</f>
        <v>0NC378</v>
      </c>
      <c r="F14163" s="9">
        <f>MONTH(Tableau2[[#This Row],[Date]])</f>
        <v>7</v>
      </c>
      <c r="G14163" s="9">
        <f>YEAR(Tableau2[[#This Row],[Date]])</f>
        <v>2025</v>
      </c>
      <c r="H14163" s="9">
        <f>_xlfn.ISOWEEKNUM(Tableau2[[#This Row],[Date]])</f>
        <v>27</v>
      </c>
    </row>
    <row r="14164" spans="1:8" hidden="1" x14ac:dyDescent="0.25">
      <c r="A14164" t="s">
        <v>32</v>
      </c>
      <c r="B14164">
        <v>6</v>
      </c>
      <c r="C14164" s="3">
        <v>45840</v>
      </c>
      <c r="D14164">
        <v>4.8</v>
      </c>
      <c r="E14164" s="9" t="str">
        <f>IF(Tableau2[[#This Row],[Project]]="","pas de projet",Tableau2[[#This Row],[Project]])</f>
        <v>0NC378</v>
      </c>
      <c r="F14164" s="9">
        <f>MONTH(Tableau2[[#This Row],[Date]])</f>
        <v>7</v>
      </c>
      <c r="G14164" s="9">
        <f>YEAR(Tableau2[[#This Row],[Date]])</f>
        <v>2025</v>
      </c>
      <c r="H14164" s="9">
        <f>_xlfn.ISOWEEKNUM(Tableau2[[#This Row],[Date]])</f>
        <v>27</v>
      </c>
    </row>
    <row r="14165" spans="1:8" hidden="1" x14ac:dyDescent="0.25">
      <c r="A14165" t="s">
        <v>32</v>
      </c>
      <c r="B14165">
        <v>113</v>
      </c>
      <c r="C14165" s="3">
        <v>45841</v>
      </c>
      <c r="D14165">
        <v>8</v>
      </c>
      <c r="E14165" s="9" t="str">
        <f>IF(Tableau2[[#This Row],[Project]]="","pas de projet",Tableau2[[#This Row],[Project]])</f>
        <v>0NC378</v>
      </c>
      <c r="F14165" s="9">
        <f>MONTH(Tableau2[[#This Row],[Date]])</f>
        <v>7</v>
      </c>
      <c r="G14165" s="9">
        <f>YEAR(Tableau2[[#This Row],[Date]])</f>
        <v>2025</v>
      </c>
      <c r="H14165" s="9">
        <f>_xlfn.ISOWEEKNUM(Tableau2[[#This Row],[Date]])</f>
        <v>27</v>
      </c>
    </row>
    <row r="14166" spans="1:8" hidden="1" x14ac:dyDescent="0.25">
      <c r="A14166">
        <v>10293</v>
      </c>
      <c r="B14166">
        <v>6</v>
      </c>
      <c r="C14166" s="3">
        <v>45840</v>
      </c>
      <c r="D14166">
        <v>15</v>
      </c>
      <c r="E14166" s="9">
        <f>IF(Tableau2[[#This Row],[Project]]="","pas de projet",Tableau2[[#This Row],[Project]])</f>
        <v>10293</v>
      </c>
      <c r="F14166" s="9">
        <f>MONTH(Tableau2[[#This Row],[Date]])</f>
        <v>7</v>
      </c>
      <c r="G14166" s="9">
        <f>YEAR(Tableau2[[#This Row],[Date]])</f>
        <v>2025</v>
      </c>
      <c r="H14166" s="9">
        <f>_xlfn.ISOWEEKNUM(Tableau2[[#This Row],[Date]])</f>
        <v>27</v>
      </c>
    </row>
    <row r="14167" spans="1:8" hidden="1" x14ac:dyDescent="0.25">
      <c r="A14167" t="s">
        <v>8</v>
      </c>
      <c r="B14167">
        <v>6</v>
      </c>
      <c r="C14167" s="3">
        <v>45840</v>
      </c>
      <c r="D14167">
        <v>58</v>
      </c>
      <c r="E14167" s="9" t="str">
        <f>IF(Tableau2[[#This Row],[Project]]="","pas de projet",Tableau2[[#This Row],[Project]])</f>
        <v>Fara proiect</v>
      </c>
      <c r="F14167" s="9">
        <f>MONTH(Tableau2[[#This Row],[Date]])</f>
        <v>7</v>
      </c>
      <c r="G14167" s="9">
        <f>YEAR(Tableau2[[#This Row],[Date]])</f>
        <v>2025</v>
      </c>
      <c r="H14167" s="9">
        <f>_xlfn.ISOWEEKNUM(Tableau2[[#This Row],[Date]])</f>
        <v>27</v>
      </c>
    </row>
    <row r="14168" spans="1:8" hidden="1" x14ac:dyDescent="0.25">
      <c r="A14168" t="s">
        <v>10</v>
      </c>
      <c r="B14168">
        <v>6</v>
      </c>
      <c r="C14168" s="3">
        <v>45840</v>
      </c>
      <c r="D14168">
        <v>8</v>
      </c>
      <c r="E14168" s="9" t="str">
        <f>IF(Tableau2[[#This Row],[Project]]="","pas de projet",Tableau2[[#This Row],[Project]])</f>
        <v>0NC377</v>
      </c>
      <c r="F14168" s="9">
        <f>MONTH(Tableau2[[#This Row],[Date]])</f>
        <v>7</v>
      </c>
      <c r="G14168" s="9">
        <f>YEAR(Tableau2[[#This Row],[Date]])</f>
        <v>2025</v>
      </c>
      <c r="H14168" s="9">
        <f>_xlfn.ISOWEEKNUM(Tableau2[[#This Row],[Date]])</f>
        <v>27</v>
      </c>
    </row>
    <row r="14169" spans="1:8" hidden="1" x14ac:dyDescent="0.25">
      <c r="A14169" t="s">
        <v>10</v>
      </c>
      <c r="B14169">
        <v>6</v>
      </c>
      <c r="C14169" s="3">
        <v>45840</v>
      </c>
      <c r="D14169">
        <v>8</v>
      </c>
      <c r="E14169" s="9" t="str">
        <f>IF(Tableau2[[#This Row],[Project]]="","pas de projet",Tableau2[[#This Row],[Project]])</f>
        <v>0NC377</v>
      </c>
      <c r="F14169" s="9">
        <f>MONTH(Tableau2[[#This Row],[Date]])</f>
        <v>7</v>
      </c>
      <c r="G14169" s="9">
        <f>YEAR(Tableau2[[#This Row],[Date]])</f>
        <v>2025</v>
      </c>
      <c r="H14169" s="9">
        <f>_xlfn.ISOWEEKNUM(Tableau2[[#This Row],[Date]])</f>
        <v>27</v>
      </c>
    </row>
    <row r="14170" spans="1:8" hidden="1" x14ac:dyDescent="0.25">
      <c r="A14170" t="s">
        <v>22</v>
      </c>
      <c r="B14170">
        <v>6</v>
      </c>
      <c r="C14170" s="3">
        <v>45840</v>
      </c>
      <c r="D14170">
        <v>8</v>
      </c>
      <c r="E14170" s="9" t="str">
        <f>IF(Tableau2[[#This Row],[Project]]="","pas de projet",Tableau2[[#This Row],[Project]])</f>
        <v>0DC376</v>
      </c>
      <c r="F14170" s="9">
        <f>MONTH(Tableau2[[#This Row],[Date]])</f>
        <v>7</v>
      </c>
      <c r="G14170" s="9">
        <f>YEAR(Tableau2[[#This Row],[Date]])</f>
        <v>2025</v>
      </c>
      <c r="H14170" s="9">
        <f>_xlfn.ISOWEEKNUM(Tableau2[[#This Row],[Date]])</f>
        <v>27</v>
      </c>
    </row>
    <row r="14171" spans="1:8" hidden="1" x14ac:dyDescent="0.25">
      <c r="A14171" t="s">
        <v>12</v>
      </c>
      <c r="B14171">
        <v>6</v>
      </c>
      <c r="C14171" s="3">
        <v>45840</v>
      </c>
      <c r="D14171">
        <v>18</v>
      </c>
      <c r="E14171" s="9" t="str">
        <f>IF(Tableau2[[#This Row],[Project]]="","pas de projet",Tableau2[[#This Row],[Project]])</f>
        <v>0DC377</v>
      </c>
      <c r="F14171" s="9">
        <f>MONTH(Tableau2[[#This Row],[Date]])</f>
        <v>7</v>
      </c>
      <c r="G14171" s="9">
        <f>YEAR(Tableau2[[#This Row],[Date]])</f>
        <v>2025</v>
      </c>
      <c r="H14171" s="9">
        <f>_xlfn.ISOWEEKNUM(Tableau2[[#This Row],[Date]])</f>
        <v>27</v>
      </c>
    </row>
    <row r="14172" spans="1:8" hidden="1" x14ac:dyDescent="0.25">
      <c r="A14172" t="s">
        <v>32</v>
      </c>
      <c r="B14172">
        <v>6</v>
      </c>
      <c r="C14172" s="3">
        <v>45840</v>
      </c>
      <c r="D14172">
        <v>68</v>
      </c>
      <c r="E14172" s="9" t="str">
        <f>IF(Tableau2[[#This Row],[Project]]="","pas de projet",Tableau2[[#This Row],[Project]])</f>
        <v>0NC378</v>
      </c>
      <c r="F14172" s="9">
        <f>MONTH(Tableau2[[#This Row],[Date]])</f>
        <v>7</v>
      </c>
      <c r="G14172" s="9">
        <f>YEAR(Tableau2[[#This Row],[Date]])</f>
        <v>2025</v>
      </c>
      <c r="H14172" s="9">
        <f>_xlfn.ISOWEEKNUM(Tableau2[[#This Row],[Date]])</f>
        <v>27</v>
      </c>
    </row>
    <row r="14173" spans="1:8" hidden="1" x14ac:dyDescent="0.25">
      <c r="A14173" t="s">
        <v>32</v>
      </c>
      <c r="B14173">
        <v>6</v>
      </c>
      <c r="C14173" s="3">
        <v>45840</v>
      </c>
      <c r="D14173">
        <v>16</v>
      </c>
      <c r="E14173" s="9" t="str">
        <f>IF(Tableau2[[#This Row],[Project]]="","pas de projet",Tableau2[[#This Row],[Project]])</f>
        <v>0NC378</v>
      </c>
      <c r="F14173" s="9">
        <f>MONTH(Tableau2[[#This Row],[Date]])</f>
        <v>7</v>
      </c>
      <c r="G14173" s="9">
        <f>YEAR(Tableau2[[#This Row],[Date]])</f>
        <v>2025</v>
      </c>
      <c r="H14173" s="9">
        <f>_xlfn.ISOWEEKNUM(Tableau2[[#This Row],[Date]])</f>
        <v>27</v>
      </c>
    </row>
    <row r="14174" spans="1:8" hidden="1" x14ac:dyDescent="0.25">
      <c r="A14174" t="s">
        <v>38</v>
      </c>
      <c r="B14174">
        <f>111111+1</f>
        <v>111112</v>
      </c>
      <c r="C14174" s="3">
        <v>45840</v>
      </c>
      <c r="D14174">
        <v>9</v>
      </c>
      <c r="E14174" s="9" t="str">
        <f>IF(Tableau2[[#This Row],[Project]]="","pas de projet",Tableau2[[#This Row],[Project]])</f>
        <v>0SC378</v>
      </c>
      <c r="F14174" s="9">
        <f>MONTH(Tableau2[[#This Row],[Date]])</f>
        <v>7</v>
      </c>
      <c r="G14174" s="9">
        <f>YEAR(Tableau2[[#This Row],[Date]])</f>
        <v>2025</v>
      </c>
      <c r="H14174" s="9">
        <f>_xlfn.ISOWEEKNUM(Tableau2[[#This Row],[Date]])</f>
        <v>27</v>
      </c>
    </row>
    <row r="14175" spans="1:8" hidden="1" x14ac:dyDescent="0.25">
      <c r="B14175">
        <v>111</v>
      </c>
      <c r="C14175" s="3">
        <v>45840</v>
      </c>
      <c r="D14175">
        <v>8</v>
      </c>
      <c r="E14175" s="9" t="str">
        <f>IF(Tableau2[[#This Row],[Project]]="","pas de projet",Tableau2[[#This Row],[Project]])</f>
        <v>pas de projet</v>
      </c>
      <c r="F14175" s="9">
        <f>MONTH(Tableau2[[#This Row],[Date]])</f>
        <v>7</v>
      </c>
      <c r="G14175" s="9">
        <f>YEAR(Tableau2[[#This Row],[Date]])</f>
        <v>2025</v>
      </c>
      <c r="H14175" s="9">
        <f>_xlfn.ISOWEEKNUM(Tableau2[[#This Row],[Date]])</f>
        <v>27</v>
      </c>
    </row>
    <row r="14176" spans="1:8" hidden="1" x14ac:dyDescent="0.25">
      <c r="B14176">
        <v>111</v>
      </c>
      <c r="C14176" s="3">
        <v>45840</v>
      </c>
      <c r="D14176">
        <v>8</v>
      </c>
      <c r="E14176" s="9" t="str">
        <f>IF(Tableau2[[#This Row],[Project]]="","pas de projet",Tableau2[[#This Row],[Project]])</f>
        <v>pas de projet</v>
      </c>
      <c r="F14176" s="9">
        <f>MONTH(Tableau2[[#This Row],[Date]])</f>
        <v>7</v>
      </c>
      <c r="G14176" s="9">
        <f>YEAR(Tableau2[[#This Row],[Date]])</f>
        <v>2025</v>
      </c>
      <c r="H14176" s="9">
        <f>_xlfn.ISOWEEKNUM(Tableau2[[#This Row],[Date]])</f>
        <v>27</v>
      </c>
    </row>
    <row r="14177" spans="1:8" hidden="1" x14ac:dyDescent="0.25">
      <c r="B14177">
        <v>111</v>
      </c>
      <c r="C14177" s="3">
        <v>45840</v>
      </c>
      <c r="D14177">
        <v>8</v>
      </c>
      <c r="E14177" s="9" t="str">
        <f>IF(Tableau2[[#This Row],[Project]]="","pas de projet",Tableau2[[#This Row],[Project]])</f>
        <v>pas de projet</v>
      </c>
      <c r="F14177" s="9">
        <f>MONTH(Tableau2[[#This Row],[Date]])</f>
        <v>7</v>
      </c>
      <c r="G14177" s="9">
        <f>YEAR(Tableau2[[#This Row],[Date]])</f>
        <v>2025</v>
      </c>
      <c r="H14177" s="9">
        <f>_xlfn.ISOWEEKNUM(Tableau2[[#This Row],[Date]])</f>
        <v>27</v>
      </c>
    </row>
    <row r="14178" spans="1:8" hidden="1" x14ac:dyDescent="0.25">
      <c r="B14178">
        <v>111</v>
      </c>
      <c r="C14178" s="3">
        <v>45840</v>
      </c>
      <c r="D14178">
        <v>8</v>
      </c>
      <c r="E14178" s="9" t="str">
        <f>IF(Tableau2[[#This Row],[Project]]="","pas de projet",Tableau2[[#This Row],[Project]])</f>
        <v>pas de projet</v>
      </c>
      <c r="F14178" s="9">
        <f>MONTH(Tableau2[[#This Row],[Date]])</f>
        <v>7</v>
      </c>
      <c r="G14178" s="9">
        <f>YEAR(Tableau2[[#This Row],[Date]])</f>
        <v>2025</v>
      </c>
      <c r="H14178" s="9">
        <f>_xlfn.ISOWEEKNUM(Tableau2[[#This Row],[Date]])</f>
        <v>27</v>
      </c>
    </row>
    <row r="14179" spans="1:8" hidden="1" x14ac:dyDescent="0.25">
      <c r="B14179">
        <v>111</v>
      </c>
      <c r="C14179" s="3">
        <v>45840</v>
      </c>
      <c r="D14179">
        <v>8</v>
      </c>
      <c r="E14179" s="9" t="str">
        <f>IF(Tableau2[[#This Row],[Project]]="","pas de projet",Tableau2[[#This Row],[Project]])</f>
        <v>pas de projet</v>
      </c>
      <c r="F14179" s="9">
        <f>MONTH(Tableau2[[#This Row],[Date]])</f>
        <v>7</v>
      </c>
      <c r="G14179" s="9">
        <f>YEAR(Tableau2[[#This Row],[Date]])</f>
        <v>2025</v>
      </c>
      <c r="H14179" s="9">
        <f>_xlfn.ISOWEEKNUM(Tableau2[[#This Row],[Date]])</f>
        <v>27</v>
      </c>
    </row>
    <row r="14180" spans="1:8" hidden="1" x14ac:dyDescent="0.25">
      <c r="B14180">
        <v>111</v>
      </c>
      <c r="C14180" s="3">
        <v>45840</v>
      </c>
      <c r="D14180">
        <v>1</v>
      </c>
      <c r="E14180" s="9" t="str">
        <f>IF(Tableau2[[#This Row],[Project]]="","pas de projet",Tableau2[[#This Row],[Project]])</f>
        <v>pas de projet</v>
      </c>
      <c r="F14180" s="9">
        <f>MONTH(Tableau2[[#This Row],[Date]])</f>
        <v>7</v>
      </c>
      <c r="G14180" s="9">
        <f>YEAR(Tableau2[[#This Row],[Date]])</f>
        <v>2025</v>
      </c>
      <c r="H14180" s="9">
        <f>_xlfn.ISOWEEKNUM(Tableau2[[#This Row],[Date]])</f>
        <v>27</v>
      </c>
    </row>
    <row r="14181" spans="1:8" hidden="1" x14ac:dyDescent="0.25">
      <c r="B14181">
        <v>111</v>
      </c>
      <c r="C14181" s="3">
        <v>45840</v>
      </c>
      <c r="D14181">
        <v>8</v>
      </c>
      <c r="E14181" s="9" t="str">
        <f>IF(Tableau2[[#This Row],[Project]]="","pas de projet",Tableau2[[#This Row],[Project]])</f>
        <v>pas de projet</v>
      </c>
      <c r="F14181" s="9">
        <f>MONTH(Tableau2[[#This Row],[Date]])</f>
        <v>7</v>
      </c>
      <c r="G14181" s="9">
        <f>YEAR(Tableau2[[#This Row],[Date]])</f>
        <v>2025</v>
      </c>
      <c r="H14181" s="9">
        <f>_xlfn.ISOWEEKNUM(Tableau2[[#This Row],[Date]])</f>
        <v>27</v>
      </c>
    </row>
    <row r="14182" spans="1:8" hidden="1" x14ac:dyDescent="0.25">
      <c r="B14182">
        <v>111</v>
      </c>
      <c r="C14182" s="3">
        <v>45840</v>
      </c>
      <c r="D14182">
        <v>8</v>
      </c>
      <c r="E14182" s="9" t="str">
        <f>IF(Tableau2[[#This Row],[Project]]="","pas de projet",Tableau2[[#This Row],[Project]])</f>
        <v>pas de projet</v>
      </c>
      <c r="F14182" s="9">
        <f>MONTH(Tableau2[[#This Row],[Date]])</f>
        <v>7</v>
      </c>
      <c r="G14182" s="9">
        <f>YEAR(Tableau2[[#This Row],[Date]])</f>
        <v>2025</v>
      </c>
      <c r="H14182" s="9">
        <f>_xlfn.ISOWEEKNUM(Tableau2[[#This Row],[Date]])</f>
        <v>27</v>
      </c>
    </row>
    <row r="14183" spans="1:8" hidden="1" x14ac:dyDescent="0.25">
      <c r="B14183">
        <v>111</v>
      </c>
      <c r="C14183" s="3">
        <v>45840</v>
      </c>
      <c r="D14183">
        <v>8</v>
      </c>
      <c r="E14183" s="9" t="str">
        <f>IF(Tableau2[[#This Row],[Project]]="","pas de projet",Tableau2[[#This Row],[Project]])</f>
        <v>pas de projet</v>
      </c>
      <c r="F14183" s="9">
        <f>MONTH(Tableau2[[#This Row],[Date]])</f>
        <v>7</v>
      </c>
      <c r="G14183" s="9">
        <f>YEAR(Tableau2[[#This Row],[Date]])</f>
        <v>2025</v>
      </c>
      <c r="H14183" s="9">
        <f>_xlfn.ISOWEEKNUM(Tableau2[[#This Row],[Date]])</f>
        <v>27</v>
      </c>
    </row>
    <row r="14184" spans="1:8" hidden="1" x14ac:dyDescent="0.25">
      <c r="B14184">
        <v>111</v>
      </c>
      <c r="C14184" s="3">
        <v>45840</v>
      </c>
      <c r="D14184">
        <v>8</v>
      </c>
      <c r="E14184" s="9" t="str">
        <f>IF(Tableau2[[#This Row],[Project]]="","pas de projet",Tableau2[[#This Row],[Project]])</f>
        <v>pas de projet</v>
      </c>
      <c r="F14184" s="9">
        <f>MONTH(Tableau2[[#This Row],[Date]])</f>
        <v>7</v>
      </c>
      <c r="G14184" s="9">
        <f>YEAR(Tableau2[[#This Row],[Date]])</f>
        <v>2025</v>
      </c>
      <c r="H14184" s="9">
        <f>_xlfn.ISOWEEKNUM(Tableau2[[#This Row],[Date]])</f>
        <v>27</v>
      </c>
    </row>
    <row r="14185" spans="1:8" hidden="1" x14ac:dyDescent="0.25">
      <c r="B14185">
        <v>111</v>
      </c>
      <c r="C14185" s="3">
        <v>45840</v>
      </c>
      <c r="D14185">
        <v>8</v>
      </c>
      <c r="E14185" s="9" t="str">
        <f>IF(Tableau2[[#This Row],[Project]]="","pas de projet",Tableau2[[#This Row],[Project]])</f>
        <v>pas de projet</v>
      </c>
      <c r="F14185" s="9">
        <f>MONTH(Tableau2[[#This Row],[Date]])</f>
        <v>7</v>
      </c>
      <c r="G14185" s="9">
        <f>YEAR(Tableau2[[#This Row],[Date]])</f>
        <v>2025</v>
      </c>
      <c r="H14185" s="9">
        <f>_xlfn.ISOWEEKNUM(Tableau2[[#This Row],[Date]])</f>
        <v>27</v>
      </c>
    </row>
    <row r="14186" spans="1:8" hidden="1" x14ac:dyDescent="0.25">
      <c r="B14186">
        <v>111</v>
      </c>
      <c r="C14186" s="3">
        <v>45840</v>
      </c>
      <c r="D14186">
        <v>8</v>
      </c>
      <c r="E14186" s="9" t="str">
        <f>IF(Tableau2[[#This Row],[Project]]="","pas de projet",Tableau2[[#This Row],[Project]])</f>
        <v>pas de projet</v>
      </c>
      <c r="F14186" s="9">
        <f>MONTH(Tableau2[[#This Row],[Date]])</f>
        <v>7</v>
      </c>
      <c r="G14186" s="9">
        <f>YEAR(Tableau2[[#This Row],[Date]])</f>
        <v>2025</v>
      </c>
      <c r="H14186" s="9">
        <f>_xlfn.ISOWEEKNUM(Tableau2[[#This Row],[Date]])</f>
        <v>27</v>
      </c>
    </row>
    <row r="14187" spans="1:8" hidden="1" x14ac:dyDescent="0.25">
      <c r="B14187">
        <v>111</v>
      </c>
      <c r="C14187" s="3">
        <v>45840</v>
      </c>
      <c r="D14187">
        <v>8</v>
      </c>
      <c r="E14187" s="9" t="str">
        <f>IF(Tableau2[[#This Row],[Project]]="","pas de projet",Tableau2[[#This Row],[Project]])</f>
        <v>pas de projet</v>
      </c>
      <c r="F14187" s="9">
        <f>MONTH(Tableau2[[#This Row],[Date]])</f>
        <v>7</v>
      </c>
      <c r="G14187" s="9">
        <f>YEAR(Tableau2[[#This Row],[Date]])</f>
        <v>2025</v>
      </c>
      <c r="H14187" s="9">
        <f>_xlfn.ISOWEEKNUM(Tableau2[[#This Row],[Date]])</f>
        <v>27</v>
      </c>
    </row>
    <row r="14188" spans="1:8" hidden="1" x14ac:dyDescent="0.25">
      <c r="A14188" t="s">
        <v>40</v>
      </c>
      <c r="B14188">
        <f t="shared" ref="B14188:B14202" si="649">111111+1</f>
        <v>111112</v>
      </c>
      <c r="C14188" s="3">
        <v>45840</v>
      </c>
      <c r="D14188">
        <v>8</v>
      </c>
      <c r="E14188" s="9" t="str">
        <f>IF(Tableau2[[#This Row],[Project]]="","pas de projet",Tableau2[[#This Row],[Project]])</f>
        <v>0SC376</v>
      </c>
      <c r="F14188" s="9">
        <f>MONTH(Tableau2[[#This Row],[Date]])</f>
        <v>7</v>
      </c>
      <c r="G14188" s="9">
        <f>YEAR(Tableau2[[#This Row],[Date]])</f>
        <v>2025</v>
      </c>
      <c r="H14188" s="9">
        <f>_xlfn.ISOWEEKNUM(Tableau2[[#This Row],[Date]])</f>
        <v>27</v>
      </c>
    </row>
    <row r="14189" spans="1:8" hidden="1" x14ac:dyDescent="0.25">
      <c r="A14189" t="s">
        <v>12</v>
      </c>
      <c r="B14189">
        <f t="shared" si="649"/>
        <v>111112</v>
      </c>
      <c r="C14189" s="3">
        <v>45840</v>
      </c>
      <c r="D14189">
        <v>4</v>
      </c>
      <c r="E14189" s="9" t="str">
        <f>IF(Tableau2[[#This Row],[Project]]="","pas de projet",Tableau2[[#This Row],[Project]])</f>
        <v>0DC377</v>
      </c>
      <c r="F14189" s="9">
        <f>MONTH(Tableau2[[#This Row],[Date]])</f>
        <v>7</v>
      </c>
      <c r="G14189" s="9">
        <f>YEAR(Tableau2[[#This Row],[Date]])</f>
        <v>2025</v>
      </c>
      <c r="H14189" s="9">
        <f>_xlfn.ISOWEEKNUM(Tableau2[[#This Row],[Date]])</f>
        <v>27</v>
      </c>
    </row>
    <row r="14190" spans="1:8" hidden="1" x14ac:dyDescent="0.25">
      <c r="A14190" t="s">
        <v>22</v>
      </c>
      <c r="B14190">
        <f t="shared" si="649"/>
        <v>111112</v>
      </c>
      <c r="C14190" s="3">
        <v>45840</v>
      </c>
      <c r="D14190">
        <v>4</v>
      </c>
      <c r="E14190" s="9" t="str">
        <f>IF(Tableau2[[#This Row],[Project]]="","pas de projet",Tableau2[[#This Row],[Project]])</f>
        <v>0DC376</v>
      </c>
      <c r="F14190" s="9">
        <f>MONTH(Tableau2[[#This Row],[Date]])</f>
        <v>7</v>
      </c>
      <c r="G14190" s="9">
        <f>YEAR(Tableau2[[#This Row],[Date]])</f>
        <v>2025</v>
      </c>
      <c r="H14190" s="9">
        <f>_xlfn.ISOWEEKNUM(Tableau2[[#This Row],[Date]])</f>
        <v>27</v>
      </c>
    </row>
    <row r="14191" spans="1:8" hidden="1" x14ac:dyDescent="0.25">
      <c r="A14191" t="s">
        <v>13</v>
      </c>
      <c r="B14191">
        <f t="shared" si="649"/>
        <v>111112</v>
      </c>
      <c r="C14191" s="3">
        <v>45840</v>
      </c>
      <c r="D14191">
        <v>2</v>
      </c>
      <c r="E14191" s="9" t="str">
        <f>IF(Tableau2[[#This Row],[Project]]="","pas de projet",Tableau2[[#This Row],[Project]])</f>
        <v>0DC378</v>
      </c>
      <c r="F14191" s="9">
        <f>MONTH(Tableau2[[#This Row],[Date]])</f>
        <v>7</v>
      </c>
      <c r="G14191" s="9">
        <f>YEAR(Tableau2[[#This Row],[Date]])</f>
        <v>2025</v>
      </c>
      <c r="H14191" s="9">
        <f>_xlfn.ISOWEEKNUM(Tableau2[[#This Row],[Date]])</f>
        <v>27</v>
      </c>
    </row>
    <row r="14192" spans="1:8" hidden="1" x14ac:dyDescent="0.25">
      <c r="A14192" t="s">
        <v>22</v>
      </c>
      <c r="B14192">
        <f t="shared" si="649"/>
        <v>111112</v>
      </c>
      <c r="C14192" s="3">
        <v>45840</v>
      </c>
      <c r="D14192">
        <v>3</v>
      </c>
      <c r="E14192" s="9" t="str">
        <f>IF(Tableau2[[#This Row],[Project]]="","pas de projet",Tableau2[[#This Row],[Project]])</f>
        <v>0DC376</v>
      </c>
      <c r="F14192" s="9">
        <f>MONTH(Tableau2[[#This Row],[Date]])</f>
        <v>7</v>
      </c>
      <c r="G14192" s="9">
        <f>YEAR(Tableau2[[#This Row],[Date]])</f>
        <v>2025</v>
      </c>
      <c r="H14192" s="9">
        <f>_xlfn.ISOWEEKNUM(Tableau2[[#This Row],[Date]])</f>
        <v>27</v>
      </c>
    </row>
    <row r="14193" spans="1:8" hidden="1" x14ac:dyDescent="0.25">
      <c r="A14193" t="s">
        <v>12</v>
      </c>
      <c r="B14193">
        <f t="shared" si="649"/>
        <v>111112</v>
      </c>
      <c r="C14193" s="3">
        <v>45840</v>
      </c>
      <c r="D14193">
        <v>3</v>
      </c>
      <c r="E14193" s="9" t="str">
        <f>IF(Tableau2[[#This Row],[Project]]="","pas de projet",Tableau2[[#This Row],[Project]])</f>
        <v>0DC377</v>
      </c>
      <c r="F14193" s="9">
        <f>MONTH(Tableau2[[#This Row],[Date]])</f>
        <v>7</v>
      </c>
      <c r="G14193" s="9">
        <f>YEAR(Tableau2[[#This Row],[Date]])</f>
        <v>2025</v>
      </c>
      <c r="H14193" s="9">
        <f>_xlfn.ISOWEEKNUM(Tableau2[[#This Row],[Date]])</f>
        <v>27</v>
      </c>
    </row>
    <row r="14194" spans="1:8" hidden="1" x14ac:dyDescent="0.25">
      <c r="B14194">
        <f t="shared" si="649"/>
        <v>111112</v>
      </c>
      <c r="C14194" s="3">
        <v>45841</v>
      </c>
      <c r="D14194">
        <v>0</v>
      </c>
      <c r="E14194" s="9" t="str">
        <f>IF(Tableau2[[#This Row],[Project]]="","pas de projet",Tableau2[[#This Row],[Project]])</f>
        <v>pas de projet</v>
      </c>
      <c r="F14194" s="9">
        <f>MONTH(Tableau2[[#This Row],[Date]])</f>
        <v>7</v>
      </c>
      <c r="G14194" s="9">
        <f>YEAR(Tableau2[[#This Row],[Date]])</f>
        <v>2025</v>
      </c>
      <c r="H14194" s="9">
        <f>_xlfn.ISOWEEKNUM(Tableau2[[#This Row],[Date]])</f>
        <v>27</v>
      </c>
    </row>
    <row r="14195" spans="1:8" hidden="1" x14ac:dyDescent="0.25">
      <c r="B14195">
        <f t="shared" si="649"/>
        <v>111112</v>
      </c>
      <c r="C14195" s="3">
        <v>45841</v>
      </c>
      <c r="D14195">
        <v>0</v>
      </c>
      <c r="E14195" s="9" t="str">
        <f>IF(Tableau2[[#This Row],[Project]]="","pas de projet",Tableau2[[#This Row],[Project]])</f>
        <v>pas de projet</v>
      </c>
      <c r="F14195" s="9">
        <f>MONTH(Tableau2[[#This Row],[Date]])</f>
        <v>7</v>
      </c>
      <c r="G14195" s="9">
        <f>YEAR(Tableau2[[#This Row],[Date]])</f>
        <v>2025</v>
      </c>
      <c r="H14195" s="9">
        <f>_xlfn.ISOWEEKNUM(Tableau2[[#This Row],[Date]])</f>
        <v>27</v>
      </c>
    </row>
    <row r="14196" spans="1:8" hidden="1" x14ac:dyDescent="0.25">
      <c r="B14196">
        <f t="shared" si="649"/>
        <v>111112</v>
      </c>
      <c r="C14196" s="3">
        <v>45841</v>
      </c>
      <c r="D14196">
        <v>0</v>
      </c>
      <c r="E14196" s="9" t="str">
        <f>IF(Tableau2[[#This Row],[Project]]="","pas de projet",Tableau2[[#This Row],[Project]])</f>
        <v>pas de projet</v>
      </c>
      <c r="F14196" s="9">
        <f>MONTH(Tableau2[[#This Row],[Date]])</f>
        <v>7</v>
      </c>
      <c r="G14196" s="9">
        <f>YEAR(Tableau2[[#This Row],[Date]])</f>
        <v>2025</v>
      </c>
      <c r="H14196" s="9">
        <f>_xlfn.ISOWEEKNUM(Tableau2[[#This Row],[Date]])</f>
        <v>27</v>
      </c>
    </row>
    <row r="14197" spans="1:8" hidden="1" x14ac:dyDescent="0.25">
      <c r="B14197">
        <f t="shared" si="649"/>
        <v>111112</v>
      </c>
      <c r="C14197" s="3">
        <v>45840</v>
      </c>
      <c r="D14197">
        <v>8</v>
      </c>
      <c r="E14197" s="9" t="str">
        <f>IF(Tableau2[[#This Row],[Project]]="","pas de projet",Tableau2[[#This Row],[Project]])</f>
        <v>pas de projet</v>
      </c>
      <c r="F14197" s="9">
        <f>MONTH(Tableau2[[#This Row],[Date]])</f>
        <v>7</v>
      </c>
      <c r="G14197" s="9">
        <f>YEAR(Tableau2[[#This Row],[Date]])</f>
        <v>2025</v>
      </c>
      <c r="H14197" s="9">
        <f>_xlfn.ISOWEEKNUM(Tableau2[[#This Row],[Date]])</f>
        <v>27</v>
      </c>
    </row>
    <row r="14198" spans="1:8" hidden="1" x14ac:dyDescent="0.25">
      <c r="B14198">
        <f t="shared" si="649"/>
        <v>111112</v>
      </c>
      <c r="C14198" s="3">
        <v>45840</v>
      </c>
      <c r="D14198">
        <v>8</v>
      </c>
      <c r="E14198" s="9" t="str">
        <f>IF(Tableau2[[#This Row],[Project]]="","pas de projet",Tableau2[[#This Row],[Project]])</f>
        <v>pas de projet</v>
      </c>
      <c r="F14198" s="9">
        <f>MONTH(Tableau2[[#This Row],[Date]])</f>
        <v>7</v>
      </c>
      <c r="G14198" s="9">
        <f>YEAR(Tableau2[[#This Row],[Date]])</f>
        <v>2025</v>
      </c>
      <c r="H14198" s="9">
        <f>_xlfn.ISOWEEKNUM(Tableau2[[#This Row],[Date]])</f>
        <v>27</v>
      </c>
    </row>
    <row r="14199" spans="1:8" hidden="1" x14ac:dyDescent="0.25">
      <c r="B14199">
        <f t="shared" si="649"/>
        <v>111112</v>
      </c>
      <c r="C14199" s="3">
        <v>45840</v>
      </c>
      <c r="D14199">
        <v>8</v>
      </c>
      <c r="E14199" s="9" t="str">
        <f>IF(Tableau2[[#This Row],[Project]]="","pas de projet",Tableau2[[#This Row],[Project]])</f>
        <v>pas de projet</v>
      </c>
      <c r="F14199" s="9">
        <f>MONTH(Tableau2[[#This Row],[Date]])</f>
        <v>7</v>
      </c>
      <c r="G14199" s="9">
        <f>YEAR(Tableau2[[#This Row],[Date]])</f>
        <v>2025</v>
      </c>
      <c r="H14199" s="9">
        <f>_xlfn.ISOWEEKNUM(Tableau2[[#This Row],[Date]])</f>
        <v>27</v>
      </c>
    </row>
    <row r="14200" spans="1:8" hidden="1" x14ac:dyDescent="0.25">
      <c r="B14200">
        <f t="shared" si="649"/>
        <v>111112</v>
      </c>
      <c r="C14200" s="3">
        <v>45840</v>
      </c>
      <c r="D14200">
        <v>8</v>
      </c>
      <c r="E14200" s="9" t="str">
        <f>IF(Tableau2[[#This Row],[Project]]="","pas de projet",Tableau2[[#This Row],[Project]])</f>
        <v>pas de projet</v>
      </c>
      <c r="F14200" s="9">
        <f>MONTH(Tableau2[[#This Row],[Date]])</f>
        <v>7</v>
      </c>
      <c r="G14200" s="9">
        <f>YEAR(Tableau2[[#This Row],[Date]])</f>
        <v>2025</v>
      </c>
      <c r="H14200" s="9">
        <f>_xlfn.ISOWEEKNUM(Tableau2[[#This Row],[Date]])</f>
        <v>27</v>
      </c>
    </row>
    <row r="14201" spans="1:8" hidden="1" x14ac:dyDescent="0.25">
      <c r="B14201">
        <f t="shared" si="649"/>
        <v>111112</v>
      </c>
      <c r="C14201" s="3">
        <v>45840</v>
      </c>
      <c r="D14201">
        <v>8</v>
      </c>
      <c r="E14201" s="9" t="str">
        <f>IF(Tableau2[[#This Row],[Project]]="","pas de projet",Tableau2[[#This Row],[Project]])</f>
        <v>pas de projet</v>
      </c>
      <c r="F14201" s="9">
        <f>MONTH(Tableau2[[#This Row],[Date]])</f>
        <v>7</v>
      </c>
      <c r="G14201" s="9">
        <f>YEAR(Tableau2[[#This Row],[Date]])</f>
        <v>2025</v>
      </c>
      <c r="H14201" s="9">
        <f>_xlfn.ISOWEEKNUM(Tableau2[[#This Row],[Date]])</f>
        <v>27</v>
      </c>
    </row>
    <row r="14202" spans="1:8" hidden="1" x14ac:dyDescent="0.25">
      <c r="B14202">
        <f t="shared" si="649"/>
        <v>111112</v>
      </c>
      <c r="C14202" s="3">
        <v>45840</v>
      </c>
      <c r="D14202">
        <v>8</v>
      </c>
      <c r="E14202" s="9" t="str">
        <f>IF(Tableau2[[#This Row],[Project]]="","pas de projet",Tableau2[[#This Row],[Project]])</f>
        <v>pas de projet</v>
      </c>
      <c r="F14202" s="9">
        <f>MONTH(Tableau2[[#This Row],[Date]])</f>
        <v>7</v>
      </c>
      <c r="G14202" s="9">
        <f>YEAR(Tableau2[[#This Row],[Date]])</f>
        <v>2025</v>
      </c>
      <c r="H14202" s="9">
        <f>_xlfn.ISOWEEKNUM(Tableau2[[#This Row],[Date]])</f>
        <v>27</v>
      </c>
    </row>
    <row r="14203" spans="1:8" hidden="1" x14ac:dyDescent="0.25">
      <c r="A14203" t="s">
        <v>32</v>
      </c>
      <c r="B14203">
        <v>6</v>
      </c>
      <c r="C14203" s="3">
        <v>45839</v>
      </c>
      <c r="D14203">
        <v>6</v>
      </c>
      <c r="E14203" s="9" t="str">
        <f>IF(Tableau2[[#This Row],[Project]]="","pas de projet",Tableau2[[#This Row],[Project]])</f>
        <v>0NC378</v>
      </c>
      <c r="F14203" s="9">
        <f>MONTH(Tableau2[[#This Row],[Date]])</f>
        <v>7</v>
      </c>
      <c r="G14203" s="9">
        <f>YEAR(Tableau2[[#This Row],[Date]])</f>
        <v>2025</v>
      </c>
      <c r="H14203" s="9">
        <f>_xlfn.ISOWEEKNUM(Tableau2[[#This Row],[Date]])</f>
        <v>27</v>
      </c>
    </row>
    <row r="14204" spans="1:8" hidden="1" x14ac:dyDescent="0.25">
      <c r="A14204" t="s">
        <v>32</v>
      </c>
      <c r="B14204">
        <v>6</v>
      </c>
      <c r="C14204" s="3">
        <v>45839</v>
      </c>
      <c r="D14204">
        <v>6</v>
      </c>
      <c r="E14204" s="9" t="str">
        <f>IF(Tableau2[[#This Row],[Project]]="","pas de projet",Tableau2[[#This Row],[Project]])</f>
        <v>0NC378</v>
      </c>
      <c r="F14204" s="9">
        <f>MONTH(Tableau2[[#This Row],[Date]])</f>
        <v>7</v>
      </c>
      <c r="G14204" s="9">
        <f>YEAR(Tableau2[[#This Row],[Date]])</f>
        <v>2025</v>
      </c>
      <c r="H14204" s="9">
        <f>_xlfn.ISOWEEKNUM(Tableau2[[#This Row],[Date]])</f>
        <v>27</v>
      </c>
    </row>
    <row r="14205" spans="1:8" hidden="1" x14ac:dyDescent="0.25">
      <c r="A14205" t="s">
        <v>32</v>
      </c>
      <c r="B14205">
        <v>6</v>
      </c>
      <c r="C14205" s="3">
        <v>45839</v>
      </c>
      <c r="D14205">
        <v>6</v>
      </c>
      <c r="E14205" s="9" t="str">
        <f>IF(Tableau2[[#This Row],[Project]]="","pas de projet",Tableau2[[#This Row],[Project]])</f>
        <v>0NC378</v>
      </c>
      <c r="F14205" s="9">
        <f>MONTH(Tableau2[[#This Row],[Date]])</f>
        <v>7</v>
      </c>
      <c r="G14205" s="9">
        <f>YEAR(Tableau2[[#This Row],[Date]])</f>
        <v>2025</v>
      </c>
      <c r="H14205" s="9">
        <f>_xlfn.ISOWEEKNUM(Tableau2[[#This Row],[Date]])</f>
        <v>27</v>
      </c>
    </row>
    <row r="14206" spans="1:8" hidden="1" x14ac:dyDescent="0.25">
      <c r="A14206" t="s">
        <v>32</v>
      </c>
      <c r="B14206">
        <v>6</v>
      </c>
      <c r="C14206" s="3">
        <v>45839</v>
      </c>
      <c r="D14206">
        <v>6</v>
      </c>
      <c r="E14206" s="9" t="str">
        <f>IF(Tableau2[[#This Row],[Project]]="","pas de projet",Tableau2[[#This Row],[Project]])</f>
        <v>0NC378</v>
      </c>
      <c r="F14206" s="9">
        <f>MONTH(Tableau2[[#This Row],[Date]])</f>
        <v>7</v>
      </c>
      <c r="G14206" s="9">
        <f>YEAR(Tableau2[[#This Row],[Date]])</f>
        <v>2025</v>
      </c>
      <c r="H14206" s="9">
        <f>_xlfn.ISOWEEKNUM(Tableau2[[#This Row],[Date]])</f>
        <v>27</v>
      </c>
    </row>
    <row r="14207" spans="1:8" hidden="1" x14ac:dyDescent="0.25">
      <c r="A14207" t="s">
        <v>32</v>
      </c>
      <c r="B14207">
        <v>6</v>
      </c>
      <c r="C14207" s="3">
        <v>45839</v>
      </c>
      <c r="D14207">
        <v>6</v>
      </c>
      <c r="E14207" s="9" t="str">
        <f>IF(Tableau2[[#This Row],[Project]]="","pas de projet",Tableau2[[#This Row],[Project]])</f>
        <v>0NC378</v>
      </c>
      <c r="F14207" s="9">
        <f>MONTH(Tableau2[[#This Row],[Date]])</f>
        <v>7</v>
      </c>
      <c r="G14207" s="9">
        <f>YEAR(Tableau2[[#This Row],[Date]])</f>
        <v>2025</v>
      </c>
      <c r="H14207" s="9">
        <f>_xlfn.ISOWEEKNUM(Tableau2[[#This Row],[Date]])</f>
        <v>27</v>
      </c>
    </row>
    <row r="14208" spans="1:8" hidden="1" x14ac:dyDescent="0.25">
      <c r="A14208" t="s">
        <v>32</v>
      </c>
      <c r="B14208">
        <v>6</v>
      </c>
      <c r="C14208" s="3">
        <v>45839</v>
      </c>
      <c r="D14208">
        <v>6</v>
      </c>
      <c r="E14208" s="9" t="str">
        <f>IF(Tableau2[[#This Row],[Project]]="","pas de projet",Tableau2[[#This Row],[Project]])</f>
        <v>0NC378</v>
      </c>
      <c r="F14208" s="9">
        <f>MONTH(Tableau2[[#This Row],[Date]])</f>
        <v>7</v>
      </c>
      <c r="G14208" s="9">
        <f>YEAR(Tableau2[[#This Row],[Date]])</f>
        <v>2025</v>
      </c>
      <c r="H14208" s="9">
        <f>_xlfn.ISOWEEKNUM(Tableau2[[#This Row],[Date]])</f>
        <v>27</v>
      </c>
    </row>
    <row r="14209" spans="1:8" hidden="1" x14ac:dyDescent="0.25">
      <c r="A14209" t="s">
        <v>32</v>
      </c>
      <c r="B14209">
        <v>6</v>
      </c>
      <c r="C14209" s="3">
        <v>45839</v>
      </c>
      <c r="D14209">
        <v>6</v>
      </c>
      <c r="E14209" s="9" t="str">
        <f>IF(Tableau2[[#This Row],[Project]]="","pas de projet",Tableau2[[#This Row],[Project]])</f>
        <v>0NC378</v>
      </c>
      <c r="F14209" s="9">
        <f>MONTH(Tableau2[[#This Row],[Date]])</f>
        <v>7</v>
      </c>
      <c r="G14209" s="9">
        <f>YEAR(Tableau2[[#This Row],[Date]])</f>
        <v>2025</v>
      </c>
      <c r="H14209" s="9">
        <f>_xlfn.ISOWEEKNUM(Tableau2[[#This Row],[Date]])</f>
        <v>27</v>
      </c>
    </row>
    <row r="14210" spans="1:8" hidden="1" x14ac:dyDescent="0.25">
      <c r="A14210" t="s">
        <v>13</v>
      </c>
      <c r="B14210">
        <v>6</v>
      </c>
      <c r="C14210" s="3">
        <v>45839</v>
      </c>
      <c r="D14210">
        <v>18</v>
      </c>
      <c r="E14210" s="9" t="str">
        <f>IF(Tableau2[[#This Row],[Project]]="","pas de projet",Tableau2[[#This Row],[Project]])</f>
        <v>0DC378</v>
      </c>
      <c r="F14210" s="9">
        <f>MONTH(Tableau2[[#This Row],[Date]])</f>
        <v>7</v>
      </c>
      <c r="G14210" s="9">
        <f>YEAR(Tableau2[[#This Row],[Date]])</f>
        <v>2025</v>
      </c>
      <c r="H14210" s="9">
        <f>_xlfn.ISOWEEKNUM(Tableau2[[#This Row],[Date]])</f>
        <v>27</v>
      </c>
    </row>
    <row r="14211" spans="1:8" hidden="1" x14ac:dyDescent="0.25">
      <c r="A14211" t="s">
        <v>32</v>
      </c>
      <c r="B14211">
        <v>6</v>
      </c>
      <c r="C14211" s="3">
        <v>45839</v>
      </c>
      <c r="D14211">
        <v>34</v>
      </c>
      <c r="E14211" s="9" t="str">
        <f>IF(Tableau2[[#This Row],[Project]]="","pas de projet",Tableau2[[#This Row],[Project]])</f>
        <v>0NC378</v>
      </c>
      <c r="F14211" s="9">
        <f>MONTH(Tableau2[[#This Row],[Date]])</f>
        <v>7</v>
      </c>
      <c r="G14211" s="9">
        <f>YEAR(Tableau2[[#This Row],[Date]])</f>
        <v>2025</v>
      </c>
      <c r="H14211" s="9">
        <f>_xlfn.ISOWEEKNUM(Tableau2[[#This Row],[Date]])</f>
        <v>27</v>
      </c>
    </row>
    <row r="14212" spans="1:8" hidden="1" x14ac:dyDescent="0.25">
      <c r="A14212" t="s">
        <v>32</v>
      </c>
      <c r="B14212">
        <v>6</v>
      </c>
      <c r="C14212" s="3">
        <v>45839</v>
      </c>
      <c r="D14212">
        <v>56</v>
      </c>
      <c r="E14212" s="9" t="str">
        <f>IF(Tableau2[[#This Row],[Project]]="","pas de projet",Tableau2[[#This Row],[Project]])</f>
        <v>0NC378</v>
      </c>
      <c r="F14212" s="9">
        <f>MONTH(Tableau2[[#This Row],[Date]])</f>
        <v>7</v>
      </c>
      <c r="G14212" s="9">
        <f>YEAR(Tableau2[[#This Row],[Date]])</f>
        <v>2025</v>
      </c>
      <c r="H14212" s="9">
        <f>_xlfn.ISOWEEKNUM(Tableau2[[#This Row],[Date]])</f>
        <v>27</v>
      </c>
    </row>
    <row r="14213" spans="1:8" hidden="1" x14ac:dyDescent="0.25">
      <c r="A14213" t="s">
        <v>12</v>
      </c>
      <c r="B14213">
        <v>6</v>
      </c>
      <c r="C14213" s="3">
        <v>45839</v>
      </c>
      <c r="D14213">
        <v>18</v>
      </c>
      <c r="E14213" s="9" t="str">
        <f>IF(Tableau2[[#This Row],[Project]]="","pas de projet",Tableau2[[#This Row],[Project]])</f>
        <v>0DC377</v>
      </c>
      <c r="F14213" s="9">
        <f>MONTH(Tableau2[[#This Row],[Date]])</f>
        <v>7</v>
      </c>
      <c r="G14213" s="9">
        <f>YEAR(Tableau2[[#This Row],[Date]])</f>
        <v>2025</v>
      </c>
      <c r="H14213" s="9">
        <f>_xlfn.ISOWEEKNUM(Tableau2[[#This Row],[Date]])</f>
        <v>27</v>
      </c>
    </row>
    <row r="14214" spans="1:8" hidden="1" x14ac:dyDescent="0.25">
      <c r="A14214" t="s">
        <v>10</v>
      </c>
      <c r="B14214">
        <v>6</v>
      </c>
      <c r="C14214" s="3">
        <v>45839</v>
      </c>
      <c r="D14214">
        <v>16</v>
      </c>
      <c r="E14214" s="9" t="str">
        <f>IF(Tableau2[[#This Row],[Project]]="","pas de projet",Tableau2[[#This Row],[Project]])</f>
        <v>0NC377</v>
      </c>
      <c r="F14214" s="9">
        <f>MONTH(Tableau2[[#This Row],[Date]])</f>
        <v>7</v>
      </c>
      <c r="G14214" s="9">
        <f>YEAR(Tableau2[[#This Row],[Date]])</f>
        <v>2025</v>
      </c>
      <c r="H14214" s="9">
        <f>_xlfn.ISOWEEKNUM(Tableau2[[#This Row],[Date]])</f>
        <v>27</v>
      </c>
    </row>
    <row r="14215" spans="1:8" hidden="1" x14ac:dyDescent="0.25">
      <c r="A14215" t="s">
        <v>12</v>
      </c>
      <c r="B14215">
        <v>6</v>
      </c>
      <c r="C14215" s="3">
        <v>45839</v>
      </c>
      <c r="D14215">
        <v>16</v>
      </c>
      <c r="E14215" s="9" t="str">
        <f>IF(Tableau2[[#This Row],[Project]]="","pas de projet",Tableau2[[#This Row],[Project]])</f>
        <v>0DC377</v>
      </c>
      <c r="F14215" s="9">
        <f>MONTH(Tableau2[[#This Row],[Date]])</f>
        <v>7</v>
      </c>
      <c r="G14215" s="9">
        <f>YEAR(Tableau2[[#This Row],[Date]])</f>
        <v>2025</v>
      </c>
      <c r="H14215" s="9">
        <f>_xlfn.ISOWEEKNUM(Tableau2[[#This Row],[Date]])</f>
        <v>27</v>
      </c>
    </row>
    <row r="14216" spans="1:8" hidden="1" x14ac:dyDescent="0.25">
      <c r="A14216" t="s">
        <v>8</v>
      </c>
      <c r="B14216">
        <v>6</v>
      </c>
      <c r="C14216" s="3">
        <v>45839</v>
      </c>
      <c r="D14216">
        <v>16</v>
      </c>
      <c r="E14216" s="9" t="str">
        <f>IF(Tableau2[[#This Row],[Project]]="","pas de projet",Tableau2[[#This Row],[Project]])</f>
        <v>Fara proiect</v>
      </c>
      <c r="F14216" s="9">
        <f>MONTH(Tableau2[[#This Row],[Date]])</f>
        <v>7</v>
      </c>
      <c r="G14216" s="9">
        <f>YEAR(Tableau2[[#This Row],[Date]])</f>
        <v>2025</v>
      </c>
      <c r="H14216" s="9">
        <f>_xlfn.ISOWEEKNUM(Tableau2[[#This Row],[Date]])</f>
        <v>27</v>
      </c>
    </row>
    <row r="14217" spans="1:8" hidden="1" x14ac:dyDescent="0.25">
      <c r="A14217" t="s">
        <v>22</v>
      </c>
      <c r="B14217">
        <v>6</v>
      </c>
      <c r="C14217" s="3">
        <v>45839</v>
      </c>
      <c r="D14217">
        <v>8</v>
      </c>
      <c r="E14217" s="9" t="str">
        <f>IF(Tableau2[[#This Row],[Project]]="","pas de projet",Tableau2[[#This Row],[Project]])</f>
        <v>0DC376</v>
      </c>
      <c r="F14217" s="9">
        <f>MONTH(Tableau2[[#This Row],[Date]])</f>
        <v>7</v>
      </c>
      <c r="G14217" s="9">
        <f>YEAR(Tableau2[[#This Row],[Date]])</f>
        <v>2025</v>
      </c>
      <c r="H14217" s="9">
        <f>_xlfn.ISOWEEKNUM(Tableau2[[#This Row],[Date]])</f>
        <v>27</v>
      </c>
    </row>
    <row r="14218" spans="1:8" hidden="1" x14ac:dyDescent="0.25">
      <c r="A14218" t="s">
        <v>13</v>
      </c>
      <c r="B14218">
        <v>4</v>
      </c>
      <c r="C14218" s="3">
        <v>45839</v>
      </c>
      <c r="D14218">
        <v>24</v>
      </c>
      <c r="E14218" s="9" t="str">
        <f>IF(Tableau2[[#This Row],[Project]]="","pas de projet",Tableau2[[#This Row],[Project]])</f>
        <v>0DC378</v>
      </c>
      <c r="F14218" s="9">
        <f>MONTH(Tableau2[[#This Row],[Date]])</f>
        <v>7</v>
      </c>
      <c r="G14218" s="9">
        <f>YEAR(Tableau2[[#This Row],[Date]])</f>
        <v>2025</v>
      </c>
      <c r="H14218" s="9">
        <f>_xlfn.ISOWEEKNUM(Tableau2[[#This Row],[Date]])</f>
        <v>27</v>
      </c>
    </row>
    <row r="14219" spans="1:8" hidden="1" x14ac:dyDescent="0.25">
      <c r="A14219" t="s">
        <v>13</v>
      </c>
      <c r="B14219">
        <v>4</v>
      </c>
      <c r="C14219" s="3">
        <v>45839</v>
      </c>
      <c r="D14219">
        <v>18</v>
      </c>
      <c r="E14219" s="9" t="str">
        <f>IF(Tableau2[[#This Row],[Project]]="","pas de projet",Tableau2[[#This Row],[Project]])</f>
        <v>0DC378</v>
      </c>
      <c r="F14219" s="9">
        <f>MONTH(Tableau2[[#This Row],[Date]])</f>
        <v>7</v>
      </c>
      <c r="G14219" s="9">
        <f>YEAR(Tableau2[[#This Row],[Date]])</f>
        <v>2025</v>
      </c>
      <c r="H14219" s="9">
        <f>_xlfn.ISOWEEKNUM(Tableau2[[#This Row],[Date]])</f>
        <v>27</v>
      </c>
    </row>
    <row r="14220" spans="1:8" hidden="1" x14ac:dyDescent="0.25">
      <c r="A14220" t="s">
        <v>13</v>
      </c>
      <c r="B14220">
        <v>4</v>
      </c>
      <c r="C14220" s="3">
        <v>45839</v>
      </c>
      <c r="D14220">
        <v>16</v>
      </c>
      <c r="E14220" s="9" t="str">
        <f>IF(Tableau2[[#This Row],[Project]]="","pas de projet",Tableau2[[#This Row],[Project]])</f>
        <v>0DC378</v>
      </c>
      <c r="F14220" s="9">
        <f>MONTH(Tableau2[[#This Row],[Date]])</f>
        <v>7</v>
      </c>
      <c r="G14220" s="9">
        <f>YEAR(Tableau2[[#This Row],[Date]])</f>
        <v>2025</v>
      </c>
      <c r="H14220" s="9">
        <f>_xlfn.ISOWEEKNUM(Tableau2[[#This Row],[Date]])</f>
        <v>27</v>
      </c>
    </row>
    <row r="14221" spans="1:8" hidden="1" x14ac:dyDescent="0.25">
      <c r="A14221" t="s">
        <v>12</v>
      </c>
      <c r="B14221">
        <v>4</v>
      </c>
      <c r="C14221" s="3">
        <v>45839</v>
      </c>
      <c r="D14221">
        <v>16</v>
      </c>
      <c r="E14221" s="9" t="str">
        <f>IF(Tableau2[[#This Row],[Project]]="","pas de projet",Tableau2[[#This Row],[Project]])</f>
        <v>0DC377</v>
      </c>
      <c r="F14221" s="9">
        <f>MONTH(Tableau2[[#This Row],[Date]])</f>
        <v>7</v>
      </c>
      <c r="G14221" s="9">
        <f>YEAR(Tableau2[[#This Row],[Date]])</f>
        <v>2025</v>
      </c>
      <c r="H14221" s="9">
        <f>_xlfn.ISOWEEKNUM(Tableau2[[#This Row],[Date]])</f>
        <v>27</v>
      </c>
    </row>
    <row r="14222" spans="1:8" hidden="1" x14ac:dyDescent="0.25">
      <c r="A14222" t="s">
        <v>22</v>
      </c>
      <c r="B14222">
        <v>4</v>
      </c>
      <c r="C14222" s="3">
        <v>45839</v>
      </c>
      <c r="D14222">
        <v>26</v>
      </c>
      <c r="E14222" s="9" t="str">
        <f>IF(Tableau2[[#This Row],[Project]]="","pas de projet",Tableau2[[#This Row],[Project]])</f>
        <v>0DC376</v>
      </c>
      <c r="F14222" s="9">
        <f>MONTH(Tableau2[[#This Row],[Date]])</f>
        <v>7</v>
      </c>
      <c r="G14222" s="9">
        <f>YEAR(Tableau2[[#This Row],[Date]])</f>
        <v>2025</v>
      </c>
      <c r="H14222" s="9">
        <f>_xlfn.ISOWEEKNUM(Tableau2[[#This Row],[Date]])</f>
        <v>27</v>
      </c>
    </row>
    <row r="14223" spans="1:8" hidden="1" x14ac:dyDescent="0.25">
      <c r="A14223" t="s">
        <v>10</v>
      </c>
      <c r="B14223">
        <f>1</f>
        <v>1</v>
      </c>
      <c r="C14223" s="3">
        <v>45840</v>
      </c>
      <c r="D14223">
        <v>16</v>
      </c>
      <c r="E14223" s="9" t="str">
        <f>IF(Tableau2[[#This Row],[Project]]="","pas de projet",Tableau2[[#This Row],[Project]])</f>
        <v>0NC377</v>
      </c>
      <c r="F14223" s="9">
        <f>MONTH(Tableau2[[#This Row],[Date]])</f>
        <v>7</v>
      </c>
      <c r="G14223" s="9">
        <f>YEAR(Tableau2[[#This Row],[Date]])</f>
        <v>2025</v>
      </c>
      <c r="H14223" s="9">
        <f>_xlfn.ISOWEEKNUM(Tableau2[[#This Row],[Date]])</f>
        <v>27</v>
      </c>
    </row>
    <row r="14224" spans="1:8" hidden="1" x14ac:dyDescent="0.25">
      <c r="A14224" t="s">
        <v>10</v>
      </c>
      <c r="B14224">
        <f>1</f>
        <v>1</v>
      </c>
      <c r="C14224" s="3">
        <v>45840</v>
      </c>
      <c r="D14224">
        <v>24</v>
      </c>
      <c r="E14224" s="9" t="str">
        <f>IF(Tableau2[[#This Row],[Project]]="","pas de projet",Tableau2[[#This Row],[Project]])</f>
        <v>0NC377</v>
      </c>
      <c r="F14224" s="9">
        <f>MONTH(Tableau2[[#This Row],[Date]])</f>
        <v>7</v>
      </c>
      <c r="G14224" s="9">
        <f>YEAR(Tableau2[[#This Row],[Date]])</f>
        <v>2025</v>
      </c>
      <c r="H14224" s="9">
        <f>_xlfn.ISOWEEKNUM(Tableau2[[#This Row],[Date]])</f>
        <v>27</v>
      </c>
    </row>
    <row r="14225" spans="1:8" hidden="1" x14ac:dyDescent="0.25">
      <c r="A14225" t="s">
        <v>10</v>
      </c>
      <c r="B14225">
        <f>1</f>
        <v>1</v>
      </c>
      <c r="C14225" s="3">
        <v>45840</v>
      </c>
      <c r="D14225">
        <v>32</v>
      </c>
      <c r="E14225" s="9" t="str">
        <f>IF(Tableau2[[#This Row],[Project]]="","pas de projet",Tableau2[[#This Row],[Project]])</f>
        <v>0NC377</v>
      </c>
      <c r="F14225" s="9">
        <f>MONTH(Tableau2[[#This Row],[Date]])</f>
        <v>7</v>
      </c>
      <c r="G14225" s="9">
        <f>YEAR(Tableau2[[#This Row],[Date]])</f>
        <v>2025</v>
      </c>
      <c r="H14225" s="9">
        <f>_xlfn.ISOWEEKNUM(Tableau2[[#This Row],[Date]])</f>
        <v>27</v>
      </c>
    </row>
    <row r="14226" spans="1:8" hidden="1" x14ac:dyDescent="0.25">
      <c r="A14226" t="s">
        <v>22</v>
      </c>
      <c r="B14226">
        <f>1</f>
        <v>1</v>
      </c>
      <c r="C14226" s="3">
        <v>45840</v>
      </c>
      <c r="D14226">
        <v>16</v>
      </c>
      <c r="E14226" s="9" t="str">
        <f>IF(Tableau2[[#This Row],[Project]]="","pas de projet",Tableau2[[#This Row],[Project]])</f>
        <v>0DC376</v>
      </c>
      <c r="F14226" s="9">
        <f>MONTH(Tableau2[[#This Row],[Date]])</f>
        <v>7</v>
      </c>
      <c r="G14226" s="9">
        <f>YEAR(Tableau2[[#This Row],[Date]])</f>
        <v>2025</v>
      </c>
      <c r="H14226" s="9">
        <f>_xlfn.ISOWEEKNUM(Tableau2[[#This Row],[Date]])</f>
        <v>27</v>
      </c>
    </row>
    <row r="14227" spans="1:8" hidden="1" x14ac:dyDescent="0.25">
      <c r="A14227" t="s">
        <v>11</v>
      </c>
      <c r="B14227">
        <f>1</f>
        <v>1</v>
      </c>
      <c r="C14227" s="3">
        <v>45840</v>
      </c>
      <c r="D14227">
        <v>16</v>
      </c>
      <c r="E14227" s="9" t="str">
        <f>IF(Tableau2[[#This Row],[Project]]="","pas de projet",Tableau2[[#This Row],[Project]])</f>
        <v>0NC376</v>
      </c>
      <c r="F14227" s="9">
        <f>MONTH(Tableau2[[#This Row],[Date]])</f>
        <v>7</v>
      </c>
      <c r="G14227" s="9">
        <f>YEAR(Tableau2[[#This Row],[Date]])</f>
        <v>2025</v>
      </c>
      <c r="H14227" s="9">
        <f>_xlfn.ISOWEEKNUM(Tableau2[[#This Row],[Date]])</f>
        <v>27</v>
      </c>
    </row>
    <row r="14228" spans="1:8" hidden="1" x14ac:dyDescent="0.25">
      <c r="A14228" t="s">
        <v>40</v>
      </c>
      <c r="B14228">
        <f>1</f>
        <v>1</v>
      </c>
      <c r="C14228" s="3">
        <v>45840</v>
      </c>
      <c r="D14228">
        <v>16</v>
      </c>
      <c r="E14228" s="9" t="str">
        <f>IF(Tableau2[[#This Row],[Project]]="","pas de projet",Tableau2[[#This Row],[Project]])</f>
        <v>0SC376</v>
      </c>
      <c r="F14228" s="9">
        <f>MONTH(Tableau2[[#This Row],[Date]])</f>
        <v>7</v>
      </c>
      <c r="G14228" s="9">
        <f>YEAR(Tableau2[[#This Row],[Date]])</f>
        <v>2025</v>
      </c>
      <c r="H14228" s="9">
        <f>_xlfn.ISOWEEKNUM(Tableau2[[#This Row],[Date]])</f>
        <v>27</v>
      </c>
    </row>
    <row r="14229" spans="1:8" hidden="1" x14ac:dyDescent="0.25">
      <c r="A14229" t="s">
        <v>11</v>
      </c>
      <c r="B14229">
        <f>1</f>
        <v>1</v>
      </c>
      <c r="C14229" s="3">
        <v>45840</v>
      </c>
      <c r="D14229">
        <v>16</v>
      </c>
      <c r="E14229" s="9" t="str">
        <f>IF(Tableau2[[#This Row],[Project]]="","pas de projet",Tableau2[[#This Row],[Project]])</f>
        <v>0NC376</v>
      </c>
      <c r="F14229" s="9">
        <f>MONTH(Tableau2[[#This Row],[Date]])</f>
        <v>7</v>
      </c>
      <c r="G14229" s="9">
        <f>YEAR(Tableau2[[#This Row],[Date]])</f>
        <v>2025</v>
      </c>
      <c r="H14229" s="9">
        <f>_xlfn.ISOWEEKNUM(Tableau2[[#This Row],[Date]])</f>
        <v>27</v>
      </c>
    </row>
    <row r="14230" spans="1:8" hidden="1" x14ac:dyDescent="0.25">
      <c r="A14230" t="s">
        <v>22</v>
      </c>
      <c r="B14230">
        <v>4</v>
      </c>
      <c r="C14230" s="3">
        <v>45839</v>
      </c>
      <c r="D14230">
        <v>26</v>
      </c>
      <c r="E14230" s="9" t="str">
        <f>IF(Tableau2[[#This Row],[Project]]="","pas de projet",Tableau2[[#This Row],[Project]])</f>
        <v>0DC376</v>
      </c>
      <c r="F14230" s="9">
        <f>MONTH(Tableau2[[#This Row],[Date]])</f>
        <v>7</v>
      </c>
      <c r="G14230" s="9">
        <f>YEAR(Tableau2[[#This Row],[Date]])</f>
        <v>2025</v>
      </c>
      <c r="H14230" s="9">
        <f>_xlfn.ISOWEEKNUM(Tableau2[[#This Row],[Date]])</f>
        <v>27</v>
      </c>
    </row>
    <row r="14231" spans="1:8" hidden="1" x14ac:dyDescent="0.25">
      <c r="A14231" t="s">
        <v>8</v>
      </c>
      <c r="B14231">
        <v>7</v>
      </c>
      <c r="C14231" s="3">
        <v>45839</v>
      </c>
      <c r="D14231">
        <v>18</v>
      </c>
      <c r="E14231" s="9" t="str">
        <f>IF(Tableau2[[#This Row],[Project]]="","pas de projet",Tableau2[[#This Row],[Project]])</f>
        <v>Fara proiect</v>
      </c>
      <c r="F14231" s="9">
        <f>MONTH(Tableau2[[#This Row],[Date]])</f>
        <v>7</v>
      </c>
      <c r="G14231" s="9">
        <f>YEAR(Tableau2[[#This Row],[Date]])</f>
        <v>2025</v>
      </c>
      <c r="H14231" s="9">
        <f>_xlfn.ISOWEEKNUM(Tableau2[[#This Row],[Date]])</f>
        <v>27</v>
      </c>
    </row>
    <row r="14232" spans="1:8" hidden="1" x14ac:dyDescent="0.25">
      <c r="A14232" t="s">
        <v>32</v>
      </c>
      <c r="B14232">
        <v>7</v>
      </c>
      <c r="C14232" s="3">
        <v>45839</v>
      </c>
      <c r="D14232">
        <v>16</v>
      </c>
      <c r="E14232" s="9" t="str">
        <f>IF(Tableau2[[#This Row],[Project]]="","pas de projet",Tableau2[[#This Row],[Project]])</f>
        <v>0NC378</v>
      </c>
      <c r="F14232" s="9">
        <f>MONTH(Tableau2[[#This Row],[Date]])</f>
        <v>7</v>
      </c>
      <c r="G14232" s="9">
        <f>YEAR(Tableau2[[#This Row],[Date]])</f>
        <v>2025</v>
      </c>
      <c r="H14232" s="9">
        <f>_xlfn.ISOWEEKNUM(Tableau2[[#This Row],[Date]])</f>
        <v>27</v>
      </c>
    </row>
    <row r="14233" spans="1:8" hidden="1" x14ac:dyDescent="0.25">
      <c r="A14233" t="s">
        <v>12</v>
      </c>
      <c r="B14233">
        <v>7</v>
      </c>
      <c r="C14233" s="3">
        <v>45839</v>
      </c>
      <c r="D14233">
        <v>16</v>
      </c>
      <c r="E14233" s="9" t="str">
        <f>IF(Tableau2[[#This Row],[Project]]="","pas de projet",Tableau2[[#This Row],[Project]])</f>
        <v>0DC377</v>
      </c>
      <c r="F14233" s="9">
        <f>MONTH(Tableau2[[#This Row],[Date]])</f>
        <v>7</v>
      </c>
      <c r="G14233" s="9">
        <f>YEAR(Tableau2[[#This Row],[Date]])</f>
        <v>2025</v>
      </c>
      <c r="H14233" s="9">
        <f>_xlfn.ISOWEEKNUM(Tableau2[[#This Row],[Date]])</f>
        <v>27</v>
      </c>
    </row>
    <row r="14234" spans="1:8" hidden="1" x14ac:dyDescent="0.25">
      <c r="A14234" t="s">
        <v>12</v>
      </c>
      <c r="B14234">
        <v>7</v>
      </c>
      <c r="C14234" s="3">
        <v>45839</v>
      </c>
      <c r="D14234">
        <v>8</v>
      </c>
      <c r="E14234" s="9" t="str">
        <f>IF(Tableau2[[#This Row],[Project]]="","pas de projet",Tableau2[[#This Row],[Project]])</f>
        <v>0DC377</v>
      </c>
      <c r="F14234" s="9">
        <f>MONTH(Tableau2[[#This Row],[Date]])</f>
        <v>7</v>
      </c>
      <c r="G14234" s="9">
        <f>YEAR(Tableau2[[#This Row],[Date]])</f>
        <v>2025</v>
      </c>
      <c r="H14234" s="9">
        <f>_xlfn.ISOWEEKNUM(Tableau2[[#This Row],[Date]])</f>
        <v>27</v>
      </c>
    </row>
    <row r="14235" spans="1:8" hidden="1" x14ac:dyDescent="0.25">
      <c r="A14235" t="s">
        <v>12</v>
      </c>
      <c r="B14235">
        <v>7</v>
      </c>
      <c r="C14235" s="3">
        <v>45839</v>
      </c>
      <c r="D14235">
        <v>7</v>
      </c>
      <c r="E14235" s="9" t="str">
        <f>IF(Tableau2[[#This Row],[Project]]="","pas de projet",Tableau2[[#This Row],[Project]])</f>
        <v>0DC377</v>
      </c>
      <c r="F14235" s="9">
        <f>MONTH(Tableau2[[#This Row],[Date]])</f>
        <v>7</v>
      </c>
      <c r="G14235" s="9">
        <f>YEAR(Tableau2[[#This Row],[Date]])</f>
        <v>2025</v>
      </c>
      <c r="H14235" s="9">
        <f>_xlfn.ISOWEEKNUM(Tableau2[[#This Row],[Date]])</f>
        <v>27</v>
      </c>
    </row>
    <row r="14236" spans="1:8" hidden="1" x14ac:dyDescent="0.25">
      <c r="A14236" t="s">
        <v>12</v>
      </c>
      <c r="B14236">
        <v>7</v>
      </c>
      <c r="C14236" s="3">
        <v>45839</v>
      </c>
      <c r="D14236">
        <v>16</v>
      </c>
      <c r="E14236" s="9" t="str">
        <f>IF(Tableau2[[#This Row],[Project]]="","pas de projet",Tableau2[[#This Row],[Project]])</f>
        <v>0DC377</v>
      </c>
      <c r="F14236" s="9">
        <f>MONTH(Tableau2[[#This Row],[Date]])</f>
        <v>7</v>
      </c>
      <c r="G14236" s="9">
        <f>YEAR(Tableau2[[#This Row],[Date]])</f>
        <v>2025</v>
      </c>
      <c r="H14236" s="9">
        <f>_xlfn.ISOWEEKNUM(Tableau2[[#This Row],[Date]])</f>
        <v>27</v>
      </c>
    </row>
    <row r="14237" spans="1:8" hidden="1" x14ac:dyDescent="0.25">
      <c r="A14237" t="s">
        <v>22</v>
      </c>
      <c r="B14237">
        <v>7</v>
      </c>
      <c r="C14237" s="3">
        <v>45839</v>
      </c>
      <c r="D14237">
        <v>21</v>
      </c>
      <c r="E14237" s="9" t="str">
        <f>IF(Tableau2[[#This Row],[Project]]="","pas de projet",Tableau2[[#This Row],[Project]])</f>
        <v>0DC376</v>
      </c>
      <c r="F14237" s="9">
        <f>MONTH(Tableau2[[#This Row],[Date]])</f>
        <v>7</v>
      </c>
      <c r="G14237" s="9">
        <f>YEAR(Tableau2[[#This Row],[Date]])</f>
        <v>2025</v>
      </c>
      <c r="H14237" s="9">
        <f>_xlfn.ISOWEEKNUM(Tableau2[[#This Row],[Date]])</f>
        <v>27</v>
      </c>
    </row>
    <row r="14238" spans="1:8" hidden="1" x14ac:dyDescent="0.25">
      <c r="A14238" t="s">
        <v>22</v>
      </c>
      <c r="B14238">
        <v>7</v>
      </c>
      <c r="C14238" s="3">
        <v>45839</v>
      </c>
      <c r="D14238">
        <v>21</v>
      </c>
      <c r="E14238" s="9" t="str">
        <f>IF(Tableau2[[#This Row],[Project]]="","pas de projet",Tableau2[[#This Row],[Project]])</f>
        <v>0DC376</v>
      </c>
      <c r="F14238" s="9">
        <f>MONTH(Tableau2[[#This Row],[Date]])</f>
        <v>7</v>
      </c>
      <c r="G14238" s="9">
        <f>YEAR(Tableau2[[#This Row],[Date]])</f>
        <v>2025</v>
      </c>
      <c r="H14238" s="9">
        <f>_xlfn.ISOWEEKNUM(Tableau2[[#This Row],[Date]])</f>
        <v>27</v>
      </c>
    </row>
    <row r="14239" spans="1:8" hidden="1" x14ac:dyDescent="0.25">
      <c r="A14239" t="s">
        <v>22</v>
      </c>
      <c r="B14239">
        <v>7</v>
      </c>
      <c r="C14239" s="3">
        <v>45839</v>
      </c>
      <c r="D14239">
        <v>21</v>
      </c>
      <c r="E14239" s="9" t="str">
        <f>IF(Tableau2[[#This Row],[Project]]="","pas de projet",Tableau2[[#This Row],[Project]])</f>
        <v>0DC376</v>
      </c>
      <c r="F14239" s="9">
        <f>MONTH(Tableau2[[#This Row],[Date]])</f>
        <v>7</v>
      </c>
      <c r="G14239" s="9">
        <f>YEAR(Tableau2[[#This Row],[Date]])</f>
        <v>2025</v>
      </c>
      <c r="H14239" s="9">
        <f>_xlfn.ISOWEEKNUM(Tableau2[[#This Row],[Date]])</f>
        <v>27</v>
      </c>
    </row>
    <row r="14240" spans="1:8" hidden="1" x14ac:dyDescent="0.25">
      <c r="A14240" t="s">
        <v>12</v>
      </c>
      <c r="B14240">
        <f t="shared" ref="B14240:B14241" si="650">111111+1</f>
        <v>111112</v>
      </c>
      <c r="C14240" s="3">
        <v>45840</v>
      </c>
      <c r="D14240">
        <v>4</v>
      </c>
      <c r="E14240" s="9" t="str">
        <f>IF(Tableau2[[#This Row],[Project]]="","pas de projet",Tableau2[[#This Row],[Project]])</f>
        <v>0DC377</v>
      </c>
      <c r="F14240" s="9">
        <f>MONTH(Tableau2[[#This Row],[Date]])</f>
        <v>7</v>
      </c>
      <c r="G14240" s="9">
        <f>YEAR(Tableau2[[#This Row],[Date]])</f>
        <v>2025</v>
      </c>
      <c r="H14240" s="9">
        <f>_xlfn.ISOWEEKNUM(Tableau2[[#This Row],[Date]])</f>
        <v>27</v>
      </c>
    </row>
    <row r="14241" spans="1:8" hidden="1" x14ac:dyDescent="0.25">
      <c r="A14241" t="s">
        <v>32</v>
      </c>
      <c r="B14241">
        <f t="shared" si="650"/>
        <v>111112</v>
      </c>
      <c r="C14241" s="3">
        <v>45840</v>
      </c>
      <c r="D14241">
        <v>4</v>
      </c>
      <c r="E14241" s="9" t="str">
        <f>IF(Tableau2[[#This Row],[Project]]="","pas de projet",Tableau2[[#This Row],[Project]])</f>
        <v>0NC378</v>
      </c>
      <c r="F14241" s="9">
        <f>MONTH(Tableau2[[#This Row],[Date]])</f>
        <v>7</v>
      </c>
      <c r="G14241" s="9">
        <f>YEAR(Tableau2[[#This Row],[Date]])</f>
        <v>2025</v>
      </c>
      <c r="H14241" s="9">
        <f>_xlfn.ISOWEEKNUM(Tableau2[[#This Row],[Date]])</f>
        <v>27</v>
      </c>
    </row>
    <row r="14242" spans="1:8" hidden="1" x14ac:dyDescent="0.25">
      <c r="A14242" t="s">
        <v>10</v>
      </c>
      <c r="B14242">
        <v>114</v>
      </c>
      <c r="C14242" s="3">
        <v>45840</v>
      </c>
      <c r="D14242">
        <v>12</v>
      </c>
      <c r="E14242" s="9" t="str">
        <f>IF(Tableau2[[#This Row],[Project]]="","pas de projet",Tableau2[[#This Row],[Project]])</f>
        <v>0NC377</v>
      </c>
      <c r="F14242" s="9">
        <f>MONTH(Tableau2[[#This Row],[Date]])</f>
        <v>7</v>
      </c>
      <c r="G14242" s="9">
        <f>YEAR(Tableau2[[#This Row],[Date]])</f>
        <v>2025</v>
      </c>
      <c r="H14242" s="9">
        <f>_xlfn.ISOWEEKNUM(Tableau2[[#This Row],[Date]])</f>
        <v>27</v>
      </c>
    </row>
    <row r="14243" spans="1:8" hidden="1" x14ac:dyDescent="0.25">
      <c r="A14243" t="s">
        <v>22</v>
      </c>
      <c r="B14243">
        <v>114</v>
      </c>
      <c r="C14243" s="3">
        <v>45840</v>
      </c>
      <c r="D14243">
        <v>32</v>
      </c>
      <c r="E14243" s="9" t="str">
        <f>IF(Tableau2[[#This Row],[Project]]="","pas de projet",Tableau2[[#This Row],[Project]])</f>
        <v>0DC376</v>
      </c>
      <c r="F14243" s="9">
        <f>MONTH(Tableau2[[#This Row],[Date]])</f>
        <v>7</v>
      </c>
      <c r="G14243" s="9">
        <f>YEAR(Tableau2[[#This Row],[Date]])</f>
        <v>2025</v>
      </c>
      <c r="H14243" s="9">
        <f>_xlfn.ISOWEEKNUM(Tableau2[[#This Row],[Date]])</f>
        <v>27</v>
      </c>
    </row>
    <row r="14244" spans="1:8" hidden="1" x14ac:dyDescent="0.25">
      <c r="A14244" t="s">
        <v>10</v>
      </c>
      <c r="B14244">
        <v>114</v>
      </c>
      <c r="C14244" s="3">
        <v>45840</v>
      </c>
      <c r="D14244">
        <v>20</v>
      </c>
      <c r="E14244" s="9" t="str">
        <f>IF(Tableau2[[#This Row],[Project]]="","pas de projet",Tableau2[[#This Row],[Project]])</f>
        <v>0NC377</v>
      </c>
      <c r="F14244" s="9">
        <f>MONTH(Tableau2[[#This Row],[Date]])</f>
        <v>7</v>
      </c>
      <c r="G14244" s="9">
        <f>YEAR(Tableau2[[#This Row],[Date]])</f>
        <v>2025</v>
      </c>
      <c r="H14244" s="9">
        <f>_xlfn.ISOWEEKNUM(Tableau2[[#This Row],[Date]])</f>
        <v>27</v>
      </c>
    </row>
    <row r="14245" spans="1:8" hidden="1" x14ac:dyDescent="0.25">
      <c r="A14245" t="s">
        <v>11</v>
      </c>
      <c r="B14245">
        <v>114</v>
      </c>
      <c r="C14245" s="3">
        <v>45840</v>
      </c>
      <c r="D14245">
        <v>20</v>
      </c>
      <c r="E14245" s="9" t="str">
        <f>IF(Tableau2[[#This Row],[Project]]="","pas de projet",Tableau2[[#This Row],[Project]])</f>
        <v>0NC376</v>
      </c>
      <c r="F14245" s="9">
        <f>MONTH(Tableau2[[#This Row],[Date]])</f>
        <v>7</v>
      </c>
      <c r="G14245" s="9">
        <f>YEAR(Tableau2[[#This Row],[Date]])</f>
        <v>2025</v>
      </c>
      <c r="H14245" s="9">
        <f>_xlfn.ISOWEEKNUM(Tableau2[[#This Row],[Date]])</f>
        <v>27</v>
      </c>
    </row>
    <row r="14246" spans="1:8" hidden="1" x14ac:dyDescent="0.25">
      <c r="B14246">
        <f t="shared" ref="B14246:B14252" si="651">111111+1</f>
        <v>111112</v>
      </c>
      <c r="C14246" s="3">
        <v>45840</v>
      </c>
      <c r="D14246">
        <v>8</v>
      </c>
      <c r="E14246" s="9" t="str">
        <f>IF(Tableau2[[#This Row],[Project]]="","pas de projet",Tableau2[[#This Row],[Project]])</f>
        <v>pas de projet</v>
      </c>
      <c r="F14246" s="9">
        <f>MONTH(Tableau2[[#This Row],[Date]])</f>
        <v>7</v>
      </c>
      <c r="G14246" s="9">
        <f>YEAR(Tableau2[[#This Row],[Date]])</f>
        <v>2025</v>
      </c>
      <c r="H14246" s="9">
        <f>_xlfn.ISOWEEKNUM(Tableau2[[#This Row],[Date]])</f>
        <v>27</v>
      </c>
    </row>
    <row r="14247" spans="1:8" hidden="1" x14ac:dyDescent="0.25">
      <c r="B14247">
        <f t="shared" si="651"/>
        <v>111112</v>
      </c>
      <c r="C14247" s="3">
        <v>45840</v>
      </c>
      <c r="D14247">
        <v>0</v>
      </c>
      <c r="E14247" s="9" t="str">
        <f>IF(Tableau2[[#This Row],[Project]]="","pas de projet",Tableau2[[#This Row],[Project]])</f>
        <v>pas de projet</v>
      </c>
      <c r="F14247" s="9">
        <f>MONTH(Tableau2[[#This Row],[Date]])</f>
        <v>7</v>
      </c>
      <c r="G14247" s="9">
        <f>YEAR(Tableau2[[#This Row],[Date]])</f>
        <v>2025</v>
      </c>
      <c r="H14247" s="9">
        <f>_xlfn.ISOWEEKNUM(Tableau2[[#This Row],[Date]])</f>
        <v>27</v>
      </c>
    </row>
    <row r="14248" spans="1:8" hidden="1" x14ac:dyDescent="0.25">
      <c r="B14248">
        <f t="shared" si="651"/>
        <v>111112</v>
      </c>
      <c r="C14248" s="3">
        <v>45840</v>
      </c>
      <c r="D14248">
        <v>0</v>
      </c>
      <c r="E14248" s="9" t="str">
        <f>IF(Tableau2[[#This Row],[Project]]="","pas de projet",Tableau2[[#This Row],[Project]])</f>
        <v>pas de projet</v>
      </c>
      <c r="F14248" s="9">
        <f>MONTH(Tableau2[[#This Row],[Date]])</f>
        <v>7</v>
      </c>
      <c r="G14248" s="9">
        <f>YEAR(Tableau2[[#This Row],[Date]])</f>
        <v>2025</v>
      </c>
      <c r="H14248" s="9">
        <f>_xlfn.ISOWEEKNUM(Tableau2[[#This Row],[Date]])</f>
        <v>27</v>
      </c>
    </row>
    <row r="14249" spans="1:8" hidden="1" x14ac:dyDescent="0.25">
      <c r="B14249">
        <f t="shared" si="651"/>
        <v>111112</v>
      </c>
      <c r="C14249" s="3">
        <v>45840</v>
      </c>
      <c r="D14249">
        <v>8</v>
      </c>
      <c r="E14249" s="9" t="str">
        <f>IF(Tableau2[[#This Row],[Project]]="","pas de projet",Tableau2[[#This Row],[Project]])</f>
        <v>pas de projet</v>
      </c>
      <c r="F14249" s="9">
        <f>MONTH(Tableau2[[#This Row],[Date]])</f>
        <v>7</v>
      </c>
      <c r="G14249" s="9">
        <f>YEAR(Tableau2[[#This Row],[Date]])</f>
        <v>2025</v>
      </c>
      <c r="H14249" s="9">
        <f>_xlfn.ISOWEEKNUM(Tableau2[[#This Row],[Date]])</f>
        <v>27</v>
      </c>
    </row>
    <row r="14250" spans="1:8" hidden="1" x14ac:dyDescent="0.25">
      <c r="B14250">
        <f t="shared" si="651"/>
        <v>111112</v>
      </c>
      <c r="C14250" s="3">
        <v>45840</v>
      </c>
      <c r="D14250">
        <v>0</v>
      </c>
      <c r="E14250" s="9" t="str">
        <f>IF(Tableau2[[#This Row],[Project]]="","pas de projet",Tableau2[[#This Row],[Project]])</f>
        <v>pas de projet</v>
      </c>
      <c r="F14250" s="9">
        <f>MONTH(Tableau2[[#This Row],[Date]])</f>
        <v>7</v>
      </c>
      <c r="G14250" s="9">
        <f>YEAR(Tableau2[[#This Row],[Date]])</f>
        <v>2025</v>
      </c>
      <c r="H14250" s="9">
        <f>_xlfn.ISOWEEKNUM(Tableau2[[#This Row],[Date]])</f>
        <v>27</v>
      </c>
    </row>
    <row r="14251" spans="1:8" hidden="1" x14ac:dyDescent="0.25">
      <c r="A14251" t="s">
        <v>12</v>
      </c>
      <c r="B14251">
        <f t="shared" si="651"/>
        <v>111112</v>
      </c>
      <c r="C14251" s="3">
        <v>45840</v>
      </c>
      <c r="D14251">
        <v>4</v>
      </c>
      <c r="E14251" s="9" t="str">
        <f>IF(Tableau2[[#This Row],[Project]]="","pas de projet",Tableau2[[#This Row],[Project]])</f>
        <v>0DC377</v>
      </c>
      <c r="F14251" s="9">
        <f>MONTH(Tableau2[[#This Row],[Date]])</f>
        <v>7</v>
      </c>
      <c r="G14251" s="9">
        <f>YEAR(Tableau2[[#This Row],[Date]])</f>
        <v>2025</v>
      </c>
      <c r="H14251" s="9">
        <f>_xlfn.ISOWEEKNUM(Tableau2[[#This Row],[Date]])</f>
        <v>27</v>
      </c>
    </row>
    <row r="14252" spans="1:8" hidden="1" x14ac:dyDescent="0.25">
      <c r="A14252" t="s">
        <v>22</v>
      </c>
      <c r="B14252">
        <f t="shared" si="651"/>
        <v>111112</v>
      </c>
      <c r="C14252" s="3">
        <v>45840</v>
      </c>
      <c r="D14252">
        <v>4</v>
      </c>
      <c r="E14252" s="9" t="str">
        <f>IF(Tableau2[[#This Row],[Project]]="","pas de projet",Tableau2[[#This Row],[Project]])</f>
        <v>0DC376</v>
      </c>
      <c r="F14252" s="9">
        <f>MONTH(Tableau2[[#This Row],[Date]])</f>
        <v>7</v>
      </c>
      <c r="G14252" s="9">
        <f>YEAR(Tableau2[[#This Row],[Date]])</f>
        <v>2025</v>
      </c>
      <c r="H14252" s="9">
        <f>_xlfn.ISOWEEKNUM(Tableau2[[#This Row],[Date]])</f>
        <v>27</v>
      </c>
    </row>
    <row r="14253" spans="1:8" hidden="1" x14ac:dyDescent="0.25">
      <c r="A14253" t="s">
        <v>10</v>
      </c>
      <c r="B14253">
        <v>6</v>
      </c>
      <c r="C14253" s="3">
        <v>45838</v>
      </c>
      <c r="D14253">
        <v>16</v>
      </c>
      <c r="E14253" s="9" t="str">
        <f>IF(Tableau2[[#This Row],[Project]]="","pas de projet",Tableau2[[#This Row],[Project]])</f>
        <v>0NC377</v>
      </c>
      <c r="F14253" s="9">
        <f>MONTH(Tableau2[[#This Row],[Date]])</f>
        <v>6</v>
      </c>
      <c r="G14253" s="9">
        <f>YEAR(Tableau2[[#This Row],[Date]])</f>
        <v>2025</v>
      </c>
      <c r="H14253" s="9">
        <f>_xlfn.ISOWEEKNUM(Tableau2[[#This Row],[Date]])</f>
        <v>27</v>
      </c>
    </row>
    <row r="14254" spans="1:8" hidden="1" x14ac:dyDescent="0.25">
      <c r="B14254">
        <f t="shared" ref="B14254:B14275" si="652">111111+1</f>
        <v>111112</v>
      </c>
      <c r="C14254" s="3">
        <v>45840</v>
      </c>
      <c r="D14254">
        <v>8</v>
      </c>
      <c r="E14254" s="9" t="str">
        <f>IF(Tableau2[[#This Row],[Project]]="","pas de projet",Tableau2[[#This Row],[Project]])</f>
        <v>pas de projet</v>
      </c>
      <c r="F14254" s="9">
        <f>MONTH(Tableau2[[#This Row],[Date]])</f>
        <v>7</v>
      </c>
      <c r="G14254" s="9">
        <f>YEAR(Tableau2[[#This Row],[Date]])</f>
        <v>2025</v>
      </c>
      <c r="H14254" s="9">
        <f>_xlfn.ISOWEEKNUM(Tableau2[[#This Row],[Date]])</f>
        <v>27</v>
      </c>
    </row>
    <row r="14255" spans="1:8" hidden="1" x14ac:dyDescent="0.25">
      <c r="B14255">
        <f t="shared" si="652"/>
        <v>111112</v>
      </c>
      <c r="C14255" s="3">
        <v>45840</v>
      </c>
      <c r="D14255">
        <v>8</v>
      </c>
      <c r="E14255" s="9" t="str">
        <f>IF(Tableau2[[#This Row],[Project]]="","pas de projet",Tableau2[[#This Row],[Project]])</f>
        <v>pas de projet</v>
      </c>
      <c r="F14255" s="9">
        <f>MONTH(Tableau2[[#This Row],[Date]])</f>
        <v>7</v>
      </c>
      <c r="G14255" s="9">
        <f>YEAR(Tableau2[[#This Row],[Date]])</f>
        <v>2025</v>
      </c>
      <c r="H14255" s="9">
        <f>_xlfn.ISOWEEKNUM(Tableau2[[#This Row],[Date]])</f>
        <v>27</v>
      </c>
    </row>
    <row r="14256" spans="1:8" hidden="1" x14ac:dyDescent="0.25">
      <c r="B14256">
        <f t="shared" si="652"/>
        <v>111112</v>
      </c>
      <c r="C14256" s="3">
        <v>45840</v>
      </c>
      <c r="D14256">
        <v>8</v>
      </c>
      <c r="E14256" s="9" t="str">
        <f>IF(Tableau2[[#This Row],[Project]]="","pas de projet",Tableau2[[#This Row],[Project]])</f>
        <v>pas de projet</v>
      </c>
      <c r="F14256" s="9">
        <f>MONTH(Tableau2[[#This Row],[Date]])</f>
        <v>7</v>
      </c>
      <c r="G14256" s="9">
        <f>YEAR(Tableau2[[#This Row],[Date]])</f>
        <v>2025</v>
      </c>
      <c r="H14256" s="9">
        <f>_xlfn.ISOWEEKNUM(Tableau2[[#This Row],[Date]])</f>
        <v>27</v>
      </c>
    </row>
    <row r="14257" spans="2:8" hidden="1" x14ac:dyDescent="0.25">
      <c r="B14257">
        <f t="shared" si="652"/>
        <v>111112</v>
      </c>
      <c r="C14257" s="3">
        <v>45840</v>
      </c>
      <c r="D14257">
        <v>8</v>
      </c>
      <c r="E14257" s="9" t="str">
        <f>IF(Tableau2[[#This Row],[Project]]="","pas de projet",Tableau2[[#This Row],[Project]])</f>
        <v>pas de projet</v>
      </c>
      <c r="F14257" s="9">
        <f>MONTH(Tableau2[[#This Row],[Date]])</f>
        <v>7</v>
      </c>
      <c r="G14257" s="9">
        <f>YEAR(Tableau2[[#This Row],[Date]])</f>
        <v>2025</v>
      </c>
      <c r="H14257" s="9">
        <f>_xlfn.ISOWEEKNUM(Tableau2[[#This Row],[Date]])</f>
        <v>27</v>
      </c>
    </row>
    <row r="14258" spans="2:8" hidden="1" x14ac:dyDescent="0.25">
      <c r="B14258">
        <f t="shared" si="652"/>
        <v>111112</v>
      </c>
      <c r="C14258" s="3">
        <v>45840</v>
      </c>
      <c r="D14258">
        <v>8</v>
      </c>
      <c r="E14258" s="9" t="str">
        <f>IF(Tableau2[[#This Row],[Project]]="","pas de projet",Tableau2[[#This Row],[Project]])</f>
        <v>pas de projet</v>
      </c>
      <c r="F14258" s="9">
        <f>MONTH(Tableau2[[#This Row],[Date]])</f>
        <v>7</v>
      </c>
      <c r="G14258" s="9">
        <f>YEAR(Tableau2[[#This Row],[Date]])</f>
        <v>2025</v>
      </c>
      <c r="H14258" s="9">
        <f>_xlfn.ISOWEEKNUM(Tableau2[[#This Row],[Date]])</f>
        <v>27</v>
      </c>
    </row>
    <row r="14259" spans="2:8" hidden="1" x14ac:dyDescent="0.25">
      <c r="B14259">
        <f t="shared" si="652"/>
        <v>111112</v>
      </c>
      <c r="C14259" s="3">
        <v>45840</v>
      </c>
      <c r="D14259">
        <v>8</v>
      </c>
      <c r="E14259" s="9" t="str">
        <f>IF(Tableau2[[#This Row],[Project]]="","pas de projet",Tableau2[[#This Row],[Project]])</f>
        <v>pas de projet</v>
      </c>
      <c r="F14259" s="9">
        <f>MONTH(Tableau2[[#This Row],[Date]])</f>
        <v>7</v>
      </c>
      <c r="G14259" s="9">
        <f>YEAR(Tableau2[[#This Row],[Date]])</f>
        <v>2025</v>
      </c>
      <c r="H14259" s="9">
        <f>_xlfn.ISOWEEKNUM(Tableau2[[#This Row],[Date]])</f>
        <v>27</v>
      </c>
    </row>
    <row r="14260" spans="2:8" hidden="1" x14ac:dyDescent="0.25">
      <c r="B14260">
        <f t="shared" si="652"/>
        <v>111112</v>
      </c>
      <c r="C14260" s="3">
        <v>45840</v>
      </c>
      <c r="D14260">
        <v>8</v>
      </c>
      <c r="E14260" s="9" t="str">
        <f>IF(Tableau2[[#This Row],[Project]]="","pas de projet",Tableau2[[#This Row],[Project]])</f>
        <v>pas de projet</v>
      </c>
      <c r="F14260" s="9">
        <f>MONTH(Tableau2[[#This Row],[Date]])</f>
        <v>7</v>
      </c>
      <c r="G14260" s="9">
        <f>YEAR(Tableau2[[#This Row],[Date]])</f>
        <v>2025</v>
      </c>
      <c r="H14260" s="9">
        <f>_xlfn.ISOWEEKNUM(Tableau2[[#This Row],[Date]])</f>
        <v>27</v>
      </c>
    </row>
    <row r="14261" spans="2:8" hidden="1" x14ac:dyDescent="0.25">
      <c r="B14261">
        <f t="shared" si="652"/>
        <v>111112</v>
      </c>
      <c r="C14261" s="3">
        <v>45840</v>
      </c>
      <c r="D14261">
        <v>8</v>
      </c>
      <c r="E14261" s="9" t="str">
        <f>IF(Tableau2[[#This Row],[Project]]="","pas de projet",Tableau2[[#This Row],[Project]])</f>
        <v>pas de projet</v>
      </c>
      <c r="F14261" s="9">
        <f>MONTH(Tableau2[[#This Row],[Date]])</f>
        <v>7</v>
      </c>
      <c r="G14261" s="9">
        <f>YEAR(Tableau2[[#This Row],[Date]])</f>
        <v>2025</v>
      </c>
      <c r="H14261" s="9">
        <f>_xlfn.ISOWEEKNUM(Tableau2[[#This Row],[Date]])</f>
        <v>27</v>
      </c>
    </row>
    <row r="14262" spans="2:8" hidden="1" x14ac:dyDescent="0.25">
      <c r="B14262">
        <f t="shared" si="652"/>
        <v>111112</v>
      </c>
      <c r="C14262" s="3">
        <v>45840</v>
      </c>
      <c r="D14262">
        <v>0</v>
      </c>
      <c r="E14262" s="9" t="str">
        <f>IF(Tableau2[[#This Row],[Project]]="","pas de projet",Tableau2[[#This Row],[Project]])</f>
        <v>pas de projet</v>
      </c>
      <c r="F14262" s="9">
        <f>MONTH(Tableau2[[#This Row],[Date]])</f>
        <v>7</v>
      </c>
      <c r="G14262" s="9">
        <f>YEAR(Tableau2[[#This Row],[Date]])</f>
        <v>2025</v>
      </c>
      <c r="H14262" s="9">
        <f>_xlfn.ISOWEEKNUM(Tableau2[[#This Row],[Date]])</f>
        <v>27</v>
      </c>
    </row>
    <row r="14263" spans="2:8" hidden="1" x14ac:dyDescent="0.25">
      <c r="B14263">
        <f t="shared" si="652"/>
        <v>111112</v>
      </c>
      <c r="C14263" s="3">
        <v>45839</v>
      </c>
      <c r="D14263">
        <v>8</v>
      </c>
      <c r="E14263" s="9" t="str">
        <f>IF(Tableau2[[#This Row],[Project]]="","pas de projet",Tableau2[[#This Row],[Project]])</f>
        <v>pas de projet</v>
      </c>
      <c r="F14263" s="9">
        <f>MONTH(Tableau2[[#This Row],[Date]])</f>
        <v>7</v>
      </c>
      <c r="G14263" s="9">
        <f>YEAR(Tableau2[[#This Row],[Date]])</f>
        <v>2025</v>
      </c>
      <c r="H14263" s="9">
        <f>_xlfn.ISOWEEKNUM(Tableau2[[#This Row],[Date]])</f>
        <v>27</v>
      </c>
    </row>
    <row r="14264" spans="2:8" hidden="1" x14ac:dyDescent="0.25">
      <c r="B14264">
        <f t="shared" si="652"/>
        <v>111112</v>
      </c>
      <c r="C14264" s="3">
        <v>45839</v>
      </c>
      <c r="D14264">
        <v>8</v>
      </c>
      <c r="E14264" s="9" t="str">
        <f>IF(Tableau2[[#This Row],[Project]]="","pas de projet",Tableau2[[#This Row],[Project]])</f>
        <v>pas de projet</v>
      </c>
      <c r="F14264" s="9">
        <f>MONTH(Tableau2[[#This Row],[Date]])</f>
        <v>7</v>
      </c>
      <c r="G14264" s="9">
        <f>YEAR(Tableau2[[#This Row],[Date]])</f>
        <v>2025</v>
      </c>
      <c r="H14264" s="9">
        <f>_xlfn.ISOWEEKNUM(Tableau2[[#This Row],[Date]])</f>
        <v>27</v>
      </c>
    </row>
    <row r="14265" spans="2:8" hidden="1" x14ac:dyDescent="0.25">
      <c r="B14265">
        <f t="shared" si="652"/>
        <v>111112</v>
      </c>
      <c r="C14265" s="3">
        <v>45839</v>
      </c>
      <c r="D14265">
        <v>8</v>
      </c>
      <c r="E14265" s="9" t="str">
        <f>IF(Tableau2[[#This Row],[Project]]="","pas de projet",Tableau2[[#This Row],[Project]])</f>
        <v>pas de projet</v>
      </c>
      <c r="F14265" s="9">
        <f>MONTH(Tableau2[[#This Row],[Date]])</f>
        <v>7</v>
      </c>
      <c r="G14265" s="9">
        <f>YEAR(Tableau2[[#This Row],[Date]])</f>
        <v>2025</v>
      </c>
      <c r="H14265" s="9">
        <f>_xlfn.ISOWEEKNUM(Tableau2[[#This Row],[Date]])</f>
        <v>27</v>
      </c>
    </row>
    <row r="14266" spans="2:8" hidden="1" x14ac:dyDescent="0.25">
      <c r="B14266">
        <f t="shared" si="652"/>
        <v>111112</v>
      </c>
      <c r="C14266" s="3">
        <v>45839</v>
      </c>
      <c r="D14266">
        <v>8</v>
      </c>
      <c r="E14266" s="9" t="str">
        <f>IF(Tableau2[[#This Row],[Project]]="","pas de projet",Tableau2[[#This Row],[Project]])</f>
        <v>pas de projet</v>
      </c>
      <c r="F14266" s="9">
        <f>MONTH(Tableau2[[#This Row],[Date]])</f>
        <v>7</v>
      </c>
      <c r="G14266" s="9">
        <f>YEAR(Tableau2[[#This Row],[Date]])</f>
        <v>2025</v>
      </c>
      <c r="H14266" s="9">
        <f>_xlfn.ISOWEEKNUM(Tableau2[[#This Row],[Date]])</f>
        <v>27</v>
      </c>
    </row>
    <row r="14267" spans="2:8" hidden="1" x14ac:dyDescent="0.25">
      <c r="B14267">
        <f t="shared" si="652"/>
        <v>111112</v>
      </c>
      <c r="C14267" s="3">
        <v>45839</v>
      </c>
      <c r="D14267">
        <v>8</v>
      </c>
      <c r="E14267" s="9" t="str">
        <f>IF(Tableau2[[#This Row],[Project]]="","pas de projet",Tableau2[[#This Row],[Project]])</f>
        <v>pas de projet</v>
      </c>
      <c r="F14267" s="9">
        <f>MONTH(Tableau2[[#This Row],[Date]])</f>
        <v>7</v>
      </c>
      <c r="G14267" s="9">
        <f>YEAR(Tableau2[[#This Row],[Date]])</f>
        <v>2025</v>
      </c>
      <c r="H14267" s="9">
        <f>_xlfn.ISOWEEKNUM(Tableau2[[#This Row],[Date]])</f>
        <v>27</v>
      </c>
    </row>
    <row r="14268" spans="2:8" hidden="1" x14ac:dyDescent="0.25">
      <c r="B14268">
        <f t="shared" si="652"/>
        <v>111112</v>
      </c>
      <c r="C14268" s="3">
        <v>45839</v>
      </c>
      <c r="D14268">
        <v>8</v>
      </c>
      <c r="E14268" s="9" t="str">
        <f>IF(Tableau2[[#This Row],[Project]]="","pas de projet",Tableau2[[#This Row],[Project]])</f>
        <v>pas de projet</v>
      </c>
      <c r="F14268" s="9">
        <f>MONTH(Tableau2[[#This Row],[Date]])</f>
        <v>7</v>
      </c>
      <c r="G14268" s="9">
        <f>YEAR(Tableau2[[#This Row],[Date]])</f>
        <v>2025</v>
      </c>
      <c r="H14268" s="9">
        <f>_xlfn.ISOWEEKNUM(Tableau2[[#This Row],[Date]])</f>
        <v>27</v>
      </c>
    </row>
    <row r="14269" spans="2:8" hidden="1" x14ac:dyDescent="0.25">
      <c r="B14269">
        <f t="shared" si="652"/>
        <v>111112</v>
      </c>
      <c r="C14269" s="3">
        <v>45839</v>
      </c>
      <c r="D14269">
        <v>8</v>
      </c>
      <c r="E14269" s="9" t="str">
        <f>IF(Tableau2[[#This Row],[Project]]="","pas de projet",Tableau2[[#This Row],[Project]])</f>
        <v>pas de projet</v>
      </c>
      <c r="F14269" s="9">
        <f>MONTH(Tableau2[[#This Row],[Date]])</f>
        <v>7</v>
      </c>
      <c r="G14269" s="9">
        <f>YEAR(Tableau2[[#This Row],[Date]])</f>
        <v>2025</v>
      </c>
      <c r="H14269" s="9">
        <f>_xlfn.ISOWEEKNUM(Tableau2[[#This Row],[Date]])</f>
        <v>27</v>
      </c>
    </row>
    <row r="14270" spans="2:8" hidden="1" x14ac:dyDescent="0.25">
      <c r="B14270">
        <f t="shared" si="652"/>
        <v>111112</v>
      </c>
      <c r="C14270" s="3">
        <v>45839</v>
      </c>
      <c r="D14270">
        <v>0</v>
      </c>
      <c r="E14270" s="9" t="str">
        <f>IF(Tableau2[[#This Row],[Project]]="","pas de projet",Tableau2[[#This Row],[Project]])</f>
        <v>pas de projet</v>
      </c>
      <c r="F14270" s="9">
        <f>MONTH(Tableau2[[#This Row],[Date]])</f>
        <v>7</v>
      </c>
      <c r="G14270" s="9">
        <f>YEAR(Tableau2[[#This Row],[Date]])</f>
        <v>2025</v>
      </c>
      <c r="H14270" s="9">
        <f>_xlfn.ISOWEEKNUM(Tableau2[[#This Row],[Date]])</f>
        <v>27</v>
      </c>
    </row>
    <row r="14271" spans="2:8" hidden="1" x14ac:dyDescent="0.25">
      <c r="B14271">
        <f t="shared" si="652"/>
        <v>111112</v>
      </c>
      <c r="C14271" s="3">
        <v>45840</v>
      </c>
      <c r="D14271">
        <v>8</v>
      </c>
      <c r="E14271" s="9" t="str">
        <f>IF(Tableau2[[#This Row],[Project]]="","pas de projet",Tableau2[[#This Row],[Project]])</f>
        <v>pas de projet</v>
      </c>
      <c r="F14271" s="9">
        <f>MONTH(Tableau2[[#This Row],[Date]])</f>
        <v>7</v>
      </c>
      <c r="G14271" s="9">
        <f>YEAR(Tableau2[[#This Row],[Date]])</f>
        <v>2025</v>
      </c>
      <c r="H14271" s="9">
        <f>_xlfn.ISOWEEKNUM(Tableau2[[#This Row],[Date]])</f>
        <v>27</v>
      </c>
    </row>
    <row r="14272" spans="2:8" hidden="1" x14ac:dyDescent="0.25">
      <c r="B14272">
        <f t="shared" si="652"/>
        <v>111112</v>
      </c>
      <c r="C14272" s="3">
        <v>45840</v>
      </c>
      <c r="D14272">
        <v>8</v>
      </c>
      <c r="E14272" s="9" t="str">
        <f>IF(Tableau2[[#This Row],[Project]]="","pas de projet",Tableau2[[#This Row],[Project]])</f>
        <v>pas de projet</v>
      </c>
      <c r="F14272" s="9">
        <f>MONTH(Tableau2[[#This Row],[Date]])</f>
        <v>7</v>
      </c>
      <c r="G14272" s="9">
        <f>YEAR(Tableau2[[#This Row],[Date]])</f>
        <v>2025</v>
      </c>
      <c r="H14272" s="9">
        <f>_xlfn.ISOWEEKNUM(Tableau2[[#This Row],[Date]])</f>
        <v>27</v>
      </c>
    </row>
    <row r="14273" spans="1:8" hidden="1" x14ac:dyDescent="0.25">
      <c r="B14273">
        <f t="shared" si="652"/>
        <v>111112</v>
      </c>
      <c r="C14273" s="3">
        <v>45840</v>
      </c>
      <c r="D14273">
        <v>8</v>
      </c>
      <c r="E14273" s="9" t="str">
        <f>IF(Tableau2[[#This Row],[Project]]="","pas de projet",Tableau2[[#This Row],[Project]])</f>
        <v>pas de projet</v>
      </c>
      <c r="F14273" s="9">
        <f>MONTH(Tableau2[[#This Row],[Date]])</f>
        <v>7</v>
      </c>
      <c r="G14273" s="9">
        <f>YEAR(Tableau2[[#This Row],[Date]])</f>
        <v>2025</v>
      </c>
      <c r="H14273" s="9">
        <f>_xlfn.ISOWEEKNUM(Tableau2[[#This Row],[Date]])</f>
        <v>27</v>
      </c>
    </row>
    <row r="14274" spans="1:8" hidden="1" x14ac:dyDescent="0.25">
      <c r="B14274">
        <f t="shared" si="652"/>
        <v>111112</v>
      </c>
      <c r="C14274" s="3">
        <v>45840</v>
      </c>
      <c r="D14274">
        <v>8</v>
      </c>
      <c r="E14274" s="9" t="str">
        <f>IF(Tableau2[[#This Row],[Project]]="","pas de projet",Tableau2[[#This Row],[Project]])</f>
        <v>pas de projet</v>
      </c>
      <c r="F14274" s="9">
        <f>MONTH(Tableau2[[#This Row],[Date]])</f>
        <v>7</v>
      </c>
      <c r="G14274" s="9">
        <f>YEAR(Tableau2[[#This Row],[Date]])</f>
        <v>2025</v>
      </c>
      <c r="H14274" s="9">
        <f>_xlfn.ISOWEEKNUM(Tableau2[[#This Row],[Date]])</f>
        <v>27</v>
      </c>
    </row>
    <row r="14275" spans="1:8" hidden="1" x14ac:dyDescent="0.25">
      <c r="B14275">
        <f t="shared" si="652"/>
        <v>111112</v>
      </c>
      <c r="C14275" s="3">
        <v>45840</v>
      </c>
      <c r="D14275">
        <v>8</v>
      </c>
      <c r="E14275" s="9" t="str">
        <f>IF(Tableau2[[#This Row],[Project]]="","pas de projet",Tableau2[[#This Row],[Project]])</f>
        <v>pas de projet</v>
      </c>
      <c r="F14275" s="9">
        <f>MONTH(Tableau2[[#This Row],[Date]])</f>
        <v>7</v>
      </c>
      <c r="G14275" s="9">
        <f>YEAR(Tableau2[[#This Row],[Date]])</f>
        <v>2025</v>
      </c>
      <c r="H14275" s="9">
        <f>_xlfn.ISOWEEKNUM(Tableau2[[#This Row],[Date]])</f>
        <v>27</v>
      </c>
    </row>
    <row r="14276" spans="1:8" hidden="1" x14ac:dyDescent="0.25">
      <c r="A14276" t="s">
        <v>12</v>
      </c>
      <c r="B14276">
        <v>5</v>
      </c>
      <c r="C14276" s="3">
        <v>45839</v>
      </c>
      <c r="D14276">
        <v>23</v>
      </c>
      <c r="E14276" s="9" t="str">
        <f>IF(Tableau2[[#This Row],[Project]]="","pas de projet",Tableau2[[#This Row],[Project]])</f>
        <v>0DC377</v>
      </c>
      <c r="F14276" s="9">
        <f>MONTH(Tableau2[[#This Row],[Date]])</f>
        <v>7</v>
      </c>
      <c r="G14276" s="9">
        <f>YEAR(Tableau2[[#This Row],[Date]])</f>
        <v>2025</v>
      </c>
      <c r="H14276" s="9">
        <f>_xlfn.ISOWEEKNUM(Tableau2[[#This Row],[Date]])</f>
        <v>27</v>
      </c>
    </row>
    <row r="14277" spans="1:8" hidden="1" x14ac:dyDescent="0.25">
      <c r="A14277" t="s">
        <v>22</v>
      </c>
      <c r="B14277">
        <f>111111+1</f>
        <v>111112</v>
      </c>
      <c r="C14277" s="3">
        <v>45840</v>
      </c>
      <c r="D14277">
        <v>8</v>
      </c>
      <c r="E14277" s="9" t="str">
        <f>IF(Tableau2[[#This Row],[Project]]="","pas de projet",Tableau2[[#This Row],[Project]])</f>
        <v>0DC376</v>
      </c>
      <c r="F14277" s="9">
        <f>MONTH(Tableau2[[#This Row],[Date]])</f>
        <v>7</v>
      </c>
      <c r="G14277" s="9">
        <f>YEAR(Tableau2[[#This Row],[Date]])</f>
        <v>2025</v>
      </c>
      <c r="H14277" s="9">
        <f>_xlfn.ISOWEEKNUM(Tableau2[[#This Row],[Date]])</f>
        <v>27</v>
      </c>
    </row>
    <row r="14278" spans="1:8" hidden="1" x14ac:dyDescent="0.25">
      <c r="A14278" t="s">
        <v>12</v>
      </c>
      <c r="B14278">
        <v>5</v>
      </c>
      <c r="C14278" s="3">
        <v>45839</v>
      </c>
      <c r="D14278">
        <v>15</v>
      </c>
      <c r="E14278" s="9" t="str">
        <f>IF(Tableau2[[#This Row],[Project]]="","pas de projet",Tableau2[[#This Row],[Project]])</f>
        <v>0DC377</v>
      </c>
      <c r="F14278" s="9">
        <f>MONTH(Tableau2[[#This Row],[Date]])</f>
        <v>7</v>
      </c>
      <c r="G14278" s="9">
        <f>YEAR(Tableau2[[#This Row],[Date]])</f>
        <v>2025</v>
      </c>
      <c r="H14278" s="9">
        <f>_xlfn.ISOWEEKNUM(Tableau2[[#This Row],[Date]])</f>
        <v>27</v>
      </c>
    </row>
    <row r="14279" spans="1:8" hidden="1" x14ac:dyDescent="0.25">
      <c r="A14279" t="s">
        <v>12</v>
      </c>
      <c r="B14279">
        <v>5</v>
      </c>
      <c r="C14279" s="3">
        <v>45839</v>
      </c>
      <c r="D14279">
        <v>24</v>
      </c>
      <c r="E14279" s="9" t="str">
        <f>IF(Tableau2[[#This Row],[Project]]="","pas de projet",Tableau2[[#This Row],[Project]])</f>
        <v>0DC377</v>
      </c>
      <c r="F14279" s="9">
        <f>MONTH(Tableau2[[#This Row],[Date]])</f>
        <v>7</v>
      </c>
      <c r="G14279" s="9">
        <f>YEAR(Tableau2[[#This Row],[Date]])</f>
        <v>2025</v>
      </c>
      <c r="H14279" s="9">
        <f>_xlfn.ISOWEEKNUM(Tableau2[[#This Row],[Date]])</f>
        <v>27</v>
      </c>
    </row>
    <row r="14280" spans="1:8" hidden="1" x14ac:dyDescent="0.25">
      <c r="A14280" t="s">
        <v>13</v>
      </c>
      <c r="B14280">
        <v>5</v>
      </c>
      <c r="C14280" s="3">
        <v>45839</v>
      </c>
      <c r="D14280">
        <v>7</v>
      </c>
      <c r="E14280" s="9" t="str">
        <f>IF(Tableau2[[#This Row],[Project]]="","pas de projet",Tableau2[[#This Row],[Project]])</f>
        <v>0DC378</v>
      </c>
      <c r="F14280" s="9">
        <f>MONTH(Tableau2[[#This Row],[Date]])</f>
        <v>7</v>
      </c>
      <c r="G14280" s="9">
        <f>YEAR(Tableau2[[#This Row],[Date]])</f>
        <v>2025</v>
      </c>
      <c r="H14280" s="9">
        <f>_xlfn.ISOWEEKNUM(Tableau2[[#This Row],[Date]])</f>
        <v>27</v>
      </c>
    </row>
    <row r="14281" spans="1:8" hidden="1" x14ac:dyDescent="0.25">
      <c r="A14281" t="s">
        <v>8</v>
      </c>
      <c r="B14281">
        <v>5</v>
      </c>
      <c r="C14281" s="3">
        <v>45839</v>
      </c>
      <c r="D14281">
        <v>10</v>
      </c>
      <c r="E14281" s="9" t="str">
        <f>IF(Tableau2[[#This Row],[Project]]="","pas de projet",Tableau2[[#This Row],[Project]])</f>
        <v>Fara proiect</v>
      </c>
      <c r="F14281" s="9">
        <f>MONTH(Tableau2[[#This Row],[Date]])</f>
        <v>7</v>
      </c>
      <c r="G14281" s="9">
        <f>YEAR(Tableau2[[#This Row],[Date]])</f>
        <v>2025</v>
      </c>
      <c r="H14281" s="9">
        <f>_xlfn.ISOWEEKNUM(Tableau2[[#This Row],[Date]])</f>
        <v>27</v>
      </c>
    </row>
    <row r="14282" spans="1:8" hidden="1" x14ac:dyDescent="0.25">
      <c r="B14282">
        <v>113</v>
      </c>
      <c r="C14282" s="3">
        <v>45840</v>
      </c>
      <c r="D14282">
        <v>8</v>
      </c>
      <c r="E14282" s="9" t="str">
        <f>IF(Tableau2[[#This Row],[Project]]="","pas de projet",Tableau2[[#This Row],[Project]])</f>
        <v>pas de projet</v>
      </c>
      <c r="F14282" s="9">
        <f>MONTH(Tableau2[[#This Row],[Date]])</f>
        <v>7</v>
      </c>
      <c r="G14282" s="9">
        <f>YEAR(Tableau2[[#This Row],[Date]])</f>
        <v>2025</v>
      </c>
      <c r="H14282" s="9">
        <f>_xlfn.ISOWEEKNUM(Tableau2[[#This Row],[Date]])</f>
        <v>27</v>
      </c>
    </row>
    <row r="14283" spans="1:8" hidden="1" x14ac:dyDescent="0.25">
      <c r="B14283">
        <v>113</v>
      </c>
      <c r="C14283" s="3">
        <v>45840</v>
      </c>
      <c r="D14283">
        <v>10</v>
      </c>
      <c r="E14283" s="9" t="str">
        <f>IF(Tableau2[[#This Row],[Project]]="","pas de projet",Tableau2[[#This Row],[Project]])</f>
        <v>pas de projet</v>
      </c>
      <c r="F14283" s="9">
        <f>MONTH(Tableau2[[#This Row],[Date]])</f>
        <v>7</v>
      </c>
      <c r="G14283" s="9">
        <f>YEAR(Tableau2[[#This Row],[Date]])</f>
        <v>2025</v>
      </c>
      <c r="H14283" s="9">
        <f>_xlfn.ISOWEEKNUM(Tableau2[[#This Row],[Date]])</f>
        <v>27</v>
      </c>
    </row>
    <row r="14284" spans="1:8" hidden="1" x14ac:dyDescent="0.25">
      <c r="B14284">
        <v>113</v>
      </c>
      <c r="C14284" s="3">
        <v>45840</v>
      </c>
      <c r="D14284">
        <v>10</v>
      </c>
      <c r="E14284" s="9" t="str">
        <f>IF(Tableau2[[#This Row],[Project]]="","pas de projet",Tableau2[[#This Row],[Project]])</f>
        <v>pas de projet</v>
      </c>
      <c r="F14284" s="9">
        <f>MONTH(Tableau2[[#This Row],[Date]])</f>
        <v>7</v>
      </c>
      <c r="G14284" s="9">
        <f>YEAR(Tableau2[[#This Row],[Date]])</f>
        <v>2025</v>
      </c>
      <c r="H14284" s="9">
        <f>_xlfn.ISOWEEKNUM(Tableau2[[#This Row],[Date]])</f>
        <v>27</v>
      </c>
    </row>
    <row r="14285" spans="1:8" hidden="1" x14ac:dyDescent="0.25">
      <c r="B14285">
        <v>113</v>
      </c>
      <c r="C14285" s="3">
        <v>45840</v>
      </c>
      <c r="D14285">
        <v>10</v>
      </c>
      <c r="E14285" s="9" t="str">
        <f>IF(Tableau2[[#This Row],[Project]]="","pas de projet",Tableau2[[#This Row],[Project]])</f>
        <v>pas de projet</v>
      </c>
      <c r="F14285" s="9">
        <f>MONTH(Tableau2[[#This Row],[Date]])</f>
        <v>7</v>
      </c>
      <c r="G14285" s="9">
        <f>YEAR(Tableau2[[#This Row],[Date]])</f>
        <v>2025</v>
      </c>
      <c r="H14285" s="9">
        <f>_xlfn.ISOWEEKNUM(Tableau2[[#This Row],[Date]])</f>
        <v>27</v>
      </c>
    </row>
    <row r="14286" spans="1:8" hidden="1" x14ac:dyDescent="0.25">
      <c r="B14286">
        <f t="shared" ref="B14286:B14290" si="653">111111+1</f>
        <v>111112</v>
      </c>
      <c r="C14286" s="3">
        <v>45840</v>
      </c>
      <c r="D14286">
        <v>8</v>
      </c>
      <c r="E14286" s="9" t="str">
        <f>IF(Tableau2[[#This Row],[Project]]="","pas de projet",Tableau2[[#This Row],[Project]])</f>
        <v>pas de projet</v>
      </c>
      <c r="F14286" s="9">
        <f>MONTH(Tableau2[[#This Row],[Date]])</f>
        <v>7</v>
      </c>
      <c r="G14286" s="9">
        <f>YEAR(Tableau2[[#This Row],[Date]])</f>
        <v>2025</v>
      </c>
      <c r="H14286" s="9">
        <f>_xlfn.ISOWEEKNUM(Tableau2[[#This Row],[Date]])</f>
        <v>27</v>
      </c>
    </row>
    <row r="14287" spans="1:8" hidden="1" x14ac:dyDescent="0.25">
      <c r="B14287">
        <f t="shared" si="653"/>
        <v>111112</v>
      </c>
      <c r="C14287" s="3">
        <v>45840</v>
      </c>
      <c r="D14287">
        <v>8</v>
      </c>
      <c r="E14287" s="9" t="str">
        <f>IF(Tableau2[[#This Row],[Project]]="","pas de projet",Tableau2[[#This Row],[Project]])</f>
        <v>pas de projet</v>
      </c>
      <c r="F14287" s="9">
        <f>MONTH(Tableau2[[#This Row],[Date]])</f>
        <v>7</v>
      </c>
      <c r="G14287" s="9">
        <f>YEAR(Tableau2[[#This Row],[Date]])</f>
        <v>2025</v>
      </c>
      <c r="H14287" s="9">
        <f>_xlfn.ISOWEEKNUM(Tableau2[[#This Row],[Date]])</f>
        <v>27</v>
      </c>
    </row>
    <row r="14288" spans="1:8" hidden="1" x14ac:dyDescent="0.25">
      <c r="B14288">
        <f t="shared" si="653"/>
        <v>111112</v>
      </c>
      <c r="C14288" s="3">
        <v>45840</v>
      </c>
      <c r="D14288">
        <v>8</v>
      </c>
      <c r="E14288" s="9" t="str">
        <f>IF(Tableau2[[#This Row],[Project]]="","pas de projet",Tableau2[[#This Row],[Project]])</f>
        <v>pas de projet</v>
      </c>
      <c r="F14288" s="9">
        <f>MONTH(Tableau2[[#This Row],[Date]])</f>
        <v>7</v>
      </c>
      <c r="G14288" s="9">
        <f>YEAR(Tableau2[[#This Row],[Date]])</f>
        <v>2025</v>
      </c>
      <c r="H14288" s="9">
        <f>_xlfn.ISOWEEKNUM(Tableau2[[#This Row],[Date]])</f>
        <v>27</v>
      </c>
    </row>
    <row r="14289" spans="1:8" hidden="1" x14ac:dyDescent="0.25">
      <c r="B14289">
        <f t="shared" si="653"/>
        <v>111112</v>
      </c>
      <c r="C14289" s="3">
        <v>45840</v>
      </c>
      <c r="D14289">
        <v>8</v>
      </c>
      <c r="E14289" s="9" t="str">
        <f>IF(Tableau2[[#This Row],[Project]]="","pas de projet",Tableau2[[#This Row],[Project]])</f>
        <v>pas de projet</v>
      </c>
      <c r="F14289" s="9">
        <f>MONTH(Tableau2[[#This Row],[Date]])</f>
        <v>7</v>
      </c>
      <c r="G14289" s="9">
        <f>YEAR(Tableau2[[#This Row],[Date]])</f>
        <v>2025</v>
      </c>
      <c r="H14289" s="9">
        <f>_xlfn.ISOWEEKNUM(Tableau2[[#This Row],[Date]])</f>
        <v>27</v>
      </c>
    </row>
    <row r="14290" spans="1:8" hidden="1" x14ac:dyDescent="0.25">
      <c r="B14290">
        <f t="shared" si="653"/>
        <v>111112</v>
      </c>
      <c r="C14290" s="3">
        <v>45840</v>
      </c>
      <c r="D14290">
        <v>8</v>
      </c>
      <c r="E14290" s="9" t="str">
        <f>IF(Tableau2[[#This Row],[Project]]="","pas de projet",Tableau2[[#This Row],[Project]])</f>
        <v>pas de projet</v>
      </c>
      <c r="F14290" s="9">
        <f>MONTH(Tableau2[[#This Row],[Date]])</f>
        <v>7</v>
      </c>
      <c r="G14290" s="9">
        <f>YEAR(Tableau2[[#This Row],[Date]])</f>
        <v>2025</v>
      </c>
      <c r="H14290" s="9">
        <f>_xlfn.ISOWEEKNUM(Tableau2[[#This Row],[Date]])</f>
        <v>27</v>
      </c>
    </row>
    <row r="14291" spans="1:8" hidden="1" x14ac:dyDescent="0.25">
      <c r="A14291" t="s">
        <v>10</v>
      </c>
      <c r="B14291">
        <v>113</v>
      </c>
      <c r="C14291" s="3">
        <v>45840</v>
      </c>
      <c r="D14291">
        <v>8</v>
      </c>
      <c r="E14291" s="9" t="str">
        <f>IF(Tableau2[[#This Row],[Project]]="","pas de projet",Tableau2[[#This Row],[Project]])</f>
        <v>0NC377</v>
      </c>
      <c r="F14291" s="9">
        <f>MONTH(Tableau2[[#This Row],[Date]])</f>
        <v>7</v>
      </c>
      <c r="G14291" s="9">
        <f>YEAR(Tableau2[[#This Row],[Date]])</f>
        <v>2025</v>
      </c>
      <c r="H14291" s="9">
        <f>_xlfn.ISOWEEKNUM(Tableau2[[#This Row],[Date]])</f>
        <v>27</v>
      </c>
    </row>
    <row r="14292" spans="1:8" hidden="1" x14ac:dyDescent="0.25">
      <c r="A14292" t="s">
        <v>22</v>
      </c>
      <c r="B14292">
        <f t="shared" ref="B14292:B14306" si="654">111111+1</f>
        <v>111112</v>
      </c>
      <c r="C14292" s="3">
        <v>45839</v>
      </c>
      <c r="D14292">
        <v>8</v>
      </c>
      <c r="E14292" s="9" t="str">
        <f>IF(Tableau2[[#This Row],[Project]]="","pas de projet",Tableau2[[#This Row],[Project]])</f>
        <v>0DC376</v>
      </c>
      <c r="F14292" s="9">
        <f>MONTH(Tableau2[[#This Row],[Date]])</f>
        <v>7</v>
      </c>
      <c r="G14292" s="9">
        <f>YEAR(Tableau2[[#This Row],[Date]])</f>
        <v>2025</v>
      </c>
      <c r="H14292" s="9">
        <f>_xlfn.ISOWEEKNUM(Tableau2[[#This Row],[Date]])</f>
        <v>27</v>
      </c>
    </row>
    <row r="14293" spans="1:8" hidden="1" x14ac:dyDescent="0.25">
      <c r="B14293">
        <f t="shared" si="654"/>
        <v>111112</v>
      </c>
      <c r="C14293" s="3">
        <v>45839</v>
      </c>
      <c r="D14293">
        <v>8</v>
      </c>
      <c r="E14293" s="9" t="str">
        <f>IF(Tableau2[[#This Row],[Project]]="","pas de projet",Tableau2[[#This Row],[Project]])</f>
        <v>pas de projet</v>
      </c>
      <c r="F14293" s="9">
        <f>MONTH(Tableau2[[#This Row],[Date]])</f>
        <v>7</v>
      </c>
      <c r="G14293" s="9">
        <f>YEAR(Tableau2[[#This Row],[Date]])</f>
        <v>2025</v>
      </c>
      <c r="H14293" s="9">
        <f>_xlfn.ISOWEEKNUM(Tableau2[[#This Row],[Date]])</f>
        <v>27</v>
      </c>
    </row>
    <row r="14294" spans="1:8" hidden="1" x14ac:dyDescent="0.25">
      <c r="B14294">
        <f t="shared" si="654"/>
        <v>111112</v>
      </c>
      <c r="C14294" s="3">
        <v>45839</v>
      </c>
      <c r="D14294">
        <v>8</v>
      </c>
      <c r="E14294" s="9" t="str">
        <f>IF(Tableau2[[#This Row],[Project]]="","pas de projet",Tableau2[[#This Row],[Project]])</f>
        <v>pas de projet</v>
      </c>
      <c r="F14294" s="9">
        <f>MONTH(Tableau2[[#This Row],[Date]])</f>
        <v>7</v>
      </c>
      <c r="G14294" s="9">
        <f>YEAR(Tableau2[[#This Row],[Date]])</f>
        <v>2025</v>
      </c>
      <c r="H14294" s="9">
        <f>_xlfn.ISOWEEKNUM(Tableau2[[#This Row],[Date]])</f>
        <v>27</v>
      </c>
    </row>
    <row r="14295" spans="1:8" hidden="1" x14ac:dyDescent="0.25">
      <c r="B14295">
        <f t="shared" si="654"/>
        <v>111112</v>
      </c>
      <c r="C14295" s="3">
        <v>45839</v>
      </c>
      <c r="D14295">
        <v>8</v>
      </c>
      <c r="E14295" s="9" t="str">
        <f>IF(Tableau2[[#This Row],[Project]]="","pas de projet",Tableau2[[#This Row],[Project]])</f>
        <v>pas de projet</v>
      </c>
      <c r="F14295" s="9">
        <f>MONTH(Tableau2[[#This Row],[Date]])</f>
        <v>7</v>
      </c>
      <c r="G14295" s="9">
        <f>YEAR(Tableau2[[#This Row],[Date]])</f>
        <v>2025</v>
      </c>
      <c r="H14295" s="9">
        <f>_xlfn.ISOWEEKNUM(Tableau2[[#This Row],[Date]])</f>
        <v>27</v>
      </c>
    </row>
    <row r="14296" spans="1:8" hidden="1" x14ac:dyDescent="0.25">
      <c r="B14296">
        <f t="shared" si="654"/>
        <v>111112</v>
      </c>
      <c r="C14296" s="3">
        <v>45839</v>
      </c>
      <c r="D14296">
        <v>8</v>
      </c>
      <c r="E14296" s="9" t="str">
        <f>IF(Tableau2[[#This Row],[Project]]="","pas de projet",Tableau2[[#This Row],[Project]])</f>
        <v>pas de projet</v>
      </c>
      <c r="F14296" s="9">
        <f>MONTH(Tableau2[[#This Row],[Date]])</f>
        <v>7</v>
      </c>
      <c r="G14296" s="9">
        <f>YEAR(Tableau2[[#This Row],[Date]])</f>
        <v>2025</v>
      </c>
      <c r="H14296" s="9">
        <f>_xlfn.ISOWEEKNUM(Tableau2[[#This Row],[Date]])</f>
        <v>27</v>
      </c>
    </row>
    <row r="14297" spans="1:8" hidden="1" x14ac:dyDescent="0.25">
      <c r="B14297">
        <f t="shared" si="654"/>
        <v>111112</v>
      </c>
      <c r="C14297" s="3">
        <v>45839</v>
      </c>
      <c r="D14297">
        <v>8</v>
      </c>
      <c r="E14297" s="9" t="str">
        <f>IF(Tableau2[[#This Row],[Project]]="","pas de projet",Tableau2[[#This Row],[Project]])</f>
        <v>pas de projet</v>
      </c>
      <c r="F14297" s="9">
        <f>MONTH(Tableau2[[#This Row],[Date]])</f>
        <v>7</v>
      </c>
      <c r="G14297" s="9">
        <f>YEAR(Tableau2[[#This Row],[Date]])</f>
        <v>2025</v>
      </c>
      <c r="H14297" s="9">
        <f>_xlfn.ISOWEEKNUM(Tableau2[[#This Row],[Date]])</f>
        <v>27</v>
      </c>
    </row>
    <row r="14298" spans="1:8" hidden="1" x14ac:dyDescent="0.25">
      <c r="B14298">
        <f t="shared" si="654"/>
        <v>111112</v>
      </c>
      <c r="C14298" s="3">
        <v>45839</v>
      </c>
      <c r="D14298">
        <v>8</v>
      </c>
      <c r="E14298" s="9" t="str">
        <f>IF(Tableau2[[#This Row],[Project]]="","pas de projet",Tableau2[[#This Row],[Project]])</f>
        <v>pas de projet</v>
      </c>
      <c r="F14298" s="9">
        <f>MONTH(Tableau2[[#This Row],[Date]])</f>
        <v>7</v>
      </c>
      <c r="G14298" s="9">
        <f>YEAR(Tableau2[[#This Row],[Date]])</f>
        <v>2025</v>
      </c>
      <c r="H14298" s="9">
        <f>_xlfn.ISOWEEKNUM(Tableau2[[#This Row],[Date]])</f>
        <v>27</v>
      </c>
    </row>
    <row r="14299" spans="1:8" hidden="1" x14ac:dyDescent="0.25">
      <c r="B14299">
        <f t="shared" si="654"/>
        <v>111112</v>
      </c>
      <c r="C14299" s="3">
        <v>45839</v>
      </c>
      <c r="D14299">
        <v>9</v>
      </c>
      <c r="E14299" s="9" t="str">
        <f>IF(Tableau2[[#This Row],[Project]]="","pas de projet",Tableau2[[#This Row],[Project]])</f>
        <v>pas de projet</v>
      </c>
      <c r="F14299" s="9">
        <f>MONTH(Tableau2[[#This Row],[Date]])</f>
        <v>7</v>
      </c>
      <c r="G14299" s="9">
        <f>YEAR(Tableau2[[#This Row],[Date]])</f>
        <v>2025</v>
      </c>
      <c r="H14299" s="9">
        <f>_xlfn.ISOWEEKNUM(Tableau2[[#This Row],[Date]])</f>
        <v>27</v>
      </c>
    </row>
    <row r="14300" spans="1:8" hidden="1" x14ac:dyDescent="0.25">
      <c r="B14300">
        <f t="shared" si="654"/>
        <v>111112</v>
      </c>
      <c r="C14300" s="3">
        <v>45839</v>
      </c>
      <c r="D14300">
        <v>8</v>
      </c>
      <c r="E14300" s="9" t="str">
        <f>IF(Tableau2[[#This Row],[Project]]="","pas de projet",Tableau2[[#This Row],[Project]])</f>
        <v>pas de projet</v>
      </c>
      <c r="F14300" s="9">
        <f>MONTH(Tableau2[[#This Row],[Date]])</f>
        <v>7</v>
      </c>
      <c r="G14300" s="9">
        <f>YEAR(Tableau2[[#This Row],[Date]])</f>
        <v>2025</v>
      </c>
      <c r="H14300" s="9">
        <f>_xlfn.ISOWEEKNUM(Tableau2[[#This Row],[Date]])</f>
        <v>27</v>
      </c>
    </row>
    <row r="14301" spans="1:8" hidden="1" x14ac:dyDescent="0.25">
      <c r="B14301">
        <f t="shared" si="654"/>
        <v>111112</v>
      </c>
      <c r="C14301" s="3">
        <v>45839</v>
      </c>
      <c r="D14301">
        <v>0</v>
      </c>
      <c r="E14301" s="9" t="str">
        <f>IF(Tableau2[[#This Row],[Project]]="","pas de projet",Tableau2[[#This Row],[Project]])</f>
        <v>pas de projet</v>
      </c>
      <c r="F14301" s="9">
        <f>MONTH(Tableau2[[#This Row],[Date]])</f>
        <v>7</v>
      </c>
      <c r="G14301" s="9">
        <f>YEAR(Tableau2[[#This Row],[Date]])</f>
        <v>2025</v>
      </c>
      <c r="H14301" s="9">
        <f>_xlfn.ISOWEEKNUM(Tableau2[[#This Row],[Date]])</f>
        <v>27</v>
      </c>
    </row>
    <row r="14302" spans="1:8" hidden="1" x14ac:dyDescent="0.25">
      <c r="A14302" t="s">
        <v>13</v>
      </c>
      <c r="B14302">
        <f t="shared" si="654"/>
        <v>111112</v>
      </c>
      <c r="C14302" s="3">
        <v>45839</v>
      </c>
      <c r="D14302">
        <v>9</v>
      </c>
      <c r="E14302" s="9" t="str">
        <f>IF(Tableau2[[#This Row],[Project]]="","pas de projet",Tableau2[[#This Row],[Project]])</f>
        <v>0DC378</v>
      </c>
      <c r="F14302" s="9">
        <f>MONTH(Tableau2[[#This Row],[Date]])</f>
        <v>7</v>
      </c>
      <c r="G14302" s="9">
        <f>YEAR(Tableau2[[#This Row],[Date]])</f>
        <v>2025</v>
      </c>
      <c r="H14302" s="9">
        <f>_xlfn.ISOWEEKNUM(Tableau2[[#This Row],[Date]])</f>
        <v>27</v>
      </c>
    </row>
    <row r="14303" spans="1:8" hidden="1" x14ac:dyDescent="0.25">
      <c r="B14303">
        <f t="shared" si="654"/>
        <v>111112</v>
      </c>
      <c r="C14303" s="3">
        <v>45839</v>
      </c>
      <c r="D14303">
        <v>8</v>
      </c>
      <c r="E14303" s="9" t="str">
        <f>IF(Tableau2[[#This Row],[Project]]="","pas de projet",Tableau2[[#This Row],[Project]])</f>
        <v>pas de projet</v>
      </c>
      <c r="F14303" s="9">
        <f>MONTH(Tableau2[[#This Row],[Date]])</f>
        <v>7</v>
      </c>
      <c r="G14303" s="9">
        <f>YEAR(Tableau2[[#This Row],[Date]])</f>
        <v>2025</v>
      </c>
      <c r="H14303" s="9">
        <f>_xlfn.ISOWEEKNUM(Tableau2[[#This Row],[Date]])</f>
        <v>27</v>
      </c>
    </row>
    <row r="14304" spans="1:8" hidden="1" x14ac:dyDescent="0.25">
      <c r="A14304" t="s">
        <v>12</v>
      </c>
      <c r="B14304">
        <f t="shared" si="654"/>
        <v>111112</v>
      </c>
      <c r="C14304" s="3">
        <v>45839</v>
      </c>
      <c r="D14304">
        <v>4</v>
      </c>
      <c r="E14304" s="9" t="str">
        <f>IF(Tableau2[[#This Row],[Project]]="","pas de projet",Tableau2[[#This Row],[Project]])</f>
        <v>0DC377</v>
      </c>
      <c r="F14304" s="9">
        <f>MONTH(Tableau2[[#This Row],[Date]])</f>
        <v>7</v>
      </c>
      <c r="G14304" s="9">
        <f>YEAR(Tableau2[[#This Row],[Date]])</f>
        <v>2025</v>
      </c>
      <c r="H14304" s="9">
        <f>_xlfn.ISOWEEKNUM(Tableau2[[#This Row],[Date]])</f>
        <v>27</v>
      </c>
    </row>
    <row r="14305" spans="1:8" hidden="1" x14ac:dyDescent="0.25">
      <c r="A14305" t="s">
        <v>22</v>
      </c>
      <c r="B14305">
        <f t="shared" si="654"/>
        <v>111112</v>
      </c>
      <c r="C14305" s="3">
        <v>45839</v>
      </c>
      <c r="D14305">
        <v>4</v>
      </c>
      <c r="E14305" s="9" t="str">
        <f>IF(Tableau2[[#This Row],[Project]]="","pas de projet",Tableau2[[#This Row],[Project]])</f>
        <v>0DC376</v>
      </c>
      <c r="F14305" s="9">
        <f>MONTH(Tableau2[[#This Row],[Date]])</f>
        <v>7</v>
      </c>
      <c r="G14305" s="9">
        <f>YEAR(Tableau2[[#This Row],[Date]])</f>
        <v>2025</v>
      </c>
      <c r="H14305" s="9">
        <f>_xlfn.ISOWEEKNUM(Tableau2[[#This Row],[Date]])</f>
        <v>27</v>
      </c>
    </row>
    <row r="14306" spans="1:8" hidden="1" x14ac:dyDescent="0.25">
      <c r="A14306" t="s">
        <v>10</v>
      </c>
      <c r="B14306">
        <f t="shared" si="654"/>
        <v>111112</v>
      </c>
      <c r="C14306" s="3">
        <v>45839</v>
      </c>
      <c r="D14306">
        <v>8</v>
      </c>
      <c r="E14306" s="9" t="str">
        <f>IF(Tableau2[[#This Row],[Project]]="","pas de projet",Tableau2[[#This Row],[Project]])</f>
        <v>0NC377</v>
      </c>
      <c r="F14306" s="9">
        <f>MONTH(Tableau2[[#This Row],[Date]])</f>
        <v>7</v>
      </c>
      <c r="G14306" s="9">
        <f>YEAR(Tableau2[[#This Row],[Date]])</f>
        <v>2025</v>
      </c>
      <c r="H14306" s="9">
        <f>_xlfn.ISOWEEKNUM(Tableau2[[#This Row],[Date]])</f>
        <v>27</v>
      </c>
    </row>
    <row r="14307" spans="1:8" hidden="1" x14ac:dyDescent="0.25">
      <c r="B14307">
        <v>111</v>
      </c>
      <c r="C14307" s="3">
        <v>45839</v>
      </c>
      <c r="D14307">
        <v>8</v>
      </c>
      <c r="E14307" s="9" t="str">
        <f>IF(Tableau2[[#This Row],[Project]]="","pas de projet",Tableau2[[#This Row],[Project]])</f>
        <v>pas de projet</v>
      </c>
      <c r="F14307" s="9">
        <f>MONTH(Tableau2[[#This Row],[Date]])</f>
        <v>7</v>
      </c>
      <c r="G14307" s="9">
        <f>YEAR(Tableau2[[#This Row],[Date]])</f>
        <v>2025</v>
      </c>
      <c r="H14307" s="9">
        <f>_xlfn.ISOWEEKNUM(Tableau2[[#This Row],[Date]])</f>
        <v>27</v>
      </c>
    </row>
    <row r="14308" spans="1:8" hidden="1" x14ac:dyDescent="0.25">
      <c r="B14308">
        <v>111</v>
      </c>
      <c r="C14308" s="3">
        <v>45839</v>
      </c>
      <c r="D14308">
        <v>8</v>
      </c>
      <c r="E14308" s="9" t="str">
        <f>IF(Tableau2[[#This Row],[Project]]="","pas de projet",Tableau2[[#This Row],[Project]])</f>
        <v>pas de projet</v>
      </c>
      <c r="F14308" s="9">
        <f>MONTH(Tableau2[[#This Row],[Date]])</f>
        <v>7</v>
      </c>
      <c r="G14308" s="9">
        <f>YEAR(Tableau2[[#This Row],[Date]])</f>
        <v>2025</v>
      </c>
      <c r="H14308" s="9">
        <f>_xlfn.ISOWEEKNUM(Tableau2[[#This Row],[Date]])</f>
        <v>27</v>
      </c>
    </row>
    <row r="14309" spans="1:8" hidden="1" x14ac:dyDescent="0.25">
      <c r="B14309">
        <v>111</v>
      </c>
      <c r="C14309" s="3">
        <v>45839</v>
      </c>
      <c r="D14309">
        <v>8</v>
      </c>
      <c r="E14309" s="9" t="str">
        <f>IF(Tableau2[[#This Row],[Project]]="","pas de projet",Tableau2[[#This Row],[Project]])</f>
        <v>pas de projet</v>
      </c>
      <c r="F14309" s="9">
        <f>MONTH(Tableau2[[#This Row],[Date]])</f>
        <v>7</v>
      </c>
      <c r="G14309" s="9">
        <f>YEAR(Tableau2[[#This Row],[Date]])</f>
        <v>2025</v>
      </c>
      <c r="H14309" s="9">
        <f>_xlfn.ISOWEEKNUM(Tableau2[[#This Row],[Date]])</f>
        <v>27</v>
      </c>
    </row>
    <row r="14310" spans="1:8" hidden="1" x14ac:dyDescent="0.25">
      <c r="B14310">
        <v>111</v>
      </c>
      <c r="C14310" s="3">
        <v>45839</v>
      </c>
      <c r="D14310">
        <v>8</v>
      </c>
      <c r="E14310" s="9" t="str">
        <f>IF(Tableau2[[#This Row],[Project]]="","pas de projet",Tableau2[[#This Row],[Project]])</f>
        <v>pas de projet</v>
      </c>
      <c r="F14310" s="9">
        <f>MONTH(Tableau2[[#This Row],[Date]])</f>
        <v>7</v>
      </c>
      <c r="G14310" s="9">
        <f>YEAR(Tableau2[[#This Row],[Date]])</f>
        <v>2025</v>
      </c>
      <c r="H14310" s="9">
        <f>_xlfn.ISOWEEKNUM(Tableau2[[#This Row],[Date]])</f>
        <v>27</v>
      </c>
    </row>
    <row r="14311" spans="1:8" hidden="1" x14ac:dyDescent="0.25">
      <c r="B14311">
        <v>111</v>
      </c>
      <c r="C14311" s="3">
        <v>45839</v>
      </c>
      <c r="D14311">
        <v>8</v>
      </c>
      <c r="E14311" s="9" t="str">
        <f>IF(Tableau2[[#This Row],[Project]]="","pas de projet",Tableau2[[#This Row],[Project]])</f>
        <v>pas de projet</v>
      </c>
      <c r="F14311" s="9">
        <f>MONTH(Tableau2[[#This Row],[Date]])</f>
        <v>7</v>
      </c>
      <c r="G14311" s="9">
        <f>YEAR(Tableau2[[#This Row],[Date]])</f>
        <v>2025</v>
      </c>
      <c r="H14311" s="9">
        <f>_xlfn.ISOWEEKNUM(Tableau2[[#This Row],[Date]])</f>
        <v>27</v>
      </c>
    </row>
    <row r="14312" spans="1:8" hidden="1" x14ac:dyDescent="0.25">
      <c r="B14312">
        <v>111</v>
      </c>
      <c r="C14312" s="3">
        <v>45839</v>
      </c>
      <c r="D14312">
        <v>1</v>
      </c>
      <c r="E14312" s="9" t="str">
        <f>IF(Tableau2[[#This Row],[Project]]="","pas de projet",Tableau2[[#This Row],[Project]])</f>
        <v>pas de projet</v>
      </c>
      <c r="F14312" s="9">
        <f>MONTH(Tableau2[[#This Row],[Date]])</f>
        <v>7</v>
      </c>
      <c r="G14312" s="9">
        <f>YEAR(Tableau2[[#This Row],[Date]])</f>
        <v>2025</v>
      </c>
      <c r="H14312" s="9">
        <f>_xlfn.ISOWEEKNUM(Tableau2[[#This Row],[Date]])</f>
        <v>27</v>
      </c>
    </row>
    <row r="14313" spans="1:8" hidden="1" x14ac:dyDescent="0.25">
      <c r="B14313">
        <v>111</v>
      </c>
      <c r="C14313" s="3">
        <v>45839</v>
      </c>
      <c r="D14313">
        <v>8</v>
      </c>
      <c r="E14313" s="9" t="str">
        <f>IF(Tableau2[[#This Row],[Project]]="","pas de projet",Tableau2[[#This Row],[Project]])</f>
        <v>pas de projet</v>
      </c>
      <c r="F14313" s="9">
        <f>MONTH(Tableau2[[#This Row],[Date]])</f>
        <v>7</v>
      </c>
      <c r="G14313" s="9">
        <f>YEAR(Tableau2[[#This Row],[Date]])</f>
        <v>2025</v>
      </c>
      <c r="H14313" s="9">
        <f>_xlfn.ISOWEEKNUM(Tableau2[[#This Row],[Date]])</f>
        <v>27</v>
      </c>
    </row>
    <row r="14314" spans="1:8" hidden="1" x14ac:dyDescent="0.25">
      <c r="B14314">
        <v>111</v>
      </c>
      <c r="C14314" s="3">
        <v>45839</v>
      </c>
      <c r="D14314">
        <v>8</v>
      </c>
      <c r="E14314" s="9" t="str">
        <f>IF(Tableau2[[#This Row],[Project]]="","pas de projet",Tableau2[[#This Row],[Project]])</f>
        <v>pas de projet</v>
      </c>
      <c r="F14314" s="9">
        <f>MONTH(Tableau2[[#This Row],[Date]])</f>
        <v>7</v>
      </c>
      <c r="G14314" s="9">
        <f>YEAR(Tableau2[[#This Row],[Date]])</f>
        <v>2025</v>
      </c>
      <c r="H14314" s="9">
        <f>_xlfn.ISOWEEKNUM(Tableau2[[#This Row],[Date]])</f>
        <v>27</v>
      </c>
    </row>
    <row r="14315" spans="1:8" hidden="1" x14ac:dyDescent="0.25">
      <c r="B14315">
        <v>111</v>
      </c>
      <c r="C14315" s="3">
        <v>45839</v>
      </c>
      <c r="D14315">
        <v>8</v>
      </c>
      <c r="E14315" s="9" t="str">
        <f>IF(Tableau2[[#This Row],[Project]]="","pas de projet",Tableau2[[#This Row],[Project]])</f>
        <v>pas de projet</v>
      </c>
      <c r="F14315" s="9">
        <f>MONTH(Tableau2[[#This Row],[Date]])</f>
        <v>7</v>
      </c>
      <c r="G14315" s="9">
        <f>YEAR(Tableau2[[#This Row],[Date]])</f>
        <v>2025</v>
      </c>
      <c r="H14315" s="9">
        <f>_xlfn.ISOWEEKNUM(Tableau2[[#This Row],[Date]])</f>
        <v>27</v>
      </c>
    </row>
    <row r="14316" spans="1:8" hidden="1" x14ac:dyDescent="0.25">
      <c r="B14316">
        <v>111</v>
      </c>
      <c r="C14316" s="3">
        <v>45839</v>
      </c>
      <c r="D14316">
        <v>8</v>
      </c>
      <c r="E14316" s="9" t="str">
        <f>IF(Tableau2[[#This Row],[Project]]="","pas de projet",Tableau2[[#This Row],[Project]])</f>
        <v>pas de projet</v>
      </c>
      <c r="F14316" s="9">
        <f>MONTH(Tableau2[[#This Row],[Date]])</f>
        <v>7</v>
      </c>
      <c r="G14316" s="9">
        <f>YEAR(Tableau2[[#This Row],[Date]])</f>
        <v>2025</v>
      </c>
      <c r="H14316" s="9">
        <f>_xlfn.ISOWEEKNUM(Tableau2[[#This Row],[Date]])</f>
        <v>27</v>
      </c>
    </row>
    <row r="14317" spans="1:8" hidden="1" x14ac:dyDescent="0.25">
      <c r="B14317">
        <v>111</v>
      </c>
      <c r="C14317" s="3">
        <v>45839</v>
      </c>
      <c r="D14317">
        <v>8</v>
      </c>
      <c r="E14317" s="9" t="str">
        <f>IF(Tableau2[[#This Row],[Project]]="","pas de projet",Tableau2[[#This Row],[Project]])</f>
        <v>pas de projet</v>
      </c>
      <c r="F14317" s="9">
        <f>MONTH(Tableau2[[#This Row],[Date]])</f>
        <v>7</v>
      </c>
      <c r="G14317" s="9">
        <f>YEAR(Tableau2[[#This Row],[Date]])</f>
        <v>2025</v>
      </c>
      <c r="H14317" s="9">
        <f>_xlfn.ISOWEEKNUM(Tableau2[[#This Row],[Date]])</f>
        <v>27</v>
      </c>
    </row>
    <row r="14318" spans="1:8" hidden="1" x14ac:dyDescent="0.25">
      <c r="B14318">
        <v>111</v>
      </c>
      <c r="C14318" s="3">
        <v>45839</v>
      </c>
      <c r="D14318">
        <v>8</v>
      </c>
      <c r="E14318" s="9" t="str">
        <f>IF(Tableau2[[#This Row],[Project]]="","pas de projet",Tableau2[[#This Row],[Project]])</f>
        <v>pas de projet</v>
      </c>
      <c r="F14318" s="9">
        <f>MONTH(Tableau2[[#This Row],[Date]])</f>
        <v>7</v>
      </c>
      <c r="G14318" s="9">
        <f>YEAR(Tableau2[[#This Row],[Date]])</f>
        <v>2025</v>
      </c>
      <c r="H14318" s="9">
        <f>_xlfn.ISOWEEKNUM(Tableau2[[#This Row],[Date]])</f>
        <v>27</v>
      </c>
    </row>
    <row r="14319" spans="1:8" hidden="1" x14ac:dyDescent="0.25">
      <c r="B14319">
        <v>111</v>
      </c>
      <c r="C14319" s="3">
        <v>45839</v>
      </c>
      <c r="D14319">
        <v>8</v>
      </c>
      <c r="E14319" s="9" t="str">
        <f>IF(Tableau2[[#This Row],[Project]]="","pas de projet",Tableau2[[#This Row],[Project]])</f>
        <v>pas de projet</v>
      </c>
      <c r="F14319" s="9">
        <f>MONTH(Tableau2[[#This Row],[Date]])</f>
        <v>7</v>
      </c>
      <c r="G14319" s="9">
        <f>YEAR(Tableau2[[#This Row],[Date]])</f>
        <v>2025</v>
      </c>
      <c r="H14319" s="9">
        <f>_xlfn.ISOWEEKNUM(Tableau2[[#This Row],[Date]])</f>
        <v>27</v>
      </c>
    </row>
    <row r="14320" spans="1:8" hidden="1" x14ac:dyDescent="0.25">
      <c r="A14320" t="s">
        <v>11</v>
      </c>
      <c r="B14320">
        <v>9</v>
      </c>
      <c r="C14320" s="3">
        <v>45839</v>
      </c>
      <c r="D14320">
        <v>10</v>
      </c>
      <c r="E14320" s="9" t="str">
        <f>IF(Tableau2[[#This Row],[Project]]="","pas de projet",Tableau2[[#This Row],[Project]])</f>
        <v>0NC376</v>
      </c>
      <c r="F14320" s="9">
        <f>MONTH(Tableau2[[#This Row],[Date]])</f>
        <v>7</v>
      </c>
      <c r="G14320" s="9">
        <f>YEAR(Tableau2[[#This Row],[Date]])</f>
        <v>2025</v>
      </c>
      <c r="H14320" s="9">
        <f>_xlfn.ISOWEEKNUM(Tableau2[[#This Row],[Date]])</f>
        <v>27</v>
      </c>
    </row>
    <row r="14321" spans="1:8" hidden="1" x14ac:dyDescent="0.25">
      <c r="A14321" t="s">
        <v>32</v>
      </c>
      <c r="B14321">
        <v>9</v>
      </c>
      <c r="C14321" s="3">
        <v>45839</v>
      </c>
      <c r="D14321">
        <v>10</v>
      </c>
      <c r="E14321" s="9" t="str">
        <f>IF(Tableau2[[#This Row],[Project]]="","pas de projet",Tableau2[[#This Row],[Project]])</f>
        <v>0NC378</v>
      </c>
      <c r="F14321" s="9">
        <f>MONTH(Tableau2[[#This Row],[Date]])</f>
        <v>7</v>
      </c>
      <c r="G14321" s="9">
        <f>YEAR(Tableau2[[#This Row],[Date]])</f>
        <v>2025</v>
      </c>
      <c r="H14321" s="9">
        <f>_xlfn.ISOWEEKNUM(Tableau2[[#This Row],[Date]])</f>
        <v>27</v>
      </c>
    </row>
    <row r="14322" spans="1:8" hidden="1" x14ac:dyDescent="0.25">
      <c r="A14322" t="s">
        <v>10</v>
      </c>
      <c r="B14322">
        <v>9</v>
      </c>
      <c r="C14322" s="3">
        <v>45839</v>
      </c>
      <c r="D14322">
        <v>20</v>
      </c>
      <c r="E14322" s="9" t="str">
        <f>IF(Tableau2[[#This Row],[Project]]="","pas de projet",Tableau2[[#This Row],[Project]])</f>
        <v>0NC377</v>
      </c>
      <c r="F14322" s="9">
        <f>MONTH(Tableau2[[#This Row],[Date]])</f>
        <v>7</v>
      </c>
      <c r="G14322" s="9">
        <f>YEAR(Tableau2[[#This Row],[Date]])</f>
        <v>2025</v>
      </c>
      <c r="H14322" s="9">
        <f>_xlfn.ISOWEEKNUM(Tableau2[[#This Row],[Date]])</f>
        <v>27</v>
      </c>
    </row>
    <row r="14323" spans="1:8" hidden="1" x14ac:dyDescent="0.25">
      <c r="A14323" t="s">
        <v>8</v>
      </c>
      <c r="B14323">
        <v>12</v>
      </c>
      <c r="C14323" s="3">
        <v>45838</v>
      </c>
      <c r="D14323">
        <v>20</v>
      </c>
      <c r="E14323" s="9" t="str">
        <f>IF(Tableau2[[#This Row],[Project]]="","pas de projet",Tableau2[[#This Row],[Project]])</f>
        <v>Fara proiect</v>
      </c>
      <c r="F14323" s="9">
        <f>MONTH(Tableau2[[#This Row],[Date]])</f>
        <v>6</v>
      </c>
      <c r="G14323" s="9">
        <f>YEAR(Tableau2[[#This Row],[Date]])</f>
        <v>2025</v>
      </c>
      <c r="H14323" s="9">
        <f>_xlfn.ISOWEEKNUM(Tableau2[[#This Row],[Date]])</f>
        <v>27</v>
      </c>
    </row>
    <row r="14324" spans="1:8" hidden="1" x14ac:dyDescent="0.25">
      <c r="A14324" t="s">
        <v>8</v>
      </c>
      <c r="B14324">
        <v>9</v>
      </c>
      <c r="C14324" s="3">
        <v>45839</v>
      </c>
      <c r="D14324">
        <v>8</v>
      </c>
      <c r="E14324" s="9" t="str">
        <f>IF(Tableau2[[#This Row],[Project]]="","pas de projet",Tableau2[[#This Row],[Project]])</f>
        <v>Fara proiect</v>
      </c>
      <c r="F14324" s="9">
        <f>MONTH(Tableau2[[#This Row],[Date]])</f>
        <v>7</v>
      </c>
      <c r="G14324" s="9">
        <f>YEAR(Tableau2[[#This Row],[Date]])</f>
        <v>2025</v>
      </c>
      <c r="H14324" s="9">
        <f>_xlfn.ISOWEEKNUM(Tableau2[[#This Row],[Date]])</f>
        <v>27</v>
      </c>
    </row>
    <row r="14325" spans="1:8" hidden="1" x14ac:dyDescent="0.25">
      <c r="A14325" t="s">
        <v>32</v>
      </c>
      <c r="B14325">
        <v>12</v>
      </c>
      <c r="C14325" s="3">
        <v>45838</v>
      </c>
      <c r="D14325">
        <v>44</v>
      </c>
      <c r="E14325" s="9" t="str">
        <f>IF(Tableau2[[#This Row],[Project]]="","pas de projet",Tableau2[[#This Row],[Project]])</f>
        <v>0NC378</v>
      </c>
      <c r="F14325" s="9">
        <f>MONTH(Tableau2[[#This Row],[Date]])</f>
        <v>6</v>
      </c>
      <c r="G14325" s="9">
        <f>YEAR(Tableau2[[#This Row],[Date]])</f>
        <v>2025</v>
      </c>
      <c r="H14325" s="9">
        <f>_xlfn.ISOWEEKNUM(Tableau2[[#This Row],[Date]])</f>
        <v>27</v>
      </c>
    </row>
    <row r="14326" spans="1:8" hidden="1" x14ac:dyDescent="0.25">
      <c r="A14326" t="s">
        <v>32</v>
      </c>
      <c r="B14326">
        <v>12</v>
      </c>
      <c r="C14326" s="3">
        <v>45836</v>
      </c>
      <c r="D14326">
        <v>29</v>
      </c>
      <c r="E14326" s="9" t="str">
        <f>IF(Tableau2[[#This Row],[Project]]="","pas de projet",Tableau2[[#This Row],[Project]])</f>
        <v>0NC378</v>
      </c>
      <c r="F14326" s="9">
        <f>MONTH(Tableau2[[#This Row],[Date]])</f>
        <v>6</v>
      </c>
      <c r="G14326" s="9">
        <f>YEAR(Tableau2[[#This Row],[Date]])</f>
        <v>2025</v>
      </c>
      <c r="H14326" s="9">
        <f>_xlfn.ISOWEEKNUM(Tableau2[[#This Row],[Date]])</f>
        <v>26</v>
      </c>
    </row>
    <row r="14327" spans="1:8" hidden="1" x14ac:dyDescent="0.25">
      <c r="A14327" t="s">
        <v>32</v>
      </c>
      <c r="B14327">
        <v>12</v>
      </c>
      <c r="C14327" s="3">
        <v>45835</v>
      </c>
      <c r="D14327">
        <v>56</v>
      </c>
      <c r="E14327" s="9" t="str">
        <f>IF(Tableau2[[#This Row],[Project]]="","pas de projet",Tableau2[[#This Row],[Project]])</f>
        <v>0NC378</v>
      </c>
      <c r="F14327" s="9">
        <f>MONTH(Tableau2[[#This Row],[Date]])</f>
        <v>6</v>
      </c>
      <c r="G14327" s="9">
        <f>YEAR(Tableau2[[#This Row],[Date]])</f>
        <v>2025</v>
      </c>
      <c r="H14327" s="9">
        <f>_xlfn.ISOWEEKNUM(Tableau2[[#This Row],[Date]])</f>
        <v>26</v>
      </c>
    </row>
    <row r="14328" spans="1:8" hidden="1" x14ac:dyDescent="0.25">
      <c r="A14328" t="s">
        <v>32</v>
      </c>
      <c r="B14328">
        <v>12</v>
      </c>
      <c r="C14328" s="3">
        <v>45834</v>
      </c>
      <c r="D14328">
        <v>72</v>
      </c>
      <c r="E14328" s="9" t="str">
        <f>IF(Tableau2[[#This Row],[Project]]="","pas de projet",Tableau2[[#This Row],[Project]])</f>
        <v>0NC378</v>
      </c>
      <c r="F14328" s="9">
        <f>MONTH(Tableau2[[#This Row],[Date]])</f>
        <v>6</v>
      </c>
      <c r="G14328" s="9">
        <f>YEAR(Tableau2[[#This Row],[Date]])</f>
        <v>2025</v>
      </c>
      <c r="H14328" s="9">
        <f>_xlfn.ISOWEEKNUM(Tableau2[[#This Row],[Date]])</f>
        <v>26</v>
      </c>
    </row>
    <row r="14329" spans="1:8" hidden="1" x14ac:dyDescent="0.25">
      <c r="A14329" t="s">
        <v>32</v>
      </c>
      <c r="B14329">
        <v>12</v>
      </c>
      <c r="C14329" s="3">
        <v>45833</v>
      </c>
      <c r="D14329">
        <v>40</v>
      </c>
      <c r="E14329" s="9" t="str">
        <f>IF(Tableau2[[#This Row],[Project]]="","pas de projet",Tableau2[[#This Row],[Project]])</f>
        <v>0NC378</v>
      </c>
      <c r="F14329" s="9">
        <f>MONTH(Tableau2[[#This Row],[Date]])</f>
        <v>6</v>
      </c>
      <c r="G14329" s="9">
        <f>YEAR(Tableau2[[#This Row],[Date]])</f>
        <v>2025</v>
      </c>
      <c r="H14329" s="9">
        <f>_xlfn.ISOWEEKNUM(Tableau2[[#This Row],[Date]])</f>
        <v>26</v>
      </c>
    </row>
    <row r="14330" spans="1:8" hidden="1" x14ac:dyDescent="0.25">
      <c r="A14330" t="s">
        <v>22</v>
      </c>
      <c r="B14330">
        <f t="shared" ref="B14330:B14332" si="655">111111+1</f>
        <v>111112</v>
      </c>
      <c r="C14330" s="3">
        <v>45839</v>
      </c>
      <c r="D14330">
        <v>4</v>
      </c>
      <c r="E14330" s="9" t="str">
        <f>IF(Tableau2[[#This Row],[Project]]="","pas de projet",Tableau2[[#This Row],[Project]])</f>
        <v>0DC376</v>
      </c>
      <c r="F14330" s="9">
        <f>MONTH(Tableau2[[#This Row],[Date]])</f>
        <v>7</v>
      </c>
      <c r="G14330" s="9">
        <f>YEAR(Tableau2[[#This Row],[Date]])</f>
        <v>2025</v>
      </c>
      <c r="H14330" s="9">
        <f>_xlfn.ISOWEEKNUM(Tableau2[[#This Row],[Date]])</f>
        <v>27</v>
      </c>
    </row>
    <row r="14331" spans="1:8" hidden="1" x14ac:dyDescent="0.25">
      <c r="A14331" t="s">
        <v>12</v>
      </c>
      <c r="B14331">
        <f t="shared" si="655"/>
        <v>111112</v>
      </c>
      <c r="C14331" s="3">
        <v>45839</v>
      </c>
      <c r="D14331">
        <v>3</v>
      </c>
      <c r="E14331" s="9" t="str">
        <f>IF(Tableau2[[#This Row],[Project]]="","pas de projet",Tableau2[[#This Row],[Project]])</f>
        <v>0DC377</v>
      </c>
      <c r="F14331" s="9">
        <f>MONTH(Tableau2[[#This Row],[Date]])</f>
        <v>7</v>
      </c>
      <c r="G14331" s="9">
        <f>YEAR(Tableau2[[#This Row],[Date]])</f>
        <v>2025</v>
      </c>
      <c r="H14331" s="9">
        <f>_xlfn.ISOWEEKNUM(Tableau2[[#This Row],[Date]])</f>
        <v>27</v>
      </c>
    </row>
    <row r="14332" spans="1:8" hidden="1" x14ac:dyDescent="0.25">
      <c r="A14332" t="s">
        <v>13</v>
      </c>
      <c r="B14332">
        <f t="shared" si="655"/>
        <v>111112</v>
      </c>
      <c r="C14332" s="3">
        <v>45839</v>
      </c>
      <c r="D14332">
        <v>1</v>
      </c>
      <c r="E14332" s="9" t="str">
        <f>IF(Tableau2[[#This Row],[Project]]="","pas de projet",Tableau2[[#This Row],[Project]])</f>
        <v>0DC378</v>
      </c>
      <c r="F14332" s="9">
        <f>MONTH(Tableau2[[#This Row],[Date]])</f>
        <v>7</v>
      </c>
      <c r="G14332" s="9">
        <f>YEAR(Tableau2[[#This Row],[Date]])</f>
        <v>2025</v>
      </c>
      <c r="H14332" s="9">
        <f>_xlfn.ISOWEEKNUM(Tableau2[[#This Row],[Date]])</f>
        <v>27</v>
      </c>
    </row>
    <row r="14333" spans="1:8" hidden="1" x14ac:dyDescent="0.25">
      <c r="A14333" t="s">
        <v>10</v>
      </c>
      <c r="B14333">
        <f>1</f>
        <v>1</v>
      </c>
      <c r="C14333" s="3">
        <v>45839</v>
      </c>
      <c r="D14333">
        <v>14</v>
      </c>
      <c r="E14333" s="9" t="str">
        <f>IF(Tableau2[[#This Row],[Project]]="","pas de projet",Tableau2[[#This Row],[Project]])</f>
        <v>0NC377</v>
      </c>
      <c r="F14333" s="9">
        <f>MONTH(Tableau2[[#This Row],[Date]])</f>
        <v>7</v>
      </c>
      <c r="G14333" s="9">
        <f>YEAR(Tableau2[[#This Row],[Date]])</f>
        <v>2025</v>
      </c>
      <c r="H14333" s="9">
        <f>_xlfn.ISOWEEKNUM(Tableau2[[#This Row],[Date]])</f>
        <v>27</v>
      </c>
    </row>
    <row r="14334" spans="1:8" hidden="1" x14ac:dyDescent="0.25">
      <c r="A14334" t="s">
        <v>10</v>
      </c>
      <c r="B14334">
        <f>1</f>
        <v>1</v>
      </c>
      <c r="C14334" s="3">
        <v>45839</v>
      </c>
      <c r="D14334">
        <v>28</v>
      </c>
      <c r="E14334" s="9" t="str">
        <f>IF(Tableau2[[#This Row],[Project]]="","pas de projet",Tableau2[[#This Row],[Project]])</f>
        <v>0NC377</v>
      </c>
      <c r="F14334" s="9">
        <f>MONTH(Tableau2[[#This Row],[Date]])</f>
        <v>7</v>
      </c>
      <c r="G14334" s="9">
        <f>YEAR(Tableau2[[#This Row],[Date]])</f>
        <v>2025</v>
      </c>
      <c r="H14334" s="9">
        <f>_xlfn.ISOWEEKNUM(Tableau2[[#This Row],[Date]])</f>
        <v>27</v>
      </c>
    </row>
    <row r="14335" spans="1:8" hidden="1" x14ac:dyDescent="0.25">
      <c r="A14335" t="s">
        <v>10</v>
      </c>
      <c r="B14335">
        <f>1</f>
        <v>1</v>
      </c>
      <c r="C14335" s="3">
        <v>45839</v>
      </c>
      <c r="D14335">
        <v>14</v>
      </c>
      <c r="E14335" s="9" t="str">
        <f>IF(Tableau2[[#This Row],[Project]]="","pas de projet",Tableau2[[#This Row],[Project]])</f>
        <v>0NC377</v>
      </c>
      <c r="F14335" s="9">
        <f>MONTH(Tableau2[[#This Row],[Date]])</f>
        <v>7</v>
      </c>
      <c r="G14335" s="9">
        <f>YEAR(Tableau2[[#This Row],[Date]])</f>
        <v>2025</v>
      </c>
      <c r="H14335" s="9">
        <f>_xlfn.ISOWEEKNUM(Tableau2[[#This Row],[Date]])</f>
        <v>27</v>
      </c>
    </row>
    <row r="14336" spans="1:8" hidden="1" x14ac:dyDescent="0.25">
      <c r="A14336" t="s">
        <v>22</v>
      </c>
      <c r="B14336">
        <f>1</f>
        <v>1</v>
      </c>
      <c r="C14336" s="3">
        <v>45839</v>
      </c>
      <c r="D14336">
        <v>14</v>
      </c>
      <c r="E14336" s="9" t="str">
        <f>IF(Tableau2[[#This Row],[Project]]="","pas de projet",Tableau2[[#This Row],[Project]])</f>
        <v>0DC376</v>
      </c>
      <c r="F14336" s="9">
        <f>MONTH(Tableau2[[#This Row],[Date]])</f>
        <v>7</v>
      </c>
      <c r="G14336" s="9">
        <f>YEAR(Tableau2[[#This Row],[Date]])</f>
        <v>2025</v>
      </c>
      <c r="H14336" s="9">
        <f>_xlfn.ISOWEEKNUM(Tableau2[[#This Row],[Date]])</f>
        <v>27</v>
      </c>
    </row>
    <row r="14337" spans="1:8" hidden="1" x14ac:dyDescent="0.25">
      <c r="A14337" t="s">
        <v>40</v>
      </c>
      <c r="B14337">
        <f>1</f>
        <v>1</v>
      </c>
      <c r="C14337" s="3">
        <v>45839</v>
      </c>
      <c r="D14337">
        <v>28</v>
      </c>
      <c r="E14337" s="9" t="str">
        <f>IF(Tableau2[[#This Row],[Project]]="","pas de projet",Tableau2[[#This Row],[Project]])</f>
        <v>0SC376</v>
      </c>
      <c r="F14337" s="9">
        <f>MONTH(Tableau2[[#This Row],[Date]])</f>
        <v>7</v>
      </c>
      <c r="G14337" s="9">
        <f>YEAR(Tableau2[[#This Row],[Date]])</f>
        <v>2025</v>
      </c>
      <c r="H14337" s="9">
        <f>_xlfn.ISOWEEKNUM(Tableau2[[#This Row],[Date]])</f>
        <v>27</v>
      </c>
    </row>
    <row r="14338" spans="1:8" hidden="1" x14ac:dyDescent="0.25">
      <c r="A14338" t="s">
        <v>11</v>
      </c>
      <c r="B14338">
        <f>1</f>
        <v>1</v>
      </c>
      <c r="C14338" s="3">
        <v>45839</v>
      </c>
      <c r="D14338">
        <v>14</v>
      </c>
      <c r="E14338" s="9" t="str">
        <f>IF(Tableau2[[#This Row],[Project]]="","pas de projet",Tableau2[[#This Row],[Project]])</f>
        <v>0NC376</v>
      </c>
      <c r="F14338" s="9">
        <f>MONTH(Tableau2[[#This Row],[Date]])</f>
        <v>7</v>
      </c>
      <c r="G14338" s="9">
        <f>YEAR(Tableau2[[#This Row],[Date]])</f>
        <v>2025</v>
      </c>
      <c r="H14338" s="9">
        <f>_xlfn.ISOWEEKNUM(Tableau2[[#This Row],[Date]])</f>
        <v>27</v>
      </c>
    </row>
    <row r="14339" spans="1:8" hidden="1" x14ac:dyDescent="0.25">
      <c r="A14339" t="s">
        <v>11</v>
      </c>
      <c r="B14339">
        <f>1</f>
        <v>1</v>
      </c>
      <c r="C14339" s="3">
        <v>45839</v>
      </c>
      <c r="D14339">
        <v>7</v>
      </c>
      <c r="E14339" s="9" t="str">
        <f>IF(Tableau2[[#This Row],[Project]]="","pas de projet",Tableau2[[#This Row],[Project]])</f>
        <v>0NC376</v>
      </c>
      <c r="F14339" s="9">
        <f>MONTH(Tableau2[[#This Row],[Date]])</f>
        <v>7</v>
      </c>
      <c r="G14339" s="9">
        <f>YEAR(Tableau2[[#This Row],[Date]])</f>
        <v>2025</v>
      </c>
      <c r="H14339" s="9">
        <f>_xlfn.ISOWEEKNUM(Tableau2[[#This Row],[Date]])</f>
        <v>27</v>
      </c>
    </row>
    <row r="14340" spans="1:8" hidden="1" x14ac:dyDescent="0.25">
      <c r="A14340" t="s">
        <v>8</v>
      </c>
      <c r="B14340">
        <f>1</f>
        <v>1</v>
      </c>
      <c r="C14340" s="3">
        <v>45839</v>
      </c>
      <c r="D14340">
        <v>17</v>
      </c>
      <c r="E14340" s="9" t="str">
        <f>IF(Tableau2[[#This Row],[Project]]="","pas de projet",Tableau2[[#This Row],[Project]])</f>
        <v>Fara proiect</v>
      </c>
      <c r="F14340" s="9">
        <f>MONTH(Tableau2[[#This Row],[Date]])</f>
        <v>7</v>
      </c>
      <c r="G14340" s="9">
        <f>YEAR(Tableau2[[#This Row],[Date]])</f>
        <v>2025</v>
      </c>
      <c r="H14340" s="9">
        <f>_xlfn.ISOWEEKNUM(Tableau2[[#This Row],[Date]])</f>
        <v>27</v>
      </c>
    </row>
    <row r="14341" spans="1:8" hidden="1" x14ac:dyDescent="0.25">
      <c r="A14341" t="s">
        <v>10</v>
      </c>
      <c r="B14341">
        <v>6</v>
      </c>
      <c r="C14341" s="3">
        <v>45835</v>
      </c>
      <c r="D14341">
        <v>16</v>
      </c>
      <c r="E14341" s="9" t="str">
        <f>IF(Tableau2[[#This Row],[Project]]="","pas de projet",Tableau2[[#This Row],[Project]])</f>
        <v>0NC377</v>
      </c>
      <c r="F14341" s="9">
        <f>MONTH(Tableau2[[#This Row],[Date]])</f>
        <v>6</v>
      </c>
      <c r="G14341" s="9">
        <f>YEAR(Tableau2[[#This Row],[Date]])</f>
        <v>2025</v>
      </c>
      <c r="H14341" s="9">
        <f>_xlfn.ISOWEEKNUM(Tableau2[[#This Row],[Date]])</f>
        <v>26</v>
      </c>
    </row>
    <row r="14342" spans="1:8" hidden="1" x14ac:dyDescent="0.25">
      <c r="A14342" t="s">
        <v>10</v>
      </c>
      <c r="B14342">
        <v>6</v>
      </c>
      <c r="C14342" s="3">
        <v>45836</v>
      </c>
      <c r="D14342">
        <v>11</v>
      </c>
      <c r="E14342" s="9" t="str">
        <f>IF(Tableau2[[#This Row],[Project]]="","pas de projet",Tableau2[[#This Row],[Project]])</f>
        <v>0NC377</v>
      </c>
      <c r="F14342" s="9">
        <f>MONTH(Tableau2[[#This Row],[Date]])</f>
        <v>6</v>
      </c>
      <c r="G14342" s="9">
        <f>YEAR(Tableau2[[#This Row],[Date]])</f>
        <v>2025</v>
      </c>
      <c r="H14342" s="9">
        <f>_xlfn.ISOWEEKNUM(Tableau2[[#This Row],[Date]])</f>
        <v>26</v>
      </c>
    </row>
    <row r="14343" spans="1:8" hidden="1" x14ac:dyDescent="0.25">
      <c r="A14343" t="s">
        <v>12</v>
      </c>
      <c r="B14343">
        <v>6</v>
      </c>
      <c r="C14343" s="3">
        <v>45838</v>
      </c>
      <c r="D14343">
        <v>16</v>
      </c>
      <c r="E14343" s="9" t="str">
        <f>IF(Tableau2[[#This Row],[Project]]="","pas de projet",Tableau2[[#This Row],[Project]])</f>
        <v>0DC377</v>
      </c>
      <c r="F14343" s="9">
        <f>MONTH(Tableau2[[#This Row],[Date]])</f>
        <v>6</v>
      </c>
      <c r="G14343" s="9">
        <f>YEAR(Tableau2[[#This Row],[Date]])</f>
        <v>2025</v>
      </c>
      <c r="H14343" s="9">
        <f>_xlfn.ISOWEEKNUM(Tableau2[[#This Row],[Date]])</f>
        <v>27</v>
      </c>
    </row>
    <row r="14344" spans="1:8" hidden="1" x14ac:dyDescent="0.25">
      <c r="A14344" t="s">
        <v>11</v>
      </c>
      <c r="B14344">
        <v>114</v>
      </c>
      <c r="C14344" s="3">
        <v>45838</v>
      </c>
      <c r="D14344">
        <v>4</v>
      </c>
      <c r="E14344" s="9" t="str">
        <f>IF(Tableau2[[#This Row],[Project]]="","pas de projet",Tableau2[[#This Row],[Project]])</f>
        <v>0NC376</v>
      </c>
      <c r="F14344" s="9">
        <f>MONTH(Tableau2[[#This Row],[Date]])</f>
        <v>6</v>
      </c>
      <c r="G14344" s="9">
        <f>YEAR(Tableau2[[#This Row],[Date]])</f>
        <v>2025</v>
      </c>
      <c r="H14344" s="9">
        <f>_xlfn.ISOWEEKNUM(Tableau2[[#This Row],[Date]])</f>
        <v>27</v>
      </c>
    </row>
    <row r="14345" spans="1:8" hidden="1" x14ac:dyDescent="0.25">
      <c r="A14345" t="s">
        <v>11</v>
      </c>
      <c r="B14345">
        <v>114</v>
      </c>
      <c r="C14345" s="3">
        <v>45827</v>
      </c>
      <c r="D14345">
        <v>12</v>
      </c>
      <c r="E14345" s="9" t="str">
        <f>IF(Tableau2[[#This Row],[Project]]="","pas de projet",Tableau2[[#This Row],[Project]])</f>
        <v>0NC376</v>
      </c>
      <c r="F14345" s="9">
        <f>MONTH(Tableau2[[#This Row],[Date]])</f>
        <v>6</v>
      </c>
      <c r="G14345" s="9">
        <f>YEAR(Tableau2[[#This Row],[Date]])</f>
        <v>2025</v>
      </c>
      <c r="H14345" s="9">
        <f>_xlfn.ISOWEEKNUM(Tableau2[[#This Row],[Date]])</f>
        <v>25</v>
      </c>
    </row>
    <row r="14346" spans="1:8" hidden="1" x14ac:dyDescent="0.25">
      <c r="A14346" t="s">
        <v>13</v>
      </c>
      <c r="B14346">
        <v>4</v>
      </c>
      <c r="C14346" s="3">
        <v>45838</v>
      </c>
      <c r="D14346">
        <v>26</v>
      </c>
      <c r="E14346" s="9" t="str">
        <f>IF(Tableau2[[#This Row],[Project]]="","pas de projet",Tableau2[[#This Row],[Project]])</f>
        <v>0DC378</v>
      </c>
      <c r="F14346" s="9">
        <f>MONTH(Tableau2[[#This Row],[Date]])</f>
        <v>6</v>
      </c>
      <c r="G14346" s="9">
        <f>YEAR(Tableau2[[#This Row],[Date]])</f>
        <v>2025</v>
      </c>
      <c r="H14346" s="9">
        <f>_xlfn.ISOWEEKNUM(Tableau2[[#This Row],[Date]])</f>
        <v>27</v>
      </c>
    </row>
    <row r="14347" spans="1:8" hidden="1" x14ac:dyDescent="0.25">
      <c r="A14347" t="s">
        <v>13</v>
      </c>
      <c r="B14347">
        <v>4</v>
      </c>
      <c r="C14347" s="3">
        <v>45838</v>
      </c>
      <c r="D14347">
        <v>32</v>
      </c>
      <c r="E14347" s="9" t="str">
        <f>IF(Tableau2[[#This Row],[Project]]="","pas de projet",Tableau2[[#This Row],[Project]])</f>
        <v>0DC378</v>
      </c>
      <c r="F14347" s="9">
        <f>MONTH(Tableau2[[#This Row],[Date]])</f>
        <v>6</v>
      </c>
      <c r="G14347" s="9">
        <f>YEAR(Tableau2[[#This Row],[Date]])</f>
        <v>2025</v>
      </c>
      <c r="H14347" s="9">
        <f>_xlfn.ISOWEEKNUM(Tableau2[[#This Row],[Date]])</f>
        <v>27</v>
      </c>
    </row>
    <row r="14348" spans="1:8" hidden="1" x14ac:dyDescent="0.25">
      <c r="A14348" t="s">
        <v>12</v>
      </c>
      <c r="B14348">
        <v>4</v>
      </c>
      <c r="C14348" s="3">
        <v>45838</v>
      </c>
      <c r="D14348">
        <v>16</v>
      </c>
      <c r="E14348" s="9" t="str">
        <f>IF(Tableau2[[#This Row],[Project]]="","pas de projet",Tableau2[[#This Row],[Project]])</f>
        <v>0DC377</v>
      </c>
      <c r="F14348" s="9">
        <f>MONTH(Tableau2[[#This Row],[Date]])</f>
        <v>6</v>
      </c>
      <c r="G14348" s="9">
        <f>YEAR(Tableau2[[#This Row],[Date]])</f>
        <v>2025</v>
      </c>
      <c r="H14348" s="9">
        <f>_xlfn.ISOWEEKNUM(Tableau2[[#This Row],[Date]])</f>
        <v>27</v>
      </c>
    </row>
    <row r="14349" spans="1:8" hidden="1" x14ac:dyDescent="0.25">
      <c r="A14349" t="s">
        <v>22</v>
      </c>
      <c r="B14349">
        <v>4</v>
      </c>
      <c r="C14349" s="3">
        <v>45838</v>
      </c>
      <c r="D14349">
        <v>18</v>
      </c>
      <c r="E14349" s="9" t="str">
        <f>IF(Tableau2[[#This Row],[Project]]="","pas de projet",Tableau2[[#This Row],[Project]])</f>
        <v>0DC376</v>
      </c>
      <c r="F14349" s="9">
        <f>MONTH(Tableau2[[#This Row],[Date]])</f>
        <v>6</v>
      </c>
      <c r="G14349" s="9">
        <f>YEAR(Tableau2[[#This Row],[Date]])</f>
        <v>2025</v>
      </c>
      <c r="H14349" s="9">
        <f>_xlfn.ISOWEEKNUM(Tableau2[[#This Row],[Date]])</f>
        <v>27</v>
      </c>
    </row>
    <row r="14350" spans="1:8" hidden="1" x14ac:dyDescent="0.25">
      <c r="A14350" t="s">
        <v>22</v>
      </c>
      <c r="B14350">
        <v>4</v>
      </c>
      <c r="C14350" s="3">
        <v>45838</v>
      </c>
      <c r="D14350">
        <v>16</v>
      </c>
      <c r="E14350" s="9" t="str">
        <f>IF(Tableau2[[#This Row],[Project]]="","pas de projet",Tableau2[[#This Row],[Project]])</f>
        <v>0DC376</v>
      </c>
      <c r="F14350" s="9">
        <f>MONTH(Tableau2[[#This Row],[Date]])</f>
        <v>6</v>
      </c>
      <c r="G14350" s="9">
        <f>YEAR(Tableau2[[#This Row],[Date]])</f>
        <v>2025</v>
      </c>
      <c r="H14350" s="9">
        <f>_xlfn.ISOWEEKNUM(Tableau2[[#This Row],[Date]])</f>
        <v>27</v>
      </c>
    </row>
    <row r="14351" spans="1:8" hidden="1" x14ac:dyDescent="0.25">
      <c r="A14351" t="s">
        <v>22</v>
      </c>
      <c r="B14351">
        <v>4</v>
      </c>
      <c r="C14351" s="3">
        <v>45838</v>
      </c>
      <c r="D14351">
        <v>18</v>
      </c>
      <c r="E14351" s="9" t="str">
        <f>IF(Tableau2[[#This Row],[Project]]="","pas de projet",Tableau2[[#This Row],[Project]])</f>
        <v>0DC376</v>
      </c>
      <c r="F14351" s="9">
        <f>MONTH(Tableau2[[#This Row],[Date]])</f>
        <v>6</v>
      </c>
      <c r="G14351" s="9">
        <f>YEAR(Tableau2[[#This Row],[Date]])</f>
        <v>2025</v>
      </c>
      <c r="H14351" s="9">
        <f>_xlfn.ISOWEEKNUM(Tableau2[[#This Row],[Date]])</f>
        <v>27</v>
      </c>
    </row>
    <row r="14352" spans="1:8" hidden="1" x14ac:dyDescent="0.25">
      <c r="A14352" t="s">
        <v>22</v>
      </c>
      <c r="B14352">
        <v>4</v>
      </c>
      <c r="C14352" s="3">
        <v>45838</v>
      </c>
      <c r="D14352">
        <v>34</v>
      </c>
      <c r="E14352" s="9" t="str">
        <f>IF(Tableau2[[#This Row],[Project]]="","pas de projet",Tableau2[[#This Row],[Project]])</f>
        <v>0DC376</v>
      </c>
      <c r="F14352" s="9">
        <f>MONTH(Tableau2[[#This Row],[Date]])</f>
        <v>6</v>
      </c>
      <c r="G14352" s="9">
        <f>YEAR(Tableau2[[#This Row],[Date]])</f>
        <v>2025</v>
      </c>
      <c r="H14352" s="9">
        <f>_xlfn.ISOWEEKNUM(Tableau2[[#This Row],[Date]])</f>
        <v>27</v>
      </c>
    </row>
    <row r="14353" spans="1:8" hidden="1" x14ac:dyDescent="0.25">
      <c r="B14353">
        <f t="shared" ref="B14353:B14355" si="656">111111+1</f>
        <v>111112</v>
      </c>
      <c r="C14353" s="3">
        <v>45839</v>
      </c>
      <c r="D14353">
        <v>8</v>
      </c>
      <c r="E14353" s="9" t="str">
        <f>IF(Tableau2[[#This Row],[Project]]="","pas de projet",Tableau2[[#This Row],[Project]])</f>
        <v>pas de projet</v>
      </c>
      <c r="F14353" s="9">
        <f>MONTH(Tableau2[[#This Row],[Date]])</f>
        <v>7</v>
      </c>
      <c r="G14353" s="9">
        <f>YEAR(Tableau2[[#This Row],[Date]])</f>
        <v>2025</v>
      </c>
      <c r="H14353" s="9">
        <f>_xlfn.ISOWEEKNUM(Tableau2[[#This Row],[Date]])</f>
        <v>27</v>
      </c>
    </row>
    <row r="14354" spans="1:8" hidden="1" x14ac:dyDescent="0.25">
      <c r="B14354">
        <f t="shared" si="656"/>
        <v>111112</v>
      </c>
      <c r="C14354" s="3">
        <v>45839</v>
      </c>
      <c r="D14354">
        <v>0</v>
      </c>
      <c r="E14354" s="9" t="str">
        <f>IF(Tableau2[[#This Row],[Project]]="","pas de projet",Tableau2[[#This Row],[Project]])</f>
        <v>pas de projet</v>
      </c>
      <c r="F14354" s="9">
        <f>MONTH(Tableau2[[#This Row],[Date]])</f>
        <v>7</v>
      </c>
      <c r="G14354" s="9">
        <f>YEAR(Tableau2[[#This Row],[Date]])</f>
        <v>2025</v>
      </c>
      <c r="H14354" s="9">
        <f>_xlfn.ISOWEEKNUM(Tableau2[[#This Row],[Date]])</f>
        <v>27</v>
      </c>
    </row>
    <row r="14355" spans="1:8" hidden="1" x14ac:dyDescent="0.25">
      <c r="B14355">
        <f t="shared" si="656"/>
        <v>111112</v>
      </c>
      <c r="C14355" s="3">
        <v>45839</v>
      </c>
      <c r="D14355">
        <v>0</v>
      </c>
      <c r="E14355" s="9" t="str">
        <f>IF(Tableau2[[#This Row],[Project]]="","pas de projet",Tableau2[[#This Row],[Project]])</f>
        <v>pas de projet</v>
      </c>
      <c r="F14355" s="9">
        <f>MONTH(Tableau2[[#This Row],[Date]])</f>
        <v>7</v>
      </c>
      <c r="G14355" s="9">
        <f>YEAR(Tableau2[[#This Row],[Date]])</f>
        <v>2025</v>
      </c>
      <c r="H14355" s="9">
        <f>_xlfn.ISOWEEKNUM(Tableau2[[#This Row],[Date]])</f>
        <v>27</v>
      </c>
    </row>
    <row r="14356" spans="1:8" hidden="1" x14ac:dyDescent="0.25">
      <c r="A14356" t="s">
        <v>10</v>
      </c>
      <c r="B14356">
        <v>114</v>
      </c>
      <c r="C14356" s="3">
        <v>45839</v>
      </c>
      <c r="D14356">
        <v>12</v>
      </c>
      <c r="E14356" s="9" t="str">
        <f>IF(Tableau2[[#This Row],[Project]]="","pas de projet",Tableau2[[#This Row],[Project]])</f>
        <v>0NC377</v>
      </c>
      <c r="F14356" s="9">
        <f>MONTH(Tableau2[[#This Row],[Date]])</f>
        <v>7</v>
      </c>
      <c r="G14356" s="9">
        <f>YEAR(Tableau2[[#This Row],[Date]])</f>
        <v>2025</v>
      </c>
      <c r="H14356" s="9">
        <f>_xlfn.ISOWEEKNUM(Tableau2[[#This Row],[Date]])</f>
        <v>27</v>
      </c>
    </row>
    <row r="14357" spans="1:8" hidden="1" x14ac:dyDescent="0.25">
      <c r="A14357" t="s">
        <v>10</v>
      </c>
      <c r="B14357">
        <v>114</v>
      </c>
      <c r="C14357" s="3">
        <v>45838</v>
      </c>
      <c r="D14357">
        <v>12</v>
      </c>
      <c r="E14357" s="9" t="str">
        <f>IF(Tableau2[[#This Row],[Project]]="","pas de projet",Tableau2[[#This Row],[Project]])</f>
        <v>0NC377</v>
      </c>
      <c r="F14357" s="9">
        <f>MONTH(Tableau2[[#This Row],[Date]])</f>
        <v>6</v>
      </c>
      <c r="G14357" s="9">
        <f>YEAR(Tableau2[[#This Row],[Date]])</f>
        <v>2025</v>
      </c>
      <c r="H14357" s="9">
        <f>_xlfn.ISOWEEKNUM(Tableau2[[#This Row],[Date]])</f>
        <v>27</v>
      </c>
    </row>
    <row r="14358" spans="1:8" hidden="1" x14ac:dyDescent="0.25">
      <c r="A14358" t="s">
        <v>12</v>
      </c>
      <c r="B14358">
        <v>114</v>
      </c>
      <c r="C14358" s="3">
        <v>45838</v>
      </c>
      <c r="D14358">
        <v>32</v>
      </c>
      <c r="E14358" s="9" t="str">
        <f>IF(Tableau2[[#This Row],[Project]]="","pas de projet",Tableau2[[#This Row],[Project]])</f>
        <v>0DC377</v>
      </c>
      <c r="F14358" s="9">
        <f>MONTH(Tableau2[[#This Row],[Date]])</f>
        <v>6</v>
      </c>
      <c r="G14358" s="9">
        <f>YEAR(Tableau2[[#This Row],[Date]])</f>
        <v>2025</v>
      </c>
      <c r="H14358" s="9">
        <f>_xlfn.ISOWEEKNUM(Tableau2[[#This Row],[Date]])</f>
        <v>27</v>
      </c>
    </row>
    <row r="14359" spans="1:8" hidden="1" x14ac:dyDescent="0.25">
      <c r="A14359" t="s">
        <v>12</v>
      </c>
      <c r="B14359">
        <v>114</v>
      </c>
      <c r="C14359" s="3">
        <v>45839</v>
      </c>
      <c r="D14359">
        <v>32</v>
      </c>
      <c r="E14359" s="9" t="str">
        <f>IF(Tableau2[[#This Row],[Project]]="","pas de projet",Tableau2[[#This Row],[Project]])</f>
        <v>0DC377</v>
      </c>
      <c r="F14359" s="9">
        <f>MONTH(Tableau2[[#This Row],[Date]])</f>
        <v>7</v>
      </c>
      <c r="G14359" s="9">
        <f>YEAR(Tableau2[[#This Row],[Date]])</f>
        <v>2025</v>
      </c>
      <c r="H14359" s="9">
        <f>_xlfn.ISOWEEKNUM(Tableau2[[#This Row],[Date]])</f>
        <v>27</v>
      </c>
    </row>
    <row r="14360" spans="1:8" hidden="1" x14ac:dyDescent="0.25">
      <c r="A14360" t="s">
        <v>10</v>
      </c>
      <c r="B14360">
        <v>114</v>
      </c>
      <c r="C14360" s="3">
        <v>45839</v>
      </c>
      <c r="D14360">
        <v>20</v>
      </c>
      <c r="E14360" s="9" t="str">
        <f>IF(Tableau2[[#This Row],[Project]]="","pas de projet",Tableau2[[#This Row],[Project]])</f>
        <v>0NC377</v>
      </c>
      <c r="F14360" s="9">
        <f>MONTH(Tableau2[[#This Row],[Date]])</f>
        <v>7</v>
      </c>
      <c r="G14360" s="9">
        <f>YEAR(Tableau2[[#This Row],[Date]])</f>
        <v>2025</v>
      </c>
      <c r="H14360" s="9">
        <f>_xlfn.ISOWEEKNUM(Tableau2[[#This Row],[Date]])</f>
        <v>27</v>
      </c>
    </row>
    <row r="14361" spans="1:8" hidden="1" x14ac:dyDescent="0.25">
      <c r="A14361" t="s">
        <v>11</v>
      </c>
      <c r="B14361">
        <v>114</v>
      </c>
      <c r="C14361" s="3">
        <v>45839</v>
      </c>
      <c r="D14361">
        <v>20</v>
      </c>
      <c r="E14361" s="9" t="str">
        <f>IF(Tableau2[[#This Row],[Project]]="","pas de projet",Tableau2[[#This Row],[Project]])</f>
        <v>0NC376</v>
      </c>
      <c r="F14361" s="9">
        <f>MONTH(Tableau2[[#This Row],[Date]])</f>
        <v>7</v>
      </c>
      <c r="G14361" s="9">
        <f>YEAR(Tableau2[[#This Row],[Date]])</f>
        <v>2025</v>
      </c>
      <c r="H14361" s="9">
        <f>_xlfn.ISOWEEKNUM(Tableau2[[#This Row],[Date]])</f>
        <v>27</v>
      </c>
    </row>
    <row r="14362" spans="1:8" hidden="1" x14ac:dyDescent="0.25">
      <c r="A14362" t="s">
        <v>10</v>
      </c>
      <c r="B14362">
        <v>114</v>
      </c>
      <c r="C14362" s="3">
        <v>45838</v>
      </c>
      <c r="D14362">
        <v>20</v>
      </c>
      <c r="E14362" s="9" t="str">
        <f>IF(Tableau2[[#This Row],[Project]]="","pas de projet",Tableau2[[#This Row],[Project]])</f>
        <v>0NC377</v>
      </c>
      <c r="F14362" s="9">
        <f>MONTH(Tableau2[[#This Row],[Date]])</f>
        <v>6</v>
      </c>
      <c r="G14362" s="9">
        <f>YEAR(Tableau2[[#This Row],[Date]])</f>
        <v>2025</v>
      </c>
      <c r="H14362" s="9">
        <f>_xlfn.ISOWEEKNUM(Tableau2[[#This Row],[Date]])</f>
        <v>27</v>
      </c>
    </row>
    <row r="14363" spans="1:8" hidden="1" x14ac:dyDescent="0.25">
      <c r="A14363" t="s">
        <v>11</v>
      </c>
      <c r="B14363">
        <f t="shared" ref="B14363:B14365" si="657">111111+1</f>
        <v>111112</v>
      </c>
      <c r="C14363" s="3">
        <v>45839</v>
      </c>
      <c r="D14363">
        <v>2</v>
      </c>
      <c r="E14363" s="9" t="str">
        <f>IF(Tableau2[[#This Row],[Project]]="","pas de projet",Tableau2[[#This Row],[Project]])</f>
        <v>0NC376</v>
      </c>
      <c r="F14363" s="9">
        <f>MONTH(Tableau2[[#This Row],[Date]])</f>
        <v>7</v>
      </c>
      <c r="G14363" s="9">
        <f>YEAR(Tableau2[[#This Row],[Date]])</f>
        <v>2025</v>
      </c>
      <c r="H14363" s="9">
        <f>_xlfn.ISOWEEKNUM(Tableau2[[#This Row],[Date]])</f>
        <v>27</v>
      </c>
    </row>
    <row r="14364" spans="1:8" hidden="1" x14ac:dyDescent="0.25">
      <c r="A14364" t="s">
        <v>10</v>
      </c>
      <c r="B14364">
        <f t="shared" si="657"/>
        <v>111112</v>
      </c>
      <c r="C14364" s="3">
        <v>45839</v>
      </c>
      <c r="D14364">
        <v>3</v>
      </c>
      <c r="E14364" s="9" t="str">
        <f>IF(Tableau2[[#This Row],[Project]]="","pas de projet",Tableau2[[#This Row],[Project]])</f>
        <v>0NC377</v>
      </c>
      <c r="F14364" s="9">
        <f>MONTH(Tableau2[[#This Row],[Date]])</f>
        <v>7</v>
      </c>
      <c r="G14364" s="9">
        <f>YEAR(Tableau2[[#This Row],[Date]])</f>
        <v>2025</v>
      </c>
      <c r="H14364" s="9">
        <f>_xlfn.ISOWEEKNUM(Tableau2[[#This Row],[Date]])</f>
        <v>27</v>
      </c>
    </row>
    <row r="14365" spans="1:8" hidden="1" x14ac:dyDescent="0.25">
      <c r="A14365" t="s">
        <v>32</v>
      </c>
      <c r="B14365">
        <f t="shared" si="657"/>
        <v>111112</v>
      </c>
      <c r="C14365" s="3">
        <v>45839</v>
      </c>
      <c r="D14365">
        <v>3</v>
      </c>
      <c r="E14365" s="9" t="str">
        <f>IF(Tableau2[[#This Row],[Project]]="","pas de projet",Tableau2[[#This Row],[Project]])</f>
        <v>0NC378</v>
      </c>
      <c r="F14365" s="9">
        <f>MONTH(Tableau2[[#This Row],[Date]])</f>
        <v>7</v>
      </c>
      <c r="G14365" s="9">
        <f>YEAR(Tableau2[[#This Row],[Date]])</f>
        <v>2025</v>
      </c>
      <c r="H14365" s="9">
        <f>_xlfn.ISOWEEKNUM(Tableau2[[#This Row],[Date]])</f>
        <v>27</v>
      </c>
    </row>
    <row r="14366" spans="1:8" hidden="1" x14ac:dyDescent="0.25">
      <c r="A14366" t="s">
        <v>11</v>
      </c>
      <c r="B14366">
        <v>114</v>
      </c>
      <c r="C14366" s="3">
        <v>45835</v>
      </c>
      <c r="D14366">
        <v>18</v>
      </c>
      <c r="E14366" s="9" t="str">
        <f>IF(Tableau2[[#This Row],[Project]]="","pas de projet",Tableau2[[#This Row],[Project]])</f>
        <v>0NC376</v>
      </c>
      <c r="F14366" s="9">
        <f>MONTH(Tableau2[[#This Row],[Date]])</f>
        <v>6</v>
      </c>
      <c r="G14366" s="9">
        <f>YEAR(Tableau2[[#This Row],[Date]])</f>
        <v>2025</v>
      </c>
      <c r="H14366" s="9">
        <f>_xlfn.ISOWEEKNUM(Tableau2[[#This Row],[Date]])</f>
        <v>26</v>
      </c>
    </row>
    <row r="14367" spans="1:8" hidden="1" x14ac:dyDescent="0.25">
      <c r="A14367" t="s">
        <v>11</v>
      </c>
      <c r="B14367">
        <v>114</v>
      </c>
      <c r="C14367" s="3">
        <v>45834</v>
      </c>
      <c r="D14367">
        <v>18</v>
      </c>
      <c r="E14367" s="9" t="str">
        <f>IF(Tableau2[[#This Row],[Project]]="","pas de projet",Tableau2[[#This Row],[Project]])</f>
        <v>0NC376</v>
      </c>
      <c r="F14367" s="9">
        <f>MONTH(Tableau2[[#This Row],[Date]])</f>
        <v>6</v>
      </c>
      <c r="G14367" s="9">
        <f>YEAR(Tableau2[[#This Row],[Date]])</f>
        <v>2025</v>
      </c>
      <c r="H14367" s="9">
        <f>_xlfn.ISOWEEKNUM(Tableau2[[#This Row],[Date]])</f>
        <v>26</v>
      </c>
    </row>
    <row r="14368" spans="1:8" hidden="1" x14ac:dyDescent="0.25">
      <c r="A14368" t="s">
        <v>11</v>
      </c>
      <c r="B14368">
        <v>114</v>
      </c>
      <c r="C14368" s="3">
        <v>45833</v>
      </c>
      <c r="D14368">
        <v>17</v>
      </c>
      <c r="E14368" s="9" t="str">
        <f>IF(Tableau2[[#This Row],[Project]]="","pas de projet",Tableau2[[#This Row],[Project]])</f>
        <v>0NC376</v>
      </c>
      <c r="F14368" s="9">
        <f>MONTH(Tableau2[[#This Row],[Date]])</f>
        <v>6</v>
      </c>
      <c r="G14368" s="9">
        <f>YEAR(Tableau2[[#This Row],[Date]])</f>
        <v>2025</v>
      </c>
      <c r="H14368" s="9">
        <f>_xlfn.ISOWEEKNUM(Tableau2[[#This Row],[Date]])</f>
        <v>26</v>
      </c>
    </row>
    <row r="14369" spans="1:8" hidden="1" x14ac:dyDescent="0.25">
      <c r="A14369" t="s">
        <v>11</v>
      </c>
      <c r="B14369">
        <v>114</v>
      </c>
      <c r="C14369" s="3">
        <v>45832</v>
      </c>
      <c r="D14369">
        <v>18</v>
      </c>
      <c r="E14369" s="9" t="str">
        <f>IF(Tableau2[[#This Row],[Project]]="","pas de projet",Tableau2[[#This Row],[Project]])</f>
        <v>0NC376</v>
      </c>
      <c r="F14369" s="9">
        <f>MONTH(Tableau2[[#This Row],[Date]])</f>
        <v>6</v>
      </c>
      <c r="G14369" s="9">
        <f>YEAR(Tableau2[[#This Row],[Date]])</f>
        <v>2025</v>
      </c>
      <c r="H14369" s="9">
        <f>_xlfn.ISOWEEKNUM(Tableau2[[#This Row],[Date]])</f>
        <v>26</v>
      </c>
    </row>
    <row r="14370" spans="1:8" hidden="1" x14ac:dyDescent="0.25">
      <c r="A14370" t="s">
        <v>12</v>
      </c>
      <c r="B14370">
        <v>114</v>
      </c>
      <c r="C14370" s="3">
        <v>45827</v>
      </c>
      <c r="D14370">
        <v>1</v>
      </c>
      <c r="E14370" s="9" t="str">
        <f>IF(Tableau2[[#This Row],[Project]]="","pas de projet",Tableau2[[#This Row],[Project]])</f>
        <v>0DC377</v>
      </c>
      <c r="F14370" s="9">
        <f>MONTH(Tableau2[[#This Row],[Date]])</f>
        <v>6</v>
      </c>
      <c r="G14370" s="9">
        <f>YEAR(Tableau2[[#This Row],[Date]])</f>
        <v>2025</v>
      </c>
      <c r="H14370" s="9">
        <f>_xlfn.ISOWEEKNUM(Tableau2[[#This Row],[Date]])</f>
        <v>25</v>
      </c>
    </row>
    <row r="14371" spans="1:8" hidden="1" x14ac:dyDescent="0.25">
      <c r="A14371" t="s">
        <v>12</v>
      </c>
      <c r="B14371">
        <v>114</v>
      </c>
      <c r="C14371" s="3">
        <v>45820</v>
      </c>
      <c r="D14371">
        <v>2</v>
      </c>
      <c r="E14371" s="9" t="str">
        <f>IF(Tableau2[[#This Row],[Project]]="","pas de projet",Tableau2[[#This Row],[Project]])</f>
        <v>0DC377</v>
      </c>
      <c r="F14371" s="9">
        <f>MONTH(Tableau2[[#This Row],[Date]])</f>
        <v>6</v>
      </c>
      <c r="G14371" s="9">
        <f>YEAR(Tableau2[[#This Row],[Date]])</f>
        <v>2025</v>
      </c>
      <c r="H14371" s="9">
        <f>_xlfn.ISOWEEKNUM(Tableau2[[#This Row],[Date]])</f>
        <v>24</v>
      </c>
    </row>
    <row r="14372" spans="1:8" hidden="1" x14ac:dyDescent="0.25">
      <c r="A14372" t="s">
        <v>12</v>
      </c>
      <c r="B14372">
        <v>114</v>
      </c>
      <c r="C14372" s="3">
        <v>45819</v>
      </c>
      <c r="D14372">
        <v>2</v>
      </c>
      <c r="E14372" s="9" t="str">
        <f>IF(Tableau2[[#This Row],[Project]]="","pas de projet",Tableau2[[#This Row],[Project]])</f>
        <v>0DC377</v>
      </c>
      <c r="F14372" s="9">
        <f>MONTH(Tableau2[[#This Row],[Date]])</f>
        <v>6</v>
      </c>
      <c r="G14372" s="9">
        <f>YEAR(Tableau2[[#This Row],[Date]])</f>
        <v>2025</v>
      </c>
      <c r="H14372" s="9">
        <f>_xlfn.ISOWEEKNUM(Tableau2[[#This Row],[Date]])</f>
        <v>24</v>
      </c>
    </row>
    <row r="14373" spans="1:8" hidden="1" x14ac:dyDescent="0.25">
      <c r="A14373" t="s">
        <v>12</v>
      </c>
      <c r="B14373">
        <v>114</v>
      </c>
      <c r="C14373" s="3">
        <v>45818</v>
      </c>
      <c r="D14373">
        <v>2</v>
      </c>
      <c r="E14373" s="9" t="str">
        <f>IF(Tableau2[[#This Row],[Project]]="","pas de projet",Tableau2[[#This Row],[Project]])</f>
        <v>0DC377</v>
      </c>
      <c r="F14373" s="9">
        <f>MONTH(Tableau2[[#This Row],[Date]])</f>
        <v>6</v>
      </c>
      <c r="G14373" s="9">
        <f>YEAR(Tableau2[[#This Row],[Date]])</f>
        <v>2025</v>
      </c>
      <c r="H14373" s="9">
        <f>_xlfn.ISOWEEKNUM(Tableau2[[#This Row],[Date]])</f>
        <v>24</v>
      </c>
    </row>
    <row r="14374" spans="1:8" hidden="1" x14ac:dyDescent="0.25">
      <c r="A14374" t="s">
        <v>22</v>
      </c>
      <c r="B14374">
        <v>7</v>
      </c>
      <c r="C14374" s="3">
        <v>45838</v>
      </c>
      <c r="D14374">
        <v>31</v>
      </c>
      <c r="E14374" s="9" t="str">
        <f>IF(Tableau2[[#This Row],[Project]]="","pas de projet",Tableau2[[#This Row],[Project]])</f>
        <v>0DC376</v>
      </c>
      <c r="F14374" s="9">
        <f>MONTH(Tableau2[[#This Row],[Date]])</f>
        <v>6</v>
      </c>
      <c r="G14374" s="9">
        <f>YEAR(Tableau2[[#This Row],[Date]])</f>
        <v>2025</v>
      </c>
      <c r="H14374" s="9">
        <f>_xlfn.ISOWEEKNUM(Tableau2[[#This Row],[Date]])</f>
        <v>27</v>
      </c>
    </row>
    <row r="14375" spans="1:8" hidden="1" x14ac:dyDescent="0.25">
      <c r="A14375" t="s">
        <v>12</v>
      </c>
      <c r="B14375">
        <v>7</v>
      </c>
      <c r="C14375" s="3">
        <v>45838</v>
      </c>
      <c r="D14375">
        <v>16</v>
      </c>
      <c r="E14375" s="9" t="str">
        <f>IF(Tableau2[[#This Row],[Project]]="","pas de projet",Tableau2[[#This Row],[Project]])</f>
        <v>0DC377</v>
      </c>
      <c r="F14375" s="9">
        <f>MONTH(Tableau2[[#This Row],[Date]])</f>
        <v>6</v>
      </c>
      <c r="G14375" s="9">
        <f>YEAR(Tableau2[[#This Row],[Date]])</f>
        <v>2025</v>
      </c>
      <c r="H14375" s="9">
        <f>_xlfn.ISOWEEKNUM(Tableau2[[#This Row],[Date]])</f>
        <v>27</v>
      </c>
    </row>
    <row r="14376" spans="1:8" hidden="1" x14ac:dyDescent="0.25">
      <c r="A14376" t="s">
        <v>12</v>
      </c>
      <c r="B14376">
        <v>7</v>
      </c>
      <c r="C14376" s="3">
        <v>45838</v>
      </c>
      <c r="D14376">
        <v>23</v>
      </c>
      <c r="E14376" s="9" t="str">
        <f>IF(Tableau2[[#This Row],[Project]]="","pas de projet",Tableau2[[#This Row],[Project]])</f>
        <v>0DC377</v>
      </c>
      <c r="F14376" s="9">
        <f>MONTH(Tableau2[[#This Row],[Date]])</f>
        <v>6</v>
      </c>
      <c r="G14376" s="9">
        <f>YEAR(Tableau2[[#This Row],[Date]])</f>
        <v>2025</v>
      </c>
      <c r="H14376" s="9">
        <f>_xlfn.ISOWEEKNUM(Tableau2[[#This Row],[Date]])</f>
        <v>27</v>
      </c>
    </row>
    <row r="14377" spans="1:8" hidden="1" x14ac:dyDescent="0.25">
      <c r="A14377" t="s">
        <v>12</v>
      </c>
      <c r="B14377">
        <v>7</v>
      </c>
      <c r="C14377" s="3">
        <v>45838</v>
      </c>
      <c r="D14377">
        <v>15</v>
      </c>
      <c r="E14377" s="9" t="str">
        <f>IF(Tableau2[[#This Row],[Project]]="","pas de projet",Tableau2[[#This Row],[Project]])</f>
        <v>0DC377</v>
      </c>
      <c r="F14377" s="9">
        <f>MONTH(Tableau2[[#This Row],[Date]])</f>
        <v>6</v>
      </c>
      <c r="G14377" s="9">
        <f>YEAR(Tableau2[[#This Row],[Date]])</f>
        <v>2025</v>
      </c>
      <c r="H14377" s="9">
        <f>_xlfn.ISOWEEKNUM(Tableau2[[#This Row],[Date]])</f>
        <v>27</v>
      </c>
    </row>
    <row r="14378" spans="1:8" hidden="1" x14ac:dyDescent="0.25">
      <c r="A14378" t="s">
        <v>22</v>
      </c>
      <c r="B14378">
        <v>7</v>
      </c>
      <c r="C14378" s="3">
        <v>45838</v>
      </c>
      <c r="D14378">
        <v>14</v>
      </c>
      <c r="E14378" s="9" t="str">
        <f>IF(Tableau2[[#This Row],[Project]]="","pas de projet",Tableau2[[#This Row],[Project]])</f>
        <v>0DC376</v>
      </c>
      <c r="F14378" s="9">
        <f>MONTH(Tableau2[[#This Row],[Date]])</f>
        <v>6</v>
      </c>
      <c r="G14378" s="9">
        <f>YEAR(Tableau2[[#This Row],[Date]])</f>
        <v>2025</v>
      </c>
      <c r="H14378" s="9">
        <f>_xlfn.ISOWEEKNUM(Tableau2[[#This Row],[Date]])</f>
        <v>27</v>
      </c>
    </row>
    <row r="14379" spans="1:8" hidden="1" x14ac:dyDescent="0.25">
      <c r="A14379" t="s">
        <v>22</v>
      </c>
      <c r="B14379">
        <v>7</v>
      </c>
      <c r="C14379" s="3">
        <v>45838</v>
      </c>
      <c r="D14379">
        <v>18</v>
      </c>
      <c r="E14379" s="9" t="str">
        <f>IF(Tableau2[[#This Row],[Project]]="","pas de projet",Tableau2[[#This Row],[Project]])</f>
        <v>0DC376</v>
      </c>
      <c r="F14379" s="9">
        <f>MONTH(Tableau2[[#This Row],[Date]])</f>
        <v>6</v>
      </c>
      <c r="G14379" s="9">
        <f>YEAR(Tableau2[[#This Row],[Date]])</f>
        <v>2025</v>
      </c>
      <c r="H14379" s="9">
        <f>_xlfn.ISOWEEKNUM(Tableau2[[#This Row],[Date]])</f>
        <v>27</v>
      </c>
    </row>
    <row r="14380" spans="1:8" hidden="1" x14ac:dyDescent="0.25">
      <c r="A14380" t="s">
        <v>22</v>
      </c>
      <c r="B14380">
        <v>7</v>
      </c>
      <c r="C14380" s="3">
        <v>45838</v>
      </c>
      <c r="D14380">
        <v>18</v>
      </c>
      <c r="E14380" s="9" t="str">
        <f>IF(Tableau2[[#This Row],[Project]]="","pas de projet",Tableau2[[#This Row],[Project]])</f>
        <v>0DC376</v>
      </c>
      <c r="F14380" s="9">
        <f>MONTH(Tableau2[[#This Row],[Date]])</f>
        <v>6</v>
      </c>
      <c r="G14380" s="9">
        <f>YEAR(Tableau2[[#This Row],[Date]])</f>
        <v>2025</v>
      </c>
      <c r="H14380" s="9">
        <f>_xlfn.ISOWEEKNUM(Tableau2[[#This Row],[Date]])</f>
        <v>27</v>
      </c>
    </row>
    <row r="14381" spans="1:8" hidden="1" x14ac:dyDescent="0.25">
      <c r="A14381" t="s">
        <v>13</v>
      </c>
      <c r="B14381">
        <v>7</v>
      </c>
      <c r="C14381" s="3">
        <v>45838</v>
      </c>
      <c r="D14381">
        <v>16</v>
      </c>
      <c r="E14381" s="9" t="str">
        <f>IF(Tableau2[[#This Row],[Project]]="","pas de projet",Tableau2[[#This Row],[Project]])</f>
        <v>0DC378</v>
      </c>
      <c r="F14381" s="9">
        <f>MONTH(Tableau2[[#This Row],[Date]])</f>
        <v>6</v>
      </c>
      <c r="G14381" s="9">
        <f>YEAR(Tableau2[[#This Row],[Date]])</f>
        <v>2025</v>
      </c>
      <c r="H14381" s="9">
        <f>_xlfn.ISOWEEKNUM(Tableau2[[#This Row],[Date]])</f>
        <v>27</v>
      </c>
    </row>
    <row r="14382" spans="1:8" hidden="1" x14ac:dyDescent="0.25">
      <c r="A14382" t="s">
        <v>10</v>
      </c>
      <c r="B14382">
        <v>113</v>
      </c>
      <c r="C14382" s="3">
        <v>45839</v>
      </c>
      <c r="D14382">
        <v>8</v>
      </c>
      <c r="E14382" s="9" t="str">
        <f>IF(Tableau2[[#This Row],[Project]]="","pas de projet",Tableau2[[#This Row],[Project]])</f>
        <v>0NC377</v>
      </c>
      <c r="F14382" s="9">
        <f>MONTH(Tableau2[[#This Row],[Date]])</f>
        <v>7</v>
      </c>
      <c r="G14382" s="9">
        <f>YEAR(Tableau2[[#This Row],[Date]])</f>
        <v>2025</v>
      </c>
      <c r="H14382" s="9">
        <f>_xlfn.ISOWEEKNUM(Tableau2[[#This Row],[Date]])</f>
        <v>27</v>
      </c>
    </row>
    <row r="14383" spans="1:8" hidden="1" x14ac:dyDescent="0.25">
      <c r="B14383">
        <v>113</v>
      </c>
      <c r="C14383" s="3">
        <v>45838</v>
      </c>
      <c r="D14383">
        <v>0</v>
      </c>
      <c r="E14383" s="9" t="str">
        <f>IF(Tableau2[[#This Row],[Project]]="","pas de projet",Tableau2[[#This Row],[Project]])</f>
        <v>pas de projet</v>
      </c>
      <c r="F14383" s="9">
        <f>MONTH(Tableau2[[#This Row],[Date]])</f>
        <v>6</v>
      </c>
      <c r="G14383" s="9">
        <f>YEAR(Tableau2[[#This Row],[Date]])</f>
        <v>2025</v>
      </c>
      <c r="H14383" s="9">
        <f>_xlfn.ISOWEEKNUM(Tableau2[[#This Row],[Date]])</f>
        <v>27</v>
      </c>
    </row>
    <row r="14384" spans="1:8" hidden="1" x14ac:dyDescent="0.25">
      <c r="A14384" t="s">
        <v>32</v>
      </c>
      <c r="B14384">
        <v>113</v>
      </c>
      <c r="C14384" s="3">
        <v>45835</v>
      </c>
      <c r="D14384">
        <v>8</v>
      </c>
      <c r="E14384" s="9" t="str">
        <f>IF(Tableau2[[#This Row],[Project]]="","pas de projet",Tableau2[[#This Row],[Project]])</f>
        <v>0NC378</v>
      </c>
      <c r="F14384" s="9">
        <f>MONTH(Tableau2[[#This Row],[Date]])</f>
        <v>6</v>
      </c>
      <c r="G14384" s="9">
        <f>YEAR(Tableau2[[#This Row],[Date]])</f>
        <v>2025</v>
      </c>
      <c r="H14384" s="9">
        <f>_xlfn.ISOWEEKNUM(Tableau2[[#This Row],[Date]])</f>
        <v>26</v>
      </c>
    </row>
    <row r="14385" spans="1:8" hidden="1" x14ac:dyDescent="0.25">
      <c r="A14385" t="s">
        <v>12</v>
      </c>
      <c r="B14385">
        <v>114</v>
      </c>
      <c r="C14385" s="3">
        <v>45835</v>
      </c>
      <c r="D14385">
        <v>2</v>
      </c>
      <c r="E14385" s="9" t="str">
        <f>IF(Tableau2[[#This Row],[Project]]="","pas de projet",Tableau2[[#This Row],[Project]])</f>
        <v>0DC377</v>
      </c>
      <c r="F14385" s="9">
        <f>MONTH(Tableau2[[#This Row],[Date]])</f>
        <v>6</v>
      </c>
      <c r="G14385" s="9">
        <f>YEAR(Tableau2[[#This Row],[Date]])</f>
        <v>2025</v>
      </c>
      <c r="H14385" s="9">
        <f>_xlfn.ISOWEEKNUM(Tableau2[[#This Row],[Date]])</f>
        <v>26</v>
      </c>
    </row>
    <row r="14386" spans="1:8" hidden="1" x14ac:dyDescent="0.25">
      <c r="A14386" t="s">
        <v>12</v>
      </c>
      <c r="B14386">
        <v>114</v>
      </c>
      <c r="C14386" s="3">
        <v>45834</v>
      </c>
      <c r="D14386">
        <v>2</v>
      </c>
      <c r="E14386" s="9" t="str">
        <f>IF(Tableau2[[#This Row],[Project]]="","pas de projet",Tableau2[[#This Row],[Project]])</f>
        <v>0DC377</v>
      </c>
      <c r="F14386" s="9">
        <f>MONTH(Tableau2[[#This Row],[Date]])</f>
        <v>6</v>
      </c>
      <c r="G14386" s="9">
        <f>YEAR(Tableau2[[#This Row],[Date]])</f>
        <v>2025</v>
      </c>
      <c r="H14386" s="9">
        <f>_xlfn.ISOWEEKNUM(Tableau2[[#This Row],[Date]])</f>
        <v>26</v>
      </c>
    </row>
    <row r="14387" spans="1:8" hidden="1" x14ac:dyDescent="0.25">
      <c r="A14387">
        <v>30248</v>
      </c>
      <c r="B14387">
        <f>111111+1</f>
        <v>111112</v>
      </c>
      <c r="C14387" s="3">
        <v>45828</v>
      </c>
      <c r="D14387">
        <v>16</v>
      </c>
      <c r="E14387" s="9">
        <f>IF(Tableau2[[#This Row],[Project]]="","pas de projet",Tableau2[[#This Row],[Project]])</f>
        <v>30248</v>
      </c>
      <c r="F14387" s="9">
        <f>MONTH(Tableau2[[#This Row],[Date]])</f>
        <v>6</v>
      </c>
      <c r="G14387" s="9">
        <f>YEAR(Tableau2[[#This Row],[Date]])</f>
        <v>2025</v>
      </c>
      <c r="H14387" s="9">
        <f>_xlfn.ISOWEEKNUM(Tableau2[[#This Row],[Date]])</f>
        <v>25</v>
      </c>
    </row>
    <row r="14388" spans="1:8" hidden="1" x14ac:dyDescent="0.25">
      <c r="A14388" t="s">
        <v>11</v>
      </c>
      <c r="B14388">
        <v>114</v>
      </c>
      <c r="C14388" s="3">
        <v>45831</v>
      </c>
      <c r="D14388">
        <v>19</v>
      </c>
      <c r="E14388" s="9" t="str">
        <f>IF(Tableau2[[#This Row],[Project]]="","pas de projet",Tableau2[[#This Row],[Project]])</f>
        <v>0NC376</v>
      </c>
      <c r="F14388" s="9">
        <f>MONTH(Tableau2[[#This Row],[Date]])</f>
        <v>6</v>
      </c>
      <c r="G14388" s="9">
        <f>YEAR(Tableau2[[#This Row],[Date]])</f>
        <v>2025</v>
      </c>
      <c r="H14388" s="9">
        <f>_xlfn.ISOWEEKNUM(Tableau2[[#This Row],[Date]])</f>
        <v>26</v>
      </c>
    </row>
    <row r="14389" spans="1:8" hidden="1" x14ac:dyDescent="0.25">
      <c r="A14389" t="s">
        <v>11</v>
      </c>
      <c r="B14389">
        <v>114</v>
      </c>
      <c r="C14389" s="3">
        <v>45828</v>
      </c>
      <c r="D14389">
        <v>19</v>
      </c>
      <c r="E14389" s="9" t="str">
        <f>IF(Tableau2[[#This Row],[Project]]="","pas de projet",Tableau2[[#This Row],[Project]])</f>
        <v>0NC376</v>
      </c>
      <c r="F14389" s="9">
        <f>MONTH(Tableau2[[#This Row],[Date]])</f>
        <v>6</v>
      </c>
      <c r="G14389" s="9">
        <f>YEAR(Tableau2[[#This Row],[Date]])</f>
        <v>2025</v>
      </c>
      <c r="H14389" s="9">
        <f>_xlfn.ISOWEEKNUM(Tableau2[[#This Row],[Date]])</f>
        <v>25</v>
      </c>
    </row>
    <row r="14390" spans="1:8" hidden="1" x14ac:dyDescent="0.25">
      <c r="B14390">
        <f t="shared" ref="B14390:B14391" si="658">111111+1</f>
        <v>111112</v>
      </c>
      <c r="C14390" s="3">
        <v>45839</v>
      </c>
      <c r="D14390">
        <v>8</v>
      </c>
      <c r="E14390" s="9" t="str">
        <f>IF(Tableau2[[#This Row],[Project]]="","pas de projet",Tableau2[[#This Row],[Project]])</f>
        <v>pas de projet</v>
      </c>
      <c r="F14390" s="9">
        <f>MONTH(Tableau2[[#This Row],[Date]])</f>
        <v>7</v>
      </c>
      <c r="G14390" s="9">
        <f>YEAR(Tableau2[[#This Row],[Date]])</f>
        <v>2025</v>
      </c>
      <c r="H14390" s="9">
        <f>_xlfn.ISOWEEKNUM(Tableau2[[#This Row],[Date]])</f>
        <v>27</v>
      </c>
    </row>
    <row r="14391" spans="1:8" hidden="1" x14ac:dyDescent="0.25">
      <c r="B14391">
        <f t="shared" si="658"/>
        <v>111112</v>
      </c>
      <c r="C14391" s="3">
        <v>45839</v>
      </c>
      <c r="D14391">
        <v>8</v>
      </c>
      <c r="E14391" s="9" t="str">
        <f>IF(Tableau2[[#This Row],[Project]]="","pas de projet",Tableau2[[#This Row],[Project]])</f>
        <v>pas de projet</v>
      </c>
      <c r="F14391" s="9">
        <f>MONTH(Tableau2[[#This Row],[Date]])</f>
        <v>7</v>
      </c>
      <c r="G14391" s="9">
        <f>YEAR(Tableau2[[#This Row],[Date]])</f>
        <v>2025</v>
      </c>
      <c r="H14391" s="9">
        <f>_xlfn.ISOWEEKNUM(Tableau2[[#This Row],[Date]])</f>
        <v>27</v>
      </c>
    </row>
    <row r="14392" spans="1:8" hidden="1" x14ac:dyDescent="0.25">
      <c r="A14392" t="s">
        <v>32</v>
      </c>
      <c r="B14392">
        <v>6</v>
      </c>
      <c r="C14392" s="3">
        <v>45838</v>
      </c>
      <c r="D14392">
        <v>6.65</v>
      </c>
      <c r="E14392" s="9" t="str">
        <f>IF(Tableau2[[#This Row],[Project]]="","pas de projet",Tableau2[[#This Row],[Project]])</f>
        <v>0NC378</v>
      </c>
      <c r="F14392" s="9">
        <f>MONTH(Tableau2[[#This Row],[Date]])</f>
        <v>6</v>
      </c>
      <c r="G14392" s="9">
        <f>YEAR(Tableau2[[#This Row],[Date]])</f>
        <v>2025</v>
      </c>
      <c r="H14392" s="9">
        <f>_xlfn.ISOWEEKNUM(Tableau2[[#This Row],[Date]])</f>
        <v>27</v>
      </c>
    </row>
    <row r="14393" spans="1:8" hidden="1" x14ac:dyDescent="0.25">
      <c r="A14393" t="s">
        <v>32</v>
      </c>
      <c r="B14393">
        <v>6</v>
      </c>
      <c r="C14393" s="3">
        <v>45838</v>
      </c>
      <c r="D14393">
        <v>6.67</v>
      </c>
      <c r="E14393" s="9" t="str">
        <f>IF(Tableau2[[#This Row],[Project]]="","pas de projet",Tableau2[[#This Row],[Project]])</f>
        <v>0NC378</v>
      </c>
      <c r="F14393" s="9">
        <f>MONTH(Tableau2[[#This Row],[Date]])</f>
        <v>6</v>
      </c>
      <c r="G14393" s="9">
        <f>YEAR(Tableau2[[#This Row],[Date]])</f>
        <v>2025</v>
      </c>
      <c r="H14393" s="9">
        <f>_xlfn.ISOWEEKNUM(Tableau2[[#This Row],[Date]])</f>
        <v>27</v>
      </c>
    </row>
    <row r="14394" spans="1:8" hidden="1" x14ac:dyDescent="0.25">
      <c r="A14394" t="s">
        <v>32</v>
      </c>
      <c r="B14394">
        <v>6</v>
      </c>
      <c r="C14394" s="3">
        <v>45838</v>
      </c>
      <c r="D14394">
        <v>6.67</v>
      </c>
      <c r="E14394" s="9" t="str">
        <f>IF(Tableau2[[#This Row],[Project]]="","pas de projet",Tableau2[[#This Row],[Project]])</f>
        <v>0NC378</v>
      </c>
      <c r="F14394" s="9">
        <f>MONTH(Tableau2[[#This Row],[Date]])</f>
        <v>6</v>
      </c>
      <c r="G14394" s="9">
        <f>YEAR(Tableau2[[#This Row],[Date]])</f>
        <v>2025</v>
      </c>
      <c r="H14394" s="9">
        <f>_xlfn.ISOWEEKNUM(Tableau2[[#This Row],[Date]])</f>
        <v>27</v>
      </c>
    </row>
    <row r="14395" spans="1:8" hidden="1" x14ac:dyDescent="0.25">
      <c r="A14395" t="s">
        <v>32</v>
      </c>
      <c r="B14395">
        <v>6</v>
      </c>
      <c r="C14395" s="3">
        <v>45838</v>
      </c>
      <c r="D14395">
        <v>6.67</v>
      </c>
      <c r="E14395" s="9" t="str">
        <f>IF(Tableau2[[#This Row],[Project]]="","pas de projet",Tableau2[[#This Row],[Project]])</f>
        <v>0NC378</v>
      </c>
      <c r="F14395" s="9">
        <f>MONTH(Tableau2[[#This Row],[Date]])</f>
        <v>6</v>
      </c>
      <c r="G14395" s="9">
        <f>YEAR(Tableau2[[#This Row],[Date]])</f>
        <v>2025</v>
      </c>
      <c r="H14395" s="9">
        <f>_xlfn.ISOWEEKNUM(Tableau2[[#This Row],[Date]])</f>
        <v>27</v>
      </c>
    </row>
    <row r="14396" spans="1:8" hidden="1" x14ac:dyDescent="0.25">
      <c r="A14396" t="s">
        <v>32</v>
      </c>
      <c r="B14396">
        <v>6</v>
      </c>
      <c r="C14396" s="3">
        <v>45838</v>
      </c>
      <c r="D14396">
        <v>6.67</v>
      </c>
      <c r="E14396" s="9" t="str">
        <f>IF(Tableau2[[#This Row],[Project]]="","pas de projet",Tableau2[[#This Row],[Project]])</f>
        <v>0NC378</v>
      </c>
      <c r="F14396" s="9">
        <f>MONTH(Tableau2[[#This Row],[Date]])</f>
        <v>6</v>
      </c>
      <c r="G14396" s="9">
        <f>YEAR(Tableau2[[#This Row],[Date]])</f>
        <v>2025</v>
      </c>
      <c r="H14396" s="9">
        <f>_xlfn.ISOWEEKNUM(Tableau2[[#This Row],[Date]])</f>
        <v>27</v>
      </c>
    </row>
    <row r="14397" spans="1:8" hidden="1" x14ac:dyDescent="0.25">
      <c r="A14397" t="s">
        <v>32</v>
      </c>
      <c r="B14397">
        <v>6</v>
      </c>
      <c r="C14397" s="3">
        <v>45838</v>
      </c>
      <c r="D14397">
        <v>6.67</v>
      </c>
      <c r="E14397" s="9" t="str">
        <f>IF(Tableau2[[#This Row],[Project]]="","pas de projet",Tableau2[[#This Row],[Project]])</f>
        <v>0NC378</v>
      </c>
      <c r="F14397" s="9">
        <f>MONTH(Tableau2[[#This Row],[Date]])</f>
        <v>6</v>
      </c>
      <c r="G14397" s="9">
        <f>YEAR(Tableau2[[#This Row],[Date]])</f>
        <v>2025</v>
      </c>
      <c r="H14397" s="9">
        <f>_xlfn.ISOWEEKNUM(Tableau2[[#This Row],[Date]])</f>
        <v>27</v>
      </c>
    </row>
    <row r="14398" spans="1:8" hidden="1" x14ac:dyDescent="0.25">
      <c r="B14398">
        <f t="shared" ref="B14398:B14413" si="659">111111+1</f>
        <v>111112</v>
      </c>
      <c r="C14398" s="3">
        <v>45828</v>
      </c>
      <c r="D14398">
        <v>8</v>
      </c>
      <c r="E14398" s="9" t="str">
        <f>IF(Tableau2[[#This Row],[Project]]="","pas de projet",Tableau2[[#This Row],[Project]])</f>
        <v>pas de projet</v>
      </c>
      <c r="F14398" s="9">
        <f>MONTH(Tableau2[[#This Row],[Date]])</f>
        <v>6</v>
      </c>
      <c r="G14398" s="9">
        <f>YEAR(Tableau2[[#This Row],[Date]])</f>
        <v>2025</v>
      </c>
      <c r="H14398" s="9">
        <f>_xlfn.ISOWEEKNUM(Tableau2[[#This Row],[Date]])</f>
        <v>25</v>
      </c>
    </row>
    <row r="14399" spans="1:8" hidden="1" x14ac:dyDescent="0.25">
      <c r="B14399">
        <f t="shared" si="659"/>
        <v>111112</v>
      </c>
      <c r="C14399" s="3">
        <v>45828</v>
      </c>
      <c r="D14399">
        <v>8</v>
      </c>
      <c r="E14399" s="9" t="str">
        <f>IF(Tableau2[[#This Row],[Project]]="","pas de projet",Tableau2[[#This Row],[Project]])</f>
        <v>pas de projet</v>
      </c>
      <c r="F14399" s="9">
        <f>MONTH(Tableau2[[#This Row],[Date]])</f>
        <v>6</v>
      </c>
      <c r="G14399" s="9">
        <f>YEAR(Tableau2[[#This Row],[Date]])</f>
        <v>2025</v>
      </c>
      <c r="H14399" s="9">
        <f>_xlfn.ISOWEEKNUM(Tableau2[[#This Row],[Date]])</f>
        <v>25</v>
      </c>
    </row>
    <row r="14400" spans="1:8" hidden="1" x14ac:dyDescent="0.25">
      <c r="B14400">
        <f t="shared" si="659"/>
        <v>111112</v>
      </c>
      <c r="C14400" s="3">
        <v>45828</v>
      </c>
      <c r="D14400">
        <v>8</v>
      </c>
      <c r="E14400" s="9" t="str">
        <f>IF(Tableau2[[#This Row],[Project]]="","pas de projet",Tableau2[[#This Row],[Project]])</f>
        <v>pas de projet</v>
      </c>
      <c r="F14400" s="9">
        <f>MONTH(Tableau2[[#This Row],[Date]])</f>
        <v>6</v>
      </c>
      <c r="G14400" s="9">
        <f>YEAR(Tableau2[[#This Row],[Date]])</f>
        <v>2025</v>
      </c>
      <c r="H14400" s="9">
        <f>_xlfn.ISOWEEKNUM(Tableau2[[#This Row],[Date]])</f>
        <v>25</v>
      </c>
    </row>
    <row r="14401" spans="1:8" hidden="1" x14ac:dyDescent="0.25">
      <c r="B14401">
        <f t="shared" si="659"/>
        <v>111112</v>
      </c>
      <c r="C14401" s="3">
        <v>45828</v>
      </c>
      <c r="D14401">
        <v>8</v>
      </c>
      <c r="E14401" s="9" t="str">
        <f>IF(Tableau2[[#This Row],[Project]]="","pas de projet",Tableau2[[#This Row],[Project]])</f>
        <v>pas de projet</v>
      </c>
      <c r="F14401" s="9">
        <f>MONTH(Tableau2[[#This Row],[Date]])</f>
        <v>6</v>
      </c>
      <c r="G14401" s="9">
        <f>YEAR(Tableau2[[#This Row],[Date]])</f>
        <v>2025</v>
      </c>
      <c r="H14401" s="9">
        <f>_xlfn.ISOWEEKNUM(Tableau2[[#This Row],[Date]])</f>
        <v>25</v>
      </c>
    </row>
    <row r="14402" spans="1:8" hidden="1" x14ac:dyDescent="0.25">
      <c r="B14402">
        <f t="shared" si="659"/>
        <v>111112</v>
      </c>
      <c r="C14402" s="3">
        <v>45828</v>
      </c>
      <c r="D14402">
        <v>0</v>
      </c>
      <c r="E14402" s="9" t="str">
        <f>IF(Tableau2[[#This Row],[Project]]="","pas de projet",Tableau2[[#This Row],[Project]])</f>
        <v>pas de projet</v>
      </c>
      <c r="F14402" s="9">
        <f>MONTH(Tableau2[[#This Row],[Date]])</f>
        <v>6</v>
      </c>
      <c r="G14402" s="9">
        <f>YEAR(Tableau2[[#This Row],[Date]])</f>
        <v>2025</v>
      </c>
      <c r="H14402" s="9">
        <f>_xlfn.ISOWEEKNUM(Tableau2[[#This Row],[Date]])</f>
        <v>25</v>
      </c>
    </row>
    <row r="14403" spans="1:8" hidden="1" x14ac:dyDescent="0.25">
      <c r="B14403">
        <f t="shared" si="659"/>
        <v>111112</v>
      </c>
      <c r="C14403" s="3">
        <v>45828</v>
      </c>
      <c r="D14403">
        <v>6</v>
      </c>
      <c r="E14403" s="9" t="str">
        <f>IF(Tableau2[[#This Row],[Project]]="","pas de projet",Tableau2[[#This Row],[Project]])</f>
        <v>pas de projet</v>
      </c>
      <c r="F14403" s="9">
        <f>MONTH(Tableau2[[#This Row],[Date]])</f>
        <v>6</v>
      </c>
      <c r="G14403" s="9">
        <f>YEAR(Tableau2[[#This Row],[Date]])</f>
        <v>2025</v>
      </c>
      <c r="H14403" s="9">
        <f>_xlfn.ISOWEEKNUM(Tableau2[[#This Row],[Date]])</f>
        <v>25</v>
      </c>
    </row>
    <row r="14404" spans="1:8" hidden="1" x14ac:dyDescent="0.25">
      <c r="B14404">
        <f t="shared" si="659"/>
        <v>111112</v>
      </c>
      <c r="C14404" s="3">
        <v>45828</v>
      </c>
      <c r="D14404">
        <v>8</v>
      </c>
      <c r="E14404" s="9" t="str">
        <f>IF(Tableau2[[#This Row],[Project]]="","pas de projet",Tableau2[[#This Row],[Project]])</f>
        <v>pas de projet</v>
      </c>
      <c r="F14404" s="9">
        <f>MONTH(Tableau2[[#This Row],[Date]])</f>
        <v>6</v>
      </c>
      <c r="G14404" s="9">
        <f>YEAR(Tableau2[[#This Row],[Date]])</f>
        <v>2025</v>
      </c>
      <c r="H14404" s="9">
        <f>_xlfn.ISOWEEKNUM(Tableau2[[#This Row],[Date]])</f>
        <v>25</v>
      </c>
    </row>
    <row r="14405" spans="1:8" hidden="1" x14ac:dyDescent="0.25">
      <c r="B14405">
        <f t="shared" si="659"/>
        <v>111112</v>
      </c>
      <c r="C14405" s="3">
        <v>45828</v>
      </c>
      <c r="D14405">
        <v>8</v>
      </c>
      <c r="E14405" s="9" t="str">
        <f>IF(Tableau2[[#This Row],[Project]]="","pas de projet",Tableau2[[#This Row],[Project]])</f>
        <v>pas de projet</v>
      </c>
      <c r="F14405" s="9">
        <f>MONTH(Tableau2[[#This Row],[Date]])</f>
        <v>6</v>
      </c>
      <c r="G14405" s="9">
        <f>YEAR(Tableau2[[#This Row],[Date]])</f>
        <v>2025</v>
      </c>
      <c r="H14405" s="9">
        <f>_xlfn.ISOWEEKNUM(Tableau2[[#This Row],[Date]])</f>
        <v>25</v>
      </c>
    </row>
    <row r="14406" spans="1:8" hidden="1" x14ac:dyDescent="0.25">
      <c r="B14406">
        <f t="shared" si="659"/>
        <v>111112</v>
      </c>
      <c r="C14406" s="3">
        <v>45825</v>
      </c>
      <c r="D14406">
        <v>8</v>
      </c>
      <c r="E14406" s="9" t="str">
        <f>IF(Tableau2[[#This Row],[Project]]="","pas de projet",Tableau2[[#This Row],[Project]])</f>
        <v>pas de projet</v>
      </c>
      <c r="F14406" s="9">
        <f>MONTH(Tableau2[[#This Row],[Date]])</f>
        <v>6</v>
      </c>
      <c r="G14406" s="9">
        <f>YEAR(Tableau2[[#This Row],[Date]])</f>
        <v>2025</v>
      </c>
      <c r="H14406" s="9">
        <f>_xlfn.ISOWEEKNUM(Tableau2[[#This Row],[Date]])</f>
        <v>25</v>
      </c>
    </row>
    <row r="14407" spans="1:8" hidden="1" x14ac:dyDescent="0.25">
      <c r="B14407">
        <f t="shared" si="659"/>
        <v>111112</v>
      </c>
      <c r="C14407" s="3">
        <v>45825</v>
      </c>
      <c r="D14407">
        <v>8</v>
      </c>
      <c r="E14407" s="9" t="str">
        <f>IF(Tableau2[[#This Row],[Project]]="","pas de projet",Tableau2[[#This Row],[Project]])</f>
        <v>pas de projet</v>
      </c>
      <c r="F14407" s="9">
        <f>MONTH(Tableau2[[#This Row],[Date]])</f>
        <v>6</v>
      </c>
      <c r="G14407" s="9">
        <f>YEAR(Tableau2[[#This Row],[Date]])</f>
        <v>2025</v>
      </c>
      <c r="H14407" s="9">
        <f>_xlfn.ISOWEEKNUM(Tableau2[[#This Row],[Date]])</f>
        <v>25</v>
      </c>
    </row>
    <row r="14408" spans="1:8" hidden="1" x14ac:dyDescent="0.25">
      <c r="B14408">
        <f t="shared" si="659"/>
        <v>111112</v>
      </c>
      <c r="C14408" s="3">
        <v>45825</v>
      </c>
      <c r="D14408">
        <v>0</v>
      </c>
      <c r="E14408" s="9" t="str">
        <f>IF(Tableau2[[#This Row],[Project]]="","pas de projet",Tableau2[[#This Row],[Project]])</f>
        <v>pas de projet</v>
      </c>
      <c r="F14408" s="9">
        <f>MONTH(Tableau2[[#This Row],[Date]])</f>
        <v>6</v>
      </c>
      <c r="G14408" s="9">
        <f>YEAR(Tableau2[[#This Row],[Date]])</f>
        <v>2025</v>
      </c>
      <c r="H14408" s="9">
        <f>_xlfn.ISOWEEKNUM(Tableau2[[#This Row],[Date]])</f>
        <v>25</v>
      </c>
    </row>
    <row r="14409" spans="1:8" hidden="1" x14ac:dyDescent="0.25">
      <c r="B14409">
        <f t="shared" si="659"/>
        <v>111112</v>
      </c>
      <c r="C14409" s="3">
        <v>45825</v>
      </c>
      <c r="D14409">
        <v>8</v>
      </c>
      <c r="E14409" s="9" t="str">
        <f>IF(Tableau2[[#This Row],[Project]]="","pas de projet",Tableau2[[#This Row],[Project]])</f>
        <v>pas de projet</v>
      </c>
      <c r="F14409" s="9">
        <f>MONTH(Tableau2[[#This Row],[Date]])</f>
        <v>6</v>
      </c>
      <c r="G14409" s="9">
        <f>YEAR(Tableau2[[#This Row],[Date]])</f>
        <v>2025</v>
      </c>
      <c r="H14409" s="9">
        <f>_xlfn.ISOWEEKNUM(Tableau2[[#This Row],[Date]])</f>
        <v>25</v>
      </c>
    </row>
    <row r="14410" spans="1:8" hidden="1" x14ac:dyDescent="0.25">
      <c r="B14410">
        <f t="shared" si="659"/>
        <v>111112</v>
      </c>
      <c r="C14410" s="3">
        <v>45825</v>
      </c>
      <c r="D14410">
        <v>8</v>
      </c>
      <c r="E14410" s="9" t="str">
        <f>IF(Tableau2[[#This Row],[Project]]="","pas de projet",Tableau2[[#This Row],[Project]])</f>
        <v>pas de projet</v>
      </c>
      <c r="F14410" s="9">
        <f>MONTH(Tableau2[[#This Row],[Date]])</f>
        <v>6</v>
      </c>
      <c r="G14410" s="9">
        <f>YEAR(Tableau2[[#This Row],[Date]])</f>
        <v>2025</v>
      </c>
      <c r="H14410" s="9">
        <f>_xlfn.ISOWEEKNUM(Tableau2[[#This Row],[Date]])</f>
        <v>25</v>
      </c>
    </row>
    <row r="14411" spans="1:8" hidden="1" x14ac:dyDescent="0.25">
      <c r="B14411">
        <f t="shared" si="659"/>
        <v>111112</v>
      </c>
      <c r="C14411" s="3">
        <v>45825</v>
      </c>
      <c r="D14411">
        <v>6</v>
      </c>
      <c r="E14411" s="9" t="str">
        <f>IF(Tableau2[[#This Row],[Project]]="","pas de projet",Tableau2[[#This Row],[Project]])</f>
        <v>pas de projet</v>
      </c>
      <c r="F14411" s="9">
        <f>MONTH(Tableau2[[#This Row],[Date]])</f>
        <v>6</v>
      </c>
      <c r="G14411" s="9">
        <f>YEAR(Tableau2[[#This Row],[Date]])</f>
        <v>2025</v>
      </c>
      <c r="H14411" s="9">
        <f>_xlfn.ISOWEEKNUM(Tableau2[[#This Row],[Date]])</f>
        <v>25</v>
      </c>
    </row>
    <row r="14412" spans="1:8" hidden="1" x14ac:dyDescent="0.25">
      <c r="B14412">
        <f t="shared" si="659"/>
        <v>111112</v>
      </c>
      <c r="C14412" s="3">
        <v>45825</v>
      </c>
      <c r="D14412">
        <v>8</v>
      </c>
      <c r="E14412" s="9" t="str">
        <f>IF(Tableau2[[#This Row],[Project]]="","pas de projet",Tableau2[[#This Row],[Project]])</f>
        <v>pas de projet</v>
      </c>
      <c r="F14412" s="9">
        <f>MONTH(Tableau2[[#This Row],[Date]])</f>
        <v>6</v>
      </c>
      <c r="G14412" s="9">
        <f>YEAR(Tableau2[[#This Row],[Date]])</f>
        <v>2025</v>
      </c>
      <c r="H14412" s="9">
        <f>_xlfn.ISOWEEKNUM(Tableau2[[#This Row],[Date]])</f>
        <v>25</v>
      </c>
    </row>
    <row r="14413" spans="1:8" hidden="1" x14ac:dyDescent="0.25">
      <c r="B14413">
        <f t="shared" si="659"/>
        <v>111112</v>
      </c>
      <c r="C14413" s="3">
        <v>45825</v>
      </c>
      <c r="D14413">
        <v>8</v>
      </c>
      <c r="E14413" s="9" t="str">
        <f>IF(Tableau2[[#This Row],[Project]]="","pas de projet",Tableau2[[#This Row],[Project]])</f>
        <v>pas de projet</v>
      </c>
      <c r="F14413" s="9">
        <f>MONTH(Tableau2[[#This Row],[Date]])</f>
        <v>6</v>
      </c>
      <c r="G14413" s="9">
        <f>YEAR(Tableau2[[#This Row],[Date]])</f>
        <v>2025</v>
      </c>
      <c r="H14413" s="9">
        <f>_xlfn.ISOWEEKNUM(Tableau2[[#This Row],[Date]])</f>
        <v>25</v>
      </c>
    </row>
    <row r="14414" spans="1:8" hidden="1" x14ac:dyDescent="0.25">
      <c r="A14414" t="s">
        <v>8</v>
      </c>
      <c r="B14414">
        <v>6</v>
      </c>
      <c r="C14414" s="3">
        <v>45838</v>
      </c>
      <c r="D14414">
        <v>24</v>
      </c>
      <c r="E14414" s="9" t="str">
        <f>IF(Tableau2[[#This Row],[Project]]="","pas de projet",Tableau2[[#This Row],[Project]])</f>
        <v>Fara proiect</v>
      </c>
      <c r="F14414" s="9">
        <f>MONTH(Tableau2[[#This Row],[Date]])</f>
        <v>6</v>
      </c>
      <c r="G14414" s="9">
        <f>YEAR(Tableau2[[#This Row],[Date]])</f>
        <v>2025</v>
      </c>
      <c r="H14414" s="9">
        <f>_xlfn.ISOWEEKNUM(Tableau2[[#This Row],[Date]])</f>
        <v>27</v>
      </c>
    </row>
    <row r="14415" spans="1:8" hidden="1" x14ac:dyDescent="0.25">
      <c r="A14415" t="s">
        <v>22</v>
      </c>
      <c r="B14415">
        <v>6</v>
      </c>
      <c r="C14415" s="3">
        <v>45838</v>
      </c>
      <c r="D14415">
        <v>8</v>
      </c>
      <c r="E14415" s="9" t="str">
        <f>IF(Tableau2[[#This Row],[Project]]="","pas de projet",Tableau2[[#This Row],[Project]])</f>
        <v>0DC376</v>
      </c>
      <c r="F14415" s="9">
        <f>MONTH(Tableau2[[#This Row],[Date]])</f>
        <v>6</v>
      </c>
      <c r="G14415" s="9">
        <f>YEAR(Tableau2[[#This Row],[Date]])</f>
        <v>2025</v>
      </c>
      <c r="H14415" s="9">
        <f>_xlfn.ISOWEEKNUM(Tableau2[[#This Row],[Date]])</f>
        <v>27</v>
      </c>
    </row>
    <row r="14416" spans="1:8" hidden="1" x14ac:dyDescent="0.25">
      <c r="A14416" t="s">
        <v>32</v>
      </c>
      <c r="B14416">
        <v>6</v>
      </c>
      <c r="C14416" s="3">
        <v>45838</v>
      </c>
      <c r="D14416">
        <v>56</v>
      </c>
      <c r="E14416" s="9" t="str">
        <f>IF(Tableau2[[#This Row],[Project]]="","pas de projet",Tableau2[[#This Row],[Project]])</f>
        <v>0NC378</v>
      </c>
      <c r="F14416" s="9">
        <f>MONTH(Tableau2[[#This Row],[Date]])</f>
        <v>6</v>
      </c>
      <c r="G14416" s="9">
        <f>YEAR(Tableau2[[#This Row],[Date]])</f>
        <v>2025</v>
      </c>
      <c r="H14416" s="9">
        <f>_xlfn.ISOWEEKNUM(Tableau2[[#This Row],[Date]])</f>
        <v>27</v>
      </c>
    </row>
    <row r="14417" spans="1:8" hidden="1" x14ac:dyDescent="0.25">
      <c r="A14417" t="s">
        <v>13</v>
      </c>
      <c r="B14417">
        <v>6</v>
      </c>
      <c r="C14417" s="3">
        <v>45838</v>
      </c>
      <c r="D14417">
        <v>32</v>
      </c>
      <c r="E14417" s="9" t="str">
        <f>IF(Tableau2[[#This Row],[Project]]="","pas de projet",Tableau2[[#This Row],[Project]])</f>
        <v>0DC378</v>
      </c>
      <c r="F14417" s="9">
        <f>MONTH(Tableau2[[#This Row],[Date]])</f>
        <v>6</v>
      </c>
      <c r="G14417" s="9">
        <f>YEAR(Tableau2[[#This Row],[Date]])</f>
        <v>2025</v>
      </c>
      <c r="H14417" s="9">
        <f>_xlfn.ISOWEEKNUM(Tableau2[[#This Row],[Date]])</f>
        <v>27</v>
      </c>
    </row>
    <row r="14418" spans="1:8" hidden="1" x14ac:dyDescent="0.25">
      <c r="B14418">
        <f t="shared" ref="B14418:B14434" si="660">111111+1</f>
        <v>111112</v>
      </c>
      <c r="C14418" s="3">
        <v>45838</v>
      </c>
      <c r="D14418">
        <v>8</v>
      </c>
      <c r="E14418" s="9" t="str">
        <f>IF(Tableau2[[#This Row],[Project]]="","pas de projet",Tableau2[[#This Row],[Project]])</f>
        <v>pas de projet</v>
      </c>
      <c r="F14418" s="9">
        <f>MONTH(Tableau2[[#This Row],[Date]])</f>
        <v>6</v>
      </c>
      <c r="G14418" s="9">
        <f>YEAR(Tableau2[[#This Row],[Date]])</f>
        <v>2025</v>
      </c>
      <c r="H14418" s="9">
        <f>_xlfn.ISOWEEKNUM(Tableau2[[#This Row],[Date]])</f>
        <v>27</v>
      </c>
    </row>
    <row r="14419" spans="1:8" hidden="1" x14ac:dyDescent="0.25">
      <c r="B14419">
        <f t="shared" si="660"/>
        <v>111112</v>
      </c>
      <c r="C14419" s="3">
        <v>45838</v>
      </c>
      <c r="D14419">
        <v>8</v>
      </c>
      <c r="E14419" s="9" t="str">
        <f>IF(Tableau2[[#This Row],[Project]]="","pas de projet",Tableau2[[#This Row],[Project]])</f>
        <v>pas de projet</v>
      </c>
      <c r="F14419" s="9">
        <f>MONTH(Tableau2[[#This Row],[Date]])</f>
        <v>6</v>
      </c>
      <c r="G14419" s="9">
        <f>YEAR(Tableau2[[#This Row],[Date]])</f>
        <v>2025</v>
      </c>
      <c r="H14419" s="9">
        <f>_xlfn.ISOWEEKNUM(Tableau2[[#This Row],[Date]])</f>
        <v>27</v>
      </c>
    </row>
    <row r="14420" spans="1:8" hidden="1" x14ac:dyDescent="0.25">
      <c r="B14420">
        <f t="shared" si="660"/>
        <v>111112</v>
      </c>
      <c r="C14420" s="3">
        <v>45838</v>
      </c>
      <c r="D14420">
        <v>8</v>
      </c>
      <c r="E14420" s="9" t="str">
        <f>IF(Tableau2[[#This Row],[Project]]="","pas de projet",Tableau2[[#This Row],[Project]])</f>
        <v>pas de projet</v>
      </c>
      <c r="F14420" s="9">
        <f>MONTH(Tableau2[[#This Row],[Date]])</f>
        <v>6</v>
      </c>
      <c r="G14420" s="9">
        <f>YEAR(Tableau2[[#This Row],[Date]])</f>
        <v>2025</v>
      </c>
      <c r="H14420" s="9">
        <f>_xlfn.ISOWEEKNUM(Tableau2[[#This Row],[Date]])</f>
        <v>27</v>
      </c>
    </row>
    <row r="14421" spans="1:8" hidden="1" x14ac:dyDescent="0.25">
      <c r="B14421">
        <f t="shared" si="660"/>
        <v>111112</v>
      </c>
      <c r="C14421" s="3">
        <v>45838</v>
      </c>
      <c r="D14421">
        <v>8</v>
      </c>
      <c r="E14421" s="9" t="str">
        <f>IF(Tableau2[[#This Row],[Project]]="","pas de projet",Tableau2[[#This Row],[Project]])</f>
        <v>pas de projet</v>
      </c>
      <c r="F14421" s="9">
        <f>MONTH(Tableau2[[#This Row],[Date]])</f>
        <v>6</v>
      </c>
      <c r="G14421" s="9">
        <f>YEAR(Tableau2[[#This Row],[Date]])</f>
        <v>2025</v>
      </c>
      <c r="H14421" s="9">
        <f>_xlfn.ISOWEEKNUM(Tableau2[[#This Row],[Date]])</f>
        <v>27</v>
      </c>
    </row>
    <row r="14422" spans="1:8" hidden="1" x14ac:dyDescent="0.25">
      <c r="B14422">
        <f t="shared" si="660"/>
        <v>111112</v>
      </c>
      <c r="C14422" s="3">
        <v>45838</v>
      </c>
      <c r="D14422">
        <v>8</v>
      </c>
      <c r="E14422" s="9" t="str">
        <f>IF(Tableau2[[#This Row],[Project]]="","pas de projet",Tableau2[[#This Row],[Project]])</f>
        <v>pas de projet</v>
      </c>
      <c r="F14422" s="9">
        <f>MONTH(Tableau2[[#This Row],[Date]])</f>
        <v>6</v>
      </c>
      <c r="G14422" s="9">
        <f>YEAR(Tableau2[[#This Row],[Date]])</f>
        <v>2025</v>
      </c>
      <c r="H14422" s="9">
        <f>_xlfn.ISOWEEKNUM(Tableau2[[#This Row],[Date]])</f>
        <v>27</v>
      </c>
    </row>
    <row r="14423" spans="1:8" hidden="1" x14ac:dyDescent="0.25">
      <c r="B14423">
        <f t="shared" si="660"/>
        <v>111112</v>
      </c>
      <c r="C14423" s="3">
        <v>45838</v>
      </c>
      <c r="D14423">
        <v>8</v>
      </c>
      <c r="E14423" s="9" t="str">
        <f>IF(Tableau2[[#This Row],[Project]]="","pas de projet",Tableau2[[#This Row],[Project]])</f>
        <v>pas de projet</v>
      </c>
      <c r="F14423" s="9">
        <f>MONTH(Tableau2[[#This Row],[Date]])</f>
        <v>6</v>
      </c>
      <c r="G14423" s="9">
        <f>YEAR(Tableau2[[#This Row],[Date]])</f>
        <v>2025</v>
      </c>
      <c r="H14423" s="9">
        <f>_xlfn.ISOWEEKNUM(Tableau2[[#This Row],[Date]])</f>
        <v>27</v>
      </c>
    </row>
    <row r="14424" spans="1:8" hidden="1" x14ac:dyDescent="0.25">
      <c r="B14424">
        <f t="shared" si="660"/>
        <v>111112</v>
      </c>
      <c r="C14424" s="3">
        <v>45838</v>
      </c>
      <c r="D14424">
        <v>0</v>
      </c>
      <c r="E14424" s="9" t="str">
        <f>IF(Tableau2[[#This Row],[Project]]="","pas de projet",Tableau2[[#This Row],[Project]])</f>
        <v>pas de projet</v>
      </c>
      <c r="F14424" s="9">
        <f>MONTH(Tableau2[[#This Row],[Date]])</f>
        <v>6</v>
      </c>
      <c r="G14424" s="9">
        <f>YEAR(Tableau2[[#This Row],[Date]])</f>
        <v>2025</v>
      </c>
      <c r="H14424" s="9">
        <f>_xlfn.ISOWEEKNUM(Tableau2[[#This Row],[Date]])</f>
        <v>27</v>
      </c>
    </row>
    <row r="14425" spans="1:8" hidden="1" x14ac:dyDescent="0.25">
      <c r="B14425">
        <f t="shared" si="660"/>
        <v>111112</v>
      </c>
      <c r="C14425" s="3">
        <v>45838</v>
      </c>
      <c r="D14425">
        <v>0</v>
      </c>
      <c r="E14425" s="9" t="str">
        <f>IF(Tableau2[[#This Row],[Project]]="","pas de projet",Tableau2[[#This Row],[Project]])</f>
        <v>pas de projet</v>
      </c>
      <c r="F14425" s="9">
        <f>MONTH(Tableau2[[#This Row],[Date]])</f>
        <v>6</v>
      </c>
      <c r="G14425" s="9">
        <f>YEAR(Tableau2[[#This Row],[Date]])</f>
        <v>2025</v>
      </c>
      <c r="H14425" s="9">
        <f>_xlfn.ISOWEEKNUM(Tableau2[[#This Row],[Date]])</f>
        <v>27</v>
      </c>
    </row>
    <row r="14426" spans="1:8" hidden="1" x14ac:dyDescent="0.25">
      <c r="B14426">
        <f t="shared" si="660"/>
        <v>111112</v>
      </c>
      <c r="C14426" s="3">
        <v>45839</v>
      </c>
      <c r="D14426">
        <v>8</v>
      </c>
      <c r="E14426" s="9" t="str">
        <f>IF(Tableau2[[#This Row],[Project]]="","pas de projet",Tableau2[[#This Row],[Project]])</f>
        <v>pas de projet</v>
      </c>
      <c r="F14426" s="9">
        <f>MONTH(Tableau2[[#This Row],[Date]])</f>
        <v>7</v>
      </c>
      <c r="G14426" s="9">
        <f>YEAR(Tableau2[[#This Row],[Date]])</f>
        <v>2025</v>
      </c>
      <c r="H14426" s="9">
        <f>_xlfn.ISOWEEKNUM(Tableau2[[#This Row],[Date]])</f>
        <v>27</v>
      </c>
    </row>
    <row r="14427" spans="1:8" hidden="1" x14ac:dyDescent="0.25">
      <c r="B14427">
        <f t="shared" si="660"/>
        <v>111112</v>
      </c>
      <c r="C14427" s="3">
        <v>45839</v>
      </c>
      <c r="D14427">
        <v>8</v>
      </c>
      <c r="E14427" s="9" t="str">
        <f>IF(Tableau2[[#This Row],[Project]]="","pas de projet",Tableau2[[#This Row],[Project]])</f>
        <v>pas de projet</v>
      </c>
      <c r="F14427" s="9">
        <f>MONTH(Tableau2[[#This Row],[Date]])</f>
        <v>7</v>
      </c>
      <c r="G14427" s="9">
        <f>YEAR(Tableau2[[#This Row],[Date]])</f>
        <v>2025</v>
      </c>
      <c r="H14427" s="9">
        <f>_xlfn.ISOWEEKNUM(Tableau2[[#This Row],[Date]])</f>
        <v>27</v>
      </c>
    </row>
    <row r="14428" spans="1:8" hidden="1" x14ac:dyDescent="0.25">
      <c r="B14428">
        <f t="shared" si="660"/>
        <v>111112</v>
      </c>
      <c r="C14428" s="3">
        <v>45839</v>
      </c>
      <c r="D14428">
        <v>8</v>
      </c>
      <c r="E14428" s="9" t="str">
        <f>IF(Tableau2[[#This Row],[Project]]="","pas de projet",Tableau2[[#This Row],[Project]])</f>
        <v>pas de projet</v>
      </c>
      <c r="F14428" s="9">
        <f>MONTH(Tableau2[[#This Row],[Date]])</f>
        <v>7</v>
      </c>
      <c r="G14428" s="9">
        <f>YEAR(Tableau2[[#This Row],[Date]])</f>
        <v>2025</v>
      </c>
      <c r="H14428" s="9">
        <f>_xlfn.ISOWEEKNUM(Tableau2[[#This Row],[Date]])</f>
        <v>27</v>
      </c>
    </row>
    <row r="14429" spans="1:8" hidden="1" x14ac:dyDescent="0.25">
      <c r="A14429" t="s">
        <v>22</v>
      </c>
      <c r="B14429">
        <f t="shared" si="660"/>
        <v>111112</v>
      </c>
      <c r="C14429" s="3">
        <v>45839</v>
      </c>
      <c r="D14429">
        <v>8</v>
      </c>
      <c r="E14429" s="9" t="str">
        <f>IF(Tableau2[[#This Row],[Project]]="","pas de projet",Tableau2[[#This Row],[Project]])</f>
        <v>0DC376</v>
      </c>
      <c r="F14429" s="9">
        <f>MONTH(Tableau2[[#This Row],[Date]])</f>
        <v>7</v>
      </c>
      <c r="G14429" s="9">
        <f>YEAR(Tableau2[[#This Row],[Date]])</f>
        <v>2025</v>
      </c>
      <c r="H14429" s="9">
        <f>_xlfn.ISOWEEKNUM(Tableau2[[#This Row],[Date]])</f>
        <v>27</v>
      </c>
    </row>
    <row r="14430" spans="1:8" hidden="1" x14ac:dyDescent="0.25">
      <c r="B14430">
        <f t="shared" si="660"/>
        <v>111112</v>
      </c>
      <c r="C14430" s="3">
        <v>45839</v>
      </c>
      <c r="D14430">
        <v>8</v>
      </c>
      <c r="E14430" s="9" t="str">
        <f>IF(Tableau2[[#This Row],[Project]]="","pas de projet",Tableau2[[#This Row],[Project]])</f>
        <v>pas de projet</v>
      </c>
      <c r="F14430" s="9">
        <f>MONTH(Tableau2[[#This Row],[Date]])</f>
        <v>7</v>
      </c>
      <c r="G14430" s="9">
        <f>YEAR(Tableau2[[#This Row],[Date]])</f>
        <v>2025</v>
      </c>
      <c r="H14430" s="9">
        <f>_xlfn.ISOWEEKNUM(Tableau2[[#This Row],[Date]])</f>
        <v>27</v>
      </c>
    </row>
    <row r="14431" spans="1:8" hidden="1" x14ac:dyDescent="0.25">
      <c r="B14431">
        <f t="shared" si="660"/>
        <v>111112</v>
      </c>
      <c r="C14431" s="3">
        <v>45839</v>
      </c>
      <c r="D14431">
        <v>8</v>
      </c>
      <c r="E14431" s="9" t="str">
        <f>IF(Tableau2[[#This Row],[Project]]="","pas de projet",Tableau2[[#This Row],[Project]])</f>
        <v>pas de projet</v>
      </c>
      <c r="F14431" s="9">
        <f>MONTH(Tableau2[[#This Row],[Date]])</f>
        <v>7</v>
      </c>
      <c r="G14431" s="9">
        <f>YEAR(Tableau2[[#This Row],[Date]])</f>
        <v>2025</v>
      </c>
      <c r="H14431" s="9">
        <f>_xlfn.ISOWEEKNUM(Tableau2[[#This Row],[Date]])</f>
        <v>27</v>
      </c>
    </row>
    <row r="14432" spans="1:8" hidden="1" x14ac:dyDescent="0.25">
      <c r="B14432">
        <f t="shared" si="660"/>
        <v>111112</v>
      </c>
      <c r="C14432" s="3">
        <v>45839</v>
      </c>
      <c r="D14432">
        <v>8</v>
      </c>
      <c r="E14432" s="9" t="str">
        <f>IF(Tableau2[[#This Row],[Project]]="","pas de projet",Tableau2[[#This Row],[Project]])</f>
        <v>pas de projet</v>
      </c>
      <c r="F14432" s="9">
        <f>MONTH(Tableau2[[#This Row],[Date]])</f>
        <v>7</v>
      </c>
      <c r="G14432" s="9">
        <f>YEAR(Tableau2[[#This Row],[Date]])</f>
        <v>2025</v>
      </c>
      <c r="H14432" s="9">
        <f>_xlfn.ISOWEEKNUM(Tableau2[[#This Row],[Date]])</f>
        <v>27</v>
      </c>
    </row>
    <row r="14433" spans="1:8" hidden="1" x14ac:dyDescent="0.25">
      <c r="B14433">
        <f t="shared" si="660"/>
        <v>111112</v>
      </c>
      <c r="C14433" s="3">
        <v>45839</v>
      </c>
      <c r="D14433">
        <v>8</v>
      </c>
      <c r="E14433" s="9" t="str">
        <f>IF(Tableau2[[#This Row],[Project]]="","pas de projet",Tableau2[[#This Row],[Project]])</f>
        <v>pas de projet</v>
      </c>
      <c r="F14433" s="9">
        <f>MONTH(Tableau2[[#This Row],[Date]])</f>
        <v>7</v>
      </c>
      <c r="G14433" s="9">
        <f>YEAR(Tableau2[[#This Row],[Date]])</f>
        <v>2025</v>
      </c>
      <c r="H14433" s="9">
        <f>_xlfn.ISOWEEKNUM(Tableau2[[#This Row],[Date]])</f>
        <v>27</v>
      </c>
    </row>
    <row r="14434" spans="1:8" hidden="1" x14ac:dyDescent="0.25">
      <c r="B14434">
        <f t="shared" si="660"/>
        <v>111112</v>
      </c>
      <c r="C14434" s="3">
        <v>45839</v>
      </c>
      <c r="D14434">
        <v>8</v>
      </c>
      <c r="E14434" s="9" t="str">
        <f>IF(Tableau2[[#This Row],[Project]]="","pas de projet",Tableau2[[#This Row],[Project]])</f>
        <v>pas de projet</v>
      </c>
      <c r="F14434" s="9">
        <f>MONTH(Tableau2[[#This Row],[Date]])</f>
        <v>7</v>
      </c>
      <c r="G14434" s="9">
        <f>YEAR(Tableau2[[#This Row],[Date]])</f>
        <v>2025</v>
      </c>
      <c r="H14434" s="9">
        <f>_xlfn.ISOWEEKNUM(Tableau2[[#This Row],[Date]])</f>
        <v>27</v>
      </c>
    </row>
    <row r="14435" spans="1:8" hidden="1" x14ac:dyDescent="0.25">
      <c r="A14435" t="s">
        <v>13</v>
      </c>
      <c r="B14435">
        <v>5</v>
      </c>
      <c r="C14435" s="3">
        <v>45838</v>
      </c>
      <c r="D14435">
        <v>7</v>
      </c>
      <c r="E14435" s="9" t="str">
        <f>IF(Tableau2[[#This Row],[Project]]="","pas de projet",Tableau2[[#This Row],[Project]])</f>
        <v>0DC378</v>
      </c>
      <c r="F14435" s="9">
        <f>MONTH(Tableau2[[#This Row],[Date]])</f>
        <v>6</v>
      </c>
      <c r="G14435" s="9">
        <f>YEAR(Tableau2[[#This Row],[Date]])</f>
        <v>2025</v>
      </c>
      <c r="H14435" s="9">
        <f>_xlfn.ISOWEEKNUM(Tableau2[[#This Row],[Date]])</f>
        <v>27</v>
      </c>
    </row>
    <row r="14436" spans="1:8" hidden="1" x14ac:dyDescent="0.25">
      <c r="A14436" t="s">
        <v>12</v>
      </c>
      <c r="B14436">
        <v>5</v>
      </c>
      <c r="C14436" s="3">
        <v>45838</v>
      </c>
      <c r="D14436">
        <v>19</v>
      </c>
      <c r="E14436" s="9" t="str">
        <f>IF(Tableau2[[#This Row],[Project]]="","pas de projet",Tableau2[[#This Row],[Project]])</f>
        <v>0DC377</v>
      </c>
      <c r="F14436" s="9">
        <f>MONTH(Tableau2[[#This Row],[Date]])</f>
        <v>6</v>
      </c>
      <c r="G14436" s="9">
        <f>YEAR(Tableau2[[#This Row],[Date]])</f>
        <v>2025</v>
      </c>
      <c r="H14436" s="9">
        <f>_xlfn.ISOWEEKNUM(Tableau2[[#This Row],[Date]])</f>
        <v>27</v>
      </c>
    </row>
    <row r="14437" spans="1:8" hidden="1" x14ac:dyDescent="0.25">
      <c r="A14437" t="s">
        <v>12</v>
      </c>
      <c r="B14437">
        <v>5</v>
      </c>
      <c r="C14437" s="3">
        <v>45838</v>
      </c>
      <c r="D14437">
        <v>18</v>
      </c>
      <c r="E14437" s="9" t="str">
        <f>IF(Tableau2[[#This Row],[Project]]="","pas de projet",Tableau2[[#This Row],[Project]])</f>
        <v>0DC377</v>
      </c>
      <c r="F14437" s="9">
        <f>MONTH(Tableau2[[#This Row],[Date]])</f>
        <v>6</v>
      </c>
      <c r="G14437" s="9">
        <f>YEAR(Tableau2[[#This Row],[Date]])</f>
        <v>2025</v>
      </c>
      <c r="H14437" s="9">
        <f>_xlfn.ISOWEEKNUM(Tableau2[[#This Row],[Date]])</f>
        <v>27</v>
      </c>
    </row>
    <row r="14438" spans="1:8" hidden="1" x14ac:dyDescent="0.25">
      <c r="A14438" t="s">
        <v>12</v>
      </c>
      <c r="B14438">
        <v>5</v>
      </c>
      <c r="C14438" s="3">
        <v>45838</v>
      </c>
      <c r="D14438">
        <v>10</v>
      </c>
      <c r="E14438" s="9" t="str">
        <f>IF(Tableau2[[#This Row],[Project]]="","pas de projet",Tableau2[[#This Row],[Project]])</f>
        <v>0DC377</v>
      </c>
      <c r="F14438" s="9">
        <f>MONTH(Tableau2[[#This Row],[Date]])</f>
        <v>6</v>
      </c>
      <c r="G14438" s="9">
        <f>YEAR(Tableau2[[#This Row],[Date]])</f>
        <v>2025</v>
      </c>
      <c r="H14438" s="9">
        <f>_xlfn.ISOWEEKNUM(Tableau2[[#This Row],[Date]])</f>
        <v>27</v>
      </c>
    </row>
    <row r="14439" spans="1:8" hidden="1" x14ac:dyDescent="0.25">
      <c r="A14439" t="s">
        <v>12</v>
      </c>
      <c r="B14439">
        <v>5</v>
      </c>
      <c r="C14439" s="3">
        <v>45838</v>
      </c>
      <c r="D14439">
        <v>14</v>
      </c>
      <c r="E14439" s="9" t="str">
        <f>IF(Tableau2[[#This Row],[Project]]="","pas de projet",Tableau2[[#This Row],[Project]])</f>
        <v>0DC377</v>
      </c>
      <c r="F14439" s="9">
        <f>MONTH(Tableau2[[#This Row],[Date]])</f>
        <v>6</v>
      </c>
      <c r="G14439" s="9">
        <f>YEAR(Tableau2[[#This Row],[Date]])</f>
        <v>2025</v>
      </c>
      <c r="H14439" s="9">
        <f>_xlfn.ISOWEEKNUM(Tableau2[[#This Row],[Date]])</f>
        <v>27</v>
      </c>
    </row>
    <row r="14440" spans="1:8" hidden="1" x14ac:dyDescent="0.25">
      <c r="A14440" t="s">
        <v>8</v>
      </c>
      <c r="B14440">
        <v>5</v>
      </c>
      <c r="C14440" s="3">
        <v>45838</v>
      </c>
      <c r="D14440">
        <v>2</v>
      </c>
      <c r="E14440" s="9" t="str">
        <f>IF(Tableau2[[#This Row],[Project]]="","pas de projet",Tableau2[[#This Row],[Project]])</f>
        <v>Fara proiect</v>
      </c>
      <c r="F14440" s="9">
        <f>MONTH(Tableau2[[#This Row],[Date]])</f>
        <v>6</v>
      </c>
      <c r="G14440" s="9">
        <f>YEAR(Tableau2[[#This Row],[Date]])</f>
        <v>2025</v>
      </c>
      <c r="H14440" s="9">
        <f>_xlfn.ISOWEEKNUM(Tableau2[[#This Row],[Date]])</f>
        <v>27</v>
      </c>
    </row>
    <row r="14441" spans="1:8" hidden="1" x14ac:dyDescent="0.25">
      <c r="A14441" t="s">
        <v>22</v>
      </c>
      <c r="B14441">
        <v>5</v>
      </c>
      <c r="C14441" s="3">
        <v>45838</v>
      </c>
      <c r="D14441">
        <v>7</v>
      </c>
      <c r="E14441" s="9" t="str">
        <f>IF(Tableau2[[#This Row],[Project]]="","pas de projet",Tableau2[[#This Row],[Project]])</f>
        <v>0DC376</v>
      </c>
      <c r="F14441" s="9">
        <f>MONTH(Tableau2[[#This Row],[Date]])</f>
        <v>6</v>
      </c>
      <c r="G14441" s="9">
        <f>YEAR(Tableau2[[#This Row],[Date]])</f>
        <v>2025</v>
      </c>
      <c r="H14441" s="9">
        <f>_xlfn.ISOWEEKNUM(Tableau2[[#This Row],[Date]])</f>
        <v>27</v>
      </c>
    </row>
    <row r="14442" spans="1:8" hidden="1" x14ac:dyDescent="0.25">
      <c r="B14442">
        <f t="shared" ref="B14442:B14452" si="661">111111+1</f>
        <v>111112</v>
      </c>
      <c r="C14442" s="3">
        <v>45838</v>
      </c>
      <c r="D14442">
        <v>8</v>
      </c>
      <c r="E14442" s="9" t="str">
        <f>IF(Tableau2[[#This Row],[Project]]="","pas de projet",Tableau2[[#This Row],[Project]])</f>
        <v>pas de projet</v>
      </c>
      <c r="F14442" s="9">
        <f>MONTH(Tableau2[[#This Row],[Date]])</f>
        <v>6</v>
      </c>
      <c r="G14442" s="9">
        <f>YEAR(Tableau2[[#This Row],[Date]])</f>
        <v>2025</v>
      </c>
      <c r="H14442" s="9">
        <f>_xlfn.ISOWEEKNUM(Tableau2[[#This Row],[Date]])</f>
        <v>27</v>
      </c>
    </row>
    <row r="14443" spans="1:8" hidden="1" x14ac:dyDescent="0.25">
      <c r="B14443">
        <f t="shared" si="661"/>
        <v>111112</v>
      </c>
      <c r="C14443" s="3">
        <v>45838</v>
      </c>
      <c r="D14443">
        <v>0</v>
      </c>
      <c r="E14443" s="9" t="str">
        <f>IF(Tableau2[[#This Row],[Project]]="","pas de projet",Tableau2[[#This Row],[Project]])</f>
        <v>pas de projet</v>
      </c>
      <c r="F14443" s="9">
        <f>MONTH(Tableau2[[#This Row],[Date]])</f>
        <v>6</v>
      </c>
      <c r="G14443" s="9">
        <f>YEAR(Tableau2[[#This Row],[Date]])</f>
        <v>2025</v>
      </c>
      <c r="H14443" s="9">
        <f>_xlfn.ISOWEEKNUM(Tableau2[[#This Row],[Date]])</f>
        <v>27</v>
      </c>
    </row>
    <row r="14444" spans="1:8" hidden="1" x14ac:dyDescent="0.25">
      <c r="B14444">
        <f t="shared" si="661"/>
        <v>111112</v>
      </c>
      <c r="C14444" s="3">
        <v>45835</v>
      </c>
      <c r="D14444">
        <v>0</v>
      </c>
      <c r="E14444" s="9" t="str">
        <f>IF(Tableau2[[#This Row],[Project]]="","pas de projet",Tableau2[[#This Row],[Project]])</f>
        <v>pas de projet</v>
      </c>
      <c r="F14444" s="9">
        <f>MONTH(Tableau2[[#This Row],[Date]])</f>
        <v>6</v>
      </c>
      <c r="G14444" s="9">
        <f>YEAR(Tableau2[[#This Row],[Date]])</f>
        <v>2025</v>
      </c>
      <c r="H14444" s="9">
        <f>_xlfn.ISOWEEKNUM(Tableau2[[#This Row],[Date]])</f>
        <v>26</v>
      </c>
    </row>
    <row r="14445" spans="1:8" hidden="1" x14ac:dyDescent="0.25">
      <c r="B14445">
        <f t="shared" si="661"/>
        <v>111112</v>
      </c>
      <c r="C14445" s="3">
        <v>45834</v>
      </c>
      <c r="D14445">
        <v>0</v>
      </c>
      <c r="E14445" s="9" t="str">
        <f>IF(Tableau2[[#This Row],[Project]]="","pas de projet",Tableau2[[#This Row],[Project]])</f>
        <v>pas de projet</v>
      </c>
      <c r="F14445" s="9">
        <f>MONTH(Tableau2[[#This Row],[Date]])</f>
        <v>6</v>
      </c>
      <c r="G14445" s="9">
        <f>YEAR(Tableau2[[#This Row],[Date]])</f>
        <v>2025</v>
      </c>
      <c r="H14445" s="9">
        <f>_xlfn.ISOWEEKNUM(Tableau2[[#This Row],[Date]])</f>
        <v>26</v>
      </c>
    </row>
    <row r="14446" spans="1:8" hidden="1" x14ac:dyDescent="0.25">
      <c r="B14446">
        <f t="shared" si="661"/>
        <v>111112</v>
      </c>
      <c r="C14446" s="3">
        <v>45838</v>
      </c>
      <c r="D14446">
        <v>8</v>
      </c>
      <c r="E14446" s="9" t="str">
        <f>IF(Tableau2[[#This Row],[Project]]="","pas de projet",Tableau2[[#This Row],[Project]])</f>
        <v>pas de projet</v>
      </c>
      <c r="F14446" s="9">
        <f>MONTH(Tableau2[[#This Row],[Date]])</f>
        <v>6</v>
      </c>
      <c r="G14446" s="9">
        <f>YEAR(Tableau2[[#This Row],[Date]])</f>
        <v>2025</v>
      </c>
      <c r="H14446" s="9">
        <f>_xlfn.ISOWEEKNUM(Tableau2[[#This Row],[Date]])</f>
        <v>27</v>
      </c>
    </row>
    <row r="14447" spans="1:8" hidden="1" x14ac:dyDescent="0.25">
      <c r="B14447">
        <f t="shared" si="661"/>
        <v>111112</v>
      </c>
      <c r="C14447" s="3">
        <v>45838</v>
      </c>
      <c r="D14447">
        <v>8</v>
      </c>
      <c r="E14447" s="9" t="str">
        <f>IF(Tableau2[[#This Row],[Project]]="","pas de projet",Tableau2[[#This Row],[Project]])</f>
        <v>pas de projet</v>
      </c>
      <c r="F14447" s="9">
        <f>MONTH(Tableau2[[#This Row],[Date]])</f>
        <v>6</v>
      </c>
      <c r="G14447" s="9">
        <f>YEAR(Tableau2[[#This Row],[Date]])</f>
        <v>2025</v>
      </c>
      <c r="H14447" s="9">
        <f>_xlfn.ISOWEEKNUM(Tableau2[[#This Row],[Date]])</f>
        <v>27</v>
      </c>
    </row>
    <row r="14448" spans="1:8" hidden="1" x14ac:dyDescent="0.25">
      <c r="B14448">
        <f t="shared" si="661"/>
        <v>111112</v>
      </c>
      <c r="C14448" s="3">
        <v>45838</v>
      </c>
      <c r="D14448">
        <v>8</v>
      </c>
      <c r="E14448" s="9" t="str">
        <f>IF(Tableau2[[#This Row],[Project]]="","pas de projet",Tableau2[[#This Row],[Project]])</f>
        <v>pas de projet</v>
      </c>
      <c r="F14448" s="9">
        <f>MONTH(Tableau2[[#This Row],[Date]])</f>
        <v>6</v>
      </c>
      <c r="G14448" s="9">
        <f>YEAR(Tableau2[[#This Row],[Date]])</f>
        <v>2025</v>
      </c>
      <c r="H14448" s="9">
        <f>_xlfn.ISOWEEKNUM(Tableau2[[#This Row],[Date]])</f>
        <v>27</v>
      </c>
    </row>
    <row r="14449" spans="1:8" hidden="1" x14ac:dyDescent="0.25">
      <c r="B14449">
        <f t="shared" si="661"/>
        <v>111112</v>
      </c>
      <c r="C14449" s="3">
        <v>45838</v>
      </c>
      <c r="D14449">
        <v>8</v>
      </c>
      <c r="E14449" s="9" t="str">
        <f>IF(Tableau2[[#This Row],[Project]]="","pas de projet",Tableau2[[#This Row],[Project]])</f>
        <v>pas de projet</v>
      </c>
      <c r="F14449" s="9">
        <f>MONTH(Tableau2[[#This Row],[Date]])</f>
        <v>6</v>
      </c>
      <c r="G14449" s="9">
        <f>YEAR(Tableau2[[#This Row],[Date]])</f>
        <v>2025</v>
      </c>
      <c r="H14449" s="9">
        <f>_xlfn.ISOWEEKNUM(Tableau2[[#This Row],[Date]])</f>
        <v>27</v>
      </c>
    </row>
    <row r="14450" spans="1:8" hidden="1" x14ac:dyDescent="0.25">
      <c r="B14450">
        <f t="shared" si="661"/>
        <v>111112</v>
      </c>
      <c r="C14450" s="3">
        <v>45838</v>
      </c>
      <c r="D14450">
        <v>8</v>
      </c>
      <c r="E14450" s="9" t="str">
        <f>IF(Tableau2[[#This Row],[Project]]="","pas de projet",Tableau2[[#This Row],[Project]])</f>
        <v>pas de projet</v>
      </c>
      <c r="F14450" s="9">
        <f>MONTH(Tableau2[[#This Row],[Date]])</f>
        <v>6</v>
      </c>
      <c r="G14450" s="9">
        <f>YEAR(Tableau2[[#This Row],[Date]])</f>
        <v>2025</v>
      </c>
      <c r="H14450" s="9">
        <f>_xlfn.ISOWEEKNUM(Tableau2[[#This Row],[Date]])</f>
        <v>27</v>
      </c>
    </row>
    <row r="14451" spans="1:8" hidden="1" x14ac:dyDescent="0.25">
      <c r="B14451">
        <f t="shared" si="661"/>
        <v>111112</v>
      </c>
      <c r="C14451" s="3">
        <v>45838</v>
      </c>
      <c r="D14451">
        <v>8</v>
      </c>
      <c r="E14451" s="9" t="str">
        <f>IF(Tableau2[[#This Row],[Project]]="","pas de projet",Tableau2[[#This Row],[Project]])</f>
        <v>pas de projet</v>
      </c>
      <c r="F14451" s="9">
        <f>MONTH(Tableau2[[#This Row],[Date]])</f>
        <v>6</v>
      </c>
      <c r="G14451" s="9">
        <f>YEAR(Tableau2[[#This Row],[Date]])</f>
        <v>2025</v>
      </c>
      <c r="H14451" s="9">
        <f>_xlfn.ISOWEEKNUM(Tableau2[[#This Row],[Date]])</f>
        <v>27</v>
      </c>
    </row>
    <row r="14452" spans="1:8" hidden="1" x14ac:dyDescent="0.25">
      <c r="A14452" t="s">
        <v>9</v>
      </c>
      <c r="B14452">
        <f t="shared" si="661"/>
        <v>111112</v>
      </c>
      <c r="C14452" s="3">
        <v>45838</v>
      </c>
      <c r="D14452">
        <v>9</v>
      </c>
      <c r="E14452" s="9" t="str">
        <f>IF(Tableau2[[#This Row],[Project]]="","pas de projet",Tableau2[[#This Row],[Project]])</f>
        <v>0SC377</v>
      </c>
      <c r="F14452" s="9">
        <f>MONTH(Tableau2[[#This Row],[Date]])</f>
        <v>6</v>
      </c>
      <c r="G14452" s="9">
        <f>YEAR(Tableau2[[#This Row],[Date]])</f>
        <v>2025</v>
      </c>
      <c r="H14452" s="9">
        <f>_xlfn.ISOWEEKNUM(Tableau2[[#This Row],[Date]])</f>
        <v>27</v>
      </c>
    </row>
    <row r="14453" spans="1:8" hidden="1" x14ac:dyDescent="0.25">
      <c r="A14453" t="s">
        <v>10</v>
      </c>
      <c r="B14453">
        <v>2</v>
      </c>
      <c r="C14453" s="3">
        <v>45826</v>
      </c>
      <c r="D14453">
        <v>40</v>
      </c>
      <c r="E14453" s="9" t="str">
        <f>IF(Tableau2[[#This Row],[Project]]="","pas de projet",Tableau2[[#This Row],[Project]])</f>
        <v>0NC377</v>
      </c>
      <c r="F14453" s="9">
        <f>MONTH(Tableau2[[#This Row],[Date]])</f>
        <v>6</v>
      </c>
      <c r="G14453" s="9">
        <f>YEAR(Tableau2[[#This Row],[Date]])</f>
        <v>2025</v>
      </c>
      <c r="H14453" s="9">
        <f>_xlfn.ISOWEEKNUM(Tableau2[[#This Row],[Date]])</f>
        <v>25</v>
      </c>
    </row>
    <row r="14454" spans="1:8" hidden="1" x14ac:dyDescent="0.25">
      <c r="A14454" t="s">
        <v>12</v>
      </c>
      <c r="B14454">
        <f t="shared" ref="B14454:B14457" si="662">111111+1</f>
        <v>111112</v>
      </c>
      <c r="C14454" s="3">
        <v>45838</v>
      </c>
      <c r="D14454">
        <v>4</v>
      </c>
      <c r="E14454" s="9" t="str">
        <f>IF(Tableau2[[#This Row],[Project]]="","pas de projet",Tableau2[[#This Row],[Project]])</f>
        <v>0DC377</v>
      </c>
      <c r="F14454" s="9">
        <f>MONTH(Tableau2[[#This Row],[Date]])</f>
        <v>6</v>
      </c>
      <c r="G14454" s="9">
        <f>YEAR(Tableau2[[#This Row],[Date]])</f>
        <v>2025</v>
      </c>
      <c r="H14454" s="9">
        <f>_xlfn.ISOWEEKNUM(Tableau2[[#This Row],[Date]])</f>
        <v>27</v>
      </c>
    </row>
    <row r="14455" spans="1:8" hidden="1" x14ac:dyDescent="0.25">
      <c r="A14455" t="s">
        <v>22</v>
      </c>
      <c r="B14455">
        <f t="shared" si="662"/>
        <v>111112</v>
      </c>
      <c r="C14455" s="3">
        <v>45838</v>
      </c>
      <c r="D14455">
        <v>4</v>
      </c>
      <c r="E14455" s="9" t="str">
        <f>IF(Tableau2[[#This Row],[Project]]="","pas de projet",Tableau2[[#This Row],[Project]])</f>
        <v>0DC376</v>
      </c>
      <c r="F14455" s="9">
        <f>MONTH(Tableau2[[#This Row],[Date]])</f>
        <v>6</v>
      </c>
      <c r="G14455" s="9">
        <f>YEAR(Tableau2[[#This Row],[Date]])</f>
        <v>2025</v>
      </c>
      <c r="H14455" s="9">
        <f>_xlfn.ISOWEEKNUM(Tableau2[[#This Row],[Date]])</f>
        <v>27</v>
      </c>
    </row>
    <row r="14456" spans="1:8" hidden="1" x14ac:dyDescent="0.25">
      <c r="B14456">
        <f t="shared" si="662"/>
        <v>111112</v>
      </c>
      <c r="C14456" s="3">
        <v>45834</v>
      </c>
      <c r="D14456">
        <v>0</v>
      </c>
      <c r="E14456" s="9" t="str">
        <f>IF(Tableau2[[#This Row],[Project]]="","pas de projet",Tableau2[[#This Row],[Project]])</f>
        <v>pas de projet</v>
      </c>
      <c r="F14456" s="9">
        <f>MONTH(Tableau2[[#This Row],[Date]])</f>
        <v>6</v>
      </c>
      <c r="G14456" s="9">
        <f>YEAR(Tableau2[[#This Row],[Date]])</f>
        <v>2025</v>
      </c>
      <c r="H14456" s="9">
        <f>_xlfn.ISOWEEKNUM(Tableau2[[#This Row],[Date]])</f>
        <v>26</v>
      </c>
    </row>
    <row r="14457" spans="1:8" hidden="1" x14ac:dyDescent="0.25">
      <c r="B14457">
        <f t="shared" si="662"/>
        <v>111112</v>
      </c>
      <c r="C14457" s="3">
        <v>45831</v>
      </c>
      <c r="D14457">
        <v>8</v>
      </c>
      <c r="E14457" s="9" t="str">
        <f>IF(Tableau2[[#This Row],[Project]]="","pas de projet",Tableau2[[#This Row],[Project]])</f>
        <v>pas de projet</v>
      </c>
      <c r="F14457" s="9">
        <f>MONTH(Tableau2[[#This Row],[Date]])</f>
        <v>6</v>
      </c>
      <c r="G14457" s="9">
        <f>YEAR(Tableau2[[#This Row],[Date]])</f>
        <v>2025</v>
      </c>
      <c r="H14457" s="9">
        <f>_xlfn.ISOWEEKNUM(Tableau2[[#This Row],[Date]])</f>
        <v>26</v>
      </c>
    </row>
    <row r="14458" spans="1:8" hidden="1" x14ac:dyDescent="0.25">
      <c r="A14458" t="s">
        <v>11</v>
      </c>
      <c r="B14458">
        <f>1</f>
        <v>1</v>
      </c>
      <c r="C14458" s="3">
        <v>45836</v>
      </c>
      <c r="D14458">
        <v>10</v>
      </c>
      <c r="E14458" s="9" t="str">
        <f>IF(Tableau2[[#This Row],[Project]]="","pas de projet",Tableau2[[#This Row],[Project]])</f>
        <v>0NC376</v>
      </c>
      <c r="F14458" s="9">
        <f>MONTH(Tableau2[[#This Row],[Date]])</f>
        <v>6</v>
      </c>
      <c r="G14458" s="9">
        <f>YEAR(Tableau2[[#This Row],[Date]])</f>
        <v>2025</v>
      </c>
      <c r="H14458" s="9">
        <f>_xlfn.ISOWEEKNUM(Tableau2[[#This Row],[Date]])</f>
        <v>26</v>
      </c>
    </row>
    <row r="14459" spans="1:8" hidden="1" x14ac:dyDescent="0.25">
      <c r="A14459" t="s">
        <v>11</v>
      </c>
      <c r="B14459">
        <f>1</f>
        <v>1</v>
      </c>
      <c r="C14459" s="3">
        <v>45838</v>
      </c>
      <c r="D14459">
        <v>14</v>
      </c>
      <c r="E14459" s="9" t="str">
        <f>IF(Tableau2[[#This Row],[Project]]="","pas de projet",Tableau2[[#This Row],[Project]])</f>
        <v>0NC376</v>
      </c>
      <c r="F14459" s="9">
        <f>MONTH(Tableau2[[#This Row],[Date]])</f>
        <v>6</v>
      </c>
      <c r="G14459" s="9">
        <f>YEAR(Tableau2[[#This Row],[Date]])</f>
        <v>2025</v>
      </c>
      <c r="H14459" s="9">
        <f>_xlfn.ISOWEEKNUM(Tableau2[[#This Row],[Date]])</f>
        <v>27</v>
      </c>
    </row>
    <row r="14460" spans="1:8" hidden="1" x14ac:dyDescent="0.25">
      <c r="A14460" t="s">
        <v>11</v>
      </c>
      <c r="B14460">
        <f>1</f>
        <v>1</v>
      </c>
      <c r="C14460" s="3">
        <v>45838</v>
      </c>
      <c r="D14460">
        <v>14</v>
      </c>
      <c r="E14460" s="9" t="str">
        <f>IF(Tableau2[[#This Row],[Project]]="","pas de projet",Tableau2[[#This Row],[Project]])</f>
        <v>0NC376</v>
      </c>
      <c r="F14460" s="9">
        <f>MONTH(Tableau2[[#This Row],[Date]])</f>
        <v>6</v>
      </c>
      <c r="G14460" s="9">
        <f>YEAR(Tableau2[[#This Row],[Date]])</f>
        <v>2025</v>
      </c>
      <c r="H14460" s="9">
        <f>_xlfn.ISOWEEKNUM(Tableau2[[#This Row],[Date]])</f>
        <v>27</v>
      </c>
    </row>
    <row r="14461" spans="1:8" hidden="1" x14ac:dyDescent="0.25">
      <c r="A14461" t="s">
        <v>22</v>
      </c>
      <c r="B14461">
        <f>111111+1</f>
        <v>111112</v>
      </c>
      <c r="C14461" s="3">
        <v>45838</v>
      </c>
      <c r="D14461">
        <v>9</v>
      </c>
      <c r="E14461" s="9" t="str">
        <f>IF(Tableau2[[#This Row],[Project]]="","pas de projet",Tableau2[[#This Row],[Project]])</f>
        <v>0DC376</v>
      </c>
      <c r="F14461" s="9">
        <f>MONTH(Tableau2[[#This Row],[Date]])</f>
        <v>6</v>
      </c>
      <c r="G14461" s="9">
        <f>YEAR(Tableau2[[#This Row],[Date]])</f>
        <v>2025</v>
      </c>
      <c r="H14461" s="9">
        <f>_xlfn.ISOWEEKNUM(Tableau2[[#This Row],[Date]])</f>
        <v>27</v>
      </c>
    </row>
    <row r="14462" spans="1:8" hidden="1" x14ac:dyDescent="0.25">
      <c r="A14462" t="s">
        <v>32</v>
      </c>
      <c r="B14462">
        <v>9</v>
      </c>
      <c r="C14462" s="3">
        <v>45838</v>
      </c>
      <c r="D14462">
        <v>20</v>
      </c>
      <c r="E14462" s="9" t="str">
        <f>IF(Tableau2[[#This Row],[Project]]="","pas de projet",Tableau2[[#This Row],[Project]])</f>
        <v>0NC378</v>
      </c>
      <c r="F14462" s="9">
        <f>MONTH(Tableau2[[#This Row],[Date]])</f>
        <v>6</v>
      </c>
      <c r="G14462" s="9">
        <f>YEAR(Tableau2[[#This Row],[Date]])</f>
        <v>2025</v>
      </c>
      <c r="H14462" s="9">
        <f>_xlfn.ISOWEEKNUM(Tableau2[[#This Row],[Date]])</f>
        <v>27</v>
      </c>
    </row>
    <row r="14463" spans="1:8" hidden="1" x14ac:dyDescent="0.25">
      <c r="A14463" t="s">
        <v>10</v>
      </c>
      <c r="B14463">
        <v>9</v>
      </c>
      <c r="C14463" s="3">
        <v>45838</v>
      </c>
      <c r="D14463">
        <v>20</v>
      </c>
      <c r="E14463" s="9" t="str">
        <f>IF(Tableau2[[#This Row],[Project]]="","pas de projet",Tableau2[[#This Row],[Project]])</f>
        <v>0NC377</v>
      </c>
      <c r="F14463" s="9">
        <f>MONTH(Tableau2[[#This Row],[Date]])</f>
        <v>6</v>
      </c>
      <c r="G14463" s="9">
        <f>YEAR(Tableau2[[#This Row],[Date]])</f>
        <v>2025</v>
      </c>
      <c r="H14463" s="9">
        <f>_xlfn.ISOWEEKNUM(Tableau2[[#This Row],[Date]])</f>
        <v>27</v>
      </c>
    </row>
    <row r="14464" spans="1:8" hidden="1" x14ac:dyDescent="0.25">
      <c r="A14464" t="s">
        <v>8</v>
      </c>
      <c r="B14464">
        <v>9</v>
      </c>
      <c r="C14464" s="3">
        <v>45838</v>
      </c>
      <c r="D14464">
        <v>8</v>
      </c>
      <c r="E14464" s="9" t="str">
        <f>IF(Tableau2[[#This Row],[Project]]="","pas de projet",Tableau2[[#This Row],[Project]])</f>
        <v>Fara proiect</v>
      </c>
      <c r="F14464" s="9">
        <f>MONTH(Tableau2[[#This Row],[Date]])</f>
        <v>6</v>
      </c>
      <c r="G14464" s="9">
        <f>YEAR(Tableau2[[#This Row],[Date]])</f>
        <v>2025</v>
      </c>
      <c r="H14464" s="9">
        <f>_xlfn.ISOWEEKNUM(Tableau2[[#This Row],[Date]])</f>
        <v>27</v>
      </c>
    </row>
    <row r="14465" spans="1:8" hidden="1" x14ac:dyDescent="0.25">
      <c r="A14465" t="s">
        <v>13</v>
      </c>
      <c r="B14465">
        <f>111111+1</f>
        <v>111112</v>
      </c>
      <c r="C14465" s="3">
        <v>45838</v>
      </c>
      <c r="D14465">
        <v>8</v>
      </c>
      <c r="E14465" s="9" t="str">
        <f>IF(Tableau2[[#This Row],[Project]]="","pas de projet",Tableau2[[#This Row],[Project]])</f>
        <v>0DC378</v>
      </c>
      <c r="F14465" s="9">
        <f>MONTH(Tableau2[[#This Row],[Date]])</f>
        <v>6</v>
      </c>
      <c r="G14465" s="9">
        <f>YEAR(Tableau2[[#This Row],[Date]])</f>
        <v>2025</v>
      </c>
      <c r="H14465" s="9">
        <f>_xlfn.ISOWEEKNUM(Tableau2[[#This Row],[Date]])</f>
        <v>27</v>
      </c>
    </row>
    <row r="14466" spans="1:8" hidden="1" x14ac:dyDescent="0.25">
      <c r="A14466" t="s">
        <v>10</v>
      </c>
      <c r="B14466">
        <f>1</f>
        <v>1</v>
      </c>
      <c r="C14466" s="3">
        <v>45838</v>
      </c>
      <c r="D14466">
        <v>28</v>
      </c>
      <c r="E14466" s="9" t="str">
        <f>IF(Tableau2[[#This Row],[Project]]="","pas de projet",Tableau2[[#This Row],[Project]])</f>
        <v>0NC377</v>
      </c>
      <c r="F14466" s="9">
        <f>MONTH(Tableau2[[#This Row],[Date]])</f>
        <v>6</v>
      </c>
      <c r="G14466" s="9">
        <f>YEAR(Tableau2[[#This Row],[Date]])</f>
        <v>2025</v>
      </c>
      <c r="H14466" s="9">
        <f>_xlfn.ISOWEEKNUM(Tableau2[[#This Row],[Date]])</f>
        <v>27</v>
      </c>
    </row>
    <row r="14467" spans="1:8" hidden="1" x14ac:dyDescent="0.25">
      <c r="A14467" t="s">
        <v>10</v>
      </c>
      <c r="B14467">
        <f>1</f>
        <v>1</v>
      </c>
      <c r="C14467" s="3">
        <v>45838</v>
      </c>
      <c r="D14467">
        <v>35</v>
      </c>
      <c r="E14467" s="9" t="str">
        <f>IF(Tableau2[[#This Row],[Project]]="","pas de projet",Tableau2[[#This Row],[Project]])</f>
        <v>0NC377</v>
      </c>
      <c r="F14467" s="9">
        <f>MONTH(Tableau2[[#This Row],[Date]])</f>
        <v>6</v>
      </c>
      <c r="G14467" s="9">
        <f>YEAR(Tableau2[[#This Row],[Date]])</f>
        <v>2025</v>
      </c>
      <c r="H14467" s="9">
        <f>_xlfn.ISOWEEKNUM(Tableau2[[#This Row],[Date]])</f>
        <v>27</v>
      </c>
    </row>
    <row r="14468" spans="1:8" hidden="1" x14ac:dyDescent="0.25">
      <c r="A14468" t="s">
        <v>22</v>
      </c>
      <c r="B14468">
        <f>1</f>
        <v>1</v>
      </c>
      <c r="C14468" s="3">
        <v>45838</v>
      </c>
      <c r="D14468">
        <v>14</v>
      </c>
      <c r="E14468" s="9" t="str">
        <f>IF(Tableau2[[#This Row],[Project]]="","pas de projet",Tableau2[[#This Row],[Project]])</f>
        <v>0DC376</v>
      </c>
      <c r="F14468" s="9">
        <f>MONTH(Tableau2[[#This Row],[Date]])</f>
        <v>6</v>
      </c>
      <c r="G14468" s="9">
        <f>YEAR(Tableau2[[#This Row],[Date]])</f>
        <v>2025</v>
      </c>
      <c r="H14468" s="9">
        <f>_xlfn.ISOWEEKNUM(Tableau2[[#This Row],[Date]])</f>
        <v>27</v>
      </c>
    </row>
    <row r="14469" spans="1:8" hidden="1" x14ac:dyDescent="0.25">
      <c r="A14469" t="s">
        <v>11</v>
      </c>
      <c r="B14469">
        <f>1</f>
        <v>1</v>
      </c>
      <c r="C14469" s="3">
        <v>45838</v>
      </c>
      <c r="D14469">
        <v>14</v>
      </c>
      <c r="E14469" s="9" t="str">
        <f>IF(Tableau2[[#This Row],[Project]]="","pas de projet",Tableau2[[#This Row],[Project]])</f>
        <v>0NC376</v>
      </c>
      <c r="F14469" s="9">
        <f>MONTH(Tableau2[[#This Row],[Date]])</f>
        <v>6</v>
      </c>
      <c r="G14469" s="9">
        <f>YEAR(Tableau2[[#This Row],[Date]])</f>
        <v>2025</v>
      </c>
      <c r="H14469" s="9">
        <f>_xlfn.ISOWEEKNUM(Tableau2[[#This Row],[Date]])</f>
        <v>27</v>
      </c>
    </row>
    <row r="14470" spans="1:8" hidden="1" x14ac:dyDescent="0.25">
      <c r="A14470" t="s">
        <v>8</v>
      </c>
      <c r="B14470">
        <f>1</f>
        <v>1</v>
      </c>
      <c r="C14470" s="3">
        <v>45838</v>
      </c>
      <c r="D14470">
        <v>17</v>
      </c>
      <c r="E14470" s="9" t="str">
        <f>IF(Tableau2[[#This Row],[Project]]="","pas de projet",Tableau2[[#This Row],[Project]])</f>
        <v>Fara proiect</v>
      </c>
      <c r="F14470" s="9">
        <f>MONTH(Tableau2[[#This Row],[Date]])</f>
        <v>6</v>
      </c>
      <c r="G14470" s="9">
        <f>YEAR(Tableau2[[#This Row],[Date]])</f>
        <v>2025</v>
      </c>
      <c r="H14470" s="9">
        <f>_xlfn.ISOWEEKNUM(Tableau2[[#This Row],[Date]])</f>
        <v>27</v>
      </c>
    </row>
    <row r="14471" spans="1:8" hidden="1" x14ac:dyDescent="0.25">
      <c r="B14471">
        <f t="shared" ref="B14471:B14500" si="663">111111+1</f>
        <v>111112</v>
      </c>
      <c r="C14471" s="3">
        <v>45835</v>
      </c>
      <c r="D14471">
        <v>8</v>
      </c>
      <c r="E14471" s="9" t="str">
        <f>IF(Tableau2[[#This Row],[Project]]="","pas de projet",Tableau2[[#This Row],[Project]])</f>
        <v>pas de projet</v>
      </c>
      <c r="F14471" s="9">
        <f>MONTH(Tableau2[[#This Row],[Date]])</f>
        <v>6</v>
      </c>
      <c r="G14471" s="9">
        <f>YEAR(Tableau2[[#This Row],[Date]])</f>
        <v>2025</v>
      </c>
      <c r="H14471" s="9">
        <f>_xlfn.ISOWEEKNUM(Tableau2[[#This Row],[Date]])</f>
        <v>26</v>
      </c>
    </row>
    <row r="14472" spans="1:8" hidden="1" x14ac:dyDescent="0.25">
      <c r="B14472">
        <f t="shared" si="663"/>
        <v>111112</v>
      </c>
      <c r="C14472" s="3">
        <v>45833</v>
      </c>
      <c r="D14472">
        <v>8</v>
      </c>
      <c r="E14472" s="9" t="str">
        <f>IF(Tableau2[[#This Row],[Project]]="","pas de projet",Tableau2[[#This Row],[Project]])</f>
        <v>pas de projet</v>
      </c>
      <c r="F14472" s="9">
        <f>MONTH(Tableau2[[#This Row],[Date]])</f>
        <v>6</v>
      </c>
      <c r="G14472" s="9">
        <f>YEAR(Tableau2[[#This Row],[Date]])</f>
        <v>2025</v>
      </c>
      <c r="H14472" s="9">
        <f>_xlfn.ISOWEEKNUM(Tableau2[[#This Row],[Date]])</f>
        <v>26</v>
      </c>
    </row>
    <row r="14473" spans="1:8" hidden="1" x14ac:dyDescent="0.25">
      <c r="B14473">
        <f t="shared" si="663"/>
        <v>111112</v>
      </c>
      <c r="C14473" s="3">
        <v>45832</v>
      </c>
      <c r="D14473">
        <v>8</v>
      </c>
      <c r="E14473" s="9" t="str">
        <f>IF(Tableau2[[#This Row],[Project]]="","pas de projet",Tableau2[[#This Row],[Project]])</f>
        <v>pas de projet</v>
      </c>
      <c r="F14473" s="9">
        <f>MONTH(Tableau2[[#This Row],[Date]])</f>
        <v>6</v>
      </c>
      <c r="G14473" s="9">
        <f>YEAR(Tableau2[[#This Row],[Date]])</f>
        <v>2025</v>
      </c>
      <c r="H14473" s="9">
        <f>_xlfn.ISOWEEKNUM(Tableau2[[#This Row],[Date]])</f>
        <v>26</v>
      </c>
    </row>
    <row r="14474" spans="1:8" hidden="1" x14ac:dyDescent="0.25">
      <c r="B14474">
        <f t="shared" si="663"/>
        <v>111112</v>
      </c>
      <c r="C14474" s="3">
        <v>45838</v>
      </c>
      <c r="D14474">
        <v>8</v>
      </c>
      <c r="E14474" s="9" t="str">
        <f>IF(Tableau2[[#This Row],[Project]]="","pas de projet",Tableau2[[#This Row],[Project]])</f>
        <v>pas de projet</v>
      </c>
      <c r="F14474" s="9">
        <f>MONTH(Tableau2[[#This Row],[Date]])</f>
        <v>6</v>
      </c>
      <c r="G14474" s="9">
        <f>YEAR(Tableau2[[#This Row],[Date]])</f>
        <v>2025</v>
      </c>
      <c r="H14474" s="9">
        <f>_xlfn.ISOWEEKNUM(Tableau2[[#This Row],[Date]])</f>
        <v>27</v>
      </c>
    </row>
    <row r="14475" spans="1:8" hidden="1" x14ac:dyDescent="0.25">
      <c r="A14475" t="s">
        <v>13</v>
      </c>
      <c r="B14475">
        <f t="shared" si="663"/>
        <v>111112</v>
      </c>
      <c r="C14475" s="3">
        <v>45838</v>
      </c>
      <c r="D14475">
        <v>8</v>
      </c>
      <c r="E14475" s="9" t="str">
        <f>IF(Tableau2[[#This Row],[Project]]="","pas de projet",Tableau2[[#This Row],[Project]])</f>
        <v>0DC378</v>
      </c>
      <c r="F14475" s="9">
        <f>MONTH(Tableau2[[#This Row],[Date]])</f>
        <v>6</v>
      </c>
      <c r="G14475" s="9">
        <f>YEAR(Tableau2[[#This Row],[Date]])</f>
        <v>2025</v>
      </c>
      <c r="H14475" s="9">
        <f>_xlfn.ISOWEEKNUM(Tableau2[[#This Row],[Date]])</f>
        <v>27</v>
      </c>
    </row>
    <row r="14476" spans="1:8" hidden="1" x14ac:dyDescent="0.25">
      <c r="A14476" t="s">
        <v>13</v>
      </c>
      <c r="B14476">
        <f t="shared" si="663"/>
        <v>111112</v>
      </c>
      <c r="C14476" s="3">
        <v>45835</v>
      </c>
      <c r="D14476">
        <v>7</v>
      </c>
      <c r="E14476" s="9" t="str">
        <f>IF(Tableau2[[#This Row],[Project]]="","pas de projet",Tableau2[[#This Row],[Project]])</f>
        <v>0DC378</v>
      </c>
      <c r="F14476" s="9">
        <f>MONTH(Tableau2[[#This Row],[Date]])</f>
        <v>6</v>
      </c>
      <c r="G14476" s="9">
        <f>YEAR(Tableau2[[#This Row],[Date]])</f>
        <v>2025</v>
      </c>
      <c r="H14476" s="9">
        <f>_xlfn.ISOWEEKNUM(Tableau2[[#This Row],[Date]])</f>
        <v>26</v>
      </c>
    </row>
    <row r="14477" spans="1:8" hidden="1" x14ac:dyDescent="0.25">
      <c r="A14477" t="s">
        <v>32</v>
      </c>
      <c r="B14477">
        <f t="shared" si="663"/>
        <v>111112</v>
      </c>
      <c r="C14477" s="3">
        <v>45838</v>
      </c>
      <c r="D14477">
        <v>8</v>
      </c>
      <c r="E14477" s="9" t="str">
        <f>IF(Tableau2[[#This Row],[Project]]="","pas de projet",Tableau2[[#This Row],[Project]])</f>
        <v>0NC378</v>
      </c>
      <c r="F14477" s="9">
        <f>MONTH(Tableau2[[#This Row],[Date]])</f>
        <v>6</v>
      </c>
      <c r="G14477" s="9">
        <f>YEAR(Tableau2[[#This Row],[Date]])</f>
        <v>2025</v>
      </c>
      <c r="H14477" s="9">
        <f>_xlfn.ISOWEEKNUM(Tableau2[[#This Row],[Date]])</f>
        <v>27</v>
      </c>
    </row>
    <row r="14478" spans="1:8" hidden="1" x14ac:dyDescent="0.25">
      <c r="A14478" t="s">
        <v>22</v>
      </c>
      <c r="B14478">
        <f t="shared" si="663"/>
        <v>111112</v>
      </c>
      <c r="C14478" s="3">
        <v>45819</v>
      </c>
      <c r="D14478">
        <v>9</v>
      </c>
      <c r="E14478" s="9" t="str">
        <f>IF(Tableau2[[#This Row],[Project]]="","pas de projet",Tableau2[[#This Row],[Project]])</f>
        <v>0DC376</v>
      </c>
      <c r="F14478" s="9">
        <f>MONTH(Tableau2[[#This Row],[Date]])</f>
        <v>6</v>
      </c>
      <c r="G14478" s="9">
        <f>YEAR(Tableau2[[#This Row],[Date]])</f>
        <v>2025</v>
      </c>
      <c r="H14478" s="9">
        <f>_xlfn.ISOWEEKNUM(Tableau2[[#This Row],[Date]])</f>
        <v>24</v>
      </c>
    </row>
    <row r="14479" spans="1:8" hidden="1" x14ac:dyDescent="0.25">
      <c r="A14479" t="s">
        <v>22</v>
      </c>
      <c r="B14479">
        <f t="shared" si="663"/>
        <v>111112</v>
      </c>
      <c r="C14479" s="3">
        <v>45818</v>
      </c>
      <c r="D14479">
        <v>10</v>
      </c>
      <c r="E14479" s="9" t="str">
        <f>IF(Tableau2[[#This Row],[Project]]="","pas de projet",Tableau2[[#This Row],[Project]])</f>
        <v>0DC376</v>
      </c>
      <c r="F14479" s="9">
        <f>MONTH(Tableau2[[#This Row],[Date]])</f>
        <v>6</v>
      </c>
      <c r="G14479" s="9">
        <f>YEAR(Tableau2[[#This Row],[Date]])</f>
        <v>2025</v>
      </c>
      <c r="H14479" s="9">
        <f>_xlfn.ISOWEEKNUM(Tableau2[[#This Row],[Date]])</f>
        <v>24</v>
      </c>
    </row>
    <row r="14480" spans="1:8" hidden="1" x14ac:dyDescent="0.25">
      <c r="B14480">
        <f t="shared" si="663"/>
        <v>111112</v>
      </c>
      <c r="C14480" s="3">
        <v>45838</v>
      </c>
      <c r="D14480">
        <v>4</v>
      </c>
      <c r="E14480" s="9" t="str">
        <f>IF(Tableau2[[#This Row],[Project]]="","pas de projet",Tableau2[[#This Row],[Project]])</f>
        <v>pas de projet</v>
      </c>
      <c r="F14480" s="9">
        <f>MONTH(Tableau2[[#This Row],[Date]])</f>
        <v>6</v>
      </c>
      <c r="G14480" s="9">
        <f>YEAR(Tableau2[[#This Row],[Date]])</f>
        <v>2025</v>
      </c>
      <c r="H14480" s="9">
        <f>_xlfn.ISOWEEKNUM(Tableau2[[#This Row],[Date]])</f>
        <v>27</v>
      </c>
    </row>
    <row r="14481" spans="1:8" hidden="1" x14ac:dyDescent="0.25">
      <c r="B14481">
        <f t="shared" si="663"/>
        <v>111112</v>
      </c>
      <c r="C14481" s="3">
        <v>45838</v>
      </c>
      <c r="D14481">
        <v>0</v>
      </c>
      <c r="E14481" s="9" t="str">
        <f>IF(Tableau2[[#This Row],[Project]]="","pas de projet",Tableau2[[#This Row],[Project]])</f>
        <v>pas de projet</v>
      </c>
      <c r="F14481" s="9">
        <f>MONTH(Tableau2[[#This Row],[Date]])</f>
        <v>6</v>
      </c>
      <c r="G14481" s="9">
        <f>YEAR(Tableau2[[#This Row],[Date]])</f>
        <v>2025</v>
      </c>
      <c r="H14481" s="9">
        <f>_xlfn.ISOWEEKNUM(Tableau2[[#This Row],[Date]])</f>
        <v>27</v>
      </c>
    </row>
    <row r="14482" spans="1:8" hidden="1" x14ac:dyDescent="0.25">
      <c r="B14482">
        <f t="shared" si="663"/>
        <v>111112</v>
      </c>
      <c r="C14482" s="3">
        <v>45835</v>
      </c>
      <c r="D14482">
        <v>8</v>
      </c>
      <c r="E14482" s="9" t="str">
        <f>IF(Tableau2[[#This Row],[Project]]="","pas de projet",Tableau2[[#This Row],[Project]])</f>
        <v>pas de projet</v>
      </c>
      <c r="F14482" s="9">
        <f>MONTH(Tableau2[[#This Row],[Date]])</f>
        <v>6</v>
      </c>
      <c r="G14482" s="9">
        <f>YEAR(Tableau2[[#This Row],[Date]])</f>
        <v>2025</v>
      </c>
      <c r="H14482" s="9">
        <f>_xlfn.ISOWEEKNUM(Tableau2[[#This Row],[Date]])</f>
        <v>26</v>
      </c>
    </row>
    <row r="14483" spans="1:8" hidden="1" x14ac:dyDescent="0.25">
      <c r="B14483">
        <f t="shared" si="663"/>
        <v>111112</v>
      </c>
      <c r="C14483" s="3">
        <v>45835</v>
      </c>
      <c r="D14483">
        <v>0</v>
      </c>
      <c r="E14483" s="9" t="str">
        <f>IF(Tableau2[[#This Row],[Project]]="","pas de projet",Tableau2[[#This Row],[Project]])</f>
        <v>pas de projet</v>
      </c>
      <c r="F14483" s="9">
        <f>MONTH(Tableau2[[#This Row],[Date]])</f>
        <v>6</v>
      </c>
      <c r="G14483" s="9">
        <f>YEAR(Tableau2[[#This Row],[Date]])</f>
        <v>2025</v>
      </c>
      <c r="H14483" s="9">
        <f>_xlfn.ISOWEEKNUM(Tableau2[[#This Row],[Date]])</f>
        <v>26</v>
      </c>
    </row>
    <row r="14484" spans="1:8" hidden="1" x14ac:dyDescent="0.25">
      <c r="B14484">
        <f t="shared" si="663"/>
        <v>111112</v>
      </c>
      <c r="C14484" s="3">
        <v>45817</v>
      </c>
      <c r="D14484">
        <v>0</v>
      </c>
      <c r="E14484" s="9" t="str">
        <f>IF(Tableau2[[#This Row],[Project]]="","pas de projet",Tableau2[[#This Row],[Project]])</f>
        <v>pas de projet</v>
      </c>
      <c r="F14484" s="9">
        <f>MONTH(Tableau2[[#This Row],[Date]])</f>
        <v>6</v>
      </c>
      <c r="G14484" s="9">
        <f>YEAR(Tableau2[[#This Row],[Date]])</f>
        <v>2025</v>
      </c>
      <c r="H14484" s="9">
        <f>_xlfn.ISOWEEKNUM(Tableau2[[#This Row],[Date]])</f>
        <v>24</v>
      </c>
    </row>
    <row r="14485" spans="1:8" hidden="1" x14ac:dyDescent="0.25">
      <c r="A14485" t="s">
        <v>11</v>
      </c>
      <c r="B14485">
        <f t="shared" si="663"/>
        <v>111112</v>
      </c>
      <c r="C14485" s="3">
        <v>45838</v>
      </c>
      <c r="D14485">
        <v>2</v>
      </c>
      <c r="E14485" s="9" t="str">
        <f>IF(Tableau2[[#This Row],[Project]]="","pas de projet",Tableau2[[#This Row],[Project]])</f>
        <v>0NC376</v>
      </c>
      <c r="F14485" s="9">
        <f>MONTH(Tableau2[[#This Row],[Date]])</f>
        <v>6</v>
      </c>
      <c r="G14485" s="9">
        <f>YEAR(Tableau2[[#This Row],[Date]])</f>
        <v>2025</v>
      </c>
      <c r="H14485" s="9">
        <f>_xlfn.ISOWEEKNUM(Tableau2[[#This Row],[Date]])</f>
        <v>27</v>
      </c>
    </row>
    <row r="14486" spans="1:8" hidden="1" x14ac:dyDescent="0.25">
      <c r="A14486" t="s">
        <v>10</v>
      </c>
      <c r="B14486">
        <f t="shared" si="663"/>
        <v>111112</v>
      </c>
      <c r="C14486" s="3">
        <v>45838</v>
      </c>
      <c r="D14486">
        <v>3</v>
      </c>
      <c r="E14486" s="9" t="str">
        <f>IF(Tableau2[[#This Row],[Project]]="","pas de projet",Tableau2[[#This Row],[Project]])</f>
        <v>0NC377</v>
      </c>
      <c r="F14486" s="9">
        <f>MONTH(Tableau2[[#This Row],[Date]])</f>
        <v>6</v>
      </c>
      <c r="G14486" s="9">
        <f>YEAR(Tableau2[[#This Row],[Date]])</f>
        <v>2025</v>
      </c>
      <c r="H14486" s="9">
        <f>_xlfn.ISOWEEKNUM(Tableau2[[#This Row],[Date]])</f>
        <v>27</v>
      </c>
    </row>
    <row r="14487" spans="1:8" hidden="1" x14ac:dyDescent="0.25">
      <c r="A14487" t="s">
        <v>32</v>
      </c>
      <c r="B14487">
        <f t="shared" si="663"/>
        <v>111112</v>
      </c>
      <c r="C14487" s="3">
        <v>45838</v>
      </c>
      <c r="D14487">
        <v>3</v>
      </c>
      <c r="E14487" s="9" t="str">
        <f>IF(Tableau2[[#This Row],[Project]]="","pas de projet",Tableau2[[#This Row],[Project]])</f>
        <v>0NC378</v>
      </c>
      <c r="F14487" s="9">
        <f>MONTH(Tableau2[[#This Row],[Date]])</f>
        <v>6</v>
      </c>
      <c r="G14487" s="9">
        <f>YEAR(Tableau2[[#This Row],[Date]])</f>
        <v>2025</v>
      </c>
      <c r="H14487" s="9">
        <f>_xlfn.ISOWEEKNUM(Tableau2[[#This Row],[Date]])</f>
        <v>27</v>
      </c>
    </row>
    <row r="14488" spans="1:8" hidden="1" x14ac:dyDescent="0.25">
      <c r="B14488">
        <f t="shared" si="663"/>
        <v>111112</v>
      </c>
      <c r="C14488" s="3">
        <v>45838</v>
      </c>
      <c r="D14488">
        <v>8</v>
      </c>
      <c r="E14488" s="9" t="str">
        <f>IF(Tableau2[[#This Row],[Project]]="","pas de projet",Tableau2[[#This Row],[Project]])</f>
        <v>pas de projet</v>
      </c>
      <c r="F14488" s="9">
        <f>MONTH(Tableau2[[#This Row],[Date]])</f>
        <v>6</v>
      </c>
      <c r="G14488" s="9">
        <f>YEAR(Tableau2[[#This Row],[Date]])</f>
        <v>2025</v>
      </c>
      <c r="H14488" s="9">
        <f>_xlfn.ISOWEEKNUM(Tableau2[[#This Row],[Date]])</f>
        <v>27</v>
      </c>
    </row>
    <row r="14489" spans="1:8" hidden="1" x14ac:dyDescent="0.25">
      <c r="A14489" t="s">
        <v>12</v>
      </c>
      <c r="B14489">
        <f t="shared" si="663"/>
        <v>111112</v>
      </c>
      <c r="C14489" s="3">
        <v>45838</v>
      </c>
      <c r="D14489">
        <v>5</v>
      </c>
      <c r="E14489" s="9" t="str">
        <f>IF(Tableau2[[#This Row],[Project]]="","pas de projet",Tableau2[[#This Row],[Project]])</f>
        <v>0DC377</v>
      </c>
      <c r="F14489" s="9">
        <f>MONTH(Tableau2[[#This Row],[Date]])</f>
        <v>6</v>
      </c>
      <c r="G14489" s="9">
        <f>YEAR(Tableau2[[#This Row],[Date]])</f>
        <v>2025</v>
      </c>
      <c r="H14489" s="9">
        <f>_xlfn.ISOWEEKNUM(Tableau2[[#This Row],[Date]])</f>
        <v>27</v>
      </c>
    </row>
    <row r="14490" spans="1:8" hidden="1" x14ac:dyDescent="0.25">
      <c r="A14490" t="s">
        <v>13</v>
      </c>
      <c r="B14490">
        <f t="shared" si="663"/>
        <v>111112</v>
      </c>
      <c r="C14490" s="3">
        <v>45838</v>
      </c>
      <c r="D14490">
        <v>3</v>
      </c>
      <c r="E14490" s="9" t="str">
        <f>IF(Tableau2[[#This Row],[Project]]="","pas de projet",Tableau2[[#This Row],[Project]])</f>
        <v>0DC378</v>
      </c>
      <c r="F14490" s="9">
        <f>MONTH(Tableau2[[#This Row],[Date]])</f>
        <v>6</v>
      </c>
      <c r="G14490" s="9">
        <f>YEAR(Tableau2[[#This Row],[Date]])</f>
        <v>2025</v>
      </c>
      <c r="H14490" s="9">
        <f>_xlfn.ISOWEEKNUM(Tableau2[[#This Row],[Date]])</f>
        <v>27</v>
      </c>
    </row>
    <row r="14491" spans="1:8" hidden="1" x14ac:dyDescent="0.25">
      <c r="A14491" t="s">
        <v>12</v>
      </c>
      <c r="B14491">
        <f t="shared" si="663"/>
        <v>111112</v>
      </c>
      <c r="C14491" s="3">
        <v>45838</v>
      </c>
      <c r="D14491">
        <v>4</v>
      </c>
      <c r="E14491" s="9" t="str">
        <f>IF(Tableau2[[#This Row],[Project]]="","pas de projet",Tableau2[[#This Row],[Project]])</f>
        <v>0DC377</v>
      </c>
      <c r="F14491" s="9">
        <f>MONTH(Tableau2[[#This Row],[Date]])</f>
        <v>6</v>
      </c>
      <c r="G14491" s="9">
        <f>YEAR(Tableau2[[#This Row],[Date]])</f>
        <v>2025</v>
      </c>
      <c r="H14491" s="9">
        <f>_xlfn.ISOWEEKNUM(Tableau2[[#This Row],[Date]])</f>
        <v>27</v>
      </c>
    </row>
    <row r="14492" spans="1:8" hidden="1" x14ac:dyDescent="0.25">
      <c r="A14492" t="s">
        <v>22</v>
      </c>
      <c r="B14492">
        <f t="shared" si="663"/>
        <v>111112</v>
      </c>
      <c r="C14492" s="3">
        <v>45838</v>
      </c>
      <c r="D14492">
        <v>4</v>
      </c>
      <c r="E14492" s="9" t="str">
        <f>IF(Tableau2[[#This Row],[Project]]="","pas de projet",Tableau2[[#This Row],[Project]])</f>
        <v>0DC376</v>
      </c>
      <c r="F14492" s="9">
        <f>MONTH(Tableau2[[#This Row],[Date]])</f>
        <v>6</v>
      </c>
      <c r="G14492" s="9">
        <f>YEAR(Tableau2[[#This Row],[Date]])</f>
        <v>2025</v>
      </c>
      <c r="H14492" s="9">
        <f>_xlfn.ISOWEEKNUM(Tableau2[[#This Row],[Date]])</f>
        <v>27</v>
      </c>
    </row>
    <row r="14493" spans="1:8" hidden="1" x14ac:dyDescent="0.25">
      <c r="A14493" t="s">
        <v>22</v>
      </c>
      <c r="B14493">
        <f t="shared" si="663"/>
        <v>111112</v>
      </c>
      <c r="C14493" s="3">
        <v>45836</v>
      </c>
      <c r="D14493">
        <v>64</v>
      </c>
      <c r="E14493" s="9" t="str">
        <f>IF(Tableau2[[#This Row],[Project]]="","pas de projet",Tableau2[[#This Row],[Project]])</f>
        <v>0DC376</v>
      </c>
      <c r="F14493" s="9">
        <f>MONTH(Tableau2[[#This Row],[Date]])</f>
        <v>6</v>
      </c>
      <c r="G14493" s="9">
        <f>YEAR(Tableau2[[#This Row],[Date]])</f>
        <v>2025</v>
      </c>
      <c r="H14493" s="9">
        <f>_xlfn.ISOWEEKNUM(Tableau2[[#This Row],[Date]])</f>
        <v>26</v>
      </c>
    </row>
    <row r="14494" spans="1:8" hidden="1" x14ac:dyDescent="0.25">
      <c r="A14494" t="s">
        <v>22</v>
      </c>
      <c r="B14494">
        <f t="shared" si="663"/>
        <v>111112</v>
      </c>
      <c r="C14494" s="3">
        <v>45835</v>
      </c>
      <c r="D14494">
        <v>190</v>
      </c>
      <c r="E14494" s="9" t="str">
        <f>IF(Tableau2[[#This Row],[Project]]="","pas de projet",Tableau2[[#This Row],[Project]])</f>
        <v>0DC376</v>
      </c>
      <c r="F14494" s="9">
        <f>MONTH(Tableau2[[#This Row],[Date]])</f>
        <v>6</v>
      </c>
      <c r="G14494" s="9">
        <f>YEAR(Tableau2[[#This Row],[Date]])</f>
        <v>2025</v>
      </c>
      <c r="H14494" s="9">
        <f>_xlfn.ISOWEEKNUM(Tableau2[[#This Row],[Date]])</f>
        <v>26</v>
      </c>
    </row>
    <row r="14495" spans="1:8" hidden="1" x14ac:dyDescent="0.25">
      <c r="A14495" t="s">
        <v>12</v>
      </c>
      <c r="B14495">
        <f t="shared" si="663"/>
        <v>111112</v>
      </c>
      <c r="C14495" s="3">
        <v>45834</v>
      </c>
      <c r="D14495">
        <v>184</v>
      </c>
      <c r="E14495" s="9" t="str">
        <f>IF(Tableau2[[#This Row],[Project]]="","pas de projet",Tableau2[[#This Row],[Project]])</f>
        <v>0DC377</v>
      </c>
      <c r="F14495" s="9">
        <f>MONTH(Tableau2[[#This Row],[Date]])</f>
        <v>6</v>
      </c>
      <c r="G14495" s="9">
        <f>YEAR(Tableau2[[#This Row],[Date]])</f>
        <v>2025</v>
      </c>
      <c r="H14495" s="9">
        <f>_xlfn.ISOWEEKNUM(Tableau2[[#This Row],[Date]])</f>
        <v>26</v>
      </c>
    </row>
    <row r="14496" spans="1:8" hidden="1" x14ac:dyDescent="0.25">
      <c r="A14496" t="s">
        <v>12</v>
      </c>
      <c r="B14496">
        <f t="shared" si="663"/>
        <v>111112</v>
      </c>
      <c r="C14496" s="3">
        <v>45833</v>
      </c>
      <c r="D14496">
        <v>184</v>
      </c>
      <c r="E14496" s="9" t="str">
        <f>IF(Tableau2[[#This Row],[Project]]="","pas de projet",Tableau2[[#This Row],[Project]])</f>
        <v>0DC377</v>
      </c>
      <c r="F14496" s="9">
        <f>MONTH(Tableau2[[#This Row],[Date]])</f>
        <v>6</v>
      </c>
      <c r="G14496" s="9">
        <f>YEAR(Tableau2[[#This Row],[Date]])</f>
        <v>2025</v>
      </c>
      <c r="H14496" s="9">
        <f>_xlfn.ISOWEEKNUM(Tableau2[[#This Row],[Date]])</f>
        <v>26</v>
      </c>
    </row>
    <row r="14497" spans="1:8" hidden="1" x14ac:dyDescent="0.25">
      <c r="A14497" t="s">
        <v>22</v>
      </c>
      <c r="B14497">
        <f t="shared" si="663"/>
        <v>111112</v>
      </c>
      <c r="C14497" s="3">
        <v>45832</v>
      </c>
      <c r="D14497">
        <v>138</v>
      </c>
      <c r="E14497" s="9" t="str">
        <f>IF(Tableau2[[#This Row],[Project]]="","pas de projet",Tableau2[[#This Row],[Project]])</f>
        <v>0DC376</v>
      </c>
      <c r="F14497" s="9">
        <f>MONTH(Tableau2[[#This Row],[Date]])</f>
        <v>6</v>
      </c>
      <c r="G14497" s="9">
        <f>YEAR(Tableau2[[#This Row],[Date]])</f>
        <v>2025</v>
      </c>
      <c r="H14497" s="9">
        <f>_xlfn.ISOWEEKNUM(Tableau2[[#This Row],[Date]])</f>
        <v>26</v>
      </c>
    </row>
    <row r="14498" spans="1:8" hidden="1" x14ac:dyDescent="0.25">
      <c r="A14498">
        <v>30215</v>
      </c>
      <c r="B14498">
        <f t="shared" si="663"/>
        <v>111112</v>
      </c>
      <c r="C14498" s="3">
        <v>45832</v>
      </c>
      <c r="D14498">
        <v>54</v>
      </c>
      <c r="E14498" s="9">
        <f>IF(Tableau2[[#This Row],[Project]]="","pas de projet",Tableau2[[#This Row],[Project]])</f>
        <v>30215</v>
      </c>
      <c r="F14498" s="9">
        <f>MONTH(Tableau2[[#This Row],[Date]])</f>
        <v>6</v>
      </c>
      <c r="G14498" s="9">
        <f>YEAR(Tableau2[[#This Row],[Date]])</f>
        <v>2025</v>
      </c>
      <c r="H14498" s="9">
        <f>_xlfn.ISOWEEKNUM(Tableau2[[#This Row],[Date]])</f>
        <v>26</v>
      </c>
    </row>
    <row r="14499" spans="1:8" hidden="1" x14ac:dyDescent="0.25">
      <c r="A14499">
        <v>30215</v>
      </c>
      <c r="B14499">
        <f t="shared" si="663"/>
        <v>111112</v>
      </c>
      <c r="C14499" s="3">
        <v>45831</v>
      </c>
      <c r="D14499">
        <v>176</v>
      </c>
      <c r="E14499" s="9">
        <f>IF(Tableau2[[#This Row],[Project]]="","pas de projet",Tableau2[[#This Row],[Project]])</f>
        <v>30215</v>
      </c>
      <c r="F14499" s="9">
        <f>MONTH(Tableau2[[#This Row],[Date]])</f>
        <v>6</v>
      </c>
      <c r="G14499" s="9">
        <f>YEAR(Tableau2[[#This Row],[Date]])</f>
        <v>2025</v>
      </c>
      <c r="H14499" s="9">
        <f>_xlfn.ISOWEEKNUM(Tableau2[[#This Row],[Date]])</f>
        <v>26</v>
      </c>
    </row>
    <row r="14500" spans="1:8" hidden="1" x14ac:dyDescent="0.25">
      <c r="A14500">
        <v>30248</v>
      </c>
      <c r="B14500">
        <f t="shared" si="663"/>
        <v>111112</v>
      </c>
      <c r="C14500" s="3">
        <v>45824</v>
      </c>
      <c r="D14500">
        <v>8</v>
      </c>
      <c r="E14500" s="9">
        <f>IF(Tableau2[[#This Row],[Project]]="","pas de projet",Tableau2[[#This Row],[Project]])</f>
        <v>30248</v>
      </c>
      <c r="F14500" s="9">
        <f>MONTH(Tableau2[[#This Row],[Date]])</f>
        <v>6</v>
      </c>
      <c r="G14500" s="9">
        <f>YEAR(Tableau2[[#This Row],[Date]])</f>
        <v>2025</v>
      </c>
      <c r="H14500" s="9">
        <f>_xlfn.ISOWEEKNUM(Tableau2[[#This Row],[Date]])</f>
        <v>25</v>
      </c>
    </row>
    <row r="14501" spans="1:8" hidden="1" x14ac:dyDescent="0.25">
      <c r="B14501">
        <v>111</v>
      </c>
      <c r="C14501" s="3">
        <v>45830</v>
      </c>
      <c r="D14501">
        <v>0</v>
      </c>
      <c r="E14501" s="9" t="str">
        <f>IF(Tableau2[[#This Row],[Project]]="","pas de projet",Tableau2[[#This Row],[Project]])</f>
        <v>pas de projet</v>
      </c>
      <c r="F14501" s="9">
        <f>MONTH(Tableau2[[#This Row],[Date]])</f>
        <v>6</v>
      </c>
      <c r="G14501" s="9">
        <f>YEAR(Tableau2[[#This Row],[Date]])</f>
        <v>2025</v>
      </c>
      <c r="H14501" s="9">
        <f>_xlfn.ISOWEEKNUM(Tableau2[[#This Row],[Date]])</f>
        <v>25</v>
      </c>
    </row>
    <row r="14502" spans="1:8" hidden="1" x14ac:dyDescent="0.25">
      <c r="B14502">
        <v>111</v>
      </c>
      <c r="C14502" s="3">
        <v>45830</v>
      </c>
      <c r="D14502">
        <v>0</v>
      </c>
      <c r="E14502" s="9" t="str">
        <f>IF(Tableau2[[#This Row],[Project]]="","pas de projet",Tableau2[[#This Row],[Project]])</f>
        <v>pas de projet</v>
      </c>
      <c r="F14502" s="9">
        <f>MONTH(Tableau2[[#This Row],[Date]])</f>
        <v>6</v>
      </c>
      <c r="G14502" s="9">
        <f>YEAR(Tableau2[[#This Row],[Date]])</f>
        <v>2025</v>
      </c>
      <c r="H14502" s="9">
        <f>_xlfn.ISOWEEKNUM(Tableau2[[#This Row],[Date]])</f>
        <v>25</v>
      </c>
    </row>
    <row r="14503" spans="1:8" hidden="1" x14ac:dyDescent="0.25">
      <c r="B14503">
        <v>111</v>
      </c>
      <c r="C14503" s="3">
        <v>45830</v>
      </c>
      <c r="D14503">
        <v>0</v>
      </c>
      <c r="E14503" s="9" t="str">
        <f>IF(Tableau2[[#This Row],[Project]]="","pas de projet",Tableau2[[#This Row],[Project]])</f>
        <v>pas de projet</v>
      </c>
      <c r="F14503" s="9">
        <f>MONTH(Tableau2[[#This Row],[Date]])</f>
        <v>6</v>
      </c>
      <c r="G14503" s="9">
        <f>YEAR(Tableau2[[#This Row],[Date]])</f>
        <v>2025</v>
      </c>
      <c r="H14503" s="9">
        <f>_xlfn.ISOWEEKNUM(Tableau2[[#This Row],[Date]])</f>
        <v>25</v>
      </c>
    </row>
    <row r="14504" spans="1:8" hidden="1" x14ac:dyDescent="0.25">
      <c r="B14504">
        <v>111</v>
      </c>
      <c r="C14504" s="3">
        <v>45830</v>
      </c>
      <c r="D14504">
        <v>0</v>
      </c>
      <c r="E14504" s="9" t="str">
        <f>IF(Tableau2[[#This Row],[Project]]="","pas de projet",Tableau2[[#This Row],[Project]])</f>
        <v>pas de projet</v>
      </c>
      <c r="F14504" s="9">
        <f>MONTH(Tableau2[[#This Row],[Date]])</f>
        <v>6</v>
      </c>
      <c r="G14504" s="9">
        <f>YEAR(Tableau2[[#This Row],[Date]])</f>
        <v>2025</v>
      </c>
      <c r="H14504" s="9">
        <f>_xlfn.ISOWEEKNUM(Tableau2[[#This Row],[Date]])</f>
        <v>25</v>
      </c>
    </row>
    <row r="14505" spans="1:8" hidden="1" x14ac:dyDescent="0.25">
      <c r="B14505">
        <v>111</v>
      </c>
      <c r="C14505" s="3">
        <v>45830</v>
      </c>
      <c r="D14505">
        <v>0</v>
      </c>
      <c r="E14505" s="9" t="str">
        <f>IF(Tableau2[[#This Row],[Project]]="","pas de projet",Tableau2[[#This Row],[Project]])</f>
        <v>pas de projet</v>
      </c>
      <c r="F14505" s="9">
        <f>MONTH(Tableau2[[#This Row],[Date]])</f>
        <v>6</v>
      </c>
      <c r="G14505" s="9">
        <f>YEAR(Tableau2[[#This Row],[Date]])</f>
        <v>2025</v>
      </c>
      <c r="H14505" s="9">
        <f>_xlfn.ISOWEEKNUM(Tableau2[[#This Row],[Date]])</f>
        <v>25</v>
      </c>
    </row>
    <row r="14506" spans="1:8" hidden="1" x14ac:dyDescent="0.25">
      <c r="B14506">
        <v>111</v>
      </c>
      <c r="C14506" s="3">
        <v>45830</v>
      </c>
      <c r="D14506">
        <v>0</v>
      </c>
      <c r="E14506" s="9" t="str">
        <f>IF(Tableau2[[#This Row],[Project]]="","pas de projet",Tableau2[[#This Row],[Project]])</f>
        <v>pas de projet</v>
      </c>
      <c r="F14506" s="9">
        <f>MONTH(Tableau2[[#This Row],[Date]])</f>
        <v>6</v>
      </c>
      <c r="G14506" s="9">
        <f>YEAR(Tableau2[[#This Row],[Date]])</f>
        <v>2025</v>
      </c>
      <c r="H14506" s="9">
        <f>_xlfn.ISOWEEKNUM(Tableau2[[#This Row],[Date]])</f>
        <v>25</v>
      </c>
    </row>
    <row r="14507" spans="1:8" hidden="1" x14ac:dyDescent="0.25">
      <c r="B14507">
        <v>111</v>
      </c>
      <c r="C14507" s="3">
        <v>45830</v>
      </c>
      <c r="D14507">
        <v>0</v>
      </c>
      <c r="E14507" s="9" t="str">
        <f>IF(Tableau2[[#This Row],[Project]]="","pas de projet",Tableau2[[#This Row],[Project]])</f>
        <v>pas de projet</v>
      </c>
      <c r="F14507" s="9">
        <f>MONTH(Tableau2[[#This Row],[Date]])</f>
        <v>6</v>
      </c>
      <c r="G14507" s="9">
        <f>YEAR(Tableau2[[#This Row],[Date]])</f>
        <v>2025</v>
      </c>
      <c r="H14507" s="9">
        <f>_xlfn.ISOWEEKNUM(Tableau2[[#This Row],[Date]])</f>
        <v>25</v>
      </c>
    </row>
    <row r="14508" spans="1:8" hidden="1" x14ac:dyDescent="0.25">
      <c r="B14508">
        <v>111</v>
      </c>
      <c r="C14508" s="3">
        <v>45830</v>
      </c>
      <c r="D14508">
        <v>0</v>
      </c>
      <c r="E14508" s="9" t="str">
        <f>IF(Tableau2[[#This Row],[Project]]="","pas de projet",Tableau2[[#This Row],[Project]])</f>
        <v>pas de projet</v>
      </c>
      <c r="F14508" s="9">
        <f>MONTH(Tableau2[[#This Row],[Date]])</f>
        <v>6</v>
      </c>
      <c r="G14508" s="9">
        <f>YEAR(Tableau2[[#This Row],[Date]])</f>
        <v>2025</v>
      </c>
      <c r="H14508" s="9">
        <f>_xlfn.ISOWEEKNUM(Tableau2[[#This Row],[Date]])</f>
        <v>25</v>
      </c>
    </row>
    <row r="14509" spans="1:8" hidden="1" x14ac:dyDescent="0.25">
      <c r="B14509">
        <v>111</v>
      </c>
      <c r="C14509" s="3">
        <v>45830</v>
      </c>
      <c r="D14509">
        <v>0</v>
      </c>
      <c r="E14509" s="9" t="str">
        <f>IF(Tableau2[[#This Row],[Project]]="","pas de projet",Tableau2[[#This Row],[Project]])</f>
        <v>pas de projet</v>
      </c>
      <c r="F14509" s="9">
        <f>MONTH(Tableau2[[#This Row],[Date]])</f>
        <v>6</v>
      </c>
      <c r="G14509" s="9">
        <f>YEAR(Tableau2[[#This Row],[Date]])</f>
        <v>2025</v>
      </c>
      <c r="H14509" s="9">
        <f>_xlfn.ISOWEEKNUM(Tableau2[[#This Row],[Date]])</f>
        <v>25</v>
      </c>
    </row>
    <row r="14510" spans="1:8" hidden="1" x14ac:dyDescent="0.25">
      <c r="B14510">
        <v>111</v>
      </c>
      <c r="C14510" s="3">
        <v>45830</v>
      </c>
      <c r="D14510">
        <v>0</v>
      </c>
      <c r="E14510" s="9" t="str">
        <f>IF(Tableau2[[#This Row],[Project]]="","pas de projet",Tableau2[[#This Row],[Project]])</f>
        <v>pas de projet</v>
      </c>
      <c r="F14510" s="9">
        <f>MONTH(Tableau2[[#This Row],[Date]])</f>
        <v>6</v>
      </c>
      <c r="G14510" s="9">
        <f>YEAR(Tableau2[[#This Row],[Date]])</f>
        <v>2025</v>
      </c>
      <c r="H14510" s="9">
        <f>_xlfn.ISOWEEKNUM(Tableau2[[#This Row],[Date]])</f>
        <v>25</v>
      </c>
    </row>
    <row r="14511" spans="1:8" hidden="1" x14ac:dyDescent="0.25">
      <c r="B14511">
        <v>111</v>
      </c>
      <c r="C14511" s="3">
        <v>45830</v>
      </c>
      <c r="D14511">
        <v>0</v>
      </c>
      <c r="E14511" s="9" t="str">
        <f>IF(Tableau2[[#This Row],[Project]]="","pas de projet",Tableau2[[#This Row],[Project]])</f>
        <v>pas de projet</v>
      </c>
      <c r="F14511" s="9">
        <f>MONTH(Tableau2[[#This Row],[Date]])</f>
        <v>6</v>
      </c>
      <c r="G14511" s="9">
        <f>YEAR(Tableau2[[#This Row],[Date]])</f>
        <v>2025</v>
      </c>
      <c r="H14511" s="9">
        <f>_xlfn.ISOWEEKNUM(Tableau2[[#This Row],[Date]])</f>
        <v>25</v>
      </c>
    </row>
    <row r="14512" spans="1:8" hidden="1" x14ac:dyDescent="0.25">
      <c r="B14512">
        <v>111</v>
      </c>
      <c r="C14512" s="3">
        <v>45830</v>
      </c>
      <c r="D14512">
        <v>0</v>
      </c>
      <c r="E14512" s="9" t="str">
        <f>IF(Tableau2[[#This Row],[Project]]="","pas de projet",Tableau2[[#This Row],[Project]])</f>
        <v>pas de projet</v>
      </c>
      <c r="F14512" s="9">
        <f>MONTH(Tableau2[[#This Row],[Date]])</f>
        <v>6</v>
      </c>
      <c r="G14512" s="9">
        <f>YEAR(Tableau2[[#This Row],[Date]])</f>
        <v>2025</v>
      </c>
      <c r="H14512" s="9">
        <f>_xlfn.ISOWEEKNUM(Tableau2[[#This Row],[Date]])</f>
        <v>25</v>
      </c>
    </row>
    <row r="14513" spans="2:8" hidden="1" x14ac:dyDescent="0.25">
      <c r="B14513">
        <v>111</v>
      </c>
      <c r="C14513" s="3">
        <v>45830</v>
      </c>
      <c r="D14513">
        <v>0</v>
      </c>
      <c r="E14513" s="9" t="str">
        <f>IF(Tableau2[[#This Row],[Project]]="","pas de projet",Tableau2[[#This Row],[Project]])</f>
        <v>pas de projet</v>
      </c>
      <c r="F14513" s="9">
        <f>MONTH(Tableau2[[#This Row],[Date]])</f>
        <v>6</v>
      </c>
      <c r="G14513" s="9">
        <f>YEAR(Tableau2[[#This Row],[Date]])</f>
        <v>2025</v>
      </c>
      <c r="H14513" s="9">
        <f>_xlfn.ISOWEEKNUM(Tableau2[[#This Row],[Date]])</f>
        <v>25</v>
      </c>
    </row>
    <row r="14514" spans="2:8" hidden="1" x14ac:dyDescent="0.25">
      <c r="B14514">
        <v>111</v>
      </c>
      <c r="C14514" s="3">
        <v>45810</v>
      </c>
      <c r="D14514">
        <v>8</v>
      </c>
      <c r="E14514" s="9" t="str">
        <f>IF(Tableau2[[#This Row],[Project]]="","pas de projet",Tableau2[[#This Row],[Project]])</f>
        <v>pas de projet</v>
      </c>
      <c r="F14514" s="9">
        <f>MONTH(Tableau2[[#This Row],[Date]])</f>
        <v>6</v>
      </c>
      <c r="G14514" s="9">
        <f>YEAR(Tableau2[[#This Row],[Date]])</f>
        <v>2025</v>
      </c>
      <c r="H14514" s="9">
        <f>_xlfn.ISOWEEKNUM(Tableau2[[#This Row],[Date]])</f>
        <v>23</v>
      </c>
    </row>
    <row r="14515" spans="2:8" hidden="1" x14ac:dyDescent="0.25">
      <c r="B14515">
        <v>111</v>
      </c>
      <c r="C14515" s="3">
        <v>45810</v>
      </c>
      <c r="D14515">
        <v>8</v>
      </c>
      <c r="E14515" s="9" t="str">
        <f>IF(Tableau2[[#This Row],[Project]]="","pas de projet",Tableau2[[#This Row],[Project]])</f>
        <v>pas de projet</v>
      </c>
      <c r="F14515" s="9">
        <f>MONTH(Tableau2[[#This Row],[Date]])</f>
        <v>6</v>
      </c>
      <c r="G14515" s="9">
        <f>YEAR(Tableau2[[#This Row],[Date]])</f>
        <v>2025</v>
      </c>
      <c r="H14515" s="9">
        <f>_xlfn.ISOWEEKNUM(Tableau2[[#This Row],[Date]])</f>
        <v>23</v>
      </c>
    </row>
    <row r="14516" spans="2:8" hidden="1" x14ac:dyDescent="0.25">
      <c r="B14516">
        <v>111</v>
      </c>
      <c r="C14516" s="3">
        <v>45810</v>
      </c>
      <c r="D14516">
        <v>8</v>
      </c>
      <c r="E14516" s="9" t="str">
        <f>IF(Tableau2[[#This Row],[Project]]="","pas de projet",Tableau2[[#This Row],[Project]])</f>
        <v>pas de projet</v>
      </c>
      <c r="F14516" s="9">
        <f>MONTH(Tableau2[[#This Row],[Date]])</f>
        <v>6</v>
      </c>
      <c r="G14516" s="9">
        <f>YEAR(Tableau2[[#This Row],[Date]])</f>
        <v>2025</v>
      </c>
      <c r="H14516" s="9">
        <f>_xlfn.ISOWEEKNUM(Tableau2[[#This Row],[Date]])</f>
        <v>23</v>
      </c>
    </row>
    <row r="14517" spans="2:8" hidden="1" x14ac:dyDescent="0.25">
      <c r="B14517">
        <v>111</v>
      </c>
      <c r="C14517" s="3">
        <v>45810</v>
      </c>
      <c r="D14517">
        <v>8</v>
      </c>
      <c r="E14517" s="9" t="str">
        <f>IF(Tableau2[[#This Row],[Project]]="","pas de projet",Tableau2[[#This Row],[Project]])</f>
        <v>pas de projet</v>
      </c>
      <c r="F14517" s="9">
        <f>MONTH(Tableau2[[#This Row],[Date]])</f>
        <v>6</v>
      </c>
      <c r="G14517" s="9">
        <f>YEAR(Tableau2[[#This Row],[Date]])</f>
        <v>2025</v>
      </c>
      <c r="H14517" s="9">
        <f>_xlfn.ISOWEEKNUM(Tableau2[[#This Row],[Date]])</f>
        <v>23</v>
      </c>
    </row>
    <row r="14518" spans="2:8" hidden="1" x14ac:dyDescent="0.25">
      <c r="B14518">
        <v>111</v>
      </c>
      <c r="C14518" s="3">
        <v>45810</v>
      </c>
      <c r="D14518">
        <v>8</v>
      </c>
      <c r="E14518" s="9" t="str">
        <f>IF(Tableau2[[#This Row],[Project]]="","pas de projet",Tableau2[[#This Row],[Project]])</f>
        <v>pas de projet</v>
      </c>
      <c r="F14518" s="9">
        <f>MONTH(Tableau2[[#This Row],[Date]])</f>
        <v>6</v>
      </c>
      <c r="G14518" s="9">
        <f>YEAR(Tableau2[[#This Row],[Date]])</f>
        <v>2025</v>
      </c>
      <c r="H14518" s="9">
        <f>_xlfn.ISOWEEKNUM(Tableau2[[#This Row],[Date]])</f>
        <v>23</v>
      </c>
    </row>
    <row r="14519" spans="2:8" hidden="1" x14ac:dyDescent="0.25">
      <c r="B14519">
        <v>111</v>
      </c>
      <c r="C14519" s="3">
        <v>45810</v>
      </c>
      <c r="D14519">
        <v>1</v>
      </c>
      <c r="E14519" s="9" t="str">
        <f>IF(Tableau2[[#This Row],[Project]]="","pas de projet",Tableau2[[#This Row],[Project]])</f>
        <v>pas de projet</v>
      </c>
      <c r="F14519" s="9">
        <f>MONTH(Tableau2[[#This Row],[Date]])</f>
        <v>6</v>
      </c>
      <c r="G14519" s="9">
        <f>YEAR(Tableau2[[#This Row],[Date]])</f>
        <v>2025</v>
      </c>
      <c r="H14519" s="9">
        <f>_xlfn.ISOWEEKNUM(Tableau2[[#This Row],[Date]])</f>
        <v>23</v>
      </c>
    </row>
    <row r="14520" spans="2:8" hidden="1" x14ac:dyDescent="0.25">
      <c r="B14520">
        <v>111</v>
      </c>
      <c r="C14520" s="3">
        <v>45810</v>
      </c>
      <c r="D14520">
        <v>8</v>
      </c>
      <c r="E14520" s="9" t="str">
        <f>IF(Tableau2[[#This Row],[Project]]="","pas de projet",Tableau2[[#This Row],[Project]])</f>
        <v>pas de projet</v>
      </c>
      <c r="F14520" s="9">
        <f>MONTH(Tableau2[[#This Row],[Date]])</f>
        <v>6</v>
      </c>
      <c r="G14520" s="9">
        <f>YEAR(Tableau2[[#This Row],[Date]])</f>
        <v>2025</v>
      </c>
      <c r="H14520" s="9">
        <f>_xlfn.ISOWEEKNUM(Tableau2[[#This Row],[Date]])</f>
        <v>23</v>
      </c>
    </row>
    <row r="14521" spans="2:8" hidden="1" x14ac:dyDescent="0.25">
      <c r="B14521">
        <v>111</v>
      </c>
      <c r="C14521" s="3">
        <v>45810</v>
      </c>
      <c r="D14521">
        <v>8</v>
      </c>
      <c r="E14521" s="9" t="str">
        <f>IF(Tableau2[[#This Row],[Project]]="","pas de projet",Tableau2[[#This Row],[Project]])</f>
        <v>pas de projet</v>
      </c>
      <c r="F14521" s="9">
        <f>MONTH(Tableau2[[#This Row],[Date]])</f>
        <v>6</v>
      </c>
      <c r="G14521" s="9">
        <f>YEAR(Tableau2[[#This Row],[Date]])</f>
        <v>2025</v>
      </c>
      <c r="H14521" s="9">
        <f>_xlfn.ISOWEEKNUM(Tableau2[[#This Row],[Date]])</f>
        <v>23</v>
      </c>
    </row>
    <row r="14522" spans="2:8" hidden="1" x14ac:dyDescent="0.25">
      <c r="B14522">
        <v>111</v>
      </c>
      <c r="C14522" s="3">
        <v>45810</v>
      </c>
      <c r="D14522">
        <v>8</v>
      </c>
      <c r="E14522" s="9" t="str">
        <f>IF(Tableau2[[#This Row],[Project]]="","pas de projet",Tableau2[[#This Row],[Project]])</f>
        <v>pas de projet</v>
      </c>
      <c r="F14522" s="9">
        <f>MONTH(Tableau2[[#This Row],[Date]])</f>
        <v>6</v>
      </c>
      <c r="G14522" s="9">
        <f>YEAR(Tableau2[[#This Row],[Date]])</f>
        <v>2025</v>
      </c>
      <c r="H14522" s="9">
        <f>_xlfn.ISOWEEKNUM(Tableau2[[#This Row],[Date]])</f>
        <v>23</v>
      </c>
    </row>
    <row r="14523" spans="2:8" hidden="1" x14ac:dyDescent="0.25">
      <c r="B14523">
        <v>111</v>
      </c>
      <c r="C14523" s="3">
        <v>45810</v>
      </c>
      <c r="D14523">
        <v>8</v>
      </c>
      <c r="E14523" s="9" t="str">
        <f>IF(Tableau2[[#This Row],[Project]]="","pas de projet",Tableau2[[#This Row],[Project]])</f>
        <v>pas de projet</v>
      </c>
      <c r="F14523" s="9">
        <f>MONTH(Tableau2[[#This Row],[Date]])</f>
        <v>6</v>
      </c>
      <c r="G14523" s="9">
        <f>YEAR(Tableau2[[#This Row],[Date]])</f>
        <v>2025</v>
      </c>
      <c r="H14523" s="9">
        <f>_xlfn.ISOWEEKNUM(Tableau2[[#This Row],[Date]])</f>
        <v>23</v>
      </c>
    </row>
    <row r="14524" spans="2:8" hidden="1" x14ac:dyDescent="0.25">
      <c r="B14524">
        <v>111</v>
      </c>
      <c r="C14524" s="3">
        <v>45810</v>
      </c>
      <c r="D14524">
        <v>8</v>
      </c>
      <c r="E14524" s="9" t="str">
        <f>IF(Tableau2[[#This Row],[Project]]="","pas de projet",Tableau2[[#This Row],[Project]])</f>
        <v>pas de projet</v>
      </c>
      <c r="F14524" s="9">
        <f>MONTH(Tableau2[[#This Row],[Date]])</f>
        <v>6</v>
      </c>
      <c r="G14524" s="9">
        <f>YEAR(Tableau2[[#This Row],[Date]])</f>
        <v>2025</v>
      </c>
      <c r="H14524" s="9">
        <f>_xlfn.ISOWEEKNUM(Tableau2[[#This Row],[Date]])</f>
        <v>23</v>
      </c>
    </row>
    <row r="14525" spans="2:8" hidden="1" x14ac:dyDescent="0.25">
      <c r="B14525">
        <v>111</v>
      </c>
      <c r="C14525" s="3">
        <v>45810</v>
      </c>
      <c r="D14525">
        <v>8</v>
      </c>
      <c r="E14525" s="9" t="str">
        <f>IF(Tableau2[[#This Row],[Project]]="","pas de projet",Tableau2[[#This Row],[Project]])</f>
        <v>pas de projet</v>
      </c>
      <c r="F14525" s="9">
        <f>MONTH(Tableau2[[#This Row],[Date]])</f>
        <v>6</v>
      </c>
      <c r="G14525" s="9">
        <f>YEAR(Tableau2[[#This Row],[Date]])</f>
        <v>2025</v>
      </c>
      <c r="H14525" s="9">
        <f>_xlfn.ISOWEEKNUM(Tableau2[[#This Row],[Date]])</f>
        <v>23</v>
      </c>
    </row>
    <row r="14526" spans="2:8" hidden="1" x14ac:dyDescent="0.25">
      <c r="B14526">
        <v>111</v>
      </c>
      <c r="C14526" s="3">
        <v>45810</v>
      </c>
      <c r="D14526">
        <v>8</v>
      </c>
      <c r="E14526" s="9" t="str">
        <f>IF(Tableau2[[#This Row],[Project]]="","pas de projet",Tableau2[[#This Row],[Project]])</f>
        <v>pas de projet</v>
      </c>
      <c r="F14526" s="9">
        <f>MONTH(Tableau2[[#This Row],[Date]])</f>
        <v>6</v>
      </c>
      <c r="G14526" s="9">
        <f>YEAR(Tableau2[[#This Row],[Date]])</f>
        <v>2025</v>
      </c>
      <c r="H14526" s="9">
        <f>_xlfn.ISOWEEKNUM(Tableau2[[#This Row],[Date]])</f>
        <v>23</v>
      </c>
    </row>
    <row r="14527" spans="2:8" hidden="1" x14ac:dyDescent="0.25">
      <c r="B14527">
        <v>111</v>
      </c>
      <c r="C14527" s="3">
        <v>45829</v>
      </c>
      <c r="D14527">
        <v>0</v>
      </c>
      <c r="E14527" s="9" t="str">
        <f>IF(Tableau2[[#This Row],[Project]]="","pas de projet",Tableau2[[#This Row],[Project]])</f>
        <v>pas de projet</v>
      </c>
      <c r="F14527" s="9">
        <f>MONTH(Tableau2[[#This Row],[Date]])</f>
        <v>6</v>
      </c>
      <c r="G14527" s="9">
        <f>YEAR(Tableau2[[#This Row],[Date]])</f>
        <v>2025</v>
      </c>
      <c r="H14527" s="9">
        <f>_xlfn.ISOWEEKNUM(Tableau2[[#This Row],[Date]])</f>
        <v>25</v>
      </c>
    </row>
    <row r="14528" spans="2:8" hidden="1" x14ac:dyDescent="0.25">
      <c r="B14528">
        <v>111</v>
      </c>
      <c r="C14528" s="3">
        <v>45829</v>
      </c>
      <c r="D14528">
        <v>0</v>
      </c>
      <c r="E14528" s="9" t="str">
        <f>IF(Tableau2[[#This Row],[Project]]="","pas de projet",Tableau2[[#This Row],[Project]])</f>
        <v>pas de projet</v>
      </c>
      <c r="F14528" s="9">
        <f>MONTH(Tableau2[[#This Row],[Date]])</f>
        <v>6</v>
      </c>
      <c r="G14528" s="9">
        <f>YEAR(Tableau2[[#This Row],[Date]])</f>
        <v>2025</v>
      </c>
      <c r="H14528" s="9">
        <f>_xlfn.ISOWEEKNUM(Tableau2[[#This Row],[Date]])</f>
        <v>25</v>
      </c>
    </row>
    <row r="14529" spans="1:8" hidden="1" x14ac:dyDescent="0.25">
      <c r="B14529">
        <v>111</v>
      </c>
      <c r="C14529" s="3">
        <v>45829</v>
      </c>
      <c r="D14529">
        <v>5</v>
      </c>
      <c r="E14529" s="9" t="str">
        <f>IF(Tableau2[[#This Row],[Project]]="","pas de projet",Tableau2[[#This Row],[Project]])</f>
        <v>pas de projet</v>
      </c>
      <c r="F14529" s="9">
        <f>MONTH(Tableau2[[#This Row],[Date]])</f>
        <v>6</v>
      </c>
      <c r="G14529" s="9">
        <f>YEAR(Tableau2[[#This Row],[Date]])</f>
        <v>2025</v>
      </c>
      <c r="H14529" s="9">
        <f>_xlfn.ISOWEEKNUM(Tableau2[[#This Row],[Date]])</f>
        <v>25</v>
      </c>
    </row>
    <row r="14530" spans="1:8" hidden="1" x14ac:dyDescent="0.25">
      <c r="B14530">
        <v>111</v>
      </c>
      <c r="C14530" s="3">
        <v>45829</v>
      </c>
      <c r="D14530">
        <v>0</v>
      </c>
      <c r="E14530" s="9" t="str">
        <f>IF(Tableau2[[#This Row],[Project]]="","pas de projet",Tableau2[[#This Row],[Project]])</f>
        <v>pas de projet</v>
      </c>
      <c r="F14530" s="9">
        <f>MONTH(Tableau2[[#This Row],[Date]])</f>
        <v>6</v>
      </c>
      <c r="G14530" s="9">
        <f>YEAR(Tableau2[[#This Row],[Date]])</f>
        <v>2025</v>
      </c>
      <c r="H14530" s="9">
        <f>_xlfn.ISOWEEKNUM(Tableau2[[#This Row],[Date]])</f>
        <v>25</v>
      </c>
    </row>
    <row r="14531" spans="1:8" hidden="1" x14ac:dyDescent="0.25">
      <c r="B14531">
        <v>111</v>
      </c>
      <c r="C14531" s="3">
        <v>45829</v>
      </c>
      <c r="D14531">
        <v>0</v>
      </c>
      <c r="E14531" s="9" t="str">
        <f>IF(Tableau2[[#This Row],[Project]]="","pas de projet",Tableau2[[#This Row],[Project]])</f>
        <v>pas de projet</v>
      </c>
      <c r="F14531" s="9">
        <f>MONTH(Tableau2[[#This Row],[Date]])</f>
        <v>6</v>
      </c>
      <c r="G14531" s="9">
        <f>YEAR(Tableau2[[#This Row],[Date]])</f>
        <v>2025</v>
      </c>
      <c r="H14531" s="9">
        <f>_xlfn.ISOWEEKNUM(Tableau2[[#This Row],[Date]])</f>
        <v>25</v>
      </c>
    </row>
    <row r="14532" spans="1:8" hidden="1" x14ac:dyDescent="0.25">
      <c r="B14532">
        <v>111</v>
      </c>
      <c r="C14532" s="3">
        <v>45829</v>
      </c>
      <c r="D14532">
        <v>0</v>
      </c>
      <c r="E14532" s="9" t="str">
        <f>IF(Tableau2[[#This Row],[Project]]="","pas de projet",Tableau2[[#This Row],[Project]])</f>
        <v>pas de projet</v>
      </c>
      <c r="F14532" s="9">
        <f>MONTH(Tableau2[[#This Row],[Date]])</f>
        <v>6</v>
      </c>
      <c r="G14532" s="9">
        <f>YEAR(Tableau2[[#This Row],[Date]])</f>
        <v>2025</v>
      </c>
      <c r="H14532" s="9">
        <f>_xlfn.ISOWEEKNUM(Tableau2[[#This Row],[Date]])</f>
        <v>25</v>
      </c>
    </row>
    <row r="14533" spans="1:8" hidden="1" x14ac:dyDescent="0.25">
      <c r="B14533">
        <v>111</v>
      </c>
      <c r="C14533" s="3">
        <v>45829</v>
      </c>
      <c r="D14533">
        <v>4</v>
      </c>
      <c r="E14533" s="9" t="str">
        <f>IF(Tableau2[[#This Row],[Project]]="","pas de projet",Tableau2[[#This Row],[Project]])</f>
        <v>pas de projet</v>
      </c>
      <c r="F14533" s="9">
        <f>MONTH(Tableau2[[#This Row],[Date]])</f>
        <v>6</v>
      </c>
      <c r="G14533" s="9">
        <f>YEAR(Tableau2[[#This Row],[Date]])</f>
        <v>2025</v>
      </c>
      <c r="H14533" s="9">
        <f>_xlfn.ISOWEEKNUM(Tableau2[[#This Row],[Date]])</f>
        <v>25</v>
      </c>
    </row>
    <row r="14534" spans="1:8" hidden="1" x14ac:dyDescent="0.25">
      <c r="B14534">
        <v>111</v>
      </c>
      <c r="C14534" s="3">
        <v>45829</v>
      </c>
      <c r="D14534">
        <v>0</v>
      </c>
      <c r="E14534" s="9" t="str">
        <f>IF(Tableau2[[#This Row],[Project]]="","pas de projet",Tableau2[[#This Row],[Project]])</f>
        <v>pas de projet</v>
      </c>
      <c r="F14534" s="9">
        <f>MONTH(Tableau2[[#This Row],[Date]])</f>
        <v>6</v>
      </c>
      <c r="G14534" s="9">
        <f>YEAR(Tableau2[[#This Row],[Date]])</f>
        <v>2025</v>
      </c>
      <c r="H14534" s="9">
        <f>_xlfn.ISOWEEKNUM(Tableau2[[#This Row],[Date]])</f>
        <v>25</v>
      </c>
    </row>
    <row r="14535" spans="1:8" hidden="1" x14ac:dyDescent="0.25">
      <c r="B14535">
        <v>111</v>
      </c>
      <c r="C14535" s="3">
        <v>45829</v>
      </c>
      <c r="D14535">
        <v>0</v>
      </c>
      <c r="E14535" s="9" t="str">
        <f>IF(Tableau2[[#This Row],[Project]]="","pas de projet",Tableau2[[#This Row],[Project]])</f>
        <v>pas de projet</v>
      </c>
      <c r="F14535" s="9">
        <f>MONTH(Tableau2[[#This Row],[Date]])</f>
        <v>6</v>
      </c>
      <c r="G14535" s="9">
        <f>YEAR(Tableau2[[#This Row],[Date]])</f>
        <v>2025</v>
      </c>
      <c r="H14535" s="9">
        <f>_xlfn.ISOWEEKNUM(Tableau2[[#This Row],[Date]])</f>
        <v>25</v>
      </c>
    </row>
    <row r="14536" spans="1:8" hidden="1" x14ac:dyDescent="0.25">
      <c r="B14536">
        <v>111</v>
      </c>
      <c r="C14536" s="3">
        <v>45829</v>
      </c>
      <c r="D14536">
        <v>0</v>
      </c>
      <c r="E14536" s="9" t="str">
        <f>IF(Tableau2[[#This Row],[Project]]="","pas de projet",Tableau2[[#This Row],[Project]])</f>
        <v>pas de projet</v>
      </c>
      <c r="F14536" s="9">
        <f>MONTH(Tableau2[[#This Row],[Date]])</f>
        <v>6</v>
      </c>
      <c r="G14536" s="9">
        <f>YEAR(Tableau2[[#This Row],[Date]])</f>
        <v>2025</v>
      </c>
      <c r="H14536" s="9">
        <f>_xlfn.ISOWEEKNUM(Tableau2[[#This Row],[Date]])</f>
        <v>25</v>
      </c>
    </row>
    <row r="14537" spans="1:8" hidden="1" x14ac:dyDescent="0.25">
      <c r="B14537">
        <v>111</v>
      </c>
      <c r="C14537" s="3">
        <v>45829</v>
      </c>
      <c r="D14537">
        <v>3</v>
      </c>
      <c r="E14537" s="9" t="str">
        <f>IF(Tableau2[[#This Row],[Project]]="","pas de projet",Tableau2[[#This Row],[Project]])</f>
        <v>pas de projet</v>
      </c>
      <c r="F14537" s="9">
        <f>MONTH(Tableau2[[#This Row],[Date]])</f>
        <v>6</v>
      </c>
      <c r="G14537" s="9">
        <f>YEAR(Tableau2[[#This Row],[Date]])</f>
        <v>2025</v>
      </c>
      <c r="H14537" s="9">
        <f>_xlfn.ISOWEEKNUM(Tableau2[[#This Row],[Date]])</f>
        <v>25</v>
      </c>
    </row>
    <row r="14538" spans="1:8" hidden="1" x14ac:dyDescent="0.25">
      <c r="B14538">
        <v>111</v>
      </c>
      <c r="C14538" s="3">
        <v>45829</v>
      </c>
      <c r="D14538">
        <v>3</v>
      </c>
      <c r="E14538" s="9" t="str">
        <f>IF(Tableau2[[#This Row],[Project]]="","pas de projet",Tableau2[[#This Row],[Project]])</f>
        <v>pas de projet</v>
      </c>
      <c r="F14538" s="9">
        <f>MONTH(Tableau2[[#This Row],[Date]])</f>
        <v>6</v>
      </c>
      <c r="G14538" s="9">
        <f>YEAR(Tableau2[[#This Row],[Date]])</f>
        <v>2025</v>
      </c>
      <c r="H14538" s="9">
        <f>_xlfn.ISOWEEKNUM(Tableau2[[#This Row],[Date]])</f>
        <v>25</v>
      </c>
    </row>
    <row r="14539" spans="1:8" hidden="1" x14ac:dyDescent="0.25">
      <c r="B14539">
        <v>111</v>
      </c>
      <c r="C14539" s="3">
        <v>45829</v>
      </c>
      <c r="D14539">
        <v>0</v>
      </c>
      <c r="E14539" s="9" t="str">
        <f>IF(Tableau2[[#This Row],[Project]]="","pas de projet",Tableau2[[#This Row],[Project]])</f>
        <v>pas de projet</v>
      </c>
      <c r="F14539" s="9">
        <f>MONTH(Tableau2[[#This Row],[Date]])</f>
        <v>6</v>
      </c>
      <c r="G14539" s="9">
        <f>YEAR(Tableau2[[#This Row],[Date]])</f>
        <v>2025</v>
      </c>
      <c r="H14539" s="9">
        <f>_xlfn.ISOWEEKNUM(Tableau2[[#This Row],[Date]])</f>
        <v>25</v>
      </c>
    </row>
    <row r="14540" spans="1:8" hidden="1" x14ac:dyDescent="0.25">
      <c r="B14540">
        <f t="shared" ref="B14540:B14552" si="664">111111+1</f>
        <v>111112</v>
      </c>
      <c r="C14540" s="3">
        <v>45839</v>
      </c>
      <c r="D14540">
        <v>0</v>
      </c>
      <c r="E14540" s="9" t="str">
        <f>IF(Tableau2[[#This Row],[Project]]="","pas de projet",Tableau2[[#This Row],[Project]])</f>
        <v>pas de projet</v>
      </c>
      <c r="F14540" s="9">
        <f>MONTH(Tableau2[[#This Row],[Date]])</f>
        <v>7</v>
      </c>
      <c r="G14540" s="9">
        <f>YEAR(Tableau2[[#This Row],[Date]])</f>
        <v>2025</v>
      </c>
      <c r="H14540" s="9">
        <f>_xlfn.ISOWEEKNUM(Tableau2[[#This Row],[Date]])</f>
        <v>27</v>
      </c>
    </row>
    <row r="14541" spans="1:8" hidden="1" x14ac:dyDescent="0.25">
      <c r="A14541" t="s">
        <v>12</v>
      </c>
      <c r="B14541">
        <f t="shared" si="664"/>
        <v>111112</v>
      </c>
      <c r="C14541" s="3">
        <v>45835</v>
      </c>
      <c r="D14541">
        <v>8</v>
      </c>
      <c r="E14541" s="9" t="str">
        <f>IF(Tableau2[[#This Row],[Project]]="","pas de projet",Tableau2[[#This Row],[Project]])</f>
        <v>0DC377</v>
      </c>
      <c r="F14541" s="9">
        <f>MONTH(Tableau2[[#This Row],[Date]])</f>
        <v>6</v>
      </c>
      <c r="G14541" s="9">
        <f>YEAR(Tableau2[[#This Row],[Date]])</f>
        <v>2025</v>
      </c>
      <c r="H14541" s="9">
        <f>_xlfn.ISOWEEKNUM(Tableau2[[#This Row],[Date]])</f>
        <v>26</v>
      </c>
    </row>
    <row r="14542" spans="1:8" hidden="1" x14ac:dyDescent="0.25">
      <c r="A14542" t="s">
        <v>22</v>
      </c>
      <c r="B14542">
        <f t="shared" si="664"/>
        <v>111112</v>
      </c>
      <c r="C14542" s="3">
        <v>45838</v>
      </c>
      <c r="D14542">
        <v>8</v>
      </c>
      <c r="E14542" s="9" t="str">
        <f>IF(Tableau2[[#This Row],[Project]]="","pas de projet",Tableau2[[#This Row],[Project]])</f>
        <v>0DC376</v>
      </c>
      <c r="F14542" s="9">
        <f>MONTH(Tableau2[[#This Row],[Date]])</f>
        <v>6</v>
      </c>
      <c r="G14542" s="9">
        <f>YEAR(Tableau2[[#This Row],[Date]])</f>
        <v>2025</v>
      </c>
      <c r="H14542" s="9">
        <f>_xlfn.ISOWEEKNUM(Tableau2[[#This Row],[Date]])</f>
        <v>27</v>
      </c>
    </row>
    <row r="14543" spans="1:8" hidden="1" x14ac:dyDescent="0.25">
      <c r="B14543">
        <f t="shared" si="664"/>
        <v>111112</v>
      </c>
      <c r="C14543" s="3">
        <v>45845</v>
      </c>
      <c r="D14543">
        <v>0</v>
      </c>
      <c r="E14543" s="9" t="str">
        <f>IF(Tableau2[[#This Row],[Project]]="","pas de projet",Tableau2[[#This Row],[Project]])</f>
        <v>pas de projet</v>
      </c>
      <c r="F14543" s="9">
        <f>MONTH(Tableau2[[#This Row],[Date]])</f>
        <v>7</v>
      </c>
      <c r="G14543" s="9">
        <f>YEAR(Tableau2[[#This Row],[Date]])</f>
        <v>2025</v>
      </c>
      <c r="H14543" s="9">
        <f>_xlfn.ISOWEEKNUM(Tableau2[[#This Row],[Date]])</f>
        <v>28</v>
      </c>
    </row>
    <row r="14544" spans="1:8" hidden="1" x14ac:dyDescent="0.25">
      <c r="B14544">
        <f t="shared" si="664"/>
        <v>111112</v>
      </c>
      <c r="C14544" s="3">
        <v>45842</v>
      </c>
      <c r="D14544">
        <v>0</v>
      </c>
      <c r="E14544" s="9" t="str">
        <f>IF(Tableau2[[#This Row],[Project]]="","pas de projet",Tableau2[[#This Row],[Project]])</f>
        <v>pas de projet</v>
      </c>
      <c r="F14544" s="9">
        <f>MONTH(Tableau2[[#This Row],[Date]])</f>
        <v>7</v>
      </c>
      <c r="G14544" s="9">
        <f>YEAR(Tableau2[[#This Row],[Date]])</f>
        <v>2025</v>
      </c>
      <c r="H14544" s="9">
        <f>_xlfn.ISOWEEKNUM(Tableau2[[#This Row],[Date]])</f>
        <v>27</v>
      </c>
    </row>
    <row r="14545" spans="2:8" hidden="1" x14ac:dyDescent="0.25">
      <c r="B14545">
        <f t="shared" si="664"/>
        <v>111112</v>
      </c>
      <c r="C14545" s="3">
        <v>45841</v>
      </c>
      <c r="D14545">
        <v>0</v>
      </c>
      <c r="E14545" s="9" t="str">
        <f>IF(Tableau2[[#This Row],[Project]]="","pas de projet",Tableau2[[#This Row],[Project]])</f>
        <v>pas de projet</v>
      </c>
      <c r="F14545" s="9">
        <f>MONTH(Tableau2[[#This Row],[Date]])</f>
        <v>7</v>
      </c>
      <c r="G14545" s="9">
        <f>YEAR(Tableau2[[#This Row],[Date]])</f>
        <v>2025</v>
      </c>
      <c r="H14545" s="9">
        <f>_xlfn.ISOWEEKNUM(Tableau2[[#This Row],[Date]])</f>
        <v>27</v>
      </c>
    </row>
    <row r="14546" spans="2:8" hidden="1" x14ac:dyDescent="0.25">
      <c r="B14546">
        <f t="shared" si="664"/>
        <v>111112</v>
      </c>
      <c r="C14546" s="3">
        <v>45840</v>
      </c>
      <c r="D14546">
        <v>0</v>
      </c>
      <c r="E14546" s="9" t="str">
        <f>IF(Tableau2[[#This Row],[Project]]="","pas de projet",Tableau2[[#This Row],[Project]])</f>
        <v>pas de projet</v>
      </c>
      <c r="F14546" s="9">
        <f>MONTH(Tableau2[[#This Row],[Date]])</f>
        <v>7</v>
      </c>
      <c r="G14546" s="9">
        <f>YEAR(Tableau2[[#This Row],[Date]])</f>
        <v>2025</v>
      </c>
      <c r="H14546" s="9">
        <f>_xlfn.ISOWEEKNUM(Tableau2[[#This Row],[Date]])</f>
        <v>27</v>
      </c>
    </row>
    <row r="14547" spans="2:8" hidden="1" x14ac:dyDescent="0.25">
      <c r="B14547">
        <f t="shared" si="664"/>
        <v>111112</v>
      </c>
      <c r="C14547" s="3">
        <v>45839</v>
      </c>
      <c r="D14547">
        <v>0</v>
      </c>
      <c r="E14547" s="9" t="str">
        <f>IF(Tableau2[[#This Row],[Project]]="","pas de projet",Tableau2[[#This Row],[Project]])</f>
        <v>pas de projet</v>
      </c>
      <c r="F14547" s="9">
        <f>MONTH(Tableau2[[#This Row],[Date]])</f>
        <v>7</v>
      </c>
      <c r="G14547" s="9">
        <f>YEAR(Tableau2[[#This Row],[Date]])</f>
        <v>2025</v>
      </c>
      <c r="H14547" s="9">
        <f>_xlfn.ISOWEEKNUM(Tableau2[[#This Row],[Date]])</f>
        <v>27</v>
      </c>
    </row>
    <row r="14548" spans="2:8" hidden="1" x14ac:dyDescent="0.25">
      <c r="B14548">
        <f t="shared" si="664"/>
        <v>111112</v>
      </c>
      <c r="C14548" s="3">
        <v>45838</v>
      </c>
      <c r="D14548">
        <v>0</v>
      </c>
      <c r="E14548" s="9" t="str">
        <f>IF(Tableau2[[#This Row],[Project]]="","pas de projet",Tableau2[[#This Row],[Project]])</f>
        <v>pas de projet</v>
      </c>
      <c r="F14548" s="9">
        <f>MONTH(Tableau2[[#This Row],[Date]])</f>
        <v>6</v>
      </c>
      <c r="G14548" s="9">
        <f>YEAR(Tableau2[[#This Row],[Date]])</f>
        <v>2025</v>
      </c>
      <c r="H14548" s="9">
        <f>_xlfn.ISOWEEKNUM(Tableau2[[#This Row],[Date]])</f>
        <v>27</v>
      </c>
    </row>
    <row r="14549" spans="2:8" hidden="1" x14ac:dyDescent="0.25">
      <c r="B14549">
        <f t="shared" si="664"/>
        <v>111112</v>
      </c>
      <c r="C14549" s="3">
        <v>45835</v>
      </c>
      <c r="D14549">
        <v>0</v>
      </c>
      <c r="E14549" s="9" t="str">
        <f>IF(Tableau2[[#This Row],[Project]]="","pas de projet",Tableau2[[#This Row],[Project]])</f>
        <v>pas de projet</v>
      </c>
      <c r="F14549" s="9">
        <f>MONTH(Tableau2[[#This Row],[Date]])</f>
        <v>6</v>
      </c>
      <c r="G14549" s="9">
        <f>YEAR(Tableau2[[#This Row],[Date]])</f>
        <v>2025</v>
      </c>
      <c r="H14549" s="9">
        <f>_xlfn.ISOWEEKNUM(Tableau2[[#This Row],[Date]])</f>
        <v>26</v>
      </c>
    </row>
    <row r="14550" spans="2:8" hidden="1" x14ac:dyDescent="0.25">
      <c r="B14550">
        <f t="shared" si="664"/>
        <v>111112</v>
      </c>
      <c r="C14550" s="3">
        <v>45834</v>
      </c>
      <c r="D14550">
        <v>0</v>
      </c>
      <c r="E14550" s="9" t="str">
        <f>IF(Tableau2[[#This Row],[Project]]="","pas de projet",Tableau2[[#This Row],[Project]])</f>
        <v>pas de projet</v>
      </c>
      <c r="F14550" s="9">
        <f>MONTH(Tableau2[[#This Row],[Date]])</f>
        <v>6</v>
      </c>
      <c r="G14550" s="9">
        <f>YEAR(Tableau2[[#This Row],[Date]])</f>
        <v>2025</v>
      </c>
      <c r="H14550" s="9">
        <f>_xlfn.ISOWEEKNUM(Tableau2[[#This Row],[Date]])</f>
        <v>26</v>
      </c>
    </row>
    <row r="14551" spans="2:8" hidden="1" x14ac:dyDescent="0.25">
      <c r="B14551">
        <f t="shared" si="664"/>
        <v>111112</v>
      </c>
      <c r="C14551" s="3">
        <v>45833</v>
      </c>
      <c r="D14551">
        <v>0</v>
      </c>
      <c r="E14551" s="9" t="str">
        <f>IF(Tableau2[[#This Row],[Project]]="","pas de projet",Tableau2[[#This Row],[Project]])</f>
        <v>pas de projet</v>
      </c>
      <c r="F14551" s="9">
        <f>MONTH(Tableau2[[#This Row],[Date]])</f>
        <v>6</v>
      </c>
      <c r="G14551" s="9">
        <f>YEAR(Tableau2[[#This Row],[Date]])</f>
        <v>2025</v>
      </c>
      <c r="H14551" s="9">
        <f>_xlfn.ISOWEEKNUM(Tableau2[[#This Row],[Date]])</f>
        <v>26</v>
      </c>
    </row>
    <row r="14552" spans="2:8" hidden="1" x14ac:dyDescent="0.25">
      <c r="B14552">
        <f t="shared" si="664"/>
        <v>111112</v>
      </c>
      <c r="C14552" s="3">
        <v>45832</v>
      </c>
      <c r="D14552">
        <v>0</v>
      </c>
      <c r="E14552" s="9" t="str">
        <f>IF(Tableau2[[#This Row],[Project]]="","pas de projet",Tableau2[[#This Row],[Project]])</f>
        <v>pas de projet</v>
      </c>
      <c r="F14552" s="9">
        <f>MONTH(Tableau2[[#This Row],[Date]])</f>
        <v>6</v>
      </c>
      <c r="G14552" s="9">
        <f>YEAR(Tableau2[[#This Row],[Date]])</f>
        <v>2025</v>
      </c>
      <c r="H14552" s="9">
        <f>_xlfn.ISOWEEKNUM(Tableau2[[#This Row],[Date]])</f>
        <v>26</v>
      </c>
    </row>
    <row r="14553" spans="2:8" hidden="1" x14ac:dyDescent="0.25">
      <c r="B14553">
        <v>111</v>
      </c>
      <c r="C14553" s="3">
        <v>45838</v>
      </c>
      <c r="D14553">
        <v>8</v>
      </c>
      <c r="E14553" s="9" t="str">
        <f>IF(Tableau2[[#This Row],[Project]]="","pas de projet",Tableau2[[#This Row],[Project]])</f>
        <v>pas de projet</v>
      </c>
      <c r="F14553" s="9">
        <f>MONTH(Tableau2[[#This Row],[Date]])</f>
        <v>6</v>
      </c>
      <c r="G14553" s="9">
        <f>YEAR(Tableau2[[#This Row],[Date]])</f>
        <v>2025</v>
      </c>
      <c r="H14553" s="9">
        <f>_xlfn.ISOWEEKNUM(Tableau2[[#This Row],[Date]])</f>
        <v>27</v>
      </c>
    </row>
    <row r="14554" spans="2:8" hidden="1" x14ac:dyDescent="0.25">
      <c r="B14554">
        <v>111</v>
      </c>
      <c r="C14554" s="3">
        <v>45838</v>
      </c>
      <c r="D14554">
        <v>8</v>
      </c>
      <c r="E14554" s="9" t="str">
        <f>IF(Tableau2[[#This Row],[Project]]="","pas de projet",Tableau2[[#This Row],[Project]])</f>
        <v>pas de projet</v>
      </c>
      <c r="F14554" s="9">
        <f>MONTH(Tableau2[[#This Row],[Date]])</f>
        <v>6</v>
      </c>
      <c r="G14554" s="9">
        <f>YEAR(Tableau2[[#This Row],[Date]])</f>
        <v>2025</v>
      </c>
      <c r="H14554" s="9">
        <f>_xlfn.ISOWEEKNUM(Tableau2[[#This Row],[Date]])</f>
        <v>27</v>
      </c>
    </row>
    <row r="14555" spans="2:8" hidden="1" x14ac:dyDescent="0.25">
      <c r="B14555">
        <v>111</v>
      </c>
      <c r="C14555" s="3">
        <v>45838</v>
      </c>
      <c r="D14555">
        <v>8</v>
      </c>
      <c r="E14555" s="9" t="str">
        <f>IF(Tableau2[[#This Row],[Project]]="","pas de projet",Tableau2[[#This Row],[Project]])</f>
        <v>pas de projet</v>
      </c>
      <c r="F14555" s="9">
        <f>MONTH(Tableau2[[#This Row],[Date]])</f>
        <v>6</v>
      </c>
      <c r="G14555" s="9">
        <f>YEAR(Tableau2[[#This Row],[Date]])</f>
        <v>2025</v>
      </c>
      <c r="H14555" s="9">
        <f>_xlfn.ISOWEEKNUM(Tableau2[[#This Row],[Date]])</f>
        <v>27</v>
      </c>
    </row>
    <row r="14556" spans="2:8" hidden="1" x14ac:dyDescent="0.25">
      <c r="B14556">
        <v>111</v>
      </c>
      <c r="C14556" s="3">
        <v>45838</v>
      </c>
      <c r="D14556">
        <v>0</v>
      </c>
      <c r="E14556" s="9" t="str">
        <f>IF(Tableau2[[#This Row],[Project]]="","pas de projet",Tableau2[[#This Row],[Project]])</f>
        <v>pas de projet</v>
      </c>
      <c r="F14556" s="9">
        <f>MONTH(Tableau2[[#This Row],[Date]])</f>
        <v>6</v>
      </c>
      <c r="G14556" s="9">
        <f>YEAR(Tableau2[[#This Row],[Date]])</f>
        <v>2025</v>
      </c>
      <c r="H14556" s="9">
        <f>_xlfn.ISOWEEKNUM(Tableau2[[#This Row],[Date]])</f>
        <v>27</v>
      </c>
    </row>
    <row r="14557" spans="2:8" hidden="1" x14ac:dyDescent="0.25">
      <c r="B14557">
        <v>111</v>
      </c>
      <c r="C14557" s="3">
        <v>45838</v>
      </c>
      <c r="D14557">
        <v>8</v>
      </c>
      <c r="E14557" s="9" t="str">
        <f>IF(Tableau2[[#This Row],[Project]]="","pas de projet",Tableau2[[#This Row],[Project]])</f>
        <v>pas de projet</v>
      </c>
      <c r="F14557" s="9">
        <f>MONTH(Tableau2[[#This Row],[Date]])</f>
        <v>6</v>
      </c>
      <c r="G14557" s="9">
        <f>YEAR(Tableau2[[#This Row],[Date]])</f>
        <v>2025</v>
      </c>
      <c r="H14557" s="9">
        <f>_xlfn.ISOWEEKNUM(Tableau2[[#This Row],[Date]])</f>
        <v>27</v>
      </c>
    </row>
    <row r="14558" spans="2:8" hidden="1" x14ac:dyDescent="0.25">
      <c r="B14558">
        <v>111</v>
      </c>
      <c r="C14558" s="3">
        <v>45838</v>
      </c>
      <c r="D14558">
        <v>1</v>
      </c>
      <c r="E14558" s="9" t="str">
        <f>IF(Tableau2[[#This Row],[Project]]="","pas de projet",Tableau2[[#This Row],[Project]])</f>
        <v>pas de projet</v>
      </c>
      <c r="F14558" s="9">
        <f>MONTH(Tableau2[[#This Row],[Date]])</f>
        <v>6</v>
      </c>
      <c r="G14558" s="9">
        <f>YEAR(Tableau2[[#This Row],[Date]])</f>
        <v>2025</v>
      </c>
      <c r="H14558" s="9">
        <f>_xlfn.ISOWEEKNUM(Tableau2[[#This Row],[Date]])</f>
        <v>27</v>
      </c>
    </row>
    <row r="14559" spans="2:8" hidden="1" x14ac:dyDescent="0.25">
      <c r="B14559">
        <v>111</v>
      </c>
      <c r="C14559" s="3">
        <v>45838</v>
      </c>
      <c r="D14559">
        <v>8</v>
      </c>
      <c r="E14559" s="9" t="str">
        <f>IF(Tableau2[[#This Row],[Project]]="","pas de projet",Tableau2[[#This Row],[Project]])</f>
        <v>pas de projet</v>
      </c>
      <c r="F14559" s="9">
        <f>MONTH(Tableau2[[#This Row],[Date]])</f>
        <v>6</v>
      </c>
      <c r="G14559" s="9">
        <f>YEAR(Tableau2[[#This Row],[Date]])</f>
        <v>2025</v>
      </c>
      <c r="H14559" s="9">
        <f>_xlfn.ISOWEEKNUM(Tableau2[[#This Row],[Date]])</f>
        <v>27</v>
      </c>
    </row>
    <row r="14560" spans="2:8" hidden="1" x14ac:dyDescent="0.25">
      <c r="B14560">
        <v>111</v>
      </c>
      <c r="C14560" s="3">
        <v>45838</v>
      </c>
      <c r="D14560">
        <v>8</v>
      </c>
      <c r="E14560" s="9" t="str">
        <f>IF(Tableau2[[#This Row],[Project]]="","pas de projet",Tableau2[[#This Row],[Project]])</f>
        <v>pas de projet</v>
      </c>
      <c r="F14560" s="9">
        <f>MONTH(Tableau2[[#This Row],[Date]])</f>
        <v>6</v>
      </c>
      <c r="G14560" s="9">
        <f>YEAR(Tableau2[[#This Row],[Date]])</f>
        <v>2025</v>
      </c>
      <c r="H14560" s="9">
        <f>_xlfn.ISOWEEKNUM(Tableau2[[#This Row],[Date]])</f>
        <v>27</v>
      </c>
    </row>
    <row r="14561" spans="2:8" hidden="1" x14ac:dyDescent="0.25">
      <c r="B14561">
        <v>111</v>
      </c>
      <c r="C14561" s="3">
        <v>45838</v>
      </c>
      <c r="D14561">
        <v>8</v>
      </c>
      <c r="E14561" s="9" t="str">
        <f>IF(Tableau2[[#This Row],[Project]]="","pas de projet",Tableau2[[#This Row],[Project]])</f>
        <v>pas de projet</v>
      </c>
      <c r="F14561" s="9">
        <f>MONTH(Tableau2[[#This Row],[Date]])</f>
        <v>6</v>
      </c>
      <c r="G14561" s="9">
        <f>YEAR(Tableau2[[#This Row],[Date]])</f>
        <v>2025</v>
      </c>
      <c r="H14561" s="9">
        <f>_xlfn.ISOWEEKNUM(Tableau2[[#This Row],[Date]])</f>
        <v>27</v>
      </c>
    </row>
    <row r="14562" spans="2:8" hidden="1" x14ac:dyDescent="0.25">
      <c r="B14562">
        <v>111</v>
      </c>
      <c r="C14562" s="3">
        <v>45838</v>
      </c>
      <c r="D14562">
        <v>8</v>
      </c>
      <c r="E14562" s="9" t="str">
        <f>IF(Tableau2[[#This Row],[Project]]="","pas de projet",Tableau2[[#This Row],[Project]])</f>
        <v>pas de projet</v>
      </c>
      <c r="F14562" s="9">
        <f>MONTH(Tableau2[[#This Row],[Date]])</f>
        <v>6</v>
      </c>
      <c r="G14562" s="9">
        <f>YEAR(Tableau2[[#This Row],[Date]])</f>
        <v>2025</v>
      </c>
      <c r="H14562" s="9">
        <f>_xlfn.ISOWEEKNUM(Tableau2[[#This Row],[Date]])</f>
        <v>27</v>
      </c>
    </row>
    <row r="14563" spans="2:8" hidden="1" x14ac:dyDescent="0.25">
      <c r="B14563">
        <v>111</v>
      </c>
      <c r="C14563" s="3">
        <v>45838</v>
      </c>
      <c r="D14563">
        <v>8</v>
      </c>
      <c r="E14563" s="9" t="str">
        <f>IF(Tableau2[[#This Row],[Project]]="","pas de projet",Tableau2[[#This Row],[Project]])</f>
        <v>pas de projet</v>
      </c>
      <c r="F14563" s="9">
        <f>MONTH(Tableau2[[#This Row],[Date]])</f>
        <v>6</v>
      </c>
      <c r="G14563" s="9">
        <f>YEAR(Tableau2[[#This Row],[Date]])</f>
        <v>2025</v>
      </c>
      <c r="H14563" s="9">
        <f>_xlfn.ISOWEEKNUM(Tableau2[[#This Row],[Date]])</f>
        <v>27</v>
      </c>
    </row>
    <row r="14564" spans="2:8" hidden="1" x14ac:dyDescent="0.25">
      <c r="B14564">
        <v>111</v>
      </c>
      <c r="C14564" s="3">
        <v>45838</v>
      </c>
      <c r="D14564">
        <v>8</v>
      </c>
      <c r="E14564" s="9" t="str">
        <f>IF(Tableau2[[#This Row],[Project]]="","pas de projet",Tableau2[[#This Row],[Project]])</f>
        <v>pas de projet</v>
      </c>
      <c r="F14564" s="9">
        <f>MONTH(Tableau2[[#This Row],[Date]])</f>
        <v>6</v>
      </c>
      <c r="G14564" s="9">
        <f>YEAR(Tableau2[[#This Row],[Date]])</f>
        <v>2025</v>
      </c>
      <c r="H14564" s="9">
        <f>_xlfn.ISOWEEKNUM(Tableau2[[#This Row],[Date]])</f>
        <v>27</v>
      </c>
    </row>
    <row r="14565" spans="2:8" hidden="1" x14ac:dyDescent="0.25">
      <c r="B14565">
        <v>111</v>
      </c>
      <c r="C14565" s="3">
        <v>45838</v>
      </c>
      <c r="D14565">
        <v>8</v>
      </c>
      <c r="E14565" s="9" t="str">
        <f>IF(Tableau2[[#This Row],[Project]]="","pas de projet",Tableau2[[#This Row],[Project]])</f>
        <v>pas de projet</v>
      </c>
      <c r="F14565" s="9">
        <f>MONTH(Tableau2[[#This Row],[Date]])</f>
        <v>6</v>
      </c>
      <c r="G14565" s="9">
        <f>YEAR(Tableau2[[#This Row],[Date]])</f>
        <v>2025</v>
      </c>
      <c r="H14565" s="9">
        <f>_xlfn.ISOWEEKNUM(Tableau2[[#This Row],[Date]])</f>
        <v>27</v>
      </c>
    </row>
    <row r="14566" spans="2:8" hidden="1" x14ac:dyDescent="0.25">
      <c r="B14566">
        <f>111111+1</f>
        <v>111112</v>
      </c>
      <c r="C14566" s="3">
        <v>45838</v>
      </c>
      <c r="D14566">
        <v>8</v>
      </c>
      <c r="E14566" s="9" t="str">
        <f>IF(Tableau2[[#This Row],[Project]]="","pas de projet",Tableau2[[#This Row],[Project]])</f>
        <v>pas de projet</v>
      </c>
      <c r="F14566" s="9">
        <f>MONTH(Tableau2[[#This Row],[Date]])</f>
        <v>6</v>
      </c>
      <c r="G14566" s="9">
        <f>YEAR(Tableau2[[#This Row],[Date]])</f>
        <v>2025</v>
      </c>
      <c r="H14566" s="9">
        <f>_xlfn.ISOWEEKNUM(Tableau2[[#This Row],[Date]])</f>
        <v>27</v>
      </c>
    </row>
    <row r="14567" spans="2:8" hidden="1" x14ac:dyDescent="0.25">
      <c r="B14567">
        <v>111</v>
      </c>
      <c r="C14567" s="3">
        <v>45836</v>
      </c>
      <c r="D14567">
        <v>0</v>
      </c>
      <c r="E14567" s="9" t="str">
        <f>IF(Tableau2[[#This Row],[Project]]="","pas de projet",Tableau2[[#This Row],[Project]])</f>
        <v>pas de projet</v>
      </c>
      <c r="F14567" s="9">
        <f>MONTH(Tableau2[[#This Row],[Date]])</f>
        <v>6</v>
      </c>
      <c r="G14567" s="9">
        <f>YEAR(Tableau2[[#This Row],[Date]])</f>
        <v>2025</v>
      </c>
      <c r="H14567" s="9">
        <f>_xlfn.ISOWEEKNUM(Tableau2[[#This Row],[Date]])</f>
        <v>26</v>
      </c>
    </row>
    <row r="14568" spans="2:8" hidden="1" x14ac:dyDescent="0.25">
      <c r="B14568">
        <v>111</v>
      </c>
      <c r="C14568" s="3">
        <v>45836</v>
      </c>
      <c r="D14568">
        <v>0</v>
      </c>
      <c r="E14568" s="9" t="str">
        <f>IF(Tableau2[[#This Row],[Project]]="","pas de projet",Tableau2[[#This Row],[Project]])</f>
        <v>pas de projet</v>
      </c>
      <c r="F14568" s="9">
        <f>MONTH(Tableau2[[#This Row],[Date]])</f>
        <v>6</v>
      </c>
      <c r="G14568" s="9">
        <f>YEAR(Tableau2[[#This Row],[Date]])</f>
        <v>2025</v>
      </c>
      <c r="H14568" s="9">
        <f>_xlfn.ISOWEEKNUM(Tableau2[[#This Row],[Date]])</f>
        <v>26</v>
      </c>
    </row>
    <row r="14569" spans="2:8" hidden="1" x14ac:dyDescent="0.25">
      <c r="B14569">
        <v>111</v>
      </c>
      <c r="C14569" s="3">
        <v>45836</v>
      </c>
      <c r="D14569">
        <v>0</v>
      </c>
      <c r="E14569" s="9" t="str">
        <f>IF(Tableau2[[#This Row],[Project]]="","pas de projet",Tableau2[[#This Row],[Project]])</f>
        <v>pas de projet</v>
      </c>
      <c r="F14569" s="9">
        <f>MONTH(Tableau2[[#This Row],[Date]])</f>
        <v>6</v>
      </c>
      <c r="G14569" s="9">
        <f>YEAR(Tableau2[[#This Row],[Date]])</f>
        <v>2025</v>
      </c>
      <c r="H14569" s="9">
        <f>_xlfn.ISOWEEKNUM(Tableau2[[#This Row],[Date]])</f>
        <v>26</v>
      </c>
    </row>
    <row r="14570" spans="2:8" hidden="1" x14ac:dyDescent="0.25">
      <c r="B14570">
        <v>111</v>
      </c>
      <c r="C14570" s="3">
        <v>45836</v>
      </c>
      <c r="D14570">
        <v>0</v>
      </c>
      <c r="E14570" s="9" t="str">
        <f>IF(Tableau2[[#This Row],[Project]]="","pas de projet",Tableau2[[#This Row],[Project]])</f>
        <v>pas de projet</v>
      </c>
      <c r="F14570" s="9">
        <f>MONTH(Tableau2[[#This Row],[Date]])</f>
        <v>6</v>
      </c>
      <c r="G14570" s="9">
        <f>YEAR(Tableau2[[#This Row],[Date]])</f>
        <v>2025</v>
      </c>
      <c r="H14570" s="9">
        <f>_xlfn.ISOWEEKNUM(Tableau2[[#This Row],[Date]])</f>
        <v>26</v>
      </c>
    </row>
    <row r="14571" spans="2:8" hidden="1" x14ac:dyDescent="0.25">
      <c r="B14571">
        <v>111</v>
      </c>
      <c r="C14571" s="3">
        <v>45836</v>
      </c>
      <c r="D14571">
        <v>0</v>
      </c>
      <c r="E14571" s="9" t="str">
        <f>IF(Tableau2[[#This Row],[Project]]="","pas de projet",Tableau2[[#This Row],[Project]])</f>
        <v>pas de projet</v>
      </c>
      <c r="F14571" s="9">
        <f>MONTH(Tableau2[[#This Row],[Date]])</f>
        <v>6</v>
      </c>
      <c r="G14571" s="9">
        <f>YEAR(Tableau2[[#This Row],[Date]])</f>
        <v>2025</v>
      </c>
      <c r="H14571" s="9">
        <f>_xlfn.ISOWEEKNUM(Tableau2[[#This Row],[Date]])</f>
        <v>26</v>
      </c>
    </row>
    <row r="14572" spans="2:8" hidden="1" x14ac:dyDescent="0.25">
      <c r="B14572">
        <v>111</v>
      </c>
      <c r="C14572" s="3">
        <v>45836</v>
      </c>
      <c r="D14572">
        <v>0</v>
      </c>
      <c r="E14572" s="9" t="str">
        <f>IF(Tableau2[[#This Row],[Project]]="","pas de projet",Tableau2[[#This Row],[Project]])</f>
        <v>pas de projet</v>
      </c>
      <c r="F14572" s="9">
        <f>MONTH(Tableau2[[#This Row],[Date]])</f>
        <v>6</v>
      </c>
      <c r="G14572" s="9">
        <f>YEAR(Tableau2[[#This Row],[Date]])</f>
        <v>2025</v>
      </c>
      <c r="H14572" s="9">
        <f>_xlfn.ISOWEEKNUM(Tableau2[[#This Row],[Date]])</f>
        <v>26</v>
      </c>
    </row>
    <row r="14573" spans="2:8" hidden="1" x14ac:dyDescent="0.25">
      <c r="B14573">
        <v>111</v>
      </c>
      <c r="C14573" s="3">
        <v>45836</v>
      </c>
      <c r="D14573">
        <v>0</v>
      </c>
      <c r="E14573" s="9" t="str">
        <f>IF(Tableau2[[#This Row],[Project]]="","pas de projet",Tableau2[[#This Row],[Project]])</f>
        <v>pas de projet</v>
      </c>
      <c r="F14573" s="9">
        <f>MONTH(Tableau2[[#This Row],[Date]])</f>
        <v>6</v>
      </c>
      <c r="G14573" s="9">
        <f>YEAR(Tableau2[[#This Row],[Date]])</f>
        <v>2025</v>
      </c>
      <c r="H14573" s="9">
        <f>_xlfn.ISOWEEKNUM(Tableau2[[#This Row],[Date]])</f>
        <v>26</v>
      </c>
    </row>
    <row r="14574" spans="2:8" hidden="1" x14ac:dyDescent="0.25">
      <c r="B14574">
        <v>111</v>
      </c>
      <c r="C14574" s="3">
        <v>45836</v>
      </c>
      <c r="D14574">
        <v>0</v>
      </c>
      <c r="E14574" s="9" t="str">
        <f>IF(Tableau2[[#This Row],[Project]]="","pas de projet",Tableau2[[#This Row],[Project]])</f>
        <v>pas de projet</v>
      </c>
      <c r="F14574" s="9">
        <f>MONTH(Tableau2[[#This Row],[Date]])</f>
        <v>6</v>
      </c>
      <c r="G14574" s="9">
        <f>YEAR(Tableau2[[#This Row],[Date]])</f>
        <v>2025</v>
      </c>
      <c r="H14574" s="9">
        <f>_xlfn.ISOWEEKNUM(Tableau2[[#This Row],[Date]])</f>
        <v>26</v>
      </c>
    </row>
    <row r="14575" spans="2:8" hidden="1" x14ac:dyDescent="0.25">
      <c r="B14575">
        <v>111</v>
      </c>
      <c r="C14575" s="3">
        <v>45836</v>
      </c>
      <c r="D14575">
        <v>0</v>
      </c>
      <c r="E14575" s="9" t="str">
        <f>IF(Tableau2[[#This Row],[Project]]="","pas de projet",Tableau2[[#This Row],[Project]])</f>
        <v>pas de projet</v>
      </c>
      <c r="F14575" s="9">
        <f>MONTH(Tableau2[[#This Row],[Date]])</f>
        <v>6</v>
      </c>
      <c r="G14575" s="9">
        <f>YEAR(Tableau2[[#This Row],[Date]])</f>
        <v>2025</v>
      </c>
      <c r="H14575" s="9">
        <f>_xlfn.ISOWEEKNUM(Tableau2[[#This Row],[Date]])</f>
        <v>26</v>
      </c>
    </row>
    <row r="14576" spans="2:8" hidden="1" x14ac:dyDescent="0.25">
      <c r="B14576">
        <v>111</v>
      </c>
      <c r="C14576" s="3">
        <v>45836</v>
      </c>
      <c r="D14576">
        <v>0</v>
      </c>
      <c r="E14576" s="9" t="str">
        <f>IF(Tableau2[[#This Row],[Project]]="","pas de projet",Tableau2[[#This Row],[Project]])</f>
        <v>pas de projet</v>
      </c>
      <c r="F14576" s="9">
        <f>MONTH(Tableau2[[#This Row],[Date]])</f>
        <v>6</v>
      </c>
      <c r="G14576" s="9">
        <f>YEAR(Tableau2[[#This Row],[Date]])</f>
        <v>2025</v>
      </c>
      <c r="H14576" s="9">
        <f>_xlfn.ISOWEEKNUM(Tableau2[[#This Row],[Date]])</f>
        <v>26</v>
      </c>
    </row>
    <row r="14577" spans="2:8" hidden="1" x14ac:dyDescent="0.25">
      <c r="B14577">
        <v>111</v>
      </c>
      <c r="C14577" s="3">
        <v>45836</v>
      </c>
      <c r="D14577">
        <v>0</v>
      </c>
      <c r="E14577" s="9" t="str">
        <f>IF(Tableau2[[#This Row],[Project]]="","pas de projet",Tableau2[[#This Row],[Project]])</f>
        <v>pas de projet</v>
      </c>
      <c r="F14577" s="9">
        <f>MONTH(Tableau2[[#This Row],[Date]])</f>
        <v>6</v>
      </c>
      <c r="G14577" s="9">
        <f>YEAR(Tableau2[[#This Row],[Date]])</f>
        <v>2025</v>
      </c>
      <c r="H14577" s="9">
        <f>_xlfn.ISOWEEKNUM(Tableau2[[#This Row],[Date]])</f>
        <v>26</v>
      </c>
    </row>
    <row r="14578" spans="2:8" hidden="1" x14ac:dyDescent="0.25">
      <c r="B14578">
        <v>111</v>
      </c>
      <c r="C14578" s="3">
        <v>45836</v>
      </c>
      <c r="D14578">
        <v>0</v>
      </c>
      <c r="E14578" s="9" t="str">
        <f>IF(Tableau2[[#This Row],[Project]]="","pas de projet",Tableau2[[#This Row],[Project]])</f>
        <v>pas de projet</v>
      </c>
      <c r="F14578" s="9">
        <f>MONTH(Tableau2[[#This Row],[Date]])</f>
        <v>6</v>
      </c>
      <c r="G14578" s="9">
        <f>YEAR(Tableau2[[#This Row],[Date]])</f>
        <v>2025</v>
      </c>
      <c r="H14578" s="9">
        <f>_xlfn.ISOWEEKNUM(Tableau2[[#This Row],[Date]])</f>
        <v>26</v>
      </c>
    </row>
    <row r="14579" spans="2:8" hidden="1" x14ac:dyDescent="0.25">
      <c r="B14579">
        <v>111</v>
      </c>
      <c r="C14579" s="3">
        <v>45836</v>
      </c>
      <c r="D14579">
        <v>3</v>
      </c>
      <c r="E14579" s="9" t="str">
        <f>IF(Tableau2[[#This Row],[Project]]="","pas de projet",Tableau2[[#This Row],[Project]])</f>
        <v>pas de projet</v>
      </c>
      <c r="F14579" s="9">
        <f>MONTH(Tableau2[[#This Row],[Date]])</f>
        <v>6</v>
      </c>
      <c r="G14579" s="9">
        <f>YEAR(Tableau2[[#This Row],[Date]])</f>
        <v>2025</v>
      </c>
      <c r="H14579" s="9">
        <f>_xlfn.ISOWEEKNUM(Tableau2[[#This Row],[Date]])</f>
        <v>26</v>
      </c>
    </row>
    <row r="14580" spans="2:8" hidden="1" x14ac:dyDescent="0.25">
      <c r="B14580">
        <v>111</v>
      </c>
      <c r="C14580" s="3">
        <v>45835</v>
      </c>
      <c r="D14580">
        <v>8</v>
      </c>
      <c r="E14580" s="9" t="str">
        <f>IF(Tableau2[[#This Row],[Project]]="","pas de projet",Tableau2[[#This Row],[Project]])</f>
        <v>pas de projet</v>
      </c>
      <c r="F14580" s="9">
        <f>MONTH(Tableau2[[#This Row],[Date]])</f>
        <v>6</v>
      </c>
      <c r="G14580" s="9">
        <f>YEAR(Tableau2[[#This Row],[Date]])</f>
        <v>2025</v>
      </c>
      <c r="H14580" s="9">
        <f>_xlfn.ISOWEEKNUM(Tableau2[[#This Row],[Date]])</f>
        <v>26</v>
      </c>
    </row>
    <row r="14581" spans="2:8" hidden="1" x14ac:dyDescent="0.25">
      <c r="B14581">
        <v>111</v>
      </c>
      <c r="C14581" s="3">
        <v>45835</v>
      </c>
      <c r="D14581">
        <v>8</v>
      </c>
      <c r="E14581" s="9" t="str">
        <f>IF(Tableau2[[#This Row],[Project]]="","pas de projet",Tableau2[[#This Row],[Project]])</f>
        <v>pas de projet</v>
      </c>
      <c r="F14581" s="9">
        <f>MONTH(Tableau2[[#This Row],[Date]])</f>
        <v>6</v>
      </c>
      <c r="G14581" s="9">
        <f>YEAR(Tableau2[[#This Row],[Date]])</f>
        <v>2025</v>
      </c>
      <c r="H14581" s="9">
        <f>_xlfn.ISOWEEKNUM(Tableau2[[#This Row],[Date]])</f>
        <v>26</v>
      </c>
    </row>
    <row r="14582" spans="2:8" hidden="1" x14ac:dyDescent="0.25">
      <c r="B14582">
        <v>111</v>
      </c>
      <c r="C14582" s="3">
        <v>45835</v>
      </c>
      <c r="D14582">
        <v>8</v>
      </c>
      <c r="E14582" s="9" t="str">
        <f>IF(Tableau2[[#This Row],[Project]]="","pas de projet",Tableau2[[#This Row],[Project]])</f>
        <v>pas de projet</v>
      </c>
      <c r="F14582" s="9">
        <f>MONTH(Tableau2[[#This Row],[Date]])</f>
        <v>6</v>
      </c>
      <c r="G14582" s="9">
        <f>YEAR(Tableau2[[#This Row],[Date]])</f>
        <v>2025</v>
      </c>
      <c r="H14582" s="9">
        <f>_xlfn.ISOWEEKNUM(Tableau2[[#This Row],[Date]])</f>
        <v>26</v>
      </c>
    </row>
    <row r="14583" spans="2:8" hidden="1" x14ac:dyDescent="0.25">
      <c r="B14583">
        <v>111</v>
      </c>
      <c r="C14583" s="3">
        <v>45835</v>
      </c>
      <c r="D14583">
        <v>8</v>
      </c>
      <c r="E14583" s="9" t="str">
        <f>IF(Tableau2[[#This Row],[Project]]="","pas de projet",Tableau2[[#This Row],[Project]])</f>
        <v>pas de projet</v>
      </c>
      <c r="F14583" s="9">
        <f>MONTH(Tableau2[[#This Row],[Date]])</f>
        <v>6</v>
      </c>
      <c r="G14583" s="9">
        <f>YEAR(Tableau2[[#This Row],[Date]])</f>
        <v>2025</v>
      </c>
      <c r="H14583" s="9">
        <f>_xlfn.ISOWEEKNUM(Tableau2[[#This Row],[Date]])</f>
        <v>26</v>
      </c>
    </row>
    <row r="14584" spans="2:8" hidden="1" x14ac:dyDescent="0.25">
      <c r="B14584">
        <v>111</v>
      </c>
      <c r="C14584" s="3">
        <v>45835</v>
      </c>
      <c r="D14584">
        <v>8</v>
      </c>
      <c r="E14584" s="9" t="str">
        <f>IF(Tableau2[[#This Row],[Project]]="","pas de projet",Tableau2[[#This Row],[Project]])</f>
        <v>pas de projet</v>
      </c>
      <c r="F14584" s="9">
        <f>MONTH(Tableau2[[#This Row],[Date]])</f>
        <v>6</v>
      </c>
      <c r="G14584" s="9">
        <f>YEAR(Tableau2[[#This Row],[Date]])</f>
        <v>2025</v>
      </c>
      <c r="H14584" s="9">
        <f>_xlfn.ISOWEEKNUM(Tableau2[[#This Row],[Date]])</f>
        <v>26</v>
      </c>
    </row>
    <row r="14585" spans="2:8" hidden="1" x14ac:dyDescent="0.25">
      <c r="B14585">
        <v>111</v>
      </c>
      <c r="C14585" s="3">
        <v>45835</v>
      </c>
      <c r="D14585">
        <v>0</v>
      </c>
      <c r="E14585" s="9" t="str">
        <f>IF(Tableau2[[#This Row],[Project]]="","pas de projet",Tableau2[[#This Row],[Project]])</f>
        <v>pas de projet</v>
      </c>
      <c r="F14585" s="9">
        <f>MONTH(Tableau2[[#This Row],[Date]])</f>
        <v>6</v>
      </c>
      <c r="G14585" s="9">
        <f>YEAR(Tableau2[[#This Row],[Date]])</f>
        <v>2025</v>
      </c>
      <c r="H14585" s="9">
        <f>_xlfn.ISOWEEKNUM(Tableau2[[#This Row],[Date]])</f>
        <v>26</v>
      </c>
    </row>
    <row r="14586" spans="2:8" hidden="1" x14ac:dyDescent="0.25">
      <c r="B14586">
        <v>111</v>
      </c>
      <c r="C14586" s="3">
        <v>45835</v>
      </c>
      <c r="D14586">
        <v>0</v>
      </c>
      <c r="E14586" s="9" t="str">
        <f>IF(Tableau2[[#This Row],[Project]]="","pas de projet",Tableau2[[#This Row],[Project]])</f>
        <v>pas de projet</v>
      </c>
      <c r="F14586" s="9">
        <f>MONTH(Tableau2[[#This Row],[Date]])</f>
        <v>6</v>
      </c>
      <c r="G14586" s="9">
        <f>YEAR(Tableau2[[#This Row],[Date]])</f>
        <v>2025</v>
      </c>
      <c r="H14586" s="9">
        <f>_xlfn.ISOWEEKNUM(Tableau2[[#This Row],[Date]])</f>
        <v>26</v>
      </c>
    </row>
    <row r="14587" spans="2:8" hidden="1" x14ac:dyDescent="0.25">
      <c r="B14587">
        <v>111</v>
      </c>
      <c r="C14587" s="3">
        <v>45835</v>
      </c>
      <c r="D14587">
        <v>8</v>
      </c>
      <c r="E14587" s="9" t="str">
        <f>IF(Tableau2[[#This Row],[Project]]="","pas de projet",Tableau2[[#This Row],[Project]])</f>
        <v>pas de projet</v>
      </c>
      <c r="F14587" s="9">
        <f>MONTH(Tableau2[[#This Row],[Date]])</f>
        <v>6</v>
      </c>
      <c r="G14587" s="9">
        <f>YEAR(Tableau2[[#This Row],[Date]])</f>
        <v>2025</v>
      </c>
      <c r="H14587" s="9">
        <f>_xlfn.ISOWEEKNUM(Tableau2[[#This Row],[Date]])</f>
        <v>26</v>
      </c>
    </row>
    <row r="14588" spans="2:8" hidden="1" x14ac:dyDescent="0.25">
      <c r="B14588">
        <v>111</v>
      </c>
      <c r="C14588" s="3">
        <v>45835</v>
      </c>
      <c r="D14588">
        <v>8</v>
      </c>
      <c r="E14588" s="9" t="str">
        <f>IF(Tableau2[[#This Row],[Project]]="","pas de projet",Tableau2[[#This Row],[Project]])</f>
        <v>pas de projet</v>
      </c>
      <c r="F14588" s="9">
        <f>MONTH(Tableau2[[#This Row],[Date]])</f>
        <v>6</v>
      </c>
      <c r="G14588" s="9">
        <f>YEAR(Tableau2[[#This Row],[Date]])</f>
        <v>2025</v>
      </c>
      <c r="H14588" s="9">
        <f>_xlfn.ISOWEEKNUM(Tableau2[[#This Row],[Date]])</f>
        <v>26</v>
      </c>
    </row>
    <row r="14589" spans="2:8" hidden="1" x14ac:dyDescent="0.25">
      <c r="B14589">
        <v>111</v>
      </c>
      <c r="C14589" s="3">
        <v>45835</v>
      </c>
      <c r="D14589">
        <v>8</v>
      </c>
      <c r="E14589" s="9" t="str">
        <f>IF(Tableau2[[#This Row],[Project]]="","pas de projet",Tableau2[[#This Row],[Project]])</f>
        <v>pas de projet</v>
      </c>
      <c r="F14589" s="9">
        <f>MONTH(Tableau2[[#This Row],[Date]])</f>
        <v>6</v>
      </c>
      <c r="G14589" s="9">
        <f>YEAR(Tableau2[[#This Row],[Date]])</f>
        <v>2025</v>
      </c>
      <c r="H14589" s="9">
        <f>_xlfn.ISOWEEKNUM(Tableau2[[#This Row],[Date]])</f>
        <v>26</v>
      </c>
    </row>
    <row r="14590" spans="2:8" hidden="1" x14ac:dyDescent="0.25">
      <c r="B14590">
        <v>111</v>
      </c>
      <c r="C14590" s="3">
        <v>45835</v>
      </c>
      <c r="D14590">
        <v>0</v>
      </c>
      <c r="E14590" s="9" t="str">
        <f>IF(Tableau2[[#This Row],[Project]]="","pas de projet",Tableau2[[#This Row],[Project]])</f>
        <v>pas de projet</v>
      </c>
      <c r="F14590" s="9">
        <f>MONTH(Tableau2[[#This Row],[Date]])</f>
        <v>6</v>
      </c>
      <c r="G14590" s="9">
        <f>YEAR(Tableau2[[#This Row],[Date]])</f>
        <v>2025</v>
      </c>
      <c r="H14590" s="9">
        <f>_xlfn.ISOWEEKNUM(Tableau2[[#This Row],[Date]])</f>
        <v>26</v>
      </c>
    </row>
    <row r="14591" spans="2:8" hidden="1" x14ac:dyDescent="0.25">
      <c r="B14591">
        <v>111</v>
      </c>
      <c r="C14591" s="3">
        <v>45835</v>
      </c>
      <c r="D14591">
        <v>8</v>
      </c>
      <c r="E14591" s="9" t="str">
        <f>IF(Tableau2[[#This Row],[Project]]="","pas de projet",Tableau2[[#This Row],[Project]])</f>
        <v>pas de projet</v>
      </c>
      <c r="F14591" s="9">
        <f>MONTH(Tableau2[[#This Row],[Date]])</f>
        <v>6</v>
      </c>
      <c r="G14591" s="9">
        <f>YEAR(Tableau2[[#This Row],[Date]])</f>
        <v>2025</v>
      </c>
      <c r="H14591" s="9">
        <f>_xlfn.ISOWEEKNUM(Tableau2[[#This Row],[Date]])</f>
        <v>26</v>
      </c>
    </row>
    <row r="14592" spans="2:8" hidden="1" x14ac:dyDescent="0.25">
      <c r="B14592">
        <v>111</v>
      </c>
      <c r="C14592" s="3">
        <v>45835</v>
      </c>
      <c r="D14592">
        <v>8</v>
      </c>
      <c r="E14592" s="9" t="str">
        <f>IF(Tableau2[[#This Row],[Project]]="","pas de projet",Tableau2[[#This Row],[Project]])</f>
        <v>pas de projet</v>
      </c>
      <c r="F14592" s="9">
        <f>MONTH(Tableau2[[#This Row],[Date]])</f>
        <v>6</v>
      </c>
      <c r="G14592" s="9">
        <f>YEAR(Tableau2[[#This Row],[Date]])</f>
        <v>2025</v>
      </c>
      <c r="H14592" s="9">
        <f>_xlfn.ISOWEEKNUM(Tableau2[[#This Row],[Date]])</f>
        <v>26</v>
      </c>
    </row>
    <row r="14593" spans="1:8" hidden="1" x14ac:dyDescent="0.25">
      <c r="B14593">
        <v>113</v>
      </c>
      <c r="C14593" s="3">
        <v>45838</v>
      </c>
      <c r="D14593">
        <v>8</v>
      </c>
      <c r="E14593" s="9" t="str">
        <f>IF(Tableau2[[#This Row],[Project]]="","pas de projet",Tableau2[[#This Row],[Project]])</f>
        <v>pas de projet</v>
      </c>
      <c r="F14593" s="9">
        <f>MONTH(Tableau2[[#This Row],[Date]])</f>
        <v>6</v>
      </c>
      <c r="G14593" s="9">
        <f>YEAR(Tableau2[[#This Row],[Date]])</f>
        <v>2025</v>
      </c>
      <c r="H14593" s="9">
        <f>_xlfn.ISOWEEKNUM(Tableau2[[#This Row],[Date]])</f>
        <v>27</v>
      </c>
    </row>
    <row r="14594" spans="1:8" hidden="1" x14ac:dyDescent="0.25">
      <c r="B14594">
        <v>113</v>
      </c>
      <c r="C14594" s="3">
        <v>45838</v>
      </c>
      <c r="D14594">
        <v>8</v>
      </c>
      <c r="E14594" s="9" t="str">
        <f>IF(Tableau2[[#This Row],[Project]]="","pas de projet",Tableau2[[#This Row],[Project]])</f>
        <v>pas de projet</v>
      </c>
      <c r="F14594" s="9">
        <f>MONTH(Tableau2[[#This Row],[Date]])</f>
        <v>6</v>
      </c>
      <c r="G14594" s="9">
        <f>YEAR(Tableau2[[#This Row],[Date]])</f>
        <v>2025</v>
      </c>
      <c r="H14594" s="9">
        <f>_xlfn.ISOWEEKNUM(Tableau2[[#This Row],[Date]])</f>
        <v>27</v>
      </c>
    </row>
    <row r="14595" spans="1:8" hidden="1" x14ac:dyDescent="0.25">
      <c r="B14595">
        <v>113</v>
      </c>
      <c r="C14595" s="3">
        <v>45838</v>
      </c>
      <c r="D14595">
        <v>9</v>
      </c>
      <c r="E14595" s="9" t="str">
        <f>IF(Tableau2[[#This Row],[Project]]="","pas de projet",Tableau2[[#This Row],[Project]])</f>
        <v>pas de projet</v>
      </c>
      <c r="F14595" s="9">
        <f>MONTH(Tableau2[[#This Row],[Date]])</f>
        <v>6</v>
      </c>
      <c r="G14595" s="9">
        <f>YEAR(Tableau2[[#This Row],[Date]])</f>
        <v>2025</v>
      </c>
      <c r="H14595" s="9">
        <f>_xlfn.ISOWEEKNUM(Tableau2[[#This Row],[Date]])</f>
        <v>27</v>
      </c>
    </row>
    <row r="14596" spans="1:8" hidden="1" x14ac:dyDescent="0.25">
      <c r="B14596">
        <v>113</v>
      </c>
      <c r="C14596" s="3">
        <v>45838</v>
      </c>
      <c r="D14596">
        <v>8</v>
      </c>
      <c r="E14596" s="9" t="str">
        <f>IF(Tableau2[[#This Row],[Project]]="","pas de projet",Tableau2[[#This Row],[Project]])</f>
        <v>pas de projet</v>
      </c>
      <c r="F14596" s="9">
        <f>MONTH(Tableau2[[#This Row],[Date]])</f>
        <v>6</v>
      </c>
      <c r="G14596" s="9">
        <f>YEAR(Tableau2[[#This Row],[Date]])</f>
        <v>2025</v>
      </c>
      <c r="H14596" s="9">
        <f>_xlfn.ISOWEEKNUM(Tableau2[[#This Row],[Date]])</f>
        <v>27</v>
      </c>
    </row>
    <row r="14597" spans="1:8" hidden="1" x14ac:dyDescent="0.25">
      <c r="B14597">
        <f t="shared" ref="B14597:B14600" si="665">111111+1</f>
        <v>111112</v>
      </c>
      <c r="C14597" s="3">
        <v>45838</v>
      </c>
      <c r="D14597">
        <v>8</v>
      </c>
      <c r="E14597" s="9" t="str">
        <f>IF(Tableau2[[#This Row],[Project]]="","pas de projet",Tableau2[[#This Row],[Project]])</f>
        <v>pas de projet</v>
      </c>
      <c r="F14597" s="9">
        <f>MONTH(Tableau2[[#This Row],[Date]])</f>
        <v>6</v>
      </c>
      <c r="G14597" s="9">
        <f>YEAR(Tableau2[[#This Row],[Date]])</f>
        <v>2025</v>
      </c>
      <c r="H14597" s="9">
        <f>_xlfn.ISOWEEKNUM(Tableau2[[#This Row],[Date]])</f>
        <v>27</v>
      </c>
    </row>
    <row r="14598" spans="1:8" hidden="1" x14ac:dyDescent="0.25">
      <c r="B14598">
        <f t="shared" si="665"/>
        <v>111112</v>
      </c>
      <c r="C14598" s="3">
        <v>45838</v>
      </c>
      <c r="D14598">
        <v>8</v>
      </c>
      <c r="E14598" s="9" t="str">
        <f>IF(Tableau2[[#This Row],[Project]]="","pas de projet",Tableau2[[#This Row],[Project]])</f>
        <v>pas de projet</v>
      </c>
      <c r="F14598" s="9">
        <f>MONTH(Tableau2[[#This Row],[Date]])</f>
        <v>6</v>
      </c>
      <c r="G14598" s="9">
        <f>YEAR(Tableau2[[#This Row],[Date]])</f>
        <v>2025</v>
      </c>
      <c r="H14598" s="9">
        <f>_xlfn.ISOWEEKNUM(Tableau2[[#This Row],[Date]])</f>
        <v>27</v>
      </c>
    </row>
    <row r="14599" spans="1:8" hidden="1" x14ac:dyDescent="0.25">
      <c r="B14599">
        <f t="shared" si="665"/>
        <v>111112</v>
      </c>
      <c r="C14599" s="3">
        <v>45838</v>
      </c>
      <c r="D14599">
        <v>8</v>
      </c>
      <c r="E14599" s="9" t="str">
        <f>IF(Tableau2[[#This Row],[Project]]="","pas de projet",Tableau2[[#This Row],[Project]])</f>
        <v>pas de projet</v>
      </c>
      <c r="F14599" s="9">
        <f>MONTH(Tableau2[[#This Row],[Date]])</f>
        <v>6</v>
      </c>
      <c r="G14599" s="9">
        <f>YEAR(Tableau2[[#This Row],[Date]])</f>
        <v>2025</v>
      </c>
      <c r="H14599" s="9">
        <f>_xlfn.ISOWEEKNUM(Tableau2[[#This Row],[Date]])</f>
        <v>27</v>
      </c>
    </row>
    <row r="14600" spans="1:8" hidden="1" x14ac:dyDescent="0.25">
      <c r="B14600">
        <f t="shared" si="665"/>
        <v>111112</v>
      </c>
      <c r="C14600" s="3">
        <v>45838</v>
      </c>
      <c r="D14600">
        <v>8</v>
      </c>
      <c r="E14600" s="9" t="str">
        <f>IF(Tableau2[[#This Row],[Project]]="","pas de projet",Tableau2[[#This Row],[Project]])</f>
        <v>pas de projet</v>
      </c>
      <c r="F14600" s="9">
        <f>MONTH(Tableau2[[#This Row],[Date]])</f>
        <v>6</v>
      </c>
      <c r="G14600" s="9">
        <f>YEAR(Tableau2[[#This Row],[Date]])</f>
        <v>2025</v>
      </c>
      <c r="H14600" s="9">
        <f>_xlfn.ISOWEEKNUM(Tableau2[[#This Row],[Date]])</f>
        <v>27</v>
      </c>
    </row>
    <row r="14601" spans="1:8" hidden="1" x14ac:dyDescent="0.25">
      <c r="A14601" t="s">
        <v>12</v>
      </c>
      <c r="B14601">
        <v>5</v>
      </c>
      <c r="C14601" s="3">
        <v>45836</v>
      </c>
      <c r="D14601">
        <v>15</v>
      </c>
      <c r="E14601" s="9" t="str">
        <f>IF(Tableau2[[#This Row],[Project]]="","pas de projet",Tableau2[[#This Row],[Project]])</f>
        <v>0DC377</v>
      </c>
      <c r="F14601" s="9">
        <f>MONTH(Tableau2[[#This Row],[Date]])</f>
        <v>6</v>
      </c>
      <c r="G14601" s="9">
        <f>YEAR(Tableau2[[#This Row],[Date]])</f>
        <v>2025</v>
      </c>
      <c r="H14601" s="9">
        <f>_xlfn.ISOWEEKNUM(Tableau2[[#This Row],[Date]])</f>
        <v>26</v>
      </c>
    </row>
    <row r="14602" spans="1:8" hidden="1" x14ac:dyDescent="0.25">
      <c r="A14602" t="s">
        <v>12</v>
      </c>
      <c r="B14602">
        <v>5</v>
      </c>
      <c r="C14602" s="3">
        <v>45836</v>
      </c>
      <c r="D14602">
        <v>10</v>
      </c>
      <c r="E14602" s="9" t="str">
        <f>IF(Tableau2[[#This Row],[Project]]="","pas de projet",Tableau2[[#This Row],[Project]])</f>
        <v>0DC377</v>
      </c>
      <c r="F14602" s="9">
        <f>MONTH(Tableau2[[#This Row],[Date]])</f>
        <v>6</v>
      </c>
      <c r="G14602" s="9">
        <f>YEAR(Tableau2[[#This Row],[Date]])</f>
        <v>2025</v>
      </c>
      <c r="H14602" s="9">
        <f>_xlfn.ISOWEEKNUM(Tableau2[[#This Row],[Date]])</f>
        <v>26</v>
      </c>
    </row>
    <row r="14603" spans="1:8" hidden="1" x14ac:dyDescent="0.25">
      <c r="A14603" t="s">
        <v>12</v>
      </c>
      <c r="B14603">
        <v>5</v>
      </c>
      <c r="C14603" s="3">
        <v>45836</v>
      </c>
      <c r="D14603">
        <v>10</v>
      </c>
      <c r="E14603" s="9" t="str">
        <f>IF(Tableau2[[#This Row],[Project]]="","pas de projet",Tableau2[[#This Row],[Project]])</f>
        <v>0DC377</v>
      </c>
      <c r="F14603" s="9">
        <f>MONTH(Tableau2[[#This Row],[Date]])</f>
        <v>6</v>
      </c>
      <c r="G14603" s="9">
        <f>YEAR(Tableau2[[#This Row],[Date]])</f>
        <v>2025</v>
      </c>
      <c r="H14603" s="9">
        <f>_xlfn.ISOWEEKNUM(Tableau2[[#This Row],[Date]])</f>
        <v>26</v>
      </c>
    </row>
    <row r="14604" spans="1:8" hidden="1" x14ac:dyDescent="0.25">
      <c r="A14604" t="s">
        <v>12</v>
      </c>
      <c r="B14604">
        <v>5</v>
      </c>
      <c r="C14604" s="3">
        <v>45836</v>
      </c>
      <c r="D14604">
        <v>5</v>
      </c>
      <c r="E14604" s="9" t="str">
        <f>IF(Tableau2[[#This Row],[Project]]="","pas de projet",Tableau2[[#This Row],[Project]])</f>
        <v>0DC377</v>
      </c>
      <c r="F14604" s="9">
        <f>MONTH(Tableau2[[#This Row],[Date]])</f>
        <v>6</v>
      </c>
      <c r="G14604" s="9">
        <f>YEAR(Tableau2[[#This Row],[Date]])</f>
        <v>2025</v>
      </c>
      <c r="H14604" s="9">
        <f>_xlfn.ISOWEEKNUM(Tableau2[[#This Row],[Date]])</f>
        <v>26</v>
      </c>
    </row>
    <row r="14605" spans="1:8" hidden="1" x14ac:dyDescent="0.25">
      <c r="B14605">
        <f t="shared" ref="B14605:B14607" si="666">111111+1</f>
        <v>111112</v>
      </c>
      <c r="C14605" s="3">
        <v>45838</v>
      </c>
      <c r="D14605">
        <v>5</v>
      </c>
      <c r="E14605" s="9" t="str">
        <f>IF(Tableau2[[#This Row],[Project]]="","pas de projet",Tableau2[[#This Row],[Project]])</f>
        <v>pas de projet</v>
      </c>
      <c r="F14605" s="9">
        <f>MONTH(Tableau2[[#This Row],[Date]])</f>
        <v>6</v>
      </c>
      <c r="G14605" s="9">
        <f>YEAR(Tableau2[[#This Row],[Date]])</f>
        <v>2025</v>
      </c>
      <c r="H14605" s="9">
        <f>_xlfn.ISOWEEKNUM(Tableau2[[#This Row],[Date]])</f>
        <v>27</v>
      </c>
    </row>
    <row r="14606" spans="1:8" hidden="1" x14ac:dyDescent="0.25">
      <c r="B14606">
        <f t="shared" si="666"/>
        <v>111112</v>
      </c>
      <c r="C14606" s="3">
        <v>45838</v>
      </c>
      <c r="D14606">
        <v>0</v>
      </c>
      <c r="E14606" s="9" t="str">
        <f>IF(Tableau2[[#This Row],[Project]]="","pas de projet",Tableau2[[#This Row],[Project]])</f>
        <v>pas de projet</v>
      </c>
      <c r="F14606" s="9">
        <f>MONTH(Tableau2[[#This Row],[Date]])</f>
        <v>6</v>
      </c>
      <c r="G14606" s="9">
        <f>YEAR(Tableau2[[#This Row],[Date]])</f>
        <v>2025</v>
      </c>
      <c r="H14606" s="9">
        <f>_xlfn.ISOWEEKNUM(Tableau2[[#This Row],[Date]])</f>
        <v>27</v>
      </c>
    </row>
    <row r="14607" spans="1:8" hidden="1" x14ac:dyDescent="0.25">
      <c r="B14607">
        <f t="shared" si="666"/>
        <v>111112</v>
      </c>
      <c r="C14607" s="3">
        <v>45838</v>
      </c>
      <c r="D14607">
        <v>0</v>
      </c>
      <c r="E14607" s="9" t="str">
        <f>IF(Tableau2[[#This Row],[Project]]="","pas de projet",Tableau2[[#This Row],[Project]])</f>
        <v>pas de projet</v>
      </c>
      <c r="F14607" s="9">
        <f>MONTH(Tableau2[[#This Row],[Date]])</f>
        <v>6</v>
      </c>
      <c r="G14607" s="9">
        <f>YEAR(Tableau2[[#This Row],[Date]])</f>
        <v>2025</v>
      </c>
      <c r="H14607" s="9">
        <f>_xlfn.ISOWEEKNUM(Tableau2[[#This Row],[Date]])</f>
        <v>27</v>
      </c>
    </row>
    <row r="14608" spans="1:8" hidden="1" x14ac:dyDescent="0.25">
      <c r="B14608">
        <v>113</v>
      </c>
      <c r="C14608" s="3">
        <v>45818</v>
      </c>
      <c r="D14608">
        <v>10</v>
      </c>
      <c r="E14608" s="9" t="str">
        <f>IF(Tableau2[[#This Row],[Project]]="","pas de projet",Tableau2[[#This Row],[Project]])</f>
        <v>pas de projet</v>
      </c>
      <c r="F14608" s="9">
        <f>MONTH(Tableau2[[#This Row],[Date]])</f>
        <v>6</v>
      </c>
      <c r="G14608" s="9">
        <f>YEAR(Tableau2[[#This Row],[Date]])</f>
        <v>2025</v>
      </c>
      <c r="H14608" s="9">
        <f>_xlfn.ISOWEEKNUM(Tableau2[[#This Row],[Date]])</f>
        <v>24</v>
      </c>
    </row>
    <row r="14609" spans="1:8" hidden="1" x14ac:dyDescent="0.25">
      <c r="B14609">
        <v>113</v>
      </c>
      <c r="C14609" s="3">
        <v>45818</v>
      </c>
      <c r="D14609">
        <v>9</v>
      </c>
      <c r="E14609" s="9" t="str">
        <f>IF(Tableau2[[#This Row],[Project]]="","pas de projet",Tableau2[[#This Row],[Project]])</f>
        <v>pas de projet</v>
      </c>
      <c r="F14609" s="9">
        <f>MONTH(Tableau2[[#This Row],[Date]])</f>
        <v>6</v>
      </c>
      <c r="G14609" s="9">
        <f>YEAR(Tableau2[[#This Row],[Date]])</f>
        <v>2025</v>
      </c>
      <c r="H14609" s="9">
        <f>_xlfn.ISOWEEKNUM(Tableau2[[#This Row],[Date]])</f>
        <v>24</v>
      </c>
    </row>
    <row r="14610" spans="1:8" hidden="1" x14ac:dyDescent="0.25">
      <c r="B14610">
        <v>113</v>
      </c>
      <c r="C14610" s="3">
        <v>45818</v>
      </c>
      <c r="D14610">
        <v>10</v>
      </c>
      <c r="E14610" s="9" t="str">
        <f>IF(Tableau2[[#This Row],[Project]]="","pas de projet",Tableau2[[#This Row],[Project]])</f>
        <v>pas de projet</v>
      </c>
      <c r="F14610" s="9">
        <f>MONTH(Tableau2[[#This Row],[Date]])</f>
        <v>6</v>
      </c>
      <c r="G14610" s="9">
        <f>YEAR(Tableau2[[#This Row],[Date]])</f>
        <v>2025</v>
      </c>
      <c r="H14610" s="9">
        <f>_xlfn.ISOWEEKNUM(Tableau2[[#This Row],[Date]])</f>
        <v>24</v>
      </c>
    </row>
    <row r="14611" spans="1:8" hidden="1" x14ac:dyDescent="0.25">
      <c r="B14611">
        <v>113</v>
      </c>
      <c r="C14611" s="3">
        <v>45818</v>
      </c>
      <c r="D14611">
        <v>9</v>
      </c>
      <c r="E14611" s="9" t="str">
        <f>IF(Tableau2[[#This Row],[Project]]="","pas de projet",Tableau2[[#This Row],[Project]])</f>
        <v>pas de projet</v>
      </c>
      <c r="F14611" s="9">
        <f>MONTH(Tableau2[[#This Row],[Date]])</f>
        <v>6</v>
      </c>
      <c r="G14611" s="9">
        <f>YEAR(Tableau2[[#This Row],[Date]])</f>
        <v>2025</v>
      </c>
      <c r="H14611" s="9">
        <f>_xlfn.ISOWEEKNUM(Tableau2[[#This Row],[Date]])</f>
        <v>24</v>
      </c>
    </row>
    <row r="14612" spans="1:8" hidden="1" x14ac:dyDescent="0.25">
      <c r="B14612">
        <f>111111+1</f>
        <v>111112</v>
      </c>
      <c r="C14612" s="3">
        <v>45838</v>
      </c>
      <c r="D14612">
        <v>8</v>
      </c>
      <c r="E14612" s="9" t="str">
        <f>IF(Tableau2[[#This Row],[Project]]="","pas de projet",Tableau2[[#This Row],[Project]])</f>
        <v>pas de projet</v>
      </c>
      <c r="F14612" s="9">
        <f>MONTH(Tableau2[[#This Row],[Date]])</f>
        <v>6</v>
      </c>
      <c r="G14612" s="9">
        <f>YEAR(Tableau2[[#This Row],[Date]])</f>
        <v>2025</v>
      </c>
      <c r="H14612" s="9">
        <f>_xlfn.ISOWEEKNUM(Tableau2[[#This Row],[Date]])</f>
        <v>27</v>
      </c>
    </row>
    <row r="14613" spans="1:8" hidden="1" x14ac:dyDescent="0.25">
      <c r="A14613" t="s">
        <v>13</v>
      </c>
      <c r="B14613">
        <v>7</v>
      </c>
      <c r="C14613" s="3">
        <v>45836</v>
      </c>
      <c r="D14613">
        <v>12</v>
      </c>
      <c r="E14613" s="9" t="str">
        <f>IF(Tableau2[[#This Row],[Project]]="","pas de projet",Tableau2[[#This Row],[Project]])</f>
        <v>0DC378</v>
      </c>
      <c r="F14613" s="9">
        <f>MONTH(Tableau2[[#This Row],[Date]])</f>
        <v>6</v>
      </c>
      <c r="G14613" s="9">
        <f>YEAR(Tableau2[[#This Row],[Date]])</f>
        <v>2025</v>
      </c>
      <c r="H14613" s="9">
        <f>_xlfn.ISOWEEKNUM(Tableau2[[#This Row],[Date]])</f>
        <v>26</v>
      </c>
    </row>
    <row r="14614" spans="1:8" hidden="1" x14ac:dyDescent="0.25">
      <c r="A14614" t="s">
        <v>12</v>
      </c>
      <c r="B14614">
        <v>7</v>
      </c>
      <c r="C14614" s="3">
        <v>45836</v>
      </c>
      <c r="D14614">
        <v>10</v>
      </c>
      <c r="E14614" s="9" t="str">
        <f>IF(Tableau2[[#This Row],[Project]]="","pas de projet",Tableau2[[#This Row],[Project]])</f>
        <v>0DC377</v>
      </c>
      <c r="F14614" s="9">
        <f>MONTH(Tableau2[[#This Row],[Date]])</f>
        <v>6</v>
      </c>
      <c r="G14614" s="9">
        <f>YEAR(Tableau2[[#This Row],[Date]])</f>
        <v>2025</v>
      </c>
      <c r="H14614" s="9">
        <f>_xlfn.ISOWEEKNUM(Tableau2[[#This Row],[Date]])</f>
        <v>26</v>
      </c>
    </row>
    <row r="14615" spans="1:8" hidden="1" x14ac:dyDescent="0.25">
      <c r="A14615" t="s">
        <v>12</v>
      </c>
      <c r="B14615">
        <v>7</v>
      </c>
      <c r="C14615" s="3">
        <v>45836</v>
      </c>
      <c r="D14615">
        <v>11</v>
      </c>
      <c r="E14615" s="9" t="str">
        <f>IF(Tableau2[[#This Row],[Project]]="","pas de projet",Tableau2[[#This Row],[Project]])</f>
        <v>0DC377</v>
      </c>
      <c r="F14615" s="9">
        <f>MONTH(Tableau2[[#This Row],[Date]])</f>
        <v>6</v>
      </c>
      <c r="G14615" s="9">
        <f>YEAR(Tableau2[[#This Row],[Date]])</f>
        <v>2025</v>
      </c>
      <c r="H14615" s="9">
        <f>_xlfn.ISOWEEKNUM(Tableau2[[#This Row],[Date]])</f>
        <v>26</v>
      </c>
    </row>
    <row r="14616" spans="1:8" hidden="1" x14ac:dyDescent="0.25">
      <c r="A14616" t="s">
        <v>12</v>
      </c>
      <c r="B14616">
        <v>7</v>
      </c>
      <c r="C14616" s="3">
        <v>45836</v>
      </c>
      <c r="D14616">
        <v>10</v>
      </c>
      <c r="E14616" s="9" t="str">
        <f>IF(Tableau2[[#This Row],[Project]]="","pas de projet",Tableau2[[#This Row],[Project]])</f>
        <v>0DC377</v>
      </c>
      <c r="F14616" s="9">
        <f>MONTH(Tableau2[[#This Row],[Date]])</f>
        <v>6</v>
      </c>
      <c r="G14616" s="9">
        <f>YEAR(Tableau2[[#This Row],[Date]])</f>
        <v>2025</v>
      </c>
      <c r="H14616" s="9">
        <f>_xlfn.ISOWEEKNUM(Tableau2[[#This Row],[Date]])</f>
        <v>26</v>
      </c>
    </row>
    <row r="14617" spans="1:8" hidden="1" x14ac:dyDescent="0.25">
      <c r="A14617" t="s">
        <v>12</v>
      </c>
      <c r="B14617">
        <v>7</v>
      </c>
      <c r="C14617" s="3">
        <v>45836</v>
      </c>
      <c r="D14617">
        <v>10</v>
      </c>
      <c r="E14617" s="9" t="str">
        <f>IF(Tableau2[[#This Row],[Project]]="","pas de projet",Tableau2[[#This Row],[Project]])</f>
        <v>0DC377</v>
      </c>
      <c r="F14617" s="9">
        <f>MONTH(Tableau2[[#This Row],[Date]])</f>
        <v>6</v>
      </c>
      <c r="G14617" s="9">
        <f>YEAR(Tableau2[[#This Row],[Date]])</f>
        <v>2025</v>
      </c>
      <c r="H14617" s="9">
        <f>_xlfn.ISOWEEKNUM(Tableau2[[#This Row],[Date]])</f>
        <v>26</v>
      </c>
    </row>
    <row r="14618" spans="1:8" hidden="1" x14ac:dyDescent="0.25">
      <c r="A14618" t="s">
        <v>22</v>
      </c>
      <c r="B14618">
        <v>7</v>
      </c>
      <c r="C14618" s="3">
        <v>45836</v>
      </c>
      <c r="D14618">
        <v>8</v>
      </c>
      <c r="E14618" s="9" t="str">
        <f>IF(Tableau2[[#This Row],[Project]]="","pas de projet",Tableau2[[#This Row],[Project]])</f>
        <v>0DC376</v>
      </c>
      <c r="F14618" s="9">
        <f>MONTH(Tableau2[[#This Row],[Date]])</f>
        <v>6</v>
      </c>
      <c r="G14618" s="9">
        <f>YEAR(Tableau2[[#This Row],[Date]])</f>
        <v>2025</v>
      </c>
      <c r="H14618" s="9">
        <f>_xlfn.ISOWEEKNUM(Tableau2[[#This Row],[Date]])</f>
        <v>26</v>
      </c>
    </row>
    <row r="14619" spans="1:8" hidden="1" x14ac:dyDescent="0.25">
      <c r="A14619" t="s">
        <v>32</v>
      </c>
      <c r="B14619">
        <v>6</v>
      </c>
      <c r="C14619" s="3">
        <v>45836</v>
      </c>
      <c r="D14619">
        <v>5.66</v>
      </c>
      <c r="E14619" s="9" t="str">
        <f>IF(Tableau2[[#This Row],[Project]]="","pas de projet",Tableau2[[#This Row],[Project]])</f>
        <v>0NC378</v>
      </c>
      <c r="F14619" s="9">
        <f>MONTH(Tableau2[[#This Row],[Date]])</f>
        <v>6</v>
      </c>
      <c r="G14619" s="9">
        <f>YEAR(Tableau2[[#This Row],[Date]])</f>
        <v>2025</v>
      </c>
      <c r="H14619" s="9">
        <f>_xlfn.ISOWEEKNUM(Tableau2[[#This Row],[Date]])</f>
        <v>26</v>
      </c>
    </row>
    <row r="14620" spans="1:8" hidden="1" x14ac:dyDescent="0.25">
      <c r="A14620" t="s">
        <v>32</v>
      </c>
      <c r="B14620">
        <v>6</v>
      </c>
      <c r="C14620" s="3">
        <v>45836</v>
      </c>
      <c r="D14620">
        <v>5.67</v>
      </c>
      <c r="E14620" s="9" t="str">
        <f>IF(Tableau2[[#This Row],[Project]]="","pas de projet",Tableau2[[#This Row],[Project]])</f>
        <v>0NC378</v>
      </c>
      <c r="F14620" s="9">
        <f>MONTH(Tableau2[[#This Row],[Date]])</f>
        <v>6</v>
      </c>
      <c r="G14620" s="9">
        <f>YEAR(Tableau2[[#This Row],[Date]])</f>
        <v>2025</v>
      </c>
      <c r="H14620" s="9">
        <f>_xlfn.ISOWEEKNUM(Tableau2[[#This Row],[Date]])</f>
        <v>26</v>
      </c>
    </row>
    <row r="14621" spans="1:8" hidden="1" x14ac:dyDescent="0.25">
      <c r="A14621" t="s">
        <v>32</v>
      </c>
      <c r="B14621">
        <v>6</v>
      </c>
      <c r="C14621" s="3">
        <v>45836</v>
      </c>
      <c r="D14621">
        <v>5.67</v>
      </c>
      <c r="E14621" s="9" t="str">
        <f>IF(Tableau2[[#This Row],[Project]]="","pas de projet",Tableau2[[#This Row],[Project]])</f>
        <v>0NC378</v>
      </c>
      <c r="F14621" s="9">
        <f>MONTH(Tableau2[[#This Row],[Date]])</f>
        <v>6</v>
      </c>
      <c r="G14621" s="9">
        <f>YEAR(Tableau2[[#This Row],[Date]])</f>
        <v>2025</v>
      </c>
      <c r="H14621" s="9">
        <f>_xlfn.ISOWEEKNUM(Tableau2[[#This Row],[Date]])</f>
        <v>26</v>
      </c>
    </row>
    <row r="14622" spans="1:8" hidden="1" x14ac:dyDescent="0.25">
      <c r="A14622" t="s">
        <v>22</v>
      </c>
      <c r="B14622">
        <v>7</v>
      </c>
      <c r="C14622" s="3">
        <v>45836</v>
      </c>
      <c r="D14622">
        <v>8</v>
      </c>
      <c r="E14622" s="9" t="str">
        <f>IF(Tableau2[[#This Row],[Project]]="","pas de projet",Tableau2[[#This Row],[Project]])</f>
        <v>0DC376</v>
      </c>
      <c r="F14622" s="9">
        <f>MONTH(Tableau2[[#This Row],[Date]])</f>
        <v>6</v>
      </c>
      <c r="G14622" s="9">
        <f>YEAR(Tableau2[[#This Row],[Date]])</f>
        <v>2025</v>
      </c>
      <c r="H14622" s="9">
        <f>_xlfn.ISOWEEKNUM(Tableau2[[#This Row],[Date]])</f>
        <v>26</v>
      </c>
    </row>
    <row r="14623" spans="1:8" hidden="1" x14ac:dyDescent="0.25">
      <c r="A14623" t="s">
        <v>32</v>
      </c>
      <c r="B14623">
        <v>7</v>
      </c>
      <c r="C14623" s="3">
        <v>45835</v>
      </c>
      <c r="D14623">
        <v>18</v>
      </c>
      <c r="E14623" s="9" t="str">
        <f>IF(Tableau2[[#This Row],[Project]]="","pas de projet",Tableau2[[#This Row],[Project]])</f>
        <v>0NC378</v>
      </c>
      <c r="F14623" s="9">
        <f>MONTH(Tableau2[[#This Row],[Date]])</f>
        <v>6</v>
      </c>
      <c r="G14623" s="9">
        <f>YEAR(Tableau2[[#This Row],[Date]])</f>
        <v>2025</v>
      </c>
      <c r="H14623" s="9">
        <f>_xlfn.ISOWEEKNUM(Tableau2[[#This Row],[Date]])</f>
        <v>26</v>
      </c>
    </row>
    <row r="14624" spans="1:8" hidden="1" x14ac:dyDescent="0.25">
      <c r="A14624" t="s">
        <v>32</v>
      </c>
      <c r="B14624">
        <v>6</v>
      </c>
      <c r="C14624" s="3">
        <v>45836</v>
      </c>
      <c r="D14624">
        <v>36</v>
      </c>
      <c r="E14624" s="9" t="str">
        <f>IF(Tableau2[[#This Row],[Project]]="","pas de projet",Tableau2[[#This Row],[Project]])</f>
        <v>0NC378</v>
      </c>
      <c r="F14624" s="9">
        <f>MONTH(Tableau2[[#This Row],[Date]])</f>
        <v>6</v>
      </c>
      <c r="G14624" s="9">
        <f>YEAR(Tableau2[[#This Row],[Date]])</f>
        <v>2025</v>
      </c>
      <c r="H14624" s="9">
        <f>_xlfn.ISOWEEKNUM(Tableau2[[#This Row],[Date]])</f>
        <v>26</v>
      </c>
    </row>
    <row r="14625" spans="1:8" hidden="1" x14ac:dyDescent="0.25">
      <c r="A14625" t="s">
        <v>12</v>
      </c>
      <c r="B14625">
        <v>7</v>
      </c>
      <c r="C14625" s="3">
        <v>45835</v>
      </c>
      <c r="D14625">
        <v>16</v>
      </c>
      <c r="E14625" s="9" t="str">
        <f>IF(Tableau2[[#This Row],[Project]]="","pas de projet",Tableau2[[#This Row],[Project]])</f>
        <v>0DC377</v>
      </c>
      <c r="F14625" s="9">
        <f>MONTH(Tableau2[[#This Row],[Date]])</f>
        <v>6</v>
      </c>
      <c r="G14625" s="9">
        <f>YEAR(Tableau2[[#This Row],[Date]])</f>
        <v>2025</v>
      </c>
      <c r="H14625" s="9">
        <f>_xlfn.ISOWEEKNUM(Tableau2[[#This Row],[Date]])</f>
        <v>26</v>
      </c>
    </row>
    <row r="14626" spans="1:8" hidden="1" x14ac:dyDescent="0.25">
      <c r="A14626" t="s">
        <v>12</v>
      </c>
      <c r="B14626">
        <v>7</v>
      </c>
      <c r="C14626" s="3">
        <v>45835</v>
      </c>
      <c r="D14626">
        <v>18</v>
      </c>
      <c r="E14626" s="9" t="str">
        <f>IF(Tableau2[[#This Row],[Project]]="","pas de projet",Tableau2[[#This Row],[Project]])</f>
        <v>0DC377</v>
      </c>
      <c r="F14626" s="9">
        <f>MONTH(Tableau2[[#This Row],[Date]])</f>
        <v>6</v>
      </c>
      <c r="G14626" s="9">
        <f>YEAR(Tableau2[[#This Row],[Date]])</f>
        <v>2025</v>
      </c>
      <c r="H14626" s="9">
        <f>_xlfn.ISOWEEKNUM(Tableau2[[#This Row],[Date]])</f>
        <v>26</v>
      </c>
    </row>
    <row r="14627" spans="1:8" hidden="1" x14ac:dyDescent="0.25">
      <c r="A14627" t="s">
        <v>8</v>
      </c>
      <c r="B14627">
        <v>6</v>
      </c>
      <c r="C14627" s="3">
        <v>45836</v>
      </c>
      <c r="D14627">
        <v>22</v>
      </c>
      <c r="E14627" s="9" t="str">
        <f>IF(Tableau2[[#This Row],[Project]]="","pas de projet",Tableau2[[#This Row],[Project]])</f>
        <v>Fara proiect</v>
      </c>
      <c r="F14627" s="9">
        <f>MONTH(Tableau2[[#This Row],[Date]])</f>
        <v>6</v>
      </c>
      <c r="G14627" s="9">
        <f>YEAR(Tableau2[[#This Row],[Date]])</f>
        <v>2025</v>
      </c>
      <c r="H14627" s="9">
        <f>_xlfn.ISOWEEKNUM(Tableau2[[#This Row],[Date]])</f>
        <v>26</v>
      </c>
    </row>
    <row r="14628" spans="1:8" hidden="1" x14ac:dyDescent="0.25">
      <c r="A14628" t="s">
        <v>12</v>
      </c>
      <c r="B14628">
        <v>7</v>
      </c>
      <c r="C14628" s="3">
        <v>45835</v>
      </c>
      <c r="D14628">
        <v>18</v>
      </c>
      <c r="E14628" s="9" t="str">
        <f>IF(Tableau2[[#This Row],[Project]]="","pas de projet",Tableau2[[#This Row],[Project]])</f>
        <v>0DC377</v>
      </c>
      <c r="F14628" s="9">
        <f>MONTH(Tableau2[[#This Row],[Date]])</f>
        <v>6</v>
      </c>
      <c r="G14628" s="9">
        <f>YEAR(Tableau2[[#This Row],[Date]])</f>
        <v>2025</v>
      </c>
      <c r="H14628" s="9">
        <f>_xlfn.ISOWEEKNUM(Tableau2[[#This Row],[Date]])</f>
        <v>26</v>
      </c>
    </row>
    <row r="14629" spans="1:8" hidden="1" x14ac:dyDescent="0.25">
      <c r="A14629" t="s">
        <v>12</v>
      </c>
      <c r="B14629">
        <v>7</v>
      </c>
      <c r="C14629" s="3">
        <v>45835</v>
      </c>
      <c r="D14629">
        <v>18</v>
      </c>
      <c r="E14629" s="9" t="str">
        <f>IF(Tableau2[[#This Row],[Project]]="","pas de projet",Tableau2[[#This Row],[Project]])</f>
        <v>0DC377</v>
      </c>
      <c r="F14629" s="9">
        <f>MONTH(Tableau2[[#This Row],[Date]])</f>
        <v>6</v>
      </c>
      <c r="G14629" s="9">
        <f>YEAR(Tableau2[[#This Row],[Date]])</f>
        <v>2025</v>
      </c>
      <c r="H14629" s="9">
        <f>_xlfn.ISOWEEKNUM(Tableau2[[#This Row],[Date]])</f>
        <v>26</v>
      </c>
    </row>
    <row r="14630" spans="1:8" hidden="1" x14ac:dyDescent="0.25">
      <c r="A14630" t="s">
        <v>22</v>
      </c>
      <c r="B14630">
        <v>7</v>
      </c>
      <c r="C14630" s="3">
        <v>45835</v>
      </c>
      <c r="D14630">
        <v>12</v>
      </c>
      <c r="E14630" s="9" t="str">
        <f>IF(Tableau2[[#This Row],[Project]]="","pas de projet",Tableau2[[#This Row],[Project]])</f>
        <v>0DC376</v>
      </c>
      <c r="F14630" s="9">
        <f>MONTH(Tableau2[[#This Row],[Date]])</f>
        <v>6</v>
      </c>
      <c r="G14630" s="9">
        <f>YEAR(Tableau2[[#This Row],[Date]])</f>
        <v>2025</v>
      </c>
      <c r="H14630" s="9">
        <f>_xlfn.ISOWEEKNUM(Tableau2[[#This Row],[Date]])</f>
        <v>26</v>
      </c>
    </row>
    <row r="14631" spans="1:8" hidden="1" x14ac:dyDescent="0.25">
      <c r="A14631" t="s">
        <v>22</v>
      </c>
      <c r="B14631">
        <v>7</v>
      </c>
      <c r="C14631" s="3">
        <v>45835</v>
      </c>
      <c r="D14631">
        <v>12</v>
      </c>
      <c r="E14631" s="9" t="str">
        <f>IF(Tableau2[[#This Row],[Project]]="","pas de projet",Tableau2[[#This Row],[Project]])</f>
        <v>0DC376</v>
      </c>
      <c r="F14631" s="9">
        <f>MONTH(Tableau2[[#This Row],[Date]])</f>
        <v>6</v>
      </c>
      <c r="G14631" s="9">
        <f>YEAR(Tableau2[[#This Row],[Date]])</f>
        <v>2025</v>
      </c>
      <c r="H14631" s="9">
        <f>_xlfn.ISOWEEKNUM(Tableau2[[#This Row],[Date]])</f>
        <v>26</v>
      </c>
    </row>
    <row r="14632" spans="1:8" hidden="1" x14ac:dyDescent="0.25">
      <c r="A14632" t="s">
        <v>22</v>
      </c>
      <c r="B14632">
        <v>7</v>
      </c>
      <c r="C14632" s="3">
        <v>45835</v>
      </c>
      <c r="D14632">
        <v>24</v>
      </c>
      <c r="E14632" s="9" t="str">
        <f>IF(Tableau2[[#This Row],[Project]]="","pas de projet",Tableau2[[#This Row],[Project]])</f>
        <v>0DC376</v>
      </c>
      <c r="F14632" s="9">
        <f>MONTH(Tableau2[[#This Row],[Date]])</f>
        <v>6</v>
      </c>
      <c r="G14632" s="9">
        <f>YEAR(Tableau2[[#This Row],[Date]])</f>
        <v>2025</v>
      </c>
      <c r="H14632" s="9">
        <f>_xlfn.ISOWEEKNUM(Tableau2[[#This Row],[Date]])</f>
        <v>26</v>
      </c>
    </row>
    <row r="14633" spans="1:8" hidden="1" x14ac:dyDescent="0.25">
      <c r="A14633" t="s">
        <v>10</v>
      </c>
      <c r="B14633">
        <f>1</f>
        <v>1</v>
      </c>
      <c r="C14633" s="3">
        <v>45836</v>
      </c>
      <c r="D14633">
        <v>15</v>
      </c>
      <c r="E14633" s="9" t="str">
        <f>IF(Tableau2[[#This Row],[Project]]="","pas de projet",Tableau2[[#This Row],[Project]])</f>
        <v>0NC377</v>
      </c>
      <c r="F14633" s="9">
        <f>MONTH(Tableau2[[#This Row],[Date]])</f>
        <v>6</v>
      </c>
      <c r="G14633" s="9">
        <f>YEAR(Tableau2[[#This Row],[Date]])</f>
        <v>2025</v>
      </c>
      <c r="H14633" s="9">
        <f>_xlfn.ISOWEEKNUM(Tableau2[[#This Row],[Date]])</f>
        <v>26</v>
      </c>
    </row>
    <row r="14634" spans="1:8" hidden="1" x14ac:dyDescent="0.25">
      <c r="A14634" t="s">
        <v>10</v>
      </c>
      <c r="B14634">
        <f>1</f>
        <v>1</v>
      </c>
      <c r="C14634" s="3">
        <v>45836</v>
      </c>
      <c r="D14634">
        <v>10</v>
      </c>
      <c r="E14634" s="9" t="str">
        <f>IF(Tableau2[[#This Row],[Project]]="","pas de projet",Tableau2[[#This Row],[Project]])</f>
        <v>0NC377</v>
      </c>
      <c r="F14634" s="9">
        <f>MONTH(Tableau2[[#This Row],[Date]])</f>
        <v>6</v>
      </c>
      <c r="G14634" s="9">
        <f>YEAR(Tableau2[[#This Row],[Date]])</f>
        <v>2025</v>
      </c>
      <c r="H14634" s="9">
        <f>_xlfn.ISOWEEKNUM(Tableau2[[#This Row],[Date]])</f>
        <v>26</v>
      </c>
    </row>
    <row r="14635" spans="1:8" hidden="1" x14ac:dyDescent="0.25">
      <c r="A14635" t="s">
        <v>10</v>
      </c>
      <c r="B14635">
        <f>1</f>
        <v>1</v>
      </c>
      <c r="C14635" s="3">
        <v>45836</v>
      </c>
      <c r="D14635">
        <v>15</v>
      </c>
      <c r="E14635" s="9" t="str">
        <f>IF(Tableau2[[#This Row],[Project]]="","pas de projet",Tableau2[[#This Row],[Project]])</f>
        <v>0NC377</v>
      </c>
      <c r="F14635" s="9">
        <f>MONTH(Tableau2[[#This Row],[Date]])</f>
        <v>6</v>
      </c>
      <c r="G14635" s="9">
        <f>YEAR(Tableau2[[#This Row],[Date]])</f>
        <v>2025</v>
      </c>
      <c r="H14635" s="9">
        <f>_xlfn.ISOWEEKNUM(Tableau2[[#This Row],[Date]])</f>
        <v>26</v>
      </c>
    </row>
    <row r="14636" spans="1:8" hidden="1" x14ac:dyDescent="0.25">
      <c r="A14636" t="s">
        <v>12</v>
      </c>
      <c r="B14636">
        <v>4</v>
      </c>
      <c r="C14636" s="3">
        <v>45829</v>
      </c>
      <c r="D14636">
        <v>6</v>
      </c>
      <c r="E14636" s="9" t="str">
        <f>IF(Tableau2[[#This Row],[Project]]="","pas de projet",Tableau2[[#This Row],[Project]])</f>
        <v>0DC377</v>
      </c>
      <c r="F14636" s="9">
        <f>MONTH(Tableau2[[#This Row],[Date]])</f>
        <v>6</v>
      </c>
      <c r="G14636" s="9">
        <f>YEAR(Tableau2[[#This Row],[Date]])</f>
        <v>2025</v>
      </c>
      <c r="H14636" s="9">
        <f>_xlfn.ISOWEEKNUM(Tableau2[[#This Row],[Date]])</f>
        <v>25</v>
      </c>
    </row>
    <row r="14637" spans="1:8" hidden="1" x14ac:dyDescent="0.25">
      <c r="A14637" t="s">
        <v>13</v>
      </c>
      <c r="B14637">
        <v>4</v>
      </c>
      <c r="C14637" s="3">
        <v>45836</v>
      </c>
      <c r="D14637">
        <v>4</v>
      </c>
      <c r="E14637" s="9" t="str">
        <f>IF(Tableau2[[#This Row],[Project]]="","pas de projet",Tableau2[[#This Row],[Project]])</f>
        <v>0DC378</v>
      </c>
      <c r="F14637" s="9">
        <f>MONTH(Tableau2[[#This Row],[Date]])</f>
        <v>6</v>
      </c>
      <c r="G14637" s="9">
        <f>YEAR(Tableau2[[#This Row],[Date]])</f>
        <v>2025</v>
      </c>
      <c r="H14637" s="9">
        <f>_xlfn.ISOWEEKNUM(Tableau2[[#This Row],[Date]])</f>
        <v>26</v>
      </c>
    </row>
    <row r="14638" spans="1:8" hidden="1" x14ac:dyDescent="0.25">
      <c r="A14638" t="s">
        <v>13</v>
      </c>
      <c r="B14638">
        <v>4</v>
      </c>
      <c r="C14638" s="3">
        <v>45836</v>
      </c>
      <c r="D14638">
        <v>10</v>
      </c>
      <c r="E14638" s="9" t="str">
        <f>IF(Tableau2[[#This Row],[Project]]="","pas de projet",Tableau2[[#This Row],[Project]])</f>
        <v>0DC378</v>
      </c>
      <c r="F14638" s="9">
        <f>MONTH(Tableau2[[#This Row],[Date]])</f>
        <v>6</v>
      </c>
      <c r="G14638" s="9">
        <f>YEAR(Tableau2[[#This Row],[Date]])</f>
        <v>2025</v>
      </c>
      <c r="H14638" s="9">
        <f>_xlfn.ISOWEEKNUM(Tableau2[[#This Row],[Date]])</f>
        <v>26</v>
      </c>
    </row>
    <row r="14639" spans="1:8" hidden="1" x14ac:dyDescent="0.25">
      <c r="A14639" t="s">
        <v>13</v>
      </c>
      <c r="B14639">
        <v>4</v>
      </c>
      <c r="C14639" s="3">
        <v>45836</v>
      </c>
      <c r="D14639">
        <v>10</v>
      </c>
      <c r="E14639" s="9" t="str">
        <f>IF(Tableau2[[#This Row],[Project]]="","pas de projet",Tableau2[[#This Row],[Project]])</f>
        <v>0DC378</v>
      </c>
      <c r="F14639" s="9">
        <f>MONTH(Tableau2[[#This Row],[Date]])</f>
        <v>6</v>
      </c>
      <c r="G14639" s="9">
        <f>YEAR(Tableau2[[#This Row],[Date]])</f>
        <v>2025</v>
      </c>
      <c r="H14639" s="9">
        <f>_xlfn.ISOWEEKNUM(Tableau2[[#This Row],[Date]])</f>
        <v>26</v>
      </c>
    </row>
    <row r="14640" spans="1:8" hidden="1" x14ac:dyDescent="0.25">
      <c r="A14640" t="s">
        <v>12</v>
      </c>
      <c r="B14640">
        <v>4</v>
      </c>
      <c r="C14640" s="3">
        <v>45836</v>
      </c>
      <c r="D14640">
        <v>10</v>
      </c>
      <c r="E14640" s="9" t="str">
        <f>IF(Tableau2[[#This Row],[Project]]="","pas de projet",Tableau2[[#This Row],[Project]])</f>
        <v>0DC377</v>
      </c>
      <c r="F14640" s="9">
        <f>MONTH(Tableau2[[#This Row],[Date]])</f>
        <v>6</v>
      </c>
      <c r="G14640" s="9">
        <f>YEAR(Tableau2[[#This Row],[Date]])</f>
        <v>2025</v>
      </c>
      <c r="H14640" s="9">
        <f>_xlfn.ISOWEEKNUM(Tableau2[[#This Row],[Date]])</f>
        <v>26</v>
      </c>
    </row>
    <row r="14641" spans="1:8" hidden="1" x14ac:dyDescent="0.25">
      <c r="A14641" t="s">
        <v>22</v>
      </c>
      <c r="B14641">
        <v>4</v>
      </c>
      <c r="C14641" s="3">
        <v>45836</v>
      </c>
      <c r="D14641">
        <v>10</v>
      </c>
      <c r="E14641" s="9" t="str">
        <f>IF(Tableau2[[#This Row],[Project]]="","pas de projet",Tableau2[[#This Row],[Project]])</f>
        <v>0DC376</v>
      </c>
      <c r="F14641" s="9">
        <f>MONTH(Tableau2[[#This Row],[Date]])</f>
        <v>6</v>
      </c>
      <c r="G14641" s="9">
        <f>YEAR(Tableau2[[#This Row],[Date]])</f>
        <v>2025</v>
      </c>
      <c r="H14641" s="9">
        <f>_xlfn.ISOWEEKNUM(Tableau2[[#This Row],[Date]])</f>
        <v>26</v>
      </c>
    </row>
    <row r="14642" spans="1:8" hidden="1" x14ac:dyDescent="0.25">
      <c r="A14642" t="s">
        <v>22</v>
      </c>
      <c r="B14642">
        <v>4</v>
      </c>
      <c r="C14642" s="3">
        <v>45836</v>
      </c>
      <c r="D14642">
        <v>15</v>
      </c>
      <c r="E14642" s="9" t="str">
        <f>IF(Tableau2[[#This Row],[Project]]="","pas de projet",Tableau2[[#This Row],[Project]])</f>
        <v>0DC376</v>
      </c>
      <c r="F14642" s="9">
        <f>MONTH(Tableau2[[#This Row],[Date]])</f>
        <v>6</v>
      </c>
      <c r="G14642" s="9">
        <f>YEAR(Tableau2[[#This Row],[Date]])</f>
        <v>2025</v>
      </c>
      <c r="H14642" s="9">
        <f>_xlfn.ISOWEEKNUM(Tableau2[[#This Row],[Date]])</f>
        <v>26</v>
      </c>
    </row>
    <row r="14643" spans="1:8" hidden="1" x14ac:dyDescent="0.25">
      <c r="A14643" t="s">
        <v>10</v>
      </c>
      <c r="B14643">
        <f t="shared" ref="B14643:B14644" si="667">111111+1</f>
        <v>111112</v>
      </c>
      <c r="C14643" s="3">
        <v>45836</v>
      </c>
      <c r="D14643">
        <v>2</v>
      </c>
      <c r="E14643" s="9" t="str">
        <f>IF(Tableau2[[#This Row],[Project]]="","pas de projet",Tableau2[[#This Row],[Project]])</f>
        <v>0NC377</v>
      </c>
      <c r="F14643" s="9">
        <f>MONTH(Tableau2[[#This Row],[Date]])</f>
        <v>6</v>
      </c>
      <c r="G14643" s="9">
        <f>YEAR(Tableau2[[#This Row],[Date]])</f>
        <v>2025</v>
      </c>
      <c r="H14643" s="9">
        <f>_xlfn.ISOWEEKNUM(Tableau2[[#This Row],[Date]])</f>
        <v>26</v>
      </c>
    </row>
    <row r="14644" spans="1:8" hidden="1" x14ac:dyDescent="0.25">
      <c r="A14644" t="s">
        <v>32</v>
      </c>
      <c r="B14644">
        <f t="shared" si="667"/>
        <v>111112</v>
      </c>
      <c r="C14644" s="3">
        <v>45836</v>
      </c>
      <c r="D14644">
        <v>3</v>
      </c>
      <c r="E14644" s="9" t="str">
        <f>IF(Tableau2[[#This Row],[Project]]="","pas de projet",Tableau2[[#This Row],[Project]])</f>
        <v>0NC378</v>
      </c>
      <c r="F14644" s="9">
        <f>MONTH(Tableau2[[#This Row],[Date]])</f>
        <v>6</v>
      </c>
      <c r="G14644" s="9">
        <f>YEAR(Tableau2[[#This Row],[Date]])</f>
        <v>2025</v>
      </c>
      <c r="H14644" s="9">
        <f>_xlfn.ISOWEEKNUM(Tableau2[[#This Row],[Date]])</f>
        <v>26</v>
      </c>
    </row>
    <row r="14645" spans="1:8" hidden="1" x14ac:dyDescent="0.25">
      <c r="A14645" t="s">
        <v>40</v>
      </c>
      <c r="B14645">
        <v>2</v>
      </c>
      <c r="C14645" s="3">
        <v>45836</v>
      </c>
      <c r="D14645">
        <v>30</v>
      </c>
      <c r="E14645" s="9" t="str">
        <f>IF(Tableau2[[#This Row],[Project]]="","pas de projet",Tableau2[[#This Row],[Project]])</f>
        <v>0SC376</v>
      </c>
      <c r="F14645" s="9">
        <f>MONTH(Tableau2[[#This Row],[Date]])</f>
        <v>6</v>
      </c>
      <c r="G14645" s="9">
        <f>YEAR(Tableau2[[#This Row],[Date]])</f>
        <v>2025</v>
      </c>
      <c r="H14645" s="9">
        <f>_xlfn.ISOWEEKNUM(Tableau2[[#This Row],[Date]])</f>
        <v>26</v>
      </c>
    </row>
    <row r="14646" spans="1:8" hidden="1" x14ac:dyDescent="0.25">
      <c r="A14646" t="s">
        <v>8</v>
      </c>
      <c r="B14646">
        <v>2</v>
      </c>
      <c r="C14646" s="3">
        <v>45836</v>
      </c>
      <c r="D14646">
        <v>5</v>
      </c>
      <c r="E14646" s="9" t="str">
        <f>IF(Tableau2[[#This Row],[Project]]="","pas de projet",Tableau2[[#This Row],[Project]])</f>
        <v>Fara proiect</v>
      </c>
      <c r="F14646" s="9">
        <f>MONTH(Tableau2[[#This Row],[Date]])</f>
        <v>6</v>
      </c>
      <c r="G14646" s="9">
        <f>YEAR(Tableau2[[#This Row],[Date]])</f>
        <v>2025</v>
      </c>
      <c r="H14646" s="9">
        <f>_xlfn.ISOWEEKNUM(Tableau2[[#This Row],[Date]])</f>
        <v>26</v>
      </c>
    </row>
    <row r="14647" spans="1:8" hidden="1" x14ac:dyDescent="0.25">
      <c r="A14647" t="s">
        <v>10</v>
      </c>
      <c r="B14647">
        <v>2</v>
      </c>
      <c r="C14647" s="3">
        <v>45836</v>
      </c>
      <c r="D14647">
        <v>15</v>
      </c>
      <c r="E14647" s="9" t="str">
        <f>IF(Tableau2[[#This Row],[Project]]="","pas de projet",Tableau2[[#This Row],[Project]])</f>
        <v>0NC377</v>
      </c>
      <c r="F14647" s="9">
        <f>MONTH(Tableau2[[#This Row],[Date]])</f>
        <v>6</v>
      </c>
      <c r="G14647" s="9">
        <f>YEAR(Tableau2[[#This Row],[Date]])</f>
        <v>2025</v>
      </c>
      <c r="H14647" s="9">
        <f>_xlfn.ISOWEEKNUM(Tableau2[[#This Row],[Date]])</f>
        <v>26</v>
      </c>
    </row>
    <row r="14648" spans="1:8" hidden="1" x14ac:dyDescent="0.25">
      <c r="A14648" t="s">
        <v>40</v>
      </c>
      <c r="B14648">
        <v>2</v>
      </c>
      <c r="C14648" s="3">
        <v>45835</v>
      </c>
      <c r="D14648">
        <v>64</v>
      </c>
      <c r="E14648" s="9" t="str">
        <f>IF(Tableau2[[#This Row],[Project]]="","pas de projet",Tableau2[[#This Row],[Project]])</f>
        <v>0SC376</v>
      </c>
      <c r="F14648" s="9">
        <f>MONTH(Tableau2[[#This Row],[Date]])</f>
        <v>6</v>
      </c>
      <c r="G14648" s="9">
        <f>YEAR(Tableau2[[#This Row],[Date]])</f>
        <v>2025</v>
      </c>
      <c r="H14648" s="9">
        <f>_xlfn.ISOWEEKNUM(Tableau2[[#This Row],[Date]])</f>
        <v>26</v>
      </c>
    </row>
    <row r="14649" spans="1:8" hidden="1" x14ac:dyDescent="0.25">
      <c r="A14649" t="s">
        <v>10</v>
      </c>
      <c r="B14649">
        <v>2</v>
      </c>
      <c r="C14649" s="3">
        <v>45835</v>
      </c>
      <c r="D14649">
        <v>32</v>
      </c>
      <c r="E14649" s="9" t="str">
        <f>IF(Tableau2[[#This Row],[Project]]="","pas de projet",Tableau2[[#This Row],[Project]])</f>
        <v>0NC377</v>
      </c>
      <c r="F14649" s="9">
        <f>MONTH(Tableau2[[#This Row],[Date]])</f>
        <v>6</v>
      </c>
      <c r="G14649" s="9">
        <f>YEAR(Tableau2[[#This Row],[Date]])</f>
        <v>2025</v>
      </c>
      <c r="H14649" s="9">
        <f>_xlfn.ISOWEEKNUM(Tableau2[[#This Row],[Date]])</f>
        <v>26</v>
      </c>
    </row>
    <row r="14650" spans="1:8" hidden="1" x14ac:dyDescent="0.25">
      <c r="A14650" t="s">
        <v>40</v>
      </c>
      <c r="B14650">
        <v>2</v>
      </c>
      <c r="C14650" s="3">
        <v>45834</v>
      </c>
      <c r="D14650">
        <v>50</v>
      </c>
      <c r="E14650" s="9" t="str">
        <f>IF(Tableau2[[#This Row],[Project]]="","pas de projet",Tableau2[[#This Row],[Project]])</f>
        <v>0SC376</v>
      </c>
      <c r="F14650" s="9">
        <f>MONTH(Tableau2[[#This Row],[Date]])</f>
        <v>6</v>
      </c>
      <c r="G14650" s="9">
        <f>YEAR(Tableau2[[#This Row],[Date]])</f>
        <v>2025</v>
      </c>
      <c r="H14650" s="9">
        <f>_xlfn.ISOWEEKNUM(Tableau2[[#This Row],[Date]])</f>
        <v>26</v>
      </c>
    </row>
    <row r="14651" spans="1:8" hidden="1" x14ac:dyDescent="0.25">
      <c r="A14651" t="s">
        <v>8</v>
      </c>
      <c r="B14651">
        <v>2</v>
      </c>
      <c r="C14651" s="3">
        <v>45834</v>
      </c>
      <c r="D14651">
        <v>12</v>
      </c>
      <c r="E14651" s="9" t="str">
        <f>IF(Tableau2[[#This Row],[Project]]="","pas de projet",Tableau2[[#This Row],[Project]])</f>
        <v>Fara proiect</v>
      </c>
      <c r="F14651" s="9">
        <f>MONTH(Tableau2[[#This Row],[Date]])</f>
        <v>6</v>
      </c>
      <c r="G14651" s="9">
        <f>YEAR(Tableau2[[#This Row],[Date]])</f>
        <v>2025</v>
      </c>
      <c r="H14651" s="9">
        <f>_xlfn.ISOWEEKNUM(Tableau2[[#This Row],[Date]])</f>
        <v>26</v>
      </c>
    </row>
    <row r="14652" spans="1:8" hidden="1" x14ac:dyDescent="0.25">
      <c r="A14652" t="s">
        <v>10</v>
      </c>
      <c r="B14652">
        <v>2</v>
      </c>
      <c r="C14652" s="3">
        <v>45834</v>
      </c>
      <c r="D14652">
        <v>32</v>
      </c>
      <c r="E14652" s="9" t="str">
        <f>IF(Tableau2[[#This Row],[Project]]="","pas de projet",Tableau2[[#This Row],[Project]])</f>
        <v>0NC377</v>
      </c>
      <c r="F14652" s="9">
        <f>MONTH(Tableau2[[#This Row],[Date]])</f>
        <v>6</v>
      </c>
      <c r="G14652" s="9">
        <f>YEAR(Tableau2[[#This Row],[Date]])</f>
        <v>2025</v>
      </c>
      <c r="H14652" s="9">
        <f>_xlfn.ISOWEEKNUM(Tableau2[[#This Row],[Date]])</f>
        <v>26</v>
      </c>
    </row>
    <row r="14653" spans="1:8" hidden="1" x14ac:dyDescent="0.25">
      <c r="A14653" t="s">
        <v>40</v>
      </c>
      <c r="B14653">
        <v>2</v>
      </c>
      <c r="C14653" s="3">
        <v>45833</v>
      </c>
      <c r="D14653">
        <v>60</v>
      </c>
      <c r="E14653" s="9" t="str">
        <f>IF(Tableau2[[#This Row],[Project]]="","pas de projet",Tableau2[[#This Row],[Project]])</f>
        <v>0SC376</v>
      </c>
      <c r="F14653" s="9">
        <f>MONTH(Tableau2[[#This Row],[Date]])</f>
        <v>6</v>
      </c>
      <c r="G14653" s="9">
        <f>YEAR(Tableau2[[#This Row],[Date]])</f>
        <v>2025</v>
      </c>
      <c r="H14653" s="9">
        <f>_xlfn.ISOWEEKNUM(Tableau2[[#This Row],[Date]])</f>
        <v>26</v>
      </c>
    </row>
    <row r="14654" spans="1:8" hidden="1" x14ac:dyDescent="0.25">
      <c r="A14654" t="s">
        <v>8</v>
      </c>
      <c r="B14654">
        <v>2</v>
      </c>
      <c r="C14654" s="3">
        <v>45833</v>
      </c>
      <c r="D14654">
        <v>4</v>
      </c>
      <c r="E14654" s="9" t="str">
        <f>IF(Tableau2[[#This Row],[Project]]="","pas de projet",Tableau2[[#This Row],[Project]])</f>
        <v>Fara proiect</v>
      </c>
      <c r="F14654" s="9">
        <f>MONTH(Tableau2[[#This Row],[Date]])</f>
        <v>6</v>
      </c>
      <c r="G14654" s="9">
        <f>YEAR(Tableau2[[#This Row],[Date]])</f>
        <v>2025</v>
      </c>
      <c r="H14654" s="9">
        <f>_xlfn.ISOWEEKNUM(Tableau2[[#This Row],[Date]])</f>
        <v>26</v>
      </c>
    </row>
    <row r="14655" spans="1:8" hidden="1" x14ac:dyDescent="0.25">
      <c r="A14655" t="s">
        <v>10</v>
      </c>
      <c r="B14655">
        <v>2</v>
      </c>
      <c r="C14655" s="3">
        <v>45833</v>
      </c>
      <c r="D14655">
        <v>16</v>
      </c>
      <c r="E14655" s="9" t="str">
        <f>IF(Tableau2[[#This Row],[Project]]="","pas de projet",Tableau2[[#This Row],[Project]])</f>
        <v>0NC377</v>
      </c>
      <c r="F14655" s="9">
        <f>MONTH(Tableau2[[#This Row],[Date]])</f>
        <v>6</v>
      </c>
      <c r="G14655" s="9">
        <f>YEAR(Tableau2[[#This Row],[Date]])</f>
        <v>2025</v>
      </c>
      <c r="H14655" s="9">
        <f>_xlfn.ISOWEEKNUM(Tableau2[[#This Row],[Date]])</f>
        <v>26</v>
      </c>
    </row>
    <row r="14656" spans="1:8" hidden="1" x14ac:dyDescent="0.25">
      <c r="A14656" t="s">
        <v>10</v>
      </c>
      <c r="B14656">
        <v>2</v>
      </c>
      <c r="C14656" s="3">
        <v>45833</v>
      </c>
      <c r="D14656">
        <v>16</v>
      </c>
      <c r="E14656" s="9" t="str">
        <f>IF(Tableau2[[#This Row],[Project]]="","pas de projet",Tableau2[[#This Row],[Project]])</f>
        <v>0NC377</v>
      </c>
      <c r="F14656" s="9">
        <f>MONTH(Tableau2[[#This Row],[Date]])</f>
        <v>6</v>
      </c>
      <c r="G14656" s="9">
        <f>YEAR(Tableau2[[#This Row],[Date]])</f>
        <v>2025</v>
      </c>
      <c r="H14656" s="9">
        <f>_xlfn.ISOWEEKNUM(Tableau2[[#This Row],[Date]])</f>
        <v>26</v>
      </c>
    </row>
    <row r="14657" spans="1:8" hidden="1" x14ac:dyDescent="0.25">
      <c r="A14657" t="s">
        <v>10</v>
      </c>
      <c r="B14657">
        <v>9</v>
      </c>
      <c r="C14657" s="3">
        <v>45836</v>
      </c>
      <c r="D14657">
        <v>10</v>
      </c>
      <c r="E14657" s="9" t="str">
        <f>IF(Tableau2[[#This Row],[Project]]="","pas de projet",Tableau2[[#This Row],[Project]])</f>
        <v>0NC377</v>
      </c>
      <c r="F14657" s="9">
        <f>MONTH(Tableau2[[#This Row],[Date]])</f>
        <v>6</v>
      </c>
      <c r="G14657" s="9">
        <f>YEAR(Tableau2[[#This Row],[Date]])</f>
        <v>2025</v>
      </c>
      <c r="H14657" s="9">
        <f>_xlfn.ISOWEEKNUM(Tableau2[[#This Row],[Date]])</f>
        <v>26</v>
      </c>
    </row>
    <row r="14658" spans="1:8" hidden="1" x14ac:dyDescent="0.25">
      <c r="A14658" t="s">
        <v>10</v>
      </c>
      <c r="B14658">
        <v>9</v>
      </c>
      <c r="C14658" s="3">
        <v>45836</v>
      </c>
      <c r="D14658">
        <v>15</v>
      </c>
      <c r="E14658" s="9" t="str">
        <f>IF(Tableau2[[#This Row],[Project]]="","pas de projet",Tableau2[[#This Row],[Project]])</f>
        <v>0NC377</v>
      </c>
      <c r="F14658" s="9">
        <f>MONTH(Tableau2[[#This Row],[Date]])</f>
        <v>6</v>
      </c>
      <c r="G14658" s="9">
        <f>YEAR(Tableau2[[#This Row],[Date]])</f>
        <v>2025</v>
      </c>
      <c r="H14658" s="9">
        <f>_xlfn.ISOWEEKNUM(Tableau2[[#This Row],[Date]])</f>
        <v>26</v>
      </c>
    </row>
    <row r="14659" spans="1:8" hidden="1" x14ac:dyDescent="0.25">
      <c r="A14659" t="s">
        <v>8</v>
      </c>
      <c r="B14659">
        <v>9</v>
      </c>
      <c r="C14659" s="3">
        <v>45836</v>
      </c>
      <c r="D14659">
        <v>5</v>
      </c>
      <c r="E14659" s="9" t="str">
        <f>IF(Tableau2[[#This Row],[Project]]="","pas de projet",Tableau2[[#This Row],[Project]])</f>
        <v>Fara proiect</v>
      </c>
      <c r="F14659" s="9">
        <f>MONTH(Tableau2[[#This Row],[Date]])</f>
        <v>6</v>
      </c>
      <c r="G14659" s="9">
        <f>YEAR(Tableau2[[#This Row],[Date]])</f>
        <v>2025</v>
      </c>
      <c r="H14659" s="9">
        <f>_xlfn.ISOWEEKNUM(Tableau2[[#This Row],[Date]])</f>
        <v>26</v>
      </c>
    </row>
    <row r="14660" spans="1:8" hidden="1" x14ac:dyDescent="0.25">
      <c r="A14660" t="s">
        <v>22</v>
      </c>
      <c r="B14660">
        <v>6</v>
      </c>
      <c r="C14660" s="3">
        <v>45835</v>
      </c>
      <c r="D14660">
        <v>5</v>
      </c>
      <c r="E14660" s="9" t="str">
        <f>IF(Tableau2[[#This Row],[Project]]="","pas de projet",Tableau2[[#This Row],[Project]])</f>
        <v>0DC376</v>
      </c>
      <c r="F14660" s="9">
        <f>MONTH(Tableau2[[#This Row],[Date]])</f>
        <v>6</v>
      </c>
      <c r="G14660" s="9">
        <f>YEAR(Tableau2[[#This Row],[Date]])</f>
        <v>2025</v>
      </c>
      <c r="H14660" s="9">
        <f>_xlfn.ISOWEEKNUM(Tableau2[[#This Row],[Date]])</f>
        <v>26</v>
      </c>
    </row>
    <row r="14661" spans="1:8" hidden="1" x14ac:dyDescent="0.25">
      <c r="A14661" t="s">
        <v>12</v>
      </c>
      <c r="B14661">
        <v>5</v>
      </c>
      <c r="C14661" s="3">
        <v>45835</v>
      </c>
      <c r="D14661">
        <v>18</v>
      </c>
      <c r="E14661" s="9" t="str">
        <f>IF(Tableau2[[#This Row],[Project]]="","pas de projet",Tableau2[[#This Row],[Project]])</f>
        <v>0DC377</v>
      </c>
      <c r="F14661" s="9">
        <f>MONTH(Tableau2[[#This Row],[Date]])</f>
        <v>6</v>
      </c>
      <c r="G14661" s="9">
        <f>YEAR(Tableau2[[#This Row],[Date]])</f>
        <v>2025</v>
      </c>
      <c r="H14661" s="9">
        <f>_xlfn.ISOWEEKNUM(Tableau2[[#This Row],[Date]])</f>
        <v>26</v>
      </c>
    </row>
    <row r="14662" spans="1:8" hidden="1" x14ac:dyDescent="0.25">
      <c r="A14662" t="s">
        <v>12</v>
      </c>
      <c r="B14662">
        <v>5</v>
      </c>
      <c r="C14662" s="3">
        <v>45835</v>
      </c>
      <c r="D14662">
        <v>14</v>
      </c>
      <c r="E14662" s="9" t="str">
        <f>IF(Tableau2[[#This Row],[Project]]="","pas de projet",Tableau2[[#This Row],[Project]])</f>
        <v>0DC377</v>
      </c>
      <c r="F14662" s="9">
        <f>MONTH(Tableau2[[#This Row],[Date]])</f>
        <v>6</v>
      </c>
      <c r="G14662" s="9">
        <f>YEAR(Tableau2[[#This Row],[Date]])</f>
        <v>2025</v>
      </c>
      <c r="H14662" s="9">
        <f>_xlfn.ISOWEEKNUM(Tableau2[[#This Row],[Date]])</f>
        <v>26</v>
      </c>
    </row>
    <row r="14663" spans="1:8" hidden="1" x14ac:dyDescent="0.25">
      <c r="A14663" t="s">
        <v>8</v>
      </c>
      <c r="B14663">
        <v>6</v>
      </c>
      <c r="C14663" s="3">
        <v>45835</v>
      </c>
      <c r="D14663">
        <v>8</v>
      </c>
      <c r="E14663" s="9" t="str">
        <f>IF(Tableau2[[#This Row],[Project]]="","pas de projet",Tableau2[[#This Row],[Project]])</f>
        <v>Fara proiect</v>
      </c>
      <c r="F14663" s="9">
        <f>MONTH(Tableau2[[#This Row],[Date]])</f>
        <v>6</v>
      </c>
      <c r="G14663" s="9">
        <f>YEAR(Tableau2[[#This Row],[Date]])</f>
        <v>2025</v>
      </c>
      <c r="H14663" s="9">
        <f>_xlfn.ISOWEEKNUM(Tableau2[[#This Row],[Date]])</f>
        <v>26</v>
      </c>
    </row>
    <row r="14664" spans="1:8" hidden="1" x14ac:dyDescent="0.25">
      <c r="A14664" t="s">
        <v>12</v>
      </c>
      <c r="B14664">
        <v>5</v>
      </c>
      <c r="C14664" s="3">
        <v>45835</v>
      </c>
      <c r="D14664">
        <v>16</v>
      </c>
      <c r="E14664" s="9" t="str">
        <f>IF(Tableau2[[#This Row],[Project]]="","pas de projet",Tableau2[[#This Row],[Project]])</f>
        <v>0DC377</v>
      </c>
      <c r="F14664" s="9">
        <f>MONTH(Tableau2[[#This Row],[Date]])</f>
        <v>6</v>
      </c>
      <c r="G14664" s="9">
        <f>YEAR(Tableau2[[#This Row],[Date]])</f>
        <v>2025</v>
      </c>
      <c r="H14664" s="9">
        <f>_xlfn.ISOWEEKNUM(Tableau2[[#This Row],[Date]])</f>
        <v>26</v>
      </c>
    </row>
    <row r="14665" spans="1:8" hidden="1" x14ac:dyDescent="0.25">
      <c r="A14665" t="s">
        <v>12</v>
      </c>
      <c r="B14665">
        <v>5</v>
      </c>
      <c r="C14665" s="3">
        <v>45835</v>
      </c>
      <c r="D14665">
        <v>23</v>
      </c>
      <c r="E14665" s="9" t="str">
        <f>IF(Tableau2[[#This Row],[Project]]="","pas de projet",Tableau2[[#This Row],[Project]])</f>
        <v>0DC377</v>
      </c>
      <c r="F14665" s="9">
        <f>MONTH(Tableau2[[#This Row],[Date]])</f>
        <v>6</v>
      </c>
      <c r="G14665" s="9">
        <f>YEAR(Tableau2[[#This Row],[Date]])</f>
        <v>2025</v>
      </c>
      <c r="H14665" s="9">
        <f>_xlfn.ISOWEEKNUM(Tableau2[[#This Row],[Date]])</f>
        <v>26</v>
      </c>
    </row>
    <row r="14666" spans="1:8" hidden="1" x14ac:dyDescent="0.25">
      <c r="A14666" t="s">
        <v>32</v>
      </c>
      <c r="B14666">
        <v>6</v>
      </c>
      <c r="C14666" s="3">
        <v>45835</v>
      </c>
      <c r="D14666">
        <v>6.5</v>
      </c>
      <c r="E14666" s="9" t="str">
        <f>IF(Tableau2[[#This Row],[Project]]="","pas de projet",Tableau2[[#This Row],[Project]])</f>
        <v>0NC378</v>
      </c>
      <c r="F14666" s="9">
        <f>MONTH(Tableau2[[#This Row],[Date]])</f>
        <v>6</v>
      </c>
      <c r="G14666" s="9">
        <f>YEAR(Tableau2[[#This Row],[Date]])</f>
        <v>2025</v>
      </c>
      <c r="H14666" s="9">
        <f>_xlfn.ISOWEEKNUM(Tableau2[[#This Row],[Date]])</f>
        <v>26</v>
      </c>
    </row>
    <row r="14667" spans="1:8" hidden="1" x14ac:dyDescent="0.25">
      <c r="A14667" t="s">
        <v>32</v>
      </c>
      <c r="B14667">
        <v>6</v>
      </c>
      <c r="C14667" s="3">
        <v>45835</v>
      </c>
      <c r="D14667">
        <v>6.5</v>
      </c>
      <c r="E14667" s="9" t="str">
        <f>IF(Tableau2[[#This Row],[Project]]="","pas de projet",Tableau2[[#This Row],[Project]])</f>
        <v>0NC378</v>
      </c>
      <c r="F14667" s="9">
        <f>MONTH(Tableau2[[#This Row],[Date]])</f>
        <v>6</v>
      </c>
      <c r="G14667" s="9">
        <f>YEAR(Tableau2[[#This Row],[Date]])</f>
        <v>2025</v>
      </c>
      <c r="H14667" s="9">
        <f>_xlfn.ISOWEEKNUM(Tableau2[[#This Row],[Date]])</f>
        <v>26</v>
      </c>
    </row>
    <row r="14668" spans="1:8" hidden="1" x14ac:dyDescent="0.25">
      <c r="A14668" t="s">
        <v>32</v>
      </c>
      <c r="B14668">
        <v>6</v>
      </c>
      <c r="C14668" s="3">
        <v>45835</v>
      </c>
      <c r="D14668">
        <v>6.5</v>
      </c>
      <c r="E14668" s="9" t="str">
        <f>IF(Tableau2[[#This Row],[Project]]="","pas de projet",Tableau2[[#This Row],[Project]])</f>
        <v>0NC378</v>
      </c>
      <c r="F14668" s="9">
        <f>MONTH(Tableau2[[#This Row],[Date]])</f>
        <v>6</v>
      </c>
      <c r="G14668" s="9">
        <f>YEAR(Tableau2[[#This Row],[Date]])</f>
        <v>2025</v>
      </c>
      <c r="H14668" s="9">
        <f>_xlfn.ISOWEEKNUM(Tableau2[[#This Row],[Date]])</f>
        <v>26</v>
      </c>
    </row>
    <row r="14669" spans="1:8" hidden="1" x14ac:dyDescent="0.25">
      <c r="A14669" t="s">
        <v>32</v>
      </c>
      <c r="B14669">
        <v>6</v>
      </c>
      <c r="C14669" s="3">
        <v>45835</v>
      </c>
      <c r="D14669">
        <v>6.5</v>
      </c>
      <c r="E14669" s="9" t="str">
        <f>IF(Tableau2[[#This Row],[Project]]="","pas de projet",Tableau2[[#This Row],[Project]])</f>
        <v>0NC378</v>
      </c>
      <c r="F14669" s="9">
        <f>MONTH(Tableau2[[#This Row],[Date]])</f>
        <v>6</v>
      </c>
      <c r="G14669" s="9">
        <f>YEAR(Tableau2[[#This Row],[Date]])</f>
        <v>2025</v>
      </c>
      <c r="H14669" s="9">
        <f>_xlfn.ISOWEEKNUM(Tableau2[[#This Row],[Date]])</f>
        <v>26</v>
      </c>
    </row>
    <row r="14670" spans="1:8" hidden="1" x14ac:dyDescent="0.25">
      <c r="A14670" t="s">
        <v>12</v>
      </c>
      <c r="B14670">
        <v>6</v>
      </c>
      <c r="C14670" s="3">
        <v>45835</v>
      </c>
      <c r="D14670">
        <v>18</v>
      </c>
      <c r="E14670" s="9" t="str">
        <f>IF(Tableau2[[#This Row],[Project]]="","pas de projet",Tableau2[[#This Row],[Project]])</f>
        <v>0DC377</v>
      </c>
      <c r="F14670" s="9">
        <f>MONTH(Tableau2[[#This Row],[Date]])</f>
        <v>6</v>
      </c>
      <c r="G14670" s="9">
        <f>YEAR(Tableau2[[#This Row],[Date]])</f>
        <v>2025</v>
      </c>
      <c r="H14670" s="9">
        <f>_xlfn.ISOWEEKNUM(Tableau2[[#This Row],[Date]])</f>
        <v>26</v>
      </c>
    </row>
    <row r="14671" spans="1:8" hidden="1" x14ac:dyDescent="0.25">
      <c r="A14671" t="s">
        <v>32</v>
      </c>
      <c r="B14671">
        <v>6</v>
      </c>
      <c r="C14671" s="3">
        <v>45835</v>
      </c>
      <c r="D14671">
        <v>72</v>
      </c>
      <c r="E14671" s="9" t="str">
        <f>IF(Tableau2[[#This Row],[Project]]="","pas de projet",Tableau2[[#This Row],[Project]])</f>
        <v>0NC378</v>
      </c>
      <c r="F14671" s="9">
        <f>MONTH(Tableau2[[#This Row],[Date]])</f>
        <v>6</v>
      </c>
      <c r="G14671" s="9">
        <f>YEAR(Tableau2[[#This Row],[Date]])</f>
        <v>2025</v>
      </c>
      <c r="H14671" s="9">
        <f>_xlfn.ISOWEEKNUM(Tableau2[[#This Row],[Date]])</f>
        <v>26</v>
      </c>
    </row>
    <row r="14672" spans="1:8" hidden="1" x14ac:dyDescent="0.25">
      <c r="A14672" t="s">
        <v>13</v>
      </c>
      <c r="B14672">
        <v>6</v>
      </c>
      <c r="C14672" s="3">
        <v>45835</v>
      </c>
      <c r="D14672">
        <v>18</v>
      </c>
      <c r="E14672" s="9" t="str">
        <f>IF(Tableau2[[#This Row],[Project]]="","pas de projet",Tableau2[[#This Row],[Project]])</f>
        <v>0DC378</v>
      </c>
      <c r="F14672" s="9">
        <f>MONTH(Tableau2[[#This Row],[Date]])</f>
        <v>6</v>
      </c>
      <c r="G14672" s="9">
        <f>YEAR(Tableau2[[#This Row],[Date]])</f>
        <v>2025</v>
      </c>
      <c r="H14672" s="9">
        <f>_xlfn.ISOWEEKNUM(Tableau2[[#This Row],[Date]])</f>
        <v>26</v>
      </c>
    </row>
    <row r="14673" spans="1:8" hidden="1" x14ac:dyDescent="0.25">
      <c r="A14673" t="s">
        <v>8</v>
      </c>
      <c r="B14673">
        <v>6</v>
      </c>
      <c r="C14673" s="3">
        <v>45835</v>
      </c>
      <c r="D14673">
        <v>50</v>
      </c>
      <c r="E14673" s="9" t="str">
        <f>IF(Tableau2[[#This Row],[Project]]="","pas de projet",Tableau2[[#This Row],[Project]])</f>
        <v>Fara proiect</v>
      </c>
      <c r="F14673" s="9">
        <f>MONTH(Tableau2[[#This Row],[Date]])</f>
        <v>6</v>
      </c>
      <c r="G14673" s="9">
        <f>YEAR(Tableau2[[#This Row],[Date]])</f>
        <v>2025</v>
      </c>
      <c r="H14673" s="9">
        <f>_xlfn.ISOWEEKNUM(Tableau2[[#This Row],[Date]])</f>
        <v>26</v>
      </c>
    </row>
    <row r="14674" spans="1:8" hidden="1" x14ac:dyDescent="0.25">
      <c r="A14674" t="s">
        <v>8</v>
      </c>
      <c r="B14674">
        <v>6</v>
      </c>
      <c r="C14674" s="3">
        <v>45835</v>
      </c>
      <c r="D14674">
        <v>8</v>
      </c>
      <c r="E14674" s="9" t="str">
        <f>IF(Tableau2[[#This Row],[Project]]="","pas de projet",Tableau2[[#This Row],[Project]])</f>
        <v>Fara proiect</v>
      </c>
      <c r="F14674" s="9">
        <f>MONTH(Tableau2[[#This Row],[Date]])</f>
        <v>6</v>
      </c>
      <c r="G14674" s="9">
        <f>YEAR(Tableau2[[#This Row],[Date]])</f>
        <v>2025</v>
      </c>
      <c r="H14674" s="9">
        <f>_xlfn.ISOWEEKNUM(Tableau2[[#This Row],[Date]])</f>
        <v>26</v>
      </c>
    </row>
    <row r="14675" spans="1:8" hidden="1" x14ac:dyDescent="0.25">
      <c r="A14675" t="s">
        <v>10</v>
      </c>
      <c r="B14675">
        <f t="shared" ref="B14675:B14689" si="668">111111+1</f>
        <v>111112</v>
      </c>
      <c r="C14675" s="3">
        <v>45835</v>
      </c>
      <c r="D14675">
        <v>8</v>
      </c>
      <c r="E14675" s="9" t="str">
        <f>IF(Tableau2[[#This Row],[Project]]="","pas de projet",Tableau2[[#This Row],[Project]])</f>
        <v>0NC377</v>
      </c>
      <c r="F14675" s="9">
        <f>MONTH(Tableau2[[#This Row],[Date]])</f>
        <v>6</v>
      </c>
      <c r="G14675" s="9">
        <f>YEAR(Tableau2[[#This Row],[Date]])</f>
        <v>2025</v>
      </c>
      <c r="H14675" s="9">
        <f>_xlfn.ISOWEEKNUM(Tableau2[[#This Row],[Date]])</f>
        <v>26</v>
      </c>
    </row>
    <row r="14676" spans="1:8" hidden="1" x14ac:dyDescent="0.25">
      <c r="A14676" t="s">
        <v>13</v>
      </c>
      <c r="B14676">
        <f t="shared" si="668"/>
        <v>111112</v>
      </c>
      <c r="C14676" s="3">
        <v>45834</v>
      </c>
      <c r="D14676">
        <v>8</v>
      </c>
      <c r="E14676" s="9" t="str">
        <f>IF(Tableau2[[#This Row],[Project]]="","pas de projet",Tableau2[[#This Row],[Project]])</f>
        <v>0DC378</v>
      </c>
      <c r="F14676" s="9">
        <f>MONTH(Tableau2[[#This Row],[Date]])</f>
        <v>6</v>
      </c>
      <c r="G14676" s="9">
        <f>YEAR(Tableau2[[#This Row],[Date]])</f>
        <v>2025</v>
      </c>
      <c r="H14676" s="9">
        <f>_xlfn.ISOWEEKNUM(Tableau2[[#This Row],[Date]])</f>
        <v>26</v>
      </c>
    </row>
    <row r="14677" spans="1:8" hidden="1" x14ac:dyDescent="0.25">
      <c r="A14677" t="s">
        <v>13</v>
      </c>
      <c r="B14677">
        <f t="shared" si="668"/>
        <v>111112</v>
      </c>
      <c r="C14677" s="3">
        <v>45833</v>
      </c>
      <c r="D14677">
        <v>8</v>
      </c>
      <c r="E14677" s="9" t="str">
        <f>IF(Tableau2[[#This Row],[Project]]="","pas de projet",Tableau2[[#This Row],[Project]])</f>
        <v>0DC378</v>
      </c>
      <c r="F14677" s="9">
        <f>MONTH(Tableau2[[#This Row],[Date]])</f>
        <v>6</v>
      </c>
      <c r="G14677" s="9">
        <f>YEAR(Tableau2[[#This Row],[Date]])</f>
        <v>2025</v>
      </c>
      <c r="H14677" s="9">
        <f>_xlfn.ISOWEEKNUM(Tableau2[[#This Row],[Date]])</f>
        <v>26</v>
      </c>
    </row>
    <row r="14678" spans="1:8" hidden="1" x14ac:dyDescent="0.25">
      <c r="A14678" t="s">
        <v>12</v>
      </c>
      <c r="B14678">
        <f t="shared" si="668"/>
        <v>111112</v>
      </c>
      <c r="C14678" s="3">
        <v>45832</v>
      </c>
      <c r="D14678">
        <v>8</v>
      </c>
      <c r="E14678" s="9" t="str">
        <f>IF(Tableau2[[#This Row],[Project]]="","pas de projet",Tableau2[[#This Row],[Project]])</f>
        <v>0DC377</v>
      </c>
      <c r="F14678" s="9">
        <f>MONTH(Tableau2[[#This Row],[Date]])</f>
        <v>6</v>
      </c>
      <c r="G14678" s="9">
        <f>YEAR(Tableau2[[#This Row],[Date]])</f>
        <v>2025</v>
      </c>
      <c r="H14678" s="9">
        <f>_xlfn.ISOWEEKNUM(Tableau2[[#This Row],[Date]])</f>
        <v>26</v>
      </c>
    </row>
    <row r="14679" spans="1:8" hidden="1" x14ac:dyDescent="0.25">
      <c r="A14679" t="s">
        <v>13</v>
      </c>
      <c r="B14679">
        <f t="shared" si="668"/>
        <v>111112</v>
      </c>
      <c r="C14679" s="3">
        <v>45831</v>
      </c>
      <c r="D14679">
        <v>8</v>
      </c>
      <c r="E14679" s="9" t="str">
        <f>IF(Tableau2[[#This Row],[Project]]="","pas de projet",Tableau2[[#This Row],[Project]])</f>
        <v>0DC378</v>
      </c>
      <c r="F14679" s="9">
        <f>MONTH(Tableau2[[#This Row],[Date]])</f>
        <v>6</v>
      </c>
      <c r="G14679" s="9">
        <f>YEAR(Tableau2[[#This Row],[Date]])</f>
        <v>2025</v>
      </c>
      <c r="H14679" s="9">
        <f>_xlfn.ISOWEEKNUM(Tableau2[[#This Row],[Date]])</f>
        <v>26</v>
      </c>
    </row>
    <row r="14680" spans="1:8" hidden="1" x14ac:dyDescent="0.25">
      <c r="A14680" t="s">
        <v>13</v>
      </c>
      <c r="B14680">
        <f t="shared" si="668"/>
        <v>111112</v>
      </c>
      <c r="C14680" s="3">
        <v>45828</v>
      </c>
      <c r="D14680">
        <v>8</v>
      </c>
      <c r="E14680" s="9" t="str">
        <f>IF(Tableau2[[#This Row],[Project]]="","pas de projet",Tableau2[[#This Row],[Project]])</f>
        <v>0DC378</v>
      </c>
      <c r="F14680" s="9">
        <f>MONTH(Tableau2[[#This Row],[Date]])</f>
        <v>6</v>
      </c>
      <c r="G14680" s="9">
        <f>YEAR(Tableau2[[#This Row],[Date]])</f>
        <v>2025</v>
      </c>
      <c r="H14680" s="9">
        <f>_xlfn.ISOWEEKNUM(Tableau2[[#This Row],[Date]])</f>
        <v>25</v>
      </c>
    </row>
    <row r="14681" spans="1:8" hidden="1" x14ac:dyDescent="0.25">
      <c r="A14681" t="s">
        <v>12</v>
      </c>
      <c r="B14681">
        <f t="shared" si="668"/>
        <v>111112</v>
      </c>
      <c r="C14681" s="3">
        <v>45827</v>
      </c>
      <c r="D14681">
        <v>8</v>
      </c>
      <c r="E14681" s="9" t="str">
        <f>IF(Tableau2[[#This Row],[Project]]="","pas de projet",Tableau2[[#This Row],[Project]])</f>
        <v>0DC377</v>
      </c>
      <c r="F14681" s="9">
        <f>MONTH(Tableau2[[#This Row],[Date]])</f>
        <v>6</v>
      </c>
      <c r="G14681" s="9">
        <f>YEAR(Tableau2[[#This Row],[Date]])</f>
        <v>2025</v>
      </c>
      <c r="H14681" s="9">
        <f>_xlfn.ISOWEEKNUM(Tableau2[[#This Row],[Date]])</f>
        <v>25</v>
      </c>
    </row>
    <row r="14682" spans="1:8" hidden="1" x14ac:dyDescent="0.25">
      <c r="A14682" t="s">
        <v>12</v>
      </c>
      <c r="B14682">
        <f t="shared" si="668"/>
        <v>111112</v>
      </c>
      <c r="C14682" s="3">
        <v>45835</v>
      </c>
      <c r="D14682">
        <v>4</v>
      </c>
      <c r="E14682" s="9" t="str">
        <f>IF(Tableau2[[#This Row],[Project]]="","pas de projet",Tableau2[[#This Row],[Project]])</f>
        <v>0DC377</v>
      </c>
      <c r="F14682" s="9">
        <f>MONTH(Tableau2[[#This Row],[Date]])</f>
        <v>6</v>
      </c>
      <c r="G14682" s="9">
        <f>YEAR(Tableau2[[#This Row],[Date]])</f>
        <v>2025</v>
      </c>
      <c r="H14682" s="9">
        <f>_xlfn.ISOWEEKNUM(Tableau2[[#This Row],[Date]])</f>
        <v>26</v>
      </c>
    </row>
    <row r="14683" spans="1:8" hidden="1" x14ac:dyDescent="0.25">
      <c r="A14683" t="s">
        <v>22</v>
      </c>
      <c r="B14683">
        <f t="shared" si="668"/>
        <v>111112</v>
      </c>
      <c r="C14683" s="3">
        <v>45835</v>
      </c>
      <c r="D14683">
        <v>4</v>
      </c>
      <c r="E14683" s="9" t="str">
        <f>IF(Tableau2[[#This Row],[Project]]="","pas de projet",Tableau2[[#This Row],[Project]])</f>
        <v>0DC376</v>
      </c>
      <c r="F14683" s="9">
        <f>MONTH(Tableau2[[#This Row],[Date]])</f>
        <v>6</v>
      </c>
      <c r="G14683" s="9">
        <f>YEAR(Tableau2[[#This Row],[Date]])</f>
        <v>2025</v>
      </c>
      <c r="H14683" s="9">
        <f>_xlfn.ISOWEEKNUM(Tableau2[[#This Row],[Date]])</f>
        <v>26</v>
      </c>
    </row>
    <row r="14684" spans="1:8" hidden="1" x14ac:dyDescent="0.25">
      <c r="A14684" t="s">
        <v>22</v>
      </c>
      <c r="B14684">
        <f t="shared" si="668"/>
        <v>111112</v>
      </c>
      <c r="C14684" s="3">
        <v>45826</v>
      </c>
      <c r="D14684">
        <v>8</v>
      </c>
      <c r="E14684" s="9" t="str">
        <f>IF(Tableau2[[#This Row],[Project]]="","pas de projet",Tableau2[[#This Row],[Project]])</f>
        <v>0DC376</v>
      </c>
      <c r="F14684" s="9">
        <f>MONTH(Tableau2[[#This Row],[Date]])</f>
        <v>6</v>
      </c>
      <c r="G14684" s="9">
        <f>YEAR(Tableau2[[#This Row],[Date]])</f>
        <v>2025</v>
      </c>
      <c r="H14684" s="9">
        <f>_xlfn.ISOWEEKNUM(Tableau2[[#This Row],[Date]])</f>
        <v>25</v>
      </c>
    </row>
    <row r="14685" spans="1:8" hidden="1" x14ac:dyDescent="0.25">
      <c r="A14685" t="s">
        <v>13</v>
      </c>
      <c r="B14685">
        <f t="shared" si="668"/>
        <v>111112</v>
      </c>
      <c r="C14685" s="3">
        <v>45825</v>
      </c>
      <c r="D14685">
        <v>8</v>
      </c>
      <c r="E14685" s="9" t="str">
        <f>IF(Tableau2[[#This Row],[Project]]="","pas de projet",Tableau2[[#This Row],[Project]])</f>
        <v>0DC378</v>
      </c>
      <c r="F14685" s="9">
        <f>MONTH(Tableau2[[#This Row],[Date]])</f>
        <v>6</v>
      </c>
      <c r="G14685" s="9">
        <f>YEAR(Tableau2[[#This Row],[Date]])</f>
        <v>2025</v>
      </c>
      <c r="H14685" s="9">
        <f>_xlfn.ISOWEEKNUM(Tableau2[[#This Row],[Date]])</f>
        <v>25</v>
      </c>
    </row>
    <row r="14686" spans="1:8" hidden="1" x14ac:dyDescent="0.25">
      <c r="A14686" t="s">
        <v>12</v>
      </c>
      <c r="B14686">
        <f t="shared" si="668"/>
        <v>111112</v>
      </c>
      <c r="C14686" s="3">
        <v>45824</v>
      </c>
      <c r="D14686">
        <v>8</v>
      </c>
      <c r="E14686" s="9" t="str">
        <f>IF(Tableau2[[#This Row],[Project]]="","pas de projet",Tableau2[[#This Row],[Project]])</f>
        <v>0DC377</v>
      </c>
      <c r="F14686" s="9">
        <f>MONTH(Tableau2[[#This Row],[Date]])</f>
        <v>6</v>
      </c>
      <c r="G14686" s="9">
        <f>YEAR(Tableau2[[#This Row],[Date]])</f>
        <v>2025</v>
      </c>
      <c r="H14686" s="9">
        <f>_xlfn.ISOWEEKNUM(Tableau2[[#This Row],[Date]])</f>
        <v>25</v>
      </c>
    </row>
    <row r="14687" spans="1:8" hidden="1" x14ac:dyDescent="0.25">
      <c r="A14687" t="s">
        <v>12</v>
      </c>
      <c r="B14687">
        <f t="shared" si="668"/>
        <v>111112</v>
      </c>
      <c r="C14687" s="3">
        <v>45834</v>
      </c>
      <c r="D14687">
        <v>4</v>
      </c>
      <c r="E14687" s="9" t="str">
        <f>IF(Tableau2[[#This Row],[Project]]="","pas de projet",Tableau2[[#This Row],[Project]])</f>
        <v>0DC377</v>
      </c>
      <c r="F14687" s="9">
        <f>MONTH(Tableau2[[#This Row],[Date]])</f>
        <v>6</v>
      </c>
      <c r="G14687" s="9">
        <f>YEAR(Tableau2[[#This Row],[Date]])</f>
        <v>2025</v>
      </c>
      <c r="H14687" s="9">
        <f>_xlfn.ISOWEEKNUM(Tableau2[[#This Row],[Date]])</f>
        <v>26</v>
      </c>
    </row>
    <row r="14688" spans="1:8" hidden="1" x14ac:dyDescent="0.25">
      <c r="A14688" t="s">
        <v>22</v>
      </c>
      <c r="B14688">
        <f t="shared" si="668"/>
        <v>111112</v>
      </c>
      <c r="C14688" s="3">
        <v>45834</v>
      </c>
      <c r="D14688">
        <v>5</v>
      </c>
      <c r="E14688" s="9" t="str">
        <f>IF(Tableau2[[#This Row],[Project]]="","pas de projet",Tableau2[[#This Row],[Project]])</f>
        <v>0DC376</v>
      </c>
      <c r="F14688" s="9">
        <f>MONTH(Tableau2[[#This Row],[Date]])</f>
        <v>6</v>
      </c>
      <c r="G14688" s="9">
        <f>YEAR(Tableau2[[#This Row],[Date]])</f>
        <v>2025</v>
      </c>
      <c r="H14688" s="9">
        <f>_xlfn.ISOWEEKNUM(Tableau2[[#This Row],[Date]])</f>
        <v>26</v>
      </c>
    </row>
    <row r="14689" spans="1:8" hidden="1" x14ac:dyDescent="0.25">
      <c r="B14689">
        <f t="shared" si="668"/>
        <v>111112</v>
      </c>
      <c r="C14689" s="3">
        <v>45835</v>
      </c>
      <c r="D14689">
        <v>8</v>
      </c>
      <c r="E14689" s="9" t="str">
        <f>IF(Tableau2[[#This Row],[Project]]="","pas de projet",Tableau2[[#This Row],[Project]])</f>
        <v>pas de projet</v>
      </c>
      <c r="F14689" s="9">
        <f>MONTH(Tableau2[[#This Row],[Date]])</f>
        <v>6</v>
      </c>
      <c r="G14689" s="9">
        <f>YEAR(Tableau2[[#This Row],[Date]])</f>
        <v>2025</v>
      </c>
      <c r="H14689" s="9">
        <f>_xlfn.ISOWEEKNUM(Tableau2[[#This Row],[Date]])</f>
        <v>26</v>
      </c>
    </row>
    <row r="14690" spans="1:8" hidden="1" x14ac:dyDescent="0.25">
      <c r="A14690" t="s">
        <v>12</v>
      </c>
      <c r="B14690">
        <v>4</v>
      </c>
      <c r="C14690" s="3">
        <v>45835</v>
      </c>
      <c r="D14690">
        <v>18</v>
      </c>
      <c r="E14690" s="9" t="str">
        <f>IF(Tableau2[[#This Row],[Project]]="","pas de projet",Tableau2[[#This Row],[Project]])</f>
        <v>0DC377</v>
      </c>
      <c r="F14690" s="9">
        <f>MONTH(Tableau2[[#This Row],[Date]])</f>
        <v>6</v>
      </c>
      <c r="G14690" s="9">
        <f>YEAR(Tableau2[[#This Row],[Date]])</f>
        <v>2025</v>
      </c>
      <c r="H14690" s="9">
        <f>_xlfn.ISOWEEKNUM(Tableau2[[#This Row],[Date]])</f>
        <v>26</v>
      </c>
    </row>
    <row r="14691" spans="1:8" hidden="1" x14ac:dyDescent="0.25">
      <c r="A14691" t="s">
        <v>40</v>
      </c>
      <c r="B14691">
        <f>111111+1</f>
        <v>111112</v>
      </c>
      <c r="C14691" s="3">
        <v>45835</v>
      </c>
      <c r="D14691">
        <v>8</v>
      </c>
      <c r="E14691" s="9" t="str">
        <f>IF(Tableau2[[#This Row],[Project]]="","pas de projet",Tableau2[[#This Row],[Project]])</f>
        <v>0SC376</v>
      </c>
      <c r="F14691" s="9">
        <f>MONTH(Tableau2[[#This Row],[Date]])</f>
        <v>6</v>
      </c>
      <c r="G14691" s="9">
        <f>YEAR(Tableau2[[#This Row],[Date]])</f>
        <v>2025</v>
      </c>
      <c r="H14691" s="9">
        <f>_xlfn.ISOWEEKNUM(Tableau2[[#This Row],[Date]])</f>
        <v>26</v>
      </c>
    </row>
    <row r="14692" spans="1:8" hidden="1" x14ac:dyDescent="0.25">
      <c r="A14692" t="s">
        <v>12</v>
      </c>
      <c r="B14692">
        <v>4</v>
      </c>
      <c r="C14692" s="3">
        <v>45835</v>
      </c>
      <c r="D14692">
        <v>8</v>
      </c>
      <c r="E14692" s="9" t="str">
        <f>IF(Tableau2[[#This Row],[Project]]="","pas de projet",Tableau2[[#This Row],[Project]])</f>
        <v>0DC377</v>
      </c>
      <c r="F14692" s="9">
        <f>MONTH(Tableau2[[#This Row],[Date]])</f>
        <v>6</v>
      </c>
      <c r="G14692" s="9">
        <f>YEAR(Tableau2[[#This Row],[Date]])</f>
        <v>2025</v>
      </c>
      <c r="H14692" s="9">
        <f>_xlfn.ISOWEEKNUM(Tableau2[[#This Row],[Date]])</f>
        <v>26</v>
      </c>
    </row>
    <row r="14693" spans="1:8" hidden="1" x14ac:dyDescent="0.25">
      <c r="A14693" t="s">
        <v>12</v>
      </c>
      <c r="B14693">
        <v>4</v>
      </c>
      <c r="C14693" s="3">
        <v>45835</v>
      </c>
      <c r="D14693">
        <v>16</v>
      </c>
      <c r="E14693" s="9" t="str">
        <f>IF(Tableau2[[#This Row],[Project]]="","pas de projet",Tableau2[[#This Row],[Project]])</f>
        <v>0DC377</v>
      </c>
      <c r="F14693" s="9">
        <f>MONTH(Tableau2[[#This Row],[Date]])</f>
        <v>6</v>
      </c>
      <c r="G14693" s="9">
        <f>YEAR(Tableau2[[#This Row],[Date]])</f>
        <v>2025</v>
      </c>
      <c r="H14693" s="9">
        <f>_xlfn.ISOWEEKNUM(Tableau2[[#This Row],[Date]])</f>
        <v>26</v>
      </c>
    </row>
    <row r="14694" spans="1:8" hidden="1" x14ac:dyDescent="0.25">
      <c r="A14694" t="s">
        <v>13</v>
      </c>
      <c r="B14694">
        <v>4</v>
      </c>
      <c r="C14694" s="3">
        <v>45835</v>
      </c>
      <c r="D14694">
        <v>8</v>
      </c>
      <c r="E14694" s="9" t="str">
        <f>IF(Tableau2[[#This Row],[Project]]="","pas de projet",Tableau2[[#This Row],[Project]])</f>
        <v>0DC378</v>
      </c>
      <c r="F14694" s="9">
        <f>MONTH(Tableau2[[#This Row],[Date]])</f>
        <v>6</v>
      </c>
      <c r="G14694" s="9">
        <f>YEAR(Tableau2[[#This Row],[Date]])</f>
        <v>2025</v>
      </c>
      <c r="H14694" s="9">
        <f>_xlfn.ISOWEEKNUM(Tableau2[[#This Row],[Date]])</f>
        <v>26</v>
      </c>
    </row>
    <row r="14695" spans="1:8" hidden="1" x14ac:dyDescent="0.25">
      <c r="A14695" t="s">
        <v>13</v>
      </c>
      <c r="B14695">
        <v>4</v>
      </c>
      <c r="C14695" s="3">
        <v>45835</v>
      </c>
      <c r="D14695">
        <v>24</v>
      </c>
      <c r="E14695" s="9" t="str">
        <f>IF(Tableau2[[#This Row],[Project]]="","pas de projet",Tableau2[[#This Row],[Project]])</f>
        <v>0DC378</v>
      </c>
      <c r="F14695" s="9">
        <f>MONTH(Tableau2[[#This Row],[Date]])</f>
        <v>6</v>
      </c>
      <c r="G14695" s="9">
        <f>YEAR(Tableau2[[#This Row],[Date]])</f>
        <v>2025</v>
      </c>
      <c r="H14695" s="9">
        <f>_xlfn.ISOWEEKNUM(Tableau2[[#This Row],[Date]])</f>
        <v>26</v>
      </c>
    </row>
    <row r="14696" spans="1:8" hidden="1" x14ac:dyDescent="0.25">
      <c r="A14696" t="s">
        <v>13</v>
      </c>
      <c r="B14696">
        <v>4</v>
      </c>
      <c r="C14696" s="3">
        <v>45835</v>
      </c>
      <c r="D14696">
        <v>24</v>
      </c>
      <c r="E14696" s="9" t="str">
        <f>IF(Tableau2[[#This Row],[Project]]="","pas de projet",Tableau2[[#This Row],[Project]])</f>
        <v>0DC378</v>
      </c>
      <c r="F14696" s="9">
        <f>MONTH(Tableau2[[#This Row],[Date]])</f>
        <v>6</v>
      </c>
      <c r="G14696" s="9">
        <f>YEAR(Tableau2[[#This Row],[Date]])</f>
        <v>2025</v>
      </c>
      <c r="H14696" s="9">
        <f>_xlfn.ISOWEEKNUM(Tableau2[[#This Row],[Date]])</f>
        <v>26</v>
      </c>
    </row>
    <row r="14697" spans="1:8" hidden="1" x14ac:dyDescent="0.25">
      <c r="A14697" t="s">
        <v>13</v>
      </c>
      <c r="B14697">
        <v>4</v>
      </c>
      <c r="C14697" s="3">
        <v>45834</v>
      </c>
      <c r="D14697">
        <v>17</v>
      </c>
      <c r="E14697" s="9" t="str">
        <f>IF(Tableau2[[#This Row],[Project]]="","pas de projet",Tableau2[[#This Row],[Project]])</f>
        <v>0DC378</v>
      </c>
      <c r="F14697" s="9">
        <f>MONTH(Tableau2[[#This Row],[Date]])</f>
        <v>6</v>
      </c>
      <c r="G14697" s="9">
        <f>YEAR(Tableau2[[#This Row],[Date]])</f>
        <v>2025</v>
      </c>
      <c r="H14697" s="9">
        <f>_xlfn.ISOWEEKNUM(Tableau2[[#This Row],[Date]])</f>
        <v>26</v>
      </c>
    </row>
    <row r="14698" spans="1:8" hidden="1" x14ac:dyDescent="0.25">
      <c r="A14698" t="s">
        <v>13</v>
      </c>
      <c r="B14698">
        <v>4</v>
      </c>
      <c r="C14698" s="3">
        <v>45834</v>
      </c>
      <c r="D14698">
        <v>16</v>
      </c>
      <c r="E14698" s="9" t="str">
        <f>IF(Tableau2[[#This Row],[Project]]="","pas de projet",Tableau2[[#This Row],[Project]])</f>
        <v>0DC378</v>
      </c>
      <c r="F14698" s="9">
        <f>MONTH(Tableau2[[#This Row],[Date]])</f>
        <v>6</v>
      </c>
      <c r="G14698" s="9">
        <f>YEAR(Tableau2[[#This Row],[Date]])</f>
        <v>2025</v>
      </c>
      <c r="H14698" s="9">
        <f>_xlfn.ISOWEEKNUM(Tableau2[[#This Row],[Date]])</f>
        <v>26</v>
      </c>
    </row>
    <row r="14699" spans="1:8" hidden="1" x14ac:dyDescent="0.25">
      <c r="A14699" t="s">
        <v>12</v>
      </c>
      <c r="B14699">
        <v>4</v>
      </c>
      <c r="C14699" s="3">
        <v>45834</v>
      </c>
      <c r="D14699">
        <v>18</v>
      </c>
      <c r="E14699" s="9" t="str">
        <f>IF(Tableau2[[#This Row],[Project]]="","pas de projet",Tableau2[[#This Row],[Project]])</f>
        <v>0DC377</v>
      </c>
      <c r="F14699" s="9">
        <f>MONTH(Tableau2[[#This Row],[Date]])</f>
        <v>6</v>
      </c>
      <c r="G14699" s="9">
        <f>YEAR(Tableau2[[#This Row],[Date]])</f>
        <v>2025</v>
      </c>
      <c r="H14699" s="9">
        <f>_xlfn.ISOWEEKNUM(Tableau2[[#This Row],[Date]])</f>
        <v>26</v>
      </c>
    </row>
    <row r="14700" spans="1:8" hidden="1" x14ac:dyDescent="0.25">
      <c r="A14700" t="s">
        <v>12</v>
      </c>
      <c r="B14700">
        <v>4</v>
      </c>
      <c r="C14700" s="3">
        <v>45834</v>
      </c>
      <c r="D14700">
        <v>18</v>
      </c>
      <c r="E14700" s="9" t="str">
        <f>IF(Tableau2[[#This Row],[Project]]="","pas de projet",Tableau2[[#This Row],[Project]])</f>
        <v>0DC377</v>
      </c>
      <c r="F14700" s="9">
        <f>MONTH(Tableau2[[#This Row],[Date]])</f>
        <v>6</v>
      </c>
      <c r="G14700" s="9">
        <f>YEAR(Tableau2[[#This Row],[Date]])</f>
        <v>2025</v>
      </c>
      <c r="H14700" s="9">
        <f>_xlfn.ISOWEEKNUM(Tableau2[[#This Row],[Date]])</f>
        <v>26</v>
      </c>
    </row>
    <row r="14701" spans="1:8" hidden="1" x14ac:dyDescent="0.25">
      <c r="A14701" t="s">
        <v>8</v>
      </c>
      <c r="B14701">
        <v>4</v>
      </c>
      <c r="C14701" s="3">
        <v>45834</v>
      </c>
      <c r="D14701">
        <v>21</v>
      </c>
      <c r="E14701" s="9" t="str">
        <f>IF(Tableau2[[#This Row],[Project]]="","pas de projet",Tableau2[[#This Row],[Project]])</f>
        <v>Fara proiect</v>
      </c>
      <c r="F14701" s="9">
        <f>MONTH(Tableau2[[#This Row],[Date]])</f>
        <v>6</v>
      </c>
      <c r="G14701" s="9">
        <f>YEAR(Tableau2[[#This Row],[Date]])</f>
        <v>2025</v>
      </c>
      <c r="H14701" s="9">
        <f>_xlfn.ISOWEEKNUM(Tableau2[[#This Row],[Date]])</f>
        <v>26</v>
      </c>
    </row>
    <row r="14702" spans="1:8" hidden="1" x14ac:dyDescent="0.25">
      <c r="A14702" t="s">
        <v>22</v>
      </c>
      <c r="B14702">
        <v>4</v>
      </c>
      <c r="C14702" s="3">
        <v>45834</v>
      </c>
      <c r="D14702">
        <v>18</v>
      </c>
      <c r="E14702" s="9" t="str">
        <f>IF(Tableau2[[#This Row],[Project]]="","pas de projet",Tableau2[[#This Row],[Project]])</f>
        <v>0DC376</v>
      </c>
      <c r="F14702" s="9">
        <f>MONTH(Tableau2[[#This Row],[Date]])</f>
        <v>6</v>
      </c>
      <c r="G14702" s="9">
        <f>YEAR(Tableau2[[#This Row],[Date]])</f>
        <v>2025</v>
      </c>
      <c r="H14702" s="9">
        <f>_xlfn.ISOWEEKNUM(Tableau2[[#This Row],[Date]])</f>
        <v>26</v>
      </c>
    </row>
    <row r="14703" spans="1:8" hidden="1" x14ac:dyDescent="0.25">
      <c r="A14703" t="s">
        <v>32</v>
      </c>
      <c r="B14703">
        <v>9</v>
      </c>
      <c r="C14703" s="3">
        <v>45835</v>
      </c>
      <c r="D14703">
        <v>20</v>
      </c>
      <c r="E14703" s="9" t="str">
        <f>IF(Tableau2[[#This Row],[Project]]="","pas de projet",Tableau2[[#This Row],[Project]])</f>
        <v>0NC378</v>
      </c>
      <c r="F14703" s="9">
        <f>MONTH(Tableau2[[#This Row],[Date]])</f>
        <v>6</v>
      </c>
      <c r="G14703" s="9">
        <f>YEAR(Tableau2[[#This Row],[Date]])</f>
        <v>2025</v>
      </c>
      <c r="H14703" s="9">
        <f>_xlfn.ISOWEEKNUM(Tableau2[[#This Row],[Date]])</f>
        <v>26</v>
      </c>
    </row>
    <row r="14704" spans="1:8" hidden="1" x14ac:dyDescent="0.25">
      <c r="A14704" t="s">
        <v>10</v>
      </c>
      <c r="B14704">
        <v>9</v>
      </c>
      <c r="C14704" s="3">
        <v>45835</v>
      </c>
      <c r="D14704">
        <v>20</v>
      </c>
      <c r="E14704" s="9" t="str">
        <f>IF(Tableau2[[#This Row],[Project]]="","pas de projet",Tableau2[[#This Row],[Project]])</f>
        <v>0NC377</v>
      </c>
      <c r="F14704" s="9">
        <f>MONTH(Tableau2[[#This Row],[Date]])</f>
        <v>6</v>
      </c>
      <c r="G14704" s="9">
        <f>YEAR(Tableau2[[#This Row],[Date]])</f>
        <v>2025</v>
      </c>
      <c r="H14704" s="9">
        <f>_xlfn.ISOWEEKNUM(Tableau2[[#This Row],[Date]])</f>
        <v>26</v>
      </c>
    </row>
    <row r="14705" spans="1:8" hidden="1" x14ac:dyDescent="0.25">
      <c r="A14705" t="s">
        <v>22</v>
      </c>
      <c r="B14705">
        <v>4</v>
      </c>
      <c r="C14705" s="3">
        <v>45834</v>
      </c>
      <c r="D14705">
        <v>26</v>
      </c>
      <c r="E14705" s="9" t="str">
        <f>IF(Tableau2[[#This Row],[Project]]="","pas de projet",Tableau2[[#This Row],[Project]])</f>
        <v>0DC376</v>
      </c>
      <c r="F14705" s="9">
        <f>MONTH(Tableau2[[#This Row],[Date]])</f>
        <v>6</v>
      </c>
      <c r="G14705" s="9">
        <f>YEAR(Tableau2[[#This Row],[Date]])</f>
        <v>2025</v>
      </c>
      <c r="H14705" s="9">
        <f>_xlfn.ISOWEEKNUM(Tableau2[[#This Row],[Date]])</f>
        <v>26</v>
      </c>
    </row>
    <row r="14706" spans="1:8" hidden="1" x14ac:dyDescent="0.25">
      <c r="A14706" t="s">
        <v>8</v>
      </c>
      <c r="B14706">
        <v>9</v>
      </c>
      <c r="C14706" s="3">
        <v>45835</v>
      </c>
      <c r="D14706">
        <v>8</v>
      </c>
      <c r="E14706" s="9" t="str">
        <f>IF(Tableau2[[#This Row],[Project]]="","pas de projet",Tableau2[[#This Row],[Project]])</f>
        <v>Fara proiect</v>
      </c>
      <c r="F14706" s="9">
        <f>MONTH(Tableau2[[#This Row],[Date]])</f>
        <v>6</v>
      </c>
      <c r="G14706" s="9">
        <f>YEAR(Tableau2[[#This Row],[Date]])</f>
        <v>2025</v>
      </c>
      <c r="H14706" s="9">
        <f>_xlfn.ISOWEEKNUM(Tableau2[[#This Row],[Date]])</f>
        <v>26</v>
      </c>
    </row>
    <row r="14707" spans="1:8" hidden="1" x14ac:dyDescent="0.25">
      <c r="A14707" t="s">
        <v>22</v>
      </c>
      <c r="B14707">
        <v>4</v>
      </c>
      <c r="C14707" s="3">
        <v>45835</v>
      </c>
      <c r="D14707">
        <v>26</v>
      </c>
      <c r="E14707" s="9" t="str">
        <f>IF(Tableau2[[#This Row],[Project]]="","pas de projet",Tableau2[[#This Row],[Project]])</f>
        <v>0DC376</v>
      </c>
      <c r="F14707" s="9">
        <f>MONTH(Tableau2[[#This Row],[Date]])</f>
        <v>6</v>
      </c>
      <c r="G14707" s="9">
        <f>YEAR(Tableau2[[#This Row],[Date]])</f>
        <v>2025</v>
      </c>
      <c r="H14707" s="9">
        <f>_xlfn.ISOWEEKNUM(Tableau2[[#This Row],[Date]])</f>
        <v>26</v>
      </c>
    </row>
    <row r="14708" spans="1:8" hidden="1" x14ac:dyDescent="0.25">
      <c r="A14708" t="s">
        <v>22</v>
      </c>
      <c r="B14708">
        <v>4</v>
      </c>
      <c r="C14708" s="3">
        <v>45835</v>
      </c>
      <c r="D14708">
        <v>28</v>
      </c>
      <c r="E14708" s="9" t="str">
        <f>IF(Tableau2[[#This Row],[Project]]="","pas de projet",Tableau2[[#This Row],[Project]])</f>
        <v>0DC376</v>
      </c>
      <c r="F14708" s="9">
        <f>MONTH(Tableau2[[#This Row],[Date]])</f>
        <v>6</v>
      </c>
      <c r="G14708" s="9">
        <f>YEAR(Tableau2[[#This Row],[Date]])</f>
        <v>2025</v>
      </c>
      <c r="H14708" s="9">
        <f>_xlfn.ISOWEEKNUM(Tableau2[[#This Row],[Date]])</f>
        <v>26</v>
      </c>
    </row>
    <row r="14709" spans="1:8" hidden="1" x14ac:dyDescent="0.25">
      <c r="A14709" t="s">
        <v>22</v>
      </c>
      <c r="B14709">
        <f t="shared" ref="B14709:B14716" si="669">111111+1</f>
        <v>111112</v>
      </c>
      <c r="C14709" s="3">
        <v>45835</v>
      </c>
      <c r="D14709">
        <v>4</v>
      </c>
      <c r="E14709" s="9" t="str">
        <f>IF(Tableau2[[#This Row],[Project]]="","pas de projet",Tableau2[[#This Row],[Project]])</f>
        <v>0DC376</v>
      </c>
      <c r="F14709" s="9">
        <f>MONTH(Tableau2[[#This Row],[Date]])</f>
        <v>6</v>
      </c>
      <c r="G14709" s="9">
        <f>YEAR(Tableau2[[#This Row],[Date]])</f>
        <v>2025</v>
      </c>
      <c r="H14709" s="9">
        <f>_xlfn.ISOWEEKNUM(Tableau2[[#This Row],[Date]])</f>
        <v>26</v>
      </c>
    </row>
    <row r="14710" spans="1:8" hidden="1" x14ac:dyDescent="0.25">
      <c r="A14710" t="s">
        <v>12</v>
      </c>
      <c r="B14710">
        <f t="shared" si="669"/>
        <v>111112</v>
      </c>
      <c r="C14710" s="3">
        <v>45835</v>
      </c>
      <c r="D14710">
        <v>4</v>
      </c>
      <c r="E14710" s="9" t="str">
        <f>IF(Tableau2[[#This Row],[Project]]="","pas de projet",Tableau2[[#This Row],[Project]])</f>
        <v>0DC377</v>
      </c>
      <c r="F14710" s="9">
        <f>MONTH(Tableau2[[#This Row],[Date]])</f>
        <v>6</v>
      </c>
      <c r="G14710" s="9">
        <f>YEAR(Tableau2[[#This Row],[Date]])</f>
        <v>2025</v>
      </c>
      <c r="H14710" s="9">
        <f>_xlfn.ISOWEEKNUM(Tableau2[[#This Row],[Date]])</f>
        <v>26</v>
      </c>
    </row>
    <row r="14711" spans="1:8" hidden="1" x14ac:dyDescent="0.25">
      <c r="B14711">
        <f t="shared" si="669"/>
        <v>111112</v>
      </c>
      <c r="C14711" s="3">
        <v>45835</v>
      </c>
      <c r="D14711">
        <v>8</v>
      </c>
      <c r="E14711" s="9" t="str">
        <f>IF(Tableau2[[#This Row],[Project]]="","pas de projet",Tableau2[[#This Row],[Project]])</f>
        <v>pas de projet</v>
      </c>
      <c r="F14711" s="9">
        <f>MONTH(Tableau2[[#This Row],[Date]])</f>
        <v>6</v>
      </c>
      <c r="G14711" s="9">
        <f>YEAR(Tableau2[[#This Row],[Date]])</f>
        <v>2025</v>
      </c>
      <c r="H14711" s="9">
        <f>_xlfn.ISOWEEKNUM(Tableau2[[#This Row],[Date]])</f>
        <v>26</v>
      </c>
    </row>
    <row r="14712" spans="1:8" hidden="1" x14ac:dyDescent="0.25">
      <c r="B14712">
        <f t="shared" si="669"/>
        <v>111112</v>
      </c>
      <c r="C14712" s="3">
        <v>45835</v>
      </c>
      <c r="D14712">
        <v>8</v>
      </c>
      <c r="E14712" s="9" t="str">
        <f>IF(Tableau2[[#This Row],[Project]]="","pas de projet",Tableau2[[#This Row],[Project]])</f>
        <v>pas de projet</v>
      </c>
      <c r="F14712" s="9">
        <f>MONTH(Tableau2[[#This Row],[Date]])</f>
        <v>6</v>
      </c>
      <c r="G14712" s="9">
        <f>YEAR(Tableau2[[#This Row],[Date]])</f>
        <v>2025</v>
      </c>
      <c r="H14712" s="9">
        <f>_xlfn.ISOWEEKNUM(Tableau2[[#This Row],[Date]])</f>
        <v>26</v>
      </c>
    </row>
    <row r="14713" spans="1:8" hidden="1" x14ac:dyDescent="0.25">
      <c r="B14713">
        <f t="shared" si="669"/>
        <v>111112</v>
      </c>
      <c r="C14713" s="3">
        <v>45835</v>
      </c>
      <c r="D14713">
        <v>8</v>
      </c>
      <c r="E14713" s="9" t="str">
        <f>IF(Tableau2[[#This Row],[Project]]="","pas de projet",Tableau2[[#This Row],[Project]])</f>
        <v>pas de projet</v>
      </c>
      <c r="F14713" s="9">
        <f>MONTH(Tableau2[[#This Row],[Date]])</f>
        <v>6</v>
      </c>
      <c r="G14713" s="9">
        <f>YEAR(Tableau2[[#This Row],[Date]])</f>
        <v>2025</v>
      </c>
      <c r="H14713" s="9">
        <f>_xlfn.ISOWEEKNUM(Tableau2[[#This Row],[Date]])</f>
        <v>26</v>
      </c>
    </row>
    <row r="14714" spans="1:8" hidden="1" x14ac:dyDescent="0.25">
      <c r="B14714">
        <f t="shared" si="669"/>
        <v>111112</v>
      </c>
      <c r="C14714" s="3">
        <v>45835</v>
      </c>
      <c r="D14714">
        <v>8</v>
      </c>
      <c r="E14714" s="9" t="str">
        <f>IF(Tableau2[[#This Row],[Project]]="","pas de projet",Tableau2[[#This Row],[Project]])</f>
        <v>pas de projet</v>
      </c>
      <c r="F14714" s="9">
        <f>MONTH(Tableau2[[#This Row],[Date]])</f>
        <v>6</v>
      </c>
      <c r="G14714" s="9">
        <f>YEAR(Tableau2[[#This Row],[Date]])</f>
        <v>2025</v>
      </c>
      <c r="H14714" s="9">
        <f>_xlfn.ISOWEEKNUM(Tableau2[[#This Row],[Date]])</f>
        <v>26</v>
      </c>
    </row>
    <row r="14715" spans="1:8" hidden="1" x14ac:dyDescent="0.25">
      <c r="B14715">
        <f t="shared" si="669"/>
        <v>111112</v>
      </c>
      <c r="C14715" s="3">
        <v>45835</v>
      </c>
      <c r="D14715">
        <v>8</v>
      </c>
      <c r="E14715" s="9" t="str">
        <f>IF(Tableau2[[#This Row],[Project]]="","pas de projet",Tableau2[[#This Row],[Project]])</f>
        <v>pas de projet</v>
      </c>
      <c r="F14715" s="9">
        <f>MONTH(Tableau2[[#This Row],[Date]])</f>
        <v>6</v>
      </c>
      <c r="G14715" s="9">
        <f>YEAR(Tableau2[[#This Row],[Date]])</f>
        <v>2025</v>
      </c>
      <c r="H14715" s="9">
        <f>_xlfn.ISOWEEKNUM(Tableau2[[#This Row],[Date]])</f>
        <v>26</v>
      </c>
    </row>
    <row r="14716" spans="1:8" hidden="1" x14ac:dyDescent="0.25">
      <c r="B14716">
        <f t="shared" si="669"/>
        <v>111112</v>
      </c>
      <c r="C14716" s="3">
        <v>45835</v>
      </c>
      <c r="D14716">
        <v>8</v>
      </c>
      <c r="E14716" s="9" t="str">
        <f>IF(Tableau2[[#This Row],[Project]]="","pas de projet",Tableau2[[#This Row],[Project]])</f>
        <v>pas de projet</v>
      </c>
      <c r="F14716" s="9">
        <f>MONTH(Tableau2[[#This Row],[Date]])</f>
        <v>6</v>
      </c>
      <c r="G14716" s="9">
        <f>YEAR(Tableau2[[#This Row],[Date]])</f>
        <v>2025</v>
      </c>
      <c r="H14716" s="9">
        <f>_xlfn.ISOWEEKNUM(Tableau2[[#This Row],[Date]])</f>
        <v>26</v>
      </c>
    </row>
    <row r="14717" spans="1:8" hidden="1" x14ac:dyDescent="0.25">
      <c r="A14717" t="s">
        <v>11</v>
      </c>
      <c r="B14717">
        <f>1</f>
        <v>1</v>
      </c>
      <c r="C14717" s="3">
        <v>45835</v>
      </c>
      <c r="D14717">
        <v>10</v>
      </c>
      <c r="E14717" s="9" t="str">
        <f>IF(Tableau2[[#This Row],[Project]]="","pas de projet",Tableau2[[#This Row],[Project]])</f>
        <v>0NC376</v>
      </c>
      <c r="F14717" s="9">
        <f>MONTH(Tableau2[[#This Row],[Date]])</f>
        <v>6</v>
      </c>
      <c r="G14717" s="9">
        <f>YEAR(Tableau2[[#This Row],[Date]])</f>
        <v>2025</v>
      </c>
      <c r="H14717" s="9">
        <f>_xlfn.ISOWEEKNUM(Tableau2[[#This Row],[Date]])</f>
        <v>26</v>
      </c>
    </row>
    <row r="14718" spans="1:8" hidden="1" x14ac:dyDescent="0.25">
      <c r="A14718" t="s">
        <v>10</v>
      </c>
      <c r="B14718">
        <f>1</f>
        <v>1</v>
      </c>
      <c r="C14718" s="3">
        <v>45835</v>
      </c>
      <c r="D14718">
        <v>16</v>
      </c>
      <c r="E14718" s="9" t="str">
        <f>IF(Tableau2[[#This Row],[Project]]="","pas de projet",Tableau2[[#This Row],[Project]])</f>
        <v>0NC377</v>
      </c>
      <c r="F14718" s="9">
        <f>MONTH(Tableau2[[#This Row],[Date]])</f>
        <v>6</v>
      </c>
      <c r="G14718" s="9">
        <f>YEAR(Tableau2[[#This Row],[Date]])</f>
        <v>2025</v>
      </c>
      <c r="H14718" s="9">
        <f>_xlfn.ISOWEEKNUM(Tableau2[[#This Row],[Date]])</f>
        <v>26</v>
      </c>
    </row>
    <row r="14719" spans="1:8" hidden="1" x14ac:dyDescent="0.25">
      <c r="A14719" t="s">
        <v>10</v>
      </c>
      <c r="B14719">
        <f>1</f>
        <v>1</v>
      </c>
      <c r="C14719" s="3">
        <v>45835</v>
      </c>
      <c r="D14719">
        <v>40</v>
      </c>
      <c r="E14719" s="9" t="str">
        <f>IF(Tableau2[[#This Row],[Project]]="","pas de projet",Tableau2[[#This Row],[Project]])</f>
        <v>0NC377</v>
      </c>
      <c r="F14719" s="9">
        <f>MONTH(Tableau2[[#This Row],[Date]])</f>
        <v>6</v>
      </c>
      <c r="G14719" s="9">
        <f>YEAR(Tableau2[[#This Row],[Date]])</f>
        <v>2025</v>
      </c>
      <c r="H14719" s="9">
        <f>_xlfn.ISOWEEKNUM(Tableau2[[#This Row],[Date]])</f>
        <v>26</v>
      </c>
    </row>
    <row r="14720" spans="1:8" hidden="1" x14ac:dyDescent="0.25">
      <c r="A14720" t="s">
        <v>10</v>
      </c>
      <c r="B14720">
        <f>1</f>
        <v>1</v>
      </c>
      <c r="C14720" s="3">
        <v>45835</v>
      </c>
      <c r="D14720">
        <v>16</v>
      </c>
      <c r="E14720" s="9" t="str">
        <f>IF(Tableau2[[#This Row],[Project]]="","pas de projet",Tableau2[[#This Row],[Project]])</f>
        <v>0NC377</v>
      </c>
      <c r="F14720" s="9">
        <f>MONTH(Tableau2[[#This Row],[Date]])</f>
        <v>6</v>
      </c>
      <c r="G14720" s="9">
        <f>YEAR(Tableau2[[#This Row],[Date]])</f>
        <v>2025</v>
      </c>
      <c r="H14720" s="9">
        <f>_xlfn.ISOWEEKNUM(Tableau2[[#This Row],[Date]])</f>
        <v>26</v>
      </c>
    </row>
    <row r="14721" spans="1:8" hidden="1" x14ac:dyDescent="0.25">
      <c r="A14721" t="s">
        <v>10</v>
      </c>
      <c r="B14721">
        <f>1</f>
        <v>1</v>
      </c>
      <c r="C14721" s="3">
        <v>45835</v>
      </c>
      <c r="D14721">
        <v>40</v>
      </c>
      <c r="E14721" s="9" t="str">
        <f>IF(Tableau2[[#This Row],[Project]]="","pas de projet",Tableau2[[#This Row],[Project]])</f>
        <v>0NC377</v>
      </c>
      <c r="F14721" s="9">
        <f>MONTH(Tableau2[[#This Row],[Date]])</f>
        <v>6</v>
      </c>
      <c r="G14721" s="9">
        <f>YEAR(Tableau2[[#This Row],[Date]])</f>
        <v>2025</v>
      </c>
      <c r="H14721" s="9">
        <f>_xlfn.ISOWEEKNUM(Tableau2[[#This Row],[Date]])</f>
        <v>26</v>
      </c>
    </row>
    <row r="14722" spans="1:8" hidden="1" x14ac:dyDescent="0.25">
      <c r="A14722" t="s">
        <v>11</v>
      </c>
      <c r="B14722">
        <f>1</f>
        <v>1</v>
      </c>
      <c r="C14722" s="3">
        <v>45835</v>
      </c>
      <c r="D14722">
        <v>4</v>
      </c>
      <c r="E14722" s="9" t="str">
        <f>IF(Tableau2[[#This Row],[Project]]="","pas de projet",Tableau2[[#This Row],[Project]])</f>
        <v>0NC376</v>
      </c>
      <c r="F14722" s="9">
        <f>MONTH(Tableau2[[#This Row],[Date]])</f>
        <v>6</v>
      </c>
      <c r="G14722" s="9">
        <f>YEAR(Tableau2[[#This Row],[Date]])</f>
        <v>2025</v>
      </c>
      <c r="H14722" s="9">
        <f>_xlfn.ISOWEEKNUM(Tableau2[[#This Row],[Date]])</f>
        <v>26</v>
      </c>
    </row>
    <row r="14723" spans="1:8" hidden="1" x14ac:dyDescent="0.25">
      <c r="A14723" t="s">
        <v>10</v>
      </c>
      <c r="B14723">
        <f>1</f>
        <v>1</v>
      </c>
      <c r="C14723" s="3">
        <v>45835</v>
      </c>
      <c r="D14723">
        <v>8</v>
      </c>
      <c r="E14723" s="9" t="str">
        <f>IF(Tableau2[[#This Row],[Project]]="","pas de projet",Tableau2[[#This Row],[Project]])</f>
        <v>0NC377</v>
      </c>
      <c r="F14723" s="9">
        <f>MONTH(Tableau2[[#This Row],[Date]])</f>
        <v>6</v>
      </c>
      <c r="G14723" s="9">
        <f>YEAR(Tableau2[[#This Row],[Date]])</f>
        <v>2025</v>
      </c>
      <c r="H14723" s="9">
        <f>_xlfn.ISOWEEKNUM(Tableau2[[#This Row],[Date]])</f>
        <v>26</v>
      </c>
    </row>
    <row r="14724" spans="1:8" hidden="1" x14ac:dyDescent="0.25">
      <c r="A14724" t="s">
        <v>22</v>
      </c>
      <c r="B14724">
        <f t="shared" ref="B14724:B14735" si="670">111111+1</f>
        <v>111112</v>
      </c>
      <c r="C14724" s="3">
        <v>45835</v>
      </c>
      <c r="D14724">
        <v>8</v>
      </c>
      <c r="E14724" s="9" t="str">
        <f>IF(Tableau2[[#This Row],[Project]]="","pas de projet",Tableau2[[#This Row],[Project]])</f>
        <v>0DC376</v>
      </c>
      <c r="F14724" s="9">
        <f>MONTH(Tableau2[[#This Row],[Date]])</f>
        <v>6</v>
      </c>
      <c r="G14724" s="9">
        <f>YEAR(Tableau2[[#This Row],[Date]])</f>
        <v>2025</v>
      </c>
      <c r="H14724" s="9">
        <f>_xlfn.ISOWEEKNUM(Tableau2[[#This Row],[Date]])</f>
        <v>26</v>
      </c>
    </row>
    <row r="14725" spans="1:8" hidden="1" x14ac:dyDescent="0.25">
      <c r="A14725" t="s">
        <v>22</v>
      </c>
      <c r="B14725">
        <f t="shared" si="670"/>
        <v>111112</v>
      </c>
      <c r="C14725" s="3">
        <v>45831</v>
      </c>
      <c r="D14725">
        <v>7</v>
      </c>
      <c r="E14725" s="9" t="str">
        <f>IF(Tableau2[[#This Row],[Project]]="","pas de projet",Tableau2[[#This Row],[Project]])</f>
        <v>0DC376</v>
      </c>
      <c r="F14725" s="9">
        <f>MONTH(Tableau2[[#This Row],[Date]])</f>
        <v>6</v>
      </c>
      <c r="G14725" s="9">
        <f>YEAR(Tableau2[[#This Row],[Date]])</f>
        <v>2025</v>
      </c>
      <c r="H14725" s="9">
        <f>_xlfn.ISOWEEKNUM(Tableau2[[#This Row],[Date]])</f>
        <v>26</v>
      </c>
    </row>
    <row r="14726" spans="1:8" hidden="1" x14ac:dyDescent="0.25">
      <c r="B14726">
        <f t="shared" si="670"/>
        <v>111112</v>
      </c>
      <c r="C14726" s="3">
        <v>45838</v>
      </c>
      <c r="D14726">
        <v>8</v>
      </c>
      <c r="E14726" s="9" t="str">
        <f>IF(Tableau2[[#This Row],[Project]]="","pas de projet",Tableau2[[#This Row],[Project]])</f>
        <v>pas de projet</v>
      </c>
      <c r="F14726" s="9">
        <f>MONTH(Tableau2[[#This Row],[Date]])</f>
        <v>6</v>
      </c>
      <c r="G14726" s="9">
        <f>YEAR(Tableau2[[#This Row],[Date]])</f>
        <v>2025</v>
      </c>
      <c r="H14726" s="9">
        <f>_xlfn.ISOWEEKNUM(Tableau2[[#This Row],[Date]])</f>
        <v>27</v>
      </c>
    </row>
    <row r="14727" spans="1:8" hidden="1" x14ac:dyDescent="0.25">
      <c r="B14727">
        <f t="shared" si="670"/>
        <v>111112</v>
      </c>
      <c r="C14727" s="3">
        <v>45838</v>
      </c>
      <c r="D14727">
        <v>8</v>
      </c>
      <c r="E14727" s="9" t="str">
        <f>IF(Tableau2[[#This Row],[Project]]="","pas de projet",Tableau2[[#This Row],[Project]])</f>
        <v>pas de projet</v>
      </c>
      <c r="F14727" s="9">
        <f>MONTH(Tableau2[[#This Row],[Date]])</f>
        <v>6</v>
      </c>
      <c r="G14727" s="9">
        <f>YEAR(Tableau2[[#This Row],[Date]])</f>
        <v>2025</v>
      </c>
      <c r="H14727" s="9">
        <f>_xlfn.ISOWEEKNUM(Tableau2[[#This Row],[Date]])</f>
        <v>27</v>
      </c>
    </row>
    <row r="14728" spans="1:8" hidden="1" x14ac:dyDescent="0.25">
      <c r="B14728">
        <f t="shared" si="670"/>
        <v>111112</v>
      </c>
      <c r="C14728" s="3">
        <v>45838</v>
      </c>
      <c r="D14728">
        <v>8</v>
      </c>
      <c r="E14728" s="9" t="str">
        <f>IF(Tableau2[[#This Row],[Project]]="","pas de projet",Tableau2[[#This Row],[Project]])</f>
        <v>pas de projet</v>
      </c>
      <c r="F14728" s="9">
        <f>MONTH(Tableau2[[#This Row],[Date]])</f>
        <v>6</v>
      </c>
      <c r="G14728" s="9">
        <f>YEAR(Tableau2[[#This Row],[Date]])</f>
        <v>2025</v>
      </c>
      <c r="H14728" s="9">
        <f>_xlfn.ISOWEEKNUM(Tableau2[[#This Row],[Date]])</f>
        <v>27</v>
      </c>
    </row>
    <row r="14729" spans="1:8" hidden="1" x14ac:dyDescent="0.25">
      <c r="B14729">
        <f t="shared" si="670"/>
        <v>111112</v>
      </c>
      <c r="C14729" s="3">
        <v>45836</v>
      </c>
      <c r="D14729">
        <v>0</v>
      </c>
      <c r="E14729" s="9" t="str">
        <f>IF(Tableau2[[#This Row],[Project]]="","pas de projet",Tableau2[[#This Row],[Project]])</f>
        <v>pas de projet</v>
      </c>
      <c r="F14729" s="9">
        <f>MONTH(Tableau2[[#This Row],[Date]])</f>
        <v>6</v>
      </c>
      <c r="G14729" s="9">
        <f>YEAR(Tableau2[[#This Row],[Date]])</f>
        <v>2025</v>
      </c>
      <c r="H14729" s="9">
        <f>_xlfn.ISOWEEKNUM(Tableau2[[#This Row],[Date]])</f>
        <v>26</v>
      </c>
    </row>
    <row r="14730" spans="1:8" hidden="1" x14ac:dyDescent="0.25">
      <c r="B14730">
        <f t="shared" si="670"/>
        <v>111112</v>
      </c>
      <c r="C14730" s="3">
        <v>45836</v>
      </c>
      <c r="D14730">
        <v>0</v>
      </c>
      <c r="E14730" s="9" t="str">
        <f>IF(Tableau2[[#This Row],[Project]]="","pas de projet",Tableau2[[#This Row],[Project]])</f>
        <v>pas de projet</v>
      </c>
      <c r="F14730" s="9">
        <f>MONTH(Tableau2[[#This Row],[Date]])</f>
        <v>6</v>
      </c>
      <c r="G14730" s="9">
        <f>YEAR(Tableau2[[#This Row],[Date]])</f>
        <v>2025</v>
      </c>
      <c r="H14730" s="9">
        <f>_xlfn.ISOWEEKNUM(Tableau2[[#This Row],[Date]])</f>
        <v>26</v>
      </c>
    </row>
    <row r="14731" spans="1:8" hidden="1" x14ac:dyDescent="0.25">
      <c r="B14731">
        <f t="shared" si="670"/>
        <v>111112</v>
      </c>
      <c r="C14731" s="3">
        <v>45836</v>
      </c>
      <c r="D14731">
        <v>0</v>
      </c>
      <c r="E14731" s="9" t="str">
        <f>IF(Tableau2[[#This Row],[Project]]="","pas de projet",Tableau2[[#This Row],[Project]])</f>
        <v>pas de projet</v>
      </c>
      <c r="F14731" s="9">
        <f>MONTH(Tableau2[[#This Row],[Date]])</f>
        <v>6</v>
      </c>
      <c r="G14731" s="9">
        <f>YEAR(Tableau2[[#This Row],[Date]])</f>
        <v>2025</v>
      </c>
      <c r="H14731" s="9">
        <f>_xlfn.ISOWEEKNUM(Tableau2[[#This Row],[Date]])</f>
        <v>26</v>
      </c>
    </row>
    <row r="14732" spans="1:8" hidden="1" x14ac:dyDescent="0.25">
      <c r="B14732">
        <f t="shared" si="670"/>
        <v>111112</v>
      </c>
      <c r="C14732" s="3">
        <v>45836</v>
      </c>
      <c r="D14732">
        <v>5</v>
      </c>
      <c r="E14732" s="9" t="str">
        <f>IF(Tableau2[[#This Row],[Project]]="","pas de projet",Tableau2[[#This Row],[Project]])</f>
        <v>pas de projet</v>
      </c>
      <c r="F14732" s="9">
        <f>MONTH(Tableau2[[#This Row],[Date]])</f>
        <v>6</v>
      </c>
      <c r="G14732" s="9">
        <f>YEAR(Tableau2[[#This Row],[Date]])</f>
        <v>2025</v>
      </c>
      <c r="H14732" s="9">
        <f>_xlfn.ISOWEEKNUM(Tableau2[[#This Row],[Date]])</f>
        <v>26</v>
      </c>
    </row>
    <row r="14733" spans="1:8" hidden="1" x14ac:dyDescent="0.25">
      <c r="A14733" t="s">
        <v>10</v>
      </c>
      <c r="B14733">
        <f t="shared" si="670"/>
        <v>111112</v>
      </c>
      <c r="C14733" s="3">
        <v>45835</v>
      </c>
      <c r="D14733">
        <v>4</v>
      </c>
      <c r="E14733" s="9" t="str">
        <f>IF(Tableau2[[#This Row],[Project]]="","pas de projet",Tableau2[[#This Row],[Project]])</f>
        <v>0NC377</v>
      </c>
      <c r="F14733" s="9">
        <f>MONTH(Tableau2[[#This Row],[Date]])</f>
        <v>6</v>
      </c>
      <c r="G14733" s="9">
        <f>YEAR(Tableau2[[#This Row],[Date]])</f>
        <v>2025</v>
      </c>
      <c r="H14733" s="9">
        <f>_xlfn.ISOWEEKNUM(Tableau2[[#This Row],[Date]])</f>
        <v>26</v>
      </c>
    </row>
    <row r="14734" spans="1:8" hidden="1" x14ac:dyDescent="0.25">
      <c r="A14734" t="s">
        <v>32</v>
      </c>
      <c r="B14734">
        <f t="shared" si="670"/>
        <v>111112</v>
      </c>
      <c r="C14734" s="3">
        <v>45835</v>
      </c>
      <c r="D14734">
        <v>4</v>
      </c>
      <c r="E14734" s="9" t="str">
        <f>IF(Tableau2[[#This Row],[Project]]="","pas de projet",Tableau2[[#This Row],[Project]])</f>
        <v>0NC378</v>
      </c>
      <c r="F14734" s="9">
        <f>MONTH(Tableau2[[#This Row],[Date]])</f>
        <v>6</v>
      </c>
      <c r="G14734" s="9">
        <f>YEAR(Tableau2[[#This Row],[Date]])</f>
        <v>2025</v>
      </c>
      <c r="H14734" s="9">
        <f>_xlfn.ISOWEEKNUM(Tableau2[[#This Row],[Date]])</f>
        <v>26</v>
      </c>
    </row>
    <row r="14735" spans="1:8" hidden="1" x14ac:dyDescent="0.25">
      <c r="B14735">
        <f t="shared" si="670"/>
        <v>111112</v>
      </c>
      <c r="C14735" s="3">
        <v>45835</v>
      </c>
      <c r="D14735">
        <v>8</v>
      </c>
      <c r="E14735" s="9" t="str">
        <f>IF(Tableau2[[#This Row],[Project]]="","pas de projet",Tableau2[[#This Row],[Project]])</f>
        <v>pas de projet</v>
      </c>
      <c r="F14735" s="9">
        <f>MONTH(Tableau2[[#This Row],[Date]])</f>
        <v>6</v>
      </c>
      <c r="G14735" s="9">
        <f>YEAR(Tableau2[[#This Row],[Date]])</f>
        <v>2025</v>
      </c>
      <c r="H14735" s="9">
        <f>_xlfn.ISOWEEKNUM(Tableau2[[#This Row],[Date]])</f>
        <v>26</v>
      </c>
    </row>
    <row r="14736" spans="1:8" hidden="1" x14ac:dyDescent="0.25">
      <c r="A14736" t="s">
        <v>11</v>
      </c>
      <c r="B14736">
        <v>114</v>
      </c>
      <c r="C14736" s="3">
        <v>45836</v>
      </c>
      <c r="D14736">
        <v>5</v>
      </c>
      <c r="E14736" s="9" t="str">
        <f>IF(Tableau2[[#This Row],[Project]]="","pas de projet",Tableau2[[#This Row],[Project]])</f>
        <v>0NC376</v>
      </c>
      <c r="F14736" s="9">
        <f>MONTH(Tableau2[[#This Row],[Date]])</f>
        <v>6</v>
      </c>
      <c r="G14736" s="9">
        <f>YEAR(Tableau2[[#This Row],[Date]])</f>
        <v>2025</v>
      </c>
      <c r="H14736" s="9">
        <f>_xlfn.ISOWEEKNUM(Tableau2[[#This Row],[Date]])</f>
        <v>26</v>
      </c>
    </row>
    <row r="14737" spans="1:8" hidden="1" x14ac:dyDescent="0.25">
      <c r="A14737" t="s">
        <v>10</v>
      </c>
      <c r="B14737">
        <v>114</v>
      </c>
      <c r="C14737" s="3">
        <v>45836</v>
      </c>
      <c r="D14737">
        <v>10</v>
      </c>
      <c r="E14737" s="9" t="str">
        <f>IF(Tableau2[[#This Row],[Project]]="","pas de projet",Tableau2[[#This Row],[Project]])</f>
        <v>0NC377</v>
      </c>
      <c r="F14737" s="9">
        <f>MONTH(Tableau2[[#This Row],[Date]])</f>
        <v>6</v>
      </c>
      <c r="G14737" s="9">
        <f>YEAR(Tableau2[[#This Row],[Date]])</f>
        <v>2025</v>
      </c>
      <c r="H14737" s="9">
        <f>_xlfn.ISOWEEKNUM(Tableau2[[#This Row],[Date]])</f>
        <v>26</v>
      </c>
    </row>
    <row r="14738" spans="1:8" hidden="1" x14ac:dyDescent="0.25">
      <c r="A14738" t="s">
        <v>10</v>
      </c>
      <c r="B14738">
        <v>114</v>
      </c>
      <c r="C14738" s="3">
        <v>45835</v>
      </c>
      <c r="D14738">
        <v>12</v>
      </c>
      <c r="E14738" s="9" t="str">
        <f>IF(Tableau2[[#This Row],[Project]]="","pas de projet",Tableau2[[#This Row],[Project]])</f>
        <v>0NC377</v>
      </c>
      <c r="F14738" s="9">
        <f>MONTH(Tableau2[[#This Row],[Date]])</f>
        <v>6</v>
      </c>
      <c r="G14738" s="9">
        <f>YEAR(Tableau2[[#This Row],[Date]])</f>
        <v>2025</v>
      </c>
      <c r="H14738" s="9">
        <f>_xlfn.ISOWEEKNUM(Tableau2[[#This Row],[Date]])</f>
        <v>26</v>
      </c>
    </row>
    <row r="14739" spans="1:8" hidden="1" x14ac:dyDescent="0.25">
      <c r="A14739" t="s">
        <v>12</v>
      </c>
      <c r="B14739">
        <v>114</v>
      </c>
      <c r="C14739" s="3">
        <v>45835</v>
      </c>
      <c r="D14739">
        <v>24</v>
      </c>
      <c r="E14739" s="9" t="str">
        <f>IF(Tableau2[[#This Row],[Project]]="","pas de projet",Tableau2[[#This Row],[Project]])</f>
        <v>0DC377</v>
      </c>
      <c r="F14739" s="9">
        <f>MONTH(Tableau2[[#This Row],[Date]])</f>
        <v>6</v>
      </c>
      <c r="G14739" s="9">
        <f>YEAR(Tableau2[[#This Row],[Date]])</f>
        <v>2025</v>
      </c>
      <c r="H14739" s="9">
        <f>_xlfn.ISOWEEKNUM(Tableau2[[#This Row],[Date]])</f>
        <v>26</v>
      </c>
    </row>
    <row r="14740" spans="1:8" hidden="1" x14ac:dyDescent="0.25">
      <c r="A14740" t="s">
        <v>10</v>
      </c>
      <c r="B14740">
        <v>114</v>
      </c>
      <c r="C14740" s="3">
        <v>45835</v>
      </c>
      <c r="D14740">
        <v>20</v>
      </c>
      <c r="E14740" s="9" t="str">
        <f>IF(Tableau2[[#This Row],[Project]]="","pas de projet",Tableau2[[#This Row],[Project]])</f>
        <v>0NC377</v>
      </c>
      <c r="F14740" s="9">
        <f>MONTH(Tableau2[[#This Row],[Date]])</f>
        <v>6</v>
      </c>
      <c r="G14740" s="9">
        <f>YEAR(Tableau2[[#This Row],[Date]])</f>
        <v>2025</v>
      </c>
      <c r="H14740" s="9">
        <f>_xlfn.ISOWEEKNUM(Tableau2[[#This Row],[Date]])</f>
        <v>26</v>
      </c>
    </row>
    <row r="14741" spans="1:8" hidden="1" x14ac:dyDescent="0.25">
      <c r="B14741">
        <f t="shared" ref="B14741:B14757" si="671">111111+1</f>
        <v>111112</v>
      </c>
      <c r="C14741" s="3">
        <v>45835</v>
      </c>
      <c r="D14741">
        <v>8</v>
      </c>
      <c r="E14741" s="9" t="str">
        <f>IF(Tableau2[[#This Row],[Project]]="","pas de projet",Tableau2[[#This Row],[Project]])</f>
        <v>pas de projet</v>
      </c>
      <c r="F14741" s="9">
        <f>MONTH(Tableau2[[#This Row],[Date]])</f>
        <v>6</v>
      </c>
      <c r="G14741" s="9">
        <f>YEAR(Tableau2[[#This Row],[Date]])</f>
        <v>2025</v>
      </c>
      <c r="H14741" s="9">
        <f>_xlfn.ISOWEEKNUM(Tableau2[[#This Row],[Date]])</f>
        <v>26</v>
      </c>
    </row>
    <row r="14742" spans="1:8" hidden="1" x14ac:dyDescent="0.25">
      <c r="B14742">
        <f t="shared" si="671"/>
        <v>111112</v>
      </c>
      <c r="C14742" s="3">
        <v>45835</v>
      </c>
      <c r="D14742">
        <v>0</v>
      </c>
      <c r="E14742" s="9" t="str">
        <f>IF(Tableau2[[#This Row],[Project]]="","pas de projet",Tableau2[[#This Row],[Project]])</f>
        <v>pas de projet</v>
      </c>
      <c r="F14742" s="9">
        <f>MONTH(Tableau2[[#This Row],[Date]])</f>
        <v>6</v>
      </c>
      <c r="G14742" s="9">
        <f>YEAR(Tableau2[[#This Row],[Date]])</f>
        <v>2025</v>
      </c>
      <c r="H14742" s="9">
        <f>_xlfn.ISOWEEKNUM(Tableau2[[#This Row],[Date]])</f>
        <v>26</v>
      </c>
    </row>
    <row r="14743" spans="1:8" hidden="1" x14ac:dyDescent="0.25">
      <c r="B14743">
        <f t="shared" si="671"/>
        <v>111112</v>
      </c>
      <c r="C14743" s="3">
        <v>45835</v>
      </c>
      <c r="D14743">
        <v>0</v>
      </c>
      <c r="E14743" s="9" t="str">
        <f>IF(Tableau2[[#This Row],[Project]]="","pas de projet",Tableau2[[#This Row],[Project]])</f>
        <v>pas de projet</v>
      </c>
      <c r="F14743" s="9">
        <f>MONTH(Tableau2[[#This Row],[Date]])</f>
        <v>6</v>
      </c>
      <c r="G14743" s="9">
        <f>YEAR(Tableau2[[#This Row],[Date]])</f>
        <v>2025</v>
      </c>
      <c r="H14743" s="9">
        <f>_xlfn.ISOWEEKNUM(Tableau2[[#This Row],[Date]])</f>
        <v>26</v>
      </c>
    </row>
    <row r="14744" spans="1:8" hidden="1" x14ac:dyDescent="0.25">
      <c r="B14744">
        <f t="shared" si="671"/>
        <v>111112</v>
      </c>
      <c r="C14744" s="3">
        <v>45828</v>
      </c>
      <c r="D14744">
        <v>8</v>
      </c>
      <c r="E14744" s="9" t="str">
        <f>IF(Tableau2[[#This Row],[Project]]="","pas de projet",Tableau2[[#This Row],[Project]])</f>
        <v>pas de projet</v>
      </c>
      <c r="F14744" s="9">
        <f>MONTH(Tableau2[[#This Row],[Date]])</f>
        <v>6</v>
      </c>
      <c r="G14744" s="9">
        <f>YEAR(Tableau2[[#This Row],[Date]])</f>
        <v>2025</v>
      </c>
      <c r="H14744" s="9">
        <f>_xlfn.ISOWEEKNUM(Tableau2[[#This Row],[Date]])</f>
        <v>25</v>
      </c>
    </row>
    <row r="14745" spans="1:8" hidden="1" x14ac:dyDescent="0.25">
      <c r="B14745">
        <f t="shared" si="671"/>
        <v>111112</v>
      </c>
      <c r="C14745" s="3">
        <v>45828</v>
      </c>
      <c r="D14745">
        <v>0</v>
      </c>
      <c r="E14745" s="9" t="str">
        <f>IF(Tableau2[[#This Row],[Project]]="","pas de projet",Tableau2[[#This Row],[Project]])</f>
        <v>pas de projet</v>
      </c>
      <c r="F14745" s="9">
        <f>MONTH(Tableau2[[#This Row],[Date]])</f>
        <v>6</v>
      </c>
      <c r="G14745" s="9">
        <f>YEAR(Tableau2[[#This Row],[Date]])</f>
        <v>2025</v>
      </c>
      <c r="H14745" s="9">
        <f>_xlfn.ISOWEEKNUM(Tableau2[[#This Row],[Date]])</f>
        <v>25</v>
      </c>
    </row>
    <row r="14746" spans="1:8" hidden="1" x14ac:dyDescent="0.25">
      <c r="B14746">
        <f t="shared" si="671"/>
        <v>111112</v>
      </c>
      <c r="C14746" s="3">
        <v>45828</v>
      </c>
      <c r="D14746">
        <v>0</v>
      </c>
      <c r="E14746" s="9" t="str">
        <f>IF(Tableau2[[#This Row],[Project]]="","pas de projet",Tableau2[[#This Row],[Project]])</f>
        <v>pas de projet</v>
      </c>
      <c r="F14746" s="9">
        <f>MONTH(Tableau2[[#This Row],[Date]])</f>
        <v>6</v>
      </c>
      <c r="G14746" s="9">
        <f>YEAR(Tableau2[[#This Row],[Date]])</f>
        <v>2025</v>
      </c>
      <c r="H14746" s="9">
        <f>_xlfn.ISOWEEKNUM(Tableau2[[#This Row],[Date]])</f>
        <v>25</v>
      </c>
    </row>
    <row r="14747" spans="1:8" hidden="1" x14ac:dyDescent="0.25">
      <c r="B14747">
        <f t="shared" si="671"/>
        <v>111112</v>
      </c>
      <c r="C14747" s="3">
        <v>45838</v>
      </c>
      <c r="D14747">
        <v>0</v>
      </c>
      <c r="E14747" s="9" t="str">
        <f>IF(Tableau2[[#This Row],[Project]]="","pas de projet",Tableau2[[#This Row],[Project]])</f>
        <v>pas de projet</v>
      </c>
      <c r="F14747" s="9">
        <f>MONTH(Tableau2[[#This Row],[Date]])</f>
        <v>6</v>
      </c>
      <c r="G14747" s="9">
        <f>YEAR(Tableau2[[#This Row],[Date]])</f>
        <v>2025</v>
      </c>
      <c r="H14747" s="9">
        <f>_xlfn.ISOWEEKNUM(Tableau2[[#This Row],[Date]])</f>
        <v>27</v>
      </c>
    </row>
    <row r="14748" spans="1:8" hidden="1" x14ac:dyDescent="0.25">
      <c r="B14748">
        <f t="shared" si="671"/>
        <v>111112</v>
      </c>
      <c r="C14748" s="3">
        <v>45835</v>
      </c>
      <c r="D14748">
        <v>8</v>
      </c>
      <c r="E14748" s="9" t="str">
        <f>IF(Tableau2[[#This Row],[Project]]="","pas de projet",Tableau2[[#This Row],[Project]])</f>
        <v>pas de projet</v>
      </c>
      <c r="F14748" s="9">
        <f>MONTH(Tableau2[[#This Row],[Date]])</f>
        <v>6</v>
      </c>
      <c r="G14748" s="9">
        <f>YEAR(Tableau2[[#This Row],[Date]])</f>
        <v>2025</v>
      </c>
      <c r="H14748" s="9">
        <f>_xlfn.ISOWEEKNUM(Tableau2[[#This Row],[Date]])</f>
        <v>26</v>
      </c>
    </row>
    <row r="14749" spans="1:8" hidden="1" x14ac:dyDescent="0.25">
      <c r="B14749">
        <f t="shared" si="671"/>
        <v>111112</v>
      </c>
      <c r="C14749" s="3">
        <v>45834</v>
      </c>
      <c r="D14749">
        <v>8</v>
      </c>
      <c r="E14749" s="9" t="str">
        <f>IF(Tableau2[[#This Row],[Project]]="","pas de projet",Tableau2[[#This Row],[Project]])</f>
        <v>pas de projet</v>
      </c>
      <c r="F14749" s="9">
        <f>MONTH(Tableau2[[#This Row],[Date]])</f>
        <v>6</v>
      </c>
      <c r="G14749" s="9">
        <f>YEAR(Tableau2[[#This Row],[Date]])</f>
        <v>2025</v>
      </c>
      <c r="H14749" s="9">
        <f>_xlfn.ISOWEEKNUM(Tableau2[[#This Row],[Date]])</f>
        <v>26</v>
      </c>
    </row>
    <row r="14750" spans="1:8" hidden="1" x14ac:dyDescent="0.25">
      <c r="B14750">
        <f t="shared" si="671"/>
        <v>111112</v>
      </c>
      <c r="C14750" s="3">
        <v>45833</v>
      </c>
      <c r="D14750">
        <v>8</v>
      </c>
      <c r="E14750" s="9" t="str">
        <f>IF(Tableau2[[#This Row],[Project]]="","pas de projet",Tableau2[[#This Row],[Project]])</f>
        <v>pas de projet</v>
      </c>
      <c r="F14750" s="9">
        <f>MONTH(Tableau2[[#This Row],[Date]])</f>
        <v>6</v>
      </c>
      <c r="G14750" s="9">
        <f>YEAR(Tableau2[[#This Row],[Date]])</f>
        <v>2025</v>
      </c>
      <c r="H14750" s="9">
        <f>_xlfn.ISOWEEKNUM(Tableau2[[#This Row],[Date]])</f>
        <v>26</v>
      </c>
    </row>
    <row r="14751" spans="1:8" hidden="1" x14ac:dyDescent="0.25">
      <c r="B14751">
        <f t="shared" si="671"/>
        <v>111112</v>
      </c>
      <c r="C14751" s="3">
        <v>45832</v>
      </c>
      <c r="D14751">
        <v>8</v>
      </c>
      <c r="E14751" s="9" t="str">
        <f>IF(Tableau2[[#This Row],[Project]]="","pas de projet",Tableau2[[#This Row],[Project]])</f>
        <v>pas de projet</v>
      </c>
      <c r="F14751" s="9">
        <f>MONTH(Tableau2[[#This Row],[Date]])</f>
        <v>6</v>
      </c>
      <c r="G14751" s="9">
        <f>YEAR(Tableau2[[#This Row],[Date]])</f>
        <v>2025</v>
      </c>
      <c r="H14751" s="9">
        <f>_xlfn.ISOWEEKNUM(Tableau2[[#This Row],[Date]])</f>
        <v>26</v>
      </c>
    </row>
    <row r="14752" spans="1:8" hidden="1" x14ac:dyDescent="0.25">
      <c r="B14752">
        <f t="shared" si="671"/>
        <v>111112</v>
      </c>
      <c r="C14752" s="3">
        <v>45831</v>
      </c>
      <c r="D14752">
        <v>8</v>
      </c>
      <c r="E14752" s="9" t="str">
        <f>IF(Tableau2[[#This Row],[Project]]="","pas de projet",Tableau2[[#This Row],[Project]])</f>
        <v>pas de projet</v>
      </c>
      <c r="F14752" s="9">
        <f>MONTH(Tableau2[[#This Row],[Date]])</f>
        <v>6</v>
      </c>
      <c r="G14752" s="9">
        <f>YEAR(Tableau2[[#This Row],[Date]])</f>
        <v>2025</v>
      </c>
      <c r="H14752" s="9">
        <f>_xlfn.ISOWEEKNUM(Tableau2[[#This Row],[Date]])</f>
        <v>26</v>
      </c>
    </row>
    <row r="14753" spans="1:8" hidden="1" x14ac:dyDescent="0.25">
      <c r="B14753">
        <f t="shared" si="671"/>
        <v>111112</v>
      </c>
      <c r="C14753" s="3">
        <v>45828</v>
      </c>
      <c r="D14753">
        <v>8</v>
      </c>
      <c r="E14753" s="9" t="str">
        <f>IF(Tableau2[[#This Row],[Project]]="","pas de projet",Tableau2[[#This Row],[Project]])</f>
        <v>pas de projet</v>
      </c>
      <c r="F14753" s="9">
        <f>MONTH(Tableau2[[#This Row],[Date]])</f>
        <v>6</v>
      </c>
      <c r="G14753" s="9">
        <f>YEAR(Tableau2[[#This Row],[Date]])</f>
        <v>2025</v>
      </c>
      <c r="H14753" s="9">
        <f>_xlfn.ISOWEEKNUM(Tableau2[[#This Row],[Date]])</f>
        <v>25</v>
      </c>
    </row>
    <row r="14754" spans="1:8" hidden="1" x14ac:dyDescent="0.25">
      <c r="B14754">
        <f t="shared" si="671"/>
        <v>111112</v>
      </c>
      <c r="C14754" s="3">
        <v>45827</v>
      </c>
      <c r="D14754">
        <v>8</v>
      </c>
      <c r="E14754" s="9" t="str">
        <f>IF(Tableau2[[#This Row],[Project]]="","pas de projet",Tableau2[[#This Row],[Project]])</f>
        <v>pas de projet</v>
      </c>
      <c r="F14754" s="9">
        <f>MONTH(Tableau2[[#This Row],[Date]])</f>
        <v>6</v>
      </c>
      <c r="G14754" s="9">
        <f>YEAR(Tableau2[[#This Row],[Date]])</f>
        <v>2025</v>
      </c>
      <c r="H14754" s="9">
        <f>_xlfn.ISOWEEKNUM(Tableau2[[#This Row],[Date]])</f>
        <v>25</v>
      </c>
    </row>
    <row r="14755" spans="1:8" hidden="1" x14ac:dyDescent="0.25">
      <c r="B14755">
        <f t="shared" si="671"/>
        <v>111112</v>
      </c>
      <c r="C14755" s="3">
        <v>45826</v>
      </c>
      <c r="D14755">
        <v>8</v>
      </c>
      <c r="E14755" s="9" t="str">
        <f>IF(Tableau2[[#This Row],[Project]]="","pas de projet",Tableau2[[#This Row],[Project]])</f>
        <v>pas de projet</v>
      </c>
      <c r="F14755" s="9">
        <f>MONTH(Tableau2[[#This Row],[Date]])</f>
        <v>6</v>
      </c>
      <c r="G14755" s="9">
        <f>YEAR(Tableau2[[#This Row],[Date]])</f>
        <v>2025</v>
      </c>
      <c r="H14755" s="9">
        <f>_xlfn.ISOWEEKNUM(Tableau2[[#This Row],[Date]])</f>
        <v>25</v>
      </c>
    </row>
    <row r="14756" spans="1:8" hidden="1" x14ac:dyDescent="0.25">
      <c r="B14756">
        <f t="shared" si="671"/>
        <v>111112</v>
      </c>
      <c r="C14756" s="3">
        <v>45825</v>
      </c>
      <c r="D14756">
        <v>8</v>
      </c>
      <c r="E14756" s="9" t="str">
        <f>IF(Tableau2[[#This Row],[Project]]="","pas de projet",Tableau2[[#This Row],[Project]])</f>
        <v>pas de projet</v>
      </c>
      <c r="F14756" s="9">
        <f>MONTH(Tableau2[[#This Row],[Date]])</f>
        <v>6</v>
      </c>
      <c r="G14756" s="9">
        <f>YEAR(Tableau2[[#This Row],[Date]])</f>
        <v>2025</v>
      </c>
      <c r="H14756" s="9">
        <f>_xlfn.ISOWEEKNUM(Tableau2[[#This Row],[Date]])</f>
        <v>25</v>
      </c>
    </row>
    <row r="14757" spans="1:8" hidden="1" x14ac:dyDescent="0.25">
      <c r="B14757">
        <f t="shared" si="671"/>
        <v>111112</v>
      </c>
      <c r="C14757" s="3">
        <v>45824</v>
      </c>
      <c r="D14757">
        <v>8</v>
      </c>
      <c r="E14757" s="9" t="str">
        <f>IF(Tableau2[[#This Row],[Project]]="","pas de projet",Tableau2[[#This Row],[Project]])</f>
        <v>pas de projet</v>
      </c>
      <c r="F14757" s="9">
        <f>MONTH(Tableau2[[#This Row],[Date]])</f>
        <v>6</v>
      </c>
      <c r="G14757" s="9">
        <f>YEAR(Tableau2[[#This Row],[Date]])</f>
        <v>2025</v>
      </c>
      <c r="H14757" s="9">
        <f>_xlfn.ISOWEEKNUM(Tableau2[[#This Row],[Date]])</f>
        <v>25</v>
      </c>
    </row>
    <row r="14758" spans="1:8" hidden="1" x14ac:dyDescent="0.25">
      <c r="A14758" t="s">
        <v>40</v>
      </c>
      <c r="B14758">
        <v>2</v>
      </c>
      <c r="C14758" s="3">
        <v>45832</v>
      </c>
      <c r="D14758">
        <v>96</v>
      </c>
      <c r="E14758" s="9" t="str">
        <f>IF(Tableau2[[#This Row],[Project]]="","pas de projet",Tableau2[[#This Row],[Project]])</f>
        <v>0SC376</v>
      </c>
      <c r="F14758" s="9">
        <f>MONTH(Tableau2[[#This Row],[Date]])</f>
        <v>6</v>
      </c>
      <c r="G14758" s="9">
        <f>YEAR(Tableau2[[#This Row],[Date]])</f>
        <v>2025</v>
      </c>
      <c r="H14758" s="9">
        <f>_xlfn.ISOWEEKNUM(Tableau2[[#This Row],[Date]])</f>
        <v>26</v>
      </c>
    </row>
    <row r="14759" spans="1:8" hidden="1" x14ac:dyDescent="0.25">
      <c r="A14759" t="s">
        <v>10</v>
      </c>
      <c r="B14759">
        <v>2</v>
      </c>
      <c r="C14759" s="3">
        <v>45832</v>
      </c>
      <c r="D14759">
        <v>8</v>
      </c>
      <c r="E14759" s="9" t="str">
        <f>IF(Tableau2[[#This Row],[Project]]="","pas de projet",Tableau2[[#This Row],[Project]])</f>
        <v>0NC377</v>
      </c>
      <c r="F14759" s="9">
        <f>MONTH(Tableau2[[#This Row],[Date]])</f>
        <v>6</v>
      </c>
      <c r="G14759" s="9">
        <f>YEAR(Tableau2[[#This Row],[Date]])</f>
        <v>2025</v>
      </c>
      <c r="H14759" s="9">
        <f>_xlfn.ISOWEEKNUM(Tableau2[[#This Row],[Date]])</f>
        <v>26</v>
      </c>
    </row>
    <row r="14760" spans="1:8" hidden="1" x14ac:dyDescent="0.25">
      <c r="A14760" t="s">
        <v>40</v>
      </c>
      <c r="B14760">
        <v>2</v>
      </c>
      <c r="C14760" s="3">
        <v>45831</v>
      </c>
      <c r="D14760">
        <v>72</v>
      </c>
      <c r="E14760" s="9" t="str">
        <f>IF(Tableau2[[#This Row],[Project]]="","pas de projet",Tableau2[[#This Row],[Project]])</f>
        <v>0SC376</v>
      </c>
      <c r="F14760" s="9">
        <f>MONTH(Tableau2[[#This Row],[Date]])</f>
        <v>6</v>
      </c>
      <c r="G14760" s="9">
        <f>YEAR(Tableau2[[#This Row],[Date]])</f>
        <v>2025</v>
      </c>
      <c r="H14760" s="9">
        <f>_xlfn.ISOWEEKNUM(Tableau2[[#This Row],[Date]])</f>
        <v>26</v>
      </c>
    </row>
    <row r="14761" spans="1:8" hidden="1" x14ac:dyDescent="0.25">
      <c r="A14761" t="s">
        <v>10</v>
      </c>
      <c r="B14761">
        <v>2</v>
      </c>
      <c r="C14761" s="3">
        <v>45831</v>
      </c>
      <c r="D14761">
        <v>24</v>
      </c>
      <c r="E14761" s="9" t="str">
        <f>IF(Tableau2[[#This Row],[Project]]="","pas de projet",Tableau2[[#This Row],[Project]])</f>
        <v>0NC377</v>
      </c>
      <c r="F14761" s="9">
        <f>MONTH(Tableau2[[#This Row],[Date]])</f>
        <v>6</v>
      </c>
      <c r="G14761" s="9">
        <f>YEAR(Tableau2[[#This Row],[Date]])</f>
        <v>2025</v>
      </c>
      <c r="H14761" s="9">
        <f>_xlfn.ISOWEEKNUM(Tableau2[[#This Row],[Date]])</f>
        <v>26</v>
      </c>
    </row>
    <row r="14762" spans="1:8" hidden="1" x14ac:dyDescent="0.25">
      <c r="A14762" t="s">
        <v>12</v>
      </c>
      <c r="B14762">
        <f t="shared" ref="B14762:B14770" si="672">111111+1</f>
        <v>111112</v>
      </c>
      <c r="C14762" s="3">
        <v>45835</v>
      </c>
      <c r="D14762">
        <v>8</v>
      </c>
      <c r="E14762" s="9" t="str">
        <f>IF(Tableau2[[#This Row],[Project]]="","pas de projet",Tableau2[[#This Row],[Project]])</f>
        <v>0DC377</v>
      </c>
      <c r="F14762" s="9">
        <f>MONTH(Tableau2[[#This Row],[Date]])</f>
        <v>6</v>
      </c>
      <c r="G14762" s="9">
        <f>YEAR(Tableau2[[#This Row],[Date]])</f>
        <v>2025</v>
      </c>
      <c r="H14762" s="9">
        <f>_xlfn.ISOWEEKNUM(Tableau2[[#This Row],[Date]])</f>
        <v>26</v>
      </c>
    </row>
    <row r="14763" spans="1:8" hidden="1" x14ac:dyDescent="0.25">
      <c r="B14763">
        <f t="shared" si="672"/>
        <v>111112</v>
      </c>
      <c r="C14763" s="3">
        <v>45835</v>
      </c>
      <c r="D14763">
        <v>8</v>
      </c>
      <c r="E14763" s="9" t="str">
        <f>IF(Tableau2[[#This Row],[Project]]="","pas de projet",Tableau2[[#This Row],[Project]])</f>
        <v>pas de projet</v>
      </c>
      <c r="F14763" s="9">
        <f>MONTH(Tableau2[[#This Row],[Date]])</f>
        <v>6</v>
      </c>
      <c r="G14763" s="9">
        <f>YEAR(Tableau2[[#This Row],[Date]])</f>
        <v>2025</v>
      </c>
      <c r="H14763" s="9">
        <f>_xlfn.ISOWEEKNUM(Tableau2[[#This Row],[Date]])</f>
        <v>26</v>
      </c>
    </row>
    <row r="14764" spans="1:8" hidden="1" x14ac:dyDescent="0.25">
      <c r="B14764">
        <f t="shared" si="672"/>
        <v>111112</v>
      </c>
      <c r="C14764" s="3">
        <v>45835</v>
      </c>
      <c r="D14764">
        <v>8</v>
      </c>
      <c r="E14764" s="9" t="str">
        <f>IF(Tableau2[[#This Row],[Project]]="","pas de projet",Tableau2[[#This Row],[Project]])</f>
        <v>pas de projet</v>
      </c>
      <c r="F14764" s="9">
        <f>MONTH(Tableau2[[#This Row],[Date]])</f>
        <v>6</v>
      </c>
      <c r="G14764" s="9">
        <f>YEAR(Tableau2[[#This Row],[Date]])</f>
        <v>2025</v>
      </c>
      <c r="H14764" s="9">
        <f>_xlfn.ISOWEEKNUM(Tableau2[[#This Row],[Date]])</f>
        <v>26</v>
      </c>
    </row>
    <row r="14765" spans="1:8" hidden="1" x14ac:dyDescent="0.25">
      <c r="B14765">
        <f t="shared" si="672"/>
        <v>111112</v>
      </c>
      <c r="C14765" s="3">
        <v>45835</v>
      </c>
      <c r="D14765">
        <v>8</v>
      </c>
      <c r="E14765" s="9" t="str">
        <f>IF(Tableau2[[#This Row],[Project]]="","pas de projet",Tableau2[[#This Row],[Project]])</f>
        <v>pas de projet</v>
      </c>
      <c r="F14765" s="9">
        <f>MONTH(Tableau2[[#This Row],[Date]])</f>
        <v>6</v>
      </c>
      <c r="G14765" s="9">
        <f>YEAR(Tableau2[[#This Row],[Date]])</f>
        <v>2025</v>
      </c>
      <c r="H14765" s="9">
        <f>_xlfn.ISOWEEKNUM(Tableau2[[#This Row],[Date]])</f>
        <v>26</v>
      </c>
    </row>
    <row r="14766" spans="1:8" hidden="1" x14ac:dyDescent="0.25">
      <c r="B14766">
        <f t="shared" si="672"/>
        <v>111112</v>
      </c>
      <c r="C14766" s="3">
        <v>45835</v>
      </c>
      <c r="D14766">
        <v>8</v>
      </c>
      <c r="E14766" s="9" t="str">
        <f>IF(Tableau2[[#This Row],[Project]]="","pas de projet",Tableau2[[#This Row],[Project]])</f>
        <v>pas de projet</v>
      </c>
      <c r="F14766" s="9">
        <f>MONTH(Tableau2[[#This Row],[Date]])</f>
        <v>6</v>
      </c>
      <c r="G14766" s="9">
        <f>YEAR(Tableau2[[#This Row],[Date]])</f>
        <v>2025</v>
      </c>
      <c r="H14766" s="9">
        <f>_xlfn.ISOWEEKNUM(Tableau2[[#This Row],[Date]])</f>
        <v>26</v>
      </c>
    </row>
    <row r="14767" spans="1:8" hidden="1" x14ac:dyDescent="0.25">
      <c r="B14767">
        <f t="shared" si="672"/>
        <v>111112</v>
      </c>
      <c r="C14767" s="3">
        <v>45835</v>
      </c>
      <c r="D14767">
        <v>8</v>
      </c>
      <c r="E14767" s="9" t="str">
        <f>IF(Tableau2[[#This Row],[Project]]="","pas de projet",Tableau2[[#This Row],[Project]])</f>
        <v>pas de projet</v>
      </c>
      <c r="F14767" s="9">
        <f>MONTH(Tableau2[[#This Row],[Date]])</f>
        <v>6</v>
      </c>
      <c r="G14767" s="9">
        <f>YEAR(Tableau2[[#This Row],[Date]])</f>
        <v>2025</v>
      </c>
      <c r="H14767" s="9">
        <f>_xlfn.ISOWEEKNUM(Tableau2[[#This Row],[Date]])</f>
        <v>26</v>
      </c>
    </row>
    <row r="14768" spans="1:8" hidden="1" x14ac:dyDescent="0.25">
      <c r="B14768">
        <f t="shared" si="672"/>
        <v>111112</v>
      </c>
      <c r="C14768" s="3">
        <v>45835</v>
      </c>
      <c r="D14768">
        <v>0</v>
      </c>
      <c r="E14768" s="9" t="str">
        <f>IF(Tableau2[[#This Row],[Project]]="","pas de projet",Tableau2[[#This Row],[Project]])</f>
        <v>pas de projet</v>
      </c>
      <c r="F14768" s="9">
        <f>MONTH(Tableau2[[#This Row],[Date]])</f>
        <v>6</v>
      </c>
      <c r="G14768" s="9">
        <f>YEAR(Tableau2[[#This Row],[Date]])</f>
        <v>2025</v>
      </c>
      <c r="H14768" s="9">
        <f>_xlfn.ISOWEEKNUM(Tableau2[[#This Row],[Date]])</f>
        <v>26</v>
      </c>
    </row>
    <row r="14769" spans="1:8" hidden="1" x14ac:dyDescent="0.25">
      <c r="B14769">
        <f t="shared" si="672"/>
        <v>111112</v>
      </c>
      <c r="C14769" s="3">
        <v>45835</v>
      </c>
      <c r="D14769">
        <v>8</v>
      </c>
      <c r="E14769" s="9" t="str">
        <f>IF(Tableau2[[#This Row],[Project]]="","pas de projet",Tableau2[[#This Row],[Project]])</f>
        <v>pas de projet</v>
      </c>
      <c r="F14769" s="9">
        <f>MONTH(Tableau2[[#This Row],[Date]])</f>
        <v>6</v>
      </c>
      <c r="G14769" s="9">
        <f>YEAR(Tableau2[[#This Row],[Date]])</f>
        <v>2025</v>
      </c>
      <c r="H14769" s="9">
        <f>_xlfn.ISOWEEKNUM(Tableau2[[#This Row],[Date]])</f>
        <v>26</v>
      </c>
    </row>
    <row r="14770" spans="1:8" hidden="1" x14ac:dyDescent="0.25">
      <c r="B14770">
        <f t="shared" si="672"/>
        <v>111112</v>
      </c>
      <c r="C14770" s="3">
        <v>45835</v>
      </c>
      <c r="D14770">
        <v>8</v>
      </c>
      <c r="E14770" s="9" t="str">
        <f>IF(Tableau2[[#This Row],[Project]]="","pas de projet",Tableau2[[#This Row],[Project]])</f>
        <v>pas de projet</v>
      </c>
      <c r="F14770" s="9">
        <f>MONTH(Tableau2[[#This Row],[Date]])</f>
        <v>6</v>
      </c>
      <c r="G14770" s="9">
        <f>YEAR(Tableau2[[#This Row],[Date]])</f>
        <v>2025</v>
      </c>
      <c r="H14770" s="9">
        <f>_xlfn.ISOWEEKNUM(Tableau2[[#This Row],[Date]])</f>
        <v>26</v>
      </c>
    </row>
    <row r="14771" spans="1:8" hidden="1" x14ac:dyDescent="0.25">
      <c r="A14771" t="s">
        <v>32</v>
      </c>
      <c r="B14771">
        <v>7</v>
      </c>
      <c r="C14771" s="3">
        <v>45834</v>
      </c>
      <c r="D14771">
        <v>18</v>
      </c>
      <c r="E14771" s="9" t="str">
        <f>IF(Tableau2[[#This Row],[Project]]="","pas de projet",Tableau2[[#This Row],[Project]])</f>
        <v>0NC378</v>
      </c>
      <c r="F14771" s="9">
        <f>MONTH(Tableau2[[#This Row],[Date]])</f>
        <v>6</v>
      </c>
      <c r="G14771" s="9">
        <f>YEAR(Tableau2[[#This Row],[Date]])</f>
        <v>2025</v>
      </c>
      <c r="H14771" s="9">
        <f>_xlfn.ISOWEEKNUM(Tableau2[[#This Row],[Date]])</f>
        <v>26</v>
      </c>
    </row>
    <row r="14772" spans="1:8" hidden="1" x14ac:dyDescent="0.25">
      <c r="A14772" t="s">
        <v>12</v>
      </c>
      <c r="B14772">
        <v>7</v>
      </c>
      <c r="C14772" s="3">
        <v>45834</v>
      </c>
      <c r="D14772">
        <v>18</v>
      </c>
      <c r="E14772" s="9" t="str">
        <f>IF(Tableau2[[#This Row],[Project]]="","pas de projet",Tableau2[[#This Row],[Project]])</f>
        <v>0DC377</v>
      </c>
      <c r="F14772" s="9">
        <f>MONTH(Tableau2[[#This Row],[Date]])</f>
        <v>6</v>
      </c>
      <c r="G14772" s="9">
        <f>YEAR(Tableau2[[#This Row],[Date]])</f>
        <v>2025</v>
      </c>
      <c r="H14772" s="9">
        <f>_xlfn.ISOWEEKNUM(Tableau2[[#This Row],[Date]])</f>
        <v>26</v>
      </c>
    </row>
    <row r="14773" spans="1:8" hidden="1" x14ac:dyDescent="0.25">
      <c r="A14773" t="s">
        <v>12</v>
      </c>
      <c r="B14773">
        <v>7</v>
      </c>
      <c r="C14773" s="3">
        <v>45834</v>
      </c>
      <c r="D14773">
        <v>18</v>
      </c>
      <c r="E14773" s="9" t="str">
        <f>IF(Tableau2[[#This Row],[Project]]="","pas de projet",Tableau2[[#This Row],[Project]])</f>
        <v>0DC377</v>
      </c>
      <c r="F14773" s="9">
        <f>MONTH(Tableau2[[#This Row],[Date]])</f>
        <v>6</v>
      </c>
      <c r="G14773" s="9">
        <f>YEAR(Tableau2[[#This Row],[Date]])</f>
        <v>2025</v>
      </c>
      <c r="H14773" s="9">
        <f>_xlfn.ISOWEEKNUM(Tableau2[[#This Row],[Date]])</f>
        <v>26</v>
      </c>
    </row>
    <row r="14774" spans="1:8" hidden="1" x14ac:dyDescent="0.25">
      <c r="A14774" t="s">
        <v>22</v>
      </c>
      <c r="B14774">
        <v>7</v>
      </c>
      <c r="C14774" s="3">
        <v>45834</v>
      </c>
      <c r="D14774">
        <v>16</v>
      </c>
      <c r="E14774" s="9" t="str">
        <f>IF(Tableau2[[#This Row],[Project]]="","pas de projet",Tableau2[[#This Row],[Project]])</f>
        <v>0DC376</v>
      </c>
      <c r="F14774" s="9">
        <f>MONTH(Tableau2[[#This Row],[Date]])</f>
        <v>6</v>
      </c>
      <c r="G14774" s="9">
        <f>YEAR(Tableau2[[#This Row],[Date]])</f>
        <v>2025</v>
      </c>
      <c r="H14774" s="9">
        <f>_xlfn.ISOWEEKNUM(Tableau2[[#This Row],[Date]])</f>
        <v>26</v>
      </c>
    </row>
    <row r="14775" spans="1:8" hidden="1" x14ac:dyDescent="0.25">
      <c r="A14775" t="s">
        <v>12</v>
      </c>
      <c r="B14775">
        <v>7</v>
      </c>
      <c r="C14775" s="3">
        <v>45834</v>
      </c>
      <c r="D14775">
        <v>18</v>
      </c>
      <c r="E14775" s="9" t="str">
        <f>IF(Tableau2[[#This Row],[Project]]="","pas de projet",Tableau2[[#This Row],[Project]])</f>
        <v>0DC377</v>
      </c>
      <c r="F14775" s="9">
        <f>MONTH(Tableau2[[#This Row],[Date]])</f>
        <v>6</v>
      </c>
      <c r="G14775" s="9">
        <f>YEAR(Tableau2[[#This Row],[Date]])</f>
        <v>2025</v>
      </c>
      <c r="H14775" s="9">
        <f>_xlfn.ISOWEEKNUM(Tableau2[[#This Row],[Date]])</f>
        <v>26</v>
      </c>
    </row>
    <row r="14776" spans="1:8" hidden="1" x14ac:dyDescent="0.25">
      <c r="A14776" t="s">
        <v>22</v>
      </c>
      <c r="B14776">
        <v>7</v>
      </c>
      <c r="C14776" s="3">
        <v>45834</v>
      </c>
      <c r="D14776">
        <v>24</v>
      </c>
      <c r="E14776" s="9" t="str">
        <f>IF(Tableau2[[#This Row],[Project]]="","pas de projet",Tableau2[[#This Row],[Project]])</f>
        <v>0DC376</v>
      </c>
      <c r="F14776" s="9">
        <f>MONTH(Tableau2[[#This Row],[Date]])</f>
        <v>6</v>
      </c>
      <c r="G14776" s="9">
        <f>YEAR(Tableau2[[#This Row],[Date]])</f>
        <v>2025</v>
      </c>
      <c r="H14776" s="9">
        <f>_xlfn.ISOWEEKNUM(Tableau2[[#This Row],[Date]])</f>
        <v>26</v>
      </c>
    </row>
    <row r="14777" spans="1:8" hidden="1" x14ac:dyDescent="0.25">
      <c r="A14777" t="s">
        <v>22</v>
      </c>
      <c r="B14777">
        <v>7</v>
      </c>
      <c r="C14777" s="3">
        <v>45834</v>
      </c>
      <c r="D14777">
        <v>24</v>
      </c>
      <c r="E14777" s="9" t="str">
        <f>IF(Tableau2[[#This Row],[Project]]="","pas de projet",Tableau2[[#This Row],[Project]])</f>
        <v>0DC376</v>
      </c>
      <c r="F14777" s="9">
        <f>MONTH(Tableau2[[#This Row],[Date]])</f>
        <v>6</v>
      </c>
      <c r="G14777" s="9">
        <f>YEAR(Tableau2[[#This Row],[Date]])</f>
        <v>2025</v>
      </c>
      <c r="H14777" s="9">
        <f>_xlfn.ISOWEEKNUM(Tableau2[[#This Row],[Date]])</f>
        <v>26</v>
      </c>
    </row>
    <row r="14778" spans="1:8" hidden="1" x14ac:dyDescent="0.25">
      <c r="B14778">
        <f t="shared" ref="B14778:B14788" si="673">111111+1</f>
        <v>111112</v>
      </c>
      <c r="C14778" s="3">
        <v>45835</v>
      </c>
      <c r="D14778">
        <v>8</v>
      </c>
      <c r="E14778" s="9" t="str">
        <f>IF(Tableau2[[#This Row],[Project]]="","pas de projet",Tableau2[[#This Row],[Project]])</f>
        <v>pas de projet</v>
      </c>
      <c r="F14778" s="9">
        <f>MONTH(Tableau2[[#This Row],[Date]])</f>
        <v>6</v>
      </c>
      <c r="G14778" s="9">
        <f>YEAR(Tableau2[[#This Row],[Date]])</f>
        <v>2025</v>
      </c>
      <c r="H14778" s="9">
        <f>_xlfn.ISOWEEKNUM(Tableau2[[#This Row],[Date]])</f>
        <v>26</v>
      </c>
    </row>
    <row r="14779" spans="1:8" hidden="1" x14ac:dyDescent="0.25">
      <c r="B14779">
        <f t="shared" si="673"/>
        <v>111112</v>
      </c>
      <c r="C14779" s="3">
        <v>45835</v>
      </c>
      <c r="D14779">
        <v>8</v>
      </c>
      <c r="E14779" s="9" t="str">
        <f>IF(Tableau2[[#This Row],[Project]]="","pas de projet",Tableau2[[#This Row],[Project]])</f>
        <v>pas de projet</v>
      </c>
      <c r="F14779" s="9">
        <f>MONTH(Tableau2[[#This Row],[Date]])</f>
        <v>6</v>
      </c>
      <c r="G14779" s="9">
        <f>YEAR(Tableau2[[#This Row],[Date]])</f>
        <v>2025</v>
      </c>
      <c r="H14779" s="9">
        <f>_xlfn.ISOWEEKNUM(Tableau2[[#This Row],[Date]])</f>
        <v>26</v>
      </c>
    </row>
    <row r="14780" spans="1:8" hidden="1" x14ac:dyDescent="0.25">
      <c r="B14780">
        <f t="shared" si="673"/>
        <v>111112</v>
      </c>
      <c r="C14780" s="3">
        <v>45835</v>
      </c>
      <c r="D14780">
        <v>8</v>
      </c>
      <c r="E14780" s="9" t="str">
        <f>IF(Tableau2[[#This Row],[Project]]="","pas de projet",Tableau2[[#This Row],[Project]])</f>
        <v>pas de projet</v>
      </c>
      <c r="F14780" s="9">
        <f>MONTH(Tableau2[[#This Row],[Date]])</f>
        <v>6</v>
      </c>
      <c r="G14780" s="9">
        <f>YEAR(Tableau2[[#This Row],[Date]])</f>
        <v>2025</v>
      </c>
      <c r="H14780" s="9">
        <f>_xlfn.ISOWEEKNUM(Tableau2[[#This Row],[Date]])</f>
        <v>26</v>
      </c>
    </row>
    <row r="14781" spans="1:8" hidden="1" x14ac:dyDescent="0.25">
      <c r="A14781" t="s">
        <v>10</v>
      </c>
      <c r="B14781">
        <f t="shared" si="673"/>
        <v>111112</v>
      </c>
      <c r="C14781" s="3">
        <v>45834</v>
      </c>
      <c r="D14781">
        <v>2</v>
      </c>
      <c r="E14781" s="9" t="str">
        <f>IF(Tableau2[[#This Row],[Project]]="","pas de projet",Tableau2[[#This Row],[Project]])</f>
        <v>0NC377</v>
      </c>
      <c r="F14781" s="9">
        <f>MONTH(Tableau2[[#This Row],[Date]])</f>
        <v>6</v>
      </c>
      <c r="G14781" s="9">
        <f>YEAR(Tableau2[[#This Row],[Date]])</f>
        <v>2025</v>
      </c>
      <c r="H14781" s="9">
        <f>_xlfn.ISOWEEKNUM(Tableau2[[#This Row],[Date]])</f>
        <v>26</v>
      </c>
    </row>
    <row r="14782" spans="1:8" hidden="1" x14ac:dyDescent="0.25">
      <c r="A14782" t="s">
        <v>32</v>
      </c>
      <c r="B14782">
        <f t="shared" si="673"/>
        <v>111112</v>
      </c>
      <c r="C14782" s="3">
        <v>45834</v>
      </c>
      <c r="D14782">
        <v>6</v>
      </c>
      <c r="E14782" s="9" t="str">
        <f>IF(Tableau2[[#This Row],[Project]]="","pas de projet",Tableau2[[#This Row],[Project]])</f>
        <v>0NC378</v>
      </c>
      <c r="F14782" s="9">
        <f>MONTH(Tableau2[[#This Row],[Date]])</f>
        <v>6</v>
      </c>
      <c r="G14782" s="9">
        <f>YEAR(Tableau2[[#This Row],[Date]])</f>
        <v>2025</v>
      </c>
      <c r="H14782" s="9">
        <f>_xlfn.ISOWEEKNUM(Tableau2[[#This Row],[Date]])</f>
        <v>26</v>
      </c>
    </row>
    <row r="14783" spans="1:8" hidden="1" x14ac:dyDescent="0.25">
      <c r="B14783">
        <f t="shared" si="673"/>
        <v>111112</v>
      </c>
      <c r="C14783" s="3">
        <v>45835</v>
      </c>
      <c r="D14783">
        <v>8</v>
      </c>
      <c r="E14783" s="9" t="str">
        <f>IF(Tableau2[[#This Row],[Project]]="","pas de projet",Tableau2[[#This Row],[Project]])</f>
        <v>pas de projet</v>
      </c>
      <c r="F14783" s="9">
        <f>MONTH(Tableau2[[#This Row],[Date]])</f>
        <v>6</v>
      </c>
      <c r="G14783" s="9">
        <f>YEAR(Tableau2[[#This Row],[Date]])</f>
        <v>2025</v>
      </c>
      <c r="H14783" s="9">
        <f>_xlfn.ISOWEEKNUM(Tableau2[[#This Row],[Date]])</f>
        <v>26</v>
      </c>
    </row>
    <row r="14784" spans="1:8" hidden="1" x14ac:dyDescent="0.25">
      <c r="B14784">
        <f t="shared" si="673"/>
        <v>111112</v>
      </c>
      <c r="C14784" s="3">
        <v>45835</v>
      </c>
      <c r="D14784">
        <v>8</v>
      </c>
      <c r="E14784" s="9" t="str">
        <f>IF(Tableau2[[#This Row],[Project]]="","pas de projet",Tableau2[[#This Row],[Project]])</f>
        <v>pas de projet</v>
      </c>
      <c r="F14784" s="9">
        <f>MONTH(Tableau2[[#This Row],[Date]])</f>
        <v>6</v>
      </c>
      <c r="G14784" s="9">
        <f>YEAR(Tableau2[[#This Row],[Date]])</f>
        <v>2025</v>
      </c>
      <c r="H14784" s="9">
        <f>_xlfn.ISOWEEKNUM(Tableau2[[#This Row],[Date]])</f>
        <v>26</v>
      </c>
    </row>
    <row r="14785" spans="1:8" hidden="1" x14ac:dyDescent="0.25">
      <c r="B14785">
        <f t="shared" si="673"/>
        <v>111112</v>
      </c>
      <c r="C14785" s="3">
        <v>45835</v>
      </c>
      <c r="D14785">
        <v>8</v>
      </c>
      <c r="E14785" s="9" t="str">
        <f>IF(Tableau2[[#This Row],[Project]]="","pas de projet",Tableau2[[#This Row],[Project]])</f>
        <v>pas de projet</v>
      </c>
      <c r="F14785" s="9">
        <f>MONTH(Tableau2[[#This Row],[Date]])</f>
        <v>6</v>
      </c>
      <c r="G14785" s="9">
        <f>YEAR(Tableau2[[#This Row],[Date]])</f>
        <v>2025</v>
      </c>
      <c r="H14785" s="9">
        <f>_xlfn.ISOWEEKNUM(Tableau2[[#This Row],[Date]])</f>
        <v>26</v>
      </c>
    </row>
    <row r="14786" spans="1:8" hidden="1" x14ac:dyDescent="0.25">
      <c r="B14786">
        <f t="shared" si="673"/>
        <v>111112</v>
      </c>
      <c r="C14786" s="3">
        <v>45835</v>
      </c>
      <c r="D14786">
        <v>8</v>
      </c>
      <c r="E14786" s="9" t="str">
        <f>IF(Tableau2[[#This Row],[Project]]="","pas de projet",Tableau2[[#This Row],[Project]])</f>
        <v>pas de projet</v>
      </c>
      <c r="F14786" s="9">
        <f>MONTH(Tableau2[[#This Row],[Date]])</f>
        <v>6</v>
      </c>
      <c r="G14786" s="9">
        <f>YEAR(Tableau2[[#This Row],[Date]])</f>
        <v>2025</v>
      </c>
      <c r="H14786" s="9">
        <f>_xlfn.ISOWEEKNUM(Tableau2[[#This Row],[Date]])</f>
        <v>26</v>
      </c>
    </row>
    <row r="14787" spans="1:8" hidden="1" x14ac:dyDescent="0.25">
      <c r="B14787">
        <f t="shared" si="673"/>
        <v>111112</v>
      </c>
      <c r="C14787" s="3">
        <v>45835</v>
      </c>
      <c r="D14787">
        <v>8</v>
      </c>
      <c r="E14787" s="9" t="str">
        <f>IF(Tableau2[[#This Row],[Project]]="","pas de projet",Tableau2[[#This Row],[Project]])</f>
        <v>pas de projet</v>
      </c>
      <c r="F14787" s="9">
        <f>MONTH(Tableau2[[#This Row],[Date]])</f>
        <v>6</v>
      </c>
      <c r="G14787" s="9">
        <f>YEAR(Tableau2[[#This Row],[Date]])</f>
        <v>2025</v>
      </c>
      <c r="H14787" s="9">
        <f>_xlfn.ISOWEEKNUM(Tableau2[[#This Row],[Date]])</f>
        <v>26</v>
      </c>
    </row>
    <row r="14788" spans="1:8" hidden="1" x14ac:dyDescent="0.25">
      <c r="B14788">
        <f t="shared" si="673"/>
        <v>111112</v>
      </c>
      <c r="C14788" s="3">
        <v>45835</v>
      </c>
      <c r="D14788">
        <v>8</v>
      </c>
      <c r="E14788" s="9" t="str">
        <f>IF(Tableau2[[#This Row],[Project]]="","pas de projet",Tableau2[[#This Row],[Project]])</f>
        <v>pas de projet</v>
      </c>
      <c r="F14788" s="9">
        <f>MONTH(Tableau2[[#This Row],[Date]])</f>
        <v>6</v>
      </c>
      <c r="G14788" s="9">
        <f>YEAR(Tableau2[[#This Row],[Date]])</f>
        <v>2025</v>
      </c>
      <c r="H14788" s="9">
        <f>_xlfn.ISOWEEKNUM(Tableau2[[#This Row],[Date]])</f>
        <v>26</v>
      </c>
    </row>
    <row r="14789" spans="1:8" hidden="1" x14ac:dyDescent="0.25">
      <c r="A14789" t="s">
        <v>12</v>
      </c>
      <c r="B14789">
        <v>5</v>
      </c>
      <c r="C14789" s="3">
        <v>45834</v>
      </c>
      <c r="D14789">
        <v>24</v>
      </c>
      <c r="E14789" s="9" t="str">
        <f>IF(Tableau2[[#This Row],[Project]]="","pas de projet",Tableau2[[#This Row],[Project]])</f>
        <v>0DC377</v>
      </c>
      <c r="F14789" s="9">
        <f>MONTH(Tableau2[[#This Row],[Date]])</f>
        <v>6</v>
      </c>
      <c r="G14789" s="9">
        <f>YEAR(Tableau2[[#This Row],[Date]])</f>
        <v>2025</v>
      </c>
      <c r="H14789" s="9">
        <f>_xlfn.ISOWEEKNUM(Tableau2[[#This Row],[Date]])</f>
        <v>26</v>
      </c>
    </row>
    <row r="14790" spans="1:8" hidden="1" x14ac:dyDescent="0.25">
      <c r="A14790" t="s">
        <v>12</v>
      </c>
      <c r="B14790">
        <v>5</v>
      </c>
      <c r="C14790" s="3">
        <v>45834</v>
      </c>
      <c r="D14790">
        <v>16</v>
      </c>
      <c r="E14790" s="9" t="str">
        <f>IF(Tableau2[[#This Row],[Project]]="","pas de projet",Tableau2[[#This Row],[Project]])</f>
        <v>0DC377</v>
      </c>
      <c r="F14790" s="9">
        <f>MONTH(Tableau2[[#This Row],[Date]])</f>
        <v>6</v>
      </c>
      <c r="G14790" s="9">
        <f>YEAR(Tableau2[[#This Row],[Date]])</f>
        <v>2025</v>
      </c>
      <c r="H14790" s="9">
        <f>_xlfn.ISOWEEKNUM(Tableau2[[#This Row],[Date]])</f>
        <v>26</v>
      </c>
    </row>
    <row r="14791" spans="1:8" hidden="1" x14ac:dyDescent="0.25">
      <c r="A14791" t="s">
        <v>13</v>
      </c>
      <c r="B14791">
        <v>5</v>
      </c>
      <c r="C14791" s="3">
        <v>45834</v>
      </c>
      <c r="D14791">
        <v>8</v>
      </c>
      <c r="E14791" s="9" t="str">
        <f>IF(Tableau2[[#This Row],[Project]]="","pas de projet",Tableau2[[#This Row],[Project]])</f>
        <v>0DC378</v>
      </c>
      <c r="F14791" s="9">
        <f>MONTH(Tableau2[[#This Row],[Date]])</f>
        <v>6</v>
      </c>
      <c r="G14791" s="9">
        <f>YEAR(Tableau2[[#This Row],[Date]])</f>
        <v>2025</v>
      </c>
      <c r="H14791" s="9">
        <f>_xlfn.ISOWEEKNUM(Tableau2[[#This Row],[Date]])</f>
        <v>26</v>
      </c>
    </row>
    <row r="14792" spans="1:8" hidden="1" x14ac:dyDescent="0.25">
      <c r="A14792" t="s">
        <v>22</v>
      </c>
      <c r="B14792">
        <v>5</v>
      </c>
      <c r="C14792" s="3">
        <v>45834</v>
      </c>
      <c r="D14792">
        <v>8</v>
      </c>
      <c r="E14792" s="9" t="str">
        <f>IF(Tableau2[[#This Row],[Project]]="","pas de projet",Tableau2[[#This Row],[Project]])</f>
        <v>0DC376</v>
      </c>
      <c r="F14792" s="9">
        <f>MONTH(Tableau2[[#This Row],[Date]])</f>
        <v>6</v>
      </c>
      <c r="G14792" s="9">
        <f>YEAR(Tableau2[[#This Row],[Date]])</f>
        <v>2025</v>
      </c>
      <c r="H14792" s="9">
        <f>_xlfn.ISOWEEKNUM(Tableau2[[#This Row],[Date]])</f>
        <v>26</v>
      </c>
    </row>
    <row r="14793" spans="1:8" hidden="1" x14ac:dyDescent="0.25">
      <c r="A14793" t="s">
        <v>22</v>
      </c>
      <c r="B14793">
        <v>5</v>
      </c>
      <c r="C14793" s="3">
        <v>45834</v>
      </c>
      <c r="D14793">
        <v>8</v>
      </c>
      <c r="E14793" s="9" t="str">
        <f>IF(Tableau2[[#This Row],[Project]]="","pas de projet",Tableau2[[#This Row],[Project]])</f>
        <v>0DC376</v>
      </c>
      <c r="F14793" s="9">
        <f>MONTH(Tableau2[[#This Row],[Date]])</f>
        <v>6</v>
      </c>
      <c r="G14793" s="9">
        <f>YEAR(Tableau2[[#This Row],[Date]])</f>
        <v>2025</v>
      </c>
      <c r="H14793" s="9">
        <f>_xlfn.ISOWEEKNUM(Tableau2[[#This Row],[Date]])</f>
        <v>26</v>
      </c>
    </row>
    <row r="14794" spans="1:8" hidden="1" x14ac:dyDescent="0.25">
      <c r="A14794" t="s">
        <v>22</v>
      </c>
      <c r="B14794">
        <v>5</v>
      </c>
      <c r="C14794" s="3">
        <v>45834</v>
      </c>
      <c r="D14794">
        <v>16</v>
      </c>
      <c r="E14794" s="9" t="str">
        <f>IF(Tableau2[[#This Row],[Project]]="","pas de projet",Tableau2[[#This Row],[Project]])</f>
        <v>0DC376</v>
      </c>
      <c r="F14794" s="9">
        <f>MONTH(Tableau2[[#This Row],[Date]])</f>
        <v>6</v>
      </c>
      <c r="G14794" s="9">
        <f>YEAR(Tableau2[[#This Row],[Date]])</f>
        <v>2025</v>
      </c>
      <c r="H14794" s="9">
        <f>_xlfn.ISOWEEKNUM(Tableau2[[#This Row],[Date]])</f>
        <v>26</v>
      </c>
    </row>
    <row r="14795" spans="1:8" hidden="1" x14ac:dyDescent="0.25">
      <c r="B14795">
        <v>113</v>
      </c>
      <c r="C14795" s="3">
        <v>45835</v>
      </c>
      <c r="D14795">
        <v>8</v>
      </c>
      <c r="E14795" s="9" t="str">
        <f>IF(Tableau2[[#This Row],[Project]]="","pas de projet",Tableau2[[#This Row],[Project]])</f>
        <v>pas de projet</v>
      </c>
      <c r="F14795" s="9">
        <f>MONTH(Tableau2[[#This Row],[Date]])</f>
        <v>6</v>
      </c>
      <c r="G14795" s="9">
        <f>YEAR(Tableau2[[#This Row],[Date]])</f>
        <v>2025</v>
      </c>
      <c r="H14795" s="9">
        <f>_xlfn.ISOWEEKNUM(Tableau2[[#This Row],[Date]])</f>
        <v>26</v>
      </c>
    </row>
    <row r="14796" spans="1:8" hidden="1" x14ac:dyDescent="0.25">
      <c r="B14796">
        <v>113</v>
      </c>
      <c r="C14796" s="3">
        <v>45835</v>
      </c>
      <c r="D14796">
        <v>8</v>
      </c>
      <c r="E14796" s="9" t="str">
        <f>IF(Tableau2[[#This Row],[Project]]="","pas de projet",Tableau2[[#This Row],[Project]])</f>
        <v>pas de projet</v>
      </c>
      <c r="F14796" s="9">
        <f>MONTH(Tableau2[[#This Row],[Date]])</f>
        <v>6</v>
      </c>
      <c r="G14796" s="9">
        <f>YEAR(Tableau2[[#This Row],[Date]])</f>
        <v>2025</v>
      </c>
      <c r="H14796" s="9">
        <f>_xlfn.ISOWEEKNUM(Tableau2[[#This Row],[Date]])</f>
        <v>26</v>
      </c>
    </row>
    <row r="14797" spans="1:8" hidden="1" x14ac:dyDescent="0.25">
      <c r="B14797">
        <v>113</v>
      </c>
      <c r="C14797" s="3">
        <v>45835</v>
      </c>
      <c r="D14797">
        <v>8</v>
      </c>
      <c r="E14797" s="9" t="str">
        <f>IF(Tableau2[[#This Row],[Project]]="","pas de projet",Tableau2[[#This Row],[Project]])</f>
        <v>pas de projet</v>
      </c>
      <c r="F14797" s="9">
        <f>MONTH(Tableau2[[#This Row],[Date]])</f>
        <v>6</v>
      </c>
      <c r="G14797" s="9">
        <f>YEAR(Tableau2[[#This Row],[Date]])</f>
        <v>2025</v>
      </c>
      <c r="H14797" s="9">
        <f>_xlfn.ISOWEEKNUM(Tableau2[[#This Row],[Date]])</f>
        <v>26</v>
      </c>
    </row>
    <row r="14798" spans="1:8" hidden="1" x14ac:dyDescent="0.25">
      <c r="B14798">
        <v>113</v>
      </c>
      <c r="C14798" s="3">
        <v>45835</v>
      </c>
      <c r="D14798">
        <v>8</v>
      </c>
      <c r="E14798" s="9" t="str">
        <f>IF(Tableau2[[#This Row],[Project]]="","pas de projet",Tableau2[[#This Row],[Project]])</f>
        <v>pas de projet</v>
      </c>
      <c r="F14798" s="9">
        <f>MONTH(Tableau2[[#This Row],[Date]])</f>
        <v>6</v>
      </c>
      <c r="G14798" s="9">
        <f>YEAR(Tableau2[[#This Row],[Date]])</f>
        <v>2025</v>
      </c>
      <c r="H14798" s="9">
        <f>_xlfn.ISOWEEKNUM(Tableau2[[#This Row],[Date]])</f>
        <v>26</v>
      </c>
    </row>
    <row r="14799" spans="1:8" hidden="1" x14ac:dyDescent="0.25">
      <c r="A14799" t="s">
        <v>9</v>
      </c>
      <c r="B14799">
        <f t="shared" ref="B14799:B14806" si="674">111111+1</f>
        <v>111112</v>
      </c>
      <c r="C14799" s="3">
        <v>45834</v>
      </c>
      <c r="D14799">
        <v>9</v>
      </c>
      <c r="E14799" s="9" t="str">
        <f>IF(Tableau2[[#This Row],[Project]]="","pas de projet",Tableau2[[#This Row],[Project]])</f>
        <v>0SC377</v>
      </c>
      <c r="F14799" s="9">
        <f>MONTH(Tableau2[[#This Row],[Date]])</f>
        <v>6</v>
      </c>
      <c r="G14799" s="9">
        <f>YEAR(Tableau2[[#This Row],[Date]])</f>
        <v>2025</v>
      </c>
      <c r="H14799" s="9">
        <f>_xlfn.ISOWEEKNUM(Tableau2[[#This Row],[Date]])</f>
        <v>26</v>
      </c>
    </row>
    <row r="14800" spans="1:8" hidden="1" x14ac:dyDescent="0.25">
      <c r="A14800" t="s">
        <v>40</v>
      </c>
      <c r="B14800">
        <f t="shared" si="674"/>
        <v>111112</v>
      </c>
      <c r="C14800" s="3">
        <v>45834</v>
      </c>
      <c r="D14800">
        <v>9</v>
      </c>
      <c r="E14800" s="9" t="str">
        <f>IF(Tableau2[[#This Row],[Project]]="","pas de projet",Tableau2[[#This Row],[Project]])</f>
        <v>0SC376</v>
      </c>
      <c r="F14800" s="9">
        <f>MONTH(Tableau2[[#This Row],[Date]])</f>
        <v>6</v>
      </c>
      <c r="G14800" s="9">
        <f>YEAR(Tableau2[[#This Row],[Date]])</f>
        <v>2025</v>
      </c>
      <c r="H14800" s="9">
        <f>_xlfn.ISOWEEKNUM(Tableau2[[#This Row],[Date]])</f>
        <v>26</v>
      </c>
    </row>
    <row r="14801" spans="1:8" hidden="1" x14ac:dyDescent="0.25">
      <c r="B14801">
        <f t="shared" si="674"/>
        <v>111112</v>
      </c>
      <c r="C14801" s="3">
        <v>45834</v>
      </c>
      <c r="D14801">
        <v>9</v>
      </c>
      <c r="E14801" s="9" t="str">
        <f>IF(Tableau2[[#This Row],[Project]]="","pas de projet",Tableau2[[#This Row],[Project]])</f>
        <v>pas de projet</v>
      </c>
      <c r="F14801" s="9">
        <f>MONTH(Tableau2[[#This Row],[Date]])</f>
        <v>6</v>
      </c>
      <c r="G14801" s="9">
        <f>YEAR(Tableau2[[#This Row],[Date]])</f>
        <v>2025</v>
      </c>
      <c r="H14801" s="9">
        <f>_xlfn.ISOWEEKNUM(Tableau2[[#This Row],[Date]])</f>
        <v>26</v>
      </c>
    </row>
    <row r="14802" spans="1:8" hidden="1" x14ac:dyDescent="0.25">
      <c r="A14802" t="s">
        <v>22</v>
      </c>
      <c r="B14802">
        <f t="shared" si="674"/>
        <v>111112</v>
      </c>
      <c r="C14802" s="3">
        <v>45834</v>
      </c>
      <c r="D14802">
        <v>9</v>
      </c>
      <c r="E14802" s="9" t="str">
        <f>IF(Tableau2[[#This Row],[Project]]="","pas de projet",Tableau2[[#This Row],[Project]])</f>
        <v>0DC376</v>
      </c>
      <c r="F14802" s="9">
        <f>MONTH(Tableau2[[#This Row],[Date]])</f>
        <v>6</v>
      </c>
      <c r="G14802" s="9">
        <f>YEAR(Tableau2[[#This Row],[Date]])</f>
        <v>2025</v>
      </c>
      <c r="H14802" s="9">
        <f>_xlfn.ISOWEEKNUM(Tableau2[[#This Row],[Date]])</f>
        <v>26</v>
      </c>
    </row>
    <row r="14803" spans="1:8" hidden="1" x14ac:dyDescent="0.25">
      <c r="A14803" t="s">
        <v>12</v>
      </c>
      <c r="B14803">
        <f t="shared" si="674"/>
        <v>111112</v>
      </c>
      <c r="C14803" s="3">
        <v>45834</v>
      </c>
      <c r="D14803">
        <v>4</v>
      </c>
      <c r="E14803" s="9" t="str">
        <f>IF(Tableau2[[#This Row],[Project]]="","pas de projet",Tableau2[[#This Row],[Project]])</f>
        <v>0DC377</v>
      </c>
      <c r="F14803" s="9">
        <f>MONTH(Tableau2[[#This Row],[Date]])</f>
        <v>6</v>
      </c>
      <c r="G14803" s="9">
        <f>YEAR(Tableau2[[#This Row],[Date]])</f>
        <v>2025</v>
      </c>
      <c r="H14803" s="9">
        <f>_xlfn.ISOWEEKNUM(Tableau2[[#This Row],[Date]])</f>
        <v>26</v>
      </c>
    </row>
    <row r="14804" spans="1:8" hidden="1" x14ac:dyDescent="0.25">
      <c r="A14804" t="s">
        <v>13</v>
      </c>
      <c r="B14804">
        <f t="shared" si="674"/>
        <v>111112</v>
      </c>
      <c r="C14804" s="3">
        <v>45834</v>
      </c>
      <c r="D14804">
        <v>4</v>
      </c>
      <c r="E14804" s="9" t="str">
        <f>IF(Tableau2[[#This Row],[Project]]="","pas de projet",Tableau2[[#This Row],[Project]])</f>
        <v>0DC378</v>
      </c>
      <c r="F14804" s="9">
        <f>MONTH(Tableau2[[#This Row],[Date]])</f>
        <v>6</v>
      </c>
      <c r="G14804" s="9">
        <f>YEAR(Tableau2[[#This Row],[Date]])</f>
        <v>2025</v>
      </c>
      <c r="H14804" s="9">
        <f>_xlfn.ISOWEEKNUM(Tableau2[[#This Row],[Date]])</f>
        <v>26</v>
      </c>
    </row>
    <row r="14805" spans="1:8" hidden="1" x14ac:dyDescent="0.25">
      <c r="A14805" t="s">
        <v>22</v>
      </c>
      <c r="B14805">
        <f t="shared" si="674"/>
        <v>111112</v>
      </c>
      <c r="C14805" s="3">
        <v>45834</v>
      </c>
      <c r="D14805">
        <v>4</v>
      </c>
      <c r="E14805" s="9" t="str">
        <f>IF(Tableau2[[#This Row],[Project]]="","pas de projet",Tableau2[[#This Row],[Project]])</f>
        <v>0DC376</v>
      </c>
      <c r="F14805" s="9">
        <f>MONTH(Tableau2[[#This Row],[Date]])</f>
        <v>6</v>
      </c>
      <c r="G14805" s="9">
        <f>YEAR(Tableau2[[#This Row],[Date]])</f>
        <v>2025</v>
      </c>
      <c r="H14805" s="9">
        <f>_xlfn.ISOWEEKNUM(Tableau2[[#This Row],[Date]])</f>
        <v>26</v>
      </c>
    </row>
    <row r="14806" spans="1:8" hidden="1" x14ac:dyDescent="0.25">
      <c r="A14806" t="s">
        <v>12</v>
      </c>
      <c r="B14806">
        <f t="shared" si="674"/>
        <v>111112</v>
      </c>
      <c r="C14806" s="3">
        <v>45834</v>
      </c>
      <c r="D14806">
        <v>4</v>
      </c>
      <c r="E14806" s="9" t="str">
        <f>IF(Tableau2[[#This Row],[Project]]="","pas de projet",Tableau2[[#This Row],[Project]])</f>
        <v>0DC377</v>
      </c>
      <c r="F14806" s="9">
        <f>MONTH(Tableau2[[#This Row],[Date]])</f>
        <v>6</v>
      </c>
      <c r="G14806" s="9">
        <f>YEAR(Tableau2[[#This Row],[Date]])</f>
        <v>2025</v>
      </c>
      <c r="H14806" s="9">
        <f>_xlfn.ISOWEEKNUM(Tableau2[[#This Row],[Date]])</f>
        <v>26</v>
      </c>
    </row>
    <row r="14807" spans="1:8" hidden="1" x14ac:dyDescent="0.25">
      <c r="A14807" t="s">
        <v>22</v>
      </c>
      <c r="B14807">
        <v>4</v>
      </c>
      <c r="C14807" s="3">
        <v>45834</v>
      </c>
      <c r="D14807">
        <v>26</v>
      </c>
      <c r="E14807" s="9" t="str">
        <f>IF(Tableau2[[#This Row],[Project]]="","pas de projet",Tableau2[[#This Row],[Project]])</f>
        <v>0DC376</v>
      </c>
      <c r="F14807" s="9">
        <f>MONTH(Tableau2[[#This Row],[Date]])</f>
        <v>6</v>
      </c>
      <c r="G14807" s="9">
        <f>YEAR(Tableau2[[#This Row],[Date]])</f>
        <v>2025</v>
      </c>
      <c r="H14807" s="9">
        <f>_xlfn.ISOWEEKNUM(Tableau2[[#This Row],[Date]])</f>
        <v>26</v>
      </c>
    </row>
    <row r="14808" spans="1:8" hidden="1" x14ac:dyDescent="0.25">
      <c r="A14808" t="s">
        <v>8</v>
      </c>
      <c r="B14808">
        <v>12</v>
      </c>
      <c r="C14808" s="3">
        <v>45833</v>
      </c>
      <c r="D14808">
        <v>32</v>
      </c>
      <c r="E14808" s="9" t="str">
        <f>IF(Tableau2[[#This Row],[Project]]="","pas de projet",Tableau2[[#This Row],[Project]])</f>
        <v>Fara proiect</v>
      </c>
      <c r="F14808" s="9">
        <f>MONTH(Tableau2[[#This Row],[Date]])</f>
        <v>6</v>
      </c>
      <c r="G14808" s="9">
        <f>YEAR(Tableau2[[#This Row],[Date]])</f>
        <v>2025</v>
      </c>
      <c r="H14808" s="9">
        <f>_xlfn.ISOWEEKNUM(Tableau2[[#This Row],[Date]])</f>
        <v>26</v>
      </c>
    </row>
    <row r="14809" spans="1:8" hidden="1" x14ac:dyDescent="0.25">
      <c r="A14809" t="s">
        <v>22</v>
      </c>
      <c r="B14809">
        <v>12</v>
      </c>
      <c r="C14809" s="3">
        <v>45832</v>
      </c>
      <c r="D14809">
        <v>24</v>
      </c>
      <c r="E14809" s="9" t="str">
        <f>IF(Tableau2[[#This Row],[Project]]="","pas de projet",Tableau2[[#This Row],[Project]])</f>
        <v>0DC376</v>
      </c>
      <c r="F14809" s="9">
        <f>MONTH(Tableau2[[#This Row],[Date]])</f>
        <v>6</v>
      </c>
      <c r="G14809" s="9">
        <f>YEAR(Tableau2[[#This Row],[Date]])</f>
        <v>2025</v>
      </c>
      <c r="H14809" s="9">
        <f>_xlfn.ISOWEEKNUM(Tableau2[[#This Row],[Date]])</f>
        <v>26</v>
      </c>
    </row>
    <row r="14810" spans="1:8" hidden="1" x14ac:dyDescent="0.25">
      <c r="A14810" t="s">
        <v>8</v>
      </c>
      <c r="B14810">
        <v>12</v>
      </c>
      <c r="C14810" s="3">
        <v>45832</v>
      </c>
      <c r="D14810">
        <v>48</v>
      </c>
      <c r="E14810" s="9" t="str">
        <f>IF(Tableau2[[#This Row],[Project]]="","pas de projet",Tableau2[[#This Row],[Project]])</f>
        <v>Fara proiect</v>
      </c>
      <c r="F14810" s="9">
        <f>MONTH(Tableau2[[#This Row],[Date]])</f>
        <v>6</v>
      </c>
      <c r="G14810" s="9">
        <f>YEAR(Tableau2[[#This Row],[Date]])</f>
        <v>2025</v>
      </c>
      <c r="H14810" s="9">
        <f>_xlfn.ISOWEEKNUM(Tableau2[[#This Row],[Date]])</f>
        <v>26</v>
      </c>
    </row>
    <row r="14811" spans="1:8" hidden="1" x14ac:dyDescent="0.25">
      <c r="A14811" t="s">
        <v>8</v>
      </c>
      <c r="B14811">
        <v>12</v>
      </c>
      <c r="C14811" s="3">
        <v>45831</v>
      </c>
      <c r="D14811">
        <v>48</v>
      </c>
      <c r="E14811" s="9" t="str">
        <f>IF(Tableau2[[#This Row],[Project]]="","pas de projet",Tableau2[[#This Row],[Project]])</f>
        <v>Fara proiect</v>
      </c>
      <c r="F14811" s="9">
        <f>MONTH(Tableau2[[#This Row],[Date]])</f>
        <v>6</v>
      </c>
      <c r="G14811" s="9">
        <f>YEAR(Tableau2[[#This Row],[Date]])</f>
        <v>2025</v>
      </c>
      <c r="H14811" s="9">
        <f>_xlfn.ISOWEEKNUM(Tableau2[[#This Row],[Date]])</f>
        <v>26</v>
      </c>
    </row>
    <row r="14812" spans="1:8" hidden="1" x14ac:dyDescent="0.25">
      <c r="A14812" t="s">
        <v>22</v>
      </c>
      <c r="B14812">
        <v>12</v>
      </c>
      <c r="C14812" s="3">
        <v>45831</v>
      </c>
      <c r="D14812">
        <v>24</v>
      </c>
      <c r="E14812" s="9" t="str">
        <f>IF(Tableau2[[#This Row],[Project]]="","pas de projet",Tableau2[[#This Row],[Project]])</f>
        <v>0DC376</v>
      </c>
      <c r="F14812" s="9">
        <f>MONTH(Tableau2[[#This Row],[Date]])</f>
        <v>6</v>
      </c>
      <c r="G14812" s="9">
        <f>YEAR(Tableau2[[#This Row],[Date]])</f>
        <v>2025</v>
      </c>
      <c r="H14812" s="9">
        <f>_xlfn.ISOWEEKNUM(Tableau2[[#This Row],[Date]])</f>
        <v>26</v>
      </c>
    </row>
    <row r="14813" spans="1:8" hidden="1" x14ac:dyDescent="0.25">
      <c r="B14813">
        <f t="shared" ref="B14813:B14824" si="675">111111+1</f>
        <v>111112</v>
      </c>
      <c r="C14813" s="3">
        <v>45833</v>
      </c>
      <c r="D14813">
        <v>8</v>
      </c>
      <c r="E14813" s="9" t="str">
        <f>IF(Tableau2[[#This Row],[Project]]="","pas de projet",Tableau2[[#This Row],[Project]])</f>
        <v>pas de projet</v>
      </c>
      <c r="F14813" s="9">
        <f>MONTH(Tableau2[[#This Row],[Date]])</f>
        <v>6</v>
      </c>
      <c r="G14813" s="9">
        <f>YEAR(Tableau2[[#This Row],[Date]])</f>
        <v>2025</v>
      </c>
      <c r="H14813" s="9">
        <f>_xlfn.ISOWEEKNUM(Tableau2[[#This Row],[Date]])</f>
        <v>26</v>
      </c>
    </row>
    <row r="14814" spans="1:8" hidden="1" x14ac:dyDescent="0.25">
      <c r="B14814">
        <f t="shared" si="675"/>
        <v>111112</v>
      </c>
      <c r="C14814" s="3">
        <v>45833</v>
      </c>
      <c r="D14814">
        <v>8</v>
      </c>
      <c r="E14814" s="9" t="str">
        <f>IF(Tableau2[[#This Row],[Project]]="","pas de projet",Tableau2[[#This Row],[Project]])</f>
        <v>pas de projet</v>
      </c>
      <c r="F14814" s="9">
        <f>MONTH(Tableau2[[#This Row],[Date]])</f>
        <v>6</v>
      </c>
      <c r="G14814" s="9">
        <f>YEAR(Tableau2[[#This Row],[Date]])</f>
        <v>2025</v>
      </c>
      <c r="H14814" s="9">
        <f>_xlfn.ISOWEEKNUM(Tableau2[[#This Row],[Date]])</f>
        <v>26</v>
      </c>
    </row>
    <row r="14815" spans="1:8" hidden="1" x14ac:dyDescent="0.25">
      <c r="B14815">
        <f t="shared" si="675"/>
        <v>111112</v>
      </c>
      <c r="C14815" s="3">
        <v>45833</v>
      </c>
      <c r="D14815">
        <v>8</v>
      </c>
      <c r="E14815" s="9" t="str">
        <f>IF(Tableau2[[#This Row],[Project]]="","pas de projet",Tableau2[[#This Row],[Project]])</f>
        <v>pas de projet</v>
      </c>
      <c r="F14815" s="9">
        <f>MONTH(Tableau2[[#This Row],[Date]])</f>
        <v>6</v>
      </c>
      <c r="G14815" s="9">
        <f>YEAR(Tableau2[[#This Row],[Date]])</f>
        <v>2025</v>
      </c>
      <c r="H14815" s="9">
        <f>_xlfn.ISOWEEKNUM(Tableau2[[#This Row],[Date]])</f>
        <v>26</v>
      </c>
    </row>
    <row r="14816" spans="1:8" hidden="1" x14ac:dyDescent="0.25">
      <c r="B14816">
        <f t="shared" si="675"/>
        <v>111112</v>
      </c>
      <c r="C14816" s="3">
        <v>45833</v>
      </c>
      <c r="D14816">
        <v>0</v>
      </c>
      <c r="E14816" s="9" t="str">
        <f>IF(Tableau2[[#This Row],[Project]]="","pas de projet",Tableau2[[#This Row],[Project]])</f>
        <v>pas de projet</v>
      </c>
      <c r="F14816" s="9">
        <f>MONTH(Tableau2[[#This Row],[Date]])</f>
        <v>6</v>
      </c>
      <c r="G14816" s="9">
        <f>YEAR(Tableau2[[#This Row],[Date]])</f>
        <v>2025</v>
      </c>
      <c r="H14816" s="9">
        <f>_xlfn.ISOWEEKNUM(Tableau2[[#This Row],[Date]])</f>
        <v>26</v>
      </c>
    </row>
    <row r="14817" spans="1:8" hidden="1" x14ac:dyDescent="0.25">
      <c r="B14817">
        <f t="shared" si="675"/>
        <v>111112</v>
      </c>
      <c r="C14817" s="3">
        <v>45833</v>
      </c>
      <c r="D14817">
        <v>8</v>
      </c>
      <c r="E14817" s="9" t="str">
        <f>IF(Tableau2[[#This Row],[Project]]="","pas de projet",Tableau2[[#This Row],[Project]])</f>
        <v>pas de projet</v>
      </c>
      <c r="F14817" s="9">
        <f>MONTH(Tableau2[[#This Row],[Date]])</f>
        <v>6</v>
      </c>
      <c r="G14817" s="9">
        <f>YEAR(Tableau2[[#This Row],[Date]])</f>
        <v>2025</v>
      </c>
      <c r="H14817" s="9">
        <f>_xlfn.ISOWEEKNUM(Tableau2[[#This Row],[Date]])</f>
        <v>26</v>
      </c>
    </row>
    <row r="14818" spans="1:8" hidden="1" x14ac:dyDescent="0.25">
      <c r="B14818">
        <f t="shared" si="675"/>
        <v>111112</v>
      </c>
      <c r="C14818" s="3">
        <v>45833</v>
      </c>
      <c r="D14818">
        <v>8</v>
      </c>
      <c r="E14818" s="9" t="str">
        <f>IF(Tableau2[[#This Row],[Project]]="","pas de projet",Tableau2[[#This Row],[Project]])</f>
        <v>pas de projet</v>
      </c>
      <c r="F14818" s="9">
        <f>MONTH(Tableau2[[#This Row],[Date]])</f>
        <v>6</v>
      </c>
      <c r="G14818" s="9">
        <f>YEAR(Tableau2[[#This Row],[Date]])</f>
        <v>2025</v>
      </c>
      <c r="H14818" s="9">
        <f>_xlfn.ISOWEEKNUM(Tableau2[[#This Row],[Date]])</f>
        <v>26</v>
      </c>
    </row>
    <row r="14819" spans="1:8" hidden="1" x14ac:dyDescent="0.25">
      <c r="B14819">
        <f t="shared" si="675"/>
        <v>111112</v>
      </c>
      <c r="C14819" s="3">
        <v>45834</v>
      </c>
      <c r="D14819">
        <v>8</v>
      </c>
      <c r="E14819" s="9" t="str">
        <f>IF(Tableau2[[#This Row],[Project]]="","pas de projet",Tableau2[[#This Row],[Project]])</f>
        <v>pas de projet</v>
      </c>
      <c r="F14819" s="9">
        <f>MONTH(Tableau2[[#This Row],[Date]])</f>
        <v>6</v>
      </c>
      <c r="G14819" s="9">
        <f>YEAR(Tableau2[[#This Row],[Date]])</f>
        <v>2025</v>
      </c>
      <c r="H14819" s="9">
        <f>_xlfn.ISOWEEKNUM(Tableau2[[#This Row],[Date]])</f>
        <v>26</v>
      </c>
    </row>
    <row r="14820" spans="1:8" hidden="1" x14ac:dyDescent="0.25">
      <c r="B14820">
        <f t="shared" si="675"/>
        <v>111112</v>
      </c>
      <c r="C14820" s="3">
        <v>45834</v>
      </c>
      <c r="D14820">
        <v>8</v>
      </c>
      <c r="E14820" s="9" t="str">
        <f>IF(Tableau2[[#This Row],[Project]]="","pas de projet",Tableau2[[#This Row],[Project]])</f>
        <v>pas de projet</v>
      </c>
      <c r="F14820" s="9">
        <f>MONTH(Tableau2[[#This Row],[Date]])</f>
        <v>6</v>
      </c>
      <c r="G14820" s="9">
        <f>YEAR(Tableau2[[#This Row],[Date]])</f>
        <v>2025</v>
      </c>
      <c r="H14820" s="9">
        <f>_xlfn.ISOWEEKNUM(Tableau2[[#This Row],[Date]])</f>
        <v>26</v>
      </c>
    </row>
    <row r="14821" spans="1:8" hidden="1" x14ac:dyDescent="0.25">
      <c r="B14821">
        <f t="shared" si="675"/>
        <v>111112</v>
      </c>
      <c r="C14821" s="3">
        <v>45834</v>
      </c>
      <c r="D14821">
        <v>8</v>
      </c>
      <c r="E14821" s="9" t="str">
        <f>IF(Tableau2[[#This Row],[Project]]="","pas de projet",Tableau2[[#This Row],[Project]])</f>
        <v>pas de projet</v>
      </c>
      <c r="F14821" s="9">
        <f>MONTH(Tableau2[[#This Row],[Date]])</f>
        <v>6</v>
      </c>
      <c r="G14821" s="9">
        <f>YEAR(Tableau2[[#This Row],[Date]])</f>
        <v>2025</v>
      </c>
      <c r="H14821" s="9">
        <f>_xlfn.ISOWEEKNUM(Tableau2[[#This Row],[Date]])</f>
        <v>26</v>
      </c>
    </row>
    <row r="14822" spans="1:8" hidden="1" x14ac:dyDescent="0.25">
      <c r="B14822">
        <f t="shared" si="675"/>
        <v>111112</v>
      </c>
      <c r="C14822" s="3">
        <v>45834</v>
      </c>
      <c r="D14822">
        <v>8</v>
      </c>
      <c r="E14822" s="9" t="str">
        <f>IF(Tableau2[[#This Row],[Project]]="","pas de projet",Tableau2[[#This Row],[Project]])</f>
        <v>pas de projet</v>
      </c>
      <c r="F14822" s="9">
        <f>MONTH(Tableau2[[#This Row],[Date]])</f>
        <v>6</v>
      </c>
      <c r="G14822" s="9">
        <f>YEAR(Tableau2[[#This Row],[Date]])</f>
        <v>2025</v>
      </c>
      <c r="H14822" s="9">
        <f>_xlfn.ISOWEEKNUM(Tableau2[[#This Row],[Date]])</f>
        <v>26</v>
      </c>
    </row>
    <row r="14823" spans="1:8" hidden="1" x14ac:dyDescent="0.25">
      <c r="B14823">
        <f t="shared" si="675"/>
        <v>111112</v>
      </c>
      <c r="C14823" s="3">
        <v>45834</v>
      </c>
      <c r="D14823">
        <v>8</v>
      </c>
      <c r="E14823" s="9" t="str">
        <f>IF(Tableau2[[#This Row],[Project]]="","pas de projet",Tableau2[[#This Row],[Project]])</f>
        <v>pas de projet</v>
      </c>
      <c r="F14823" s="9">
        <f>MONTH(Tableau2[[#This Row],[Date]])</f>
        <v>6</v>
      </c>
      <c r="G14823" s="9">
        <f>YEAR(Tableau2[[#This Row],[Date]])</f>
        <v>2025</v>
      </c>
      <c r="H14823" s="9">
        <f>_xlfn.ISOWEEKNUM(Tableau2[[#This Row],[Date]])</f>
        <v>26</v>
      </c>
    </row>
    <row r="14824" spans="1:8" hidden="1" x14ac:dyDescent="0.25">
      <c r="B14824">
        <f t="shared" si="675"/>
        <v>111112</v>
      </c>
      <c r="C14824" s="3">
        <v>45834</v>
      </c>
      <c r="D14824">
        <v>8</v>
      </c>
      <c r="E14824" s="9" t="str">
        <f>IF(Tableau2[[#This Row],[Project]]="","pas de projet",Tableau2[[#This Row],[Project]])</f>
        <v>pas de projet</v>
      </c>
      <c r="F14824" s="9">
        <f>MONTH(Tableau2[[#This Row],[Date]])</f>
        <v>6</v>
      </c>
      <c r="G14824" s="9">
        <f>YEAR(Tableau2[[#This Row],[Date]])</f>
        <v>2025</v>
      </c>
      <c r="H14824" s="9">
        <f>_xlfn.ISOWEEKNUM(Tableau2[[#This Row],[Date]])</f>
        <v>26</v>
      </c>
    </row>
    <row r="14825" spans="1:8" hidden="1" x14ac:dyDescent="0.25">
      <c r="A14825" t="s">
        <v>10</v>
      </c>
      <c r="B14825">
        <v>9</v>
      </c>
      <c r="C14825" s="3">
        <v>45834</v>
      </c>
      <c r="D14825">
        <v>20</v>
      </c>
      <c r="E14825" s="9" t="str">
        <f>IF(Tableau2[[#This Row],[Project]]="","pas de projet",Tableau2[[#This Row],[Project]])</f>
        <v>0NC377</v>
      </c>
      <c r="F14825" s="9">
        <f>MONTH(Tableau2[[#This Row],[Date]])</f>
        <v>6</v>
      </c>
      <c r="G14825" s="9">
        <f>YEAR(Tableau2[[#This Row],[Date]])</f>
        <v>2025</v>
      </c>
      <c r="H14825" s="9">
        <f>_xlfn.ISOWEEKNUM(Tableau2[[#This Row],[Date]])</f>
        <v>26</v>
      </c>
    </row>
    <row r="14826" spans="1:8" hidden="1" x14ac:dyDescent="0.25">
      <c r="A14826" t="s">
        <v>32</v>
      </c>
      <c r="B14826">
        <v>9</v>
      </c>
      <c r="C14826" s="3">
        <v>45834</v>
      </c>
      <c r="D14826">
        <v>16</v>
      </c>
      <c r="E14826" s="9" t="str">
        <f>IF(Tableau2[[#This Row],[Project]]="","pas de projet",Tableau2[[#This Row],[Project]])</f>
        <v>0NC378</v>
      </c>
      <c r="F14826" s="9">
        <f>MONTH(Tableau2[[#This Row],[Date]])</f>
        <v>6</v>
      </c>
      <c r="G14826" s="9">
        <f>YEAR(Tableau2[[#This Row],[Date]])</f>
        <v>2025</v>
      </c>
      <c r="H14826" s="9">
        <f>_xlfn.ISOWEEKNUM(Tableau2[[#This Row],[Date]])</f>
        <v>26</v>
      </c>
    </row>
    <row r="14827" spans="1:8" hidden="1" x14ac:dyDescent="0.25">
      <c r="A14827" t="s">
        <v>8</v>
      </c>
      <c r="B14827">
        <v>9</v>
      </c>
      <c r="C14827" s="3">
        <v>45834</v>
      </c>
      <c r="D14827">
        <v>4</v>
      </c>
      <c r="E14827" s="9" t="str">
        <f>IF(Tableau2[[#This Row],[Project]]="","pas de projet",Tableau2[[#This Row],[Project]])</f>
        <v>Fara proiect</v>
      </c>
      <c r="F14827" s="9">
        <f>MONTH(Tableau2[[#This Row],[Date]])</f>
        <v>6</v>
      </c>
      <c r="G14827" s="9">
        <f>YEAR(Tableau2[[#This Row],[Date]])</f>
        <v>2025</v>
      </c>
      <c r="H14827" s="9">
        <f>_xlfn.ISOWEEKNUM(Tableau2[[#This Row],[Date]])</f>
        <v>26</v>
      </c>
    </row>
    <row r="14828" spans="1:8" hidden="1" x14ac:dyDescent="0.25">
      <c r="A14828" t="s">
        <v>8</v>
      </c>
      <c r="B14828">
        <v>9</v>
      </c>
      <c r="C14828" s="3">
        <v>45834</v>
      </c>
      <c r="D14828">
        <v>9</v>
      </c>
      <c r="E14828" s="9" t="str">
        <f>IF(Tableau2[[#This Row],[Project]]="","pas de projet",Tableau2[[#This Row],[Project]])</f>
        <v>Fara proiect</v>
      </c>
      <c r="F14828" s="9">
        <f>MONTH(Tableau2[[#This Row],[Date]])</f>
        <v>6</v>
      </c>
      <c r="G14828" s="9">
        <f>YEAR(Tableau2[[#This Row],[Date]])</f>
        <v>2025</v>
      </c>
      <c r="H14828" s="9">
        <f>_xlfn.ISOWEEKNUM(Tableau2[[#This Row],[Date]])</f>
        <v>26</v>
      </c>
    </row>
    <row r="14829" spans="1:8" hidden="1" x14ac:dyDescent="0.25">
      <c r="A14829" t="s">
        <v>8</v>
      </c>
      <c r="B14829">
        <v>6</v>
      </c>
      <c r="C14829" s="3">
        <v>45834</v>
      </c>
      <c r="D14829">
        <v>-1</v>
      </c>
      <c r="E14829" s="9" t="str">
        <f>IF(Tableau2[[#This Row],[Project]]="","pas de projet",Tableau2[[#This Row],[Project]])</f>
        <v>Fara proiect</v>
      </c>
      <c r="F14829" s="9">
        <f>MONTH(Tableau2[[#This Row],[Date]])</f>
        <v>6</v>
      </c>
      <c r="G14829" s="9">
        <f>YEAR(Tableau2[[#This Row],[Date]])</f>
        <v>2025</v>
      </c>
      <c r="H14829" s="9">
        <f>_xlfn.ISOWEEKNUM(Tableau2[[#This Row],[Date]])</f>
        <v>26</v>
      </c>
    </row>
    <row r="14830" spans="1:8" hidden="1" x14ac:dyDescent="0.25">
      <c r="A14830" t="s">
        <v>32</v>
      </c>
      <c r="B14830">
        <v>6</v>
      </c>
      <c r="C14830" s="3">
        <v>45834</v>
      </c>
      <c r="D14830">
        <v>8.66</v>
      </c>
      <c r="E14830" s="9" t="str">
        <f>IF(Tableau2[[#This Row],[Project]]="","pas de projet",Tableau2[[#This Row],[Project]])</f>
        <v>0NC378</v>
      </c>
      <c r="F14830" s="9">
        <f>MONTH(Tableau2[[#This Row],[Date]])</f>
        <v>6</v>
      </c>
      <c r="G14830" s="9">
        <f>YEAR(Tableau2[[#This Row],[Date]])</f>
        <v>2025</v>
      </c>
      <c r="H14830" s="9">
        <f>_xlfn.ISOWEEKNUM(Tableau2[[#This Row],[Date]])</f>
        <v>26</v>
      </c>
    </row>
    <row r="14831" spans="1:8" hidden="1" x14ac:dyDescent="0.25">
      <c r="A14831" t="s">
        <v>32</v>
      </c>
      <c r="B14831">
        <v>6</v>
      </c>
      <c r="C14831" s="3">
        <v>45834</v>
      </c>
      <c r="D14831">
        <v>8.67</v>
      </c>
      <c r="E14831" s="9" t="str">
        <f>IF(Tableau2[[#This Row],[Project]]="","pas de projet",Tableau2[[#This Row],[Project]])</f>
        <v>0NC378</v>
      </c>
      <c r="F14831" s="9">
        <f>MONTH(Tableau2[[#This Row],[Date]])</f>
        <v>6</v>
      </c>
      <c r="G14831" s="9">
        <f>YEAR(Tableau2[[#This Row],[Date]])</f>
        <v>2025</v>
      </c>
      <c r="H14831" s="9">
        <f>_xlfn.ISOWEEKNUM(Tableau2[[#This Row],[Date]])</f>
        <v>26</v>
      </c>
    </row>
    <row r="14832" spans="1:8" hidden="1" x14ac:dyDescent="0.25">
      <c r="A14832" t="s">
        <v>32</v>
      </c>
      <c r="B14832">
        <v>6</v>
      </c>
      <c r="C14832" s="3">
        <v>45834</v>
      </c>
      <c r="D14832">
        <v>8.67</v>
      </c>
      <c r="E14832" s="9" t="str">
        <f>IF(Tableau2[[#This Row],[Project]]="","pas de projet",Tableau2[[#This Row],[Project]])</f>
        <v>0NC378</v>
      </c>
      <c r="F14832" s="9">
        <f>MONTH(Tableau2[[#This Row],[Date]])</f>
        <v>6</v>
      </c>
      <c r="G14832" s="9">
        <f>YEAR(Tableau2[[#This Row],[Date]])</f>
        <v>2025</v>
      </c>
      <c r="H14832" s="9">
        <f>_xlfn.ISOWEEKNUM(Tableau2[[#This Row],[Date]])</f>
        <v>26</v>
      </c>
    </row>
    <row r="14833" spans="1:8" hidden="1" x14ac:dyDescent="0.25">
      <c r="A14833" t="s">
        <v>12</v>
      </c>
      <c r="B14833">
        <f>111111+1</f>
        <v>111112</v>
      </c>
      <c r="C14833" s="3">
        <v>45834</v>
      </c>
      <c r="D14833">
        <v>8</v>
      </c>
      <c r="E14833" s="9" t="str">
        <f>IF(Tableau2[[#This Row],[Project]]="","pas de projet",Tableau2[[#This Row],[Project]])</f>
        <v>0DC377</v>
      </c>
      <c r="F14833" s="9">
        <f>MONTH(Tableau2[[#This Row],[Date]])</f>
        <v>6</v>
      </c>
      <c r="G14833" s="9">
        <f>YEAR(Tableau2[[#This Row],[Date]])</f>
        <v>2025</v>
      </c>
      <c r="H14833" s="9">
        <f>_xlfn.ISOWEEKNUM(Tableau2[[#This Row],[Date]])</f>
        <v>26</v>
      </c>
    </row>
    <row r="14834" spans="1:8" hidden="1" x14ac:dyDescent="0.25">
      <c r="A14834" t="s">
        <v>22</v>
      </c>
      <c r="B14834">
        <v>6</v>
      </c>
      <c r="C14834" s="3">
        <v>45834</v>
      </c>
      <c r="D14834">
        <v>8</v>
      </c>
      <c r="E14834" s="9" t="str">
        <f>IF(Tableau2[[#This Row],[Project]]="","pas de projet",Tableau2[[#This Row],[Project]])</f>
        <v>0DC376</v>
      </c>
      <c r="F14834" s="9">
        <f>MONTH(Tableau2[[#This Row],[Date]])</f>
        <v>6</v>
      </c>
      <c r="G14834" s="9">
        <f>YEAR(Tableau2[[#This Row],[Date]])</f>
        <v>2025</v>
      </c>
      <c r="H14834" s="9">
        <f>_xlfn.ISOWEEKNUM(Tableau2[[#This Row],[Date]])</f>
        <v>26</v>
      </c>
    </row>
    <row r="14835" spans="1:8" hidden="1" x14ac:dyDescent="0.25">
      <c r="A14835" t="s">
        <v>8</v>
      </c>
      <c r="B14835">
        <v>6</v>
      </c>
      <c r="C14835" s="3">
        <v>45834</v>
      </c>
      <c r="D14835">
        <v>34</v>
      </c>
      <c r="E14835" s="9" t="str">
        <f>IF(Tableau2[[#This Row],[Project]]="","pas de projet",Tableau2[[#This Row],[Project]])</f>
        <v>Fara proiect</v>
      </c>
      <c r="F14835" s="9">
        <f>MONTH(Tableau2[[#This Row],[Date]])</f>
        <v>6</v>
      </c>
      <c r="G14835" s="9">
        <f>YEAR(Tableau2[[#This Row],[Date]])</f>
        <v>2025</v>
      </c>
      <c r="H14835" s="9">
        <f>_xlfn.ISOWEEKNUM(Tableau2[[#This Row],[Date]])</f>
        <v>26</v>
      </c>
    </row>
    <row r="14836" spans="1:8" hidden="1" x14ac:dyDescent="0.25">
      <c r="A14836" t="s">
        <v>8</v>
      </c>
      <c r="B14836">
        <v>6</v>
      </c>
      <c r="C14836" s="3">
        <v>45834</v>
      </c>
      <c r="D14836">
        <v>50</v>
      </c>
      <c r="E14836" s="9" t="str">
        <f>IF(Tableau2[[#This Row],[Project]]="","pas de projet",Tableau2[[#This Row],[Project]])</f>
        <v>Fara proiect</v>
      </c>
      <c r="F14836" s="9">
        <f>MONTH(Tableau2[[#This Row],[Date]])</f>
        <v>6</v>
      </c>
      <c r="G14836" s="9">
        <f>YEAR(Tableau2[[#This Row],[Date]])</f>
        <v>2025</v>
      </c>
      <c r="H14836" s="9">
        <f>_xlfn.ISOWEEKNUM(Tableau2[[#This Row],[Date]])</f>
        <v>26</v>
      </c>
    </row>
    <row r="14837" spans="1:8" hidden="1" x14ac:dyDescent="0.25">
      <c r="A14837" t="s">
        <v>32</v>
      </c>
      <c r="B14837">
        <v>6</v>
      </c>
      <c r="C14837" s="3">
        <v>45834</v>
      </c>
      <c r="D14837">
        <v>18</v>
      </c>
      <c r="E14837" s="9" t="str">
        <f>IF(Tableau2[[#This Row],[Project]]="","pas de projet",Tableau2[[#This Row],[Project]])</f>
        <v>0NC378</v>
      </c>
      <c r="F14837" s="9">
        <f>MONTH(Tableau2[[#This Row],[Date]])</f>
        <v>6</v>
      </c>
      <c r="G14837" s="9">
        <f>YEAR(Tableau2[[#This Row],[Date]])</f>
        <v>2025</v>
      </c>
      <c r="H14837" s="9">
        <f>_xlfn.ISOWEEKNUM(Tableau2[[#This Row],[Date]])</f>
        <v>26</v>
      </c>
    </row>
    <row r="14838" spans="1:8" hidden="1" x14ac:dyDescent="0.25">
      <c r="A14838" t="s">
        <v>32</v>
      </c>
      <c r="B14838">
        <v>6</v>
      </c>
      <c r="C14838" s="3">
        <v>45834</v>
      </c>
      <c r="D14838">
        <v>72</v>
      </c>
      <c r="E14838" s="9" t="str">
        <f>IF(Tableau2[[#This Row],[Project]]="","pas de projet",Tableau2[[#This Row],[Project]])</f>
        <v>0NC378</v>
      </c>
      <c r="F14838" s="9">
        <f>MONTH(Tableau2[[#This Row],[Date]])</f>
        <v>6</v>
      </c>
      <c r="G14838" s="9">
        <f>YEAR(Tableau2[[#This Row],[Date]])</f>
        <v>2025</v>
      </c>
      <c r="H14838" s="9">
        <f>_xlfn.ISOWEEKNUM(Tableau2[[#This Row],[Date]])</f>
        <v>26</v>
      </c>
    </row>
    <row r="14839" spans="1:8" hidden="1" x14ac:dyDescent="0.25">
      <c r="A14839" t="s">
        <v>9</v>
      </c>
      <c r="B14839">
        <v>6</v>
      </c>
      <c r="C14839" s="3">
        <v>45834</v>
      </c>
      <c r="D14839">
        <v>16</v>
      </c>
      <c r="E14839" s="9" t="str">
        <f>IF(Tableau2[[#This Row],[Project]]="","pas de projet",Tableau2[[#This Row],[Project]])</f>
        <v>0SC377</v>
      </c>
      <c r="F14839" s="9">
        <f>MONTH(Tableau2[[#This Row],[Date]])</f>
        <v>6</v>
      </c>
      <c r="G14839" s="9">
        <f>YEAR(Tableau2[[#This Row],[Date]])</f>
        <v>2025</v>
      </c>
      <c r="H14839" s="9">
        <f>_xlfn.ISOWEEKNUM(Tableau2[[#This Row],[Date]])</f>
        <v>26</v>
      </c>
    </row>
    <row r="14840" spans="1:8" hidden="1" x14ac:dyDescent="0.25">
      <c r="A14840" t="s">
        <v>9</v>
      </c>
      <c r="B14840">
        <v>6</v>
      </c>
      <c r="C14840" s="3">
        <v>45833</v>
      </c>
      <c r="D14840">
        <v>16</v>
      </c>
      <c r="E14840" s="9" t="str">
        <f>IF(Tableau2[[#This Row],[Project]]="","pas de projet",Tableau2[[#This Row],[Project]])</f>
        <v>0SC377</v>
      </c>
      <c r="F14840" s="9">
        <f>MONTH(Tableau2[[#This Row],[Date]])</f>
        <v>6</v>
      </c>
      <c r="G14840" s="9">
        <f>YEAR(Tableau2[[#This Row],[Date]])</f>
        <v>2025</v>
      </c>
      <c r="H14840" s="9">
        <f>_xlfn.ISOWEEKNUM(Tableau2[[#This Row],[Date]])</f>
        <v>26</v>
      </c>
    </row>
    <row r="14841" spans="1:8" hidden="1" x14ac:dyDescent="0.25">
      <c r="A14841" t="s">
        <v>32</v>
      </c>
      <c r="B14841">
        <v>6</v>
      </c>
      <c r="C14841" s="3">
        <v>45833</v>
      </c>
      <c r="D14841">
        <v>73</v>
      </c>
      <c r="E14841" s="9" t="str">
        <f>IF(Tableau2[[#This Row],[Project]]="","pas de projet",Tableau2[[#This Row],[Project]])</f>
        <v>0NC378</v>
      </c>
      <c r="F14841" s="9">
        <f>MONTH(Tableau2[[#This Row],[Date]])</f>
        <v>6</v>
      </c>
      <c r="G14841" s="9">
        <f>YEAR(Tableau2[[#This Row],[Date]])</f>
        <v>2025</v>
      </c>
      <c r="H14841" s="9">
        <f>_xlfn.ISOWEEKNUM(Tableau2[[#This Row],[Date]])</f>
        <v>26</v>
      </c>
    </row>
    <row r="14842" spans="1:8" hidden="1" x14ac:dyDescent="0.25">
      <c r="A14842" t="s">
        <v>32</v>
      </c>
      <c r="B14842">
        <v>6</v>
      </c>
      <c r="C14842" s="3">
        <v>45833</v>
      </c>
      <c r="D14842">
        <v>18</v>
      </c>
      <c r="E14842" s="9" t="str">
        <f>IF(Tableau2[[#This Row],[Project]]="","pas de projet",Tableau2[[#This Row],[Project]])</f>
        <v>0NC378</v>
      </c>
      <c r="F14842" s="9">
        <f>MONTH(Tableau2[[#This Row],[Date]])</f>
        <v>6</v>
      </c>
      <c r="G14842" s="9">
        <f>YEAR(Tableau2[[#This Row],[Date]])</f>
        <v>2025</v>
      </c>
      <c r="H14842" s="9">
        <f>_xlfn.ISOWEEKNUM(Tableau2[[#This Row],[Date]])</f>
        <v>26</v>
      </c>
    </row>
    <row r="14843" spans="1:8" hidden="1" x14ac:dyDescent="0.25">
      <c r="A14843" t="s">
        <v>22</v>
      </c>
      <c r="B14843">
        <v>6</v>
      </c>
      <c r="C14843" s="3">
        <v>45833</v>
      </c>
      <c r="D14843">
        <v>8</v>
      </c>
      <c r="E14843" s="9" t="str">
        <f>IF(Tableau2[[#This Row],[Project]]="","pas de projet",Tableau2[[#This Row],[Project]])</f>
        <v>0DC376</v>
      </c>
      <c r="F14843" s="9">
        <f>MONTH(Tableau2[[#This Row],[Date]])</f>
        <v>6</v>
      </c>
      <c r="G14843" s="9">
        <f>YEAR(Tableau2[[#This Row],[Date]])</f>
        <v>2025</v>
      </c>
      <c r="H14843" s="9">
        <f>_xlfn.ISOWEEKNUM(Tableau2[[#This Row],[Date]])</f>
        <v>26</v>
      </c>
    </row>
    <row r="14844" spans="1:8" hidden="1" x14ac:dyDescent="0.25">
      <c r="A14844" t="s">
        <v>8</v>
      </c>
      <c r="B14844">
        <v>6</v>
      </c>
      <c r="C14844" s="3">
        <v>45833</v>
      </c>
      <c r="D14844">
        <v>34</v>
      </c>
      <c r="E14844" s="9" t="str">
        <f>IF(Tableau2[[#This Row],[Project]]="","pas de projet",Tableau2[[#This Row],[Project]])</f>
        <v>Fara proiect</v>
      </c>
      <c r="F14844" s="9">
        <f>MONTH(Tableau2[[#This Row],[Date]])</f>
        <v>6</v>
      </c>
      <c r="G14844" s="9">
        <f>YEAR(Tableau2[[#This Row],[Date]])</f>
        <v>2025</v>
      </c>
      <c r="H14844" s="9">
        <f>_xlfn.ISOWEEKNUM(Tableau2[[#This Row],[Date]])</f>
        <v>26</v>
      </c>
    </row>
    <row r="14845" spans="1:8" hidden="1" x14ac:dyDescent="0.25">
      <c r="A14845" t="s">
        <v>8</v>
      </c>
      <c r="B14845">
        <v>6</v>
      </c>
      <c r="C14845" s="3">
        <v>45833</v>
      </c>
      <c r="D14845">
        <v>66</v>
      </c>
      <c r="E14845" s="9" t="str">
        <f>IF(Tableau2[[#This Row],[Project]]="","pas de projet",Tableau2[[#This Row],[Project]])</f>
        <v>Fara proiect</v>
      </c>
      <c r="F14845" s="9">
        <f>MONTH(Tableau2[[#This Row],[Date]])</f>
        <v>6</v>
      </c>
      <c r="G14845" s="9">
        <f>YEAR(Tableau2[[#This Row],[Date]])</f>
        <v>2025</v>
      </c>
      <c r="H14845" s="9">
        <f>_xlfn.ISOWEEKNUM(Tableau2[[#This Row],[Date]])</f>
        <v>26</v>
      </c>
    </row>
    <row r="14846" spans="1:8" hidden="1" x14ac:dyDescent="0.25">
      <c r="B14846">
        <f t="shared" ref="B14846:B14847" si="676">111111+1</f>
        <v>111112</v>
      </c>
      <c r="C14846" s="3">
        <v>45833</v>
      </c>
      <c r="D14846">
        <v>0</v>
      </c>
      <c r="E14846" s="9" t="str">
        <f>IF(Tableau2[[#This Row],[Project]]="","pas de projet",Tableau2[[#This Row],[Project]])</f>
        <v>pas de projet</v>
      </c>
      <c r="F14846" s="9">
        <f>MONTH(Tableau2[[#This Row],[Date]])</f>
        <v>6</v>
      </c>
      <c r="G14846" s="9">
        <f>YEAR(Tableau2[[#This Row],[Date]])</f>
        <v>2025</v>
      </c>
      <c r="H14846" s="9">
        <f>_xlfn.ISOWEEKNUM(Tableau2[[#This Row],[Date]])</f>
        <v>26</v>
      </c>
    </row>
    <row r="14847" spans="1:8" hidden="1" x14ac:dyDescent="0.25">
      <c r="B14847">
        <f t="shared" si="676"/>
        <v>111112</v>
      </c>
      <c r="C14847" s="3">
        <v>45833</v>
      </c>
      <c r="D14847">
        <v>9</v>
      </c>
      <c r="E14847" s="9" t="str">
        <f>IF(Tableau2[[#This Row],[Project]]="","pas de projet",Tableau2[[#This Row],[Project]])</f>
        <v>pas de projet</v>
      </c>
      <c r="F14847" s="9">
        <f>MONTH(Tableau2[[#This Row],[Date]])</f>
        <v>6</v>
      </c>
      <c r="G14847" s="9">
        <f>YEAR(Tableau2[[#This Row],[Date]])</f>
        <v>2025</v>
      </c>
      <c r="H14847" s="9">
        <f>_xlfn.ISOWEEKNUM(Tableau2[[#This Row],[Date]])</f>
        <v>26</v>
      </c>
    </row>
    <row r="14848" spans="1:8" hidden="1" x14ac:dyDescent="0.25">
      <c r="B14848">
        <v>111</v>
      </c>
      <c r="C14848" s="3">
        <v>45834</v>
      </c>
      <c r="D14848">
        <v>8</v>
      </c>
      <c r="E14848" s="9" t="str">
        <f>IF(Tableau2[[#This Row],[Project]]="","pas de projet",Tableau2[[#This Row],[Project]])</f>
        <v>pas de projet</v>
      </c>
      <c r="F14848" s="9">
        <f>MONTH(Tableau2[[#This Row],[Date]])</f>
        <v>6</v>
      </c>
      <c r="G14848" s="9">
        <f>YEAR(Tableau2[[#This Row],[Date]])</f>
        <v>2025</v>
      </c>
      <c r="H14848" s="9">
        <f>_xlfn.ISOWEEKNUM(Tableau2[[#This Row],[Date]])</f>
        <v>26</v>
      </c>
    </row>
    <row r="14849" spans="1:8" hidden="1" x14ac:dyDescent="0.25">
      <c r="B14849">
        <v>111</v>
      </c>
      <c r="C14849" s="3">
        <v>45834</v>
      </c>
      <c r="D14849">
        <v>8</v>
      </c>
      <c r="E14849" s="9" t="str">
        <f>IF(Tableau2[[#This Row],[Project]]="","pas de projet",Tableau2[[#This Row],[Project]])</f>
        <v>pas de projet</v>
      </c>
      <c r="F14849" s="9">
        <f>MONTH(Tableau2[[#This Row],[Date]])</f>
        <v>6</v>
      </c>
      <c r="G14849" s="9">
        <f>YEAR(Tableau2[[#This Row],[Date]])</f>
        <v>2025</v>
      </c>
      <c r="H14849" s="9">
        <f>_xlfn.ISOWEEKNUM(Tableau2[[#This Row],[Date]])</f>
        <v>26</v>
      </c>
    </row>
    <row r="14850" spans="1:8" hidden="1" x14ac:dyDescent="0.25">
      <c r="B14850">
        <v>111</v>
      </c>
      <c r="C14850" s="3">
        <v>45834</v>
      </c>
      <c r="D14850">
        <v>8</v>
      </c>
      <c r="E14850" s="9" t="str">
        <f>IF(Tableau2[[#This Row],[Project]]="","pas de projet",Tableau2[[#This Row],[Project]])</f>
        <v>pas de projet</v>
      </c>
      <c r="F14850" s="9">
        <f>MONTH(Tableau2[[#This Row],[Date]])</f>
        <v>6</v>
      </c>
      <c r="G14850" s="9">
        <f>YEAR(Tableau2[[#This Row],[Date]])</f>
        <v>2025</v>
      </c>
      <c r="H14850" s="9">
        <f>_xlfn.ISOWEEKNUM(Tableau2[[#This Row],[Date]])</f>
        <v>26</v>
      </c>
    </row>
    <row r="14851" spans="1:8" hidden="1" x14ac:dyDescent="0.25">
      <c r="B14851">
        <v>111</v>
      </c>
      <c r="C14851" s="3">
        <v>45834</v>
      </c>
      <c r="D14851">
        <v>8</v>
      </c>
      <c r="E14851" s="9" t="str">
        <f>IF(Tableau2[[#This Row],[Project]]="","pas de projet",Tableau2[[#This Row],[Project]])</f>
        <v>pas de projet</v>
      </c>
      <c r="F14851" s="9">
        <f>MONTH(Tableau2[[#This Row],[Date]])</f>
        <v>6</v>
      </c>
      <c r="G14851" s="9">
        <f>YEAR(Tableau2[[#This Row],[Date]])</f>
        <v>2025</v>
      </c>
      <c r="H14851" s="9">
        <f>_xlfn.ISOWEEKNUM(Tableau2[[#This Row],[Date]])</f>
        <v>26</v>
      </c>
    </row>
    <row r="14852" spans="1:8" hidden="1" x14ac:dyDescent="0.25">
      <c r="B14852">
        <v>111</v>
      </c>
      <c r="C14852" s="3">
        <v>45834</v>
      </c>
      <c r="D14852">
        <v>8</v>
      </c>
      <c r="E14852" s="9" t="str">
        <f>IF(Tableau2[[#This Row],[Project]]="","pas de projet",Tableau2[[#This Row],[Project]])</f>
        <v>pas de projet</v>
      </c>
      <c r="F14852" s="9">
        <f>MONTH(Tableau2[[#This Row],[Date]])</f>
        <v>6</v>
      </c>
      <c r="G14852" s="9">
        <f>YEAR(Tableau2[[#This Row],[Date]])</f>
        <v>2025</v>
      </c>
      <c r="H14852" s="9">
        <f>_xlfn.ISOWEEKNUM(Tableau2[[#This Row],[Date]])</f>
        <v>26</v>
      </c>
    </row>
    <row r="14853" spans="1:8" hidden="1" x14ac:dyDescent="0.25">
      <c r="B14853">
        <v>111</v>
      </c>
      <c r="C14853" s="3">
        <v>45834</v>
      </c>
      <c r="D14853">
        <v>1</v>
      </c>
      <c r="E14853" s="9" t="str">
        <f>IF(Tableau2[[#This Row],[Project]]="","pas de projet",Tableau2[[#This Row],[Project]])</f>
        <v>pas de projet</v>
      </c>
      <c r="F14853" s="9">
        <f>MONTH(Tableau2[[#This Row],[Date]])</f>
        <v>6</v>
      </c>
      <c r="G14853" s="9">
        <f>YEAR(Tableau2[[#This Row],[Date]])</f>
        <v>2025</v>
      </c>
      <c r="H14853" s="9">
        <f>_xlfn.ISOWEEKNUM(Tableau2[[#This Row],[Date]])</f>
        <v>26</v>
      </c>
    </row>
    <row r="14854" spans="1:8" hidden="1" x14ac:dyDescent="0.25">
      <c r="B14854">
        <v>111</v>
      </c>
      <c r="C14854" s="3">
        <v>45834</v>
      </c>
      <c r="D14854">
        <v>8</v>
      </c>
      <c r="E14854" s="9" t="str">
        <f>IF(Tableau2[[#This Row],[Project]]="","pas de projet",Tableau2[[#This Row],[Project]])</f>
        <v>pas de projet</v>
      </c>
      <c r="F14854" s="9">
        <f>MONTH(Tableau2[[#This Row],[Date]])</f>
        <v>6</v>
      </c>
      <c r="G14854" s="9">
        <f>YEAR(Tableau2[[#This Row],[Date]])</f>
        <v>2025</v>
      </c>
      <c r="H14854" s="9">
        <f>_xlfn.ISOWEEKNUM(Tableau2[[#This Row],[Date]])</f>
        <v>26</v>
      </c>
    </row>
    <row r="14855" spans="1:8" hidden="1" x14ac:dyDescent="0.25">
      <c r="B14855">
        <v>111</v>
      </c>
      <c r="C14855" s="3">
        <v>45834</v>
      </c>
      <c r="D14855">
        <v>8</v>
      </c>
      <c r="E14855" s="9" t="str">
        <f>IF(Tableau2[[#This Row],[Project]]="","pas de projet",Tableau2[[#This Row],[Project]])</f>
        <v>pas de projet</v>
      </c>
      <c r="F14855" s="9">
        <f>MONTH(Tableau2[[#This Row],[Date]])</f>
        <v>6</v>
      </c>
      <c r="G14855" s="9">
        <f>YEAR(Tableau2[[#This Row],[Date]])</f>
        <v>2025</v>
      </c>
      <c r="H14855" s="9">
        <f>_xlfn.ISOWEEKNUM(Tableau2[[#This Row],[Date]])</f>
        <v>26</v>
      </c>
    </row>
    <row r="14856" spans="1:8" hidden="1" x14ac:dyDescent="0.25">
      <c r="B14856">
        <v>111</v>
      </c>
      <c r="C14856" s="3">
        <v>45834</v>
      </c>
      <c r="D14856">
        <v>8</v>
      </c>
      <c r="E14856" s="9" t="str">
        <f>IF(Tableau2[[#This Row],[Project]]="","pas de projet",Tableau2[[#This Row],[Project]])</f>
        <v>pas de projet</v>
      </c>
      <c r="F14856" s="9">
        <f>MONTH(Tableau2[[#This Row],[Date]])</f>
        <v>6</v>
      </c>
      <c r="G14856" s="9">
        <f>YEAR(Tableau2[[#This Row],[Date]])</f>
        <v>2025</v>
      </c>
      <c r="H14856" s="9">
        <f>_xlfn.ISOWEEKNUM(Tableau2[[#This Row],[Date]])</f>
        <v>26</v>
      </c>
    </row>
    <row r="14857" spans="1:8" hidden="1" x14ac:dyDescent="0.25">
      <c r="B14857">
        <v>111</v>
      </c>
      <c r="C14857" s="3">
        <v>45834</v>
      </c>
      <c r="D14857">
        <v>8</v>
      </c>
      <c r="E14857" s="9" t="str">
        <f>IF(Tableau2[[#This Row],[Project]]="","pas de projet",Tableau2[[#This Row],[Project]])</f>
        <v>pas de projet</v>
      </c>
      <c r="F14857" s="9">
        <f>MONTH(Tableau2[[#This Row],[Date]])</f>
        <v>6</v>
      </c>
      <c r="G14857" s="9">
        <f>YEAR(Tableau2[[#This Row],[Date]])</f>
        <v>2025</v>
      </c>
      <c r="H14857" s="9">
        <f>_xlfn.ISOWEEKNUM(Tableau2[[#This Row],[Date]])</f>
        <v>26</v>
      </c>
    </row>
    <row r="14858" spans="1:8" hidden="1" x14ac:dyDescent="0.25">
      <c r="B14858">
        <v>111</v>
      </c>
      <c r="C14858" s="3">
        <v>45834</v>
      </c>
      <c r="D14858">
        <v>0</v>
      </c>
      <c r="E14858" s="9" t="str">
        <f>IF(Tableau2[[#This Row],[Project]]="","pas de projet",Tableau2[[#This Row],[Project]])</f>
        <v>pas de projet</v>
      </c>
      <c r="F14858" s="9">
        <f>MONTH(Tableau2[[#This Row],[Date]])</f>
        <v>6</v>
      </c>
      <c r="G14858" s="9">
        <f>YEAR(Tableau2[[#This Row],[Date]])</f>
        <v>2025</v>
      </c>
      <c r="H14858" s="9">
        <f>_xlfn.ISOWEEKNUM(Tableau2[[#This Row],[Date]])</f>
        <v>26</v>
      </c>
    </row>
    <row r="14859" spans="1:8" hidden="1" x14ac:dyDescent="0.25">
      <c r="B14859">
        <v>111</v>
      </c>
      <c r="C14859" s="3">
        <v>45834</v>
      </c>
      <c r="D14859">
        <v>8</v>
      </c>
      <c r="E14859" s="9" t="str">
        <f>IF(Tableau2[[#This Row],[Project]]="","pas de projet",Tableau2[[#This Row],[Project]])</f>
        <v>pas de projet</v>
      </c>
      <c r="F14859" s="9">
        <f>MONTH(Tableau2[[#This Row],[Date]])</f>
        <v>6</v>
      </c>
      <c r="G14859" s="9">
        <f>YEAR(Tableau2[[#This Row],[Date]])</f>
        <v>2025</v>
      </c>
      <c r="H14859" s="9">
        <f>_xlfn.ISOWEEKNUM(Tableau2[[#This Row],[Date]])</f>
        <v>26</v>
      </c>
    </row>
    <row r="14860" spans="1:8" hidden="1" x14ac:dyDescent="0.25">
      <c r="B14860">
        <v>111</v>
      </c>
      <c r="C14860" s="3">
        <v>45834</v>
      </c>
      <c r="D14860">
        <v>8</v>
      </c>
      <c r="E14860" s="9" t="str">
        <f>IF(Tableau2[[#This Row],[Project]]="","pas de projet",Tableau2[[#This Row],[Project]])</f>
        <v>pas de projet</v>
      </c>
      <c r="F14860" s="9">
        <f>MONTH(Tableau2[[#This Row],[Date]])</f>
        <v>6</v>
      </c>
      <c r="G14860" s="9">
        <f>YEAR(Tableau2[[#This Row],[Date]])</f>
        <v>2025</v>
      </c>
      <c r="H14860" s="9">
        <f>_xlfn.ISOWEEKNUM(Tableau2[[#This Row],[Date]])</f>
        <v>26</v>
      </c>
    </row>
    <row r="14861" spans="1:8" hidden="1" x14ac:dyDescent="0.25">
      <c r="A14861" t="s">
        <v>8</v>
      </c>
      <c r="B14861">
        <f>1</f>
        <v>1</v>
      </c>
      <c r="C14861" s="3">
        <v>45834</v>
      </c>
      <c r="D14861">
        <v>18</v>
      </c>
      <c r="E14861" s="9" t="str">
        <f>IF(Tableau2[[#This Row],[Project]]="","pas de projet",Tableau2[[#This Row],[Project]])</f>
        <v>Fara proiect</v>
      </c>
      <c r="F14861" s="9">
        <f>MONTH(Tableau2[[#This Row],[Date]])</f>
        <v>6</v>
      </c>
      <c r="G14861" s="9">
        <f>YEAR(Tableau2[[#This Row],[Date]])</f>
        <v>2025</v>
      </c>
      <c r="H14861" s="9">
        <f>_xlfn.ISOWEEKNUM(Tableau2[[#This Row],[Date]])</f>
        <v>26</v>
      </c>
    </row>
    <row r="14862" spans="1:8" hidden="1" x14ac:dyDescent="0.25">
      <c r="A14862" t="s">
        <v>10</v>
      </c>
      <c r="B14862">
        <f>1</f>
        <v>1</v>
      </c>
      <c r="C14862" s="3">
        <v>45834</v>
      </c>
      <c r="D14862">
        <v>28</v>
      </c>
      <c r="E14862" s="9" t="str">
        <f>IF(Tableau2[[#This Row],[Project]]="","pas de projet",Tableau2[[#This Row],[Project]])</f>
        <v>0NC377</v>
      </c>
      <c r="F14862" s="9">
        <f>MONTH(Tableau2[[#This Row],[Date]])</f>
        <v>6</v>
      </c>
      <c r="G14862" s="9">
        <f>YEAR(Tableau2[[#This Row],[Date]])</f>
        <v>2025</v>
      </c>
      <c r="H14862" s="9">
        <f>_xlfn.ISOWEEKNUM(Tableau2[[#This Row],[Date]])</f>
        <v>26</v>
      </c>
    </row>
    <row r="14863" spans="1:8" hidden="1" x14ac:dyDescent="0.25">
      <c r="A14863" t="s">
        <v>10</v>
      </c>
      <c r="B14863">
        <f>1</f>
        <v>1</v>
      </c>
      <c r="C14863" s="3">
        <v>45834</v>
      </c>
      <c r="D14863">
        <v>28</v>
      </c>
      <c r="E14863" s="9" t="str">
        <f>IF(Tableau2[[#This Row],[Project]]="","pas de projet",Tableau2[[#This Row],[Project]])</f>
        <v>0NC377</v>
      </c>
      <c r="F14863" s="9">
        <f>MONTH(Tableau2[[#This Row],[Date]])</f>
        <v>6</v>
      </c>
      <c r="G14863" s="9">
        <f>YEAR(Tableau2[[#This Row],[Date]])</f>
        <v>2025</v>
      </c>
      <c r="H14863" s="9">
        <f>_xlfn.ISOWEEKNUM(Tableau2[[#This Row],[Date]])</f>
        <v>26</v>
      </c>
    </row>
    <row r="14864" spans="1:8" hidden="1" x14ac:dyDescent="0.25">
      <c r="A14864" t="s">
        <v>10</v>
      </c>
      <c r="B14864">
        <f>1</f>
        <v>1</v>
      </c>
      <c r="C14864" s="3">
        <v>45834</v>
      </c>
      <c r="D14864">
        <v>42</v>
      </c>
      <c r="E14864" s="9" t="str">
        <f>IF(Tableau2[[#This Row],[Project]]="","pas de projet",Tableau2[[#This Row],[Project]])</f>
        <v>0NC377</v>
      </c>
      <c r="F14864" s="9">
        <f>MONTH(Tableau2[[#This Row],[Date]])</f>
        <v>6</v>
      </c>
      <c r="G14864" s="9">
        <f>YEAR(Tableau2[[#This Row],[Date]])</f>
        <v>2025</v>
      </c>
      <c r="H14864" s="9">
        <f>_xlfn.ISOWEEKNUM(Tableau2[[#This Row],[Date]])</f>
        <v>26</v>
      </c>
    </row>
    <row r="14865" spans="1:8" hidden="1" x14ac:dyDescent="0.25">
      <c r="A14865" t="s">
        <v>11</v>
      </c>
      <c r="B14865">
        <f>1</f>
        <v>1</v>
      </c>
      <c r="C14865" s="3">
        <v>45834</v>
      </c>
      <c r="D14865">
        <v>14</v>
      </c>
      <c r="E14865" s="9" t="str">
        <f>IF(Tableau2[[#This Row],[Project]]="","pas de projet",Tableau2[[#This Row],[Project]])</f>
        <v>0NC376</v>
      </c>
      <c r="F14865" s="9">
        <f>MONTH(Tableau2[[#This Row],[Date]])</f>
        <v>6</v>
      </c>
      <c r="G14865" s="9">
        <f>YEAR(Tableau2[[#This Row],[Date]])</f>
        <v>2025</v>
      </c>
      <c r="H14865" s="9">
        <f>_xlfn.ISOWEEKNUM(Tableau2[[#This Row],[Date]])</f>
        <v>26</v>
      </c>
    </row>
    <row r="14866" spans="1:8" hidden="1" x14ac:dyDescent="0.25">
      <c r="A14866" t="s">
        <v>40</v>
      </c>
      <c r="B14866">
        <f>1</f>
        <v>1</v>
      </c>
      <c r="C14866" s="3">
        <v>45834</v>
      </c>
      <c r="D14866">
        <v>14</v>
      </c>
      <c r="E14866" s="9" t="str">
        <f>IF(Tableau2[[#This Row],[Project]]="","pas de projet",Tableau2[[#This Row],[Project]])</f>
        <v>0SC376</v>
      </c>
      <c r="F14866" s="9">
        <f>MONTH(Tableau2[[#This Row],[Date]])</f>
        <v>6</v>
      </c>
      <c r="G14866" s="9">
        <f>YEAR(Tableau2[[#This Row],[Date]])</f>
        <v>2025</v>
      </c>
      <c r="H14866" s="9">
        <f>_xlfn.ISOWEEKNUM(Tableau2[[#This Row],[Date]])</f>
        <v>26</v>
      </c>
    </row>
    <row r="14867" spans="1:8" hidden="1" x14ac:dyDescent="0.25">
      <c r="A14867" t="s">
        <v>13</v>
      </c>
      <c r="B14867">
        <v>4</v>
      </c>
      <c r="C14867" s="3">
        <v>45833</v>
      </c>
      <c r="D14867">
        <v>26</v>
      </c>
      <c r="E14867" s="9" t="str">
        <f>IF(Tableau2[[#This Row],[Project]]="","pas de projet",Tableau2[[#This Row],[Project]])</f>
        <v>0DC378</v>
      </c>
      <c r="F14867" s="9">
        <f>MONTH(Tableau2[[#This Row],[Date]])</f>
        <v>6</v>
      </c>
      <c r="G14867" s="9">
        <f>YEAR(Tableau2[[#This Row],[Date]])</f>
        <v>2025</v>
      </c>
      <c r="H14867" s="9">
        <f>_xlfn.ISOWEEKNUM(Tableau2[[#This Row],[Date]])</f>
        <v>26</v>
      </c>
    </row>
    <row r="14868" spans="1:8" hidden="1" x14ac:dyDescent="0.25">
      <c r="A14868" t="s">
        <v>13</v>
      </c>
      <c r="B14868">
        <v>4</v>
      </c>
      <c r="C14868" s="3">
        <v>45833</v>
      </c>
      <c r="D14868">
        <v>26</v>
      </c>
      <c r="E14868" s="9" t="str">
        <f>IF(Tableau2[[#This Row],[Project]]="","pas de projet",Tableau2[[#This Row],[Project]])</f>
        <v>0DC378</v>
      </c>
      <c r="F14868" s="9">
        <f>MONTH(Tableau2[[#This Row],[Date]])</f>
        <v>6</v>
      </c>
      <c r="G14868" s="9">
        <f>YEAR(Tableau2[[#This Row],[Date]])</f>
        <v>2025</v>
      </c>
      <c r="H14868" s="9">
        <f>_xlfn.ISOWEEKNUM(Tableau2[[#This Row],[Date]])</f>
        <v>26</v>
      </c>
    </row>
    <row r="14869" spans="1:8" hidden="1" x14ac:dyDescent="0.25">
      <c r="A14869" t="s">
        <v>12</v>
      </c>
      <c r="B14869">
        <v>4</v>
      </c>
      <c r="C14869" s="3">
        <v>45833</v>
      </c>
      <c r="D14869">
        <v>16</v>
      </c>
      <c r="E14869" s="9" t="str">
        <f>IF(Tableau2[[#This Row],[Project]]="","pas de projet",Tableau2[[#This Row],[Project]])</f>
        <v>0DC377</v>
      </c>
      <c r="F14869" s="9">
        <f>MONTH(Tableau2[[#This Row],[Date]])</f>
        <v>6</v>
      </c>
      <c r="G14869" s="9">
        <f>YEAR(Tableau2[[#This Row],[Date]])</f>
        <v>2025</v>
      </c>
      <c r="H14869" s="9">
        <f>_xlfn.ISOWEEKNUM(Tableau2[[#This Row],[Date]])</f>
        <v>26</v>
      </c>
    </row>
    <row r="14870" spans="1:8" hidden="1" x14ac:dyDescent="0.25">
      <c r="A14870" t="s">
        <v>12</v>
      </c>
      <c r="B14870">
        <v>4</v>
      </c>
      <c r="C14870" s="3">
        <v>45833</v>
      </c>
      <c r="D14870">
        <v>18</v>
      </c>
      <c r="E14870" s="9" t="str">
        <f>IF(Tableau2[[#This Row],[Project]]="","pas de projet",Tableau2[[#This Row],[Project]])</f>
        <v>0DC377</v>
      </c>
      <c r="F14870" s="9">
        <f>MONTH(Tableau2[[#This Row],[Date]])</f>
        <v>6</v>
      </c>
      <c r="G14870" s="9">
        <f>YEAR(Tableau2[[#This Row],[Date]])</f>
        <v>2025</v>
      </c>
      <c r="H14870" s="9">
        <f>_xlfn.ISOWEEKNUM(Tableau2[[#This Row],[Date]])</f>
        <v>26</v>
      </c>
    </row>
    <row r="14871" spans="1:8" hidden="1" x14ac:dyDescent="0.25">
      <c r="A14871" t="s">
        <v>12</v>
      </c>
      <c r="B14871">
        <v>4</v>
      </c>
      <c r="C14871" s="3">
        <v>45833</v>
      </c>
      <c r="D14871">
        <v>32</v>
      </c>
      <c r="E14871" s="9" t="str">
        <f>IF(Tableau2[[#This Row],[Project]]="","pas de projet",Tableau2[[#This Row],[Project]])</f>
        <v>0DC377</v>
      </c>
      <c r="F14871" s="9">
        <f>MONTH(Tableau2[[#This Row],[Date]])</f>
        <v>6</v>
      </c>
      <c r="G14871" s="9">
        <f>YEAR(Tableau2[[#This Row],[Date]])</f>
        <v>2025</v>
      </c>
      <c r="H14871" s="9">
        <f>_xlfn.ISOWEEKNUM(Tableau2[[#This Row],[Date]])</f>
        <v>26</v>
      </c>
    </row>
    <row r="14872" spans="1:8" hidden="1" x14ac:dyDescent="0.25">
      <c r="A14872" t="s">
        <v>22</v>
      </c>
      <c r="B14872">
        <v>4</v>
      </c>
      <c r="C14872" s="3">
        <v>45833</v>
      </c>
      <c r="D14872">
        <v>18</v>
      </c>
      <c r="E14872" s="9" t="str">
        <f>IF(Tableau2[[#This Row],[Project]]="","pas de projet",Tableau2[[#This Row],[Project]])</f>
        <v>0DC376</v>
      </c>
      <c r="F14872" s="9">
        <f>MONTH(Tableau2[[#This Row],[Date]])</f>
        <v>6</v>
      </c>
      <c r="G14872" s="9">
        <f>YEAR(Tableau2[[#This Row],[Date]])</f>
        <v>2025</v>
      </c>
      <c r="H14872" s="9">
        <f>_xlfn.ISOWEEKNUM(Tableau2[[#This Row],[Date]])</f>
        <v>26</v>
      </c>
    </row>
    <row r="14873" spans="1:8" hidden="1" x14ac:dyDescent="0.25">
      <c r="A14873" t="s">
        <v>22</v>
      </c>
      <c r="B14873">
        <v>4</v>
      </c>
      <c r="C14873" s="3">
        <v>45833</v>
      </c>
      <c r="D14873">
        <v>18</v>
      </c>
      <c r="E14873" s="9" t="str">
        <f>IF(Tableau2[[#This Row],[Project]]="","pas de projet",Tableau2[[#This Row],[Project]])</f>
        <v>0DC376</v>
      </c>
      <c r="F14873" s="9">
        <f>MONTH(Tableau2[[#This Row],[Date]])</f>
        <v>6</v>
      </c>
      <c r="G14873" s="9">
        <f>YEAR(Tableau2[[#This Row],[Date]])</f>
        <v>2025</v>
      </c>
      <c r="H14873" s="9">
        <f>_xlfn.ISOWEEKNUM(Tableau2[[#This Row],[Date]])</f>
        <v>26</v>
      </c>
    </row>
    <row r="14874" spans="1:8" hidden="1" x14ac:dyDescent="0.25">
      <c r="A14874" t="s">
        <v>10</v>
      </c>
      <c r="B14874">
        <v>114</v>
      </c>
      <c r="C14874" s="3">
        <v>45834</v>
      </c>
      <c r="D14874">
        <v>12</v>
      </c>
      <c r="E14874" s="9" t="str">
        <f>IF(Tableau2[[#This Row],[Project]]="","pas de projet",Tableau2[[#This Row],[Project]])</f>
        <v>0NC377</v>
      </c>
      <c r="F14874" s="9">
        <f>MONTH(Tableau2[[#This Row],[Date]])</f>
        <v>6</v>
      </c>
      <c r="G14874" s="9">
        <f>YEAR(Tableau2[[#This Row],[Date]])</f>
        <v>2025</v>
      </c>
      <c r="H14874" s="9">
        <f>_xlfn.ISOWEEKNUM(Tableau2[[#This Row],[Date]])</f>
        <v>26</v>
      </c>
    </row>
    <row r="14875" spans="1:8" hidden="1" x14ac:dyDescent="0.25">
      <c r="A14875" t="s">
        <v>12</v>
      </c>
      <c r="B14875">
        <v>114</v>
      </c>
      <c r="C14875" s="3">
        <v>45834</v>
      </c>
      <c r="D14875">
        <v>24</v>
      </c>
      <c r="E14875" s="9" t="str">
        <f>IF(Tableau2[[#This Row],[Project]]="","pas de projet",Tableau2[[#This Row],[Project]])</f>
        <v>0DC377</v>
      </c>
      <c r="F14875" s="9">
        <f>MONTH(Tableau2[[#This Row],[Date]])</f>
        <v>6</v>
      </c>
      <c r="G14875" s="9">
        <f>YEAR(Tableau2[[#This Row],[Date]])</f>
        <v>2025</v>
      </c>
      <c r="H14875" s="9">
        <f>_xlfn.ISOWEEKNUM(Tableau2[[#This Row],[Date]])</f>
        <v>26</v>
      </c>
    </row>
    <row r="14876" spans="1:8" hidden="1" x14ac:dyDescent="0.25">
      <c r="A14876" t="s">
        <v>10</v>
      </c>
      <c r="B14876">
        <v>114</v>
      </c>
      <c r="C14876" s="3">
        <v>45834</v>
      </c>
      <c r="D14876">
        <v>20</v>
      </c>
      <c r="E14876" s="9" t="str">
        <f>IF(Tableau2[[#This Row],[Project]]="","pas de projet",Tableau2[[#This Row],[Project]])</f>
        <v>0NC377</v>
      </c>
      <c r="F14876" s="9">
        <f>MONTH(Tableau2[[#This Row],[Date]])</f>
        <v>6</v>
      </c>
      <c r="G14876" s="9">
        <f>YEAR(Tableau2[[#This Row],[Date]])</f>
        <v>2025</v>
      </c>
      <c r="H14876" s="9">
        <f>_xlfn.ISOWEEKNUM(Tableau2[[#This Row],[Date]])</f>
        <v>26</v>
      </c>
    </row>
    <row r="14877" spans="1:8" hidden="1" x14ac:dyDescent="0.25">
      <c r="A14877" t="s">
        <v>10</v>
      </c>
      <c r="B14877">
        <f t="shared" ref="B14877:B14886" si="677">111111+1</f>
        <v>111112</v>
      </c>
      <c r="C14877" s="3">
        <v>45834</v>
      </c>
      <c r="D14877">
        <v>4</v>
      </c>
      <c r="E14877" s="9" t="str">
        <f>IF(Tableau2[[#This Row],[Project]]="","pas de projet",Tableau2[[#This Row],[Project]])</f>
        <v>0NC377</v>
      </c>
      <c r="F14877" s="9">
        <f>MONTH(Tableau2[[#This Row],[Date]])</f>
        <v>6</v>
      </c>
      <c r="G14877" s="9">
        <f>YEAR(Tableau2[[#This Row],[Date]])</f>
        <v>2025</v>
      </c>
      <c r="H14877" s="9">
        <f>_xlfn.ISOWEEKNUM(Tableau2[[#This Row],[Date]])</f>
        <v>26</v>
      </c>
    </row>
    <row r="14878" spans="1:8" hidden="1" x14ac:dyDescent="0.25">
      <c r="A14878" t="s">
        <v>32</v>
      </c>
      <c r="B14878">
        <f t="shared" si="677"/>
        <v>111112</v>
      </c>
      <c r="C14878" s="3">
        <v>45834</v>
      </c>
      <c r="D14878">
        <v>5</v>
      </c>
      <c r="E14878" s="9" t="str">
        <f>IF(Tableau2[[#This Row],[Project]]="","pas de projet",Tableau2[[#This Row],[Project]])</f>
        <v>0NC378</v>
      </c>
      <c r="F14878" s="9">
        <f>MONTH(Tableau2[[#This Row],[Date]])</f>
        <v>6</v>
      </c>
      <c r="G14878" s="9">
        <f>YEAR(Tableau2[[#This Row],[Date]])</f>
        <v>2025</v>
      </c>
      <c r="H14878" s="9">
        <f>_xlfn.ISOWEEKNUM(Tableau2[[#This Row],[Date]])</f>
        <v>26</v>
      </c>
    </row>
    <row r="14879" spans="1:8" hidden="1" x14ac:dyDescent="0.25">
      <c r="B14879">
        <f t="shared" si="677"/>
        <v>111112</v>
      </c>
      <c r="C14879" s="3">
        <v>45833</v>
      </c>
      <c r="D14879">
        <v>8</v>
      </c>
      <c r="E14879" s="9" t="str">
        <f>IF(Tableau2[[#This Row],[Project]]="","pas de projet",Tableau2[[#This Row],[Project]])</f>
        <v>pas de projet</v>
      </c>
      <c r="F14879" s="9">
        <f>MONTH(Tableau2[[#This Row],[Date]])</f>
        <v>6</v>
      </c>
      <c r="G14879" s="9">
        <f>YEAR(Tableau2[[#This Row],[Date]])</f>
        <v>2025</v>
      </c>
      <c r="H14879" s="9">
        <f>_xlfn.ISOWEEKNUM(Tableau2[[#This Row],[Date]])</f>
        <v>26</v>
      </c>
    </row>
    <row r="14880" spans="1:8" hidden="1" x14ac:dyDescent="0.25">
      <c r="B14880">
        <f t="shared" si="677"/>
        <v>111112</v>
      </c>
      <c r="C14880" s="3">
        <v>45834</v>
      </c>
      <c r="D14880">
        <v>8</v>
      </c>
      <c r="E14880" s="9" t="str">
        <f>IF(Tableau2[[#This Row],[Project]]="","pas de projet",Tableau2[[#This Row],[Project]])</f>
        <v>pas de projet</v>
      </c>
      <c r="F14880" s="9">
        <f>MONTH(Tableau2[[#This Row],[Date]])</f>
        <v>6</v>
      </c>
      <c r="G14880" s="9">
        <f>YEAR(Tableau2[[#This Row],[Date]])</f>
        <v>2025</v>
      </c>
      <c r="H14880" s="9">
        <f>_xlfn.ISOWEEKNUM(Tableau2[[#This Row],[Date]])</f>
        <v>26</v>
      </c>
    </row>
    <row r="14881" spans="1:8" hidden="1" x14ac:dyDescent="0.25">
      <c r="A14881" t="s">
        <v>12</v>
      </c>
      <c r="B14881">
        <f t="shared" si="677"/>
        <v>111112</v>
      </c>
      <c r="C14881" s="3">
        <v>45835</v>
      </c>
      <c r="D14881">
        <v>4</v>
      </c>
      <c r="E14881" s="9" t="str">
        <f>IF(Tableau2[[#This Row],[Project]]="","pas de projet",Tableau2[[#This Row],[Project]])</f>
        <v>0DC377</v>
      </c>
      <c r="F14881" s="9">
        <f>MONTH(Tableau2[[#This Row],[Date]])</f>
        <v>6</v>
      </c>
      <c r="G14881" s="9">
        <f>YEAR(Tableau2[[#This Row],[Date]])</f>
        <v>2025</v>
      </c>
      <c r="H14881" s="9">
        <f>_xlfn.ISOWEEKNUM(Tableau2[[#This Row],[Date]])</f>
        <v>26</v>
      </c>
    </row>
    <row r="14882" spans="1:8" hidden="1" x14ac:dyDescent="0.25">
      <c r="A14882" t="s">
        <v>22</v>
      </c>
      <c r="B14882">
        <f t="shared" si="677"/>
        <v>111112</v>
      </c>
      <c r="C14882" s="3">
        <v>45835</v>
      </c>
      <c r="D14882">
        <v>5</v>
      </c>
      <c r="E14882" s="9" t="str">
        <f>IF(Tableau2[[#This Row],[Project]]="","pas de projet",Tableau2[[#This Row],[Project]])</f>
        <v>0DC376</v>
      </c>
      <c r="F14882" s="9">
        <f>MONTH(Tableau2[[#This Row],[Date]])</f>
        <v>6</v>
      </c>
      <c r="G14882" s="9">
        <f>YEAR(Tableau2[[#This Row],[Date]])</f>
        <v>2025</v>
      </c>
      <c r="H14882" s="9">
        <f>_xlfn.ISOWEEKNUM(Tableau2[[#This Row],[Date]])</f>
        <v>26</v>
      </c>
    </row>
    <row r="14883" spans="1:8" hidden="1" x14ac:dyDescent="0.25">
      <c r="B14883">
        <f t="shared" si="677"/>
        <v>111112</v>
      </c>
      <c r="C14883" s="3">
        <v>45833</v>
      </c>
      <c r="D14883">
        <v>8</v>
      </c>
      <c r="E14883" s="9" t="str">
        <f>IF(Tableau2[[#This Row],[Project]]="","pas de projet",Tableau2[[#This Row],[Project]])</f>
        <v>pas de projet</v>
      </c>
      <c r="F14883" s="9">
        <f>MONTH(Tableau2[[#This Row],[Date]])</f>
        <v>6</v>
      </c>
      <c r="G14883" s="9">
        <f>YEAR(Tableau2[[#This Row],[Date]])</f>
        <v>2025</v>
      </c>
      <c r="H14883" s="9">
        <f>_xlfn.ISOWEEKNUM(Tableau2[[#This Row],[Date]])</f>
        <v>26</v>
      </c>
    </row>
    <row r="14884" spans="1:8" hidden="1" x14ac:dyDescent="0.25">
      <c r="B14884">
        <f t="shared" si="677"/>
        <v>111112</v>
      </c>
      <c r="C14884" s="3">
        <v>45833</v>
      </c>
      <c r="D14884">
        <v>0</v>
      </c>
      <c r="E14884" s="9" t="str">
        <f>IF(Tableau2[[#This Row],[Project]]="","pas de projet",Tableau2[[#This Row],[Project]])</f>
        <v>pas de projet</v>
      </c>
      <c r="F14884" s="9">
        <f>MONTH(Tableau2[[#This Row],[Date]])</f>
        <v>6</v>
      </c>
      <c r="G14884" s="9">
        <f>YEAR(Tableau2[[#This Row],[Date]])</f>
        <v>2025</v>
      </c>
      <c r="H14884" s="9">
        <f>_xlfn.ISOWEEKNUM(Tableau2[[#This Row],[Date]])</f>
        <v>26</v>
      </c>
    </row>
    <row r="14885" spans="1:8" hidden="1" x14ac:dyDescent="0.25">
      <c r="B14885">
        <f t="shared" si="677"/>
        <v>111112</v>
      </c>
      <c r="C14885" s="3">
        <v>45834</v>
      </c>
      <c r="D14885">
        <v>8</v>
      </c>
      <c r="E14885" s="9" t="str">
        <f>IF(Tableau2[[#This Row],[Project]]="","pas de projet",Tableau2[[#This Row],[Project]])</f>
        <v>pas de projet</v>
      </c>
      <c r="F14885" s="9">
        <f>MONTH(Tableau2[[#This Row],[Date]])</f>
        <v>6</v>
      </c>
      <c r="G14885" s="9">
        <f>YEAR(Tableau2[[#This Row],[Date]])</f>
        <v>2025</v>
      </c>
      <c r="H14885" s="9">
        <f>_xlfn.ISOWEEKNUM(Tableau2[[#This Row],[Date]])</f>
        <v>26</v>
      </c>
    </row>
    <row r="14886" spans="1:8" hidden="1" x14ac:dyDescent="0.25">
      <c r="B14886">
        <f t="shared" si="677"/>
        <v>111112</v>
      </c>
      <c r="C14886" s="3">
        <v>45834</v>
      </c>
      <c r="D14886">
        <v>0</v>
      </c>
      <c r="E14886" s="9" t="str">
        <f>IF(Tableau2[[#This Row],[Project]]="","pas de projet",Tableau2[[#This Row],[Project]])</f>
        <v>pas de projet</v>
      </c>
      <c r="F14886" s="9">
        <f>MONTH(Tableau2[[#This Row],[Date]])</f>
        <v>6</v>
      </c>
      <c r="G14886" s="9">
        <f>YEAR(Tableau2[[#This Row],[Date]])</f>
        <v>2025</v>
      </c>
      <c r="H14886" s="9">
        <f>_xlfn.ISOWEEKNUM(Tableau2[[#This Row],[Date]])</f>
        <v>26</v>
      </c>
    </row>
    <row r="14887" spans="1:8" hidden="1" x14ac:dyDescent="0.25">
      <c r="A14887" t="s">
        <v>32</v>
      </c>
      <c r="B14887">
        <v>7</v>
      </c>
      <c r="C14887" s="3">
        <v>45833</v>
      </c>
      <c r="D14887">
        <v>10</v>
      </c>
      <c r="E14887" s="9" t="str">
        <f>IF(Tableau2[[#This Row],[Project]]="","pas de projet",Tableau2[[#This Row],[Project]])</f>
        <v>0NC378</v>
      </c>
      <c r="F14887" s="9">
        <f>MONTH(Tableau2[[#This Row],[Date]])</f>
        <v>6</v>
      </c>
      <c r="G14887" s="9">
        <f>YEAR(Tableau2[[#This Row],[Date]])</f>
        <v>2025</v>
      </c>
      <c r="H14887" s="9">
        <f>_xlfn.ISOWEEKNUM(Tableau2[[#This Row],[Date]])</f>
        <v>26</v>
      </c>
    </row>
    <row r="14888" spans="1:8" hidden="1" x14ac:dyDescent="0.25">
      <c r="A14888" t="s">
        <v>32</v>
      </c>
      <c r="B14888">
        <v>7</v>
      </c>
      <c r="C14888" s="3">
        <v>45833</v>
      </c>
      <c r="D14888">
        <v>18</v>
      </c>
      <c r="E14888" s="9" t="str">
        <f>IF(Tableau2[[#This Row],[Project]]="","pas de projet",Tableau2[[#This Row],[Project]])</f>
        <v>0NC378</v>
      </c>
      <c r="F14888" s="9">
        <f>MONTH(Tableau2[[#This Row],[Date]])</f>
        <v>6</v>
      </c>
      <c r="G14888" s="9">
        <f>YEAR(Tableau2[[#This Row],[Date]])</f>
        <v>2025</v>
      </c>
      <c r="H14888" s="9">
        <f>_xlfn.ISOWEEKNUM(Tableau2[[#This Row],[Date]])</f>
        <v>26</v>
      </c>
    </row>
    <row r="14889" spans="1:8" hidden="1" x14ac:dyDescent="0.25">
      <c r="A14889" t="s">
        <v>12</v>
      </c>
      <c r="B14889">
        <v>7</v>
      </c>
      <c r="C14889" s="3">
        <v>45833</v>
      </c>
      <c r="D14889">
        <v>16</v>
      </c>
      <c r="E14889" s="9" t="str">
        <f>IF(Tableau2[[#This Row],[Project]]="","pas de projet",Tableau2[[#This Row],[Project]])</f>
        <v>0DC377</v>
      </c>
      <c r="F14889" s="9">
        <f>MONTH(Tableau2[[#This Row],[Date]])</f>
        <v>6</v>
      </c>
      <c r="G14889" s="9">
        <f>YEAR(Tableau2[[#This Row],[Date]])</f>
        <v>2025</v>
      </c>
      <c r="H14889" s="9">
        <f>_xlfn.ISOWEEKNUM(Tableau2[[#This Row],[Date]])</f>
        <v>26</v>
      </c>
    </row>
    <row r="14890" spans="1:8" hidden="1" x14ac:dyDescent="0.25">
      <c r="A14890" t="s">
        <v>12</v>
      </c>
      <c r="B14890">
        <v>7</v>
      </c>
      <c r="C14890" s="3">
        <v>45833</v>
      </c>
      <c r="D14890">
        <v>16</v>
      </c>
      <c r="E14890" s="9" t="str">
        <f>IF(Tableau2[[#This Row],[Project]]="","pas de projet",Tableau2[[#This Row],[Project]])</f>
        <v>0DC377</v>
      </c>
      <c r="F14890" s="9">
        <f>MONTH(Tableau2[[#This Row],[Date]])</f>
        <v>6</v>
      </c>
      <c r="G14890" s="9">
        <f>YEAR(Tableau2[[#This Row],[Date]])</f>
        <v>2025</v>
      </c>
      <c r="H14890" s="9">
        <f>_xlfn.ISOWEEKNUM(Tableau2[[#This Row],[Date]])</f>
        <v>26</v>
      </c>
    </row>
    <row r="14891" spans="1:8" hidden="1" x14ac:dyDescent="0.25">
      <c r="A14891" t="s">
        <v>22</v>
      </c>
      <c r="B14891">
        <v>7</v>
      </c>
      <c r="C14891" s="3">
        <v>45833</v>
      </c>
      <c r="D14891">
        <v>16</v>
      </c>
      <c r="E14891" s="9" t="str">
        <f>IF(Tableau2[[#This Row],[Project]]="","pas de projet",Tableau2[[#This Row],[Project]])</f>
        <v>0DC376</v>
      </c>
      <c r="F14891" s="9">
        <f>MONTH(Tableau2[[#This Row],[Date]])</f>
        <v>6</v>
      </c>
      <c r="G14891" s="9">
        <f>YEAR(Tableau2[[#This Row],[Date]])</f>
        <v>2025</v>
      </c>
      <c r="H14891" s="9">
        <f>_xlfn.ISOWEEKNUM(Tableau2[[#This Row],[Date]])</f>
        <v>26</v>
      </c>
    </row>
    <row r="14892" spans="1:8" hidden="1" x14ac:dyDescent="0.25">
      <c r="A14892" t="s">
        <v>22</v>
      </c>
      <c r="B14892">
        <v>7</v>
      </c>
      <c r="C14892" s="3">
        <v>45833</v>
      </c>
      <c r="D14892">
        <v>16</v>
      </c>
      <c r="E14892" s="9" t="str">
        <f>IF(Tableau2[[#This Row],[Project]]="","pas de projet",Tableau2[[#This Row],[Project]])</f>
        <v>0DC376</v>
      </c>
      <c r="F14892" s="9">
        <f>MONTH(Tableau2[[#This Row],[Date]])</f>
        <v>6</v>
      </c>
      <c r="G14892" s="9">
        <f>YEAR(Tableau2[[#This Row],[Date]])</f>
        <v>2025</v>
      </c>
      <c r="H14892" s="9">
        <f>_xlfn.ISOWEEKNUM(Tableau2[[#This Row],[Date]])</f>
        <v>26</v>
      </c>
    </row>
    <row r="14893" spans="1:8" hidden="1" x14ac:dyDescent="0.25">
      <c r="A14893" t="s">
        <v>40</v>
      </c>
      <c r="B14893">
        <v>7</v>
      </c>
      <c r="C14893" s="3">
        <v>45833</v>
      </c>
      <c r="D14893">
        <v>4</v>
      </c>
      <c r="E14893" s="9" t="str">
        <f>IF(Tableau2[[#This Row],[Project]]="","pas de projet",Tableau2[[#This Row],[Project]])</f>
        <v>0SC376</v>
      </c>
      <c r="F14893" s="9">
        <f>MONTH(Tableau2[[#This Row],[Date]])</f>
        <v>6</v>
      </c>
      <c r="G14893" s="9">
        <f>YEAR(Tableau2[[#This Row],[Date]])</f>
        <v>2025</v>
      </c>
      <c r="H14893" s="9">
        <f>_xlfn.ISOWEEKNUM(Tableau2[[#This Row],[Date]])</f>
        <v>26</v>
      </c>
    </row>
    <row r="14894" spans="1:8" hidden="1" x14ac:dyDescent="0.25">
      <c r="A14894" t="s">
        <v>40</v>
      </c>
      <c r="B14894">
        <v>7</v>
      </c>
      <c r="C14894" s="3">
        <v>45833</v>
      </c>
      <c r="D14894">
        <v>4</v>
      </c>
      <c r="E14894" s="9" t="str">
        <f>IF(Tableau2[[#This Row],[Project]]="","pas de projet",Tableau2[[#This Row],[Project]])</f>
        <v>0SC376</v>
      </c>
      <c r="F14894" s="9">
        <f>MONTH(Tableau2[[#This Row],[Date]])</f>
        <v>6</v>
      </c>
      <c r="G14894" s="9">
        <f>YEAR(Tableau2[[#This Row],[Date]])</f>
        <v>2025</v>
      </c>
      <c r="H14894" s="9">
        <f>_xlfn.ISOWEEKNUM(Tableau2[[#This Row],[Date]])</f>
        <v>26</v>
      </c>
    </row>
    <row r="14895" spans="1:8" hidden="1" x14ac:dyDescent="0.25">
      <c r="A14895" t="s">
        <v>22</v>
      </c>
      <c r="B14895">
        <v>7</v>
      </c>
      <c r="C14895" s="3">
        <v>45833</v>
      </c>
      <c r="D14895">
        <v>14</v>
      </c>
      <c r="E14895" s="9" t="str">
        <f>IF(Tableau2[[#This Row],[Project]]="","pas de projet",Tableau2[[#This Row],[Project]])</f>
        <v>0DC376</v>
      </c>
      <c r="F14895" s="9">
        <f>MONTH(Tableau2[[#This Row],[Date]])</f>
        <v>6</v>
      </c>
      <c r="G14895" s="9">
        <f>YEAR(Tableau2[[#This Row],[Date]])</f>
        <v>2025</v>
      </c>
      <c r="H14895" s="9">
        <f>_xlfn.ISOWEEKNUM(Tableau2[[#This Row],[Date]])</f>
        <v>26</v>
      </c>
    </row>
    <row r="14896" spans="1:8" hidden="1" x14ac:dyDescent="0.25">
      <c r="A14896" t="s">
        <v>22</v>
      </c>
      <c r="B14896">
        <v>7</v>
      </c>
      <c r="C14896" s="3">
        <v>45833</v>
      </c>
      <c r="D14896">
        <v>14</v>
      </c>
      <c r="E14896" s="9" t="str">
        <f>IF(Tableau2[[#This Row],[Project]]="","pas de projet",Tableau2[[#This Row],[Project]])</f>
        <v>0DC376</v>
      </c>
      <c r="F14896" s="9">
        <f>MONTH(Tableau2[[#This Row],[Date]])</f>
        <v>6</v>
      </c>
      <c r="G14896" s="9">
        <f>YEAR(Tableau2[[#This Row],[Date]])</f>
        <v>2025</v>
      </c>
      <c r="H14896" s="9">
        <f>_xlfn.ISOWEEKNUM(Tableau2[[#This Row],[Date]])</f>
        <v>26</v>
      </c>
    </row>
    <row r="14897" spans="1:8" hidden="1" x14ac:dyDescent="0.25">
      <c r="B14897">
        <f t="shared" ref="B14897:B14908" si="678">111111+1</f>
        <v>111112</v>
      </c>
      <c r="C14897" s="3">
        <v>45834</v>
      </c>
      <c r="D14897">
        <v>8</v>
      </c>
      <c r="E14897" s="9" t="str">
        <f>IF(Tableau2[[#This Row],[Project]]="","pas de projet",Tableau2[[#This Row],[Project]])</f>
        <v>pas de projet</v>
      </c>
      <c r="F14897" s="9">
        <f>MONTH(Tableau2[[#This Row],[Date]])</f>
        <v>6</v>
      </c>
      <c r="G14897" s="9">
        <f>YEAR(Tableau2[[#This Row],[Date]])</f>
        <v>2025</v>
      </c>
      <c r="H14897" s="9">
        <f>_xlfn.ISOWEEKNUM(Tableau2[[#This Row],[Date]])</f>
        <v>26</v>
      </c>
    </row>
    <row r="14898" spans="1:8" hidden="1" x14ac:dyDescent="0.25">
      <c r="B14898">
        <f t="shared" si="678"/>
        <v>111112</v>
      </c>
      <c r="C14898" s="3">
        <v>45834</v>
      </c>
      <c r="D14898">
        <v>8</v>
      </c>
      <c r="E14898" s="9" t="str">
        <f>IF(Tableau2[[#This Row],[Project]]="","pas de projet",Tableau2[[#This Row],[Project]])</f>
        <v>pas de projet</v>
      </c>
      <c r="F14898" s="9">
        <f>MONTH(Tableau2[[#This Row],[Date]])</f>
        <v>6</v>
      </c>
      <c r="G14898" s="9">
        <f>YEAR(Tableau2[[#This Row],[Date]])</f>
        <v>2025</v>
      </c>
      <c r="H14898" s="9">
        <f>_xlfn.ISOWEEKNUM(Tableau2[[#This Row],[Date]])</f>
        <v>26</v>
      </c>
    </row>
    <row r="14899" spans="1:8" hidden="1" x14ac:dyDescent="0.25">
      <c r="B14899">
        <f t="shared" si="678"/>
        <v>111112</v>
      </c>
      <c r="C14899" s="3">
        <v>45834</v>
      </c>
      <c r="D14899">
        <v>8</v>
      </c>
      <c r="E14899" s="9" t="str">
        <f>IF(Tableau2[[#This Row],[Project]]="","pas de projet",Tableau2[[#This Row],[Project]])</f>
        <v>pas de projet</v>
      </c>
      <c r="F14899" s="9">
        <f>MONTH(Tableau2[[#This Row],[Date]])</f>
        <v>6</v>
      </c>
      <c r="G14899" s="9">
        <f>YEAR(Tableau2[[#This Row],[Date]])</f>
        <v>2025</v>
      </c>
      <c r="H14899" s="9">
        <f>_xlfn.ISOWEEKNUM(Tableau2[[#This Row],[Date]])</f>
        <v>26</v>
      </c>
    </row>
    <row r="14900" spans="1:8" hidden="1" x14ac:dyDescent="0.25">
      <c r="B14900">
        <f t="shared" si="678"/>
        <v>111112</v>
      </c>
      <c r="C14900" s="3">
        <v>45834</v>
      </c>
      <c r="D14900">
        <v>8</v>
      </c>
      <c r="E14900" s="9" t="str">
        <f>IF(Tableau2[[#This Row],[Project]]="","pas de projet",Tableau2[[#This Row],[Project]])</f>
        <v>pas de projet</v>
      </c>
      <c r="F14900" s="9">
        <f>MONTH(Tableau2[[#This Row],[Date]])</f>
        <v>6</v>
      </c>
      <c r="G14900" s="9">
        <f>YEAR(Tableau2[[#This Row],[Date]])</f>
        <v>2025</v>
      </c>
      <c r="H14900" s="9">
        <f>_xlfn.ISOWEEKNUM(Tableau2[[#This Row],[Date]])</f>
        <v>26</v>
      </c>
    </row>
    <row r="14901" spans="1:8" hidden="1" x14ac:dyDescent="0.25">
      <c r="B14901">
        <f t="shared" si="678"/>
        <v>111112</v>
      </c>
      <c r="C14901" s="3">
        <v>45834</v>
      </c>
      <c r="D14901">
        <v>8</v>
      </c>
      <c r="E14901" s="9" t="str">
        <f>IF(Tableau2[[#This Row],[Project]]="","pas de projet",Tableau2[[#This Row],[Project]])</f>
        <v>pas de projet</v>
      </c>
      <c r="F14901" s="9">
        <f>MONTH(Tableau2[[#This Row],[Date]])</f>
        <v>6</v>
      </c>
      <c r="G14901" s="9">
        <f>YEAR(Tableau2[[#This Row],[Date]])</f>
        <v>2025</v>
      </c>
      <c r="H14901" s="9">
        <f>_xlfn.ISOWEEKNUM(Tableau2[[#This Row],[Date]])</f>
        <v>26</v>
      </c>
    </row>
    <row r="14902" spans="1:8" hidden="1" x14ac:dyDescent="0.25">
      <c r="B14902">
        <f t="shared" si="678"/>
        <v>111112</v>
      </c>
      <c r="C14902" s="3">
        <v>45834</v>
      </c>
      <c r="D14902">
        <v>0</v>
      </c>
      <c r="E14902" s="9" t="str">
        <f>IF(Tableau2[[#This Row],[Project]]="","pas de projet",Tableau2[[#This Row],[Project]])</f>
        <v>pas de projet</v>
      </c>
      <c r="F14902" s="9">
        <f>MONTH(Tableau2[[#This Row],[Date]])</f>
        <v>6</v>
      </c>
      <c r="G14902" s="9">
        <f>YEAR(Tableau2[[#This Row],[Date]])</f>
        <v>2025</v>
      </c>
      <c r="H14902" s="9">
        <f>_xlfn.ISOWEEKNUM(Tableau2[[#This Row],[Date]])</f>
        <v>26</v>
      </c>
    </row>
    <row r="14903" spans="1:8" hidden="1" x14ac:dyDescent="0.25">
      <c r="B14903">
        <f t="shared" si="678"/>
        <v>111112</v>
      </c>
      <c r="C14903" s="3">
        <v>45834</v>
      </c>
      <c r="D14903">
        <v>8</v>
      </c>
      <c r="E14903" s="9" t="str">
        <f>IF(Tableau2[[#This Row],[Project]]="","pas de projet",Tableau2[[#This Row],[Project]])</f>
        <v>pas de projet</v>
      </c>
      <c r="F14903" s="9">
        <f>MONTH(Tableau2[[#This Row],[Date]])</f>
        <v>6</v>
      </c>
      <c r="G14903" s="9">
        <f>YEAR(Tableau2[[#This Row],[Date]])</f>
        <v>2025</v>
      </c>
      <c r="H14903" s="9">
        <f>_xlfn.ISOWEEKNUM(Tableau2[[#This Row],[Date]])</f>
        <v>26</v>
      </c>
    </row>
    <row r="14904" spans="1:8" hidden="1" x14ac:dyDescent="0.25">
      <c r="B14904">
        <f t="shared" si="678"/>
        <v>111112</v>
      </c>
      <c r="C14904" s="3">
        <v>45834</v>
      </c>
      <c r="D14904">
        <v>8</v>
      </c>
      <c r="E14904" s="9" t="str">
        <f>IF(Tableau2[[#This Row],[Project]]="","pas de projet",Tableau2[[#This Row],[Project]])</f>
        <v>pas de projet</v>
      </c>
      <c r="F14904" s="9">
        <f>MONTH(Tableau2[[#This Row],[Date]])</f>
        <v>6</v>
      </c>
      <c r="G14904" s="9">
        <f>YEAR(Tableau2[[#This Row],[Date]])</f>
        <v>2025</v>
      </c>
      <c r="H14904" s="9">
        <f>_xlfn.ISOWEEKNUM(Tableau2[[#This Row],[Date]])</f>
        <v>26</v>
      </c>
    </row>
    <row r="14905" spans="1:8" hidden="1" x14ac:dyDescent="0.25">
      <c r="B14905">
        <f t="shared" si="678"/>
        <v>111112</v>
      </c>
      <c r="C14905" s="3">
        <v>45834</v>
      </c>
      <c r="D14905">
        <v>8</v>
      </c>
      <c r="E14905" s="9" t="str">
        <f>IF(Tableau2[[#This Row],[Project]]="","pas de projet",Tableau2[[#This Row],[Project]])</f>
        <v>pas de projet</v>
      </c>
      <c r="F14905" s="9">
        <f>MONTH(Tableau2[[#This Row],[Date]])</f>
        <v>6</v>
      </c>
      <c r="G14905" s="9">
        <f>YEAR(Tableau2[[#This Row],[Date]])</f>
        <v>2025</v>
      </c>
      <c r="H14905" s="9">
        <f>_xlfn.ISOWEEKNUM(Tableau2[[#This Row],[Date]])</f>
        <v>26</v>
      </c>
    </row>
    <row r="14906" spans="1:8" hidden="1" x14ac:dyDescent="0.25">
      <c r="B14906">
        <f t="shared" si="678"/>
        <v>111112</v>
      </c>
      <c r="C14906" s="3">
        <v>45834</v>
      </c>
      <c r="D14906">
        <v>8</v>
      </c>
      <c r="E14906" s="9" t="str">
        <f>IF(Tableau2[[#This Row],[Project]]="","pas de projet",Tableau2[[#This Row],[Project]])</f>
        <v>pas de projet</v>
      </c>
      <c r="F14906" s="9">
        <f>MONTH(Tableau2[[#This Row],[Date]])</f>
        <v>6</v>
      </c>
      <c r="G14906" s="9">
        <f>YEAR(Tableau2[[#This Row],[Date]])</f>
        <v>2025</v>
      </c>
      <c r="H14906" s="9">
        <f>_xlfn.ISOWEEKNUM(Tableau2[[#This Row],[Date]])</f>
        <v>26</v>
      </c>
    </row>
    <row r="14907" spans="1:8" hidden="1" x14ac:dyDescent="0.25">
      <c r="B14907">
        <f t="shared" si="678"/>
        <v>111112</v>
      </c>
      <c r="C14907" s="3">
        <v>45834</v>
      </c>
      <c r="D14907">
        <v>8</v>
      </c>
      <c r="E14907" s="9" t="str">
        <f>IF(Tableau2[[#This Row],[Project]]="","pas de projet",Tableau2[[#This Row],[Project]])</f>
        <v>pas de projet</v>
      </c>
      <c r="F14907" s="9">
        <f>MONTH(Tableau2[[#This Row],[Date]])</f>
        <v>6</v>
      </c>
      <c r="G14907" s="9">
        <f>YEAR(Tableau2[[#This Row],[Date]])</f>
        <v>2025</v>
      </c>
      <c r="H14907" s="9">
        <f>_xlfn.ISOWEEKNUM(Tableau2[[#This Row],[Date]])</f>
        <v>26</v>
      </c>
    </row>
    <row r="14908" spans="1:8" hidden="1" x14ac:dyDescent="0.25">
      <c r="B14908">
        <f t="shared" si="678"/>
        <v>111112</v>
      </c>
      <c r="C14908" s="3">
        <v>45834</v>
      </c>
      <c r="D14908">
        <v>8</v>
      </c>
      <c r="E14908" s="9" t="str">
        <f>IF(Tableau2[[#This Row],[Project]]="","pas de projet",Tableau2[[#This Row],[Project]])</f>
        <v>pas de projet</v>
      </c>
      <c r="F14908" s="9">
        <f>MONTH(Tableau2[[#This Row],[Date]])</f>
        <v>6</v>
      </c>
      <c r="G14908" s="9">
        <f>YEAR(Tableau2[[#This Row],[Date]])</f>
        <v>2025</v>
      </c>
      <c r="H14908" s="9">
        <f>_xlfn.ISOWEEKNUM(Tableau2[[#This Row],[Date]])</f>
        <v>26</v>
      </c>
    </row>
    <row r="14909" spans="1:8" hidden="1" x14ac:dyDescent="0.25">
      <c r="A14909" t="s">
        <v>12</v>
      </c>
      <c r="B14909">
        <v>5</v>
      </c>
      <c r="C14909" s="3">
        <v>45833</v>
      </c>
      <c r="D14909">
        <v>16</v>
      </c>
      <c r="E14909" s="9" t="str">
        <f>IF(Tableau2[[#This Row],[Project]]="","pas de projet",Tableau2[[#This Row],[Project]])</f>
        <v>0DC377</v>
      </c>
      <c r="F14909" s="9">
        <f>MONTH(Tableau2[[#This Row],[Date]])</f>
        <v>6</v>
      </c>
      <c r="G14909" s="9">
        <f>YEAR(Tableau2[[#This Row],[Date]])</f>
        <v>2025</v>
      </c>
      <c r="H14909" s="9">
        <f>_xlfn.ISOWEEKNUM(Tableau2[[#This Row],[Date]])</f>
        <v>26</v>
      </c>
    </row>
    <row r="14910" spans="1:8" hidden="1" x14ac:dyDescent="0.25">
      <c r="A14910" t="s">
        <v>12</v>
      </c>
      <c r="B14910">
        <v>5</v>
      </c>
      <c r="C14910" s="3">
        <v>45833</v>
      </c>
      <c r="D14910">
        <v>8</v>
      </c>
      <c r="E14910" s="9" t="str">
        <f>IF(Tableau2[[#This Row],[Project]]="","pas de projet",Tableau2[[#This Row],[Project]])</f>
        <v>0DC377</v>
      </c>
      <c r="F14910" s="9">
        <f>MONTH(Tableau2[[#This Row],[Date]])</f>
        <v>6</v>
      </c>
      <c r="G14910" s="9">
        <f>YEAR(Tableau2[[#This Row],[Date]])</f>
        <v>2025</v>
      </c>
      <c r="H14910" s="9">
        <f>_xlfn.ISOWEEKNUM(Tableau2[[#This Row],[Date]])</f>
        <v>26</v>
      </c>
    </row>
    <row r="14911" spans="1:8" hidden="1" x14ac:dyDescent="0.25">
      <c r="A14911" t="s">
        <v>8</v>
      </c>
      <c r="B14911">
        <v>5</v>
      </c>
      <c r="C14911" s="3">
        <v>45833</v>
      </c>
      <c r="D14911">
        <v>24</v>
      </c>
      <c r="E14911" s="9" t="str">
        <f>IF(Tableau2[[#This Row],[Project]]="","pas de projet",Tableau2[[#This Row],[Project]])</f>
        <v>Fara proiect</v>
      </c>
      <c r="F14911" s="9">
        <f>MONTH(Tableau2[[#This Row],[Date]])</f>
        <v>6</v>
      </c>
      <c r="G14911" s="9">
        <f>YEAR(Tableau2[[#This Row],[Date]])</f>
        <v>2025</v>
      </c>
      <c r="H14911" s="9">
        <f>_xlfn.ISOWEEKNUM(Tableau2[[#This Row],[Date]])</f>
        <v>26</v>
      </c>
    </row>
    <row r="14912" spans="1:8" hidden="1" x14ac:dyDescent="0.25">
      <c r="A14912" t="s">
        <v>22</v>
      </c>
      <c r="B14912">
        <v>5</v>
      </c>
      <c r="C14912" s="3">
        <v>45833</v>
      </c>
      <c r="D14912">
        <v>16</v>
      </c>
      <c r="E14912" s="9" t="str">
        <f>IF(Tableau2[[#This Row],[Project]]="","pas de projet",Tableau2[[#This Row],[Project]])</f>
        <v>0DC376</v>
      </c>
      <c r="F14912" s="9">
        <f>MONTH(Tableau2[[#This Row],[Date]])</f>
        <v>6</v>
      </c>
      <c r="G14912" s="9">
        <f>YEAR(Tableau2[[#This Row],[Date]])</f>
        <v>2025</v>
      </c>
      <c r="H14912" s="9">
        <f>_xlfn.ISOWEEKNUM(Tableau2[[#This Row],[Date]])</f>
        <v>26</v>
      </c>
    </row>
    <row r="14913" spans="1:8" hidden="1" x14ac:dyDescent="0.25">
      <c r="A14913" t="s">
        <v>22</v>
      </c>
      <c r="B14913">
        <v>5</v>
      </c>
      <c r="C14913" s="3">
        <v>45833</v>
      </c>
      <c r="D14913">
        <v>16</v>
      </c>
      <c r="E14913" s="9" t="str">
        <f>IF(Tableau2[[#This Row],[Project]]="","pas de projet",Tableau2[[#This Row],[Project]])</f>
        <v>0DC376</v>
      </c>
      <c r="F14913" s="9">
        <f>MONTH(Tableau2[[#This Row],[Date]])</f>
        <v>6</v>
      </c>
      <c r="G14913" s="9">
        <f>YEAR(Tableau2[[#This Row],[Date]])</f>
        <v>2025</v>
      </c>
      <c r="H14913" s="9">
        <f>_xlfn.ISOWEEKNUM(Tableau2[[#This Row],[Date]])</f>
        <v>26</v>
      </c>
    </row>
    <row r="14914" spans="1:8" hidden="1" x14ac:dyDescent="0.25">
      <c r="B14914">
        <f t="shared" ref="B14914:B14918" si="679">111111+1</f>
        <v>111112</v>
      </c>
      <c r="C14914" s="3">
        <v>45834</v>
      </c>
      <c r="D14914">
        <v>8</v>
      </c>
      <c r="E14914" s="9" t="str">
        <f>IF(Tableau2[[#This Row],[Project]]="","pas de projet",Tableau2[[#This Row],[Project]])</f>
        <v>pas de projet</v>
      </c>
      <c r="F14914" s="9">
        <f>MONTH(Tableau2[[#This Row],[Date]])</f>
        <v>6</v>
      </c>
      <c r="G14914" s="9">
        <f>YEAR(Tableau2[[#This Row],[Date]])</f>
        <v>2025</v>
      </c>
      <c r="H14914" s="9">
        <f>_xlfn.ISOWEEKNUM(Tableau2[[#This Row],[Date]])</f>
        <v>26</v>
      </c>
    </row>
    <row r="14915" spans="1:8" hidden="1" x14ac:dyDescent="0.25">
      <c r="B14915">
        <f t="shared" si="679"/>
        <v>111112</v>
      </c>
      <c r="C14915" s="3">
        <v>45834</v>
      </c>
      <c r="D14915">
        <v>8</v>
      </c>
      <c r="E14915" s="9" t="str">
        <f>IF(Tableau2[[#This Row],[Project]]="","pas de projet",Tableau2[[#This Row],[Project]])</f>
        <v>pas de projet</v>
      </c>
      <c r="F14915" s="9">
        <f>MONTH(Tableau2[[#This Row],[Date]])</f>
        <v>6</v>
      </c>
      <c r="G14915" s="9">
        <f>YEAR(Tableau2[[#This Row],[Date]])</f>
        <v>2025</v>
      </c>
      <c r="H14915" s="9">
        <f>_xlfn.ISOWEEKNUM(Tableau2[[#This Row],[Date]])</f>
        <v>26</v>
      </c>
    </row>
    <row r="14916" spans="1:8" hidden="1" x14ac:dyDescent="0.25">
      <c r="B14916">
        <f t="shared" si="679"/>
        <v>111112</v>
      </c>
      <c r="C14916" s="3">
        <v>45834</v>
      </c>
      <c r="D14916">
        <v>8</v>
      </c>
      <c r="E14916" s="9" t="str">
        <f>IF(Tableau2[[#This Row],[Project]]="","pas de projet",Tableau2[[#This Row],[Project]])</f>
        <v>pas de projet</v>
      </c>
      <c r="F14916" s="9">
        <f>MONTH(Tableau2[[#This Row],[Date]])</f>
        <v>6</v>
      </c>
      <c r="G14916" s="9">
        <f>YEAR(Tableau2[[#This Row],[Date]])</f>
        <v>2025</v>
      </c>
      <c r="H14916" s="9">
        <f>_xlfn.ISOWEEKNUM(Tableau2[[#This Row],[Date]])</f>
        <v>26</v>
      </c>
    </row>
    <row r="14917" spans="1:8" hidden="1" x14ac:dyDescent="0.25">
      <c r="B14917">
        <f t="shared" si="679"/>
        <v>111112</v>
      </c>
      <c r="C14917" s="3">
        <v>45834</v>
      </c>
      <c r="D14917">
        <v>8</v>
      </c>
      <c r="E14917" s="9" t="str">
        <f>IF(Tableau2[[#This Row],[Project]]="","pas de projet",Tableau2[[#This Row],[Project]])</f>
        <v>pas de projet</v>
      </c>
      <c r="F14917" s="9">
        <f>MONTH(Tableau2[[#This Row],[Date]])</f>
        <v>6</v>
      </c>
      <c r="G14917" s="9">
        <f>YEAR(Tableau2[[#This Row],[Date]])</f>
        <v>2025</v>
      </c>
      <c r="H14917" s="9">
        <f>_xlfn.ISOWEEKNUM(Tableau2[[#This Row],[Date]])</f>
        <v>26</v>
      </c>
    </row>
    <row r="14918" spans="1:8" hidden="1" x14ac:dyDescent="0.25">
      <c r="B14918">
        <f t="shared" si="679"/>
        <v>111112</v>
      </c>
      <c r="C14918" s="3">
        <v>45834</v>
      </c>
      <c r="D14918">
        <v>8</v>
      </c>
      <c r="E14918" s="9" t="str">
        <f>IF(Tableau2[[#This Row],[Project]]="","pas de projet",Tableau2[[#This Row],[Project]])</f>
        <v>pas de projet</v>
      </c>
      <c r="F14918" s="9">
        <f>MONTH(Tableau2[[#This Row],[Date]])</f>
        <v>6</v>
      </c>
      <c r="G14918" s="9">
        <f>YEAR(Tableau2[[#This Row],[Date]])</f>
        <v>2025</v>
      </c>
      <c r="H14918" s="9">
        <f>_xlfn.ISOWEEKNUM(Tableau2[[#This Row],[Date]])</f>
        <v>26</v>
      </c>
    </row>
    <row r="14919" spans="1:8" hidden="1" x14ac:dyDescent="0.25">
      <c r="A14919" t="s">
        <v>32</v>
      </c>
      <c r="B14919">
        <v>113</v>
      </c>
      <c r="C14919" s="3">
        <v>45834</v>
      </c>
      <c r="D14919">
        <v>8</v>
      </c>
      <c r="E14919" s="9" t="str">
        <f>IF(Tableau2[[#This Row],[Project]]="","pas de projet",Tableau2[[#This Row],[Project]])</f>
        <v>0NC378</v>
      </c>
      <c r="F14919" s="9">
        <f>MONTH(Tableau2[[#This Row],[Date]])</f>
        <v>6</v>
      </c>
      <c r="G14919" s="9">
        <f>YEAR(Tableau2[[#This Row],[Date]])</f>
        <v>2025</v>
      </c>
      <c r="H14919" s="9">
        <f>_xlfn.ISOWEEKNUM(Tableau2[[#This Row],[Date]])</f>
        <v>26</v>
      </c>
    </row>
    <row r="14920" spans="1:8" hidden="1" x14ac:dyDescent="0.25">
      <c r="B14920">
        <v>113</v>
      </c>
      <c r="C14920" s="3">
        <v>45834</v>
      </c>
      <c r="D14920">
        <v>8</v>
      </c>
      <c r="E14920" s="9" t="str">
        <f>IF(Tableau2[[#This Row],[Project]]="","pas de projet",Tableau2[[#This Row],[Project]])</f>
        <v>pas de projet</v>
      </c>
      <c r="F14920" s="9">
        <f>MONTH(Tableau2[[#This Row],[Date]])</f>
        <v>6</v>
      </c>
      <c r="G14920" s="9">
        <f>YEAR(Tableau2[[#This Row],[Date]])</f>
        <v>2025</v>
      </c>
      <c r="H14920" s="9">
        <f>_xlfn.ISOWEEKNUM(Tableau2[[#This Row],[Date]])</f>
        <v>26</v>
      </c>
    </row>
    <row r="14921" spans="1:8" hidden="1" x14ac:dyDescent="0.25">
      <c r="B14921">
        <v>113</v>
      </c>
      <c r="C14921" s="3">
        <v>45834</v>
      </c>
      <c r="D14921">
        <v>10</v>
      </c>
      <c r="E14921" s="9" t="str">
        <f>IF(Tableau2[[#This Row],[Project]]="","pas de projet",Tableau2[[#This Row],[Project]])</f>
        <v>pas de projet</v>
      </c>
      <c r="F14921" s="9">
        <f>MONTH(Tableau2[[#This Row],[Date]])</f>
        <v>6</v>
      </c>
      <c r="G14921" s="9">
        <f>YEAR(Tableau2[[#This Row],[Date]])</f>
        <v>2025</v>
      </c>
      <c r="H14921" s="9">
        <f>_xlfn.ISOWEEKNUM(Tableau2[[#This Row],[Date]])</f>
        <v>26</v>
      </c>
    </row>
    <row r="14922" spans="1:8" hidden="1" x14ac:dyDescent="0.25">
      <c r="B14922">
        <v>113</v>
      </c>
      <c r="C14922" s="3">
        <v>45834</v>
      </c>
      <c r="D14922">
        <v>10</v>
      </c>
      <c r="E14922" s="9" t="str">
        <f>IF(Tableau2[[#This Row],[Project]]="","pas de projet",Tableau2[[#This Row],[Project]])</f>
        <v>pas de projet</v>
      </c>
      <c r="F14922" s="9">
        <f>MONTH(Tableau2[[#This Row],[Date]])</f>
        <v>6</v>
      </c>
      <c r="G14922" s="9">
        <f>YEAR(Tableau2[[#This Row],[Date]])</f>
        <v>2025</v>
      </c>
      <c r="H14922" s="9">
        <f>_xlfn.ISOWEEKNUM(Tableau2[[#This Row],[Date]])</f>
        <v>26</v>
      </c>
    </row>
    <row r="14923" spans="1:8" hidden="1" x14ac:dyDescent="0.25">
      <c r="B14923">
        <v>113</v>
      </c>
      <c r="C14923" s="3">
        <v>45834</v>
      </c>
      <c r="D14923">
        <v>10</v>
      </c>
      <c r="E14923" s="9" t="str">
        <f>IF(Tableau2[[#This Row],[Project]]="","pas de projet",Tableau2[[#This Row],[Project]])</f>
        <v>pas de projet</v>
      </c>
      <c r="F14923" s="9">
        <f>MONTH(Tableau2[[#This Row],[Date]])</f>
        <v>6</v>
      </c>
      <c r="G14923" s="9">
        <f>YEAR(Tableau2[[#This Row],[Date]])</f>
        <v>2025</v>
      </c>
      <c r="H14923" s="9">
        <f>_xlfn.ISOWEEKNUM(Tableau2[[#This Row],[Date]])</f>
        <v>26</v>
      </c>
    </row>
    <row r="14924" spans="1:8" hidden="1" x14ac:dyDescent="0.25">
      <c r="A14924" t="s">
        <v>22</v>
      </c>
      <c r="B14924">
        <f t="shared" ref="B14924:B14947" si="680">111111+1</f>
        <v>111112</v>
      </c>
      <c r="C14924" s="3">
        <v>45833</v>
      </c>
      <c r="D14924">
        <v>9</v>
      </c>
      <c r="E14924" s="9" t="str">
        <f>IF(Tableau2[[#This Row],[Project]]="","pas de projet",Tableau2[[#This Row],[Project]])</f>
        <v>0DC376</v>
      </c>
      <c r="F14924" s="9">
        <f>MONTH(Tableau2[[#This Row],[Date]])</f>
        <v>6</v>
      </c>
      <c r="G14924" s="9">
        <f>YEAR(Tableau2[[#This Row],[Date]])</f>
        <v>2025</v>
      </c>
      <c r="H14924" s="9">
        <f>_xlfn.ISOWEEKNUM(Tableau2[[#This Row],[Date]])</f>
        <v>26</v>
      </c>
    </row>
    <row r="14925" spans="1:8" hidden="1" x14ac:dyDescent="0.25">
      <c r="B14925">
        <f t="shared" si="680"/>
        <v>111112</v>
      </c>
      <c r="C14925" s="3">
        <v>45833</v>
      </c>
      <c r="D14925">
        <v>8</v>
      </c>
      <c r="E14925" s="9" t="str">
        <f>IF(Tableau2[[#This Row],[Project]]="","pas de projet",Tableau2[[#This Row],[Project]])</f>
        <v>pas de projet</v>
      </c>
      <c r="F14925" s="9">
        <f>MONTH(Tableau2[[#This Row],[Date]])</f>
        <v>6</v>
      </c>
      <c r="G14925" s="9">
        <f>YEAR(Tableau2[[#This Row],[Date]])</f>
        <v>2025</v>
      </c>
      <c r="H14925" s="9">
        <f>_xlfn.ISOWEEKNUM(Tableau2[[#This Row],[Date]])</f>
        <v>26</v>
      </c>
    </row>
    <row r="14926" spans="1:8" hidden="1" x14ac:dyDescent="0.25">
      <c r="B14926">
        <f t="shared" si="680"/>
        <v>111112</v>
      </c>
      <c r="C14926" s="3">
        <v>45833</v>
      </c>
      <c r="D14926">
        <v>9</v>
      </c>
      <c r="E14926" s="9" t="str">
        <f>IF(Tableau2[[#This Row],[Project]]="","pas de projet",Tableau2[[#This Row],[Project]])</f>
        <v>pas de projet</v>
      </c>
      <c r="F14926" s="9">
        <f>MONTH(Tableau2[[#This Row],[Date]])</f>
        <v>6</v>
      </c>
      <c r="G14926" s="9">
        <f>YEAR(Tableau2[[#This Row],[Date]])</f>
        <v>2025</v>
      </c>
      <c r="H14926" s="9">
        <f>_xlfn.ISOWEEKNUM(Tableau2[[#This Row],[Date]])</f>
        <v>26</v>
      </c>
    </row>
    <row r="14927" spans="1:8" hidden="1" x14ac:dyDescent="0.25">
      <c r="B14927">
        <f t="shared" si="680"/>
        <v>111112</v>
      </c>
      <c r="C14927" s="3">
        <v>45833</v>
      </c>
      <c r="D14927">
        <v>9</v>
      </c>
      <c r="E14927" s="9" t="str">
        <f>IF(Tableau2[[#This Row],[Project]]="","pas de projet",Tableau2[[#This Row],[Project]])</f>
        <v>pas de projet</v>
      </c>
      <c r="F14927" s="9">
        <f>MONTH(Tableau2[[#This Row],[Date]])</f>
        <v>6</v>
      </c>
      <c r="G14927" s="9">
        <f>YEAR(Tableau2[[#This Row],[Date]])</f>
        <v>2025</v>
      </c>
      <c r="H14927" s="9">
        <f>_xlfn.ISOWEEKNUM(Tableau2[[#This Row],[Date]])</f>
        <v>26</v>
      </c>
    </row>
    <row r="14928" spans="1:8" hidden="1" x14ac:dyDescent="0.25">
      <c r="B14928">
        <f t="shared" si="680"/>
        <v>111112</v>
      </c>
      <c r="C14928" s="3">
        <v>45833</v>
      </c>
      <c r="D14928">
        <v>9</v>
      </c>
      <c r="E14928" s="9" t="str">
        <f>IF(Tableau2[[#This Row],[Project]]="","pas de projet",Tableau2[[#This Row],[Project]])</f>
        <v>pas de projet</v>
      </c>
      <c r="F14928" s="9">
        <f>MONTH(Tableau2[[#This Row],[Date]])</f>
        <v>6</v>
      </c>
      <c r="G14928" s="9">
        <f>YEAR(Tableau2[[#This Row],[Date]])</f>
        <v>2025</v>
      </c>
      <c r="H14928" s="9">
        <f>_xlfn.ISOWEEKNUM(Tableau2[[#This Row],[Date]])</f>
        <v>26</v>
      </c>
    </row>
    <row r="14929" spans="1:8" hidden="1" x14ac:dyDescent="0.25">
      <c r="B14929">
        <f t="shared" si="680"/>
        <v>111112</v>
      </c>
      <c r="C14929" s="3">
        <v>45833</v>
      </c>
      <c r="D14929">
        <v>9</v>
      </c>
      <c r="E14929" s="9" t="str">
        <f>IF(Tableau2[[#This Row],[Project]]="","pas de projet",Tableau2[[#This Row],[Project]])</f>
        <v>pas de projet</v>
      </c>
      <c r="F14929" s="9">
        <f>MONTH(Tableau2[[#This Row],[Date]])</f>
        <v>6</v>
      </c>
      <c r="G14929" s="9">
        <f>YEAR(Tableau2[[#This Row],[Date]])</f>
        <v>2025</v>
      </c>
      <c r="H14929" s="9">
        <f>_xlfn.ISOWEEKNUM(Tableau2[[#This Row],[Date]])</f>
        <v>26</v>
      </c>
    </row>
    <row r="14930" spans="1:8" hidden="1" x14ac:dyDescent="0.25">
      <c r="B14930">
        <f t="shared" si="680"/>
        <v>111112</v>
      </c>
      <c r="C14930" s="3">
        <v>45833</v>
      </c>
      <c r="D14930">
        <v>9</v>
      </c>
      <c r="E14930" s="9" t="str">
        <f>IF(Tableau2[[#This Row],[Project]]="","pas de projet",Tableau2[[#This Row],[Project]])</f>
        <v>pas de projet</v>
      </c>
      <c r="F14930" s="9">
        <f>MONTH(Tableau2[[#This Row],[Date]])</f>
        <v>6</v>
      </c>
      <c r="G14930" s="9">
        <f>YEAR(Tableau2[[#This Row],[Date]])</f>
        <v>2025</v>
      </c>
      <c r="H14930" s="9">
        <f>_xlfn.ISOWEEKNUM(Tableau2[[#This Row],[Date]])</f>
        <v>26</v>
      </c>
    </row>
    <row r="14931" spans="1:8" hidden="1" x14ac:dyDescent="0.25">
      <c r="B14931">
        <f t="shared" si="680"/>
        <v>111112</v>
      </c>
      <c r="C14931" s="3">
        <v>45833</v>
      </c>
      <c r="D14931">
        <v>9</v>
      </c>
      <c r="E14931" s="9" t="str">
        <f>IF(Tableau2[[#This Row],[Project]]="","pas de projet",Tableau2[[#This Row],[Project]])</f>
        <v>pas de projet</v>
      </c>
      <c r="F14931" s="9">
        <f>MONTH(Tableau2[[#This Row],[Date]])</f>
        <v>6</v>
      </c>
      <c r="G14931" s="9">
        <f>YEAR(Tableau2[[#This Row],[Date]])</f>
        <v>2025</v>
      </c>
      <c r="H14931" s="9">
        <f>_xlfn.ISOWEEKNUM(Tableau2[[#This Row],[Date]])</f>
        <v>26</v>
      </c>
    </row>
    <row r="14932" spans="1:8" hidden="1" x14ac:dyDescent="0.25">
      <c r="B14932">
        <f t="shared" si="680"/>
        <v>111112</v>
      </c>
      <c r="C14932" s="3">
        <v>45833</v>
      </c>
      <c r="D14932">
        <v>8</v>
      </c>
      <c r="E14932" s="9" t="str">
        <f>IF(Tableau2[[#This Row],[Project]]="","pas de projet",Tableau2[[#This Row],[Project]])</f>
        <v>pas de projet</v>
      </c>
      <c r="F14932" s="9">
        <f>MONTH(Tableau2[[#This Row],[Date]])</f>
        <v>6</v>
      </c>
      <c r="G14932" s="9">
        <f>YEAR(Tableau2[[#This Row],[Date]])</f>
        <v>2025</v>
      </c>
      <c r="H14932" s="9">
        <f>_xlfn.ISOWEEKNUM(Tableau2[[#This Row],[Date]])</f>
        <v>26</v>
      </c>
    </row>
    <row r="14933" spans="1:8" hidden="1" x14ac:dyDescent="0.25">
      <c r="A14933" t="s">
        <v>12</v>
      </c>
      <c r="B14933">
        <f t="shared" si="680"/>
        <v>111112</v>
      </c>
      <c r="C14933" s="3">
        <v>45831</v>
      </c>
      <c r="D14933">
        <v>8</v>
      </c>
      <c r="E14933" s="9" t="str">
        <f>IF(Tableau2[[#This Row],[Project]]="","pas de projet",Tableau2[[#This Row],[Project]])</f>
        <v>0DC377</v>
      </c>
      <c r="F14933" s="9">
        <f>MONTH(Tableau2[[#This Row],[Date]])</f>
        <v>6</v>
      </c>
      <c r="G14933" s="9">
        <f>YEAR(Tableau2[[#This Row],[Date]])</f>
        <v>2025</v>
      </c>
      <c r="H14933" s="9">
        <f>_xlfn.ISOWEEKNUM(Tableau2[[#This Row],[Date]])</f>
        <v>26</v>
      </c>
    </row>
    <row r="14934" spans="1:8" hidden="1" x14ac:dyDescent="0.25">
      <c r="A14934" t="s">
        <v>22</v>
      </c>
      <c r="B14934">
        <f t="shared" si="680"/>
        <v>111112</v>
      </c>
      <c r="C14934" s="3">
        <v>45832</v>
      </c>
      <c r="D14934">
        <v>8</v>
      </c>
      <c r="E14934" s="9" t="str">
        <f>IF(Tableau2[[#This Row],[Project]]="","pas de projet",Tableau2[[#This Row],[Project]])</f>
        <v>0DC376</v>
      </c>
      <c r="F14934" s="9">
        <f>MONTH(Tableau2[[#This Row],[Date]])</f>
        <v>6</v>
      </c>
      <c r="G14934" s="9">
        <f>YEAR(Tableau2[[#This Row],[Date]])</f>
        <v>2025</v>
      </c>
      <c r="H14934" s="9">
        <f>_xlfn.ISOWEEKNUM(Tableau2[[#This Row],[Date]])</f>
        <v>26</v>
      </c>
    </row>
    <row r="14935" spans="1:8" hidden="1" x14ac:dyDescent="0.25">
      <c r="A14935" t="s">
        <v>22</v>
      </c>
      <c r="B14935">
        <f t="shared" si="680"/>
        <v>111112</v>
      </c>
      <c r="C14935" s="3">
        <v>45833</v>
      </c>
      <c r="D14935">
        <v>8</v>
      </c>
      <c r="E14935" s="9" t="str">
        <f>IF(Tableau2[[#This Row],[Project]]="","pas de projet",Tableau2[[#This Row],[Project]])</f>
        <v>0DC376</v>
      </c>
      <c r="F14935" s="9">
        <f>MONTH(Tableau2[[#This Row],[Date]])</f>
        <v>6</v>
      </c>
      <c r="G14935" s="9">
        <f>YEAR(Tableau2[[#This Row],[Date]])</f>
        <v>2025</v>
      </c>
      <c r="H14935" s="9">
        <f>_xlfn.ISOWEEKNUM(Tableau2[[#This Row],[Date]])</f>
        <v>26</v>
      </c>
    </row>
    <row r="14936" spans="1:8" hidden="1" x14ac:dyDescent="0.25">
      <c r="A14936" t="s">
        <v>12</v>
      </c>
      <c r="B14936">
        <f t="shared" si="680"/>
        <v>111112</v>
      </c>
      <c r="C14936" s="3">
        <v>45833</v>
      </c>
      <c r="D14936">
        <v>4</v>
      </c>
      <c r="E14936" s="9" t="str">
        <f>IF(Tableau2[[#This Row],[Project]]="","pas de projet",Tableau2[[#This Row],[Project]])</f>
        <v>0DC377</v>
      </c>
      <c r="F14936" s="9">
        <f>MONTH(Tableau2[[#This Row],[Date]])</f>
        <v>6</v>
      </c>
      <c r="G14936" s="9">
        <f>YEAR(Tableau2[[#This Row],[Date]])</f>
        <v>2025</v>
      </c>
      <c r="H14936" s="9">
        <f>_xlfn.ISOWEEKNUM(Tableau2[[#This Row],[Date]])</f>
        <v>26</v>
      </c>
    </row>
    <row r="14937" spans="1:8" hidden="1" x14ac:dyDescent="0.25">
      <c r="A14937" t="s">
        <v>13</v>
      </c>
      <c r="B14937">
        <f t="shared" si="680"/>
        <v>111112</v>
      </c>
      <c r="C14937" s="3">
        <v>45833</v>
      </c>
      <c r="D14937">
        <v>4</v>
      </c>
      <c r="E14937" s="9" t="str">
        <f>IF(Tableau2[[#This Row],[Project]]="","pas de projet",Tableau2[[#This Row],[Project]])</f>
        <v>0DC378</v>
      </c>
      <c r="F14937" s="9">
        <f>MONTH(Tableau2[[#This Row],[Date]])</f>
        <v>6</v>
      </c>
      <c r="G14937" s="9">
        <f>YEAR(Tableau2[[#This Row],[Date]])</f>
        <v>2025</v>
      </c>
      <c r="H14937" s="9">
        <f>_xlfn.ISOWEEKNUM(Tableau2[[#This Row],[Date]])</f>
        <v>26</v>
      </c>
    </row>
    <row r="14938" spans="1:8" hidden="1" x14ac:dyDescent="0.25">
      <c r="A14938" t="s">
        <v>22</v>
      </c>
      <c r="B14938">
        <f t="shared" si="680"/>
        <v>111112</v>
      </c>
      <c r="C14938" s="3">
        <v>45833</v>
      </c>
      <c r="D14938">
        <v>4</v>
      </c>
      <c r="E14938" s="9" t="str">
        <f>IF(Tableau2[[#This Row],[Project]]="","pas de projet",Tableau2[[#This Row],[Project]])</f>
        <v>0DC376</v>
      </c>
      <c r="F14938" s="9">
        <f>MONTH(Tableau2[[#This Row],[Date]])</f>
        <v>6</v>
      </c>
      <c r="G14938" s="9">
        <f>YEAR(Tableau2[[#This Row],[Date]])</f>
        <v>2025</v>
      </c>
      <c r="H14938" s="9">
        <f>_xlfn.ISOWEEKNUM(Tableau2[[#This Row],[Date]])</f>
        <v>26</v>
      </c>
    </row>
    <row r="14939" spans="1:8" hidden="1" x14ac:dyDescent="0.25">
      <c r="A14939" t="s">
        <v>12</v>
      </c>
      <c r="B14939">
        <f t="shared" si="680"/>
        <v>111112</v>
      </c>
      <c r="C14939" s="3">
        <v>45833</v>
      </c>
      <c r="D14939">
        <v>4</v>
      </c>
      <c r="E14939" s="9" t="str">
        <f>IF(Tableau2[[#This Row],[Project]]="","pas de projet",Tableau2[[#This Row],[Project]])</f>
        <v>0DC377</v>
      </c>
      <c r="F14939" s="9">
        <f>MONTH(Tableau2[[#This Row],[Date]])</f>
        <v>6</v>
      </c>
      <c r="G14939" s="9">
        <f>YEAR(Tableau2[[#This Row],[Date]])</f>
        <v>2025</v>
      </c>
      <c r="H14939" s="9">
        <f>_xlfn.ISOWEEKNUM(Tableau2[[#This Row],[Date]])</f>
        <v>26</v>
      </c>
    </row>
    <row r="14940" spans="1:8" hidden="1" x14ac:dyDescent="0.25">
      <c r="A14940" t="s">
        <v>40</v>
      </c>
      <c r="B14940">
        <f t="shared" si="680"/>
        <v>111112</v>
      </c>
      <c r="C14940" s="3">
        <v>45833</v>
      </c>
      <c r="D14940">
        <v>8</v>
      </c>
      <c r="E14940" s="9" t="str">
        <f>IF(Tableau2[[#This Row],[Project]]="","pas de projet",Tableau2[[#This Row],[Project]])</f>
        <v>0SC376</v>
      </c>
      <c r="F14940" s="9">
        <f>MONTH(Tableau2[[#This Row],[Date]])</f>
        <v>6</v>
      </c>
      <c r="G14940" s="9">
        <f>YEAR(Tableau2[[#This Row],[Date]])</f>
        <v>2025</v>
      </c>
      <c r="H14940" s="9">
        <f>_xlfn.ISOWEEKNUM(Tableau2[[#This Row],[Date]])</f>
        <v>26</v>
      </c>
    </row>
    <row r="14941" spans="1:8" hidden="1" x14ac:dyDescent="0.25">
      <c r="A14941" t="s">
        <v>22</v>
      </c>
      <c r="B14941">
        <f t="shared" si="680"/>
        <v>111112</v>
      </c>
      <c r="C14941" s="3">
        <v>45833</v>
      </c>
      <c r="D14941">
        <v>9</v>
      </c>
      <c r="E14941" s="9" t="str">
        <f>IF(Tableau2[[#This Row],[Project]]="","pas de projet",Tableau2[[#This Row],[Project]])</f>
        <v>0DC376</v>
      </c>
      <c r="F14941" s="9">
        <f>MONTH(Tableau2[[#This Row],[Date]])</f>
        <v>6</v>
      </c>
      <c r="G14941" s="9">
        <f>YEAR(Tableau2[[#This Row],[Date]])</f>
        <v>2025</v>
      </c>
      <c r="H14941" s="9">
        <f>_xlfn.ISOWEEKNUM(Tableau2[[#This Row],[Date]])</f>
        <v>26</v>
      </c>
    </row>
    <row r="14942" spans="1:8" hidden="1" x14ac:dyDescent="0.25">
      <c r="B14942">
        <f t="shared" si="680"/>
        <v>111112</v>
      </c>
      <c r="C14942" s="3">
        <v>45834</v>
      </c>
      <c r="D14942">
        <v>0</v>
      </c>
      <c r="E14942" s="9" t="str">
        <f>IF(Tableau2[[#This Row],[Project]]="","pas de projet",Tableau2[[#This Row],[Project]])</f>
        <v>pas de projet</v>
      </c>
      <c r="F14942" s="9">
        <f>MONTH(Tableau2[[#This Row],[Date]])</f>
        <v>6</v>
      </c>
      <c r="G14942" s="9">
        <f>YEAR(Tableau2[[#This Row],[Date]])</f>
        <v>2025</v>
      </c>
      <c r="H14942" s="9">
        <f>_xlfn.ISOWEEKNUM(Tableau2[[#This Row],[Date]])</f>
        <v>26</v>
      </c>
    </row>
    <row r="14943" spans="1:8" hidden="1" x14ac:dyDescent="0.25">
      <c r="B14943">
        <f t="shared" si="680"/>
        <v>111112</v>
      </c>
      <c r="C14943" s="3">
        <v>45834</v>
      </c>
      <c r="D14943">
        <v>0</v>
      </c>
      <c r="E14943" s="9" t="str">
        <f>IF(Tableau2[[#This Row],[Project]]="","pas de projet",Tableau2[[#This Row],[Project]])</f>
        <v>pas de projet</v>
      </c>
      <c r="F14943" s="9">
        <f>MONTH(Tableau2[[#This Row],[Date]])</f>
        <v>6</v>
      </c>
      <c r="G14943" s="9">
        <f>YEAR(Tableau2[[#This Row],[Date]])</f>
        <v>2025</v>
      </c>
      <c r="H14943" s="9">
        <f>_xlfn.ISOWEEKNUM(Tableau2[[#This Row],[Date]])</f>
        <v>26</v>
      </c>
    </row>
    <row r="14944" spans="1:8" hidden="1" x14ac:dyDescent="0.25">
      <c r="B14944">
        <f t="shared" si="680"/>
        <v>111112</v>
      </c>
      <c r="C14944" s="3">
        <v>45834</v>
      </c>
      <c r="D14944">
        <v>0</v>
      </c>
      <c r="E14944" s="9" t="str">
        <f>IF(Tableau2[[#This Row],[Project]]="","pas de projet",Tableau2[[#This Row],[Project]])</f>
        <v>pas de projet</v>
      </c>
      <c r="F14944" s="9">
        <f>MONTH(Tableau2[[#This Row],[Date]])</f>
        <v>6</v>
      </c>
      <c r="G14944" s="9">
        <f>YEAR(Tableau2[[#This Row],[Date]])</f>
        <v>2025</v>
      </c>
      <c r="H14944" s="9">
        <f>_xlfn.ISOWEEKNUM(Tableau2[[#This Row],[Date]])</f>
        <v>26</v>
      </c>
    </row>
    <row r="14945" spans="1:8" hidden="1" x14ac:dyDescent="0.25">
      <c r="B14945">
        <f t="shared" si="680"/>
        <v>111112</v>
      </c>
      <c r="C14945" s="3">
        <v>45833</v>
      </c>
      <c r="D14945">
        <v>8</v>
      </c>
      <c r="E14945" s="9" t="str">
        <f>IF(Tableau2[[#This Row],[Project]]="","pas de projet",Tableau2[[#This Row],[Project]])</f>
        <v>pas de projet</v>
      </c>
      <c r="F14945" s="9">
        <f>MONTH(Tableau2[[#This Row],[Date]])</f>
        <v>6</v>
      </c>
      <c r="G14945" s="9">
        <f>YEAR(Tableau2[[#This Row],[Date]])</f>
        <v>2025</v>
      </c>
      <c r="H14945" s="9">
        <f>_xlfn.ISOWEEKNUM(Tableau2[[#This Row],[Date]])</f>
        <v>26</v>
      </c>
    </row>
    <row r="14946" spans="1:8" hidden="1" x14ac:dyDescent="0.25">
      <c r="B14946">
        <f t="shared" si="680"/>
        <v>111112</v>
      </c>
      <c r="C14946" s="3">
        <v>45833</v>
      </c>
      <c r="D14946">
        <v>0</v>
      </c>
      <c r="E14946" s="9" t="str">
        <f>IF(Tableau2[[#This Row],[Project]]="","pas de projet",Tableau2[[#This Row],[Project]])</f>
        <v>pas de projet</v>
      </c>
      <c r="F14946" s="9">
        <f>MONTH(Tableau2[[#This Row],[Date]])</f>
        <v>6</v>
      </c>
      <c r="G14946" s="9">
        <f>YEAR(Tableau2[[#This Row],[Date]])</f>
        <v>2025</v>
      </c>
      <c r="H14946" s="9">
        <f>_xlfn.ISOWEEKNUM(Tableau2[[#This Row],[Date]])</f>
        <v>26</v>
      </c>
    </row>
    <row r="14947" spans="1:8" hidden="1" x14ac:dyDescent="0.25">
      <c r="B14947">
        <f t="shared" si="680"/>
        <v>111112</v>
      </c>
      <c r="C14947" s="3">
        <v>45833</v>
      </c>
      <c r="D14947">
        <v>0</v>
      </c>
      <c r="E14947" s="9" t="str">
        <f>IF(Tableau2[[#This Row],[Project]]="","pas de projet",Tableau2[[#This Row],[Project]])</f>
        <v>pas de projet</v>
      </c>
      <c r="F14947" s="9">
        <f>MONTH(Tableau2[[#This Row],[Date]])</f>
        <v>6</v>
      </c>
      <c r="G14947" s="9">
        <f>YEAR(Tableau2[[#This Row],[Date]])</f>
        <v>2025</v>
      </c>
      <c r="H14947" s="9">
        <f>_xlfn.ISOWEEKNUM(Tableau2[[#This Row],[Date]])</f>
        <v>26</v>
      </c>
    </row>
    <row r="14948" spans="1:8" hidden="1" x14ac:dyDescent="0.25">
      <c r="A14948" t="s">
        <v>10</v>
      </c>
      <c r="B14948">
        <f>1</f>
        <v>1</v>
      </c>
      <c r="C14948" s="3">
        <v>45833</v>
      </c>
      <c r="D14948">
        <v>21</v>
      </c>
      <c r="E14948" s="9" t="str">
        <f>IF(Tableau2[[#This Row],[Project]]="","pas de projet",Tableau2[[#This Row],[Project]])</f>
        <v>0NC377</v>
      </c>
      <c r="F14948" s="9">
        <f>MONTH(Tableau2[[#This Row],[Date]])</f>
        <v>6</v>
      </c>
      <c r="G14948" s="9">
        <f>YEAR(Tableau2[[#This Row],[Date]])</f>
        <v>2025</v>
      </c>
      <c r="H14948" s="9">
        <f>_xlfn.ISOWEEKNUM(Tableau2[[#This Row],[Date]])</f>
        <v>26</v>
      </c>
    </row>
    <row r="14949" spans="1:8" hidden="1" x14ac:dyDescent="0.25">
      <c r="A14949" t="s">
        <v>10</v>
      </c>
      <c r="B14949">
        <f>1</f>
        <v>1</v>
      </c>
      <c r="C14949" s="3">
        <v>45833</v>
      </c>
      <c r="D14949">
        <v>64</v>
      </c>
      <c r="E14949" s="9" t="str">
        <f>IF(Tableau2[[#This Row],[Project]]="","pas de projet",Tableau2[[#This Row],[Project]])</f>
        <v>0NC377</v>
      </c>
      <c r="F14949" s="9">
        <f>MONTH(Tableau2[[#This Row],[Date]])</f>
        <v>6</v>
      </c>
      <c r="G14949" s="9">
        <f>YEAR(Tableau2[[#This Row],[Date]])</f>
        <v>2025</v>
      </c>
      <c r="H14949" s="9">
        <f>_xlfn.ISOWEEKNUM(Tableau2[[#This Row],[Date]])</f>
        <v>26</v>
      </c>
    </row>
    <row r="14950" spans="1:8" hidden="1" x14ac:dyDescent="0.25">
      <c r="A14950" t="s">
        <v>10</v>
      </c>
      <c r="B14950">
        <f>1</f>
        <v>1</v>
      </c>
      <c r="C14950" s="3">
        <v>45833</v>
      </c>
      <c r="D14950">
        <v>8</v>
      </c>
      <c r="E14950" s="9" t="str">
        <f>IF(Tableau2[[#This Row],[Project]]="","pas de projet",Tableau2[[#This Row],[Project]])</f>
        <v>0NC377</v>
      </c>
      <c r="F14950" s="9">
        <f>MONTH(Tableau2[[#This Row],[Date]])</f>
        <v>6</v>
      </c>
      <c r="G14950" s="9">
        <f>YEAR(Tableau2[[#This Row],[Date]])</f>
        <v>2025</v>
      </c>
      <c r="H14950" s="9">
        <f>_xlfn.ISOWEEKNUM(Tableau2[[#This Row],[Date]])</f>
        <v>26</v>
      </c>
    </row>
    <row r="14951" spans="1:8" hidden="1" x14ac:dyDescent="0.25">
      <c r="A14951" t="s">
        <v>22</v>
      </c>
      <c r="B14951">
        <f>1</f>
        <v>1</v>
      </c>
      <c r="C14951" s="3">
        <v>45833</v>
      </c>
      <c r="D14951">
        <v>48</v>
      </c>
      <c r="E14951" s="9" t="str">
        <f>IF(Tableau2[[#This Row],[Project]]="","pas de projet",Tableau2[[#This Row],[Project]])</f>
        <v>0DC376</v>
      </c>
      <c r="F14951" s="9">
        <f>MONTH(Tableau2[[#This Row],[Date]])</f>
        <v>6</v>
      </c>
      <c r="G14951" s="9">
        <f>YEAR(Tableau2[[#This Row],[Date]])</f>
        <v>2025</v>
      </c>
      <c r="H14951" s="9">
        <f>_xlfn.ISOWEEKNUM(Tableau2[[#This Row],[Date]])</f>
        <v>26</v>
      </c>
    </row>
    <row r="14952" spans="1:8" hidden="1" x14ac:dyDescent="0.25">
      <c r="A14952" t="s">
        <v>9</v>
      </c>
      <c r="B14952">
        <f t="shared" ref="B14952:B14954" si="681">111111+1</f>
        <v>111112</v>
      </c>
      <c r="C14952" s="3">
        <v>45833</v>
      </c>
      <c r="D14952">
        <v>8</v>
      </c>
      <c r="E14952" s="9" t="str">
        <f>IF(Tableau2[[#This Row],[Project]]="","pas de projet",Tableau2[[#This Row],[Project]])</f>
        <v>0SC377</v>
      </c>
      <c r="F14952" s="9">
        <f>MONTH(Tableau2[[#This Row],[Date]])</f>
        <v>6</v>
      </c>
      <c r="G14952" s="9">
        <f>YEAR(Tableau2[[#This Row],[Date]])</f>
        <v>2025</v>
      </c>
      <c r="H14952" s="9">
        <f>_xlfn.ISOWEEKNUM(Tableau2[[#This Row],[Date]])</f>
        <v>26</v>
      </c>
    </row>
    <row r="14953" spans="1:8" hidden="1" x14ac:dyDescent="0.25">
      <c r="A14953" t="s">
        <v>11</v>
      </c>
      <c r="B14953">
        <f t="shared" si="681"/>
        <v>111112</v>
      </c>
      <c r="C14953" s="3">
        <v>45832</v>
      </c>
      <c r="D14953">
        <v>8</v>
      </c>
      <c r="E14953" s="9" t="str">
        <f>IF(Tableau2[[#This Row],[Project]]="","pas de projet",Tableau2[[#This Row],[Project]])</f>
        <v>0NC376</v>
      </c>
      <c r="F14953" s="9">
        <f>MONTH(Tableau2[[#This Row],[Date]])</f>
        <v>6</v>
      </c>
      <c r="G14953" s="9">
        <f>YEAR(Tableau2[[#This Row],[Date]])</f>
        <v>2025</v>
      </c>
      <c r="H14953" s="9">
        <f>_xlfn.ISOWEEKNUM(Tableau2[[#This Row],[Date]])</f>
        <v>26</v>
      </c>
    </row>
    <row r="14954" spans="1:8" hidden="1" x14ac:dyDescent="0.25">
      <c r="A14954" t="s">
        <v>10</v>
      </c>
      <c r="B14954">
        <f t="shared" si="681"/>
        <v>111112</v>
      </c>
      <c r="C14954" s="3">
        <v>45831</v>
      </c>
      <c r="D14954">
        <v>8</v>
      </c>
      <c r="E14954" s="9" t="str">
        <f>IF(Tableau2[[#This Row],[Project]]="","pas de projet",Tableau2[[#This Row],[Project]])</f>
        <v>0NC377</v>
      </c>
      <c r="F14954" s="9">
        <f>MONTH(Tableau2[[#This Row],[Date]])</f>
        <v>6</v>
      </c>
      <c r="G14954" s="9">
        <f>YEAR(Tableau2[[#This Row],[Date]])</f>
        <v>2025</v>
      </c>
      <c r="H14954" s="9">
        <f>_xlfn.ISOWEEKNUM(Tableau2[[#This Row],[Date]])</f>
        <v>26</v>
      </c>
    </row>
    <row r="14955" spans="1:8" hidden="1" x14ac:dyDescent="0.25">
      <c r="A14955" t="s">
        <v>10</v>
      </c>
      <c r="B14955">
        <v>9</v>
      </c>
      <c r="C14955" s="3">
        <v>45833</v>
      </c>
      <c r="D14955">
        <v>18</v>
      </c>
      <c r="E14955" s="9" t="str">
        <f>IF(Tableau2[[#This Row],[Project]]="","pas de projet",Tableau2[[#This Row],[Project]])</f>
        <v>0NC377</v>
      </c>
      <c r="F14955" s="9">
        <f>MONTH(Tableau2[[#This Row],[Date]])</f>
        <v>6</v>
      </c>
      <c r="G14955" s="9">
        <f>YEAR(Tableau2[[#This Row],[Date]])</f>
        <v>2025</v>
      </c>
      <c r="H14955" s="9">
        <f>_xlfn.ISOWEEKNUM(Tableau2[[#This Row],[Date]])</f>
        <v>26</v>
      </c>
    </row>
    <row r="14956" spans="1:8" hidden="1" x14ac:dyDescent="0.25">
      <c r="A14956" t="s">
        <v>32</v>
      </c>
      <c r="B14956">
        <v>9</v>
      </c>
      <c r="C14956" s="3">
        <v>45833</v>
      </c>
      <c r="D14956">
        <v>20</v>
      </c>
      <c r="E14956" s="9" t="str">
        <f>IF(Tableau2[[#This Row],[Project]]="","pas de projet",Tableau2[[#This Row],[Project]])</f>
        <v>0NC378</v>
      </c>
      <c r="F14956" s="9">
        <f>MONTH(Tableau2[[#This Row],[Date]])</f>
        <v>6</v>
      </c>
      <c r="G14956" s="9">
        <f>YEAR(Tableau2[[#This Row],[Date]])</f>
        <v>2025</v>
      </c>
      <c r="H14956" s="9">
        <f>_xlfn.ISOWEEKNUM(Tableau2[[#This Row],[Date]])</f>
        <v>26</v>
      </c>
    </row>
    <row r="14957" spans="1:8" hidden="1" x14ac:dyDescent="0.25">
      <c r="A14957" t="s">
        <v>8</v>
      </c>
      <c r="B14957">
        <v>9</v>
      </c>
      <c r="C14957" s="3">
        <v>45833</v>
      </c>
      <c r="D14957">
        <v>8</v>
      </c>
      <c r="E14957" s="9" t="str">
        <f>IF(Tableau2[[#This Row],[Project]]="","pas de projet",Tableau2[[#This Row],[Project]])</f>
        <v>Fara proiect</v>
      </c>
      <c r="F14957" s="9">
        <f>MONTH(Tableau2[[#This Row],[Date]])</f>
        <v>6</v>
      </c>
      <c r="G14957" s="9">
        <f>YEAR(Tableau2[[#This Row],[Date]])</f>
        <v>2025</v>
      </c>
      <c r="H14957" s="9">
        <f>_xlfn.ISOWEEKNUM(Tableau2[[#This Row],[Date]])</f>
        <v>26</v>
      </c>
    </row>
    <row r="14958" spans="1:8" hidden="1" x14ac:dyDescent="0.25">
      <c r="B14958">
        <v>111</v>
      </c>
      <c r="C14958" s="3">
        <v>45833</v>
      </c>
      <c r="D14958">
        <v>8</v>
      </c>
      <c r="E14958" s="9" t="str">
        <f>IF(Tableau2[[#This Row],[Project]]="","pas de projet",Tableau2[[#This Row],[Project]])</f>
        <v>pas de projet</v>
      </c>
      <c r="F14958" s="9">
        <f>MONTH(Tableau2[[#This Row],[Date]])</f>
        <v>6</v>
      </c>
      <c r="G14958" s="9">
        <f>YEAR(Tableau2[[#This Row],[Date]])</f>
        <v>2025</v>
      </c>
      <c r="H14958" s="9">
        <f>_xlfn.ISOWEEKNUM(Tableau2[[#This Row],[Date]])</f>
        <v>26</v>
      </c>
    </row>
    <row r="14959" spans="1:8" hidden="1" x14ac:dyDescent="0.25">
      <c r="B14959">
        <v>111</v>
      </c>
      <c r="C14959" s="3">
        <v>45833</v>
      </c>
      <c r="D14959">
        <v>8</v>
      </c>
      <c r="E14959" s="9" t="str">
        <f>IF(Tableau2[[#This Row],[Project]]="","pas de projet",Tableau2[[#This Row],[Project]])</f>
        <v>pas de projet</v>
      </c>
      <c r="F14959" s="9">
        <f>MONTH(Tableau2[[#This Row],[Date]])</f>
        <v>6</v>
      </c>
      <c r="G14959" s="9">
        <f>YEAR(Tableau2[[#This Row],[Date]])</f>
        <v>2025</v>
      </c>
      <c r="H14959" s="9">
        <f>_xlfn.ISOWEEKNUM(Tableau2[[#This Row],[Date]])</f>
        <v>26</v>
      </c>
    </row>
    <row r="14960" spans="1:8" hidden="1" x14ac:dyDescent="0.25">
      <c r="B14960">
        <v>111</v>
      </c>
      <c r="C14960" s="3">
        <v>45833</v>
      </c>
      <c r="D14960">
        <v>8</v>
      </c>
      <c r="E14960" s="9" t="str">
        <f>IF(Tableau2[[#This Row],[Project]]="","pas de projet",Tableau2[[#This Row],[Project]])</f>
        <v>pas de projet</v>
      </c>
      <c r="F14960" s="9">
        <f>MONTH(Tableau2[[#This Row],[Date]])</f>
        <v>6</v>
      </c>
      <c r="G14960" s="9">
        <f>YEAR(Tableau2[[#This Row],[Date]])</f>
        <v>2025</v>
      </c>
      <c r="H14960" s="9">
        <f>_xlfn.ISOWEEKNUM(Tableau2[[#This Row],[Date]])</f>
        <v>26</v>
      </c>
    </row>
    <row r="14961" spans="1:8" hidden="1" x14ac:dyDescent="0.25">
      <c r="B14961">
        <v>111</v>
      </c>
      <c r="C14961" s="3">
        <v>45833</v>
      </c>
      <c r="D14961">
        <v>8</v>
      </c>
      <c r="E14961" s="9" t="str">
        <f>IF(Tableau2[[#This Row],[Project]]="","pas de projet",Tableau2[[#This Row],[Project]])</f>
        <v>pas de projet</v>
      </c>
      <c r="F14961" s="9">
        <f>MONTH(Tableau2[[#This Row],[Date]])</f>
        <v>6</v>
      </c>
      <c r="G14961" s="9">
        <f>YEAR(Tableau2[[#This Row],[Date]])</f>
        <v>2025</v>
      </c>
      <c r="H14961" s="9">
        <f>_xlfn.ISOWEEKNUM(Tableau2[[#This Row],[Date]])</f>
        <v>26</v>
      </c>
    </row>
    <row r="14962" spans="1:8" hidden="1" x14ac:dyDescent="0.25">
      <c r="B14962">
        <v>111</v>
      </c>
      <c r="C14962" s="3">
        <v>45833</v>
      </c>
      <c r="D14962">
        <v>8</v>
      </c>
      <c r="E14962" s="9" t="str">
        <f>IF(Tableau2[[#This Row],[Project]]="","pas de projet",Tableau2[[#This Row],[Project]])</f>
        <v>pas de projet</v>
      </c>
      <c r="F14962" s="9">
        <f>MONTH(Tableau2[[#This Row],[Date]])</f>
        <v>6</v>
      </c>
      <c r="G14962" s="9">
        <f>YEAR(Tableau2[[#This Row],[Date]])</f>
        <v>2025</v>
      </c>
      <c r="H14962" s="9">
        <f>_xlfn.ISOWEEKNUM(Tableau2[[#This Row],[Date]])</f>
        <v>26</v>
      </c>
    </row>
    <row r="14963" spans="1:8" hidden="1" x14ac:dyDescent="0.25">
      <c r="B14963">
        <v>111</v>
      </c>
      <c r="C14963" s="3">
        <v>45833</v>
      </c>
      <c r="D14963">
        <v>1</v>
      </c>
      <c r="E14963" s="9" t="str">
        <f>IF(Tableau2[[#This Row],[Project]]="","pas de projet",Tableau2[[#This Row],[Project]])</f>
        <v>pas de projet</v>
      </c>
      <c r="F14963" s="9">
        <f>MONTH(Tableau2[[#This Row],[Date]])</f>
        <v>6</v>
      </c>
      <c r="G14963" s="9">
        <f>YEAR(Tableau2[[#This Row],[Date]])</f>
        <v>2025</v>
      </c>
      <c r="H14963" s="9">
        <f>_xlfn.ISOWEEKNUM(Tableau2[[#This Row],[Date]])</f>
        <v>26</v>
      </c>
    </row>
    <row r="14964" spans="1:8" hidden="1" x14ac:dyDescent="0.25">
      <c r="B14964">
        <v>111</v>
      </c>
      <c r="C14964" s="3">
        <v>45833</v>
      </c>
      <c r="D14964">
        <v>8</v>
      </c>
      <c r="E14964" s="9" t="str">
        <f>IF(Tableau2[[#This Row],[Project]]="","pas de projet",Tableau2[[#This Row],[Project]])</f>
        <v>pas de projet</v>
      </c>
      <c r="F14964" s="9">
        <f>MONTH(Tableau2[[#This Row],[Date]])</f>
        <v>6</v>
      </c>
      <c r="G14964" s="9">
        <f>YEAR(Tableau2[[#This Row],[Date]])</f>
        <v>2025</v>
      </c>
      <c r="H14964" s="9">
        <f>_xlfn.ISOWEEKNUM(Tableau2[[#This Row],[Date]])</f>
        <v>26</v>
      </c>
    </row>
    <row r="14965" spans="1:8" hidden="1" x14ac:dyDescent="0.25">
      <c r="B14965">
        <v>111</v>
      </c>
      <c r="C14965" s="3">
        <v>45833</v>
      </c>
      <c r="D14965">
        <v>8</v>
      </c>
      <c r="E14965" s="9" t="str">
        <f>IF(Tableau2[[#This Row],[Project]]="","pas de projet",Tableau2[[#This Row],[Project]])</f>
        <v>pas de projet</v>
      </c>
      <c r="F14965" s="9">
        <f>MONTH(Tableau2[[#This Row],[Date]])</f>
        <v>6</v>
      </c>
      <c r="G14965" s="9">
        <f>YEAR(Tableau2[[#This Row],[Date]])</f>
        <v>2025</v>
      </c>
      <c r="H14965" s="9">
        <f>_xlfn.ISOWEEKNUM(Tableau2[[#This Row],[Date]])</f>
        <v>26</v>
      </c>
    </row>
    <row r="14966" spans="1:8" hidden="1" x14ac:dyDescent="0.25">
      <c r="B14966">
        <v>111</v>
      </c>
      <c r="C14966" s="3">
        <v>45833</v>
      </c>
      <c r="D14966">
        <v>8</v>
      </c>
      <c r="E14966" s="9" t="str">
        <f>IF(Tableau2[[#This Row],[Project]]="","pas de projet",Tableau2[[#This Row],[Project]])</f>
        <v>pas de projet</v>
      </c>
      <c r="F14966" s="9">
        <f>MONTH(Tableau2[[#This Row],[Date]])</f>
        <v>6</v>
      </c>
      <c r="G14966" s="9">
        <f>YEAR(Tableau2[[#This Row],[Date]])</f>
        <v>2025</v>
      </c>
      <c r="H14966" s="9">
        <f>_xlfn.ISOWEEKNUM(Tableau2[[#This Row],[Date]])</f>
        <v>26</v>
      </c>
    </row>
    <row r="14967" spans="1:8" hidden="1" x14ac:dyDescent="0.25">
      <c r="B14967">
        <v>111</v>
      </c>
      <c r="C14967" s="3">
        <v>45833</v>
      </c>
      <c r="D14967">
        <v>8</v>
      </c>
      <c r="E14967" s="9" t="str">
        <f>IF(Tableau2[[#This Row],[Project]]="","pas de projet",Tableau2[[#This Row],[Project]])</f>
        <v>pas de projet</v>
      </c>
      <c r="F14967" s="9">
        <f>MONTH(Tableau2[[#This Row],[Date]])</f>
        <v>6</v>
      </c>
      <c r="G14967" s="9">
        <f>YEAR(Tableau2[[#This Row],[Date]])</f>
        <v>2025</v>
      </c>
      <c r="H14967" s="9">
        <f>_xlfn.ISOWEEKNUM(Tableau2[[#This Row],[Date]])</f>
        <v>26</v>
      </c>
    </row>
    <row r="14968" spans="1:8" hidden="1" x14ac:dyDescent="0.25">
      <c r="B14968">
        <v>111</v>
      </c>
      <c r="C14968" s="3">
        <v>45833</v>
      </c>
      <c r="D14968">
        <v>8</v>
      </c>
      <c r="E14968" s="9" t="str">
        <f>IF(Tableau2[[#This Row],[Project]]="","pas de projet",Tableau2[[#This Row],[Project]])</f>
        <v>pas de projet</v>
      </c>
      <c r="F14968" s="9">
        <f>MONTH(Tableau2[[#This Row],[Date]])</f>
        <v>6</v>
      </c>
      <c r="G14968" s="9">
        <f>YEAR(Tableau2[[#This Row],[Date]])</f>
        <v>2025</v>
      </c>
      <c r="H14968" s="9">
        <f>_xlfn.ISOWEEKNUM(Tableau2[[#This Row],[Date]])</f>
        <v>26</v>
      </c>
    </row>
    <row r="14969" spans="1:8" hidden="1" x14ac:dyDescent="0.25">
      <c r="B14969">
        <v>111</v>
      </c>
      <c r="C14969" s="3">
        <v>45833</v>
      </c>
      <c r="D14969">
        <v>8</v>
      </c>
      <c r="E14969" s="9" t="str">
        <f>IF(Tableau2[[#This Row],[Project]]="","pas de projet",Tableau2[[#This Row],[Project]])</f>
        <v>pas de projet</v>
      </c>
      <c r="F14969" s="9">
        <f>MONTH(Tableau2[[#This Row],[Date]])</f>
        <v>6</v>
      </c>
      <c r="G14969" s="9">
        <f>YEAR(Tableau2[[#This Row],[Date]])</f>
        <v>2025</v>
      </c>
      <c r="H14969" s="9">
        <f>_xlfn.ISOWEEKNUM(Tableau2[[#This Row],[Date]])</f>
        <v>26</v>
      </c>
    </row>
    <row r="14970" spans="1:8" hidden="1" x14ac:dyDescent="0.25">
      <c r="B14970">
        <v>111</v>
      </c>
      <c r="C14970" s="3">
        <v>45833</v>
      </c>
      <c r="D14970">
        <v>8</v>
      </c>
      <c r="E14970" s="9" t="str">
        <f>IF(Tableau2[[#This Row],[Project]]="","pas de projet",Tableau2[[#This Row],[Project]])</f>
        <v>pas de projet</v>
      </c>
      <c r="F14970" s="9">
        <f>MONTH(Tableau2[[#This Row],[Date]])</f>
        <v>6</v>
      </c>
      <c r="G14970" s="9">
        <f>YEAR(Tableau2[[#This Row],[Date]])</f>
        <v>2025</v>
      </c>
      <c r="H14970" s="9">
        <f>_xlfn.ISOWEEKNUM(Tableau2[[#This Row],[Date]])</f>
        <v>26</v>
      </c>
    </row>
    <row r="14971" spans="1:8" hidden="1" x14ac:dyDescent="0.25">
      <c r="A14971" t="s">
        <v>12</v>
      </c>
      <c r="B14971">
        <f t="shared" ref="B14971:B14976" si="682">111111+1</f>
        <v>111112</v>
      </c>
      <c r="C14971" s="3">
        <v>45838</v>
      </c>
      <c r="D14971">
        <v>8</v>
      </c>
      <c r="E14971" s="9" t="str">
        <f>IF(Tableau2[[#This Row],[Project]]="","pas de projet",Tableau2[[#This Row],[Project]])</f>
        <v>0DC377</v>
      </c>
      <c r="F14971" s="9">
        <f>MONTH(Tableau2[[#This Row],[Date]])</f>
        <v>6</v>
      </c>
      <c r="G14971" s="9">
        <f>YEAR(Tableau2[[#This Row],[Date]])</f>
        <v>2025</v>
      </c>
      <c r="H14971" s="9">
        <f>_xlfn.ISOWEEKNUM(Tableau2[[#This Row],[Date]])</f>
        <v>27</v>
      </c>
    </row>
    <row r="14972" spans="1:8" hidden="1" x14ac:dyDescent="0.25">
      <c r="A14972" t="s">
        <v>22</v>
      </c>
      <c r="B14972">
        <f t="shared" si="682"/>
        <v>111112</v>
      </c>
      <c r="C14972" s="3">
        <v>45834</v>
      </c>
      <c r="D14972">
        <v>8</v>
      </c>
      <c r="E14972" s="9" t="str">
        <f>IF(Tableau2[[#This Row],[Project]]="","pas de projet",Tableau2[[#This Row],[Project]])</f>
        <v>0DC376</v>
      </c>
      <c r="F14972" s="9">
        <f>MONTH(Tableau2[[#This Row],[Date]])</f>
        <v>6</v>
      </c>
      <c r="G14972" s="9">
        <f>YEAR(Tableau2[[#This Row],[Date]])</f>
        <v>2025</v>
      </c>
      <c r="H14972" s="9">
        <f>_xlfn.ISOWEEKNUM(Tableau2[[#This Row],[Date]])</f>
        <v>26</v>
      </c>
    </row>
    <row r="14973" spans="1:8" hidden="1" x14ac:dyDescent="0.25">
      <c r="A14973" t="s">
        <v>32</v>
      </c>
      <c r="B14973">
        <f t="shared" si="682"/>
        <v>111112</v>
      </c>
      <c r="C14973" s="3">
        <v>45832</v>
      </c>
      <c r="D14973">
        <v>8</v>
      </c>
      <c r="E14973" s="9" t="str">
        <f>IF(Tableau2[[#This Row],[Project]]="","pas de projet",Tableau2[[#This Row],[Project]])</f>
        <v>0NC378</v>
      </c>
      <c r="F14973" s="9">
        <f>MONTH(Tableau2[[#This Row],[Date]])</f>
        <v>6</v>
      </c>
      <c r="G14973" s="9">
        <f>YEAR(Tableau2[[#This Row],[Date]])</f>
        <v>2025</v>
      </c>
      <c r="H14973" s="9">
        <f>_xlfn.ISOWEEKNUM(Tableau2[[#This Row],[Date]])</f>
        <v>26</v>
      </c>
    </row>
    <row r="14974" spans="1:8" hidden="1" x14ac:dyDescent="0.25">
      <c r="A14974" t="s">
        <v>11</v>
      </c>
      <c r="B14974">
        <f t="shared" si="682"/>
        <v>111112</v>
      </c>
      <c r="C14974" s="3">
        <v>45833</v>
      </c>
      <c r="D14974">
        <v>2</v>
      </c>
      <c r="E14974" s="9" t="str">
        <f>IF(Tableau2[[#This Row],[Project]]="","pas de projet",Tableau2[[#This Row],[Project]])</f>
        <v>0NC376</v>
      </c>
      <c r="F14974" s="9">
        <f>MONTH(Tableau2[[#This Row],[Date]])</f>
        <v>6</v>
      </c>
      <c r="G14974" s="9">
        <f>YEAR(Tableau2[[#This Row],[Date]])</f>
        <v>2025</v>
      </c>
      <c r="H14974" s="9">
        <f>_xlfn.ISOWEEKNUM(Tableau2[[#This Row],[Date]])</f>
        <v>26</v>
      </c>
    </row>
    <row r="14975" spans="1:8" hidden="1" x14ac:dyDescent="0.25">
      <c r="A14975" t="s">
        <v>10</v>
      </c>
      <c r="B14975">
        <f t="shared" si="682"/>
        <v>111112</v>
      </c>
      <c r="C14975" s="3">
        <v>45833</v>
      </c>
      <c r="D14975">
        <v>3</v>
      </c>
      <c r="E14975" s="9" t="str">
        <f>IF(Tableau2[[#This Row],[Project]]="","pas de projet",Tableau2[[#This Row],[Project]])</f>
        <v>0NC377</v>
      </c>
      <c r="F14975" s="9">
        <f>MONTH(Tableau2[[#This Row],[Date]])</f>
        <v>6</v>
      </c>
      <c r="G14975" s="9">
        <f>YEAR(Tableau2[[#This Row],[Date]])</f>
        <v>2025</v>
      </c>
      <c r="H14975" s="9">
        <f>_xlfn.ISOWEEKNUM(Tableau2[[#This Row],[Date]])</f>
        <v>26</v>
      </c>
    </row>
    <row r="14976" spans="1:8" hidden="1" x14ac:dyDescent="0.25">
      <c r="A14976" t="s">
        <v>32</v>
      </c>
      <c r="B14976">
        <f t="shared" si="682"/>
        <v>111112</v>
      </c>
      <c r="C14976" s="3">
        <v>45833</v>
      </c>
      <c r="D14976">
        <v>3</v>
      </c>
      <c r="E14976" s="9" t="str">
        <f>IF(Tableau2[[#This Row],[Project]]="","pas de projet",Tableau2[[#This Row],[Project]])</f>
        <v>0NC378</v>
      </c>
      <c r="F14976" s="9">
        <f>MONTH(Tableau2[[#This Row],[Date]])</f>
        <v>6</v>
      </c>
      <c r="G14976" s="9">
        <f>YEAR(Tableau2[[#This Row],[Date]])</f>
        <v>2025</v>
      </c>
      <c r="H14976" s="9">
        <f>_xlfn.ISOWEEKNUM(Tableau2[[#This Row],[Date]])</f>
        <v>26</v>
      </c>
    </row>
    <row r="14977" spans="1:8" hidden="1" x14ac:dyDescent="0.25">
      <c r="A14977" t="s">
        <v>12</v>
      </c>
      <c r="B14977">
        <v>114</v>
      </c>
      <c r="C14977" s="3">
        <v>45833</v>
      </c>
      <c r="D14977">
        <v>23</v>
      </c>
      <c r="E14977" s="9" t="str">
        <f>IF(Tableau2[[#This Row],[Project]]="","pas de projet",Tableau2[[#This Row],[Project]])</f>
        <v>0DC377</v>
      </c>
      <c r="F14977" s="9">
        <f>MONTH(Tableau2[[#This Row],[Date]])</f>
        <v>6</v>
      </c>
      <c r="G14977" s="9">
        <f>YEAR(Tableau2[[#This Row],[Date]])</f>
        <v>2025</v>
      </c>
      <c r="H14977" s="9">
        <f>_xlfn.ISOWEEKNUM(Tableau2[[#This Row],[Date]])</f>
        <v>26</v>
      </c>
    </row>
    <row r="14978" spans="1:8" hidden="1" x14ac:dyDescent="0.25">
      <c r="A14978" t="s">
        <v>10</v>
      </c>
      <c r="B14978">
        <v>114</v>
      </c>
      <c r="C14978" s="3">
        <v>45833</v>
      </c>
      <c r="D14978">
        <v>8</v>
      </c>
      <c r="E14978" s="9" t="str">
        <f>IF(Tableau2[[#This Row],[Project]]="","pas de projet",Tableau2[[#This Row],[Project]])</f>
        <v>0NC377</v>
      </c>
      <c r="F14978" s="9">
        <f>MONTH(Tableau2[[#This Row],[Date]])</f>
        <v>6</v>
      </c>
      <c r="G14978" s="9">
        <f>YEAR(Tableau2[[#This Row],[Date]])</f>
        <v>2025</v>
      </c>
      <c r="H14978" s="9">
        <f>_xlfn.ISOWEEKNUM(Tableau2[[#This Row],[Date]])</f>
        <v>26</v>
      </c>
    </row>
    <row r="14979" spans="1:8" hidden="1" x14ac:dyDescent="0.25">
      <c r="A14979" t="s">
        <v>10</v>
      </c>
      <c r="B14979">
        <v>114</v>
      </c>
      <c r="C14979" s="3">
        <v>45833</v>
      </c>
      <c r="D14979">
        <v>20</v>
      </c>
      <c r="E14979" s="9" t="str">
        <f>IF(Tableau2[[#This Row],[Project]]="","pas de projet",Tableau2[[#This Row],[Project]])</f>
        <v>0NC377</v>
      </c>
      <c r="F14979" s="9">
        <f>MONTH(Tableau2[[#This Row],[Date]])</f>
        <v>6</v>
      </c>
      <c r="G14979" s="9">
        <f>YEAR(Tableau2[[#This Row],[Date]])</f>
        <v>2025</v>
      </c>
      <c r="H14979" s="9">
        <f>_xlfn.ISOWEEKNUM(Tableau2[[#This Row],[Date]])</f>
        <v>26</v>
      </c>
    </row>
    <row r="14980" spans="1:8" hidden="1" x14ac:dyDescent="0.25">
      <c r="A14980" t="s">
        <v>10</v>
      </c>
      <c r="B14980">
        <v>114</v>
      </c>
      <c r="C14980" s="3">
        <v>45832</v>
      </c>
      <c r="D14980">
        <v>7</v>
      </c>
      <c r="E14980" s="9" t="str">
        <f>IF(Tableau2[[#This Row],[Project]]="","pas de projet",Tableau2[[#This Row],[Project]])</f>
        <v>0NC377</v>
      </c>
      <c r="F14980" s="9">
        <f>MONTH(Tableau2[[#This Row],[Date]])</f>
        <v>6</v>
      </c>
      <c r="G14980" s="9">
        <f>YEAR(Tableau2[[#This Row],[Date]])</f>
        <v>2025</v>
      </c>
      <c r="H14980" s="9">
        <f>_xlfn.ISOWEEKNUM(Tableau2[[#This Row],[Date]])</f>
        <v>26</v>
      </c>
    </row>
    <row r="14981" spans="1:8" hidden="1" x14ac:dyDescent="0.25">
      <c r="A14981" t="s">
        <v>12</v>
      </c>
      <c r="B14981">
        <v>114</v>
      </c>
      <c r="C14981" s="3">
        <v>45832</v>
      </c>
      <c r="D14981">
        <v>32</v>
      </c>
      <c r="E14981" s="9" t="str">
        <f>IF(Tableau2[[#This Row],[Project]]="","pas de projet",Tableau2[[#This Row],[Project]])</f>
        <v>0DC377</v>
      </c>
      <c r="F14981" s="9">
        <f>MONTH(Tableau2[[#This Row],[Date]])</f>
        <v>6</v>
      </c>
      <c r="G14981" s="9">
        <f>YEAR(Tableau2[[#This Row],[Date]])</f>
        <v>2025</v>
      </c>
      <c r="H14981" s="9">
        <f>_xlfn.ISOWEEKNUM(Tableau2[[#This Row],[Date]])</f>
        <v>26</v>
      </c>
    </row>
    <row r="14982" spans="1:8" hidden="1" x14ac:dyDescent="0.25">
      <c r="A14982" t="s">
        <v>10</v>
      </c>
      <c r="B14982">
        <v>114</v>
      </c>
      <c r="C14982" s="3">
        <v>45832</v>
      </c>
      <c r="D14982">
        <v>20</v>
      </c>
      <c r="E14982" s="9" t="str">
        <f>IF(Tableau2[[#This Row],[Project]]="","pas de projet",Tableau2[[#This Row],[Project]])</f>
        <v>0NC377</v>
      </c>
      <c r="F14982" s="9">
        <f>MONTH(Tableau2[[#This Row],[Date]])</f>
        <v>6</v>
      </c>
      <c r="G14982" s="9">
        <f>YEAR(Tableau2[[#This Row],[Date]])</f>
        <v>2025</v>
      </c>
      <c r="H14982" s="9">
        <f>_xlfn.ISOWEEKNUM(Tableau2[[#This Row],[Date]])</f>
        <v>26</v>
      </c>
    </row>
    <row r="14983" spans="1:8" hidden="1" x14ac:dyDescent="0.25">
      <c r="A14983" t="s">
        <v>10</v>
      </c>
      <c r="B14983">
        <v>114</v>
      </c>
      <c r="C14983" s="3">
        <v>45831</v>
      </c>
      <c r="D14983">
        <v>3</v>
      </c>
      <c r="E14983" s="9" t="str">
        <f>IF(Tableau2[[#This Row],[Project]]="","pas de projet",Tableau2[[#This Row],[Project]])</f>
        <v>0NC377</v>
      </c>
      <c r="F14983" s="9">
        <f>MONTH(Tableau2[[#This Row],[Date]])</f>
        <v>6</v>
      </c>
      <c r="G14983" s="9">
        <f>YEAR(Tableau2[[#This Row],[Date]])</f>
        <v>2025</v>
      </c>
      <c r="H14983" s="9">
        <f>_xlfn.ISOWEEKNUM(Tableau2[[#This Row],[Date]])</f>
        <v>26</v>
      </c>
    </row>
    <row r="14984" spans="1:8" hidden="1" x14ac:dyDescent="0.25">
      <c r="A14984" t="s">
        <v>10</v>
      </c>
      <c r="B14984">
        <v>114</v>
      </c>
      <c r="C14984" s="3">
        <v>45828</v>
      </c>
      <c r="D14984">
        <v>3</v>
      </c>
      <c r="E14984" s="9" t="str">
        <f>IF(Tableau2[[#This Row],[Project]]="","pas de projet",Tableau2[[#This Row],[Project]])</f>
        <v>0NC377</v>
      </c>
      <c r="F14984" s="9">
        <f>MONTH(Tableau2[[#This Row],[Date]])</f>
        <v>6</v>
      </c>
      <c r="G14984" s="9">
        <f>YEAR(Tableau2[[#This Row],[Date]])</f>
        <v>2025</v>
      </c>
      <c r="H14984" s="9">
        <f>_xlfn.ISOWEEKNUM(Tableau2[[#This Row],[Date]])</f>
        <v>25</v>
      </c>
    </row>
    <row r="14985" spans="1:8" hidden="1" x14ac:dyDescent="0.25">
      <c r="B14985">
        <f t="shared" ref="B14985:B15017" si="683">111111+1</f>
        <v>111112</v>
      </c>
      <c r="C14985" s="3">
        <v>45833</v>
      </c>
      <c r="D14985">
        <v>8</v>
      </c>
      <c r="E14985" s="9" t="str">
        <f>IF(Tableau2[[#This Row],[Project]]="","pas de projet",Tableau2[[#This Row],[Project]])</f>
        <v>pas de projet</v>
      </c>
      <c r="F14985" s="9">
        <f>MONTH(Tableau2[[#This Row],[Date]])</f>
        <v>6</v>
      </c>
      <c r="G14985" s="9">
        <f>YEAR(Tableau2[[#This Row],[Date]])</f>
        <v>2025</v>
      </c>
      <c r="H14985" s="9">
        <f>_xlfn.ISOWEEKNUM(Tableau2[[#This Row],[Date]])</f>
        <v>26</v>
      </c>
    </row>
    <row r="14986" spans="1:8" hidden="1" x14ac:dyDescent="0.25">
      <c r="B14986">
        <f t="shared" si="683"/>
        <v>111112</v>
      </c>
      <c r="C14986" s="3">
        <v>45828</v>
      </c>
      <c r="D14986">
        <v>8</v>
      </c>
      <c r="E14986" s="9" t="str">
        <f>IF(Tableau2[[#This Row],[Project]]="","pas de projet",Tableau2[[#This Row],[Project]])</f>
        <v>pas de projet</v>
      </c>
      <c r="F14986" s="9">
        <f>MONTH(Tableau2[[#This Row],[Date]])</f>
        <v>6</v>
      </c>
      <c r="G14986" s="9">
        <f>YEAR(Tableau2[[#This Row],[Date]])</f>
        <v>2025</v>
      </c>
      <c r="H14986" s="9">
        <f>_xlfn.ISOWEEKNUM(Tableau2[[#This Row],[Date]])</f>
        <v>25</v>
      </c>
    </row>
    <row r="14987" spans="1:8" hidden="1" x14ac:dyDescent="0.25">
      <c r="B14987">
        <f t="shared" si="683"/>
        <v>111112</v>
      </c>
      <c r="C14987" s="3">
        <v>45828</v>
      </c>
      <c r="D14987">
        <v>8</v>
      </c>
      <c r="E14987" s="9" t="str">
        <f>IF(Tableau2[[#This Row],[Project]]="","pas de projet",Tableau2[[#This Row],[Project]])</f>
        <v>pas de projet</v>
      </c>
      <c r="F14987" s="9">
        <f>MONTH(Tableau2[[#This Row],[Date]])</f>
        <v>6</v>
      </c>
      <c r="G14987" s="9">
        <f>YEAR(Tableau2[[#This Row],[Date]])</f>
        <v>2025</v>
      </c>
      <c r="H14987" s="9">
        <f>_xlfn.ISOWEEKNUM(Tableau2[[#This Row],[Date]])</f>
        <v>25</v>
      </c>
    </row>
    <row r="14988" spans="1:8" hidden="1" x14ac:dyDescent="0.25">
      <c r="B14988">
        <f t="shared" si="683"/>
        <v>111112</v>
      </c>
      <c r="C14988" s="3">
        <v>45828</v>
      </c>
      <c r="D14988">
        <v>8</v>
      </c>
      <c r="E14988" s="9" t="str">
        <f>IF(Tableau2[[#This Row],[Project]]="","pas de projet",Tableau2[[#This Row],[Project]])</f>
        <v>pas de projet</v>
      </c>
      <c r="F14988" s="9">
        <f>MONTH(Tableau2[[#This Row],[Date]])</f>
        <v>6</v>
      </c>
      <c r="G14988" s="9">
        <f>YEAR(Tableau2[[#This Row],[Date]])</f>
        <v>2025</v>
      </c>
      <c r="H14988" s="9">
        <f>_xlfn.ISOWEEKNUM(Tableau2[[#This Row],[Date]])</f>
        <v>25</v>
      </c>
    </row>
    <row r="14989" spans="1:8" hidden="1" x14ac:dyDescent="0.25">
      <c r="B14989">
        <f t="shared" si="683"/>
        <v>111112</v>
      </c>
      <c r="C14989" s="3">
        <v>45828</v>
      </c>
      <c r="D14989">
        <v>8</v>
      </c>
      <c r="E14989" s="9" t="str">
        <f>IF(Tableau2[[#This Row],[Project]]="","pas de projet",Tableau2[[#This Row],[Project]])</f>
        <v>pas de projet</v>
      </c>
      <c r="F14989" s="9">
        <f>MONTH(Tableau2[[#This Row],[Date]])</f>
        <v>6</v>
      </c>
      <c r="G14989" s="9">
        <f>YEAR(Tableau2[[#This Row],[Date]])</f>
        <v>2025</v>
      </c>
      <c r="H14989" s="9">
        <f>_xlfn.ISOWEEKNUM(Tableau2[[#This Row],[Date]])</f>
        <v>25</v>
      </c>
    </row>
    <row r="14990" spans="1:8" hidden="1" x14ac:dyDescent="0.25">
      <c r="B14990">
        <f t="shared" si="683"/>
        <v>111112</v>
      </c>
      <c r="C14990" s="3">
        <v>45828</v>
      </c>
      <c r="D14990">
        <v>8</v>
      </c>
      <c r="E14990" s="9" t="str">
        <f>IF(Tableau2[[#This Row],[Project]]="","pas de projet",Tableau2[[#This Row],[Project]])</f>
        <v>pas de projet</v>
      </c>
      <c r="F14990" s="9">
        <f>MONTH(Tableau2[[#This Row],[Date]])</f>
        <v>6</v>
      </c>
      <c r="G14990" s="9">
        <f>YEAR(Tableau2[[#This Row],[Date]])</f>
        <v>2025</v>
      </c>
      <c r="H14990" s="9">
        <f>_xlfn.ISOWEEKNUM(Tableau2[[#This Row],[Date]])</f>
        <v>25</v>
      </c>
    </row>
    <row r="14991" spans="1:8" hidden="1" x14ac:dyDescent="0.25">
      <c r="B14991">
        <f t="shared" si="683"/>
        <v>111112</v>
      </c>
      <c r="C14991" s="3">
        <v>45828</v>
      </c>
      <c r="D14991">
        <v>8</v>
      </c>
      <c r="E14991" s="9" t="str">
        <f>IF(Tableau2[[#This Row],[Project]]="","pas de projet",Tableau2[[#This Row],[Project]])</f>
        <v>pas de projet</v>
      </c>
      <c r="F14991" s="9">
        <f>MONTH(Tableau2[[#This Row],[Date]])</f>
        <v>6</v>
      </c>
      <c r="G14991" s="9">
        <f>YEAR(Tableau2[[#This Row],[Date]])</f>
        <v>2025</v>
      </c>
      <c r="H14991" s="9">
        <f>_xlfn.ISOWEEKNUM(Tableau2[[#This Row],[Date]])</f>
        <v>25</v>
      </c>
    </row>
    <row r="14992" spans="1:8" hidden="1" x14ac:dyDescent="0.25">
      <c r="B14992">
        <f t="shared" si="683"/>
        <v>111112</v>
      </c>
      <c r="C14992" s="3">
        <v>45831</v>
      </c>
      <c r="D14992">
        <v>8</v>
      </c>
      <c r="E14992" s="9" t="str">
        <f>IF(Tableau2[[#This Row],[Project]]="","pas de projet",Tableau2[[#This Row],[Project]])</f>
        <v>pas de projet</v>
      </c>
      <c r="F14992" s="9">
        <f>MONTH(Tableau2[[#This Row],[Date]])</f>
        <v>6</v>
      </c>
      <c r="G14992" s="9">
        <f>YEAR(Tableau2[[#This Row],[Date]])</f>
        <v>2025</v>
      </c>
      <c r="H14992" s="9">
        <f>_xlfn.ISOWEEKNUM(Tableau2[[#This Row],[Date]])</f>
        <v>26</v>
      </c>
    </row>
    <row r="14993" spans="1:8" hidden="1" x14ac:dyDescent="0.25">
      <c r="B14993">
        <f t="shared" si="683"/>
        <v>111112</v>
      </c>
      <c r="C14993" s="3">
        <v>45831</v>
      </c>
      <c r="D14993">
        <v>8</v>
      </c>
      <c r="E14993" s="9" t="str">
        <f>IF(Tableau2[[#This Row],[Project]]="","pas de projet",Tableau2[[#This Row],[Project]])</f>
        <v>pas de projet</v>
      </c>
      <c r="F14993" s="9">
        <f>MONTH(Tableau2[[#This Row],[Date]])</f>
        <v>6</v>
      </c>
      <c r="G14993" s="9">
        <f>YEAR(Tableau2[[#This Row],[Date]])</f>
        <v>2025</v>
      </c>
      <c r="H14993" s="9">
        <f>_xlfn.ISOWEEKNUM(Tableau2[[#This Row],[Date]])</f>
        <v>26</v>
      </c>
    </row>
    <row r="14994" spans="1:8" hidden="1" x14ac:dyDescent="0.25">
      <c r="B14994">
        <f t="shared" si="683"/>
        <v>111112</v>
      </c>
      <c r="C14994" s="3">
        <v>45831</v>
      </c>
      <c r="D14994">
        <v>8</v>
      </c>
      <c r="E14994" s="9" t="str">
        <f>IF(Tableau2[[#This Row],[Project]]="","pas de projet",Tableau2[[#This Row],[Project]])</f>
        <v>pas de projet</v>
      </c>
      <c r="F14994" s="9">
        <f>MONTH(Tableau2[[#This Row],[Date]])</f>
        <v>6</v>
      </c>
      <c r="G14994" s="9">
        <f>YEAR(Tableau2[[#This Row],[Date]])</f>
        <v>2025</v>
      </c>
      <c r="H14994" s="9">
        <f>_xlfn.ISOWEEKNUM(Tableau2[[#This Row],[Date]])</f>
        <v>26</v>
      </c>
    </row>
    <row r="14995" spans="1:8" hidden="1" x14ac:dyDescent="0.25">
      <c r="B14995">
        <f t="shared" si="683"/>
        <v>111112</v>
      </c>
      <c r="C14995" s="3">
        <v>45831</v>
      </c>
      <c r="D14995">
        <v>8</v>
      </c>
      <c r="E14995" s="9" t="str">
        <f>IF(Tableau2[[#This Row],[Project]]="","pas de projet",Tableau2[[#This Row],[Project]])</f>
        <v>pas de projet</v>
      </c>
      <c r="F14995" s="9">
        <f>MONTH(Tableau2[[#This Row],[Date]])</f>
        <v>6</v>
      </c>
      <c r="G14995" s="9">
        <f>YEAR(Tableau2[[#This Row],[Date]])</f>
        <v>2025</v>
      </c>
      <c r="H14995" s="9">
        <f>_xlfn.ISOWEEKNUM(Tableau2[[#This Row],[Date]])</f>
        <v>26</v>
      </c>
    </row>
    <row r="14996" spans="1:8" hidden="1" x14ac:dyDescent="0.25">
      <c r="B14996">
        <f t="shared" si="683"/>
        <v>111112</v>
      </c>
      <c r="C14996" s="3">
        <v>45831</v>
      </c>
      <c r="D14996">
        <v>8</v>
      </c>
      <c r="E14996" s="9" t="str">
        <f>IF(Tableau2[[#This Row],[Project]]="","pas de projet",Tableau2[[#This Row],[Project]])</f>
        <v>pas de projet</v>
      </c>
      <c r="F14996" s="9">
        <f>MONTH(Tableau2[[#This Row],[Date]])</f>
        <v>6</v>
      </c>
      <c r="G14996" s="9">
        <f>YEAR(Tableau2[[#This Row],[Date]])</f>
        <v>2025</v>
      </c>
      <c r="H14996" s="9">
        <f>_xlfn.ISOWEEKNUM(Tableau2[[#This Row],[Date]])</f>
        <v>26</v>
      </c>
    </row>
    <row r="14997" spans="1:8" hidden="1" x14ac:dyDescent="0.25">
      <c r="B14997">
        <f t="shared" si="683"/>
        <v>111112</v>
      </c>
      <c r="C14997" s="3">
        <v>45831</v>
      </c>
      <c r="D14997">
        <v>8</v>
      </c>
      <c r="E14997" s="9" t="str">
        <f>IF(Tableau2[[#This Row],[Project]]="","pas de projet",Tableau2[[#This Row],[Project]])</f>
        <v>pas de projet</v>
      </c>
      <c r="F14997" s="9">
        <f>MONTH(Tableau2[[#This Row],[Date]])</f>
        <v>6</v>
      </c>
      <c r="G14997" s="9">
        <f>YEAR(Tableau2[[#This Row],[Date]])</f>
        <v>2025</v>
      </c>
      <c r="H14997" s="9">
        <f>_xlfn.ISOWEEKNUM(Tableau2[[#This Row],[Date]])</f>
        <v>26</v>
      </c>
    </row>
    <row r="14998" spans="1:8" hidden="1" x14ac:dyDescent="0.25">
      <c r="B14998">
        <f t="shared" si="683"/>
        <v>111112</v>
      </c>
      <c r="C14998" s="3">
        <v>45832</v>
      </c>
      <c r="D14998">
        <v>8</v>
      </c>
      <c r="E14998" s="9" t="str">
        <f>IF(Tableau2[[#This Row],[Project]]="","pas de projet",Tableau2[[#This Row],[Project]])</f>
        <v>pas de projet</v>
      </c>
      <c r="F14998" s="9">
        <f>MONTH(Tableau2[[#This Row],[Date]])</f>
        <v>6</v>
      </c>
      <c r="G14998" s="9">
        <f>YEAR(Tableau2[[#This Row],[Date]])</f>
        <v>2025</v>
      </c>
      <c r="H14998" s="9">
        <f>_xlfn.ISOWEEKNUM(Tableau2[[#This Row],[Date]])</f>
        <v>26</v>
      </c>
    </row>
    <row r="14999" spans="1:8" hidden="1" x14ac:dyDescent="0.25">
      <c r="B14999">
        <f t="shared" si="683"/>
        <v>111112</v>
      </c>
      <c r="C14999" s="3">
        <v>45832</v>
      </c>
      <c r="D14999">
        <v>8</v>
      </c>
      <c r="E14999" s="9" t="str">
        <f>IF(Tableau2[[#This Row],[Project]]="","pas de projet",Tableau2[[#This Row],[Project]])</f>
        <v>pas de projet</v>
      </c>
      <c r="F14999" s="9">
        <f>MONTH(Tableau2[[#This Row],[Date]])</f>
        <v>6</v>
      </c>
      <c r="G14999" s="9">
        <f>YEAR(Tableau2[[#This Row],[Date]])</f>
        <v>2025</v>
      </c>
      <c r="H14999" s="9">
        <f>_xlfn.ISOWEEKNUM(Tableau2[[#This Row],[Date]])</f>
        <v>26</v>
      </c>
    </row>
    <row r="15000" spans="1:8" hidden="1" x14ac:dyDescent="0.25">
      <c r="B15000">
        <f t="shared" si="683"/>
        <v>111112</v>
      </c>
      <c r="C15000" s="3">
        <v>45832</v>
      </c>
      <c r="D15000">
        <v>8</v>
      </c>
      <c r="E15000" s="9" t="str">
        <f>IF(Tableau2[[#This Row],[Project]]="","pas de projet",Tableau2[[#This Row],[Project]])</f>
        <v>pas de projet</v>
      </c>
      <c r="F15000" s="9">
        <f>MONTH(Tableau2[[#This Row],[Date]])</f>
        <v>6</v>
      </c>
      <c r="G15000" s="9">
        <f>YEAR(Tableau2[[#This Row],[Date]])</f>
        <v>2025</v>
      </c>
      <c r="H15000" s="9">
        <f>_xlfn.ISOWEEKNUM(Tableau2[[#This Row],[Date]])</f>
        <v>26</v>
      </c>
    </row>
    <row r="15001" spans="1:8" hidden="1" x14ac:dyDescent="0.25">
      <c r="B15001">
        <f t="shared" si="683"/>
        <v>111112</v>
      </c>
      <c r="C15001" s="3">
        <v>45832</v>
      </c>
      <c r="D15001">
        <v>8</v>
      </c>
      <c r="E15001" s="9" t="str">
        <f>IF(Tableau2[[#This Row],[Project]]="","pas de projet",Tableau2[[#This Row],[Project]])</f>
        <v>pas de projet</v>
      </c>
      <c r="F15001" s="9">
        <f>MONTH(Tableau2[[#This Row],[Date]])</f>
        <v>6</v>
      </c>
      <c r="G15001" s="9">
        <f>YEAR(Tableau2[[#This Row],[Date]])</f>
        <v>2025</v>
      </c>
      <c r="H15001" s="9">
        <f>_xlfn.ISOWEEKNUM(Tableau2[[#This Row],[Date]])</f>
        <v>26</v>
      </c>
    </row>
    <row r="15002" spans="1:8" hidden="1" x14ac:dyDescent="0.25">
      <c r="B15002">
        <f t="shared" si="683"/>
        <v>111112</v>
      </c>
      <c r="C15002" s="3">
        <v>45832</v>
      </c>
      <c r="D15002">
        <v>8</v>
      </c>
      <c r="E15002" s="9" t="str">
        <f>IF(Tableau2[[#This Row],[Project]]="","pas de projet",Tableau2[[#This Row],[Project]])</f>
        <v>pas de projet</v>
      </c>
      <c r="F15002" s="9">
        <f>MONTH(Tableau2[[#This Row],[Date]])</f>
        <v>6</v>
      </c>
      <c r="G15002" s="9">
        <f>YEAR(Tableau2[[#This Row],[Date]])</f>
        <v>2025</v>
      </c>
      <c r="H15002" s="9">
        <f>_xlfn.ISOWEEKNUM(Tableau2[[#This Row],[Date]])</f>
        <v>26</v>
      </c>
    </row>
    <row r="15003" spans="1:8" hidden="1" x14ac:dyDescent="0.25">
      <c r="B15003">
        <f t="shared" si="683"/>
        <v>111112</v>
      </c>
      <c r="C15003" s="3">
        <v>45832</v>
      </c>
      <c r="D15003">
        <v>8</v>
      </c>
      <c r="E15003" s="9" t="str">
        <f>IF(Tableau2[[#This Row],[Project]]="","pas de projet",Tableau2[[#This Row],[Project]])</f>
        <v>pas de projet</v>
      </c>
      <c r="F15003" s="9">
        <f>MONTH(Tableau2[[#This Row],[Date]])</f>
        <v>6</v>
      </c>
      <c r="G15003" s="9">
        <f>YEAR(Tableau2[[#This Row],[Date]])</f>
        <v>2025</v>
      </c>
      <c r="H15003" s="9">
        <f>_xlfn.ISOWEEKNUM(Tableau2[[#This Row],[Date]])</f>
        <v>26</v>
      </c>
    </row>
    <row r="15004" spans="1:8" hidden="1" x14ac:dyDescent="0.25">
      <c r="A15004" t="s">
        <v>22</v>
      </c>
      <c r="B15004">
        <f t="shared" si="683"/>
        <v>111112</v>
      </c>
      <c r="C15004" s="3">
        <v>45838</v>
      </c>
      <c r="D15004">
        <v>8</v>
      </c>
      <c r="E15004" s="9" t="str">
        <f>IF(Tableau2[[#This Row],[Project]]="","pas de projet",Tableau2[[#This Row],[Project]])</f>
        <v>0DC376</v>
      </c>
      <c r="F15004" s="9">
        <f>MONTH(Tableau2[[#This Row],[Date]])</f>
        <v>6</v>
      </c>
      <c r="G15004" s="9">
        <f>YEAR(Tableau2[[#This Row],[Date]])</f>
        <v>2025</v>
      </c>
      <c r="H15004" s="9">
        <f>_xlfn.ISOWEEKNUM(Tableau2[[#This Row],[Date]])</f>
        <v>27</v>
      </c>
    </row>
    <row r="15005" spans="1:8" hidden="1" x14ac:dyDescent="0.25">
      <c r="A15005" t="s">
        <v>12</v>
      </c>
      <c r="B15005">
        <f t="shared" si="683"/>
        <v>111112</v>
      </c>
      <c r="C15005" s="3">
        <v>45835</v>
      </c>
      <c r="D15005">
        <v>8</v>
      </c>
      <c r="E15005" s="9" t="str">
        <f>IF(Tableau2[[#This Row],[Project]]="","pas de projet",Tableau2[[#This Row],[Project]])</f>
        <v>0DC377</v>
      </c>
      <c r="F15005" s="9">
        <f>MONTH(Tableau2[[#This Row],[Date]])</f>
        <v>6</v>
      </c>
      <c r="G15005" s="9">
        <f>YEAR(Tableau2[[#This Row],[Date]])</f>
        <v>2025</v>
      </c>
      <c r="H15005" s="9">
        <f>_xlfn.ISOWEEKNUM(Tableau2[[#This Row],[Date]])</f>
        <v>26</v>
      </c>
    </row>
    <row r="15006" spans="1:8" hidden="1" x14ac:dyDescent="0.25">
      <c r="A15006" t="s">
        <v>12</v>
      </c>
      <c r="B15006">
        <f t="shared" si="683"/>
        <v>111112</v>
      </c>
      <c r="C15006" s="3">
        <v>45834</v>
      </c>
      <c r="D15006">
        <v>2</v>
      </c>
      <c r="E15006" s="9" t="str">
        <f>IF(Tableau2[[#This Row],[Project]]="","pas de projet",Tableau2[[#This Row],[Project]])</f>
        <v>0DC377</v>
      </c>
      <c r="F15006" s="9">
        <f>MONTH(Tableau2[[#This Row],[Date]])</f>
        <v>6</v>
      </c>
      <c r="G15006" s="9">
        <f>YEAR(Tableau2[[#This Row],[Date]])</f>
        <v>2025</v>
      </c>
      <c r="H15006" s="9">
        <f>_xlfn.ISOWEEKNUM(Tableau2[[#This Row],[Date]])</f>
        <v>26</v>
      </c>
    </row>
    <row r="15007" spans="1:8" hidden="1" x14ac:dyDescent="0.25">
      <c r="A15007" t="s">
        <v>22</v>
      </c>
      <c r="B15007">
        <f t="shared" si="683"/>
        <v>111112</v>
      </c>
      <c r="C15007" s="3">
        <v>45834</v>
      </c>
      <c r="D15007">
        <v>4</v>
      </c>
      <c r="E15007" s="9" t="str">
        <f>IF(Tableau2[[#This Row],[Project]]="","pas de projet",Tableau2[[#This Row],[Project]])</f>
        <v>0DC376</v>
      </c>
      <c r="F15007" s="9">
        <f>MONTH(Tableau2[[#This Row],[Date]])</f>
        <v>6</v>
      </c>
      <c r="G15007" s="9">
        <f>YEAR(Tableau2[[#This Row],[Date]])</f>
        <v>2025</v>
      </c>
      <c r="H15007" s="9">
        <f>_xlfn.ISOWEEKNUM(Tableau2[[#This Row],[Date]])</f>
        <v>26</v>
      </c>
    </row>
    <row r="15008" spans="1:8" hidden="1" x14ac:dyDescent="0.25">
      <c r="A15008" t="s">
        <v>13</v>
      </c>
      <c r="B15008">
        <f t="shared" si="683"/>
        <v>111112</v>
      </c>
      <c r="C15008" s="3">
        <v>45834</v>
      </c>
      <c r="D15008">
        <v>2</v>
      </c>
      <c r="E15008" s="9" t="str">
        <f>IF(Tableau2[[#This Row],[Project]]="","pas de projet",Tableau2[[#This Row],[Project]])</f>
        <v>0DC378</v>
      </c>
      <c r="F15008" s="9">
        <f>MONTH(Tableau2[[#This Row],[Date]])</f>
        <v>6</v>
      </c>
      <c r="G15008" s="9">
        <f>YEAR(Tableau2[[#This Row],[Date]])</f>
        <v>2025</v>
      </c>
      <c r="H15008" s="9">
        <f>_xlfn.ISOWEEKNUM(Tableau2[[#This Row],[Date]])</f>
        <v>26</v>
      </c>
    </row>
    <row r="15009" spans="1:8" hidden="1" x14ac:dyDescent="0.25">
      <c r="A15009" t="s">
        <v>22</v>
      </c>
      <c r="B15009">
        <f t="shared" si="683"/>
        <v>111112</v>
      </c>
      <c r="C15009" s="3">
        <v>45828</v>
      </c>
      <c r="D15009">
        <v>8</v>
      </c>
      <c r="E15009" s="9" t="str">
        <f>IF(Tableau2[[#This Row],[Project]]="","pas de projet",Tableau2[[#This Row],[Project]])</f>
        <v>0DC376</v>
      </c>
      <c r="F15009" s="9">
        <f>MONTH(Tableau2[[#This Row],[Date]])</f>
        <v>6</v>
      </c>
      <c r="G15009" s="9">
        <f>YEAR(Tableau2[[#This Row],[Date]])</f>
        <v>2025</v>
      </c>
      <c r="H15009" s="9">
        <f>_xlfn.ISOWEEKNUM(Tableau2[[#This Row],[Date]])</f>
        <v>25</v>
      </c>
    </row>
    <row r="15010" spans="1:8" hidden="1" x14ac:dyDescent="0.25">
      <c r="A15010" t="s">
        <v>22</v>
      </c>
      <c r="B15010">
        <f t="shared" si="683"/>
        <v>111112</v>
      </c>
      <c r="C15010" s="3">
        <v>45827</v>
      </c>
      <c r="D15010">
        <v>8</v>
      </c>
      <c r="E15010" s="9" t="str">
        <f>IF(Tableau2[[#This Row],[Project]]="","pas de projet",Tableau2[[#This Row],[Project]])</f>
        <v>0DC376</v>
      </c>
      <c r="F15010" s="9">
        <f>MONTH(Tableau2[[#This Row],[Date]])</f>
        <v>6</v>
      </c>
      <c r="G15010" s="9">
        <f>YEAR(Tableau2[[#This Row],[Date]])</f>
        <v>2025</v>
      </c>
      <c r="H15010" s="9">
        <f>_xlfn.ISOWEEKNUM(Tableau2[[#This Row],[Date]])</f>
        <v>25</v>
      </c>
    </row>
    <row r="15011" spans="1:8" hidden="1" x14ac:dyDescent="0.25">
      <c r="A15011" t="s">
        <v>22</v>
      </c>
      <c r="B15011">
        <f t="shared" si="683"/>
        <v>111112</v>
      </c>
      <c r="C15011" s="3">
        <v>45826</v>
      </c>
      <c r="D15011">
        <v>4</v>
      </c>
      <c r="E15011" s="9" t="str">
        <f>IF(Tableau2[[#This Row],[Project]]="","pas de projet",Tableau2[[#This Row],[Project]])</f>
        <v>0DC376</v>
      </c>
      <c r="F15011" s="9">
        <f>MONTH(Tableau2[[#This Row],[Date]])</f>
        <v>6</v>
      </c>
      <c r="G15011" s="9">
        <f>YEAR(Tableau2[[#This Row],[Date]])</f>
        <v>2025</v>
      </c>
      <c r="H15011" s="9">
        <f>_xlfn.ISOWEEKNUM(Tableau2[[#This Row],[Date]])</f>
        <v>25</v>
      </c>
    </row>
    <row r="15012" spans="1:8" hidden="1" x14ac:dyDescent="0.25">
      <c r="A15012" t="s">
        <v>12</v>
      </c>
      <c r="B15012">
        <f t="shared" si="683"/>
        <v>111112</v>
      </c>
      <c r="C15012" s="3">
        <v>45826</v>
      </c>
      <c r="D15012">
        <v>4</v>
      </c>
      <c r="E15012" s="9" t="str">
        <f>IF(Tableau2[[#This Row],[Project]]="","pas de projet",Tableau2[[#This Row],[Project]])</f>
        <v>0DC377</v>
      </c>
      <c r="F15012" s="9">
        <f>MONTH(Tableau2[[#This Row],[Date]])</f>
        <v>6</v>
      </c>
      <c r="G15012" s="9">
        <f>YEAR(Tableau2[[#This Row],[Date]])</f>
        <v>2025</v>
      </c>
      <c r="H15012" s="9">
        <f>_xlfn.ISOWEEKNUM(Tableau2[[#This Row],[Date]])</f>
        <v>25</v>
      </c>
    </row>
    <row r="15013" spans="1:8" hidden="1" x14ac:dyDescent="0.25">
      <c r="A15013" t="s">
        <v>22</v>
      </c>
      <c r="B15013">
        <f t="shared" si="683"/>
        <v>111112</v>
      </c>
      <c r="C15013" s="3">
        <v>45831</v>
      </c>
      <c r="D15013">
        <v>8</v>
      </c>
      <c r="E15013" s="9" t="str">
        <f>IF(Tableau2[[#This Row],[Project]]="","pas de projet",Tableau2[[#This Row],[Project]])</f>
        <v>0DC376</v>
      </c>
      <c r="F15013" s="9">
        <f>MONTH(Tableau2[[#This Row],[Date]])</f>
        <v>6</v>
      </c>
      <c r="G15013" s="9">
        <f>YEAR(Tableau2[[#This Row],[Date]])</f>
        <v>2025</v>
      </c>
      <c r="H15013" s="9">
        <f>_xlfn.ISOWEEKNUM(Tableau2[[#This Row],[Date]])</f>
        <v>26</v>
      </c>
    </row>
    <row r="15014" spans="1:8" hidden="1" x14ac:dyDescent="0.25">
      <c r="A15014" t="s">
        <v>12</v>
      </c>
      <c r="B15014">
        <f t="shared" si="683"/>
        <v>111112</v>
      </c>
      <c r="C15014" s="3">
        <v>45832</v>
      </c>
      <c r="D15014">
        <v>6</v>
      </c>
      <c r="E15014" s="9" t="str">
        <f>IF(Tableau2[[#This Row],[Project]]="","pas de projet",Tableau2[[#This Row],[Project]])</f>
        <v>0DC377</v>
      </c>
      <c r="F15014" s="9">
        <f>MONTH(Tableau2[[#This Row],[Date]])</f>
        <v>6</v>
      </c>
      <c r="G15014" s="9">
        <f>YEAR(Tableau2[[#This Row],[Date]])</f>
        <v>2025</v>
      </c>
      <c r="H15014" s="9">
        <f>_xlfn.ISOWEEKNUM(Tableau2[[#This Row],[Date]])</f>
        <v>26</v>
      </c>
    </row>
    <row r="15015" spans="1:8" hidden="1" x14ac:dyDescent="0.25">
      <c r="A15015" t="s">
        <v>13</v>
      </c>
      <c r="B15015">
        <f t="shared" si="683"/>
        <v>111112</v>
      </c>
      <c r="C15015" s="3">
        <v>45832</v>
      </c>
      <c r="D15015">
        <v>2</v>
      </c>
      <c r="E15015" s="9" t="str">
        <f>IF(Tableau2[[#This Row],[Project]]="","pas de projet",Tableau2[[#This Row],[Project]])</f>
        <v>0DC378</v>
      </c>
      <c r="F15015" s="9">
        <f>MONTH(Tableau2[[#This Row],[Date]])</f>
        <v>6</v>
      </c>
      <c r="G15015" s="9">
        <f>YEAR(Tableau2[[#This Row],[Date]])</f>
        <v>2025</v>
      </c>
      <c r="H15015" s="9">
        <f>_xlfn.ISOWEEKNUM(Tableau2[[#This Row],[Date]])</f>
        <v>26</v>
      </c>
    </row>
    <row r="15016" spans="1:8" hidden="1" x14ac:dyDescent="0.25">
      <c r="A15016" t="s">
        <v>13</v>
      </c>
      <c r="B15016">
        <f t="shared" si="683"/>
        <v>111112</v>
      </c>
      <c r="C15016" s="3">
        <v>45833</v>
      </c>
      <c r="D15016">
        <v>4</v>
      </c>
      <c r="E15016" s="9" t="str">
        <f>IF(Tableau2[[#This Row],[Project]]="","pas de projet",Tableau2[[#This Row],[Project]])</f>
        <v>0DC378</v>
      </c>
      <c r="F15016" s="9">
        <f>MONTH(Tableau2[[#This Row],[Date]])</f>
        <v>6</v>
      </c>
      <c r="G15016" s="9">
        <f>YEAR(Tableau2[[#This Row],[Date]])</f>
        <v>2025</v>
      </c>
      <c r="H15016" s="9">
        <f>_xlfn.ISOWEEKNUM(Tableau2[[#This Row],[Date]])</f>
        <v>26</v>
      </c>
    </row>
    <row r="15017" spans="1:8" hidden="1" x14ac:dyDescent="0.25">
      <c r="A15017" t="s">
        <v>12</v>
      </c>
      <c r="B15017">
        <f t="shared" si="683"/>
        <v>111112</v>
      </c>
      <c r="C15017" s="3">
        <v>45833</v>
      </c>
      <c r="D15017">
        <v>4</v>
      </c>
      <c r="E15017" s="9" t="str">
        <f>IF(Tableau2[[#This Row],[Project]]="","pas de projet",Tableau2[[#This Row],[Project]])</f>
        <v>0DC377</v>
      </c>
      <c r="F15017" s="9">
        <f>MONTH(Tableau2[[#This Row],[Date]])</f>
        <v>6</v>
      </c>
      <c r="G15017" s="9">
        <f>YEAR(Tableau2[[#This Row],[Date]])</f>
        <v>2025</v>
      </c>
      <c r="H15017" s="9">
        <f>_xlfn.ISOWEEKNUM(Tableau2[[#This Row],[Date]])</f>
        <v>26</v>
      </c>
    </row>
    <row r="15018" spans="1:8" hidden="1" x14ac:dyDescent="0.25">
      <c r="A15018" t="s">
        <v>9</v>
      </c>
      <c r="B15018">
        <v>6</v>
      </c>
      <c r="C15018" s="3">
        <v>45832</v>
      </c>
      <c r="D15018">
        <v>18</v>
      </c>
      <c r="E15018" s="9" t="str">
        <f>IF(Tableau2[[#This Row],[Project]]="","pas de projet",Tableau2[[#This Row],[Project]])</f>
        <v>0SC377</v>
      </c>
      <c r="F15018" s="9">
        <f>MONTH(Tableau2[[#This Row],[Date]])</f>
        <v>6</v>
      </c>
      <c r="G15018" s="9">
        <f>YEAR(Tableau2[[#This Row],[Date]])</f>
        <v>2025</v>
      </c>
      <c r="H15018" s="9">
        <f>_xlfn.ISOWEEKNUM(Tableau2[[#This Row],[Date]])</f>
        <v>26</v>
      </c>
    </row>
    <row r="15019" spans="1:8" hidden="1" x14ac:dyDescent="0.25">
      <c r="A15019" t="s">
        <v>22</v>
      </c>
      <c r="B15019">
        <v>6</v>
      </c>
      <c r="C15019" s="3">
        <v>45832</v>
      </c>
      <c r="D15019">
        <v>8</v>
      </c>
      <c r="E15019" s="9" t="str">
        <f>IF(Tableau2[[#This Row],[Project]]="","pas de projet",Tableau2[[#This Row],[Project]])</f>
        <v>0DC376</v>
      </c>
      <c r="F15019" s="9">
        <f>MONTH(Tableau2[[#This Row],[Date]])</f>
        <v>6</v>
      </c>
      <c r="G15019" s="9">
        <f>YEAR(Tableau2[[#This Row],[Date]])</f>
        <v>2025</v>
      </c>
      <c r="H15019" s="9">
        <f>_xlfn.ISOWEEKNUM(Tableau2[[#This Row],[Date]])</f>
        <v>26</v>
      </c>
    </row>
    <row r="15020" spans="1:8" hidden="1" x14ac:dyDescent="0.25">
      <c r="A15020" t="s">
        <v>8</v>
      </c>
      <c r="B15020">
        <v>6</v>
      </c>
      <c r="C15020" s="3">
        <v>45832</v>
      </c>
      <c r="D15020">
        <v>64</v>
      </c>
      <c r="E15020" s="9" t="str">
        <f>IF(Tableau2[[#This Row],[Project]]="","pas de projet",Tableau2[[#This Row],[Project]])</f>
        <v>Fara proiect</v>
      </c>
      <c r="F15020" s="9">
        <f>MONTH(Tableau2[[#This Row],[Date]])</f>
        <v>6</v>
      </c>
      <c r="G15020" s="9">
        <f>YEAR(Tableau2[[#This Row],[Date]])</f>
        <v>2025</v>
      </c>
      <c r="H15020" s="9">
        <f>_xlfn.ISOWEEKNUM(Tableau2[[#This Row],[Date]])</f>
        <v>26</v>
      </c>
    </row>
    <row r="15021" spans="1:8" hidden="1" x14ac:dyDescent="0.25">
      <c r="A15021" t="s">
        <v>8</v>
      </c>
      <c r="B15021">
        <v>6</v>
      </c>
      <c r="C15021" s="3">
        <v>45832</v>
      </c>
      <c r="D15021">
        <v>34</v>
      </c>
      <c r="E15021" s="9" t="str">
        <f>IF(Tableau2[[#This Row],[Project]]="","pas de projet",Tableau2[[#This Row],[Project]])</f>
        <v>Fara proiect</v>
      </c>
      <c r="F15021" s="9">
        <f>MONTH(Tableau2[[#This Row],[Date]])</f>
        <v>6</v>
      </c>
      <c r="G15021" s="9">
        <f>YEAR(Tableau2[[#This Row],[Date]])</f>
        <v>2025</v>
      </c>
      <c r="H15021" s="9">
        <f>_xlfn.ISOWEEKNUM(Tableau2[[#This Row],[Date]])</f>
        <v>26</v>
      </c>
    </row>
    <row r="15022" spans="1:8" hidden="1" x14ac:dyDescent="0.25">
      <c r="A15022" t="s">
        <v>32</v>
      </c>
      <c r="B15022">
        <v>6</v>
      </c>
      <c r="C15022" s="3">
        <v>45832</v>
      </c>
      <c r="D15022">
        <v>18</v>
      </c>
      <c r="E15022" s="9" t="str">
        <f>IF(Tableau2[[#This Row],[Project]]="","pas de projet",Tableau2[[#This Row],[Project]])</f>
        <v>0NC378</v>
      </c>
      <c r="F15022" s="9">
        <f>MONTH(Tableau2[[#This Row],[Date]])</f>
        <v>6</v>
      </c>
      <c r="G15022" s="9">
        <f>YEAR(Tableau2[[#This Row],[Date]])</f>
        <v>2025</v>
      </c>
      <c r="H15022" s="9">
        <f>_xlfn.ISOWEEKNUM(Tableau2[[#This Row],[Date]])</f>
        <v>26</v>
      </c>
    </row>
    <row r="15023" spans="1:8" hidden="1" x14ac:dyDescent="0.25">
      <c r="A15023" t="s">
        <v>32</v>
      </c>
      <c r="B15023">
        <v>6</v>
      </c>
      <c r="C15023" s="3">
        <v>45832</v>
      </c>
      <c r="D15023">
        <v>56</v>
      </c>
      <c r="E15023" s="9" t="str">
        <f>IF(Tableau2[[#This Row],[Project]]="","pas de projet",Tableau2[[#This Row],[Project]])</f>
        <v>0NC378</v>
      </c>
      <c r="F15023" s="9">
        <f>MONTH(Tableau2[[#This Row],[Date]])</f>
        <v>6</v>
      </c>
      <c r="G15023" s="9">
        <f>YEAR(Tableau2[[#This Row],[Date]])</f>
        <v>2025</v>
      </c>
      <c r="H15023" s="9">
        <f>_xlfn.ISOWEEKNUM(Tableau2[[#This Row],[Date]])</f>
        <v>26</v>
      </c>
    </row>
    <row r="15024" spans="1:8" hidden="1" x14ac:dyDescent="0.25">
      <c r="A15024" t="s">
        <v>32</v>
      </c>
      <c r="B15024">
        <v>6</v>
      </c>
      <c r="C15024" s="3">
        <v>45832</v>
      </c>
      <c r="D15024">
        <v>18</v>
      </c>
      <c r="E15024" s="9" t="str">
        <f>IF(Tableau2[[#This Row],[Project]]="","pas de projet",Tableau2[[#This Row],[Project]])</f>
        <v>0NC378</v>
      </c>
      <c r="F15024" s="9">
        <f>MONTH(Tableau2[[#This Row],[Date]])</f>
        <v>6</v>
      </c>
      <c r="G15024" s="9">
        <f>YEAR(Tableau2[[#This Row],[Date]])</f>
        <v>2025</v>
      </c>
      <c r="H15024" s="9">
        <f>_xlfn.ISOWEEKNUM(Tableau2[[#This Row],[Date]])</f>
        <v>26</v>
      </c>
    </row>
    <row r="15025" spans="1:8" hidden="1" x14ac:dyDescent="0.25">
      <c r="A15025" t="s">
        <v>10</v>
      </c>
      <c r="B15025">
        <v>7</v>
      </c>
      <c r="C15025" s="3">
        <v>45832</v>
      </c>
      <c r="D15025">
        <v>18</v>
      </c>
      <c r="E15025" s="9" t="str">
        <f>IF(Tableau2[[#This Row],[Project]]="","pas de projet",Tableau2[[#This Row],[Project]])</f>
        <v>0NC377</v>
      </c>
      <c r="F15025" s="9">
        <f>MONTH(Tableau2[[#This Row],[Date]])</f>
        <v>6</v>
      </c>
      <c r="G15025" s="9">
        <f>YEAR(Tableau2[[#This Row],[Date]])</f>
        <v>2025</v>
      </c>
      <c r="H15025" s="9">
        <f>_xlfn.ISOWEEKNUM(Tableau2[[#This Row],[Date]])</f>
        <v>26</v>
      </c>
    </row>
    <row r="15026" spans="1:8" hidden="1" x14ac:dyDescent="0.25">
      <c r="A15026" t="s">
        <v>12</v>
      </c>
      <c r="B15026">
        <f t="shared" ref="B15026:B15029" si="684">111111+1</f>
        <v>111112</v>
      </c>
      <c r="C15026" s="3">
        <v>45833</v>
      </c>
      <c r="D15026">
        <v>4</v>
      </c>
      <c r="E15026" s="9" t="str">
        <f>IF(Tableau2[[#This Row],[Project]]="","pas de projet",Tableau2[[#This Row],[Project]])</f>
        <v>0DC377</v>
      </c>
      <c r="F15026" s="9">
        <f>MONTH(Tableau2[[#This Row],[Date]])</f>
        <v>6</v>
      </c>
      <c r="G15026" s="9">
        <f>YEAR(Tableau2[[#This Row],[Date]])</f>
        <v>2025</v>
      </c>
      <c r="H15026" s="9">
        <f>_xlfn.ISOWEEKNUM(Tableau2[[#This Row],[Date]])</f>
        <v>26</v>
      </c>
    </row>
    <row r="15027" spans="1:8" hidden="1" x14ac:dyDescent="0.25">
      <c r="A15027" t="s">
        <v>22</v>
      </c>
      <c r="B15027">
        <f t="shared" si="684"/>
        <v>111112</v>
      </c>
      <c r="C15027" s="3">
        <v>45833</v>
      </c>
      <c r="D15027">
        <v>5</v>
      </c>
      <c r="E15027" s="9" t="str">
        <f>IF(Tableau2[[#This Row],[Project]]="","pas de projet",Tableau2[[#This Row],[Project]])</f>
        <v>0DC376</v>
      </c>
      <c r="F15027" s="9">
        <f>MONTH(Tableau2[[#This Row],[Date]])</f>
        <v>6</v>
      </c>
      <c r="G15027" s="9">
        <f>YEAR(Tableau2[[#This Row],[Date]])</f>
        <v>2025</v>
      </c>
      <c r="H15027" s="9">
        <f>_xlfn.ISOWEEKNUM(Tableau2[[#This Row],[Date]])</f>
        <v>26</v>
      </c>
    </row>
    <row r="15028" spans="1:8" hidden="1" x14ac:dyDescent="0.25">
      <c r="B15028">
        <f t="shared" si="684"/>
        <v>111112</v>
      </c>
      <c r="C15028" s="3">
        <v>45833</v>
      </c>
      <c r="D15028">
        <v>8</v>
      </c>
      <c r="E15028" s="9" t="str">
        <f>IF(Tableau2[[#This Row],[Project]]="","pas de projet",Tableau2[[#This Row],[Project]])</f>
        <v>pas de projet</v>
      </c>
      <c r="F15028" s="9">
        <f>MONTH(Tableau2[[#This Row],[Date]])</f>
        <v>6</v>
      </c>
      <c r="G15028" s="9">
        <f>YEAR(Tableau2[[#This Row],[Date]])</f>
        <v>2025</v>
      </c>
      <c r="H15028" s="9">
        <f>_xlfn.ISOWEEKNUM(Tableau2[[#This Row],[Date]])</f>
        <v>26</v>
      </c>
    </row>
    <row r="15029" spans="1:8" hidden="1" x14ac:dyDescent="0.25">
      <c r="B15029">
        <f t="shared" si="684"/>
        <v>111112</v>
      </c>
      <c r="C15029" s="3">
        <v>45833</v>
      </c>
      <c r="D15029">
        <v>8</v>
      </c>
      <c r="E15029" s="9" t="str">
        <f>IF(Tableau2[[#This Row],[Project]]="","pas de projet",Tableau2[[#This Row],[Project]])</f>
        <v>pas de projet</v>
      </c>
      <c r="F15029" s="9">
        <f>MONTH(Tableau2[[#This Row],[Date]])</f>
        <v>6</v>
      </c>
      <c r="G15029" s="9">
        <f>YEAR(Tableau2[[#This Row],[Date]])</f>
        <v>2025</v>
      </c>
      <c r="H15029" s="9">
        <f>_xlfn.ISOWEEKNUM(Tableau2[[#This Row],[Date]])</f>
        <v>26</v>
      </c>
    </row>
    <row r="15030" spans="1:8" hidden="1" x14ac:dyDescent="0.25">
      <c r="A15030" t="s">
        <v>12</v>
      </c>
      <c r="B15030">
        <v>7</v>
      </c>
      <c r="C15030" s="3">
        <v>45832</v>
      </c>
      <c r="D15030">
        <v>18</v>
      </c>
      <c r="E15030" s="9" t="str">
        <f>IF(Tableau2[[#This Row],[Project]]="","pas de projet",Tableau2[[#This Row],[Project]])</f>
        <v>0DC377</v>
      </c>
      <c r="F15030" s="9">
        <f>MONTH(Tableau2[[#This Row],[Date]])</f>
        <v>6</v>
      </c>
      <c r="G15030" s="9">
        <f>YEAR(Tableau2[[#This Row],[Date]])</f>
        <v>2025</v>
      </c>
      <c r="H15030" s="9">
        <f>_xlfn.ISOWEEKNUM(Tableau2[[#This Row],[Date]])</f>
        <v>26</v>
      </c>
    </row>
    <row r="15031" spans="1:8" hidden="1" x14ac:dyDescent="0.25">
      <c r="A15031" t="s">
        <v>12</v>
      </c>
      <c r="B15031">
        <v>7</v>
      </c>
      <c r="C15031" s="3">
        <v>45832</v>
      </c>
      <c r="D15031">
        <v>26</v>
      </c>
      <c r="E15031" s="9" t="str">
        <f>IF(Tableau2[[#This Row],[Project]]="","pas de projet",Tableau2[[#This Row],[Project]])</f>
        <v>0DC377</v>
      </c>
      <c r="F15031" s="9">
        <f>MONTH(Tableau2[[#This Row],[Date]])</f>
        <v>6</v>
      </c>
      <c r="G15031" s="9">
        <f>YEAR(Tableau2[[#This Row],[Date]])</f>
        <v>2025</v>
      </c>
      <c r="H15031" s="9">
        <f>_xlfn.ISOWEEKNUM(Tableau2[[#This Row],[Date]])</f>
        <v>26</v>
      </c>
    </row>
    <row r="15032" spans="1:8" hidden="1" x14ac:dyDescent="0.25">
      <c r="A15032" t="s">
        <v>22</v>
      </c>
      <c r="B15032">
        <v>7</v>
      </c>
      <c r="C15032" s="3">
        <v>45832</v>
      </c>
      <c r="D15032">
        <v>26</v>
      </c>
      <c r="E15032" s="9" t="str">
        <f>IF(Tableau2[[#This Row],[Project]]="","pas de projet",Tableau2[[#This Row],[Project]])</f>
        <v>0DC376</v>
      </c>
      <c r="F15032" s="9">
        <f>MONTH(Tableau2[[#This Row],[Date]])</f>
        <v>6</v>
      </c>
      <c r="G15032" s="9">
        <f>YEAR(Tableau2[[#This Row],[Date]])</f>
        <v>2025</v>
      </c>
      <c r="H15032" s="9">
        <f>_xlfn.ISOWEEKNUM(Tableau2[[#This Row],[Date]])</f>
        <v>26</v>
      </c>
    </row>
    <row r="15033" spans="1:8" hidden="1" x14ac:dyDescent="0.25">
      <c r="A15033" t="s">
        <v>22</v>
      </c>
      <c r="B15033">
        <v>7</v>
      </c>
      <c r="C15033" s="3">
        <v>45832</v>
      </c>
      <c r="D15033">
        <v>16</v>
      </c>
      <c r="E15033" s="9" t="str">
        <f>IF(Tableau2[[#This Row],[Project]]="","pas de projet",Tableau2[[#This Row],[Project]])</f>
        <v>0DC376</v>
      </c>
      <c r="F15033" s="9">
        <f>MONTH(Tableau2[[#This Row],[Date]])</f>
        <v>6</v>
      </c>
      <c r="G15033" s="9">
        <f>YEAR(Tableau2[[#This Row],[Date]])</f>
        <v>2025</v>
      </c>
      <c r="H15033" s="9">
        <f>_xlfn.ISOWEEKNUM(Tableau2[[#This Row],[Date]])</f>
        <v>26</v>
      </c>
    </row>
    <row r="15034" spans="1:8" hidden="1" x14ac:dyDescent="0.25">
      <c r="A15034" t="s">
        <v>22</v>
      </c>
      <c r="B15034">
        <v>7</v>
      </c>
      <c r="C15034" s="3">
        <v>45832</v>
      </c>
      <c r="D15034">
        <v>16</v>
      </c>
      <c r="E15034" s="9" t="str">
        <f>IF(Tableau2[[#This Row],[Project]]="","pas de projet",Tableau2[[#This Row],[Project]])</f>
        <v>0DC376</v>
      </c>
      <c r="F15034" s="9">
        <f>MONTH(Tableau2[[#This Row],[Date]])</f>
        <v>6</v>
      </c>
      <c r="G15034" s="9">
        <f>YEAR(Tableau2[[#This Row],[Date]])</f>
        <v>2025</v>
      </c>
      <c r="H15034" s="9">
        <f>_xlfn.ISOWEEKNUM(Tableau2[[#This Row],[Date]])</f>
        <v>26</v>
      </c>
    </row>
    <row r="15035" spans="1:8" hidden="1" x14ac:dyDescent="0.25">
      <c r="A15035" t="s">
        <v>22</v>
      </c>
      <c r="B15035">
        <v>7</v>
      </c>
      <c r="C15035" s="3">
        <v>45832</v>
      </c>
      <c r="D15035">
        <v>16</v>
      </c>
      <c r="E15035" s="9" t="str">
        <f>IF(Tableau2[[#This Row],[Project]]="","pas de projet",Tableau2[[#This Row],[Project]])</f>
        <v>0DC376</v>
      </c>
      <c r="F15035" s="9">
        <f>MONTH(Tableau2[[#This Row],[Date]])</f>
        <v>6</v>
      </c>
      <c r="G15035" s="9">
        <f>YEAR(Tableau2[[#This Row],[Date]])</f>
        <v>2025</v>
      </c>
      <c r="H15035" s="9">
        <f>_xlfn.ISOWEEKNUM(Tableau2[[#This Row],[Date]])</f>
        <v>26</v>
      </c>
    </row>
    <row r="15036" spans="1:8" hidden="1" x14ac:dyDescent="0.25">
      <c r="A15036" t="s">
        <v>12</v>
      </c>
      <c r="B15036">
        <v>5</v>
      </c>
      <c r="C15036" s="3">
        <v>45832</v>
      </c>
      <c r="D15036">
        <v>16</v>
      </c>
      <c r="E15036" s="9" t="str">
        <f>IF(Tableau2[[#This Row],[Project]]="","pas de projet",Tableau2[[#This Row],[Project]])</f>
        <v>0DC377</v>
      </c>
      <c r="F15036" s="9">
        <f>MONTH(Tableau2[[#This Row],[Date]])</f>
        <v>6</v>
      </c>
      <c r="G15036" s="9">
        <f>YEAR(Tableau2[[#This Row],[Date]])</f>
        <v>2025</v>
      </c>
      <c r="H15036" s="9">
        <f>_xlfn.ISOWEEKNUM(Tableau2[[#This Row],[Date]])</f>
        <v>26</v>
      </c>
    </row>
    <row r="15037" spans="1:8" hidden="1" x14ac:dyDescent="0.25">
      <c r="A15037" t="s">
        <v>22</v>
      </c>
      <c r="B15037">
        <v>5</v>
      </c>
      <c r="C15037" s="3">
        <v>45832</v>
      </c>
      <c r="D15037">
        <v>16</v>
      </c>
      <c r="E15037" s="9" t="str">
        <f>IF(Tableau2[[#This Row],[Project]]="","pas de projet",Tableau2[[#This Row],[Project]])</f>
        <v>0DC376</v>
      </c>
      <c r="F15037" s="9">
        <f>MONTH(Tableau2[[#This Row],[Date]])</f>
        <v>6</v>
      </c>
      <c r="G15037" s="9">
        <f>YEAR(Tableau2[[#This Row],[Date]])</f>
        <v>2025</v>
      </c>
      <c r="H15037" s="9">
        <f>_xlfn.ISOWEEKNUM(Tableau2[[#This Row],[Date]])</f>
        <v>26</v>
      </c>
    </row>
    <row r="15038" spans="1:8" hidden="1" x14ac:dyDescent="0.25">
      <c r="A15038" t="s">
        <v>13</v>
      </c>
      <c r="B15038">
        <v>5</v>
      </c>
      <c r="C15038" s="3">
        <v>45832</v>
      </c>
      <c r="D15038">
        <v>12</v>
      </c>
      <c r="E15038" s="9" t="str">
        <f>IF(Tableau2[[#This Row],[Project]]="","pas de projet",Tableau2[[#This Row],[Project]])</f>
        <v>0DC378</v>
      </c>
      <c r="F15038" s="9">
        <f>MONTH(Tableau2[[#This Row],[Date]])</f>
        <v>6</v>
      </c>
      <c r="G15038" s="9">
        <f>YEAR(Tableau2[[#This Row],[Date]])</f>
        <v>2025</v>
      </c>
      <c r="H15038" s="9">
        <f>_xlfn.ISOWEEKNUM(Tableau2[[#This Row],[Date]])</f>
        <v>26</v>
      </c>
    </row>
    <row r="15039" spans="1:8" hidden="1" x14ac:dyDescent="0.25">
      <c r="A15039" t="s">
        <v>13</v>
      </c>
      <c r="B15039">
        <v>5</v>
      </c>
      <c r="C15039" s="3">
        <v>45832</v>
      </c>
      <c r="D15039">
        <v>12</v>
      </c>
      <c r="E15039" s="9" t="str">
        <f>IF(Tableau2[[#This Row],[Project]]="","pas de projet",Tableau2[[#This Row],[Project]])</f>
        <v>0DC378</v>
      </c>
      <c r="F15039" s="9">
        <f>MONTH(Tableau2[[#This Row],[Date]])</f>
        <v>6</v>
      </c>
      <c r="G15039" s="9">
        <f>YEAR(Tableau2[[#This Row],[Date]])</f>
        <v>2025</v>
      </c>
      <c r="H15039" s="9">
        <f>_xlfn.ISOWEEKNUM(Tableau2[[#This Row],[Date]])</f>
        <v>26</v>
      </c>
    </row>
    <row r="15040" spans="1:8" hidden="1" x14ac:dyDescent="0.25">
      <c r="A15040" t="s">
        <v>13</v>
      </c>
      <c r="B15040">
        <v>5</v>
      </c>
      <c r="C15040" s="3">
        <v>45832</v>
      </c>
      <c r="D15040">
        <v>16</v>
      </c>
      <c r="E15040" s="9" t="str">
        <f>IF(Tableau2[[#This Row],[Project]]="","pas de projet",Tableau2[[#This Row],[Project]])</f>
        <v>0DC378</v>
      </c>
      <c r="F15040" s="9">
        <f>MONTH(Tableau2[[#This Row],[Date]])</f>
        <v>6</v>
      </c>
      <c r="G15040" s="9">
        <f>YEAR(Tableau2[[#This Row],[Date]])</f>
        <v>2025</v>
      </c>
      <c r="H15040" s="9">
        <f>_xlfn.ISOWEEKNUM(Tableau2[[#This Row],[Date]])</f>
        <v>26</v>
      </c>
    </row>
    <row r="15041" spans="1:8" hidden="1" x14ac:dyDescent="0.25">
      <c r="B15041">
        <f t="shared" ref="B15041:B15043" si="685">111111+1</f>
        <v>111112</v>
      </c>
      <c r="C15041" s="3">
        <v>45832</v>
      </c>
      <c r="D15041">
        <v>9</v>
      </c>
      <c r="E15041" s="9" t="str">
        <f>IF(Tableau2[[#This Row],[Project]]="","pas de projet",Tableau2[[#This Row],[Project]])</f>
        <v>pas de projet</v>
      </c>
      <c r="F15041" s="9">
        <f>MONTH(Tableau2[[#This Row],[Date]])</f>
        <v>6</v>
      </c>
      <c r="G15041" s="9">
        <f>YEAR(Tableau2[[#This Row],[Date]])</f>
        <v>2025</v>
      </c>
      <c r="H15041" s="9">
        <f>_xlfn.ISOWEEKNUM(Tableau2[[#This Row],[Date]])</f>
        <v>26</v>
      </c>
    </row>
    <row r="15042" spans="1:8" hidden="1" x14ac:dyDescent="0.25">
      <c r="B15042">
        <f t="shared" si="685"/>
        <v>111112</v>
      </c>
      <c r="C15042" s="3">
        <v>45832</v>
      </c>
      <c r="D15042">
        <v>0</v>
      </c>
      <c r="E15042" s="9" t="str">
        <f>IF(Tableau2[[#This Row],[Project]]="","pas de projet",Tableau2[[#This Row],[Project]])</f>
        <v>pas de projet</v>
      </c>
      <c r="F15042" s="9">
        <f>MONTH(Tableau2[[#This Row],[Date]])</f>
        <v>6</v>
      </c>
      <c r="G15042" s="9">
        <f>YEAR(Tableau2[[#This Row],[Date]])</f>
        <v>2025</v>
      </c>
      <c r="H15042" s="9">
        <f>_xlfn.ISOWEEKNUM(Tableau2[[#This Row],[Date]])</f>
        <v>26</v>
      </c>
    </row>
    <row r="15043" spans="1:8" hidden="1" x14ac:dyDescent="0.25">
      <c r="B15043">
        <f t="shared" si="685"/>
        <v>111112</v>
      </c>
      <c r="C15043" s="3">
        <v>45833</v>
      </c>
      <c r="D15043">
        <v>8</v>
      </c>
      <c r="E15043" s="9" t="str">
        <f>IF(Tableau2[[#This Row],[Project]]="","pas de projet",Tableau2[[#This Row],[Project]])</f>
        <v>pas de projet</v>
      </c>
      <c r="F15043" s="9">
        <f>MONTH(Tableau2[[#This Row],[Date]])</f>
        <v>6</v>
      </c>
      <c r="G15043" s="9">
        <f>YEAR(Tableau2[[#This Row],[Date]])</f>
        <v>2025</v>
      </c>
      <c r="H15043" s="9">
        <f>_xlfn.ISOWEEKNUM(Tableau2[[#This Row],[Date]])</f>
        <v>26</v>
      </c>
    </row>
    <row r="15044" spans="1:8" hidden="1" x14ac:dyDescent="0.25">
      <c r="B15044">
        <v>113</v>
      </c>
      <c r="C15044" s="3">
        <v>45833</v>
      </c>
      <c r="D15044">
        <v>10</v>
      </c>
      <c r="E15044" s="9" t="str">
        <f>IF(Tableau2[[#This Row],[Project]]="","pas de projet",Tableau2[[#This Row],[Project]])</f>
        <v>pas de projet</v>
      </c>
      <c r="F15044" s="9">
        <f>MONTH(Tableau2[[#This Row],[Date]])</f>
        <v>6</v>
      </c>
      <c r="G15044" s="9">
        <f>YEAR(Tableau2[[#This Row],[Date]])</f>
        <v>2025</v>
      </c>
      <c r="H15044" s="9">
        <f>_xlfn.ISOWEEKNUM(Tableau2[[#This Row],[Date]])</f>
        <v>26</v>
      </c>
    </row>
    <row r="15045" spans="1:8" hidden="1" x14ac:dyDescent="0.25">
      <c r="B15045">
        <v>113</v>
      </c>
      <c r="C15045" s="3">
        <v>45833</v>
      </c>
      <c r="D15045">
        <v>10</v>
      </c>
      <c r="E15045" s="9" t="str">
        <f>IF(Tableau2[[#This Row],[Project]]="","pas de projet",Tableau2[[#This Row],[Project]])</f>
        <v>pas de projet</v>
      </c>
      <c r="F15045" s="9">
        <f>MONTH(Tableau2[[#This Row],[Date]])</f>
        <v>6</v>
      </c>
      <c r="G15045" s="9">
        <f>YEAR(Tableau2[[#This Row],[Date]])</f>
        <v>2025</v>
      </c>
      <c r="H15045" s="9">
        <f>_xlfn.ISOWEEKNUM(Tableau2[[#This Row],[Date]])</f>
        <v>26</v>
      </c>
    </row>
    <row r="15046" spans="1:8" hidden="1" x14ac:dyDescent="0.25">
      <c r="B15046">
        <v>113</v>
      </c>
      <c r="C15046" s="3">
        <v>45833</v>
      </c>
      <c r="D15046">
        <v>10</v>
      </c>
      <c r="E15046" s="9" t="str">
        <f>IF(Tableau2[[#This Row],[Project]]="","pas de projet",Tableau2[[#This Row],[Project]])</f>
        <v>pas de projet</v>
      </c>
      <c r="F15046" s="9">
        <f>MONTH(Tableau2[[#This Row],[Date]])</f>
        <v>6</v>
      </c>
      <c r="G15046" s="9">
        <f>YEAR(Tableau2[[#This Row],[Date]])</f>
        <v>2025</v>
      </c>
      <c r="H15046" s="9">
        <f>_xlfn.ISOWEEKNUM(Tableau2[[#This Row],[Date]])</f>
        <v>26</v>
      </c>
    </row>
    <row r="15047" spans="1:8" hidden="1" x14ac:dyDescent="0.25">
      <c r="B15047">
        <v>113</v>
      </c>
      <c r="C15047" s="3">
        <v>45833</v>
      </c>
      <c r="D15047">
        <v>10</v>
      </c>
      <c r="E15047" s="9" t="str">
        <f>IF(Tableau2[[#This Row],[Project]]="","pas de projet",Tableau2[[#This Row],[Project]])</f>
        <v>pas de projet</v>
      </c>
      <c r="F15047" s="9">
        <f>MONTH(Tableau2[[#This Row],[Date]])</f>
        <v>6</v>
      </c>
      <c r="G15047" s="9">
        <f>YEAR(Tableau2[[#This Row],[Date]])</f>
        <v>2025</v>
      </c>
      <c r="H15047" s="9">
        <f>_xlfn.ISOWEEKNUM(Tableau2[[#This Row],[Date]])</f>
        <v>26</v>
      </c>
    </row>
    <row r="15048" spans="1:8" hidden="1" x14ac:dyDescent="0.25">
      <c r="A15048" t="s">
        <v>12</v>
      </c>
      <c r="B15048">
        <f t="shared" ref="B15048:B15052" si="686">111111+1</f>
        <v>111112</v>
      </c>
      <c r="C15048" s="3">
        <v>45832</v>
      </c>
      <c r="D15048">
        <v>8</v>
      </c>
      <c r="E15048" s="9" t="str">
        <f>IF(Tableau2[[#This Row],[Project]]="","pas de projet",Tableau2[[#This Row],[Project]])</f>
        <v>0DC377</v>
      </c>
      <c r="F15048" s="9">
        <f>MONTH(Tableau2[[#This Row],[Date]])</f>
        <v>6</v>
      </c>
      <c r="G15048" s="9">
        <f>YEAR(Tableau2[[#This Row],[Date]])</f>
        <v>2025</v>
      </c>
      <c r="H15048" s="9">
        <f>_xlfn.ISOWEEKNUM(Tableau2[[#This Row],[Date]])</f>
        <v>26</v>
      </c>
    </row>
    <row r="15049" spans="1:8" hidden="1" x14ac:dyDescent="0.25">
      <c r="B15049">
        <f t="shared" si="686"/>
        <v>111112</v>
      </c>
      <c r="C15049" s="3">
        <v>45833</v>
      </c>
      <c r="D15049">
        <v>8</v>
      </c>
      <c r="E15049" s="9" t="str">
        <f>IF(Tableau2[[#This Row],[Project]]="","pas de projet",Tableau2[[#This Row],[Project]])</f>
        <v>pas de projet</v>
      </c>
      <c r="F15049" s="9">
        <f>MONTH(Tableau2[[#This Row],[Date]])</f>
        <v>6</v>
      </c>
      <c r="G15049" s="9">
        <f>YEAR(Tableau2[[#This Row],[Date]])</f>
        <v>2025</v>
      </c>
      <c r="H15049" s="9">
        <f>_xlfn.ISOWEEKNUM(Tableau2[[#This Row],[Date]])</f>
        <v>26</v>
      </c>
    </row>
    <row r="15050" spans="1:8" hidden="1" x14ac:dyDescent="0.25">
      <c r="B15050">
        <f t="shared" si="686"/>
        <v>111112</v>
      </c>
      <c r="C15050" s="3">
        <v>45833</v>
      </c>
      <c r="D15050">
        <v>8</v>
      </c>
      <c r="E15050" s="9" t="str">
        <f>IF(Tableau2[[#This Row],[Project]]="","pas de projet",Tableau2[[#This Row],[Project]])</f>
        <v>pas de projet</v>
      </c>
      <c r="F15050" s="9">
        <f>MONTH(Tableau2[[#This Row],[Date]])</f>
        <v>6</v>
      </c>
      <c r="G15050" s="9">
        <f>YEAR(Tableau2[[#This Row],[Date]])</f>
        <v>2025</v>
      </c>
      <c r="H15050" s="9">
        <f>_xlfn.ISOWEEKNUM(Tableau2[[#This Row],[Date]])</f>
        <v>26</v>
      </c>
    </row>
    <row r="15051" spans="1:8" hidden="1" x14ac:dyDescent="0.25">
      <c r="B15051">
        <f t="shared" si="686"/>
        <v>111112</v>
      </c>
      <c r="C15051" s="3">
        <v>45833</v>
      </c>
      <c r="D15051">
        <v>8</v>
      </c>
      <c r="E15051" s="9" t="str">
        <f>IF(Tableau2[[#This Row],[Project]]="","pas de projet",Tableau2[[#This Row],[Project]])</f>
        <v>pas de projet</v>
      </c>
      <c r="F15051" s="9">
        <f>MONTH(Tableau2[[#This Row],[Date]])</f>
        <v>6</v>
      </c>
      <c r="G15051" s="9">
        <f>YEAR(Tableau2[[#This Row],[Date]])</f>
        <v>2025</v>
      </c>
      <c r="H15051" s="9">
        <f>_xlfn.ISOWEEKNUM(Tableau2[[#This Row],[Date]])</f>
        <v>26</v>
      </c>
    </row>
    <row r="15052" spans="1:8" hidden="1" x14ac:dyDescent="0.25">
      <c r="B15052">
        <f t="shared" si="686"/>
        <v>111112</v>
      </c>
      <c r="C15052" s="3">
        <v>45833</v>
      </c>
      <c r="D15052">
        <v>8</v>
      </c>
      <c r="E15052" s="9" t="str">
        <f>IF(Tableau2[[#This Row],[Project]]="","pas de projet",Tableau2[[#This Row],[Project]])</f>
        <v>pas de projet</v>
      </c>
      <c r="F15052" s="9">
        <f>MONTH(Tableau2[[#This Row],[Date]])</f>
        <v>6</v>
      </c>
      <c r="G15052" s="9">
        <f>YEAR(Tableau2[[#This Row],[Date]])</f>
        <v>2025</v>
      </c>
      <c r="H15052" s="9">
        <f>_xlfn.ISOWEEKNUM(Tableau2[[#This Row],[Date]])</f>
        <v>26</v>
      </c>
    </row>
    <row r="15053" spans="1:8" hidden="1" x14ac:dyDescent="0.25">
      <c r="A15053" t="s">
        <v>10</v>
      </c>
      <c r="B15053">
        <v>113</v>
      </c>
      <c r="C15053" s="3">
        <v>45833</v>
      </c>
      <c r="D15053">
        <v>8</v>
      </c>
      <c r="E15053" s="9" t="str">
        <f>IF(Tableau2[[#This Row],[Project]]="","pas de projet",Tableau2[[#This Row],[Project]])</f>
        <v>0NC377</v>
      </c>
      <c r="F15053" s="9">
        <f>MONTH(Tableau2[[#This Row],[Date]])</f>
        <v>6</v>
      </c>
      <c r="G15053" s="9">
        <f>YEAR(Tableau2[[#This Row],[Date]])</f>
        <v>2025</v>
      </c>
      <c r="H15053" s="9">
        <f>_xlfn.ISOWEEKNUM(Tableau2[[#This Row],[Date]])</f>
        <v>26</v>
      </c>
    </row>
    <row r="15054" spans="1:8" hidden="1" x14ac:dyDescent="0.25">
      <c r="B15054">
        <f t="shared" ref="B15054:B15064" si="687">111111+1</f>
        <v>111112</v>
      </c>
      <c r="C15054" s="3">
        <v>45833</v>
      </c>
      <c r="D15054">
        <v>0</v>
      </c>
      <c r="E15054" s="9" t="str">
        <f>IF(Tableau2[[#This Row],[Project]]="","pas de projet",Tableau2[[#This Row],[Project]])</f>
        <v>pas de projet</v>
      </c>
      <c r="F15054" s="9">
        <f>MONTH(Tableau2[[#This Row],[Date]])</f>
        <v>6</v>
      </c>
      <c r="G15054" s="9">
        <f>YEAR(Tableau2[[#This Row],[Date]])</f>
        <v>2025</v>
      </c>
      <c r="H15054" s="9">
        <f>_xlfn.ISOWEEKNUM(Tableau2[[#This Row],[Date]])</f>
        <v>26</v>
      </c>
    </row>
    <row r="15055" spans="1:8" hidden="1" x14ac:dyDescent="0.25">
      <c r="A15055" t="s">
        <v>10</v>
      </c>
      <c r="B15055">
        <f t="shared" si="687"/>
        <v>111112</v>
      </c>
      <c r="C15055" s="3">
        <v>45831</v>
      </c>
      <c r="D15055">
        <v>9</v>
      </c>
      <c r="E15055" s="9" t="str">
        <f>IF(Tableau2[[#This Row],[Project]]="","pas de projet",Tableau2[[#This Row],[Project]])</f>
        <v>0NC377</v>
      </c>
      <c r="F15055" s="9">
        <f>MONTH(Tableau2[[#This Row],[Date]])</f>
        <v>6</v>
      </c>
      <c r="G15055" s="9">
        <f>YEAR(Tableau2[[#This Row],[Date]])</f>
        <v>2025</v>
      </c>
      <c r="H15055" s="9">
        <f>_xlfn.ISOWEEKNUM(Tableau2[[#This Row],[Date]])</f>
        <v>26</v>
      </c>
    </row>
    <row r="15056" spans="1:8" hidden="1" x14ac:dyDescent="0.25">
      <c r="A15056" t="s">
        <v>10</v>
      </c>
      <c r="B15056">
        <f t="shared" si="687"/>
        <v>111112</v>
      </c>
      <c r="C15056" s="3">
        <v>45832</v>
      </c>
      <c r="D15056">
        <v>8</v>
      </c>
      <c r="E15056" s="9" t="str">
        <f>IF(Tableau2[[#This Row],[Project]]="","pas de projet",Tableau2[[#This Row],[Project]])</f>
        <v>0NC377</v>
      </c>
      <c r="F15056" s="9">
        <f>MONTH(Tableau2[[#This Row],[Date]])</f>
        <v>6</v>
      </c>
      <c r="G15056" s="9">
        <f>YEAR(Tableau2[[#This Row],[Date]])</f>
        <v>2025</v>
      </c>
      <c r="H15056" s="9">
        <f>_xlfn.ISOWEEKNUM(Tableau2[[#This Row],[Date]])</f>
        <v>26</v>
      </c>
    </row>
    <row r="15057" spans="1:8" hidden="1" x14ac:dyDescent="0.25">
      <c r="B15057">
        <f t="shared" si="687"/>
        <v>111112</v>
      </c>
      <c r="C15057" s="3">
        <v>45833</v>
      </c>
      <c r="D15057">
        <v>8</v>
      </c>
      <c r="E15057" s="9" t="str">
        <f>IF(Tableau2[[#This Row],[Project]]="","pas de projet",Tableau2[[#This Row],[Project]])</f>
        <v>pas de projet</v>
      </c>
      <c r="F15057" s="9">
        <f>MONTH(Tableau2[[#This Row],[Date]])</f>
        <v>6</v>
      </c>
      <c r="G15057" s="9">
        <f>YEAR(Tableau2[[#This Row],[Date]])</f>
        <v>2025</v>
      </c>
      <c r="H15057" s="9">
        <f>_xlfn.ISOWEEKNUM(Tableau2[[#This Row],[Date]])</f>
        <v>26</v>
      </c>
    </row>
    <row r="15058" spans="1:8" hidden="1" x14ac:dyDescent="0.25">
      <c r="B15058">
        <f t="shared" si="687"/>
        <v>111112</v>
      </c>
      <c r="C15058" s="3">
        <v>45832</v>
      </c>
      <c r="D15058">
        <v>8</v>
      </c>
      <c r="E15058" s="9" t="str">
        <f>IF(Tableau2[[#This Row],[Project]]="","pas de projet",Tableau2[[#This Row],[Project]])</f>
        <v>pas de projet</v>
      </c>
      <c r="F15058" s="9">
        <f>MONTH(Tableau2[[#This Row],[Date]])</f>
        <v>6</v>
      </c>
      <c r="G15058" s="9">
        <f>YEAR(Tableau2[[#This Row],[Date]])</f>
        <v>2025</v>
      </c>
      <c r="H15058" s="9">
        <f>_xlfn.ISOWEEKNUM(Tableau2[[#This Row],[Date]])</f>
        <v>26</v>
      </c>
    </row>
    <row r="15059" spans="1:8" hidden="1" x14ac:dyDescent="0.25">
      <c r="B15059">
        <f t="shared" si="687"/>
        <v>111112</v>
      </c>
      <c r="C15059" s="3">
        <v>45828</v>
      </c>
      <c r="D15059">
        <v>8</v>
      </c>
      <c r="E15059" s="9" t="str">
        <f>IF(Tableau2[[#This Row],[Project]]="","pas de projet",Tableau2[[#This Row],[Project]])</f>
        <v>pas de projet</v>
      </c>
      <c r="F15059" s="9">
        <f>MONTH(Tableau2[[#This Row],[Date]])</f>
        <v>6</v>
      </c>
      <c r="G15059" s="9">
        <f>YEAR(Tableau2[[#This Row],[Date]])</f>
        <v>2025</v>
      </c>
      <c r="H15059" s="9">
        <f>_xlfn.ISOWEEKNUM(Tableau2[[#This Row],[Date]])</f>
        <v>25</v>
      </c>
    </row>
    <row r="15060" spans="1:8" hidden="1" x14ac:dyDescent="0.25">
      <c r="B15060">
        <f t="shared" si="687"/>
        <v>111112</v>
      </c>
      <c r="C15060" s="3">
        <v>45831</v>
      </c>
      <c r="D15060">
        <v>8</v>
      </c>
      <c r="E15060" s="9" t="str">
        <f>IF(Tableau2[[#This Row],[Project]]="","pas de projet",Tableau2[[#This Row],[Project]])</f>
        <v>pas de projet</v>
      </c>
      <c r="F15060" s="9">
        <f>MONTH(Tableau2[[#This Row],[Date]])</f>
        <v>6</v>
      </c>
      <c r="G15060" s="9">
        <f>YEAR(Tableau2[[#This Row],[Date]])</f>
        <v>2025</v>
      </c>
      <c r="H15060" s="9">
        <f>_xlfn.ISOWEEKNUM(Tableau2[[#This Row],[Date]])</f>
        <v>26</v>
      </c>
    </row>
    <row r="15061" spans="1:8" hidden="1" x14ac:dyDescent="0.25">
      <c r="A15061" t="s">
        <v>12</v>
      </c>
      <c r="B15061">
        <f t="shared" si="687"/>
        <v>111112</v>
      </c>
      <c r="C15061" s="3">
        <v>45832</v>
      </c>
      <c r="D15061">
        <v>4</v>
      </c>
      <c r="E15061" s="9" t="str">
        <f>IF(Tableau2[[#This Row],[Project]]="","pas de projet",Tableau2[[#This Row],[Project]])</f>
        <v>0DC377</v>
      </c>
      <c r="F15061" s="9">
        <f>MONTH(Tableau2[[#This Row],[Date]])</f>
        <v>6</v>
      </c>
      <c r="G15061" s="9">
        <f>YEAR(Tableau2[[#This Row],[Date]])</f>
        <v>2025</v>
      </c>
      <c r="H15061" s="9">
        <f>_xlfn.ISOWEEKNUM(Tableau2[[#This Row],[Date]])</f>
        <v>26</v>
      </c>
    </row>
    <row r="15062" spans="1:8" hidden="1" x14ac:dyDescent="0.25">
      <c r="A15062" t="s">
        <v>22</v>
      </c>
      <c r="B15062">
        <f t="shared" si="687"/>
        <v>111112</v>
      </c>
      <c r="C15062" s="3">
        <v>45832</v>
      </c>
      <c r="D15062">
        <v>5</v>
      </c>
      <c r="E15062" s="9" t="str">
        <f>IF(Tableau2[[#This Row],[Project]]="","pas de projet",Tableau2[[#This Row],[Project]])</f>
        <v>0DC376</v>
      </c>
      <c r="F15062" s="9">
        <f>MONTH(Tableau2[[#This Row],[Date]])</f>
        <v>6</v>
      </c>
      <c r="G15062" s="9">
        <f>YEAR(Tableau2[[#This Row],[Date]])</f>
        <v>2025</v>
      </c>
      <c r="H15062" s="9">
        <f>_xlfn.ISOWEEKNUM(Tableau2[[#This Row],[Date]])</f>
        <v>26</v>
      </c>
    </row>
    <row r="15063" spans="1:8" hidden="1" x14ac:dyDescent="0.25">
      <c r="B15063">
        <f t="shared" si="687"/>
        <v>111112</v>
      </c>
      <c r="C15063" s="3">
        <v>45831</v>
      </c>
      <c r="D15063">
        <v>0</v>
      </c>
      <c r="E15063" s="9" t="str">
        <f>IF(Tableau2[[#This Row],[Project]]="","pas de projet",Tableau2[[#This Row],[Project]])</f>
        <v>pas de projet</v>
      </c>
      <c r="F15063" s="9">
        <f>MONTH(Tableau2[[#This Row],[Date]])</f>
        <v>6</v>
      </c>
      <c r="G15063" s="9">
        <f>YEAR(Tableau2[[#This Row],[Date]])</f>
        <v>2025</v>
      </c>
      <c r="H15063" s="9">
        <f>_xlfn.ISOWEEKNUM(Tableau2[[#This Row],[Date]])</f>
        <v>26</v>
      </c>
    </row>
    <row r="15064" spans="1:8" hidden="1" x14ac:dyDescent="0.25">
      <c r="A15064" t="s">
        <v>12</v>
      </c>
      <c r="B15064">
        <f t="shared" si="687"/>
        <v>111112</v>
      </c>
      <c r="C15064" s="3">
        <v>45827</v>
      </c>
      <c r="D15064">
        <v>4</v>
      </c>
      <c r="E15064" s="9" t="str">
        <f>IF(Tableau2[[#This Row],[Project]]="","pas de projet",Tableau2[[#This Row],[Project]])</f>
        <v>0DC377</v>
      </c>
      <c r="F15064" s="9">
        <f>MONTH(Tableau2[[#This Row],[Date]])</f>
        <v>6</v>
      </c>
      <c r="G15064" s="9">
        <f>YEAR(Tableau2[[#This Row],[Date]])</f>
        <v>2025</v>
      </c>
      <c r="H15064" s="9">
        <f>_xlfn.ISOWEEKNUM(Tableau2[[#This Row],[Date]])</f>
        <v>25</v>
      </c>
    </row>
    <row r="15065" spans="1:8" hidden="1" x14ac:dyDescent="0.25">
      <c r="A15065" t="s">
        <v>12</v>
      </c>
      <c r="B15065">
        <v>4</v>
      </c>
      <c r="C15065" s="3">
        <v>45832</v>
      </c>
      <c r="D15065">
        <v>26</v>
      </c>
      <c r="E15065" s="9" t="str">
        <f>IF(Tableau2[[#This Row],[Project]]="","pas de projet",Tableau2[[#This Row],[Project]])</f>
        <v>0DC377</v>
      </c>
      <c r="F15065" s="9">
        <f>MONTH(Tableau2[[#This Row],[Date]])</f>
        <v>6</v>
      </c>
      <c r="G15065" s="9">
        <f>YEAR(Tableau2[[#This Row],[Date]])</f>
        <v>2025</v>
      </c>
      <c r="H15065" s="9">
        <f>_xlfn.ISOWEEKNUM(Tableau2[[#This Row],[Date]])</f>
        <v>26</v>
      </c>
    </row>
    <row r="15066" spans="1:8" hidden="1" x14ac:dyDescent="0.25">
      <c r="A15066" t="s">
        <v>12</v>
      </c>
      <c r="B15066">
        <v>4</v>
      </c>
      <c r="C15066" s="3">
        <v>45832</v>
      </c>
      <c r="D15066">
        <v>16</v>
      </c>
      <c r="E15066" s="9" t="str">
        <f>IF(Tableau2[[#This Row],[Project]]="","pas de projet",Tableau2[[#This Row],[Project]])</f>
        <v>0DC377</v>
      </c>
      <c r="F15066" s="9">
        <f>MONTH(Tableau2[[#This Row],[Date]])</f>
        <v>6</v>
      </c>
      <c r="G15066" s="9">
        <f>YEAR(Tableau2[[#This Row],[Date]])</f>
        <v>2025</v>
      </c>
      <c r="H15066" s="9">
        <f>_xlfn.ISOWEEKNUM(Tableau2[[#This Row],[Date]])</f>
        <v>26</v>
      </c>
    </row>
    <row r="15067" spans="1:8" hidden="1" x14ac:dyDescent="0.25">
      <c r="A15067" t="s">
        <v>13</v>
      </c>
      <c r="B15067">
        <v>4</v>
      </c>
      <c r="C15067" s="3">
        <v>45832</v>
      </c>
      <c r="D15067">
        <v>26</v>
      </c>
      <c r="E15067" s="9" t="str">
        <f>IF(Tableau2[[#This Row],[Project]]="","pas de projet",Tableau2[[#This Row],[Project]])</f>
        <v>0DC378</v>
      </c>
      <c r="F15067" s="9">
        <f>MONTH(Tableau2[[#This Row],[Date]])</f>
        <v>6</v>
      </c>
      <c r="G15067" s="9">
        <f>YEAR(Tableau2[[#This Row],[Date]])</f>
        <v>2025</v>
      </c>
      <c r="H15067" s="9">
        <f>_xlfn.ISOWEEKNUM(Tableau2[[#This Row],[Date]])</f>
        <v>26</v>
      </c>
    </row>
    <row r="15068" spans="1:8" hidden="1" x14ac:dyDescent="0.25">
      <c r="A15068" t="s">
        <v>13</v>
      </c>
      <c r="B15068">
        <v>4</v>
      </c>
      <c r="C15068" s="3">
        <v>45832</v>
      </c>
      <c r="D15068">
        <v>24</v>
      </c>
      <c r="E15068" s="9" t="str">
        <f>IF(Tableau2[[#This Row],[Project]]="","pas de projet",Tableau2[[#This Row],[Project]])</f>
        <v>0DC378</v>
      </c>
      <c r="F15068" s="9">
        <f>MONTH(Tableau2[[#This Row],[Date]])</f>
        <v>6</v>
      </c>
      <c r="G15068" s="9">
        <f>YEAR(Tableau2[[#This Row],[Date]])</f>
        <v>2025</v>
      </c>
      <c r="H15068" s="9">
        <f>_xlfn.ISOWEEKNUM(Tableau2[[#This Row],[Date]])</f>
        <v>26</v>
      </c>
    </row>
    <row r="15069" spans="1:8" hidden="1" x14ac:dyDescent="0.25">
      <c r="A15069" t="s">
        <v>22</v>
      </c>
      <c r="B15069">
        <v>4</v>
      </c>
      <c r="C15069" s="3">
        <v>45832</v>
      </c>
      <c r="D15069">
        <v>18</v>
      </c>
      <c r="E15069" s="9" t="str">
        <f>IF(Tableau2[[#This Row],[Project]]="","pas de projet",Tableau2[[#This Row],[Project]])</f>
        <v>0DC376</v>
      </c>
      <c r="F15069" s="9">
        <f>MONTH(Tableau2[[#This Row],[Date]])</f>
        <v>6</v>
      </c>
      <c r="G15069" s="9">
        <f>YEAR(Tableau2[[#This Row],[Date]])</f>
        <v>2025</v>
      </c>
      <c r="H15069" s="9">
        <f>_xlfn.ISOWEEKNUM(Tableau2[[#This Row],[Date]])</f>
        <v>26</v>
      </c>
    </row>
    <row r="15070" spans="1:8" hidden="1" x14ac:dyDescent="0.25">
      <c r="A15070" t="s">
        <v>22</v>
      </c>
      <c r="B15070">
        <v>4</v>
      </c>
      <c r="C15070" s="3">
        <v>45832</v>
      </c>
      <c r="D15070">
        <v>24</v>
      </c>
      <c r="E15070" s="9" t="str">
        <f>IF(Tableau2[[#This Row],[Project]]="","pas de projet",Tableau2[[#This Row],[Project]])</f>
        <v>0DC376</v>
      </c>
      <c r="F15070" s="9">
        <f>MONTH(Tableau2[[#This Row],[Date]])</f>
        <v>6</v>
      </c>
      <c r="G15070" s="9">
        <f>YEAR(Tableau2[[#This Row],[Date]])</f>
        <v>2025</v>
      </c>
      <c r="H15070" s="9">
        <f>_xlfn.ISOWEEKNUM(Tableau2[[#This Row],[Date]])</f>
        <v>26</v>
      </c>
    </row>
    <row r="15071" spans="1:8" hidden="1" x14ac:dyDescent="0.25">
      <c r="A15071" t="s">
        <v>22</v>
      </c>
      <c r="B15071">
        <v>4</v>
      </c>
      <c r="C15071" s="3">
        <v>45832</v>
      </c>
      <c r="D15071">
        <v>26</v>
      </c>
      <c r="E15071" s="9" t="str">
        <f>IF(Tableau2[[#This Row],[Project]]="","pas de projet",Tableau2[[#This Row],[Project]])</f>
        <v>0DC376</v>
      </c>
      <c r="F15071" s="9">
        <f>MONTH(Tableau2[[#This Row],[Date]])</f>
        <v>6</v>
      </c>
      <c r="G15071" s="9">
        <f>YEAR(Tableau2[[#This Row],[Date]])</f>
        <v>2025</v>
      </c>
      <c r="H15071" s="9">
        <f>_xlfn.ISOWEEKNUM(Tableau2[[#This Row],[Date]])</f>
        <v>26</v>
      </c>
    </row>
    <row r="15072" spans="1:8" hidden="1" x14ac:dyDescent="0.25">
      <c r="A15072" t="s">
        <v>10</v>
      </c>
      <c r="B15072">
        <v>9</v>
      </c>
      <c r="C15072" s="3">
        <v>45832</v>
      </c>
      <c r="D15072">
        <v>40</v>
      </c>
      <c r="E15072" s="9" t="str">
        <f>IF(Tableau2[[#This Row],[Project]]="","pas de projet",Tableau2[[#This Row],[Project]])</f>
        <v>0NC377</v>
      </c>
      <c r="F15072" s="9">
        <f>MONTH(Tableau2[[#This Row],[Date]])</f>
        <v>6</v>
      </c>
      <c r="G15072" s="9">
        <f>YEAR(Tableau2[[#This Row],[Date]])</f>
        <v>2025</v>
      </c>
      <c r="H15072" s="9">
        <f>_xlfn.ISOWEEKNUM(Tableau2[[#This Row],[Date]])</f>
        <v>26</v>
      </c>
    </row>
    <row r="15073" spans="1:8" hidden="1" x14ac:dyDescent="0.25">
      <c r="A15073" t="s">
        <v>8</v>
      </c>
      <c r="B15073">
        <v>9</v>
      </c>
      <c r="C15073" s="3">
        <v>45832</v>
      </c>
      <c r="D15073">
        <v>8</v>
      </c>
      <c r="E15073" s="9" t="str">
        <f>IF(Tableau2[[#This Row],[Project]]="","pas de projet",Tableau2[[#This Row],[Project]])</f>
        <v>Fara proiect</v>
      </c>
      <c r="F15073" s="9">
        <f>MONTH(Tableau2[[#This Row],[Date]])</f>
        <v>6</v>
      </c>
      <c r="G15073" s="9">
        <f>YEAR(Tableau2[[#This Row],[Date]])</f>
        <v>2025</v>
      </c>
      <c r="H15073" s="9">
        <f>_xlfn.ISOWEEKNUM(Tableau2[[#This Row],[Date]])</f>
        <v>26</v>
      </c>
    </row>
    <row r="15074" spans="1:8" hidden="1" x14ac:dyDescent="0.25">
      <c r="A15074" t="s">
        <v>12</v>
      </c>
      <c r="B15074">
        <f t="shared" ref="B15074:B15075" si="688">111111+1</f>
        <v>111112</v>
      </c>
      <c r="C15074" s="3">
        <v>45832</v>
      </c>
      <c r="D15074">
        <v>4</v>
      </c>
      <c r="E15074" s="9" t="str">
        <f>IF(Tableau2[[#This Row],[Project]]="","pas de projet",Tableau2[[#This Row],[Project]])</f>
        <v>0DC377</v>
      </c>
      <c r="F15074" s="9">
        <f>MONTH(Tableau2[[#This Row],[Date]])</f>
        <v>6</v>
      </c>
      <c r="G15074" s="9">
        <f>YEAR(Tableau2[[#This Row],[Date]])</f>
        <v>2025</v>
      </c>
      <c r="H15074" s="9">
        <f>_xlfn.ISOWEEKNUM(Tableau2[[#This Row],[Date]])</f>
        <v>26</v>
      </c>
    </row>
    <row r="15075" spans="1:8" hidden="1" x14ac:dyDescent="0.25">
      <c r="A15075" t="s">
        <v>22</v>
      </c>
      <c r="B15075">
        <f t="shared" si="688"/>
        <v>111112</v>
      </c>
      <c r="C15075" s="3">
        <v>45832</v>
      </c>
      <c r="D15075">
        <v>4</v>
      </c>
      <c r="E15075" s="9" t="str">
        <f>IF(Tableau2[[#This Row],[Project]]="","pas de projet",Tableau2[[#This Row],[Project]])</f>
        <v>0DC376</v>
      </c>
      <c r="F15075" s="9">
        <f>MONTH(Tableau2[[#This Row],[Date]])</f>
        <v>6</v>
      </c>
      <c r="G15075" s="9">
        <f>YEAR(Tableau2[[#This Row],[Date]])</f>
        <v>2025</v>
      </c>
      <c r="H15075" s="9">
        <f>_xlfn.ISOWEEKNUM(Tableau2[[#This Row],[Date]])</f>
        <v>26</v>
      </c>
    </row>
    <row r="15076" spans="1:8" hidden="1" x14ac:dyDescent="0.25">
      <c r="A15076">
        <v>10276</v>
      </c>
      <c r="B15076">
        <v>12</v>
      </c>
      <c r="C15076" s="3">
        <v>45828</v>
      </c>
      <c r="D15076">
        <v>16</v>
      </c>
      <c r="E15076" s="9">
        <f>IF(Tableau2[[#This Row],[Project]]="","pas de projet",Tableau2[[#This Row],[Project]])</f>
        <v>10276</v>
      </c>
      <c r="F15076" s="9">
        <f>MONTH(Tableau2[[#This Row],[Date]])</f>
        <v>6</v>
      </c>
      <c r="G15076" s="9">
        <f>YEAR(Tableau2[[#This Row],[Date]])</f>
        <v>2025</v>
      </c>
      <c r="H15076" s="9">
        <f>_xlfn.ISOWEEKNUM(Tableau2[[#This Row],[Date]])</f>
        <v>25</v>
      </c>
    </row>
    <row r="15077" spans="1:8" hidden="1" x14ac:dyDescent="0.25">
      <c r="A15077" t="s">
        <v>22</v>
      </c>
      <c r="B15077">
        <v>12</v>
      </c>
      <c r="C15077" s="3">
        <v>45828</v>
      </c>
      <c r="D15077">
        <v>32</v>
      </c>
      <c r="E15077" s="9" t="str">
        <f>IF(Tableau2[[#This Row],[Project]]="","pas de projet",Tableau2[[#This Row],[Project]])</f>
        <v>0DC376</v>
      </c>
      <c r="F15077" s="9">
        <f>MONTH(Tableau2[[#This Row],[Date]])</f>
        <v>6</v>
      </c>
      <c r="G15077" s="9">
        <f>YEAR(Tableau2[[#This Row],[Date]])</f>
        <v>2025</v>
      </c>
      <c r="H15077" s="9">
        <f>_xlfn.ISOWEEKNUM(Tableau2[[#This Row],[Date]])</f>
        <v>25</v>
      </c>
    </row>
    <row r="15078" spans="1:8" hidden="1" x14ac:dyDescent="0.25">
      <c r="A15078" t="s">
        <v>12</v>
      </c>
      <c r="B15078">
        <f t="shared" ref="B15078:B15079" si="689">111111+1</f>
        <v>111112</v>
      </c>
      <c r="C15078" s="3">
        <v>45832</v>
      </c>
      <c r="D15078">
        <v>4</v>
      </c>
      <c r="E15078" s="9" t="str">
        <f>IF(Tableau2[[#This Row],[Project]]="","pas de projet",Tableau2[[#This Row],[Project]])</f>
        <v>0DC377</v>
      </c>
      <c r="F15078" s="9">
        <f>MONTH(Tableau2[[#This Row],[Date]])</f>
        <v>6</v>
      </c>
      <c r="G15078" s="9">
        <f>YEAR(Tableau2[[#This Row],[Date]])</f>
        <v>2025</v>
      </c>
      <c r="H15078" s="9">
        <f>_xlfn.ISOWEEKNUM(Tableau2[[#This Row],[Date]])</f>
        <v>26</v>
      </c>
    </row>
    <row r="15079" spans="1:8" hidden="1" x14ac:dyDescent="0.25">
      <c r="A15079" t="s">
        <v>22</v>
      </c>
      <c r="B15079">
        <f t="shared" si="689"/>
        <v>111112</v>
      </c>
      <c r="C15079" s="3">
        <v>45832</v>
      </c>
      <c r="D15079">
        <v>4</v>
      </c>
      <c r="E15079" s="9" t="str">
        <f>IF(Tableau2[[#This Row],[Project]]="","pas de projet",Tableau2[[#This Row],[Project]])</f>
        <v>0DC376</v>
      </c>
      <c r="F15079" s="9">
        <f>MONTH(Tableau2[[#This Row],[Date]])</f>
        <v>6</v>
      </c>
      <c r="G15079" s="9">
        <f>YEAR(Tableau2[[#This Row],[Date]])</f>
        <v>2025</v>
      </c>
      <c r="H15079" s="9">
        <f>_xlfn.ISOWEEKNUM(Tableau2[[#This Row],[Date]])</f>
        <v>26</v>
      </c>
    </row>
    <row r="15080" spans="1:8" hidden="1" x14ac:dyDescent="0.25">
      <c r="A15080" t="s">
        <v>32</v>
      </c>
      <c r="B15080">
        <v>7</v>
      </c>
      <c r="C15080" s="3">
        <v>45831</v>
      </c>
      <c r="D15080">
        <v>18</v>
      </c>
      <c r="E15080" s="9" t="str">
        <f>IF(Tableau2[[#This Row],[Project]]="","pas de projet",Tableau2[[#This Row],[Project]])</f>
        <v>0NC378</v>
      </c>
      <c r="F15080" s="9">
        <f>MONTH(Tableau2[[#This Row],[Date]])</f>
        <v>6</v>
      </c>
      <c r="G15080" s="9">
        <f>YEAR(Tableau2[[#This Row],[Date]])</f>
        <v>2025</v>
      </c>
      <c r="H15080" s="9">
        <f>_xlfn.ISOWEEKNUM(Tableau2[[#This Row],[Date]])</f>
        <v>26</v>
      </c>
    </row>
    <row r="15081" spans="1:8" hidden="1" x14ac:dyDescent="0.25">
      <c r="A15081" t="s">
        <v>12</v>
      </c>
      <c r="B15081">
        <v>7</v>
      </c>
      <c r="C15081" s="3">
        <v>45831</v>
      </c>
      <c r="D15081">
        <v>18</v>
      </c>
      <c r="E15081" s="9" t="str">
        <f>IF(Tableau2[[#This Row],[Project]]="","pas de projet",Tableau2[[#This Row],[Project]])</f>
        <v>0DC377</v>
      </c>
      <c r="F15081" s="9">
        <f>MONTH(Tableau2[[#This Row],[Date]])</f>
        <v>6</v>
      </c>
      <c r="G15081" s="9">
        <f>YEAR(Tableau2[[#This Row],[Date]])</f>
        <v>2025</v>
      </c>
      <c r="H15081" s="9">
        <f>_xlfn.ISOWEEKNUM(Tableau2[[#This Row],[Date]])</f>
        <v>26</v>
      </c>
    </row>
    <row r="15082" spans="1:8" hidden="1" x14ac:dyDescent="0.25">
      <c r="A15082" t="s">
        <v>12</v>
      </c>
      <c r="B15082">
        <v>7</v>
      </c>
      <c r="C15082" s="3">
        <v>45831</v>
      </c>
      <c r="D15082">
        <v>26</v>
      </c>
      <c r="E15082" s="9" t="str">
        <f>IF(Tableau2[[#This Row],[Project]]="","pas de projet",Tableau2[[#This Row],[Project]])</f>
        <v>0DC377</v>
      </c>
      <c r="F15082" s="9">
        <f>MONTH(Tableau2[[#This Row],[Date]])</f>
        <v>6</v>
      </c>
      <c r="G15082" s="9">
        <f>YEAR(Tableau2[[#This Row],[Date]])</f>
        <v>2025</v>
      </c>
      <c r="H15082" s="9">
        <f>_xlfn.ISOWEEKNUM(Tableau2[[#This Row],[Date]])</f>
        <v>26</v>
      </c>
    </row>
    <row r="15083" spans="1:8" hidden="1" x14ac:dyDescent="0.25">
      <c r="A15083" t="s">
        <v>22</v>
      </c>
      <c r="B15083">
        <v>7</v>
      </c>
      <c r="C15083" s="3">
        <v>45831</v>
      </c>
      <c r="D15083">
        <v>24</v>
      </c>
      <c r="E15083" s="9" t="str">
        <f>IF(Tableau2[[#This Row],[Project]]="","pas de projet",Tableau2[[#This Row],[Project]])</f>
        <v>0DC376</v>
      </c>
      <c r="F15083" s="9">
        <f>MONTH(Tableau2[[#This Row],[Date]])</f>
        <v>6</v>
      </c>
      <c r="G15083" s="9">
        <f>YEAR(Tableau2[[#This Row],[Date]])</f>
        <v>2025</v>
      </c>
      <c r="H15083" s="9">
        <f>_xlfn.ISOWEEKNUM(Tableau2[[#This Row],[Date]])</f>
        <v>26</v>
      </c>
    </row>
    <row r="15084" spans="1:8" hidden="1" x14ac:dyDescent="0.25">
      <c r="A15084" t="s">
        <v>22</v>
      </c>
      <c r="B15084">
        <v>7</v>
      </c>
      <c r="C15084" s="3">
        <v>45831</v>
      </c>
      <c r="D15084">
        <v>24</v>
      </c>
      <c r="E15084" s="9" t="str">
        <f>IF(Tableau2[[#This Row],[Project]]="","pas de projet",Tableau2[[#This Row],[Project]])</f>
        <v>0DC376</v>
      </c>
      <c r="F15084" s="9">
        <f>MONTH(Tableau2[[#This Row],[Date]])</f>
        <v>6</v>
      </c>
      <c r="G15084" s="9">
        <f>YEAR(Tableau2[[#This Row],[Date]])</f>
        <v>2025</v>
      </c>
      <c r="H15084" s="9">
        <f>_xlfn.ISOWEEKNUM(Tableau2[[#This Row],[Date]])</f>
        <v>26</v>
      </c>
    </row>
    <row r="15085" spans="1:8" hidden="1" x14ac:dyDescent="0.25">
      <c r="A15085" t="s">
        <v>22</v>
      </c>
      <c r="B15085">
        <v>7</v>
      </c>
      <c r="C15085" s="3">
        <v>45831</v>
      </c>
      <c r="D15085">
        <v>16</v>
      </c>
      <c r="E15085" s="9" t="str">
        <f>IF(Tableau2[[#This Row],[Project]]="","pas de projet",Tableau2[[#This Row],[Project]])</f>
        <v>0DC376</v>
      </c>
      <c r="F15085" s="9">
        <f>MONTH(Tableau2[[#This Row],[Date]])</f>
        <v>6</v>
      </c>
      <c r="G15085" s="9">
        <f>YEAR(Tableau2[[#This Row],[Date]])</f>
        <v>2025</v>
      </c>
      <c r="H15085" s="9">
        <f>_xlfn.ISOWEEKNUM(Tableau2[[#This Row],[Date]])</f>
        <v>26</v>
      </c>
    </row>
    <row r="15086" spans="1:8" hidden="1" x14ac:dyDescent="0.25">
      <c r="A15086" t="s">
        <v>22</v>
      </c>
      <c r="B15086">
        <v>7</v>
      </c>
      <c r="C15086" s="3">
        <v>45831</v>
      </c>
      <c r="D15086">
        <v>26</v>
      </c>
      <c r="E15086" s="9" t="str">
        <f>IF(Tableau2[[#This Row],[Project]]="","pas de projet",Tableau2[[#This Row],[Project]])</f>
        <v>0DC376</v>
      </c>
      <c r="F15086" s="9">
        <f>MONTH(Tableau2[[#This Row],[Date]])</f>
        <v>6</v>
      </c>
      <c r="G15086" s="9">
        <f>YEAR(Tableau2[[#This Row],[Date]])</f>
        <v>2025</v>
      </c>
      <c r="H15086" s="9">
        <f>_xlfn.ISOWEEKNUM(Tableau2[[#This Row],[Date]])</f>
        <v>26</v>
      </c>
    </row>
    <row r="15087" spans="1:8" hidden="1" x14ac:dyDescent="0.25">
      <c r="A15087" t="s">
        <v>11</v>
      </c>
      <c r="B15087">
        <f t="shared" ref="B15087:B15089" si="690">111111+1</f>
        <v>111112</v>
      </c>
      <c r="C15087" s="3">
        <v>45832</v>
      </c>
      <c r="D15087">
        <v>2</v>
      </c>
      <c r="E15087" s="9" t="str">
        <f>IF(Tableau2[[#This Row],[Project]]="","pas de projet",Tableau2[[#This Row],[Project]])</f>
        <v>0NC376</v>
      </c>
      <c r="F15087" s="9">
        <f>MONTH(Tableau2[[#This Row],[Date]])</f>
        <v>6</v>
      </c>
      <c r="G15087" s="9">
        <f>YEAR(Tableau2[[#This Row],[Date]])</f>
        <v>2025</v>
      </c>
      <c r="H15087" s="9">
        <f>_xlfn.ISOWEEKNUM(Tableau2[[#This Row],[Date]])</f>
        <v>26</v>
      </c>
    </row>
    <row r="15088" spans="1:8" hidden="1" x14ac:dyDescent="0.25">
      <c r="A15088" t="s">
        <v>10</v>
      </c>
      <c r="B15088">
        <f t="shared" si="690"/>
        <v>111112</v>
      </c>
      <c r="C15088" s="3">
        <v>45832</v>
      </c>
      <c r="D15088">
        <v>3</v>
      </c>
      <c r="E15088" s="9" t="str">
        <f>IF(Tableau2[[#This Row],[Project]]="","pas de projet",Tableau2[[#This Row],[Project]])</f>
        <v>0NC377</v>
      </c>
      <c r="F15088" s="9">
        <f>MONTH(Tableau2[[#This Row],[Date]])</f>
        <v>6</v>
      </c>
      <c r="G15088" s="9">
        <f>YEAR(Tableau2[[#This Row],[Date]])</f>
        <v>2025</v>
      </c>
      <c r="H15088" s="9">
        <f>_xlfn.ISOWEEKNUM(Tableau2[[#This Row],[Date]])</f>
        <v>26</v>
      </c>
    </row>
    <row r="15089" spans="1:8" hidden="1" x14ac:dyDescent="0.25">
      <c r="A15089" t="s">
        <v>32</v>
      </c>
      <c r="B15089">
        <f t="shared" si="690"/>
        <v>111112</v>
      </c>
      <c r="C15089" s="3">
        <v>45832</v>
      </c>
      <c r="D15089">
        <v>3</v>
      </c>
      <c r="E15089" s="9" t="str">
        <f>IF(Tableau2[[#This Row],[Project]]="","pas de projet",Tableau2[[#This Row],[Project]])</f>
        <v>0NC378</v>
      </c>
      <c r="F15089" s="9">
        <f>MONTH(Tableau2[[#This Row],[Date]])</f>
        <v>6</v>
      </c>
      <c r="G15089" s="9">
        <f>YEAR(Tableau2[[#This Row],[Date]])</f>
        <v>2025</v>
      </c>
      <c r="H15089" s="9">
        <f>_xlfn.ISOWEEKNUM(Tableau2[[#This Row],[Date]])</f>
        <v>26</v>
      </c>
    </row>
    <row r="15090" spans="1:8" hidden="1" x14ac:dyDescent="0.25">
      <c r="B15090">
        <v>111</v>
      </c>
      <c r="C15090" s="3">
        <v>45832</v>
      </c>
      <c r="D15090">
        <v>0</v>
      </c>
      <c r="E15090" s="9" t="str">
        <f>IF(Tableau2[[#This Row],[Project]]="","pas de projet",Tableau2[[#This Row],[Project]])</f>
        <v>pas de projet</v>
      </c>
      <c r="F15090" s="9">
        <f>MONTH(Tableau2[[#This Row],[Date]])</f>
        <v>6</v>
      </c>
      <c r="G15090" s="9">
        <f>YEAR(Tableau2[[#This Row],[Date]])</f>
        <v>2025</v>
      </c>
      <c r="H15090" s="9">
        <f>_xlfn.ISOWEEKNUM(Tableau2[[#This Row],[Date]])</f>
        <v>26</v>
      </c>
    </row>
    <row r="15091" spans="1:8" hidden="1" x14ac:dyDescent="0.25">
      <c r="B15091">
        <v>111</v>
      </c>
      <c r="C15091" s="3">
        <v>45832</v>
      </c>
      <c r="D15091">
        <v>8</v>
      </c>
      <c r="E15091" s="9" t="str">
        <f>IF(Tableau2[[#This Row],[Project]]="","pas de projet",Tableau2[[#This Row],[Project]])</f>
        <v>pas de projet</v>
      </c>
      <c r="F15091" s="9">
        <f>MONTH(Tableau2[[#This Row],[Date]])</f>
        <v>6</v>
      </c>
      <c r="G15091" s="9">
        <f>YEAR(Tableau2[[#This Row],[Date]])</f>
        <v>2025</v>
      </c>
      <c r="H15091" s="9">
        <f>_xlfn.ISOWEEKNUM(Tableau2[[#This Row],[Date]])</f>
        <v>26</v>
      </c>
    </row>
    <row r="15092" spans="1:8" hidden="1" x14ac:dyDescent="0.25">
      <c r="B15092">
        <v>111</v>
      </c>
      <c r="C15092" s="3">
        <v>45832</v>
      </c>
      <c r="D15092">
        <v>8</v>
      </c>
      <c r="E15092" s="9" t="str">
        <f>IF(Tableau2[[#This Row],[Project]]="","pas de projet",Tableau2[[#This Row],[Project]])</f>
        <v>pas de projet</v>
      </c>
      <c r="F15092" s="9">
        <f>MONTH(Tableau2[[#This Row],[Date]])</f>
        <v>6</v>
      </c>
      <c r="G15092" s="9">
        <f>YEAR(Tableau2[[#This Row],[Date]])</f>
        <v>2025</v>
      </c>
      <c r="H15092" s="9">
        <f>_xlfn.ISOWEEKNUM(Tableau2[[#This Row],[Date]])</f>
        <v>26</v>
      </c>
    </row>
    <row r="15093" spans="1:8" hidden="1" x14ac:dyDescent="0.25">
      <c r="B15093">
        <v>111</v>
      </c>
      <c r="C15093" s="3">
        <v>45832</v>
      </c>
      <c r="D15093">
        <v>8</v>
      </c>
      <c r="E15093" s="9" t="str">
        <f>IF(Tableau2[[#This Row],[Project]]="","pas de projet",Tableau2[[#This Row],[Project]])</f>
        <v>pas de projet</v>
      </c>
      <c r="F15093" s="9">
        <f>MONTH(Tableau2[[#This Row],[Date]])</f>
        <v>6</v>
      </c>
      <c r="G15093" s="9">
        <f>YEAR(Tableau2[[#This Row],[Date]])</f>
        <v>2025</v>
      </c>
      <c r="H15093" s="9">
        <f>_xlfn.ISOWEEKNUM(Tableau2[[#This Row],[Date]])</f>
        <v>26</v>
      </c>
    </row>
    <row r="15094" spans="1:8" hidden="1" x14ac:dyDescent="0.25">
      <c r="B15094">
        <v>111</v>
      </c>
      <c r="C15094" s="3">
        <v>45832</v>
      </c>
      <c r="D15094">
        <v>8</v>
      </c>
      <c r="E15094" s="9" t="str">
        <f>IF(Tableau2[[#This Row],[Project]]="","pas de projet",Tableau2[[#This Row],[Project]])</f>
        <v>pas de projet</v>
      </c>
      <c r="F15094" s="9">
        <f>MONTH(Tableau2[[#This Row],[Date]])</f>
        <v>6</v>
      </c>
      <c r="G15094" s="9">
        <f>YEAR(Tableau2[[#This Row],[Date]])</f>
        <v>2025</v>
      </c>
      <c r="H15094" s="9">
        <f>_xlfn.ISOWEEKNUM(Tableau2[[#This Row],[Date]])</f>
        <v>26</v>
      </c>
    </row>
    <row r="15095" spans="1:8" hidden="1" x14ac:dyDescent="0.25">
      <c r="B15095">
        <v>111</v>
      </c>
      <c r="C15095" s="3">
        <v>45832</v>
      </c>
      <c r="D15095">
        <v>1</v>
      </c>
      <c r="E15095" s="9" t="str">
        <f>IF(Tableau2[[#This Row],[Project]]="","pas de projet",Tableau2[[#This Row],[Project]])</f>
        <v>pas de projet</v>
      </c>
      <c r="F15095" s="9">
        <f>MONTH(Tableau2[[#This Row],[Date]])</f>
        <v>6</v>
      </c>
      <c r="G15095" s="9">
        <f>YEAR(Tableau2[[#This Row],[Date]])</f>
        <v>2025</v>
      </c>
      <c r="H15095" s="9">
        <f>_xlfn.ISOWEEKNUM(Tableau2[[#This Row],[Date]])</f>
        <v>26</v>
      </c>
    </row>
    <row r="15096" spans="1:8" hidden="1" x14ac:dyDescent="0.25">
      <c r="B15096">
        <v>111</v>
      </c>
      <c r="C15096" s="3">
        <v>45832</v>
      </c>
      <c r="D15096">
        <v>8</v>
      </c>
      <c r="E15096" s="9" t="str">
        <f>IF(Tableau2[[#This Row],[Project]]="","pas de projet",Tableau2[[#This Row],[Project]])</f>
        <v>pas de projet</v>
      </c>
      <c r="F15096" s="9">
        <f>MONTH(Tableau2[[#This Row],[Date]])</f>
        <v>6</v>
      </c>
      <c r="G15096" s="9">
        <f>YEAR(Tableau2[[#This Row],[Date]])</f>
        <v>2025</v>
      </c>
      <c r="H15096" s="9">
        <f>_xlfn.ISOWEEKNUM(Tableau2[[#This Row],[Date]])</f>
        <v>26</v>
      </c>
    </row>
    <row r="15097" spans="1:8" hidden="1" x14ac:dyDescent="0.25">
      <c r="B15097">
        <v>111</v>
      </c>
      <c r="C15097" s="3">
        <v>45832</v>
      </c>
      <c r="D15097">
        <v>8</v>
      </c>
      <c r="E15097" s="9" t="str">
        <f>IF(Tableau2[[#This Row],[Project]]="","pas de projet",Tableau2[[#This Row],[Project]])</f>
        <v>pas de projet</v>
      </c>
      <c r="F15097" s="9">
        <f>MONTH(Tableau2[[#This Row],[Date]])</f>
        <v>6</v>
      </c>
      <c r="G15097" s="9">
        <f>YEAR(Tableau2[[#This Row],[Date]])</f>
        <v>2025</v>
      </c>
      <c r="H15097" s="9">
        <f>_xlfn.ISOWEEKNUM(Tableau2[[#This Row],[Date]])</f>
        <v>26</v>
      </c>
    </row>
    <row r="15098" spans="1:8" hidden="1" x14ac:dyDescent="0.25">
      <c r="B15098">
        <v>111</v>
      </c>
      <c r="C15098" s="3">
        <v>45832</v>
      </c>
      <c r="D15098">
        <v>8</v>
      </c>
      <c r="E15098" s="9" t="str">
        <f>IF(Tableau2[[#This Row],[Project]]="","pas de projet",Tableau2[[#This Row],[Project]])</f>
        <v>pas de projet</v>
      </c>
      <c r="F15098" s="9">
        <f>MONTH(Tableau2[[#This Row],[Date]])</f>
        <v>6</v>
      </c>
      <c r="G15098" s="9">
        <f>YEAR(Tableau2[[#This Row],[Date]])</f>
        <v>2025</v>
      </c>
      <c r="H15098" s="9">
        <f>_xlfn.ISOWEEKNUM(Tableau2[[#This Row],[Date]])</f>
        <v>26</v>
      </c>
    </row>
    <row r="15099" spans="1:8" hidden="1" x14ac:dyDescent="0.25">
      <c r="B15099">
        <v>111</v>
      </c>
      <c r="C15099" s="3">
        <v>45832</v>
      </c>
      <c r="D15099">
        <v>8</v>
      </c>
      <c r="E15099" s="9" t="str">
        <f>IF(Tableau2[[#This Row],[Project]]="","pas de projet",Tableau2[[#This Row],[Project]])</f>
        <v>pas de projet</v>
      </c>
      <c r="F15099" s="9">
        <f>MONTH(Tableau2[[#This Row],[Date]])</f>
        <v>6</v>
      </c>
      <c r="G15099" s="9">
        <f>YEAR(Tableau2[[#This Row],[Date]])</f>
        <v>2025</v>
      </c>
      <c r="H15099" s="9">
        <f>_xlfn.ISOWEEKNUM(Tableau2[[#This Row],[Date]])</f>
        <v>26</v>
      </c>
    </row>
    <row r="15100" spans="1:8" hidden="1" x14ac:dyDescent="0.25">
      <c r="B15100">
        <v>111</v>
      </c>
      <c r="C15100" s="3">
        <v>45832</v>
      </c>
      <c r="D15100">
        <v>8</v>
      </c>
      <c r="E15100" s="9" t="str">
        <f>IF(Tableau2[[#This Row],[Project]]="","pas de projet",Tableau2[[#This Row],[Project]])</f>
        <v>pas de projet</v>
      </c>
      <c r="F15100" s="9">
        <f>MONTH(Tableau2[[#This Row],[Date]])</f>
        <v>6</v>
      </c>
      <c r="G15100" s="9">
        <f>YEAR(Tableau2[[#This Row],[Date]])</f>
        <v>2025</v>
      </c>
      <c r="H15100" s="9">
        <f>_xlfn.ISOWEEKNUM(Tableau2[[#This Row],[Date]])</f>
        <v>26</v>
      </c>
    </row>
    <row r="15101" spans="1:8" hidden="1" x14ac:dyDescent="0.25">
      <c r="B15101">
        <v>111</v>
      </c>
      <c r="C15101" s="3">
        <v>45832</v>
      </c>
      <c r="D15101">
        <v>8</v>
      </c>
      <c r="E15101" s="9" t="str">
        <f>IF(Tableau2[[#This Row],[Project]]="","pas de projet",Tableau2[[#This Row],[Project]])</f>
        <v>pas de projet</v>
      </c>
      <c r="F15101" s="9">
        <f>MONTH(Tableau2[[#This Row],[Date]])</f>
        <v>6</v>
      </c>
      <c r="G15101" s="9">
        <f>YEAR(Tableau2[[#This Row],[Date]])</f>
        <v>2025</v>
      </c>
      <c r="H15101" s="9">
        <f>_xlfn.ISOWEEKNUM(Tableau2[[#This Row],[Date]])</f>
        <v>26</v>
      </c>
    </row>
    <row r="15102" spans="1:8" hidden="1" x14ac:dyDescent="0.25">
      <c r="B15102">
        <v>111</v>
      </c>
      <c r="C15102" s="3">
        <v>45832</v>
      </c>
      <c r="D15102">
        <v>8</v>
      </c>
      <c r="E15102" s="9" t="str">
        <f>IF(Tableau2[[#This Row],[Project]]="","pas de projet",Tableau2[[#This Row],[Project]])</f>
        <v>pas de projet</v>
      </c>
      <c r="F15102" s="9">
        <f>MONTH(Tableau2[[#This Row],[Date]])</f>
        <v>6</v>
      </c>
      <c r="G15102" s="9">
        <f>YEAR(Tableau2[[#This Row],[Date]])</f>
        <v>2025</v>
      </c>
      <c r="H15102" s="9">
        <f>_xlfn.ISOWEEKNUM(Tableau2[[#This Row],[Date]])</f>
        <v>26</v>
      </c>
    </row>
    <row r="15103" spans="1:8" hidden="1" x14ac:dyDescent="0.25">
      <c r="B15103">
        <v>111</v>
      </c>
      <c r="C15103" s="3">
        <v>45831</v>
      </c>
      <c r="D15103">
        <v>0</v>
      </c>
      <c r="E15103" s="9" t="str">
        <f>IF(Tableau2[[#This Row],[Project]]="","pas de projet",Tableau2[[#This Row],[Project]])</f>
        <v>pas de projet</v>
      </c>
      <c r="F15103" s="9">
        <f>MONTH(Tableau2[[#This Row],[Date]])</f>
        <v>6</v>
      </c>
      <c r="G15103" s="9">
        <f>YEAR(Tableau2[[#This Row],[Date]])</f>
        <v>2025</v>
      </c>
      <c r="H15103" s="9">
        <f>_xlfn.ISOWEEKNUM(Tableau2[[#This Row],[Date]])</f>
        <v>26</v>
      </c>
    </row>
    <row r="15104" spans="1:8" hidden="1" x14ac:dyDescent="0.25">
      <c r="B15104">
        <v>111</v>
      </c>
      <c r="C15104" s="3">
        <v>45831</v>
      </c>
      <c r="D15104">
        <v>8</v>
      </c>
      <c r="E15104" s="9" t="str">
        <f>IF(Tableau2[[#This Row],[Project]]="","pas de projet",Tableau2[[#This Row],[Project]])</f>
        <v>pas de projet</v>
      </c>
      <c r="F15104" s="9">
        <f>MONTH(Tableau2[[#This Row],[Date]])</f>
        <v>6</v>
      </c>
      <c r="G15104" s="9">
        <f>YEAR(Tableau2[[#This Row],[Date]])</f>
        <v>2025</v>
      </c>
      <c r="H15104" s="9">
        <f>_xlfn.ISOWEEKNUM(Tableau2[[#This Row],[Date]])</f>
        <v>26</v>
      </c>
    </row>
    <row r="15105" spans="1:8" hidden="1" x14ac:dyDescent="0.25">
      <c r="B15105">
        <v>111</v>
      </c>
      <c r="C15105" s="3">
        <v>45831</v>
      </c>
      <c r="D15105">
        <v>8</v>
      </c>
      <c r="E15105" s="9" t="str">
        <f>IF(Tableau2[[#This Row],[Project]]="","pas de projet",Tableau2[[#This Row],[Project]])</f>
        <v>pas de projet</v>
      </c>
      <c r="F15105" s="9">
        <f>MONTH(Tableau2[[#This Row],[Date]])</f>
        <v>6</v>
      </c>
      <c r="G15105" s="9">
        <f>YEAR(Tableau2[[#This Row],[Date]])</f>
        <v>2025</v>
      </c>
      <c r="H15105" s="9">
        <f>_xlfn.ISOWEEKNUM(Tableau2[[#This Row],[Date]])</f>
        <v>26</v>
      </c>
    </row>
    <row r="15106" spans="1:8" hidden="1" x14ac:dyDescent="0.25">
      <c r="B15106">
        <v>111</v>
      </c>
      <c r="C15106" s="3">
        <v>45831</v>
      </c>
      <c r="D15106">
        <v>8</v>
      </c>
      <c r="E15106" s="9" t="str">
        <f>IF(Tableau2[[#This Row],[Project]]="","pas de projet",Tableau2[[#This Row],[Project]])</f>
        <v>pas de projet</v>
      </c>
      <c r="F15106" s="9">
        <f>MONTH(Tableau2[[#This Row],[Date]])</f>
        <v>6</v>
      </c>
      <c r="G15106" s="9">
        <f>YEAR(Tableau2[[#This Row],[Date]])</f>
        <v>2025</v>
      </c>
      <c r="H15106" s="9">
        <f>_xlfn.ISOWEEKNUM(Tableau2[[#This Row],[Date]])</f>
        <v>26</v>
      </c>
    </row>
    <row r="15107" spans="1:8" hidden="1" x14ac:dyDescent="0.25">
      <c r="B15107">
        <v>111</v>
      </c>
      <c r="C15107" s="3">
        <v>45831</v>
      </c>
      <c r="D15107">
        <v>8</v>
      </c>
      <c r="E15107" s="9" t="str">
        <f>IF(Tableau2[[#This Row],[Project]]="","pas de projet",Tableau2[[#This Row],[Project]])</f>
        <v>pas de projet</v>
      </c>
      <c r="F15107" s="9">
        <f>MONTH(Tableau2[[#This Row],[Date]])</f>
        <v>6</v>
      </c>
      <c r="G15107" s="9">
        <f>YEAR(Tableau2[[#This Row],[Date]])</f>
        <v>2025</v>
      </c>
      <c r="H15107" s="9">
        <f>_xlfn.ISOWEEKNUM(Tableau2[[#This Row],[Date]])</f>
        <v>26</v>
      </c>
    </row>
    <row r="15108" spans="1:8" hidden="1" x14ac:dyDescent="0.25">
      <c r="B15108">
        <v>111</v>
      </c>
      <c r="C15108" s="3">
        <v>45831</v>
      </c>
      <c r="D15108">
        <v>1</v>
      </c>
      <c r="E15108" s="9" t="str">
        <f>IF(Tableau2[[#This Row],[Project]]="","pas de projet",Tableau2[[#This Row],[Project]])</f>
        <v>pas de projet</v>
      </c>
      <c r="F15108" s="9">
        <f>MONTH(Tableau2[[#This Row],[Date]])</f>
        <v>6</v>
      </c>
      <c r="G15108" s="9">
        <f>YEAR(Tableau2[[#This Row],[Date]])</f>
        <v>2025</v>
      </c>
      <c r="H15108" s="9">
        <f>_xlfn.ISOWEEKNUM(Tableau2[[#This Row],[Date]])</f>
        <v>26</v>
      </c>
    </row>
    <row r="15109" spans="1:8" hidden="1" x14ac:dyDescent="0.25">
      <c r="B15109">
        <v>111</v>
      </c>
      <c r="C15109" s="3">
        <v>45831</v>
      </c>
      <c r="D15109">
        <v>8</v>
      </c>
      <c r="E15109" s="9" t="str">
        <f>IF(Tableau2[[#This Row],[Project]]="","pas de projet",Tableau2[[#This Row],[Project]])</f>
        <v>pas de projet</v>
      </c>
      <c r="F15109" s="9">
        <f>MONTH(Tableau2[[#This Row],[Date]])</f>
        <v>6</v>
      </c>
      <c r="G15109" s="9">
        <f>YEAR(Tableau2[[#This Row],[Date]])</f>
        <v>2025</v>
      </c>
      <c r="H15109" s="9">
        <f>_xlfn.ISOWEEKNUM(Tableau2[[#This Row],[Date]])</f>
        <v>26</v>
      </c>
    </row>
    <row r="15110" spans="1:8" hidden="1" x14ac:dyDescent="0.25">
      <c r="B15110">
        <v>111</v>
      </c>
      <c r="C15110" s="3">
        <v>45831</v>
      </c>
      <c r="D15110">
        <v>10</v>
      </c>
      <c r="E15110" s="9" t="str">
        <f>IF(Tableau2[[#This Row],[Project]]="","pas de projet",Tableau2[[#This Row],[Project]])</f>
        <v>pas de projet</v>
      </c>
      <c r="F15110" s="9">
        <f>MONTH(Tableau2[[#This Row],[Date]])</f>
        <v>6</v>
      </c>
      <c r="G15110" s="9">
        <f>YEAR(Tableau2[[#This Row],[Date]])</f>
        <v>2025</v>
      </c>
      <c r="H15110" s="9">
        <f>_xlfn.ISOWEEKNUM(Tableau2[[#This Row],[Date]])</f>
        <v>26</v>
      </c>
    </row>
    <row r="15111" spans="1:8" hidden="1" x14ac:dyDescent="0.25">
      <c r="B15111">
        <v>111</v>
      </c>
      <c r="C15111" s="3">
        <v>45831</v>
      </c>
      <c r="D15111">
        <v>8</v>
      </c>
      <c r="E15111" s="9" t="str">
        <f>IF(Tableau2[[#This Row],[Project]]="","pas de projet",Tableau2[[#This Row],[Project]])</f>
        <v>pas de projet</v>
      </c>
      <c r="F15111" s="9">
        <f>MONTH(Tableau2[[#This Row],[Date]])</f>
        <v>6</v>
      </c>
      <c r="G15111" s="9">
        <f>YEAR(Tableau2[[#This Row],[Date]])</f>
        <v>2025</v>
      </c>
      <c r="H15111" s="9">
        <f>_xlfn.ISOWEEKNUM(Tableau2[[#This Row],[Date]])</f>
        <v>26</v>
      </c>
    </row>
    <row r="15112" spans="1:8" hidden="1" x14ac:dyDescent="0.25">
      <c r="B15112">
        <v>111</v>
      </c>
      <c r="C15112" s="3">
        <v>45831</v>
      </c>
      <c r="D15112">
        <v>8</v>
      </c>
      <c r="E15112" s="9" t="str">
        <f>IF(Tableau2[[#This Row],[Project]]="","pas de projet",Tableau2[[#This Row],[Project]])</f>
        <v>pas de projet</v>
      </c>
      <c r="F15112" s="9">
        <f>MONTH(Tableau2[[#This Row],[Date]])</f>
        <v>6</v>
      </c>
      <c r="G15112" s="9">
        <f>YEAR(Tableau2[[#This Row],[Date]])</f>
        <v>2025</v>
      </c>
      <c r="H15112" s="9">
        <f>_xlfn.ISOWEEKNUM(Tableau2[[#This Row],[Date]])</f>
        <v>26</v>
      </c>
    </row>
    <row r="15113" spans="1:8" hidden="1" x14ac:dyDescent="0.25">
      <c r="B15113">
        <v>111</v>
      </c>
      <c r="C15113" s="3">
        <v>45831</v>
      </c>
      <c r="D15113">
        <v>8</v>
      </c>
      <c r="E15113" s="9" t="str">
        <f>IF(Tableau2[[#This Row],[Project]]="","pas de projet",Tableau2[[#This Row],[Project]])</f>
        <v>pas de projet</v>
      </c>
      <c r="F15113" s="9">
        <f>MONTH(Tableau2[[#This Row],[Date]])</f>
        <v>6</v>
      </c>
      <c r="G15113" s="9">
        <f>YEAR(Tableau2[[#This Row],[Date]])</f>
        <v>2025</v>
      </c>
      <c r="H15113" s="9">
        <f>_xlfn.ISOWEEKNUM(Tableau2[[#This Row],[Date]])</f>
        <v>26</v>
      </c>
    </row>
    <row r="15114" spans="1:8" hidden="1" x14ac:dyDescent="0.25">
      <c r="B15114">
        <v>111</v>
      </c>
      <c r="C15114" s="3">
        <v>45831</v>
      </c>
      <c r="D15114">
        <v>8</v>
      </c>
      <c r="E15114" s="9" t="str">
        <f>IF(Tableau2[[#This Row],[Project]]="","pas de projet",Tableau2[[#This Row],[Project]])</f>
        <v>pas de projet</v>
      </c>
      <c r="F15114" s="9">
        <f>MONTH(Tableau2[[#This Row],[Date]])</f>
        <v>6</v>
      </c>
      <c r="G15114" s="9">
        <f>YEAR(Tableau2[[#This Row],[Date]])</f>
        <v>2025</v>
      </c>
      <c r="H15114" s="9">
        <f>_xlfn.ISOWEEKNUM(Tableau2[[#This Row],[Date]])</f>
        <v>26</v>
      </c>
    </row>
    <row r="15115" spans="1:8" hidden="1" x14ac:dyDescent="0.25">
      <c r="B15115">
        <v>111</v>
      </c>
      <c r="C15115" s="3">
        <v>45831</v>
      </c>
      <c r="D15115">
        <v>8</v>
      </c>
      <c r="E15115" s="9" t="str">
        <f>IF(Tableau2[[#This Row],[Project]]="","pas de projet",Tableau2[[#This Row],[Project]])</f>
        <v>pas de projet</v>
      </c>
      <c r="F15115" s="9">
        <f>MONTH(Tableau2[[#This Row],[Date]])</f>
        <v>6</v>
      </c>
      <c r="G15115" s="9">
        <f>YEAR(Tableau2[[#This Row],[Date]])</f>
        <v>2025</v>
      </c>
      <c r="H15115" s="9">
        <f>_xlfn.ISOWEEKNUM(Tableau2[[#This Row],[Date]])</f>
        <v>26</v>
      </c>
    </row>
    <row r="15116" spans="1:8" hidden="1" x14ac:dyDescent="0.25">
      <c r="B15116">
        <f>111111+1</f>
        <v>111112</v>
      </c>
      <c r="C15116" s="3">
        <v>45832</v>
      </c>
      <c r="D15116">
        <v>8</v>
      </c>
      <c r="E15116" s="9" t="str">
        <f>IF(Tableau2[[#This Row],[Project]]="","pas de projet",Tableau2[[#This Row],[Project]])</f>
        <v>pas de projet</v>
      </c>
      <c r="F15116" s="9">
        <f>MONTH(Tableau2[[#This Row],[Date]])</f>
        <v>6</v>
      </c>
      <c r="G15116" s="9">
        <f>YEAR(Tableau2[[#This Row],[Date]])</f>
        <v>2025</v>
      </c>
      <c r="H15116" s="9">
        <f>_xlfn.ISOWEEKNUM(Tableau2[[#This Row],[Date]])</f>
        <v>26</v>
      </c>
    </row>
    <row r="15117" spans="1:8" hidden="1" x14ac:dyDescent="0.25">
      <c r="A15117" t="s">
        <v>10</v>
      </c>
      <c r="B15117">
        <f>1</f>
        <v>1</v>
      </c>
      <c r="C15117" s="3">
        <v>45832</v>
      </c>
      <c r="D15117">
        <v>24</v>
      </c>
      <c r="E15117" s="9" t="str">
        <f>IF(Tableau2[[#This Row],[Project]]="","pas de projet",Tableau2[[#This Row],[Project]])</f>
        <v>0NC377</v>
      </c>
      <c r="F15117" s="9">
        <f>MONTH(Tableau2[[#This Row],[Date]])</f>
        <v>6</v>
      </c>
      <c r="G15117" s="9">
        <f>YEAR(Tableau2[[#This Row],[Date]])</f>
        <v>2025</v>
      </c>
      <c r="H15117" s="9">
        <f>_xlfn.ISOWEEKNUM(Tableau2[[#This Row],[Date]])</f>
        <v>26</v>
      </c>
    </row>
    <row r="15118" spans="1:8" hidden="1" x14ac:dyDescent="0.25">
      <c r="A15118" t="s">
        <v>10</v>
      </c>
      <c r="B15118">
        <f>1</f>
        <v>1</v>
      </c>
      <c r="C15118" s="3">
        <v>45832</v>
      </c>
      <c r="D15118">
        <v>64</v>
      </c>
      <c r="E15118" s="9" t="str">
        <f>IF(Tableau2[[#This Row],[Project]]="","pas de projet",Tableau2[[#This Row],[Project]])</f>
        <v>0NC377</v>
      </c>
      <c r="F15118" s="9">
        <f>MONTH(Tableau2[[#This Row],[Date]])</f>
        <v>6</v>
      </c>
      <c r="G15118" s="9">
        <f>YEAR(Tableau2[[#This Row],[Date]])</f>
        <v>2025</v>
      </c>
      <c r="H15118" s="9">
        <f>_xlfn.ISOWEEKNUM(Tableau2[[#This Row],[Date]])</f>
        <v>26</v>
      </c>
    </row>
    <row r="15119" spans="1:8" hidden="1" x14ac:dyDescent="0.25">
      <c r="A15119" t="s">
        <v>10</v>
      </c>
      <c r="B15119">
        <f>1</f>
        <v>1</v>
      </c>
      <c r="C15119" s="3">
        <v>45832</v>
      </c>
      <c r="D15119">
        <v>6</v>
      </c>
      <c r="E15119" s="9" t="str">
        <f>IF(Tableau2[[#This Row],[Project]]="","pas de projet",Tableau2[[#This Row],[Project]])</f>
        <v>0NC377</v>
      </c>
      <c r="F15119" s="9">
        <f>MONTH(Tableau2[[#This Row],[Date]])</f>
        <v>6</v>
      </c>
      <c r="G15119" s="9">
        <f>YEAR(Tableau2[[#This Row],[Date]])</f>
        <v>2025</v>
      </c>
      <c r="H15119" s="9">
        <f>_xlfn.ISOWEEKNUM(Tableau2[[#This Row],[Date]])</f>
        <v>26</v>
      </c>
    </row>
    <row r="15120" spans="1:8" hidden="1" x14ac:dyDescent="0.25">
      <c r="A15120" t="s">
        <v>22</v>
      </c>
      <c r="B15120">
        <f>1</f>
        <v>1</v>
      </c>
      <c r="C15120" s="3">
        <v>45832</v>
      </c>
      <c r="D15120">
        <v>32</v>
      </c>
      <c r="E15120" s="9" t="str">
        <f>IF(Tableau2[[#This Row],[Project]]="","pas de projet",Tableau2[[#This Row],[Project]])</f>
        <v>0DC376</v>
      </c>
      <c r="F15120" s="9">
        <f>MONTH(Tableau2[[#This Row],[Date]])</f>
        <v>6</v>
      </c>
      <c r="G15120" s="9">
        <f>YEAR(Tableau2[[#This Row],[Date]])</f>
        <v>2025</v>
      </c>
      <c r="H15120" s="9">
        <f>_xlfn.ISOWEEKNUM(Tableau2[[#This Row],[Date]])</f>
        <v>26</v>
      </c>
    </row>
    <row r="15121" spans="1:8" hidden="1" x14ac:dyDescent="0.25">
      <c r="A15121" t="s">
        <v>40</v>
      </c>
      <c r="B15121">
        <f>1</f>
        <v>1</v>
      </c>
      <c r="C15121" s="3">
        <v>45832</v>
      </c>
      <c r="D15121">
        <v>16</v>
      </c>
      <c r="E15121" s="9" t="str">
        <f>IF(Tableau2[[#This Row],[Project]]="","pas de projet",Tableau2[[#This Row],[Project]])</f>
        <v>0SC376</v>
      </c>
      <c r="F15121" s="9">
        <f>MONTH(Tableau2[[#This Row],[Date]])</f>
        <v>6</v>
      </c>
      <c r="G15121" s="9">
        <f>YEAR(Tableau2[[#This Row],[Date]])</f>
        <v>2025</v>
      </c>
      <c r="H15121" s="9">
        <f>_xlfn.ISOWEEKNUM(Tableau2[[#This Row],[Date]])</f>
        <v>26</v>
      </c>
    </row>
    <row r="15122" spans="1:8" hidden="1" x14ac:dyDescent="0.25">
      <c r="A15122" t="s">
        <v>12</v>
      </c>
      <c r="B15122">
        <v>4</v>
      </c>
      <c r="C15122" s="3">
        <v>45828</v>
      </c>
      <c r="D15122">
        <v>12</v>
      </c>
      <c r="E15122" s="9" t="str">
        <f>IF(Tableau2[[#This Row],[Project]]="","pas de projet",Tableau2[[#This Row],[Project]])</f>
        <v>0DC377</v>
      </c>
      <c r="F15122" s="9">
        <f>MONTH(Tableau2[[#This Row],[Date]])</f>
        <v>6</v>
      </c>
      <c r="G15122" s="9">
        <f>YEAR(Tableau2[[#This Row],[Date]])</f>
        <v>2025</v>
      </c>
      <c r="H15122" s="9">
        <f>_xlfn.ISOWEEKNUM(Tableau2[[#This Row],[Date]])</f>
        <v>25</v>
      </c>
    </row>
    <row r="15123" spans="1:8" hidden="1" x14ac:dyDescent="0.25">
      <c r="A15123" t="s">
        <v>12</v>
      </c>
      <c r="B15123">
        <v>4</v>
      </c>
      <c r="C15123" s="3">
        <v>45828</v>
      </c>
      <c r="D15123">
        <v>16</v>
      </c>
      <c r="E15123" s="9" t="str">
        <f>IF(Tableau2[[#This Row],[Project]]="","pas de projet",Tableau2[[#This Row],[Project]])</f>
        <v>0DC377</v>
      </c>
      <c r="F15123" s="9">
        <f>MONTH(Tableau2[[#This Row],[Date]])</f>
        <v>6</v>
      </c>
      <c r="G15123" s="9">
        <f>YEAR(Tableau2[[#This Row],[Date]])</f>
        <v>2025</v>
      </c>
      <c r="H15123" s="9">
        <f>_xlfn.ISOWEEKNUM(Tableau2[[#This Row],[Date]])</f>
        <v>25</v>
      </c>
    </row>
    <row r="15124" spans="1:8" hidden="1" x14ac:dyDescent="0.25">
      <c r="B15124">
        <f t="shared" ref="B15124:B15136" si="691">111111+1</f>
        <v>111112</v>
      </c>
      <c r="C15124" s="3">
        <v>45832</v>
      </c>
      <c r="D15124">
        <v>8</v>
      </c>
      <c r="E15124" s="9" t="str">
        <f>IF(Tableau2[[#This Row],[Project]]="","pas de projet",Tableau2[[#This Row],[Project]])</f>
        <v>pas de projet</v>
      </c>
      <c r="F15124" s="9">
        <f>MONTH(Tableau2[[#This Row],[Date]])</f>
        <v>6</v>
      </c>
      <c r="G15124" s="9">
        <f>YEAR(Tableau2[[#This Row],[Date]])</f>
        <v>2025</v>
      </c>
      <c r="H15124" s="9">
        <f>_xlfn.ISOWEEKNUM(Tableau2[[#This Row],[Date]])</f>
        <v>26</v>
      </c>
    </row>
    <row r="15125" spans="1:8" hidden="1" x14ac:dyDescent="0.25">
      <c r="B15125">
        <f t="shared" si="691"/>
        <v>111112</v>
      </c>
      <c r="C15125" s="3">
        <v>45832</v>
      </c>
      <c r="D15125">
        <v>8</v>
      </c>
      <c r="E15125" s="9" t="str">
        <f>IF(Tableau2[[#This Row],[Project]]="","pas de projet",Tableau2[[#This Row],[Project]])</f>
        <v>pas de projet</v>
      </c>
      <c r="F15125" s="9">
        <f>MONTH(Tableau2[[#This Row],[Date]])</f>
        <v>6</v>
      </c>
      <c r="G15125" s="9">
        <f>YEAR(Tableau2[[#This Row],[Date]])</f>
        <v>2025</v>
      </c>
      <c r="H15125" s="9">
        <f>_xlfn.ISOWEEKNUM(Tableau2[[#This Row],[Date]])</f>
        <v>26</v>
      </c>
    </row>
    <row r="15126" spans="1:8" hidden="1" x14ac:dyDescent="0.25">
      <c r="B15126">
        <f t="shared" si="691"/>
        <v>111112</v>
      </c>
      <c r="C15126" s="3">
        <v>45832</v>
      </c>
      <c r="D15126">
        <v>5</v>
      </c>
      <c r="E15126" s="9" t="str">
        <f>IF(Tableau2[[#This Row],[Project]]="","pas de projet",Tableau2[[#This Row],[Project]])</f>
        <v>pas de projet</v>
      </c>
      <c r="F15126" s="9">
        <f>MONTH(Tableau2[[#This Row],[Date]])</f>
        <v>6</v>
      </c>
      <c r="G15126" s="9">
        <f>YEAR(Tableau2[[#This Row],[Date]])</f>
        <v>2025</v>
      </c>
      <c r="H15126" s="9">
        <f>_xlfn.ISOWEEKNUM(Tableau2[[#This Row],[Date]])</f>
        <v>26</v>
      </c>
    </row>
    <row r="15127" spans="1:8" hidden="1" x14ac:dyDescent="0.25">
      <c r="B15127">
        <f t="shared" si="691"/>
        <v>111112</v>
      </c>
      <c r="C15127" s="3">
        <v>45832</v>
      </c>
      <c r="D15127">
        <v>0</v>
      </c>
      <c r="E15127" s="9" t="str">
        <f>IF(Tableau2[[#This Row],[Project]]="","pas de projet",Tableau2[[#This Row],[Project]])</f>
        <v>pas de projet</v>
      </c>
      <c r="F15127" s="9">
        <f>MONTH(Tableau2[[#This Row],[Date]])</f>
        <v>6</v>
      </c>
      <c r="G15127" s="9">
        <f>YEAR(Tableau2[[#This Row],[Date]])</f>
        <v>2025</v>
      </c>
      <c r="H15127" s="9">
        <f>_xlfn.ISOWEEKNUM(Tableau2[[#This Row],[Date]])</f>
        <v>26</v>
      </c>
    </row>
    <row r="15128" spans="1:8" hidden="1" x14ac:dyDescent="0.25">
      <c r="B15128">
        <f t="shared" si="691"/>
        <v>111112</v>
      </c>
      <c r="C15128" s="3">
        <v>45832</v>
      </c>
      <c r="D15128">
        <v>0</v>
      </c>
      <c r="E15128" s="9" t="str">
        <f>IF(Tableau2[[#This Row],[Project]]="","pas de projet",Tableau2[[#This Row],[Project]])</f>
        <v>pas de projet</v>
      </c>
      <c r="F15128" s="9">
        <f>MONTH(Tableau2[[#This Row],[Date]])</f>
        <v>6</v>
      </c>
      <c r="G15128" s="9">
        <f>YEAR(Tableau2[[#This Row],[Date]])</f>
        <v>2025</v>
      </c>
      <c r="H15128" s="9">
        <f>_xlfn.ISOWEEKNUM(Tableau2[[#This Row],[Date]])</f>
        <v>26</v>
      </c>
    </row>
    <row r="15129" spans="1:8" hidden="1" x14ac:dyDescent="0.25">
      <c r="B15129">
        <f t="shared" si="691"/>
        <v>111112</v>
      </c>
      <c r="C15129" s="3">
        <v>45832</v>
      </c>
      <c r="D15129">
        <v>8</v>
      </c>
      <c r="E15129" s="9" t="str">
        <f>IF(Tableau2[[#This Row],[Project]]="","pas de projet",Tableau2[[#This Row],[Project]])</f>
        <v>pas de projet</v>
      </c>
      <c r="F15129" s="9">
        <f>MONTH(Tableau2[[#This Row],[Date]])</f>
        <v>6</v>
      </c>
      <c r="G15129" s="9">
        <f>YEAR(Tableau2[[#This Row],[Date]])</f>
        <v>2025</v>
      </c>
      <c r="H15129" s="9">
        <f>_xlfn.ISOWEEKNUM(Tableau2[[#This Row],[Date]])</f>
        <v>26</v>
      </c>
    </row>
    <row r="15130" spans="1:8" hidden="1" x14ac:dyDescent="0.25">
      <c r="B15130">
        <f t="shared" si="691"/>
        <v>111112</v>
      </c>
      <c r="C15130" s="3">
        <v>45832</v>
      </c>
      <c r="D15130">
        <v>8</v>
      </c>
      <c r="E15130" s="9" t="str">
        <f>IF(Tableau2[[#This Row],[Project]]="","pas de projet",Tableau2[[#This Row],[Project]])</f>
        <v>pas de projet</v>
      </c>
      <c r="F15130" s="9">
        <f>MONTH(Tableau2[[#This Row],[Date]])</f>
        <v>6</v>
      </c>
      <c r="G15130" s="9">
        <f>YEAR(Tableau2[[#This Row],[Date]])</f>
        <v>2025</v>
      </c>
      <c r="H15130" s="9">
        <f>_xlfn.ISOWEEKNUM(Tableau2[[#This Row],[Date]])</f>
        <v>26</v>
      </c>
    </row>
    <row r="15131" spans="1:8" hidden="1" x14ac:dyDescent="0.25">
      <c r="B15131">
        <f t="shared" si="691"/>
        <v>111112</v>
      </c>
      <c r="C15131" s="3">
        <v>45832</v>
      </c>
      <c r="D15131">
        <v>8</v>
      </c>
      <c r="E15131" s="9" t="str">
        <f>IF(Tableau2[[#This Row],[Project]]="","pas de projet",Tableau2[[#This Row],[Project]])</f>
        <v>pas de projet</v>
      </c>
      <c r="F15131" s="9">
        <f>MONTH(Tableau2[[#This Row],[Date]])</f>
        <v>6</v>
      </c>
      <c r="G15131" s="9">
        <f>YEAR(Tableau2[[#This Row],[Date]])</f>
        <v>2025</v>
      </c>
      <c r="H15131" s="9">
        <f>_xlfn.ISOWEEKNUM(Tableau2[[#This Row],[Date]])</f>
        <v>26</v>
      </c>
    </row>
    <row r="15132" spans="1:8" hidden="1" x14ac:dyDescent="0.25">
      <c r="B15132">
        <f t="shared" si="691"/>
        <v>111112</v>
      </c>
      <c r="C15132" s="3">
        <v>45832</v>
      </c>
      <c r="D15132">
        <v>8</v>
      </c>
      <c r="E15132" s="9" t="str">
        <f>IF(Tableau2[[#This Row],[Project]]="","pas de projet",Tableau2[[#This Row],[Project]])</f>
        <v>pas de projet</v>
      </c>
      <c r="F15132" s="9">
        <f>MONTH(Tableau2[[#This Row],[Date]])</f>
        <v>6</v>
      </c>
      <c r="G15132" s="9">
        <f>YEAR(Tableau2[[#This Row],[Date]])</f>
        <v>2025</v>
      </c>
      <c r="H15132" s="9">
        <f>_xlfn.ISOWEEKNUM(Tableau2[[#This Row],[Date]])</f>
        <v>26</v>
      </c>
    </row>
    <row r="15133" spans="1:8" hidden="1" x14ac:dyDescent="0.25">
      <c r="B15133">
        <f t="shared" si="691"/>
        <v>111112</v>
      </c>
      <c r="C15133" s="3">
        <v>45832</v>
      </c>
      <c r="D15133">
        <v>8</v>
      </c>
      <c r="E15133" s="9" t="str">
        <f>IF(Tableau2[[#This Row],[Project]]="","pas de projet",Tableau2[[#This Row],[Project]])</f>
        <v>pas de projet</v>
      </c>
      <c r="F15133" s="9">
        <f>MONTH(Tableau2[[#This Row],[Date]])</f>
        <v>6</v>
      </c>
      <c r="G15133" s="9">
        <f>YEAR(Tableau2[[#This Row],[Date]])</f>
        <v>2025</v>
      </c>
      <c r="H15133" s="9">
        <f>_xlfn.ISOWEEKNUM(Tableau2[[#This Row],[Date]])</f>
        <v>26</v>
      </c>
    </row>
    <row r="15134" spans="1:8" hidden="1" x14ac:dyDescent="0.25">
      <c r="B15134">
        <f t="shared" si="691"/>
        <v>111112</v>
      </c>
      <c r="C15134" s="3">
        <v>45832</v>
      </c>
      <c r="D15134">
        <v>8</v>
      </c>
      <c r="E15134" s="9" t="str">
        <f>IF(Tableau2[[#This Row],[Project]]="","pas de projet",Tableau2[[#This Row],[Project]])</f>
        <v>pas de projet</v>
      </c>
      <c r="F15134" s="9">
        <f>MONTH(Tableau2[[#This Row],[Date]])</f>
        <v>6</v>
      </c>
      <c r="G15134" s="9">
        <f>YEAR(Tableau2[[#This Row],[Date]])</f>
        <v>2025</v>
      </c>
      <c r="H15134" s="9">
        <f>_xlfn.ISOWEEKNUM(Tableau2[[#This Row],[Date]])</f>
        <v>26</v>
      </c>
    </row>
    <row r="15135" spans="1:8" hidden="1" x14ac:dyDescent="0.25">
      <c r="B15135">
        <f t="shared" si="691"/>
        <v>111112</v>
      </c>
      <c r="C15135" s="3">
        <v>45832</v>
      </c>
      <c r="D15135">
        <v>8</v>
      </c>
      <c r="E15135" s="9" t="str">
        <f>IF(Tableau2[[#This Row],[Project]]="","pas de projet",Tableau2[[#This Row],[Project]])</f>
        <v>pas de projet</v>
      </c>
      <c r="F15135" s="9">
        <f>MONTH(Tableau2[[#This Row],[Date]])</f>
        <v>6</v>
      </c>
      <c r="G15135" s="9">
        <f>YEAR(Tableau2[[#This Row],[Date]])</f>
        <v>2025</v>
      </c>
      <c r="H15135" s="9">
        <f>_xlfn.ISOWEEKNUM(Tableau2[[#This Row],[Date]])</f>
        <v>26</v>
      </c>
    </row>
    <row r="15136" spans="1:8" hidden="1" x14ac:dyDescent="0.25">
      <c r="B15136">
        <f t="shared" si="691"/>
        <v>111112</v>
      </c>
      <c r="C15136" s="3">
        <v>45832</v>
      </c>
      <c r="D15136">
        <v>8</v>
      </c>
      <c r="E15136" s="9" t="str">
        <f>IF(Tableau2[[#This Row],[Project]]="","pas de projet",Tableau2[[#This Row],[Project]])</f>
        <v>pas de projet</v>
      </c>
      <c r="F15136" s="9">
        <f>MONTH(Tableau2[[#This Row],[Date]])</f>
        <v>6</v>
      </c>
      <c r="G15136" s="9">
        <f>YEAR(Tableau2[[#This Row],[Date]])</f>
        <v>2025</v>
      </c>
      <c r="H15136" s="9">
        <f>_xlfn.ISOWEEKNUM(Tableau2[[#This Row],[Date]])</f>
        <v>26</v>
      </c>
    </row>
    <row r="15137" spans="1:8" hidden="1" x14ac:dyDescent="0.25">
      <c r="A15137" t="s">
        <v>13</v>
      </c>
      <c r="B15137">
        <v>5</v>
      </c>
      <c r="C15137" s="3">
        <v>45831</v>
      </c>
      <c r="D15137">
        <v>8</v>
      </c>
      <c r="E15137" s="9" t="str">
        <f>IF(Tableau2[[#This Row],[Project]]="","pas de projet",Tableau2[[#This Row],[Project]])</f>
        <v>0DC378</v>
      </c>
      <c r="F15137" s="9">
        <f>MONTH(Tableau2[[#This Row],[Date]])</f>
        <v>6</v>
      </c>
      <c r="G15137" s="9">
        <f>YEAR(Tableau2[[#This Row],[Date]])</f>
        <v>2025</v>
      </c>
      <c r="H15137" s="9">
        <f>_xlfn.ISOWEEKNUM(Tableau2[[#This Row],[Date]])</f>
        <v>26</v>
      </c>
    </row>
    <row r="15138" spans="1:8" hidden="1" x14ac:dyDescent="0.25">
      <c r="A15138" t="s">
        <v>15</v>
      </c>
      <c r="B15138">
        <v>6</v>
      </c>
      <c r="C15138" s="3">
        <v>45829</v>
      </c>
      <c r="D15138">
        <v>-2</v>
      </c>
      <c r="E15138" s="9" t="str">
        <f>IF(Tableau2[[#This Row],[Project]]="","pas de projet",Tableau2[[#This Row],[Project]])</f>
        <v>C379ASH</v>
      </c>
      <c r="F15138" s="9">
        <f>MONTH(Tableau2[[#This Row],[Date]])</f>
        <v>6</v>
      </c>
      <c r="G15138" s="9">
        <f>YEAR(Tableau2[[#This Row],[Date]])</f>
        <v>2025</v>
      </c>
      <c r="H15138" s="9">
        <f>_xlfn.ISOWEEKNUM(Tableau2[[#This Row],[Date]])</f>
        <v>25</v>
      </c>
    </row>
    <row r="15139" spans="1:8" hidden="1" x14ac:dyDescent="0.25">
      <c r="A15139" t="s">
        <v>12</v>
      </c>
      <c r="B15139">
        <v>5</v>
      </c>
      <c r="C15139" s="3">
        <v>45831</v>
      </c>
      <c r="D15139">
        <v>6</v>
      </c>
      <c r="E15139" s="9" t="str">
        <f>IF(Tableau2[[#This Row],[Project]]="","pas de projet",Tableau2[[#This Row],[Project]])</f>
        <v>0DC377</v>
      </c>
      <c r="F15139" s="9">
        <f>MONTH(Tableau2[[#This Row],[Date]])</f>
        <v>6</v>
      </c>
      <c r="G15139" s="9">
        <f>YEAR(Tableau2[[#This Row],[Date]])</f>
        <v>2025</v>
      </c>
      <c r="H15139" s="9">
        <f>_xlfn.ISOWEEKNUM(Tableau2[[#This Row],[Date]])</f>
        <v>26</v>
      </c>
    </row>
    <row r="15140" spans="1:8" hidden="1" x14ac:dyDescent="0.25">
      <c r="A15140" t="s">
        <v>12</v>
      </c>
      <c r="B15140">
        <v>5</v>
      </c>
      <c r="C15140" s="3">
        <v>45831</v>
      </c>
      <c r="D15140">
        <v>6</v>
      </c>
      <c r="E15140" s="9" t="str">
        <f>IF(Tableau2[[#This Row],[Project]]="","pas de projet",Tableau2[[#This Row],[Project]])</f>
        <v>0DC377</v>
      </c>
      <c r="F15140" s="9">
        <f>MONTH(Tableau2[[#This Row],[Date]])</f>
        <v>6</v>
      </c>
      <c r="G15140" s="9">
        <f>YEAR(Tableau2[[#This Row],[Date]])</f>
        <v>2025</v>
      </c>
      <c r="H15140" s="9">
        <f>_xlfn.ISOWEEKNUM(Tableau2[[#This Row],[Date]])</f>
        <v>26</v>
      </c>
    </row>
    <row r="15141" spans="1:8" hidden="1" x14ac:dyDescent="0.25">
      <c r="B15141">
        <f t="shared" ref="B15141:B15142" si="692">111111+1</f>
        <v>111112</v>
      </c>
      <c r="C15141" s="3">
        <v>45832</v>
      </c>
      <c r="D15141">
        <v>8</v>
      </c>
      <c r="E15141" s="9" t="str">
        <f>IF(Tableau2[[#This Row],[Project]]="","pas de projet",Tableau2[[#This Row],[Project]])</f>
        <v>pas de projet</v>
      </c>
      <c r="F15141" s="9">
        <f>MONTH(Tableau2[[#This Row],[Date]])</f>
        <v>6</v>
      </c>
      <c r="G15141" s="9">
        <f>YEAR(Tableau2[[#This Row],[Date]])</f>
        <v>2025</v>
      </c>
      <c r="H15141" s="9">
        <f>_xlfn.ISOWEEKNUM(Tableau2[[#This Row],[Date]])</f>
        <v>26</v>
      </c>
    </row>
    <row r="15142" spans="1:8" hidden="1" x14ac:dyDescent="0.25">
      <c r="B15142">
        <f t="shared" si="692"/>
        <v>111112</v>
      </c>
      <c r="C15142" s="3">
        <v>45832</v>
      </c>
      <c r="D15142">
        <v>8</v>
      </c>
      <c r="E15142" s="9" t="str">
        <f>IF(Tableau2[[#This Row],[Project]]="","pas de projet",Tableau2[[#This Row],[Project]])</f>
        <v>pas de projet</v>
      </c>
      <c r="F15142" s="9">
        <f>MONTH(Tableau2[[#This Row],[Date]])</f>
        <v>6</v>
      </c>
      <c r="G15142" s="9">
        <f>YEAR(Tableau2[[#This Row],[Date]])</f>
        <v>2025</v>
      </c>
      <c r="H15142" s="9">
        <f>_xlfn.ISOWEEKNUM(Tableau2[[#This Row],[Date]])</f>
        <v>26</v>
      </c>
    </row>
    <row r="15143" spans="1:8" hidden="1" x14ac:dyDescent="0.25">
      <c r="A15143" t="s">
        <v>12</v>
      </c>
      <c r="B15143">
        <v>5</v>
      </c>
      <c r="C15143" s="3">
        <v>45831</v>
      </c>
      <c r="D15143">
        <v>12</v>
      </c>
      <c r="E15143" s="9" t="str">
        <f>IF(Tableau2[[#This Row],[Project]]="","pas de projet",Tableau2[[#This Row],[Project]])</f>
        <v>0DC377</v>
      </c>
      <c r="F15143" s="9">
        <f>MONTH(Tableau2[[#This Row],[Date]])</f>
        <v>6</v>
      </c>
      <c r="G15143" s="9">
        <f>YEAR(Tableau2[[#This Row],[Date]])</f>
        <v>2025</v>
      </c>
      <c r="H15143" s="9">
        <f>_xlfn.ISOWEEKNUM(Tableau2[[#This Row],[Date]])</f>
        <v>26</v>
      </c>
    </row>
    <row r="15144" spans="1:8" hidden="1" x14ac:dyDescent="0.25">
      <c r="A15144" t="s">
        <v>12</v>
      </c>
      <c r="B15144">
        <v>5</v>
      </c>
      <c r="C15144" s="3">
        <v>45831</v>
      </c>
      <c r="D15144">
        <v>17</v>
      </c>
      <c r="E15144" s="9" t="str">
        <f>IF(Tableau2[[#This Row],[Project]]="","pas de projet",Tableau2[[#This Row],[Project]])</f>
        <v>0DC377</v>
      </c>
      <c r="F15144" s="9">
        <f>MONTH(Tableau2[[#This Row],[Date]])</f>
        <v>6</v>
      </c>
      <c r="G15144" s="9">
        <f>YEAR(Tableau2[[#This Row],[Date]])</f>
        <v>2025</v>
      </c>
      <c r="H15144" s="9">
        <f>_xlfn.ISOWEEKNUM(Tableau2[[#This Row],[Date]])</f>
        <v>26</v>
      </c>
    </row>
    <row r="15145" spans="1:8" hidden="1" x14ac:dyDescent="0.25">
      <c r="A15145" t="s">
        <v>22</v>
      </c>
      <c r="B15145">
        <v>5</v>
      </c>
      <c r="C15145" s="3">
        <v>45831</v>
      </c>
      <c r="D15145">
        <v>23</v>
      </c>
      <c r="E15145" s="9" t="str">
        <f>IF(Tableau2[[#This Row],[Project]]="","pas de projet",Tableau2[[#This Row],[Project]])</f>
        <v>0DC376</v>
      </c>
      <c r="F15145" s="9">
        <f>MONTH(Tableau2[[#This Row],[Date]])</f>
        <v>6</v>
      </c>
      <c r="G15145" s="9">
        <f>YEAR(Tableau2[[#This Row],[Date]])</f>
        <v>2025</v>
      </c>
      <c r="H15145" s="9">
        <f>_xlfn.ISOWEEKNUM(Tableau2[[#This Row],[Date]])</f>
        <v>26</v>
      </c>
    </row>
    <row r="15146" spans="1:8" hidden="1" x14ac:dyDescent="0.25">
      <c r="B15146">
        <f t="shared" ref="B15146:B15152" si="693">111111+1</f>
        <v>111112</v>
      </c>
      <c r="C15146" s="3">
        <v>45832</v>
      </c>
      <c r="D15146">
        <v>8</v>
      </c>
      <c r="E15146" s="9" t="str">
        <f>IF(Tableau2[[#This Row],[Project]]="","pas de projet",Tableau2[[#This Row],[Project]])</f>
        <v>pas de projet</v>
      </c>
      <c r="F15146" s="9">
        <f>MONTH(Tableau2[[#This Row],[Date]])</f>
        <v>6</v>
      </c>
      <c r="G15146" s="9">
        <f>YEAR(Tableau2[[#This Row],[Date]])</f>
        <v>2025</v>
      </c>
      <c r="H15146" s="9">
        <f>_xlfn.ISOWEEKNUM(Tableau2[[#This Row],[Date]])</f>
        <v>26</v>
      </c>
    </row>
    <row r="15147" spans="1:8" hidden="1" x14ac:dyDescent="0.25">
      <c r="A15147" t="s">
        <v>22</v>
      </c>
      <c r="B15147">
        <f t="shared" si="693"/>
        <v>111112</v>
      </c>
      <c r="C15147" s="3">
        <v>45832</v>
      </c>
      <c r="D15147">
        <v>8</v>
      </c>
      <c r="E15147" s="9" t="str">
        <f>IF(Tableau2[[#This Row],[Project]]="","pas de projet",Tableau2[[#This Row],[Project]])</f>
        <v>0DC376</v>
      </c>
      <c r="F15147" s="9">
        <f>MONTH(Tableau2[[#This Row],[Date]])</f>
        <v>6</v>
      </c>
      <c r="G15147" s="9">
        <f>YEAR(Tableau2[[#This Row],[Date]])</f>
        <v>2025</v>
      </c>
      <c r="H15147" s="9">
        <f>_xlfn.ISOWEEKNUM(Tableau2[[#This Row],[Date]])</f>
        <v>26</v>
      </c>
    </row>
    <row r="15148" spans="1:8" hidden="1" x14ac:dyDescent="0.25">
      <c r="B15148">
        <f t="shared" si="693"/>
        <v>111112</v>
      </c>
      <c r="C15148" s="3">
        <v>45832</v>
      </c>
      <c r="D15148">
        <v>8</v>
      </c>
      <c r="E15148" s="9" t="str">
        <f>IF(Tableau2[[#This Row],[Project]]="","pas de projet",Tableau2[[#This Row],[Project]])</f>
        <v>pas de projet</v>
      </c>
      <c r="F15148" s="9">
        <f>MONTH(Tableau2[[#This Row],[Date]])</f>
        <v>6</v>
      </c>
      <c r="G15148" s="9">
        <f>YEAR(Tableau2[[#This Row],[Date]])</f>
        <v>2025</v>
      </c>
      <c r="H15148" s="9">
        <f>_xlfn.ISOWEEKNUM(Tableau2[[#This Row],[Date]])</f>
        <v>26</v>
      </c>
    </row>
    <row r="15149" spans="1:8" hidden="1" x14ac:dyDescent="0.25">
      <c r="B15149">
        <f t="shared" si="693"/>
        <v>111112</v>
      </c>
      <c r="C15149" s="3">
        <v>45832</v>
      </c>
      <c r="D15149">
        <v>8</v>
      </c>
      <c r="E15149" s="9" t="str">
        <f>IF(Tableau2[[#This Row],[Project]]="","pas de projet",Tableau2[[#This Row],[Project]])</f>
        <v>pas de projet</v>
      </c>
      <c r="F15149" s="9">
        <f>MONTH(Tableau2[[#This Row],[Date]])</f>
        <v>6</v>
      </c>
      <c r="G15149" s="9">
        <f>YEAR(Tableau2[[#This Row],[Date]])</f>
        <v>2025</v>
      </c>
      <c r="H15149" s="9">
        <f>_xlfn.ISOWEEKNUM(Tableau2[[#This Row],[Date]])</f>
        <v>26</v>
      </c>
    </row>
    <row r="15150" spans="1:8" hidden="1" x14ac:dyDescent="0.25">
      <c r="B15150">
        <f t="shared" si="693"/>
        <v>111112</v>
      </c>
      <c r="C15150" s="3">
        <v>45832</v>
      </c>
      <c r="D15150">
        <v>8</v>
      </c>
      <c r="E15150" s="9" t="str">
        <f>IF(Tableau2[[#This Row],[Project]]="","pas de projet",Tableau2[[#This Row],[Project]])</f>
        <v>pas de projet</v>
      </c>
      <c r="F15150" s="9">
        <f>MONTH(Tableau2[[#This Row],[Date]])</f>
        <v>6</v>
      </c>
      <c r="G15150" s="9">
        <f>YEAR(Tableau2[[#This Row],[Date]])</f>
        <v>2025</v>
      </c>
      <c r="H15150" s="9">
        <f>_xlfn.ISOWEEKNUM(Tableau2[[#This Row],[Date]])</f>
        <v>26</v>
      </c>
    </row>
    <row r="15151" spans="1:8" hidden="1" x14ac:dyDescent="0.25">
      <c r="B15151">
        <f t="shared" si="693"/>
        <v>111112</v>
      </c>
      <c r="C15151" s="3">
        <v>45832</v>
      </c>
      <c r="D15151">
        <v>8</v>
      </c>
      <c r="E15151" s="9" t="str">
        <f>IF(Tableau2[[#This Row],[Project]]="","pas de projet",Tableau2[[#This Row],[Project]])</f>
        <v>pas de projet</v>
      </c>
      <c r="F15151" s="9">
        <f>MONTH(Tableau2[[#This Row],[Date]])</f>
        <v>6</v>
      </c>
      <c r="G15151" s="9">
        <f>YEAR(Tableau2[[#This Row],[Date]])</f>
        <v>2025</v>
      </c>
      <c r="H15151" s="9">
        <f>_xlfn.ISOWEEKNUM(Tableau2[[#This Row],[Date]])</f>
        <v>26</v>
      </c>
    </row>
    <row r="15152" spans="1:8" hidden="1" x14ac:dyDescent="0.25">
      <c r="B15152">
        <f t="shared" si="693"/>
        <v>111112</v>
      </c>
      <c r="C15152" s="3">
        <v>45832</v>
      </c>
      <c r="D15152">
        <v>8</v>
      </c>
      <c r="E15152" s="9" t="str">
        <f>IF(Tableau2[[#This Row],[Project]]="","pas de projet",Tableau2[[#This Row],[Project]])</f>
        <v>pas de projet</v>
      </c>
      <c r="F15152" s="9">
        <f>MONTH(Tableau2[[#This Row],[Date]])</f>
        <v>6</v>
      </c>
      <c r="G15152" s="9">
        <f>YEAR(Tableau2[[#This Row],[Date]])</f>
        <v>2025</v>
      </c>
      <c r="H15152" s="9">
        <f>_xlfn.ISOWEEKNUM(Tableau2[[#This Row],[Date]])</f>
        <v>26</v>
      </c>
    </row>
    <row r="15153" spans="1:8" hidden="1" x14ac:dyDescent="0.25">
      <c r="B15153">
        <v>113</v>
      </c>
      <c r="C15153" s="3">
        <v>45832</v>
      </c>
      <c r="D15153">
        <v>8</v>
      </c>
      <c r="E15153" s="9" t="str">
        <f>IF(Tableau2[[#This Row],[Project]]="","pas de projet",Tableau2[[#This Row],[Project]])</f>
        <v>pas de projet</v>
      </c>
      <c r="F15153" s="9">
        <f>MONTH(Tableau2[[#This Row],[Date]])</f>
        <v>6</v>
      </c>
      <c r="G15153" s="9">
        <f>YEAR(Tableau2[[#This Row],[Date]])</f>
        <v>2025</v>
      </c>
      <c r="H15153" s="9">
        <f>_xlfn.ISOWEEKNUM(Tableau2[[#This Row],[Date]])</f>
        <v>26</v>
      </c>
    </row>
    <row r="15154" spans="1:8" hidden="1" x14ac:dyDescent="0.25">
      <c r="B15154">
        <v>113</v>
      </c>
      <c r="C15154" s="3">
        <v>45832</v>
      </c>
      <c r="D15154">
        <v>10</v>
      </c>
      <c r="E15154" s="9" t="str">
        <f>IF(Tableau2[[#This Row],[Project]]="","pas de projet",Tableau2[[#This Row],[Project]])</f>
        <v>pas de projet</v>
      </c>
      <c r="F15154" s="9">
        <f>MONTH(Tableau2[[#This Row],[Date]])</f>
        <v>6</v>
      </c>
      <c r="G15154" s="9">
        <f>YEAR(Tableau2[[#This Row],[Date]])</f>
        <v>2025</v>
      </c>
      <c r="H15154" s="9">
        <f>_xlfn.ISOWEEKNUM(Tableau2[[#This Row],[Date]])</f>
        <v>26</v>
      </c>
    </row>
    <row r="15155" spans="1:8" hidden="1" x14ac:dyDescent="0.25">
      <c r="B15155">
        <v>113</v>
      </c>
      <c r="C15155" s="3">
        <v>45832</v>
      </c>
      <c r="D15155">
        <v>10</v>
      </c>
      <c r="E15155" s="9" t="str">
        <f>IF(Tableau2[[#This Row],[Project]]="","pas de projet",Tableau2[[#This Row],[Project]])</f>
        <v>pas de projet</v>
      </c>
      <c r="F15155" s="9">
        <f>MONTH(Tableau2[[#This Row],[Date]])</f>
        <v>6</v>
      </c>
      <c r="G15155" s="9">
        <f>YEAR(Tableau2[[#This Row],[Date]])</f>
        <v>2025</v>
      </c>
      <c r="H15155" s="9">
        <f>_xlfn.ISOWEEKNUM(Tableau2[[#This Row],[Date]])</f>
        <v>26</v>
      </c>
    </row>
    <row r="15156" spans="1:8" hidden="1" x14ac:dyDescent="0.25">
      <c r="B15156">
        <v>113</v>
      </c>
      <c r="C15156" s="3">
        <v>45832</v>
      </c>
      <c r="D15156">
        <v>10</v>
      </c>
      <c r="E15156" s="9" t="str">
        <f>IF(Tableau2[[#This Row],[Project]]="","pas de projet",Tableau2[[#This Row],[Project]])</f>
        <v>pas de projet</v>
      </c>
      <c r="F15156" s="9">
        <f>MONTH(Tableau2[[#This Row],[Date]])</f>
        <v>6</v>
      </c>
      <c r="G15156" s="9">
        <f>YEAR(Tableau2[[#This Row],[Date]])</f>
        <v>2025</v>
      </c>
      <c r="H15156" s="9">
        <f>_xlfn.ISOWEEKNUM(Tableau2[[#This Row],[Date]])</f>
        <v>26</v>
      </c>
    </row>
    <row r="15157" spans="1:8" hidden="1" x14ac:dyDescent="0.25">
      <c r="A15157" t="s">
        <v>9</v>
      </c>
      <c r="B15157">
        <v>6</v>
      </c>
      <c r="C15157" s="3">
        <v>45831</v>
      </c>
      <c r="D15157">
        <v>16</v>
      </c>
      <c r="E15157" s="9" t="str">
        <f>IF(Tableau2[[#This Row],[Project]]="","pas de projet",Tableau2[[#This Row],[Project]])</f>
        <v>0SC377</v>
      </c>
      <c r="F15157" s="9">
        <f>MONTH(Tableau2[[#This Row],[Date]])</f>
        <v>6</v>
      </c>
      <c r="G15157" s="9">
        <f>YEAR(Tableau2[[#This Row],[Date]])</f>
        <v>2025</v>
      </c>
      <c r="H15157" s="9">
        <f>_xlfn.ISOWEEKNUM(Tableau2[[#This Row],[Date]])</f>
        <v>26</v>
      </c>
    </row>
    <row r="15158" spans="1:8" hidden="1" x14ac:dyDescent="0.25">
      <c r="A15158" t="s">
        <v>12</v>
      </c>
      <c r="B15158">
        <v>6</v>
      </c>
      <c r="C15158" s="3">
        <v>45831</v>
      </c>
      <c r="D15158">
        <v>17</v>
      </c>
      <c r="E15158" s="9" t="str">
        <f>IF(Tableau2[[#This Row],[Project]]="","pas de projet",Tableau2[[#This Row],[Project]])</f>
        <v>0DC377</v>
      </c>
      <c r="F15158" s="9">
        <f>MONTH(Tableau2[[#This Row],[Date]])</f>
        <v>6</v>
      </c>
      <c r="G15158" s="9">
        <f>YEAR(Tableau2[[#This Row],[Date]])</f>
        <v>2025</v>
      </c>
      <c r="H15158" s="9">
        <f>_xlfn.ISOWEEKNUM(Tableau2[[#This Row],[Date]])</f>
        <v>26</v>
      </c>
    </row>
    <row r="15159" spans="1:8" hidden="1" x14ac:dyDescent="0.25">
      <c r="A15159" t="s">
        <v>22</v>
      </c>
      <c r="B15159">
        <v>6</v>
      </c>
      <c r="C15159" s="3">
        <v>45831</v>
      </c>
      <c r="D15159">
        <v>8</v>
      </c>
      <c r="E15159" s="9" t="str">
        <f>IF(Tableau2[[#This Row],[Project]]="","pas de projet",Tableau2[[#This Row],[Project]])</f>
        <v>0DC376</v>
      </c>
      <c r="F15159" s="9">
        <f>MONTH(Tableau2[[#This Row],[Date]])</f>
        <v>6</v>
      </c>
      <c r="G15159" s="9">
        <f>YEAR(Tableau2[[#This Row],[Date]])</f>
        <v>2025</v>
      </c>
      <c r="H15159" s="9">
        <f>_xlfn.ISOWEEKNUM(Tableau2[[#This Row],[Date]])</f>
        <v>26</v>
      </c>
    </row>
    <row r="15160" spans="1:8" hidden="1" x14ac:dyDescent="0.25">
      <c r="A15160" t="s">
        <v>10</v>
      </c>
      <c r="B15160">
        <v>113</v>
      </c>
      <c r="C15160" s="3">
        <v>45832</v>
      </c>
      <c r="D15160">
        <v>8</v>
      </c>
      <c r="E15160" s="9" t="str">
        <f>IF(Tableau2[[#This Row],[Project]]="","pas de projet",Tableau2[[#This Row],[Project]])</f>
        <v>0NC377</v>
      </c>
      <c r="F15160" s="9">
        <f>MONTH(Tableau2[[#This Row],[Date]])</f>
        <v>6</v>
      </c>
      <c r="G15160" s="9">
        <f>YEAR(Tableau2[[#This Row],[Date]])</f>
        <v>2025</v>
      </c>
      <c r="H15160" s="9">
        <f>_xlfn.ISOWEEKNUM(Tableau2[[#This Row],[Date]])</f>
        <v>26</v>
      </c>
    </row>
    <row r="15161" spans="1:8" hidden="1" x14ac:dyDescent="0.25">
      <c r="A15161" t="s">
        <v>8</v>
      </c>
      <c r="B15161">
        <v>6</v>
      </c>
      <c r="C15161" s="3">
        <v>45831</v>
      </c>
      <c r="D15161">
        <v>32</v>
      </c>
      <c r="E15161" s="9" t="str">
        <f>IF(Tableau2[[#This Row],[Project]]="","pas de projet",Tableau2[[#This Row],[Project]])</f>
        <v>Fara proiect</v>
      </c>
      <c r="F15161" s="9">
        <f>MONTH(Tableau2[[#This Row],[Date]])</f>
        <v>6</v>
      </c>
      <c r="G15161" s="9">
        <f>YEAR(Tableau2[[#This Row],[Date]])</f>
        <v>2025</v>
      </c>
      <c r="H15161" s="9">
        <f>_xlfn.ISOWEEKNUM(Tableau2[[#This Row],[Date]])</f>
        <v>26</v>
      </c>
    </row>
    <row r="15162" spans="1:8" hidden="1" x14ac:dyDescent="0.25">
      <c r="A15162" t="s">
        <v>13</v>
      </c>
      <c r="B15162">
        <v>6</v>
      </c>
      <c r="C15162" s="3">
        <v>45831</v>
      </c>
      <c r="D15162">
        <v>42</v>
      </c>
      <c r="E15162" s="9" t="str">
        <f>IF(Tableau2[[#This Row],[Project]]="","pas de projet",Tableau2[[#This Row],[Project]])</f>
        <v>0DC378</v>
      </c>
      <c r="F15162" s="9">
        <f>MONTH(Tableau2[[#This Row],[Date]])</f>
        <v>6</v>
      </c>
      <c r="G15162" s="9">
        <f>YEAR(Tableau2[[#This Row],[Date]])</f>
        <v>2025</v>
      </c>
      <c r="H15162" s="9">
        <f>_xlfn.ISOWEEKNUM(Tableau2[[#This Row],[Date]])</f>
        <v>26</v>
      </c>
    </row>
    <row r="15163" spans="1:8" hidden="1" x14ac:dyDescent="0.25">
      <c r="A15163" t="s">
        <v>32</v>
      </c>
      <c r="B15163">
        <v>6</v>
      </c>
      <c r="C15163" s="3">
        <v>45831</v>
      </c>
      <c r="D15163">
        <v>21</v>
      </c>
      <c r="E15163" s="9" t="str">
        <f>IF(Tableau2[[#This Row],[Project]]="","pas de projet",Tableau2[[#This Row],[Project]])</f>
        <v>0NC378</v>
      </c>
      <c r="F15163" s="9">
        <f>MONTH(Tableau2[[#This Row],[Date]])</f>
        <v>6</v>
      </c>
      <c r="G15163" s="9">
        <f>YEAR(Tableau2[[#This Row],[Date]])</f>
        <v>2025</v>
      </c>
      <c r="H15163" s="9">
        <f>_xlfn.ISOWEEKNUM(Tableau2[[#This Row],[Date]])</f>
        <v>26</v>
      </c>
    </row>
    <row r="15164" spans="1:8" hidden="1" x14ac:dyDescent="0.25">
      <c r="A15164" t="s">
        <v>32</v>
      </c>
      <c r="B15164">
        <v>6</v>
      </c>
      <c r="C15164" s="3">
        <v>45831</v>
      </c>
      <c r="D15164">
        <v>22</v>
      </c>
      <c r="E15164" s="9" t="str">
        <f>IF(Tableau2[[#This Row],[Project]]="","pas de projet",Tableau2[[#This Row],[Project]])</f>
        <v>0NC378</v>
      </c>
      <c r="F15164" s="9">
        <f>MONTH(Tableau2[[#This Row],[Date]])</f>
        <v>6</v>
      </c>
      <c r="G15164" s="9">
        <f>YEAR(Tableau2[[#This Row],[Date]])</f>
        <v>2025</v>
      </c>
      <c r="H15164" s="9">
        <f>_xlfn.ISOWEEKNUM(Tableau2[[#This Row],[Date]])</f>
        <v>26</v>
      </c>
    </row>
    <row r="15165" spans="1:8" hidden="1" x14ac:dyDescent="0.25">
      <c r="A15165" t="s">
        <v>15</v>
      </c>
      <c r="B15165">
        <v>6</v>
      </c>
      <c r="C15165" s="3">
        <v>45831</v>
      </c>
      <c r="D15165">
        <v>50</v>
      </c>
      <c r="E15165" s="9" t="str">
        <f>IF(Tableau2[[#This Row],[Project]]="","pas de projet",Tableau2[[#This Row],[Project]])</f>
        <v>C379ASH</v>
      </c>
      <c r="F15165" s="9">
        <f>MONTH(Tableau2[[#This Row],[Date]])</f>
        <v>6</v>
      </c>
      <c r="G15165" s="9">
        <f>YEAR(Tableau2[[#This Row],[Date]])</f>
        <v>2025</v>
      </c>
      <c r="H15165" s="9">
        <f>_xlfn.ISOWEEKNUM(Tableau2[[#This Row],[Date]])</f>
        <v>26</v>
      </c>
    </row>
    <row r="15166" spans="1:8" hidden="1" x14ac:dyDescent="0.25">
      <c r="B15166">
        <f t="shared" ref="B15166:B15169" si="694">111111+1</f>
        <v>111112</v>
      </c>
      <c r="C15166" s="3">
        <v>45831</v>
      </c>
      <c r="D15166">
        <v>10</v>
      </c>
      <c r="E15166" s="9" t="str">
        <f>IF(Tableau2[[#This Row],[Project]]="","pas de projet",Tableau2[[#This Row],[Project]])</f>
        <v>pas de projet</v>
      </c>
      <c r="F15166" s="9">
        <f>MONTH(Tableau2[[#This Row],[Date]])</f>
        <v>6</v>
      </c>
      <c r="G15166" s="9">
        <f>YEAR(Tableau2[[#This Row],[Date]])</f>
        <v>2025</v>
      </c>
      <c r="H15166" s="9">
        <f>_xlfn.ISOWEEKNUM(Tableau2[[#This Row],[Date]])</f>
        <v>26</v>
      </c>
    </row>
    <row r="15167" spans="1:8" hidden="1" x14ac:dyDescent="0.25">
      <c r="B15167">
        <f t="shared" si="694"/>
        <v>111112</v>
      </c>
      <c r="C15167" s="3">
        <v>45831</v>
      </c>
      <c r="D15167">
        <v>0</v>
      </c>
      <c r="E15167" s="9" t="str">
        <f>IF(Tableau2[[#This Row],[Project]]="","pas de projet",Tableau2[[#This Row],[Project]])</f>
        <v>pas de projet</v>
      </c>
      <c r="F15167" s="9">
        <f>MONTH(Tableau2[[#This Row],[Date]])</f>
        <v>6</v>
      </c>
      <c r="G15167" s="9">
        <f>YEAR(Tableau2[[#This Row],[Date]])</f>
        <v>2025</v>
      </c>
      <c r="H15167" s="9">
        <f>_xlfn.ISOWEEKNUM(Tableau2[[#This Row],[Date]])</f>
        <v>26</v>
      </c>
    </row>
    <row r="15168" spans="1:8" hidden="1" x14ac:dyDescent="0.25">
      <c r="B15168">
        <f t="shared" si="694"/>
        <v>111112</v>
      </c>
      <c r="C15168" s="3">
        <v>45831</v>
      </c>
      <c r="D15168">
        <v>9</v>
      </c>
      <c r="E15168" s="9" t="str">
        <f>IF(Tableau2[[#This Row],[Project]]="","pas de projet",Tableau2[[#This Row],[Project]])</f>
        <v>pas de projet</v>
      </c>
      <c r="F15168" s="9">
        <f>MONTH(Tableau2[[#This Row],[Date]])</f>
        <v>6</v>
      </c>
      <c r="G15168" s="9">
        <f>YEAR(Tableau2[[#This Row],[Date]])</f>
        <v>2025</v>
      </c>
      <c r="H15168" s="9">
        <f>_xlfn.ISOWEEKNUM(Tableau2[[#This Row],[Date]])</f>
        <v>26</v>
      </c>
    </row>
    <row r="15169" spans="1:8" hidden="1" x14ac:dyDescent="0.25">
      <c r="A15169" t="s">
        <v>40</v>
      </c>
      <c r="B15169">
        <f t="shared" si="694"/>
        <v>111112</v>
      </c>
      <c r="C15169" s="3">
        <v>45831</v>
      </c>
      <c r="D15169">
        <v>9</v>
      </c>
      <c r="E15169" s="9" t="str">
        <f>IF(Tableau2[[#This Row],[Project]]="","pas de projet",Tableau2[[#This Row],[Project]])</f>
        <v>0SC376</v>
      </c>
      <c r="F15169" s="9">
        <f>MONTH(Tableau2[[#This Row],[Date]])</f>
        <v>6</v>
      </c>
      <c r="G15169" s="9">
        <f>YEAR(Tableau2[[#This Row],[Date]])</f>
        <v>2025</v>
      </c>
      <c r="H15169" s="9">
        <f>_xlfn.ISOWEEKNUM(Tableau2[[#This Row],[Date]])</f>
        <v>26</v>
      </c>
    </row>
    <row r="15170" spans="1:8" hidden="1" x14ac:dyDescent="0.25">
      <c r="A15170" t="s">
        <v>13</v>
      </c>
      <c r="B15170">
        <v>4</v>
      </c>
      <c r="C15170" s="3">
        <v>45831</v>
      </c>
      <c r="D15170">
        <v>36</v>
      </c>
      <c r="E15170" s="9" t="str">
        <f>IF(Tableau2[[#This Row],[Project]]="","pas de projet",Tableau2[[#This Row],[Project]])</f>
        <v>0DC378</v>
      </c>
      <c r="F15170" s="9">
        <f>MONTH(Tableau2[[#This Row],[Date]])</f>
        <v>6</v>
      </c>
      <c r="G15170" s="9">
        <f>YEAR(Tableau2[[#This Row],[Date]])</f>
        <v>2025</v>
      </c>
      <c r="H15170" s="9">
        <f>_xlfn.ISOWEEKNUM(Tableau2[[#This Row],[Date]])</f>
        <v>26</v>
      </c>
    </row>
    <row r="15171" spans="1:8" hidden="1" x14ac:dyDescent="0.25">
      <c r="A15171" t="s">
        <v>13</v>
      </c>
      <c r="B15171">
        <v>4</v>
      </c>
      <c r="C15171" s="3">
        <v>45831</v>
      </c>
      <c r="D15171">
        <v>24</v>
      </c>
      <c r="E15171" s="9" t="str">
        <f>IF(Tableau2[[#This Row],[Project]]="","pas de projet",Tableau2[[#This Row],[Project]])</f>
        <v>0DC378</v>
      </c>
      <c r="F15171" s="9">
        <f>MONTH(Tableau2[[#This Row],[Date]])</f>
        <v>6</v>
      </c>
      <c r="G15171" s="9">
        <f>YEAR(Tableau2[[#This Row],[Date]])</f>
        <v>2025</v>
      </c>
      <c r="H15171" s="9">
        <f>_xlfn.ISOWEEKNUM(Tableau2[[#This Row],[Date]])</f>
        <v>26</v>
      </c>
    </row>
    <row r="15172" spans="1:8" hidden="1" x14ac:dyDescent="0.25">
      <c r="A15172" t="s">
        <v>12</v>
      </c>
      <c r="B15172">
        <v>4</v>
      </c>
      <c r="C15172" s="3">
        <v>45831</v>
      </c>
      <c r="D15172">
        <v>8</v>
      </c>
      <c r="E15172" s="9" t="str">
        <f>IF(Tableau2[[#This Row],[Project]]="","pas de projet",Tableau2[[#This Row],[Project]])</f>
        <v>0DC377</v>
      </c>
      <c r="F15172" s="9">
        <f>MONTH(Tableau2[[#This Row],[Date]])</f>
        <v>6</v>
      </c>
      <c r="G15172" s="9">
        <f>YEAR(Tableau2[[#This Row],[Date]])</f>
        <v>2025</v>
      </c>
      <c r="H15172" s="9">
        <f>_xlfn.ISOWEEKNUM(Tableau2[[#This Row],[Date]])</f>
        <v>26</v>
      </c>
    </row>
    <row r="15173" spans="1:8" hidden="1" x14ac:dyDescent="0.25">
      <c r="A15173" t="s">
        <v>12</v>
      </c>
      <c r="B15173">
        <v>4</v>
      </c>
      <c r="C15173" s="3">
        <v>45831</v>
      </c>
      <c r="D15173">
        <v>18</v>
      </c>
      <c r="E15173" s="9" t="str">
        <f>IF(Tableau2[[#This Row],[Project]]="","pas de projet",Tableau2[[#This Row],[Project]])</f>
        <v>0DC377</v>
      </c>
      <c r="F15173" s="9">
        <f>MONTH(Tableau2[[#This Row],[Date]])</f>
        <v>6</v>
      </c>
      <c r="G15173" s="9">
        <f>YEAR(Tableau2[[#This Row],[Date]])</f>
        <v>2025</v>
      </c>
      <c r="H15173" s="9">
        <f>_xlfn.ISOWEEKNUM(Tableau2[[#This Row],[Date]])</f>
        <v>26</v>
      </c>
    </row>
    <row r="15174" spans="1:8" hidden="1" x14ac:dyDescent="0.25">
      <c r="A15174" t="s">
        <v>12</v>
      </c>
      <c r="B15174">
        <v>4</v>
      </c>
      <c r="C15174" s="3">
        <v>45831</v>
      </c>
      <c r="D15174">
        <v>16</v>
      </c>
      <c r="E15174" s="9" t="str">
        <f>IF(Tableau2[[#This Row],[Project]]="","pas de projet",Tableau2[[#This Row],[Project]])</f>
        <v>0DC377</v>
      </c>
      <c r="F15174" s="9">
        <f>MONTH(Tableau2[[#This Row],[Date]])</f>
        <v>6</v>
      </c>
      <c r="G15174" s="9">
        <f>YEAR(Tableau2[[#This Row],[Date]])</f>
        <v>2025</v>
      </c>
      <c r="H15174" s="9">
        <f>_xlfn.ISOWEEKNUM(Tableau2[[#This Row],[Date]])</f>
        <v>26</v>
      </c>
    </row>
    <row r="15175" spans="1:8" hidden="1" x14ac:dyDescent="0.25">
      <c r="A15175" t="s">
        <v>12</v>
      </c>
      <c r="B15175">
        <v>4</v>
      </c>
      <c r="C15175" s="3">
        <v>45831</v>
      </c>
      <c r="D15175">
        <v>8</v>
      </c>
      <c r="E15175" s="9" t="str">
        <f>IF(Tableau2[[#This Row],[Project]]="","pas de projet",Tableau2[[#This Row],[Project]])</f>
        <v>0DC377</v>
      </c>
      <c r="F15175" s="9">
        <f>MONTH(Tableau2[[#This Row],[Date]])</f>
        <v>6</v>
      </c>
      <c r="G15175" s="9">
        <f>YEAR(Tableau2[[#This Row],[Date]])</f>
        <v>2025</v>
      </c>
      <c r="H15175" s="9">
        <f>_xlfn.ISOWEEKNUM(Tableau2[[#This Row],[Date]])</f>
        <v>26</v>
      </c>
    </row>
    <row r="15176" spans="1:8" hidden="1" x14ac:dyDescent="0.25">
      <c r="A15176" t="s">
        <v>10</v>
      </c>
      <c r="B15176">
        <v>9</v>
      </c>
      <c r="C15176" s="3">
        <v>45831</v>
      </c>
      <c r="D15176">
        <v>32</v>
      </c>
      <c r="E15176" s="9" t="str">
        <f>IF(Tableau2[[#This Row],[Project]]="","pas de projet",Tableau2[[#This Row],[Project]])</f>
        <v>0NC377</v>
      </c>
      <c r="F15176" s="9">
        <f>MONTH(Tableau2[[#This Row],[Date]])</f>
        <v>6</v>
      </c>
      <c r="G15176" s="9">
        <f>YEAR(Tableau2[[#This Row],[Date]])</f>
        <v>2025</v>
      </c>
      <c r="H15176" s="9">
        <f>_xlfn.ISOWEEKNUM(Tableau2[[#This Row],[Date]])</f>
        <v>26</v>
      </c>
    </row>
    <row r="15177" spans="1:8" hidden="1" x14ac:dyDescent="0.25">
      <c r="A15177" t="s">
        <v>8</v>
      </c>
      <c r="B15177">
        <v>9</v>
      </c>
      <c r="C15177" s="3">
        <v>45831</v>
      </c>
      <c r="D15177">
        <v>8</v>
      </c>
      <c r="E15177" s="9" t="str">
        <f>IF(Tableau2[[#This Row],[Project]]="","pas de projet",Tableau2[[#This Row],[Project]])</f>
        <v>Fara proiect</v>
      </c>
      <c r="F15177" s="9">
        <f>MONTH(Tableau2[[#This Row],[Date]])</f>
        <v>6</v>
      </c>
      <c r="G15177" s="9">
        <f>YEAR(Tableau2[[#This Row],[Date]])</f>
        <v>2025</v>
      </c>
      <c r="H15177" s="9">
        <f>_xlfn.ISOWEEKNUM(Tableau2[[#This Row],[Date]])</f>
        <v>26</v>
      </c>
    </row>
    <row r="15178" spans="1:8" hidden="1" x14ac:dyDescent="0.25">
      <c r="A15178" t="s">
        <v>22</v>
      </c>
      <c r="B15178">
        <v>4</v>
      </c>
      <c r="C15178" s="3">
        <v>45831</v>
      </c>
      <c r="D15178">
        <v>8</v>
      </c>
      <c r="E15178" s="9" t="str">
        <f>IF(Tableau2[[#This Row],[Project]]="","pas de projet",Tableau2[[#This Row],[Project]])</f>
        <v>0DC376</v>
      </c>
      <c r="F15178" s="9">
        <f>MONTH(Tableau2[[#This Row],[Date]])</f>
        <v>6</v>
      </c>
      <c r="G15178" s="9">
        <f>YEAR(Tableau2[[#This Row],[Date]])</f>
        <v>2025</v>
      </c>
      <c r="H15178" s="9">
        <f>_xlfn.ISOWEEKNUM(Tableau2[[#This Row],[Date]])</f>
        <v>26</v>
      </c>
    </row>
    <row r="15179" spans="1:8" hidden="1" x14ac:dyDescent="0.25">
      <c r="A15179" t="s">
        <v>22</v>
      </c>
      <c r="B15179">
        <v>4</v>
      </c>
      <c r="C15179" s="3">
        <v>45831</v>
      </c>
      <c r="D15179">
        <v>24</v>
      </c>
      <c r="E15179" s="9" t="str">
        <f>IF(Tableau2[[#This Row],[Project]]="","pas de projet",Tableau2[[#This Row],[Project]])</f>
        <v>0DC376</v>
      </c>
      <c r="F15179" s="9">
        <f>MONTH(Tableau2[[#This Row],[Date]])</f>
        <v>6</v>
      </c>
      <c r="G15179" s="9">
        <f>YEAR(Tableau2[[#This Row],[Date]])</f>
        <v>2025</v>
      </c>
      <c r="H15179" s="9">
        <f>_xlfn.ISOWEEKNUM(Tableau2[[#This Row],[Date]])</f>
        <v>26</v>
      </c>
    </row>
    <row r="15180" spans="1:8" hidden="1" x14ac:dyDescent="0.25">
      <c r="A15180" t="s">
        <v>12</v>
      </c>
      <c r="B15180">
        <f t="shared" ref="B15180:B15181" si="695">111111+1</f>
        <v>111112</v>
      </c>
      <c r="C15180" s="3">
        <v>45831</v>
      </c>
      <c r="D15180">
        <v>4</v>
      </c>
      <c r="E15180" s="9" t="str">
        <f>IF(Tableau2[[#This Row],[Project]]="","pas de projet",Tableau2[[#This Row],[Project]])</f>
        <v>0DC377</v>
      </c>
      <c r="F15180" s="9">
        <f>MONTH(Tableau2[[#This Row],[Date]])</f>
        <v>6</v>
      </c>
      <c r="G15180" s="9">
        <f>YEAR(Tableau2[[#This Row],[Date]])</f>
        <v>2025</v>
      </c>
      <c r="H15180" s="9">
        <f>_xlfn.ISOWEEKNUM(Tableau2[[#This Row],[Date]])</f>
        <v>26</v>
      </c>
    </row>
    <row r="15181" spans="1:8" hidden="1" x14ac:dyDescent="0.25">
      <c r="A15181" t="s">
        <v>22</v>
      </c>
      <c r="B15181">
        <f t="shared" si="695"/>
        <v>111112</v>
      </c>
      <c r="C15181" s="3">
        <v>45831</v>
      </c>
      <c r="D15181">
        <v>4</v>
      </c>
      <c r="E15181" s="9" t="str">
        <f>IF(Tableau2[[#This Row],[Project]]="","pas de projet",Tableau2[[#This Row],[Project]])</f>
        <v>0DC376</v>
      </c>
      <c r="F15181" s="9">
        <f>MONTH(Tableau2[[#This Row],[Date]])</f>
        <v>6</v>
      </c>
      <c r="G15181" s="9">
        <f>YEAR(Tableau2[[#This Row],[Date]])</f>
        <v>2025</v>
      </c>
      <c r="H15181" s="9">
        <f>_xlfn.ISOWEEKNUM(Tableau2[[#This Row],[Date]])</f>
        <v>26</v>
      </c>
    </row>
    <row r="15182" spans="1:8" hidden="1" x14ac:dyDescent="0.25">
      <c r="A15182" t="s">
        <v>22</v>
      </c>
      <c r="B15182">
        <v>4</v>
      </c>
      <c r="C15182" s="3">
        <v>45831</v>
      </c>
      <c r="D15182">
        <v>26</v>
      </c>
      <c r="E15182" s="9" t="str">
        <f>IF(Tableau2[[#This Row],[Project]]="","pas de projet",Tableau2[[#This Row],[Project]])</f>
        <v>0DC376</v>
      </c>
      <c r="F15182" s="9">
        <f>MONTH(Tableau2[[#This Row],[Date]])</f>
        <v>6</v>
      </c>
      <c r="G15182" s="9">
        <f>YEAR(Tableau2[[#This Row],[Date]])</f>
        <v>2025</v>
      </c>
      <c r="H15182" s="9">
        <f>_xlfn.ISOWEEKNUM(Tableau2[[#This Row],[Date]])</f>
        <v>26</v>
      </c>
    </row>
    <row r="15183" spans="1:8" hidden="1" x14ac:dyDescent="0.25">
      <c r="B15183">
        <f t="shared" ref="B15183:B15192" si="696">111111+1</f>
        <v>111112</v>
      </c>
      <c r="C15183" s="3">
        <v>45831</v>
      </c>
      <c r="D15183">
        <v>8</v>
      </c>
      <c r="E15183" s="9" t="str">
        <f>IF(Tableau2[[#This Row],[Project]]="","pas de projet",Tableau2[[#This Row],[Project]])</f>
        <v>pas de projet</v>
      </c>
      <c r="F15183" s="9">
        <f>MONTH(Tableau2[[#This Row],[Date]])</f>
        <v>6</v>
      </c>
      <c r="G15183" s="9">
        <f>YEAR(Tableau2[[#This Row],[Date]])</f>
        <v>2025</v>
      </c>
      <c r="H15183" s="9">
        <f>_xlfn.ISOWEEKNUM(Tableau2[[#This Row],[Date]])</f>
        <v>26</v>
      </c>
    </row>
    <row r="15184" spans="1:8" hidden="1" x14ac:dyDescent="0.25">
      <c r="B15184">
        <f t="shared" si="696"/>
        <v>111112</v>
      </c>
      <c r="C15184" s="3">
        <v>45831</v>
      </c>
      <c r="D15184">
        <v>0</v>
      </c>
      <c r="E15184" s="9" t="str">
        <f>IF(Tableau2[[#This Row],[Project]]="","pas de projet",Tableau2[[#This Row],[Project]])</f>
        <v>pas de projet</v>
      </c>
      <c r="F15184" s="9">
        <f>MONTH(Tableau2[[#This Row],[Date]])</f>
        <v>6</v>
      </c>
      <c r="G15184" s="9">
        <f>YEAR(Tableau2[[#This Row],[Date]])</f>
        <v>2025</v>
      </c>
      <c r="H15184" s="9">
        <f>_xlfn.ISOWEEKNUM(Tableau2[[#This Row],[Date]])</f>
        <v>26</v>
      </c>
    </row>
    <row r="15185" spans="1:8" hidden="1" x14ac:dyDescent="0.25">
      <c r="B15185">
        <f t="shared" si="696"/>
        <v>111112</v>
      </c>
      <c r="C15185" s="3">
        <v>45831</v>
      </c>
      <c r="D15185">
        <v>0</v>
      </c>
      <c r="E15185" s="9" t="str">
        <f>IF(Tableau2[[#This Row],[Project]]="","pas de projet",Tableau2[[#This Row],[Project]])</f>
        <v>pas de projet</v>
      </c>
      <c r="F15185" s="9">
        <f>MONTH(Tableau2[[#This Row],[Date]])</f>
        <v>6</v>
      </c>
      <c r="G15185" s="9">
        <f>YEAR(Tableau2[[#This Row],[Date]])</f>
        <v>2025</v>
      </c>
      <c r="H15185" s="9">
        <f>_xlfn.ISOWEEKNUM(Tableau2[[#This Row],[Date]])</f>
        <v>26</v>
      </c>
    </row>
    <row r="15186" spans="1:8" hidden="1" x14ac:dyDescent="0.25">
      <c r="A15186" t="s">
        <v>22</v>
      </c>
      <c r="B15186">
        <f t="shared" si="696"/>
        <v>111112</v>
      </c>
      <c r="C15186" s="3">
        <v>45831</v>
      </c>
      <c r="D15186">
        <v>3</v>
      </c>
      <c r="E15186" s="9" t="str">
        <f>IF(Tableau2[[#This Row],[Project]]="","pas de projet",Tableau2[[#This Row],[Project]])</f>
        <v>0DC376</v>
      </c>
      <c r="F15186" s="9">
        <f>MONTH(Tableau2[[#This Row],[Date]])</f>
        <v>6</v>
      </c>
      <c r="G15186" s="9">
        <f>YEAR(Tableau2[[#This Row],[Date]])</f>
        <v>2025</v>
      </c>
      <c r="H15186" s="9">
        <f>_xlfn.ISOWEEKNUM(Tableau2[[#This Row],[Date]])</f>
        <v>26</v>
      </c>
    </row>
    <row r="15187" spans="1:8" hidden="1" x14ac:dyDescent="0.25">
      <c r="A15187" t="s">
        <v>12</v>
      </c>
      <c r="B15187">
        <f t="shared" si="696"/>
        <v>111112</v>
      </c>
      <c r="C15187" s="3">
        <v>45831</v>
      </c>
      <c r="D15187">
        <v>3</v>
      </c>
      <c r="E15187" s="9" t="str">
        <f>IF(Tableau2[[#This Row],[Project]]="","pas de projet",Tableau2[[#This Row],[Project]])</f>
        <v>0DC377</v>
      </c>
      <c r="F15187" s="9">
        <f>MONTH(Tableau2[[#This Row],[Date]])</f>
        <v>6</v>
      </c>
      <c r="G15187" s="9">
        <f>YEAR(Tableau2[[#This Row],[Date]])</f>
        <v>2025</v>
      </c>
      <c r="H15187" s="9">
        <f>_xlfn.ISOWEEKNUM(Tableau2[[#This Row],[Date]])</f>
        <v>26</v>
      </c>
    </row>
    <row r="15188" spans="1:8" hidden="1" x14ac:dyDescent="0.25">
      <c r="A15188" t="s">
        <v>13</v>
      </c>
      <c r="B15188">
        <f t="shared" si="696"/>
        <v>111112</v>
      </c>
      <c r="C15188" s="3">
        <v>45831</v>
      </c>
      <c r="D15188">
        <v>2</v>
      </c>
      <c r="E15188" s="9" t="str">
        <f>IF(Tableau2[[#This Row],[Project]]="","pas de projet",Tableau2[[#This Row],[Project]])</f>
        <v>0DC378</v>
      </c>
      <c r="F15188" s="9">
        <f>MONTH(Tableau2[[#This Row],[Date]])</f>
        <v>6</v>
      </c>
      <c r="G15188" s="9">
        <f>YEAR(Tableau2[[#This Row],[Date]])</f>
        <v>2025</v>
      </c>
      <c r="H15188" s="9">
        <f>_xlfn.ISOWEEKNUM(Tableau2[[#This Row],[Date]])</f>
        <v>26</v>
      </c>
    </row>
    <row r="15189" spans="1:8" hidden="1" x14ac:dyDescent="0.25">
      <c r="A15189" t="s">
        <v>22</v>
      </c>
      <c r="B15189">
        <f t="shared" si="696"/>
        <v>111112</v>
      </c>
      <c r="C15189" s="3">
        <v>45827</v>
      </c>
      <c r="D15189">
        <v>4</v>
      </c>
      <c r="E15189" s="9" t="str">
        <f>IF(Tableau2[[#This Row],[Project]]="","pas de projet",Tableau2[[#This Row],[Project]])</f>
        <v>0DC376</v>
      </c>
      <c r="F15189" s="9">
        <f>MONTH(Tableau2[[#This Row],[Date]])</f>
        <v>6</v>
      </c>
      <c r="G15189" s="9">
        <f>YEAR(Tableau2[[#This Row],[Date]])</f>
        <v>2025</v>
      </c>
      <c r="H15189" s="9">
        <f>_xlfn.ISOWEEKNUM(Tableau2[[#This Row],[Date]])</f>
        <v>25</v>
      </c>
    </row>
    <row r="15190" spans="1:8" hidden="1" x14ac:dyDescent="0.25">
      <c r="A15190" t="s">
        <v>12</v>
      </c>
      <c r="B15190">
        <f t="shared" si="696"/>
        <v>111112</v>
      </c>
      <c r="C15190" s="3">
        <v>45827</v>
      </c>
      <c r="D15190">
        <v>4</v>
      </c>
      <c r="E15190" s="9" t="str">
        <f>IF(Tableau2[[#This Row],[Project]]="","pas de projet",Tableau2[[#This Row],[Project]])</f>
        <v>0DC377</v>
      </c>
      <c r="F15190" s="9">
        <f>MONTH(Tableau2[[#This Row],[Date]])</f>
        <v>6</v>
      </c>
      <c r="G15190" s="9">
        <f>YEAR(Tableau2[[#This Row],[Date]])</f>
        <v>2025</v>
      </c>
      <c r="H15190" s="9">
        <f>_xlfn.ISOWEEKNUM(Tableau2[[#This Row],[Date]])</f>
        <v>25</v>
      </c>
    </row>
    <row r="15191" spans="1:8" hidden="1" x14ac:dyDescent="0.25">
      <c r="B15191">
        <f t="shared" si="696"/>
        <v>111112</v>
      </c>
      <c r="C15191" s="3">
        <v>45817</v>
      </c>
      <c r="D15191">
        <v>0</v>
      </c>
      <c r="E15191" s="9" t="str">
        <f>IF(Tableau2[[#This Row],[Project]]="","pas de projet",Tableau2[[#This Row],[Project]])</f>
        <v>pas de projet</v>
      </c>
      <c r="F15191" s="9">
        <f>MONTH(Tableau2[[#This Row],[Date]])</f>
        <v>6</v>
      </c>
      <c r="G15191" s="9">
        <f>YEAR(Tableau2[[#This Row],[Date]])</f>
        <v>2025</v>
      </c>
      <c r="H15191" s="9">
        <f>_xlfn.ISOWEEKNUM(Tableau2[[#This Row],[Date]])</f>
        <v>24</v>
      </c>
    </row>
    <row r="15192" spans="1:8" hidden="1" x14ac:dyDescent="0.25">
      <c r="A15192" t="s">
        <v>32</v>
      </c>
      <c r="B15192">
        <f t="shared" si="696"/>
        <v>111112</v>
      </c>
      <c r="C15192" s="3">
        <v>45828</v>
      </c>
      <c r="D15192">
        <v>8</v>
      </c>
      <c r="E15192" s="9" t="str">
        <f>IF(Tableau2[[#This Row],[Project]]="","pas de projet",Tableau2[[#This Row],[Project]])</f>
        <v>0NC378</v>
      </c>
      <c r="F15192" s="9">
        <f>MONTH(Tableau2[[#This Row],[Date]])</f>
        <v>6</v>
      </c>
      <c r="G15192" s="9">
        <f>YEAR(Tableau2[[#This Row],[Date]])</f>
        <v>2025</v>
      </c>
      <c r="H15192" s="9">
        <f>_xlfn.ISOWEEKNUM(Tableau2[[#This Row],[Date]])</f>
        <v>25</v>
      </c>
    </row>
    <row r="15193" spans="1:8" hidden="1" x14ac:dyDescent="0.25">
      <c r="B15193">
        <v>111</v>
      </c>
      <c r="C15193" s="3">
        <v>45828</v>
      </c>
      <c r="D15193">
        <v>0</v>
      </c>
      <c r="E15193" s="9" t="str">
        <f>IF(Tableau2[[#This Row],[Project]]="","pas de projet",Tableau2[[#This Row],[Project]])</f>
        <v>pas de projet</v>
      </c>
      <c r="F15193" s="9">
        <f>MONTH(Tableau2[[#This Row],[Date]])</f>
        <v>6</v>
      </c>
      <c r="G15193" s="9">
        <f>YEAR(Tableau2[[#This Row],[Date]])</f>
        <v>2025</v>
      </c>
      <c r="H15193" s="9">
        <f>_xlfn.ISOWEEKNUM(Tableau2[[#This Row],[Date]])</f>
        <v>25</v>
      </c>
    </row>
    <row r="15194" spans="1:8" hidden="1" x14ac:dyDescent="0.25">
      <c r="B15194">
        <v>111</v>
      </c>
      <c r="C15194" s="3">
        <v>45828</v>
      </c>
      <c r="D15194">
        <v>8</v>
      </c>
      <c r="E15194" s="9" t="str">
        <f>IF(Tableau2[[#This Row],[Project]]="","pas de projet",Tableau2[[#This Row],[Project]])</f>
        <v>pas de projet</v>
      </c>
      <c r="F15194" s="9">
        <f>MONTH(Tableau2[[#This Row],[Date]])</f>
        <v>6</v>
      </c>
      <c r="G15194" s="9">
        <f>YEAR(Tableau2[[#This Row],[Date]])</f>
        <v>2025</v>
      </c>
      <c r="H15194" s="9">
        <f>_xlfn.ISOWEEKNUM(Tableau2[[#This Row],[Date]])</f>
        <v>25</v>
      </c>
    </row>
    <row r="15195" spans="1:8" hidden="1" x14ac:dyDescent="0.25">
      <c r="B15195">
        <v>111</v>
      </c>
      <c r="C15195" s="3">
        <v>45828</v>
      </c>
      <c r="D15195">
        <v>8</v>
      </c>
      <c r="E15195" s="9" t="str">
        <f>IF(Tableau2[[#This Row],[Project]]="","pas de projet",Tableau2[[#This Row],[Project]])</f>
        <v>pas de projet</v>
      </c>
      <c r="F15195" s="9">
        <f>MONTH(Tableau2[[#This Row],[Date]])</f>
        <v>6</v>
      </c>
      <c r="G15195" s="9">
        <f>YEAR(Tableau2[[#This Row],[Date]])</f>
        <v>2025</v>
      </c>
      <c r="H15195" s="9">
        <f>_xlfn.ISOWEEKNUM(Tableau2[[#This Row],[Date]])</f>
        <v>25</v>
      </c>
    </row>
    <row r="15196" spans="1:8" hidden="1" x14ac:dyDescent="0.25">
      <c r="B15196">
        <v>111</v>
      </c>
      <c r="C15196" s="3">
        <v>45828</v>
      </c>
      <c r="D15196">
        <v>8</v>
      </c>
      <c r="E15196" s="9" t="str">
        <f>IF(Tableau2[[#This Row],[Project]]="","pas de projet",Tableau2[[#This Row],[Project]])</f>
        <v>pas de projet</v>
      </c>
      <c r="F15196" s="9">
        <f>MONTH(Tableau2[[#This Row],[Date]])</f>
        <v>6</v>
      </c>
      <c r="G15196" s="9">
        <f>YEAR(Tableau2[[#This Row],[Date]])</f>
        <v>2025</v>
      </c>
      <c r="H15196" s="9">
        <f>_xlfn.ISOWEEKNUM(Tableau2[[#This Row],[Date]])</f>
        <v>25</v>
      </c>
    </row>
    <row r="15197" spans="1:8" hidden="1" x14ac:dyDescent="0.25">
      <c r="B15197">
        <v>111</v>
      </c>
      <c r="C15197" s="3">
        <v>45828</v>
      </c>
      <c r="D15197">
        <v>8</v>
      </c>
      <c r="E15197" s="9" t="str">
        <f>IF(Tableau2[[#This Row],[Project]]="","pas de projet",Tableau2[[#This Row],[Project]])</f>
        <v>pas de projet</v>
      </c>
      <c r="F15197" s="9">
        <f>MONTH(Tableau2[[#This Row],[Date]])</f>
        <v>6</v>
      </c>
      <c r="G15197" s="9">
        <f>YEAR(Tableau2[[#This Row],[Date]])</f>
        <v>2025</v>
      </c>
      <c r="H15197" s="9">
        <f>_xlfn.ISOWEEKNUM(Tableau2[[#This Row],[Date]])</f>
        <v>25</v>
      </c>
    </row>
    <row r="15198" spans="1:8" hidden="1" x14ac:dyDescent="0.25">
      <c r="B15198">
        <v>111</v>
      </c>
      <c r="C15198" s="3">
        <v>45828</v>
      </c>
      <c r="D15198">
        <v>0</v>
      </c>
      <c r="E15198" s="9" t="str">
        <f>IF(Tableau2[[#This Row],[Project]]="","pas de projet",Tableau2[[#This Row],[Project]])</f>
        <v>pas de projet</v>
      </c>
      <c r="F15198" s="9">
        <f>MONTH(Tableau2[[#This Row],[Date]])</f>
        <v>6</v>
      </c>
      <c r="G15198" s="9">
        <f>YEAR(Tableau2[[#This Row],[Date]])</f>
        <v>2025</v>
      </c>
      <c r="H15198" s="9">
        <f>_xlfn.ISOWEEKNUM(Tableau2[[#This Row],[Date]])</f>
        <v>25</v>
      </c>
    </row>
    <row r="15199" spans="1:8" hidden="1" x14ac:dyDescent="0.25">
      <c r="B15199">
        <v>111</v>
      </c>
      <c r="C15199" s="3">
        <v>45828</v>
      </c>
      <c r="D15199">
        <v>0</v>
      </c>
      <c r="E15199" s="9" t="str">
        <f>IF(Tableau2[[#This Row],[Project]]="","pas de projet",Tableau2[[#This Row],[Project]])</f>
        <v>pas de projet</v>
      </c>
      <c r="F15199" s="9">
        <f>MONTH(Tableau2[[#This Row],[Date]])</f>
        <v>6</v>
      </c>
      <c r="G15199" s="9">
        <f>YEAR(Tableau2[[#This Row],[Date]])</f>
        <v>2025</v>
      </c>
      <c r="H15199" s="9">
        <f>_xlfn.ISOWEEKNUM(Tableau2[[#This Row],[Date]])</f>
        <v>25</v>
      </c>
    </row>
    <row r="15200" spans="1:8" hidden="1" x14ac:dyDescent="0.25">
      <c r="B15200">
        <v>111</v>
      </c>
      <c r="C15200" s="3">
        <v>45828</v>
      </c>
      <c r="D15200">
        <v>8</v>
      </c>
      <c r="E15200" s="9" t="str">
        <f>IF(Tableau2[[#This Row],[Project]]="","pas de projet",Tableau2[[#This Row],[Project]])</f>
        <v>pas de projet</v>
      </c>
      <c r="F15200" s="9">
        <f>MONTH(Tableau2[[#This Row],[Date]])</f>
        <v>6</v>
      </c>
      <c r="G15200" s="9">
        <f>YEAR(Tableau2[[#This Row],[Date]])</f>
        <v>2025</v>
      </c>
      <c r="H15200" s="9">
        <f>_xlfn.ISOWEEKNUM(Tableau2[[#This Row],[Date]])</f>
        <v>25</v>
      </c>
    </row>
    <row r="15201" spans="1:8" hidden="1" x14ac:dyDescent="0.25">
      <c r="B15201">
        <v>111</v>
      </c>
      <c r="C15201" s="3">
        <v>45828</v>
      </c>
      <c r="D15201">
        <v>8</v>
      </c>
      <c r="E15201" s="9" t="str">
        <f>IF(Tableau2[[#This Row],[Project]]="","pas de projet",Tableau2[[#This Row],[Project]])</f>
        <v>pas de projet</v>
      </c>
      <c r="F15201" s="9">
        <f>MONTH(Tableau2[[#This Row],[Date]])</f>
        <v>6</v>
      </c>
      <c r="G15201" s="9">
        <f>YEAR(Tableau2[[#This Row],[Date]])</f>
        <v>2025</v>
      </c>
      <c r="H15201" s="9">
        <f>_xlfn.ISOWEEKNUM(Tableau2[[#This Row],[Date]])</f>
        <v>25</v>
      </c>
    </row>
    <row r="15202" spans="1:8" hidden="1" x14ac:dyDescent="0.25">
      <c r="B15202">
        <v>111</v>
      </c>
      <c r="C15202" s="3">
        <v>45828</v>
      </c>
      <c r="D15202">
        <v>8</v>
      </c>
      <c r="E15202" s="9" t="str">
        <f>IF(Tableau2[[#This Row],[Project]]="","pas de projet",Tableau2[[#This Row],[Project]])</f>
        <v>pas de projet</v>
      </c>
      <c r="F15202" s="9">
        <f>MONTH(Tableau2[[#This Row],[Date]])</f>
        <v>6</v>
      </c>
      <c r="G15202" s="9">
        <f>YEAR(Tableau2[[#This Row],[Date]])</f>
        <v>2025</v>
      </c>
      <c r="H15202" s="9">
        <f>_xlfn.ISOWEEKNUM(Tableau2[[#This Row],[Date]])</f>
        <v>25</v>
      </c>
    </row>
    <row r="15203" spans="1:8" hidden="1" x14ac:dyDescent="0.25">
      <c r="B15203">
        <v>111</v>
      </c>
      <c r="C15203" s="3">
        <v>45828</v>
      </c>
      <c r="D15203">
        <v>8</v>
      </c>
      <c r="E15203" s="9" t="str">
        <f>IF(Tableau2[[#This Row],[Project]]="","pas de projet",Tableau2[[#This Row],[Project]])</f>
        <v>pas de projet</v>
      </c>
      <c r="F15203" s="9">
        <f>MONTH(Tableau2[[#This Row],[Date]])</f>
        <v>6</v>
      </c>
      <c r="G15203" s="9">
        <f>YEAR(Tableau2[[#This Row],[Date]])</f>
        <v>2025</v>
      </c>
      <c r="H15203" s="9">
        <f>_xlfn.ISOWEEKNUM(Tableau2[[#This Row],[Date]])</f>
        <v>25</v>
      </c>
    </row>
    <row r="15204" spans="1:8" hidden="1" x14ac:dyDescent="0.25">
      <c r="B15204">
        <v>111</v>
      </c>
      <c r="C15204" s="3">
        <v>45828</v>
      </c>
      <c r="D15204">
        <v>8</v>
      </c>
      <c r="E15204" s="9" t="str">
        <f>IF(Tableau2[[#This Row],[Project]]="","pas de projet",Tableau2[[#This Row],[Project]])</f>
        <v>pas de projet</v>
      </c>
      <c r="F15204" s="9">
        <f>MONTH(Tableau2[[#This Row],[Date]])</f>
        <v>6</v>
      </c>
      <c r="G15204" s="9">
        <f>YEAR(Tableau2[[#This Row],[Date]])</f>
        <v>2025</v>
      </c>
      <c r="H15204" s="9">
        <f>_xlfn.ISOWEEKNUM(Tableau2[[#This Row],[Date]])</f>
        <v>25</v>
      </c>
    </row>
    <row r="15205" spans="1:8" hidden="1" x14ac:dyDescent="0.25">
      <c r="B15205">
        <v>111</v>
      </c>
      <c r="C15205" s="3">
        <v>45828</v>
      </c>
      <c r="D15205">
        <v>8</v>
      </c>
      <c r="E15205" s="9" t="str">
        <f>IF(Tableau2[[#This Row],[Project]]="","pas de projet",Tableau2[[#This Row],[Project]])</f>
        <v>pas de projet</v>
      </c>
      <c r="F15205" s="9">
        <f>MONTH(Tableau2[[#This Row],[Date]])</f>
        <v>6</v>
      </c>
      <c r="G15205" s="9">
        <f>YEAR(Tableau2[[#This Row],[Date]])</f>
        <v>2025</v>
      </c>
      <c r="H15205" s="9">
        <f>_xlfn.ISOWEEKNUM(Tableau2[[#This Row],[Date]])</f>
        <v>25</v>
      </c>
    </row>
    <row r="15206" spans="1:8" hidden="1" x14ac:dyDescent="0.25">
      <c r="A15206" t="s">
        <v>10</v>
      </c>
      <c r="B15206">
        <f t="shared" ref="B15206:B15207" si="697">111111+1</f>
        <v>111112</v>
      </c>
      <c r="C15206" s="3">
        <v>45831</v>
      </c>
      <c r="D15206">
        <v>4</v>
      </c>
      <c r="E15206" s="9" t="str">
        <f>IF(Tableau2[[#This Row],[Project]]="","pas de projet",Tableau2[[#This Row],[Project]])</f>
        <v>0NC377</v>
      </c>
      <c r="F15206" s="9">
        <f>MONTH(Tableau2[[#This Row],[Date]])</f>
        <v>6</v>
      </c>
      <c r="G15206" s="9">
        <f>YEAR(Tableau2[[#This Row],[Date]])</f>
        <v>2025</v>
      </c>
      <c r="H15206" s="9">
        <f>_xlfn.ISOWEEKNUM(Tableau2[[#This Row],[Date]])</f>
        <v>26</v>
      </c>
    </row>
    <row r="15207" spans="1:8" hidden="1" x14ac:dyDescent="0.25">
      <c r="A15207" t="s">
        <v>32</v>
      </c>
      <c r="B15207">
        <f t="shared" si="697"/>
        <v>111112</v>
      </c>
      <c r="C15207" s="3">
        <v>45831</v>
      </c>
      <c r="D15207">
        <v>4</v>
      </c>
      <c r="E15207" s="9" t="str">
        <f>IF(Tableau2[[#This Row],[Project]]="","pas de projet",Tableau2[[#This Row],[Project]])</f>
        <v>0NC378</v>
      </c>
      <c r="F15207" s="9">
        <f>MONTH(Tableau2[[#This Row],[Date]])</f>
        <v>6</v>
      </c>
      <c r="G15207" s="9">
        <f>YEAR(Tableau2[[#This Row],[Date]])</f>
        <v>2025</v>
      </c>
      <c r="H15207" s="9">
        <f>_xlfn.ISOWEEKNUM(Tableau2[[#This Row],[Date]])</f>
        <v>26</v>
      </c>
    </row>
    <row r="15208" spans="1:8" hidden="1" x14ac:dyDescent="0.25">
      <c r="A15208" t="s">
        <v>22</v>
      </c>
      <c r="B15208">
        <v>114</v>
      </c>
      <c r="C15208" s="3">
        <v>45831</v>
      </c>
      <c r="D15208">
        <v>12</v>
      </c>
      <c r="E15208" s="9" t="str">
        <f>IF(Tableau2[[#This Row],[Project]]="","pas de projet",Tableau2[[#This Row],[Project]])</f>
        <v>0DC376</v>
      </c>
      <c r="F15208" s="9">
        <f>MONTH(Tableau2[[#This Row],[Date]])</f>
        <v>6</v>
      </c>
      <c r="G15208" s="9">
        <f>YEAR(Tableau2[[#This Row],[Date]])</f>
        <v>2025</v>
      </c>
      <c r="H15208" s="9">
        <f>_xlfn.ISOWEEKNUM(Tableau2[[#This Row],[Date]])</f>
        <v>26</v>
      </c>
    </row>
    <row r="15209" spans="1:8" hidden="1" x14ac:dyDescent="0.25">
      <c r="A15209" t="s">
        <v>12</v>
      </c>
      <c r="B15209">
        <v>114</v>
      </c>
      <c r="C15209" s="3">
        <v>45831</v>
      </c>
      <c r="D15209">
        <v>32</v>
      </c>
      <c r="E15209" s="9" t="str">
        <f>IF(Tableau2[[#This Row],[Project]]="","pas de projet",Tableau2[[#This Row],[Project]])</f>
        <v>0DC377</v>
      </c>
      <c r="F15209" s="9">
        <f>MONTH(Tableau2[[#This Row],[Date]])</f>
        <v>6</v>
      </c>
      <c r="G15209" s="9">
        <f>YEAR(Tableau2[[#This Row],[Date]])</f>
        <v>2025</v>
      </c>
      <c r="H15209" s="9">
        <f>_xlfn.ISOWEEKNUM(Tableau2[[#This Row],[Date]])</f>
        <v>26</v>
      </c>
    </row>
    <row r="15210" spans="1:8" hidden="1" x14ac:dyDescent="0.25">
      <c r="A15210" t="s">
        <v>10</v>
      </c>
      <c r="B15210">
        <v>114</v>
      </c>
      <c r="C15210" s="3">
        <v>45831</v>
      </c>
      <c r="D15210">
        <v>20</v>
      </c>
      <c r="E15210" s="9" t="str">
        <f>IF(Tableau2[[#This Row],[Project]]="","pas de projet",Tableau2[[#This Row],[Project]])</f>
        <v>0NC377</v>
      </c>
      <c r="F15210" s="9">
        <f>MONTH(Tableau2[[#This Row],[Date]])</f>
        <v>6</v>
      </c>
      <c r="G15210" s="9">
        <f>YEAR(Tableau2[[#This Row],[Date]])</f>
        <v>2025</v>
      </c>
      <c r="H15210" s="9">
        <f>_xlfn.ISOWEEKNUM(Tableau2[[#This Row],[Date]])</f>
        <v>26</v>
      </c>
    </row>
    <row r="15211" spans="1:8" hidden="1" x14ac:dyDescent="0.25">
      <c r="B15211">
        <f>111111+1</f>
        <v>111112</v>
      </c>
      <c r="C15211" s="3">
        <v>45828</v>
      </c>
      <c r="D15211">
        <v>6</v>
      </c>
      <c r="E15211" s="9" t="str">
        <f>IF(Tableau2[[#This Row],[Project]]="","pas de projet",Tableau2[[#This Row],[Project]])</f>
        <v>pas de projet</v>
      </c>
      <c r="F15211" s="9">
        <f>MONTH(Tableau2[[#This Row],[Date]])</f>
        <v>6</v>
      </c>
      <c r="G15211" s="9">
        <f>YEAR(Tableau2[[#This Row],[Date]])</f>
        <v>2025</v>
      </c>
      <c r="H15211" s="9">
        <f>_xlfn.ISOWEEKNUM(Tableau2[[#This Row],[Date]])</f>
        <v>25</v>
      </c>
    </row>
    <row r="15212" spans="1:8" hidden="1" x14ac:dyDescent="0.25">
      <c r="A15212" t="s">
        <v>22</v>
      </c>
      <c r="B15212">
        <f>1</f>
        <v>1</v>
      </c>
      <c r="C15212" s="3">
        <v>45831</v>
      </c>
      <c r="D15212">
        <v>8</v>
      </c>
      <c r="E15212" s="9" t="str">
        <f>IF(Tableau2[[#This Row],[Project]]="","pas de projet",Tableau2[[#This Row],[Project]])</f>
        <v>0DC376</v>
      </c>
      <c r="F15212" s="9">
        <f>MONTH(Tableau2[[#This Row],[Date]])</f>
        <v>6</v>
      </c>
      <c r="G15212" s="9">
        <f>YEAR(Tableau2[[#This Row],[Date]])</f>
        <v>2025</v>
      </c>
      <c r="H15212" s="9">
        <f>_xlfn.ISOWEEKNUM(Tableau2[[#This Row],[Date]])</f>
        <v>26</v>
      </c>
    </row>
    <row r="15213" spans="1:8" hidden="1" x14ac:dyDescent="0.25">
      <c r="A15213" t="s">
        <v>10</v>
      </c>
      <c r="B15213">
        <f>1</f>
        <v>1</v>
      </c>
      <c r="C15213" s="3">
        <v>45831</v>
      </c>
      <c r="D15213">
        <v>24</v>
      </c>
      <c r="E15213" s="9" t="str">
        <f>IF(Tableau2[[#This Row],[Project]]="","pas de projet",Tableau2[[#This Row],[Project]])</f>
        <v>0NC377</v>
      </c>
      <c r="F15213" s="9">
        <f>MONTH(Tableau2[[#This Row],[Date]])</f>
        <v>6</v>
      </c>
      <c r="G15213" s="9">
        <f>YEAR(Tableau2[[#This Row],[Date]])</f>
        <v>2025</v>
      </c>
      <c r="H15213" s="9">
        <f>_xlfn.ISOWEEKNUM(Tableau2[[#This Row],[Date]])</f>
        <v>26</v>
      </c>
    </row>
    <row r="15214" spans="1:8" hidden="1" x14ac:dyDescent="0.25">
      <c r="A15214" t="s">
        <v>10</v>
      </c>
      <c r="B15214">
        <f>1</f>
        <v>1</v>
      </c>
      <c r="C15214" s="3">
        <v>45831</v>
      </c>
      <c r="D15214">
        <v>24</v>
      </c>
      <c r="E15214" s="9" t="str">
        <f>IF(Tableau2[[#This Row],[Project]]="","pas de projet",Tableau2[[#This Row],[Project]])</f>
        <v>0NC377</v>
      </c>
      <c r="F15214" s="9">
        <f>MONTH(Tableau2[[#This Row],[Date]])</f>
        <v>6</v>
      </c>
      <c r="G15214" s="9">
        <f>YEAR(Tableau2[[#This Row],[Date]])</f>
        <v>2025</v>
      </c>
      <c r="H15214" s="9">
        <f>_xlfn.ISOWEEKNUM(Tableau2[[#This Row],[Date]])</f>
        <v>26</v>
      </c>
    </row>
    <row r="15215" spans="1:8" hidden="1" x14ac:dyDescent="0.25">
      <c r="A15215" t="s">
        <v>10</v>
      </c>
      <c r="B15215">
        <f>1</f>
        <v>1</v>
      </c>
      <c r="C15215" s="3">
        <v>45831</v>
      </c>
      <c r="D15215">
        <v>40</v>
      </c>
      <c r="E15215" s="9" t="str">
        <f>IF(Tableau2[[#This Row],[Project]]="","pas de projet",Tableau2[[#This Row],[Project]])</f>
        <v>0NC377</v>
      </c>
      <c r="F15215" s="9">
        <f>MONTH(Tableau2[[#This Row],[Date]])</f>
        <v>6</v>
      </c>
      <c r="G15215" s="9">
        <f>YEAR(Tableau2[[#This Row],[Date]])</f>
        <v>2025</v>
      </c>
      <c r="H15215" s="9">
        <f>_xlfn.ISOWEEKNUM(Tableau2[[#This Row],[Date]])</f>
        <v>26</v>
      </c>
    </row>
    <row r="15216" spans="1:8" hidden="1" x14ac:dyDescent="0.25">
      <c r="A15216" t="s">
        <v>22</v>
      </c>
      <c r="B15216">
        <f>1</f>
        <v>1</v>
      </c>
      <c r="C15216" s="3">
        <v>45831</v>
      </c>
      <c r="D15216">
        <v>16</v>
      </c>
      <c r="E15216" s="9" t="str">
        <f>IF(Tableau2[[#This Row],[Project]]="","pas de projet",Tableau2[[#This Row],[Project]])</f>
        <v>0DC376</v>
      </c>
      <c r="F15216" s="9">
        <f>MONTH(Tableau2[[#This Row],[Date]])</f>
        <v>6</v>
      </c>
      <c r="G15216" s="9">
        <f>YEAR(Tableau2[[#This Row],[Date]])</f>
        <v>2025</v>
      </c>
      <c r="H15216" s="9">
        <f>_xlfn.ISOWEEKNUM(Tableau2[[#This Row],[Date]])</f>
        <v>26</v>
      </c>
    </row>
    <row r="15217" spans="1:8" hidden="1" x14ac:dyDescent="0.25">
      <c r="A15217" t="s">
        <v>40</v>
      </c>
      <c r="B15217">
        <f>1</f>
        <v>1</v>
      </c>
      <c r="C15217" s="3">
        <v>45831</v>
      </c>
      <c r="D15217">
        <v>32</v>
      </c>
      <c r="E15217" s="9" t="str">
        <f>IF(Tableau2[[#This Row],[Project]]="","pas de projet",Tableau2[[#This Row],[Project]])</f>
        <v>0SC376</v>
      </c>
      <c r="F15217" s="9">
        <f>MONTH(Tableau2[[#This Row],[Date]])</f>
        <v>6</v>
      </c>
      <c r="G15217" s="9">
        <f>YEAR(Tableau2[[#This Row],[Date]])</f>
        <v>2025</v>
      </c>
      <c r="H15217" s="9">
        <f>_xlfn.ISOWEEKNUM(Tableau2[[#This Row],[Date]])</f>
        <v>26</v>
      </c>
    </row>
    <row r="15218" spans="1:8" hidden="1" x14ac:dyDescent="0.25">
      <c r="A15218" t="s">
        <v>10</v>
      </c>
      <c r="B15218">
        <f>1</f>
        <v>1</v>
      </c>
      <c r="C15218" s="3">
        <v>45829</v>
      </c>
      <c r="D15218">
        <v>30</v>
      </c>
      <c r="E15218" s="9" t="str">
        <f>IF(Tableau2[[#This Row],[Project]]="","pas de projet",Tableau2[[#This Row],[Project]])</f>
        <v>0NC377</v>
      </c>
      <c r="F15218" s="9">
        <f>MONTH(Tableau2[[#This Row],[Date]])</f>
        <v>6</v>
      </c>
      <c r="G15218" s="9">
        <f>YEAR(Tableau2[[#This Row],[Date]])</f>
        <v>2025</v>
      </c>
      <c r="H15218" s="9">
        <f>_xlfn.ISOWEEKNUM(Tableau2[[#This Row],[Date]])</f>
        <v>25</v>
      </c>
    </row>
    <row r="15219" spans="1:8" hidden="1" x14ac:dyDescent="0.25">
      <c r="A15219" t="s">
        <v>10</v>
      </c>
      <c r="B15219">
        <f>1</f>
        <v>1</v>
      </c>
      <c r="C15219" s="3">
        <v>45829</v>
      </c>
      <c r="D15219">
        <v>10</v>
      </c>
      <c r="E15219" s="9" t="str">
        <f>IF(Tableau2[[#This Row],[Project]]="","pas de projet",Tableau2[[#This Row],[Project]])</f>
        <v>0NC377</v>
      </c>
      <c r="F15219" s="9">
        <f>MONTH(Tableau2[[#This Row],[Date]])</f>
        <v>6</v>
      </c>
      <c r="G15219" s="9">
        <f>YEAR(Tableau2[[#This Row],[Date]])</f>
        <v>2025</v>
      </c>
      <c r="H15219" s="9">
        <f>_xlfn.ISOWEEKNUM(Tableau2[[#This Row],[Date]])</f>
        <v>25</v>
      </c>
    </row>
    <row r="15220" spans="1:8" hidden="1" x14ac:dyDescent="0.25">
      <c r="B15220">
        <f t="shared" ref="B15220:B15237" si="698">111111+1</f>
        <v>111112</v>
      </c>
      <c r="C15220" s="3">
        <v>45831</v>
      </c>
      <c r="D15220">
        <v>8</v>
      </c>
      <c r="E15220" s="9" t="str">
        <f>IF(Tableau2[[#This Row],[Project]]="","pas de projet",Tableau2[[#This Row],[Project]])</f>
        <v>pas de projet</v>
      </c>
      <c r="F15220" s="9">
        <f>MONTH(Tableau2[[#This Row],[Date]])</f>
        <v>6</v>
      </c>
      <c r="G15220" s="9">
        <f>YEAR(Tableau2[[#This Row],[Date]])</f>
        <v>2025</v>
      </c>
      <c r="H15220" s="9">
        <f>_xlfn.ISOWEEKNUM(Tableau2[[#This Row],[Date]])</f>
        <v>26</v>
      </c>
    </row>
    <row r="15221" spans="1:8" hidden="1" x14ac:dyDescent="0.25">
      <c r="B15221">
        <f t="shared" si="698"/>
        <v>111112</v>
      </c>
      <c r="C15221" s="3">
        <v>45831</v>
      </c>
      <c r="D15221">
        <v>8</v>
      </c>
      <c r="E15221" s="9" t="str">
        <f>IF(Tableau2[[#This Row],[Project]]="","pas de projet",Tableau2[[#This Row],[Project]])</f>
        <v>pas de projet</v>
      </c>
      <c r="F15221" s="9">
        <f>MONTH(Tableau2[[#This Row],[Date]])</f>
        <v>6</v>
      </c>
      <c r="G15221" s="9">
        <f>YEAR(Tableau2[[#This Row],[Date]])</f>
        <v>2025</v>
      </c>
      <c r="H15221" s="9">
        <f>_xlfn.ISOWEEKNUM(Tableau2[[#This Row],[Date]])</f>
        <v>26</v>
      </c>
    </row>
    <row r="15222" spans="1:8" hidden="1" x14ac:dyDescent="0.25">
      <c r="B15222">
        <f t="shared" si="698"/>
        <v>111112</v>
      </c>
      <c r="C15222" s="3">
        <v>45831</v>
      </c>
      <c r="D15222">
        <v>8</v>
      </c>
      <c r="E15222" s="9" t="str">
        <f>IF(Tableau2[[#This Row],[Project]]="","pas de projet",Tableau2[[#This Row],[Project]])</f>
        <v>pas de projet</v>
      </c>
      <c r="F15222" s="9">
        <f>MONTH(Tableau2[[#This Row],[Date]])</f>
        <v>6</v>
      </c>
      <c r="G15222" s="9">
        <f>YEAR(Tableau2[[#This Row],[Date]])</f>
        <v>2025</v>
      </c>
      <c r="H15222" s="9">
        <f>_xlfn.ISOWEEKNUM(Tableau2[[#This Row],[Date]])</f>
        <v>26</v>
      </c>
    </row>
    <row r="15223" spans="1:8" hidden="1" x14ac:dyDescent="0.25">
      <c r="B15223">
        <f t="shared" si="698"/>
        <v>111112</v>
      </c>
      <c r="C15223" s="3">
        <v>45831</v>
      </c>
      <c r="D15223">
        <v>8</v>
      </c>
      <c r="E15223" s="9" t="str">
        <f>IF(Tableau2[[#This Row],[Project]]="","pas de projet",Tableau2[[#This Row],[Project]])</f>
        <v>pas de projet</v>
      </c>
      <c r="F15223" s="9">
        <f>MONTH(Tableau2[[#This Row],[Date]])</f>
        <v>6</v>
      </c>
      <c r="G15223" s="9">
        <f>YEAR(Tableau2[[#This Row],[Date]])</f>
        <v>2025</v>
      </c>
      <c r="H15223" s="9">
        <f>_xlfn.ISOWEEKNUM(Tableau2[[#This Row],[Date]])</f>
        <v>26</v>
      </c>
    </row>
    <row r="15224" spans="1:8" hidden="1" x14ac:dyDescent="0.25">
      <c r="B15224">
        <f t="shared" si="698"/>
        <v>111112</v>
      </c>
      <c r="C15224" s="3">
        <v>45831</v>
      </c>
      <c r="D15224">
        <v>0</v>
      </c>
      <c r="E15224" s="9" t="str">
        <f>IF(Tableau2[[#This Row],[Project]]="","pas de projet",Tableau2[[#This Row],[Project]])</f>
        <v>pas de projet</v>
      </c>
      <c r="F15224" s="9">
        <f>MONTH(Tableau2[[#This Row],[Date]])</f>
        <v>6</v>
      </c>
      <c r="G15224" s="9">
        <f>YEAR(Tableau2[[#This Row],[Date]])</f>
        <v>2025</v>
      </c>
      <c r="H15224" s="9">
        <f>_xlfn.ISOWEEKNUM(Tableau2[[#This Row],[Date]])</f>
        <v>26</v>
      </c>
    </row>
    <row r="15225" spans="1:8" hidden="1" x14ac:dyDescent="0.25">
      <c r="B15225">
        <f t="shared" si="698"/>
        <v>111112</v>
      </c>
      <c r="C15225" s="3">
        <v>45831</v>
      </c>
      <c r="D15225">
        <v>8</v>
      </c>
      <c r="E15225" s="9" t="str">
        <f>IF(Tableau2[[#This Row],[Project]]="","pas de projet",Tableau2[[#This Row],[Project]])</f>
        <v>pas de projet</v>
      </c>
      <c r="F15225" s="9">
        <f>MONTH(Tableau2[[#This Row],[Date]])</f>
        <v>6</v>
      </c>
      <c r="G15225" s="9">
        <f>YEAR(Tableau2[[#This Row],[Date]])</f>
        <v>2025</v>
      </c>
      <c r="H15225" s="9">
        <f>_xlfn.ISOWEEKNUM(Tableau2[[#This Row],[Date]])</f>
        <v>26</v>
      </c>
    </row>
    <row r="15226" spans="1:8" hidden="1" x14ac:dyDescent="0.25">
      <c r="B15226">
        <f t="shared" si="698"/>
        <v>111112</v>
      </c>
      <c r="C15226" s="3">
        <v>45831</v>
      </c>
      <c r="D15226">
        <v>8</v>
      </c>
      <c r="E15226" s="9" t="str">
        <f>IF(Tableau2[[#This Row],[Project]]="","pas de projet",Tableau2[[#This Row],[Project]])</f>
        <v>pas de projet</v>
      </c>
      <c r="F15226" s="9">
        <f>MONTH(Tableau2[[#This Row],[Date]])</f>
        <v>6</v>
      </c>
      <c r="G15226" s="9">
        <f>YEAR(Tableau2[[#This Row],[Date]])</f>
        <v>2025</v>
      </c>
      <c r="H15226" s="9">
        <f>_xlfn.ISOWEEKNUM(Tableau2[[#This Row],[Date]])</f>
        <v>26</v>
      </c>
    </row>
    <row r="15227" spans="1:8" hidden="1" x14ac:dyDescent="0.25">
      <c r="B15227">
        <f t="shared" si="698"/>
        <v>111112</v>
      </c>
      <c r="C15227" s="3">
        <v>45831</v>
      </c>
      <c r="D15227">
        <v>8</v>
      </c>
      <c r="E15227" s="9" t="str">
        <f>IF(Tableau2[[#This Row],[Project]]="","pas de projet",Tableau2[[#This Row],[Project]])</f>
        <v>pas de projet</v>
      </c>
      <c r="F15227" s="9">
        <f>MONTH(Tableau2[[#This Row],[Date]])</f>
        <v>6</v>
      </c>
      <c r="G15227" s="9">
        <f>YEAR(Tableau2[[#This Row],[Date]])</f>
        <v>2025</v>
      </c>
      <c r="H15227" s="9">
        <f>_xlfn.ISOWEEKNUM(Tableau2[[#This Row],[Date]])</f>
        <v>26</v>
      </c>
    </row>
    <row r="15228" spans="1:8" hidden="1" x14ac:dyDescent="0.25">
      <c r="A15228" t="s">
        <v>12</v>
      </c>
      <c r="B15228">
        <f t="shared" si="698"/>
        <v>111112</v>
      </c>
      <c r="C15228" s="3">
        <v>45828</v>
      </c>
      <c r="D15228">
        <v>173</v>
      </c>
      <c r="E15228" s="9" t="str">
        <f>IF(Tableau2[[#This Row],[Project]]="","pas de projet",Tableau2[[#This Row],[Project]])</f>
        <v>0DC377</v>
      </c>
      <c r="F15228" s="9">
        <f>MONTH(Tableau2[[#This Row],[Date]])</f>
        <v>6</v>
      </c>
      <c r="G15228" s="9">
        <f>YEAR(Tableau2[[#This Row],[Date]])</f>
        <v>2025</v>
      </c>
      <c r="H15228" s="9">
        <f>_xlfn.ISOWEEKNUM(Tableau2[[#This Row],[Date]])</f>
        <v>25</v>
      </c>
    </row>
    <row r="15229" spans="1:8" hidden="1" x14ac:dyDescent="0.25">
      <c r="A15229" t="s">
        <v>22</v>
      </c>
      <c r="B15229">
        <f t="shared" si="698"/>
        <v>111112</v>
      </c>
      <c r="C15229" s="3">
        <v>45827</v>
      </c>
      <c r="D15229">
        <v>176</v>
      </c>
      <c r="E15229" s="9" t="str">
        <f>IF(Tableau2[[#This Row],[Project]]="","pas de projet",Tableau2[[#This Row],[Project]])</f>
        <v>0DC376</v>
      </c>
      <c r="F15229" s="9">
        <f>MONTH(Tableau2[[#This Row],[Date]])</f>
        <v>6</v>
      </c>
      <c r="G15229" s="9">
        <f>YEAR(Tableau2[[#This Row],[Date]])</f>
        <v>2025</v>
      </c>
      <c r="H15229" s="9">
        <f>_xlfn.ISOWEEKNUM(Tableau2[[#This Row],[Date]])</f>
        <v>25</v>
      </c>
    </row>
    <row r="15230" spans="1:8" hidden="1" x14ac:dyDescent="0.25">
      <c r="A15230" t="s">
        <v>22</v>
      </c>
      <c r="B15230">
        <f t="shared" si="698"/>
        <v>111112</v>
      </c>
      <c r="C15230" s="3">
        <v>45826</v>
      </c>
      <c r="D15230">
        <v>192</v>
      </c>
      <c r="E15230" s="9" t="str">
        <f>IF(Tableau2[[#This Row],[Project]]="","pas de projet",Tableau2[[#This Row],[Project]])</f>
        <v>0DC376</v>
      </c>
      <c r="F15230" s="9">
        <f>MONTH(Tableau2[[#This Row],[Date]])</f>
        <v>6</v>
      </c>
      <c r="G15230" s="9">
        <f>YEAR(Tableau2[[#This Row],[Date]])</f>
        <v>2025</v>
      </c>
      <c r="H15230" s="9">
        <f>_xlfn.ISOWEEKNUM(Tableau2[[#This Row],[Date]])</f>
        <v>25</v>
      </c>
    </row>
    <row r="15231" spans="1:8" hidden="1" x14ac:dyDescent="0.25">
      <c r="A15231" t="s">
        <v>22</v>
      </c>
      <c r="B15231">
        <f t="shared" si="698"/>
        <v>111112</v>
      </c>
      <c r="C15231" s="3">
        <v>45825</v>
      </c>
      <c r="D15231">
        <v>176</v>
      </c>
      <c r="E15231" s="9" t="str">
        <f>IF(Tableau2[[#This Row],[Project]]="","pas de projet",Tableau2[[#This Row],[Project]])</f>
        <v>0DC376</v>
      </c>
      <c r="F15231" s="9">
        <f>MONTH(Tableau2[[#This Row],[Date]])</f>
        <v>6</v>
      </c>
      <c r="G15231" s="9">
        <f>YEAR(Tableau2[[#This Row],[Date]])</f>
        <v>2025</v>
      </c>
      <c r="H15231" s="9">
        <f>_xlfn.ISOWEEKNUM(Tableau2[[#This Row],[Date]])</f>
        <v>25</v>
      </c>
    </row>
    <row r="15232" spans="1:8" hidden="1" x14ac:dyDescent="0.25">
      <c r="B15232">
        <f t="shared" si="698"/>
        <v>111112</v>
      </c>
      <c r="C15232" s="3">
        <v>45831</v>
      </c>
      <c r="D15232">
        <v>8</v>
      </c>
      <c r="E15232" s="9" t="str">
        <f>IF(Tableau2[[#This Row],[Project]]="","pas de projet",Tableau2[[#This Row],[Project]])</f>
        <v>pas de projet</v>
      </c>
      <c r="F15232" s="9">
        <f>MONTH(Tableau2[[#This Row],[Date]])</f>
        <v>6</v>
      </c>
      <c r="G15232" s="9">
        <f>YEAR(Tableau2[[#This Row],[Date]])</f>
        <v>2025</v>
      </c>
      <c r="H15232" s="9">
        <f>_xlfn.ISOWEEKNUM(Tableau2[[#This Row],[Date]])</f>
        <v>26</v>
      </c>
    </row>
    <row r="15233" spans="1:8" hidden="1" x14ac:dyDescent="0.25">
      <c r="B15233">
        <f t="shared" si="698"/>
        <v>111112</v>
      </c>
      <c r="C15233" s="3">
        <v>45827</v>
      </c>
      <c r="D15233">
        <v>8</v>
      </c>
      <c r="E15233" s="9" t="str">
        <f>IF(Tableau2[[#This Row],[Project]]="","pas de projet",Tableau2[[#This Row],[Project]])</f>
        <v>pas de projet</v>
      </c>
      <c r="F15233" s="9">
        <f>MONTH(Tableau2[[#This Row],[Date]])</f>
        <v>6</v>
      </c>
      <c r="G15233" s="9">
        <f>YEAR(Tableau2[[#This Row],[Date]])</f>
        <v>2025</v>
      </c>
      <c r="H15233" s="9">
        <f>_xlfn.ISOWEEKNUM(Tableau2[[#This Row],[Date]])</f>
        <v>25</v>
      </c>
    </row>
    <row r="15234" spans="1:8" hidden="1" x14ac:dyDescent="0.25">
      <c r="B15234">
        <f t="shared" si="698"/>
        <v>111112</v>
      </c>
      <c r="C15234" s="3">
        <v>45827</v>
      </c>
      <c r="D15234">
        <v>8</v>
      </c>
      <c r="E15234" s="9" t="str">
        <f>IF(Tableau2[[#This Row],[Project]]="","pas de projet",Tableau2[[#This Row],[Project]])</f>
        <v>pas de projet</v>
      </c>
      <c r="F15234" s="9">
        <f>MONTH(Tableau2[[#This Row],[Date]])</f>
        <v>6</v>
      </c>
      <c r="G15234" s="9">
        <f>YEAR(Tableau2[[#This Row],[Date]])</f>
        <v>2025</v>
      </c>
      <c r="H15234" s="9">
        <f>_xlfn.ISOWEEKNUM(Tableau2[[#This Row],[Date]])</f>
        <v>25</v>
      </c>
    </row>
    <row r="15235" spans="1:8" hidden="1" x14ac:dyDescent="0.25">
      <c r="B15235">
        <f t="shared" si="698"/>
        <v>111112</v>
      </c>
      <c r="C15235" s="3">
        <v>45831</v>
      </c>
      <c r="D15235">
        <v>8</v>
      </c>
      <c r="E15235" s="9" t="str">
        <f>IF(Tableau2[[#This Row],[Project]]="","pas de projet",Tableau2[[#This Row],[Project]])</f>
        <v>pas de projet</v>
      </c>
      <c r="F15235" s="9">
        <f>MONTH(Tableau2[[#This Row],[Date]])</f>
        <v>6</v>
      </c>
      <c r="G15235" s="9">
        <f>YEAR(Tableau2[[#This Row],[Date]])</f>
        <v>2025</v>
      </c>
      <c r="H15235" s="9">
        <f>_xlfn.ISOWEEKNUM(Tableau2[[#This Row],[Date]])</f>
        <v>26</v>
      </c>
    </row>
    <row r="15236" spans="1:8" hidden="1" x14ac:dyDescent="0.25">
      <c r="B15236">
        <f t="shared" si="698"/>
        <v>111112</v>
      </c>
      <c r="C15236" s="3">
        <v>45831</v>
      </c>
      <c r="D15236">
        <v>8</v>
      </c>
      <c r="E15236" s="9" t="str">
        <f>IF(Tableau2[[#This Row],[Project]]="","pas de projet",Tableau2[[#This Row],[Project]])</f>
        <v>pas de projet</v>
      </c>
      <c r="F15236" s="9">
        <f>MONTH(Tableau2[[#This Row],[Date]])</f>
        <v>6</v>
      </c>
      <c r="G15236" s="9">
        <f>YEAR(Tableau2[[#This Row],[Date]])</f>
        <v>2025</v>
      </c>
      <c r="H15236" s="9">
        <f>_xlfn.ISOWEEKNUM(Tableau2[[#This Row],[Date]])</f>
        <v>26</v>
      </c>
    </row>
    <row r="15237" spans="1:8" hidden="1" x14ac:dyDescent="0.25">
      <c r="B15237">
        <f t="shared" si="698"/>
        <v>111112</v>
      </c>
      <c r="C15237" s="3">
        <v>45831</v>
      </c>
      <c r="D15237">
        <v>8</v>
      </c>
      <c r="E15237" s="9" t="str">
        <f>IF(Tableau2[[#This Row],[Project]]="","pas de projet",Tableau2[[#This Row],[Project]])</f>
        <v>pas de projet</v>
      </c>
      <c r="F15237" s="9">
        <f>MONTH(Tableau2[[#This Row],[Date]])</f>
        <v>6</v>
      </c>
      <c r="G15237" s="9">
        <f>YEAR(Tableau2[[#This Row],[Date]])</f>
        <v>2025</v>
      </c>
      <c r="H15237" s="9">
        <f>_xlfn.ISOWEEKNUM(Tableau2[[#This Row],[Date]])</f>
        <v>26</v>
      </c>
    </row>
    <row r="15238" spans="1:8" hidden="1" x14ac:dyDescent="0.25">
      <c r="A15238" t="s">
        <v>9</v>
      </c>
      <c r="B15238">
        <v>6</v>
      </c>
      <c r="C15238" s="3">
        <v>45829</v>
      </c>
      <c r="D15238">
        <v>11</v>
      </c>
      <c r="E15238" s="9" t="str">
        <f>IF(Tableau2[[#This Row],[Project]]="","pas de projet",Tableau2[[#This Row],[Project]])</f>
        <v>0SC377</v>
      </c>
      <c r="F15238" s="9">
        <f>MONTH(Tableau2[[#This Row],[Date]])</f>
        <v>6</v>
      </c>
      <c r="G15238" s="9">
        <f>YEAR(Tableau2[[#This Row],[Date]])</f>
        <v>2025</v>
      </c>
      <c r="H15238" s="9">
        <f>_xlfn.ISOWEEKNUM(Tableau2[[#This Row],[Date]])</f>
        <v>25</v>
      </c>
    </row>
    <row r="15239" spans="1:8" hidden="1" x14ac:dyDescent="0.25">
      <c r="A15239" t="s">
        <v>13</v>
      </c>
      <c r="B15239">
        <v>6</v>
      </c>
      <c r="C15239" s="3">
        <v>45829</v>
      </c>
      <c r="D15239">
        <v>18</v>
      </c>
      <c r="E15239" s="9" t="str">
        <f>IF(Tableau2[[#This Row],[Project]]="","pas de projet",Tableau2[[#This Row],[Project]])</f>
        <v>0DC378</v>
      </c>
      <c r="F15239" s="9">
        <f>MONTH(Tableau2[[#This Row],[Date]])</f>
        <v>6</v>
      </c>
      <c r="G15239" s="9">
        <f>YEAR(Tableau2[[#This Row],[Date]])</f>
        <v>2025</v>
      </c>
      <c r="H15239" s="9">
        <f>_xlfn.ISOWEEKNUM(Tableau2[[#This Row],[Date]])</f>
        <v>25</v>
      </c>
    </row>
    <row r="15240" spans="1:8" hidden="1" x14ac:dyDescent="0.25">
      <c r="A15240" t="s">
        <v>32</v>
      </c>
      <c r="B15240">
        <v>6</v>
      </c>
      <c r="C15240" s="3">
        <v>45829</v>
      </c>
      <c r="D15240">
        <v>16</v>
      </c>
      <c r="E15240" s="9" t="str">
        <f>IF(Tableau2[[#This Row],[Project]]="","pas de projet",Tableau2[[#This Row],[Project]])</f>
        <v>0NC378</v>
      </c>
      <c r="F15240" s="9">
        <f>MONTH(Tableau2[[#This Row],[Date]])</f>
        <v>6</v>
      </c>
      <c r="G15240" s="9">
        <f>YEAR(Tableau2[[#This Row],[Date]])</f>
        <v>2025</v>
      </c>
      <c r="H15240" s="9">
        <f>_xlfn.ISOWEEKNUM(Tableau2[[#This Row],[Date]])</f>
        <v>25</v>
      </c>
    </row>
    <row r="15241" spans="1:8" hidden="1" x14ac:dyDescent="0.25">
      <c r="A15241" t="s">
        <v>15</v>
      </c>
      <c r="B15241">
        <v>6</v>
      </c>
      <c r="C15241" s="3">
        <v>45829</v>
      </c>
      <c r="D15241">
        <v>31</v>
      </c>
      <c r="E15241" s="9" t="str">
        <f>IF(Tableau2[[#This Row],[Project]]="","pas de projet",Tableau2[[#This Row],[Project]])</f>
        <v>C379ASH</v>
      </c>
      <c r="F15241" s="9">
        <f>MONTH(Tableau2[[#This Row],[Date]])</f>
        <v>6</v>
      </c>
      <c r="G15241" s="9">
        <f>YEAR(Tableau2[[#This Row],[Date]])</f>
        <v>2025</v>
      </c>
      <c r="H15241" s="9">
        <f>_xlfn.ISOWEEKNUM(Tableau2[[#This Row],[Date]])</f>
        <v>25</v>
      </c>
    </row>
    <row r="15242" spans="1:8" hidden="1" x14ac:dyDescent="0.25">
      <c r="A15242" t="s">
        <v>15</v>
      </c>
      <c r="B15242">
        <v>6</v>
      </c>
      <c r="C15242" s="3">
        <v>45828</v>
      </c>
      <c r="D15242">
        <v>56</v>
      </c>
      <c r="E15242" s="9" t="str">
        <f>IF(Tableau2[[#This Row],[Project]]="","pas de projet",Tableau2[[#This Row],[Project]])</f>
        <v>C379ASH</v>
      </c>
      <c r="F15242" s="9">
        <f>MONTH(Tableau2[[#This Row],[Date]])</f>
        <v>6</v>
      </c>
      <c r="G15242" s="9">
        <f>YEAR(Tableau2[[#This Row],[Date]])</f>
        <v>2025</v>
      </c>
      <c r="H15242" s="9">
        <f>_xlfn.ISOWEEKNUM(Tableau2[[#This Row],[Date]])</f>
        <v>25</v>
      </c>
    </row>
    <row r="15243" spans="1:8" hidden="1" x14ac:dyDescent="0.25">
      <c r="A15243" t="s">
        <v>15</v>
      </c>
      <c r="B15243">
        <v>6</v>
      </c>
      <c r="C15243" s="3">
        <v>45827</v>
      </c>
      <c r="D15243">
        <v>55</v>
      </c>
      <c r="E15243" s="9" t="str">
        <f>IF(Tableau2[[#This Row],[Project]]="","pas de projet",Tableau2[[#This Row],[Project]])</f>
        <v>C379ASH</v>
      </c>
      <c r="F15243" s="9">
        <f>MONTH(Tableau2[[#This Row],[Date]])</f>
        <v>6</v>
      </c>
      <c r="G15243" s="9">
        <f>YEAR(Tableau2[[#This Row],[Date]])</f>
        <v>2025</v>
      </c>
      <c r="H15243" s="9">
        <f>_xlfn.ISOWEEKNUM(Tableau2[[#This Row],[Date]])</f>
        <v>25</v>
      </c>
    </row>
    <row r="15244" spans="1:8" hidden="1" x14ac:dyDescent="0.25">
      <c r="B15244">
        <f>111111+1</f>
        <v>111112</v>
      </c>
      <c r="C15244" s="3">
        <v>45831</v>
      </c>
      <c r="D15244">
        <v>8</v>
      </c>
      <c r="E15244" s="9" t="str">
        <f>IF(Tableau2[[#This Row],[Project]]="","pas de projet",Tableau2[[#This Row],[Project]])</f>
        <v>pas de projet</v>
      </c>
      <c r="F15244" s="9">
        <f>MONTH(Tableau2[[#This Row],[Date]])</f>
        <v>6</v>
      </c>
      <c r="G15244" s="9">
        <f>YEAR(Tableau2[[#This Row],[Date]])</f>
        <v>2025</v>
      </c>
      <c r="H15244" s="9">
        <f>_xlfn.ISOWEEKNUM(Tableau2[[#This Row],[Date]])</f>
        <v>26</v>
      </c>
    </row>
    <row r="15245" spans="1:8" hidden="1" x14ac:dyDescent="0.25">
      <c r="A15245" t="s">
        <v>12</v>
      </c>
      <c r="B15245">
        <v>5</v>
      </c>
      <c r="C15245" s="3">
        <v>45829</v>
      </c>
      <c r="D15245">
        <v>7</v>
      </c>
      <c r="E15245" s="9" t="str">
        <f>IF(Tableau2[[#This Row],[Project]]="","pas de projet",Tableau2[[#This Row],[Project]])</f>
        <v>0DC377</v>
      </c>
      <c r="F15245" s="9">
        <f>MONTH(Tableau2[[#This Row],[Date]])</f>
        <v>6</v>
      </c>
      <c r="G15245" s="9">
        <f>YEAR(Tableau2[[#This Row],[Date]])</f>
        <v>2025</v>
      </c>
      <c r="H15245" s="9">
        <f>_xlfn.ISOWEEKNUM(Tableau2[[#This Row],[Date]])</f>
        <v>25</v>
      </c>
    </row>
    <row r="15246" spans="1:8" hidden="1" x14ac:dyDescent="0.25">
      <c r="A15246" t="s">
        <v>12</v>
      </c>
      <c r="B15246">
        <v>5</v>
      </c>
      <c r="C15246" s="3">
        <v>45829</v>
      </c>
      <c r="D15246">
        <v>8</v>
      </c>
      <c r="E15246" s="9" t="str">
        <f>IF(Tableau2[[#This Row],[Project]]="","pas de projet",Tableau2[[#This Row],[Project]])</f>
        <v>0DC377</v>
      </c>
      <c r="F15246" s="9">
        <f>MONTH(Tableau2[[#This Row],[Date]])</f>
        <v>6</v>
      </c>
      <c r="G15246" s="9">
        <f>YEAR(Tableau2[[#This Row],[Date]])</f>
        <v>2025</v>
      </c>
      <c r="H15246" s="9">
        <f>_xlfn.ISOWEEKNUM(Tableau2[[#This Row],[Date]])</f>
        <v>25</v>
      </c>
    </row>
    <row r="15247" spans="1:8" hidden="1" x14ac:dyDescent="0.25">
      <c r="A15247" t="s">
        <v>12</v>
      </c>
      <c r="B15247">
        <v>5</v>
      </c>
      <c r="C15247" s="3">
        <v>45829</v>
      </c>
      <c r="D15247">
        <v>2</v>
      </c>
      <c r="E15247" s="9" t="str">
        <f>IF(Tableau2[[#This Row],[Project]]="","pas de projet",Tableau2[[#This Row],[Project]])</f>
        <v>0DC377</v>
      </c>
      <c r="F15247" s="9">
        <f>MONTH(Tableau2[[#This Row],[Date]])</f>
        <v>6</v>
      </c>
      <c r="G15247" s="9">
        <f>YEAR(Tableau2[[#This Row],[Date]])</f>
        <v>2025</v>
      </c>
      <c r="H15247" s="9">
        <f>_xlfn.ISOWEEKNUM(Tableau2[[#This Row],[Date]])</f>
        <v>25</v>
      </c>
    </row>
    <row r="15248" spans="1:8" hidden="1" x14ac:dyDescent="0.25">
      <c r="A15248" t="s">
        <v>12</v>
      </c>
      <c r="B15248">
        <v>5</v>
      </c>
      <c r="C15248" s="3">
        <v>45829</v>
      </c>
      <c r="D15248">
        <v>4</v>
      </c>
      <c r="E15248" s="9" t="str">
        <f>IF(Tableau2[[#This Row],[Project]]="","pas de projet",Tableau2[[#This Row],[Project]])</f>
        <v>0DC377</v>
      </c>
      <c r="F15248" s="9">
        <f>MONTH(Tableau2[[#This Row],[Date]])</f>
        <v>6</v>
      </c>
      <c r="G15248" s="9">
        <f>YEAR(Tableau2[[#This Row],[Date]])</f>
        <v>2025</v>
      </c>
      <c r="H15248" s="9">
        <f>_xlfn.ISOWEEKNUM(Tableau2[[#This Row],[Date]])</f>
        <v>25</v>
      </c>
    </row>
    <row r="15249" spans="1:8" hidden="1" x14ac:dyDescent="0.25">
      <c r="A15249" t="s">
        <v>12</v>
      </c>
      <c r="B15249">
        <v>5</v>
      </c>
      <c r="C15249" s="3">
        <v>45829</v>
      </c>
      <c r="D15249">
        <v>4</v>
      </c>
      <c r="E15249" s="9" t="str">
        <f>IF(Tableau2[[#This Row],[Project]]="","pas de projet",Tableau2[[#This Row],[Project]])</f>
        <v>0DC377</v>
      </c>
      <c r="F15249" s="9">
        <f>MONTH(Tableau2[[#This Row],[Date]])</f>
        <v>6</v>
      </c>
      <c r="G15249" s="9">
        <f>YEAR(Tableau2[[#This Row],[Date]])</f>
        <v>2025</v>
      </c>
      <c r="H15249" s="9">
        <f>_xlfn.ISOWEEKNUM(Tableau2[[#This Row],[Date]])</f>
        <v>25</v>
      </c>
    </row>
    <row r="15250" spans="1:8" hidden="1" x14ac:dyDescent="0.25">
      <c r="A15250" t="s">
        <v>11</v>
      </c>
      <c r="B15250">
        <f t="shared" ref="B15250:B15258" si="699">111111+1</f>
        <v>111112</v>
      </c>
      <c r="C15250" s="3">
        <v>45831</v>
      </c>
      <c r="D15250">
        <v>8</v>
      </c>
      <c r="E15250" s="9" t="str">
        <f>IF(Tableau2[[#This Row],[Project]]="","pas de projet",Tableau2[[#This Row],[Project]])</f>
        <v>0NC376</v>
      </c>
      <c r="F15250" s="9">
        <f>MONTH(Tableau2[[#This Row],[Date]])</f>
        <v>6</v>
      </c>
      <c r="G15250" s="9">
        <f>YEAR(Tableau2[[#This Row],[Date]])</f>
        <v>2025</v>
      </c>
      <c r="H15250" s="9">
        <f>_xlfn.ISOWEEKNUM(Tableau2[[#This Row],[Date]])</f>
        <v>26</v>
      </c>
    </row>
    <row r="15251" spans="1:8" hidden="1" x14ac:dyDescent="0.25">
      <c r="B15251">
        <f t="shared" si="699"/>
        <v>111112</v>
      </c>
      <c r="C15251" s="3">
        <v>45828</v>
      </c>
      <c r="D15251">
        <v>0</v>
      </c>
      <c r="E15251" s="9" t="str">
        <f>IF(Tableau2[[#This Row],[Project]]="","pas de projet",Tableau2[[#This Row],[Project]])</f>
        <v>pas de projet</v>
      </c>
      <c r="F15251" s="9">
        <f>MONTH(Tableau2[[#This Row],[Date]])</f>
        <v>6</v>
      </c>
      <c r="G15251" s="9">
        <f>YEAR(Tableau2[[#This Row],[Date]])</f>
        <v>2025</v>
      </c>
      <c r="H15251" s="9">
        <f>_xlfn.ISOWEEKNUM(Tableau2[[#This Row],[Date]])</f>
        <v>25</v>
      </c>
    </row>
    <row r="15252" spans="1:8" hidden="1" x14ac:dyDescent="0.25">
      <c r="B15252">
        <f t="shared" si="699"/>
        <v>111112</v>
      </c>
      <c r="C15252" s="3">
        <v>45835</v>
      </c>
      <c r="D15252">
        <v>0</v>
      </c>
      <c r="E15252" s="9" t="str">
        <f>IF(Tableau2[[#This Row],[Project]]="","pas de projet",Tableau2[[#This Row],[Project]])</f>
        <v>pas de projet</v>
      </c>
      <c r="F15252" s="9">
        <f>MONTH(Tableau2[[#This Row],[Date]])</f>
        <v>6</v>
      </c>
      <c r="G15252" s="9">
        <f>YEAR(Tableau2[[#This Row],[Date]])</f>
        <v>2025</v>
      </c>
      <c r="H15252" s="9">
        <f>_xlfn.ISOWEEKNUM(Tableau2[[#This Row],[Date]])</f>
        <v>26</v>
      </c>
    </row>
    <row r="15253" spans="1:8" hidden="1" x14ac:dyDescent="0.25">
      <c r="B15253">
        <f t="shared" si="699"/>
        <v>111112</v>
      </c>
      <c r="C15253" s="3">
        <v>45831</v>
      </c>
      <c r="D15253">
        <v>8</v>
      </c>
      <c r="E15253" s="9" t="str">
        <f>IF(Tableau2[[#This Row],[Project]]="","pas de projet",Tableau2[[#This Row],[Project]])</f>
        <v>pas de projet</v>
      </c>
      <c r="F15253" s="9">
        <f>MONTH(Tableau2[[#This Row],[Date]])</f>
        <v>6</v>
      </c>
      <c r="G15253" s="9">
        <f>YEAR(Tableau2[[#This Row],[Date]])</f>
        <v>2025</v>
      </c>
      <c r="H15253" s="9">
        <f>_xlfn.ISOWEEKNUM(Tableau2[[#This Row],[Date]])</f>
        <v>26</v>
      </c>
    </row>
    <row r="15254" spans="1:8" hidden="1" x14ac:dyDescent="0.25">
      <c r="B15254">
        <f t="shared" si="699"/>
        <v>111112</v>
      </c>
      <c r="C15254" s="3">
        <v>45831</v>
      </c>
      <c r="D15254">
        <v>8</v>
      </c>
      <c r="E15254" s="9" t="str">
        <f>IF(Tableau2[[#This Row],[Project]]="","pas de projet",Tableau2[[#This Row],[Project]])</f>
        <v>pas de projet</v>
      </c>
      <c r="F15254" s="9">
        <f>MONTH(Tableau2[[#This Row],[Date]])</f>
        <v>6</v>
      </c>
      <c r="G15254" s="9">
        <f>YEAR(Tableau2[[#This Row],[Date]])</f>
        <v>2025</v>
      </c>
      <c r="H15254" s="9">
        <f>_xlfn.ISOWEEKNUM(Tableau2[[#This Row],[Date]])</f>
        <v>26</v>
      </c>
    </row>
    <row r="15255" spans="1:8" hidden="1" x14ac:dyDescent="0.25">
      <c r="B15255">
        <f t="shared" si="699"/>
        <v>111112</v>
      </c>
      <c r="C15255" s="3">
        <v>45831</v>
      </c>
      <c r="D15255">
        <v>8</v>
      </c>
      <c r="E15255" s="9" t="str">
        <f>IF(Tableau2[[#This Row],[Project]]="","pas de projet",Tableau2[[#This Row],[Project]])</f>
        <v>pas de projet</v>
      </c>
      <c r="F15255" s="9">
        <f>MONTH(Tableau2[[#This Row],[Date]])</f>
        <v>6</v>
      </c>
      <c r="G15255" s="9">
        <f>YEAR(Tableau2[[#This Row],[Date]])</f>
        <v>2025</v>
      </c>
      <c r="H15255" s="9">
        <f>_xlfn.ISOWEEKNUM(Tableau2[[#This Row],[Date]])</f>
        <v>26</v>
      </c>
    </row>
    <row r="15256" spans="1:8" hidden="1" x14ac:dyDescent="0.25">
      <c r="B15256">
        <f t="shared" si="699"/>
        <v>111112</v>
      </c>
      <c r="C15256" s="3">
        <v>45831</v>
      </c>
      <c r="D15256">
        <v>8</v>
      </c>
      <c r="E15256" s="9" t="str">
        <f>IF(Tableau2[[#This Row],[Project]]="","pas de projet",Tableau2[[#This Row],[Project]])</f>
        <v>pas de projet</v>
      </c>
      <c r="F15256" s="9">
        <f>MONTH(Tableau2[[#This Row],[Date]])</f>
        <v>6</v>
      </c>
      <c r="G15256" s="9">
        <f>YEAR(Tableau2[[#This Row],[Date]])</f>
        <v>2025</v>
      </c>
      <c r="H15256" s="9">
        <f>_xlfn.ISOWEEKNUM(Tableau2[[#This Row],[Date]])</f>
        <v>26</v>
      </c>
    </row>
    <row r="15257" spans="1:8" hidden="1" x14ac:dyDescent="0.25">
      <c r="B15257">
        <f t="shared" si="699"/>
        <v>111112</v>
      </c>
      <c r="C15257" s="3">
        <v>45831</v>
      </c>
      <c r="D15257">
        <v>8</v>
      </c>
      <c r="E15257" s="9" t="str">
        <f>IF(Tableau2[[#This Row],[Project]]="","pas de projet",Tableau2[[#This Row],[Project]])</f>
        <v>pas de projet</v>
      </c>
      <c r="F15257" s="9">
        <f>MONTH(Tableau2[[#This Row],[Date]])</f>
        <v>6</v>
      </c>
      <c r="G15257" s="9">
        <f>YEAR(Tableau2[[#This Row],[Date]])</f>
        <v>2025</v>
      </c>
      <c r="H15257" s="9">
        <f>_xlfn.ISOWEEKNUM(Tableau2[[#This Row],[Date]])</f>
        <v>26</v>
      </c>
    </row>
    <row r="15258" spans="1:8" hidden="1" x14ac:dyDescent="0.25">
      <c r="A15258" t="s">
        <v>32</v>
      </c>
      <c r="B15258">
        <f t="shared" si="699"/>
        <v>111112</v>
      </c>
      <c r="C15258" s="3">
        <v>45831</v>
      </c>
      <c r="D15258">
        <v>8</v>
      </c>
      <c r="E15258" s="9" t="str">
        <f>IF(Tableau2[[#This Row],[Project]]="","pas de projet",Tableau2[[#This Row],[Project]])</f>
        <v>0NC378</v>
      </c>
      <c r="F15258" s="9">
        <f>MONTH(Tableau2[[#This Row],[Date]])</f>
        <v>6</v>
      </c>
      <c r="G15258" s="9">
        <f>YEAR(Tableau2[[#This Row],[Date]])</f>
        <v>2025</v>
      </c>
      <c r="H15258" s="9">
        <f>_xlfn.ISOWEEKNUM(Tableau2[[#This Row],[Date]])</f>
        <v>26</v>
      </c>
    </row>
    <row r="15259" spans="1:8" hidden="1" x14ac:dyDescent="0.25">
      <c r="B15259">
        <v>113</v>
      </c>
      <c r="C15259" s="3">
        <v>45831</v>
      </c>
      <c r="D15259">
        <v>8</v>
      </c>
      <c r="E15259" s="9" t="str">
        <f>IF(Tableau2[[#This Row],[Project]]="","pas de projet",Tableau2[[#This Row],[Project]])</f>
        <v>pas de projet</v>
      </c>
      <c r="F15259" s="9">
        <f>MONTH(Tableau2[[#This Row],[Date]])</f>
        <v>6</v>
      </c>
      <c r="G15259" s="9">
        <f>YEAR(Tableau2[[#This Row],[Date]])</f>
        <v>2025</v>
      </c>
      <c r="H15259" s="9">
        <f>_xlfn.ISOWEEKNUM(Tableau2[[#This Row],[Date]])</f>
        <v>26</v>
      </c>
    </row>
    <row r="15260" spans="1:8" hidden="1" x14ac:dyDescent="0.25">
      <c r="B15260">
        <v>113</v>
      </c>
      <c r="C15260" s="3">
        <v>45831</v>
      </c>
      <c r="D15260">
        <v>10</v>
      </c>
      <c r="E15260" s="9" t="str">
        <f>IF(Tableau2[[#This Row],[Project]]="","pas de projet",Tableau2[[#This Row],[Project]])</f>
        <v>pas de projet</v>
      </c>
      <c r="F15260" s="9">
        <f>MONTH(Tableau2[[#This Row],[Date]])</f>
        <v>6</v>
      </c>
      <c r="G15260" s="9">
        <f>YEAR(Tableau2[[#This Row],[Date]])</f>
        <v>2025</v>
      </c>
      <c r="H15260" s="9">
        <f>_xlfn.ISOWEEKNUM(Tableau2[[#This Row],[Date]])</f>
        <v>26</v>
      </c>
    </row>
    <row r="15261" spans="1:8" hidden="1" x14ac:dyDescent="0.25">
      <c r="B15261">
        <v>113</v>
      </c>
      <c r="C15261" s="3">
        <v>45831</v>
      </c>
      <c r="D15261">
        <v>10</v>
      </c>
      <c r="E15261" s="9" t="str">
        <f>IF(Tableau2[[#This Row],[Project]]="","pas de projet",Tableau2[[#This Row],[Project]])</f>
        <v>pas de projet</v>
      </c>
      <c r="F15261" s="9">
        <f>MONTH(Tableau2[[#This Row],[Date]])</f>
        <v>6</v>
      </c>
      <c r="G15261" s="9">
        <f>YEAR(Tableau2[[#This Row],[Date]])</f>
        <v>2025</v>
      </c>
      <c r="H15261" s="9">
        <f>_xlfn.ISOWEEKNUM(Tableau2[[#This Row],[Date]])</f>
        <v>26</v>
      </c>
    </row>
    <row r="15262" spans="1:8" hidden="1" x14ac:dyDescent="0.25">
      <c r="B15262">
        <v>113</v>
      </c>
      <c r="C15262" s="3">
        <v>45831</v>
      </c>
      <c r="D15262">
        <v>10</v>
      </c>
      <c r="E15262" s="9" t="str">
        <f>IF(Tableau2[[#This Row],[Project]]="","pas de projet",Tableau2[[#This Row],[Project]])</f>
        <v>pas de projet</v>
      </c>
      <c r="F15262" s="9">
        <f>MONTH(Tableau2[[#This Row],[Date]])</f>
        <v>6</v>
      </c>
      <c r="G15262" s="9">
        <f>YEAR(Tableau2[[#This Row],[Date]])</f>
        <v>2025</v>
      </c>
      <c r="H15262" s="9">
        <f>_xlfn.ISOWEEKNUM(Tableau2[[#This Row],[Date]])</f>
        <v>26</v>
      </c>
    </row>
    <row r="15263" spans="1:8" hidden="1" x14ac:dyDescent="0.25">
      <c r="A15263" t="s">
        <v>10</v>
      </c>
      <c r="B15263">
        <v>113</v>
      </c>
      <c r="C15263" s="3">
        <v>45831</v>
      </c>
      <c r="D15263">
        <v>8</v>
      </c>
      <c r="E15263" s="9" t="str">
        <f>IF(Tableau2[[#This Row],[Project]]="","pas de projet",Tableau2[[#This Row],[Project]])</f>
        <v>0NC377</v>
      </c>
      <c r="F15263" s="9">
        <f>MONTH(Tableau2[[#This Row],[Date]])</f>
        <v>6</v>
      </c>
      <c r="G15263" s="9">
        <f>YEAR(Tableau2[[#This Row],[Date]])</f>
        <v>2025</v>
      </c>
      <c r="H15263" s="9">
        <f>_xlfn.ISOWEEKNUM(Tableau2[[#This Row],[Date]])</f>
        <v>26</v>
      </c>
    </row>
    <row r="15264" spans="1:8" hidden="1" x14ac:dyDescent="0.25">
      <c r="A15264" t="s">
        <v>32</v>
      </c>
      <c r="B15264">
        <f t="shared" ref="B15264:B15266" si="700">111111+1</f>
        <v>111112</v>
      </c>
      <c r="C15264" s="3">
        <v>45829</v>
      </c>
      <c r="D15264">
        <v>5</v>
      </c>
      <c r="E15264" s="9" t="str">
        <f>IF(Tableau2[[#This Row],[Project]]="","pas de projet",Tableau2[[#This Row],[Project]])</f>
        <v>0NC378</v>
      </c>
      <c r="F15264" s="9">
        <f>MONTH(Tableau2[[#This Row],[Date]])</f>
        <v>6</v>
      </c>
      <c r="G15264" s="9">
        <f>YEAR(Tableau2[[#This Row],[Date]])</f>
        <v>2025</v>
      </c>
      <c r="H15264" s="9">
        <f>_xlfn.ISOWEEKNUM(Tableau2[[#This Row],[Date]])</f>
        <v>25</v>
      </c>
    </row>
    <row r="15265" spans="1:8" hidden="1" x14ac:dyDescent="0.25">
      <c r="B15265">
        <f t="shared" si="700"/>
        <v>111112</v>
      </c>
      <c r="C15265" s="3">
        <v>45829</v>
      </c>
      <c r="D15265">
        <v>5</v>
      </c>
      <c r="E15265" s="9" t="str">
        <f>IF(Tableau2[[#This Row],[Project]]="","pas de projet",Tableau2[[#This Row],[Project]])</f>
        <v>pas de projet</v>
      </c>
      <c r="F15265" s="9">
        <f>MONTH(Tableau2[[#This Row],[Date]])</f>
        <v>6</v>
      </c>
      <c r="G15265" s="9">
        <f>YEAR(Tableau2[[#This Row],[Date]])</f>
        <v>2025</v>
      </c>
      <c r="H15265" s="9">
        <f>_xlfn.ISOWEEKNUM(Tableau2[[#This Row],[Date]])</f>
        <v>25</v>
      </c>
    </row>
    <row r="15266" spans="1:8" hidden="1" x14ac:dyDescent="0.25">
      <c r="B15266">
        <f t="shared" si="700"/>
        <v>111112</v>
      </c>
      <c r="C15266" s="3">
        <v>45829</v>
      </c>
      <c r="D15266">
        <v>0</v>
      </c>
      <c r="E15266" s="9" t="str">
        <f>IF(Tableau2[[#This Row],[Project]]="","pas de projet",Tableau2[[#This Row],[Project]])</f>
        <v>pas de projet</v>
      </c>
      <c r="F15266" s="9">
        <f>MONTH(Tableau2[[#This Row],[Date]])</f>
        <v>6</v>
      </c>
      <c r="G15266" s="9">
        <f>YEAR(Tableau2[[#This Row],[Date]])</f>
        <v>2025</v>
      </c>
      <c r="H15266" s="9">
        <f>_xlfn.ISOWEEKNUM(Tableau2[[#This Row],[Date]])</f>
        <v>25</v>
      </c>
    </row>
    <row r="15267" spans="1:8" hidden="1" x14ac:dyDescent="0.25">
      <c r="A15267" t="s">
        <v>12</v>
      </c>
      <c r="B15267">
        <v>4</v>
      </c>
      <c r="C15267" s="3">
        <v>45828</v>
      </c>
      <c r="D15267">
        <v>16</v>
      </c>
      <c r="E15267" s="9" t="str">
        <f>IF(Tableau2[[#This Row],[Project]]="","pas de projet",Tableau2[[#This Row],[Project]])</f>
        <v>0DC377</v>
      </c>
      <c r="F15267" s="9">
        <f>MONTH(Tableau2[[#This Row],[Date]])</f>
        <v>6</v>
      </c>
      <c r="G15267" s="9">
        <f>YEAR(Tableau2[[#This Row],[Date]])</f>
        <v>2025</v>
      </c>
      <c r="H15267" s="9">
        <f>_xlfn.ISOWEEKNUM(Tableau2[[#This Row],[Date]])</f>
        <v>25</v>
      </c>
    </row>
    <row r="15268" spans="1:8" hidden="1" x14ac:dyDescent="0.25">
      <c r="A15268" t="s">
        <v>12</v>
      </c>
      <c r="B15268">
        <v>4</v>
      </c>
      <c r="C15268" s="3">
        <v>45828</v>
      </c>
      <c r="D15268">
        <v>16</v>
      </c>
      <c r="E15268" s="9" t="str">
        <f>IF(Tableau2[[#This Row],[Project]]="","pas de projet",Tableau2[[#This Row],[Project]])</f>
        <v>0DC377</v>
      </c>
      <c r="F15268" s="9">
        <f>MONTH(Tableau2[[#This Row],[Date]])</f>
        <v>6</v>
      </c>
      <c r="G15268" s="9">
        <f>YEAR(Tableau2[[#This Row],[Date]])</f>
        <v>2025</v>
      </c>
      <c r="H15268" s="9">
        <f>_xlfn.ISOWEEKNUM(Tableau2[[#This Row],[Date]])</f>
        <v>25</v>
      </c>
    </row>
    <row r="15269" spans="1:8" hidden="1" x14ac:dyDescent="0.25">
      <c r="A15269" t="s">
        <v>12</v>
      </c>
      <c r="B15269">
        <v>4</v>
      </c>
      <c r="C15269" s="3">
        <v>45828</v>
      </c>
      <c r="D15269">
        <v>16</v>
      </c>
      <c r="E15269" s="9" t="str">
        <f>IF(Tableau2[[#This Row],[Project]]="","pas de projet",Tableau2[[#This Row],[Project]])</f>
        <v>0DC377</v>
      </c>
      <c r="F15269" s="9">
        <f>MONTH(Tableau2[[#This Row],[Date]])</f>
        <v>6</v>
      </c>
      <c r="G15269" s="9">
        <f>YEAR(Tableau2[[#This Row],[Date]])</f>
        <v>2025</v>
      </c>
      <c r="H15269" s="9">
        <f>_xlfn.ISOWEEKNUM(Tableau2[[#This Row],[Date]])</f>
        <v>25</v>
      </c>
    </row>
    <row r="15270" spans="1:8" hidden="1" x14ac:dyDescent="0.25">
      <c r="A15270" t="s">
        <v>40</v>
      </c>
      <c r="B15270">
        <v>2</v>
      </c>
      <c r="C15270" s="3">
        <v>45828</v>
      </c>
      <c r="D15270">
        <v>48</v>
      </c>
      <c r="E15270" s="9" t="str">
        <f>IF(Tableau2[[#This Row],[Project]]="","pas de projet",Tableau2[[#This Row],[Project]])</f>
        <v>0SC376</v>
      </c>
      <c r="F15270" s="9">
        <f>MONTH(Tableau2[[#This Row],[Date]])</f>
        <v>6</v>
      </c>
      <c r="G15270" s="9">
        <f>YEAR(Tableau2[[#This Row],[Date]])</f>
        <v>2025</v>
      </c>
      <c r="H15270" s="9">
        <f>_xlfn.ISOWEEKNUM(Tableau2[[#This Row],[Date]])</f>
        <v>25</v>
      </c>
    </row>
    <row r="15271" spans="1:8" hidden="1" x14ac:dyDescent="0.25">
      <c r="A15271" t="s">
        <v>12</v>
      </c>
      <c r="B15271">
        <v>4</v>
      </c>
      <c r="C15271" s="3">
        <v>45828</v>
      </c>
      <c r="D15271">
        <v>18</v>
      </c>
      <c r="E15271" s="9" t="str">
        <f>IF(Tableau2[[#This Row],[Project]]="","pas de projet",Tableau2[[#This Row],[Project]])</f>
        <v>0DC377</v>
      </c>
      <c r="F15271" s="9">
        <f>MONTH(Tableau2[[#This Row],[Date]])</f>
        <v>6</v>
      </c>
      <c r="G15271" s="9">
        <f>YEAR(Tableau2[[#This Row],[Date]])</f>
        <v>2025</v>
      </c>
      <c r="H15271" s="9">
        <f>_xlfn.ISOWEEKNUM(Tableau2[[#This Row],[Date]])</f>
        <v>25</v>
      </c>
    </row>
    <row r="15272" spans="1:8" hidden="1" x14ac:dyDescent="0.25">
      <c r="A15272" t="s">
        <v>10</v>
      </c>
      <c r="B15272">
        <v>2</v>
      </c>
      <c r="C15272" s="3">
        <v>45828</v>
      </c>
      <c r="D15272">
        <v>24</v>
      </c>
      <c r="E15272" s="9" t="str">
        <f>IF(Tableau2[[#This Row],[Project]]="","pas de projet",Tableau2[[#This Row],[Project]])</f>
        <v>0NC377</v>
      </c>
      <c r="F15272" s="9">
        <f>MONTH(Tableau2[[#This Row],[Date]])</f>
        <v>6</v>
      </c>
      <c r="G15272" s="9">
        <f>YEAR(Tableau2[[#This Row],[Date]])</f>
        <v>2025</v>
      </c>
      <c r="H15272" s="9">
        <f>_xlfn.ISOWEEKNUM(Tableau2[[#This Row],[Date]])</f>
        <v>25</v>
      </c>
    </row>
    <row r="15273" spans="1:8" hidden="1" x14ac:dyDescent="0.25">
      <c r="A15273" t="s">
        <v>10</v>
      </c>
      <c r="B15273">
        <v>2</v>
      </c>
      <c r="C15273" s="3">
        <v>45828</v>
      </c>
      <c r="D15273">
        <v>16</v>
      </c>
      <c r="E15273" s="9" t="str">
        <f>IF(Tableau2[[#This Row],[Project]]="","pas de projet",Tableau2[[#This Row],[Project]])</f>
        <v>0NC377</v>
      </c>
      <c r="F15273" s="9">
        <f>MONTH(Tableau2[[#This Row],[Date]])</f>
        <v>6</v>
      </c>
      <c r="G15273" s="9">
        <f>YEAR(Tableau2[[#This Row],[Date]])</f>
        <v>2025</v>
      </c>
      <c r="H15273" s="9">
        <f>_xlfn.ISOWEEKNUM(Tableau2[[#This Row],[Date]])</f>
        <v>25</v>
      </c>
    </row>
    <row r="15274" spans="1:8" hidden="1" x14ac:dyDescent="0.25">
      <c r="A15274" t="s">
        <v>40</v>
      </c>
      <c r="B15274">
        <v>2</v>
      </c>
      <c r="C15274" s="3">
        <v>45829</v>
      </c>
      <c r="D15274">
        <v>35</v>
      </c>
      <c r="E15274" s="9" t="str">
        <f>IF(Tableau2[[#This Row],[Project]]="","pas de projet",Tableau2[[#This Row],[Project]])</f>
        <v>0SC376</v>
      </c>
      <c r="F15274" s="9">
        <f>MONTH(Tableau2[[#This Row],[Date]])</f>
        <v>6</v>
      </c>
      <c r="G15274" s="9">
        <f>YEAR(Tableau2[[#This Row],[Date]])</f>
        <v>2025</v>
      </c>
      <c r="H15274" s="9">
        <f>_xlfn.ISOWEEKNUM(Tableau2[[#This Row],[Date]])</f>
        <v>25</v>
      </c>
    </row>
    <row r="15275" spans="1:8" hidden="1" x14ac:dyDescent="0.25">
      <c r="A15275" t="s">
        <v>12</v>
      </c>
      <c r="B15275">
        <v>4</v>
      </c>
      <c r="C15275" s="3">
        <v>45828</v>
      </c>
      <c r="D15275">
        <v>18</v>
      </c>
      <c r="E15275" s="9" t="str">
        <f>IF(Tableau2[[#This Row],[Project]]="","pas de projet",Tableau2[[#This Row],[Project]])</f>
        <v>0DC377</v>
      </c>
      <c r="F15275" s="9">
        <f>MONTH(Tableau2[[#This Row],[Date]])</f>
        <v>6</v>
      </c>
      <c r="G15275" s="9">
        <f>YEAR(Tableau2[[#This Row],[Date]])</f>
        <v>2025</v>
      </c>
      <c r="H15275" s="9">
        <f>_xlfn.ISOWEEKNUM(Tableau2[[#This Row],[Date]])</f>
        <v>25</v>
      </c>
    </row>
    <row r="15276" spans="1:8" hidden="1" x14ac:dyDescent="0.25">
      <c r="A15276" t="s">
        <v>12</v>
      </c>
      <c r="B15276">
        <v>4</v>
      </c>
      <c r="C15276" s="3">
        <v>45829</v>
      </c>
      <c r="D15276">
        <v>10</v>
      </c>
      <c r="E15276" s="9" t="str">
        <f>IF(Tableau2[[#This Row],[Project]]="","pas de projet",Tableau2[[#This Row],[Project]])</f>
        <v>0DC377</v>
      </c>
      <c r="F15276" s="9">
        <f>MONTH(Tableau2[[#This Row],[Date]])</f>
        <v>6</v>
      </c>
      <c r="G15276" s="9">
        <f>YEAR(Tableau2[[#This Row],[Date]])</f>
        <v>2025</v>
      </c>
      <c r="H15276" s="9">
        <f>_xlfn.ISOWEEKNUM(Tableau2[[#This Row],[Date]])</f>
        <v>25</v>
      </c>
    </row>
    <row r="15277" spans="1:8" hidden="1" x14ac:dyDescent="0.25">
      <c r="A15277" t="s">
        <v>12</v>
      </c>
      <c r="B15277">
        <v>4</v>
      </c>
      <c r="C15277" s="3">
        <v>45829</v>
      </c>
      <c r="D15277">
        <v>10</v>
      </c>
      <c r="E15277" s="9" t="str">
        <f>IF(Tableau2[[#This Row],[Project]]="","pas de projet",Tableau2[[#This Row],[Project]])</f>
        <v>0DC377</v>
      </c>
      <c r="F15277" s="9">
        <f>MONTH(Tableau2[[#This Row],[Date]])</f>
        <v>6</v>
      </c>
      <c r="G15277" s="9">
        <f>YEAR(Tableau2[[#This Row],[Date]])</f>
        <v>2025</v>
      </c>
      <c r="H15277" s="9">
        <f>_xlfn.ISOWEEKNUM(Tableau2[[#This Row],[Date]])</f>
        <v>25</v>
      </c>
    </row>
    <row r="15278" spans="1:8" hidden="1" x14ac:dyDescent="0.25">
      <c r="A15278" t="s">
        <v>12</v>
      </c>
      <c r="B15278">
        <v>4</v>
      </c>
      <c r="C15278" s="3">
        <v>45829</v>
      </c>
      <c r="D15278">
        <v>10</v>
      </c>
      <c r="E15278" s="9" t="str">
        <f>IF(Tableau2[[#This Row],[Project]]="","pas de projet",Tableau2[[#This Row],[Project]])</f>
        <v>0DC377</v>
      </c>
      <c r="F15278" s="9">
        <f>MONTH(Tableau2[[#This Row],[Date]])</f>
        <v>6</v>
      </c>
      <c r="G15278" s="9">
        <f>YEAR(Tableau2[[#This Row],[Date]])</f>
        <v>2025</v>
      </c>
      <c r="H15278" s="9">
        <f>_xlfn.ISOWEEKNUM(Tableau2[[#This Row],[Date]])</f>
        <v>25</v>
      </c>
    </row>
    <row r="15279" spans="1:8" hidden="1" x14ac:dyDescent="0.25">
      <c r="A15279" t="s">
        <v>12</v>
      </c>
      <c r="B15279">
        <v>4</v>
      </c>
      <c r="C15279" s="3">
        <v>45829</v>
      </c>
      <c r="D15279">
        <v>10</v>
      </c>
      <c r="E15279" s="9" t="str">
        <f>IF(Tableau2[[#This Row],[Project]]="","pas de projet",Tableau2[[#This Row],[Project]])</f>
        <v>0DC377</v>
      </c>
      <c r="F15279" s="9">
        <f>MONTH(Tableau2[[#This Row],[Date]])</f>
        <v>6</v>
      </c>
      <c r="G15279" s="9">
        <f>YEAR(Tableau2[[#This Row],[Date]])</f>
        <v>2025</v>
      </c>
      <c r="H15279" s="9">
        <f>_xlfn.ISOWEEKNUM(Tableau2[[#This Row],[Date]])</f>
        <v>25</v>
      </c>
    </row>
    <row r="15280" spans="1:8" hidden="1" x14ac:dyDescent="0.25">
      <c r="A15280" t="s">
        <v>10</v>
      </c>
      <c r="B15280">
        <f t="shared" ref="B15280:B15281" si="701">111111+1</f>
        <v>111112</v>
      </c>
      <c r="C15280" s="3">
        <v>45829</v>
      </c>
      <c r="D15280">
        <v>2</v>
      </c>
      <c r="E15280" s="9" t="str">
        <f>IF(Tableau2[[#This Row],[Project]]="","pas de projet",Tableau2[[#This Row],[Project]])</f>
        <v>0NC377</v>
      </c>
      <c r="F15280" s="9">
        <f>MONTH(Tableau2[[#This Row],[Date]])</f>
        <v>6</v>
      </c>
      <c r="G15280" s="9">
        <f>YEAR(Tableau2[[#This Row],[Date]])</f>
        <v>2025</v>
      </c>
      <c r="H15280" s="9">
        <f>_xlfn.ISOWEEKNUM(Tableau2[[#This Row],[Date]])</f>
        <v>25</v>
      </c>
    </row>
    <row r="15281" spans="1:8" hidden="1" x14ac:dyDescent="0.25">
      <c r="A15281" t="s">
        <v>32</v>
      </c>
      <c r="B15281">
        <f t="shared" si="701"/>
        <v>111112</v>
      </c>
      <c r="C15281" s="3">
        <v>45829</v>
      </c>
      <c r="D15281">
        <v>3</v>
      </c>
      <c r="E15281" s="9" t="str">
        <f>IF(Tableau2[[#This Row],[Project]]="","pas de projet",Tableau2[[#This Row],[Project]])</f>
        <v>0NC378</v>
      </c>
      <c r="F15281" s="9">
        <f>MONTH(Tableau2[[#This Row],[Date]])</f>
        <v>6</v>
      </c>
      <c r="G15281" s="9">
        <f>YEAR(Tableau2[[#This Row],[Date]])</f>
        <v>2025</v>
      </c>
      <c r="H15281" s="9">
        <f>_xlfn.ISOWEEKNUM(Tableau2[[#This Row],[Date]])</f>
        <v>25</v>
      </c>
    </row>
    <row r="15282" spans="1:8" hidden="1" x14ac:dyDescent="0.25">
      <c r="A15282" t="s">
        <v>32</v>
      </c>
      <c r="B15282">
        <v>7</v>
      </c>
      <c r="C15282" s="3">
        <v>45829</v>
      </c>
      <c r="D15282">
        <v>10</v>
      </c>
      <c r="E15282" s="9" t="str">
        <f>IF(Tableau2[[#This Row],[Project]]="","pas de projet",Tableau2[[#This Row],[Project]])</f>
        <v>0NC378</v>
      </c>
      <c r="F15282" s="9">
        <f>MONTH(Tableau2[[#This Row],[Date]])</f>
        <v>6</v>
      </c>
      <c r="G15282" s="9">
        <f>YEAR(Tableau2[[#This Row],[Date]])</f>
        <v>2025</v>
      </c>
      <c r="H15282" s="9">
        <f>_xlfn.ISOWEEKNUM(Tableau2[[#This Row],[Date]])</f>
        <v>25</v>
      </c>
    </row>
    <row r="15283" spans="1:8" hidden="1" x14ac:dyDescent="0.25">
      <c r="A15283" t="s">
        <v>12</v>
      </c>
      <c r="B15283">
        <v>7</v>
      </c>
      <c r="C15283" s="3">
        <v>45829</v>
      </c>
      <c r="D15283">
        <v>10</v>
      </c>
      <c r="E15283" s="9" t="str">
        <f>IF(Tableau2[[#This Row],[Project]]="","pas de projet",Tableau2[[#This Row],[Project]])</f>
        <v>0DC377</v>
      </c>
      <c r="F15283" s="9">
        <f>MONTH(Tableau2[[#This Row],[Date]])</f>
        <v>6</v>
      </c>
      <c r="G15283" s="9">
        <f>YEAR(Tableau2[[#This Row],[Date]])</f>
        <v>2025</v>
      </c>
      <c r="H15283" s="9">
        <f>_xlfn.ISOWEEKNUM(Tableau2[[#This Row],[Date]])</f>
        <v>25</v>
      </c>
    </row>
    <row r="15284" spans="1:8" hidden="1" x14ac:dyDescent="0.25">
      <c r="A15284" t="s">
        <v>12</v>
      </c>
      <c r="B15284">
        <v>7</v>
      </c>
      <c r="C15284" s="3">
        <v>45829</v>
      </c>
      <c r="D15284">
        <v>11</v>
      </c>
      <c r="E15284" s="9" t="str">
        <f>IF(Tableau2[[#This Row],[Project]]="","pas de projet",Tableau2[[#This Row],[Project]])</f>
        <v>0DC377</v>
      </c>
      <c r="F15284" s="9">
        <f>MONTH(Tableau2[[#This Row],[Date]])</f>
        <v>6</v>
      </c>
      <c r="G15284" s="9">
        <f>YEAR(Tableau2[[#This Row],[Date]])</f>
        <v>2025</v>
      </c>
      <c r="H15284" s="9">
        <f>_xlfn.ISOWEEKNUM(Tableau2[[#This Row],[Date]])</f>
        <v>25</v>
      </c>
    </row>
    <row r="15285" spans="1:8" hidden="1" x14ac:dyDescent="0.25">
      <c r="A15285" t="s">
        <v>22</v>
      </c>
      <c r="B15285">
        <v>7</v>
      </c>
      <c r="C15285" s="3">
        <v>45829</v>
      </c>
      <c r="D15285">
        <v>10</v>
      </c>
      <c r="E15285" s="9" t="str">
        <f>IF(Tableau2[[#This Row],[Project]]="","pas de projet",Tableau2[[#This Row],[Project]])</f>
        <v>0DC376</v>
      </c>
      <c r="F15285" s="9">
        <f>MONTH(Tableau2[[#This Row],[Date]])</f>
        <v>6</v>
      </c>
      <c r="G15285" s="9">
        <f>YEAR(Tableau2[[#This Row],[Date]])</f>
        <v>2025</v>
      </c>
      <c r="H15285" s="9">
        <f>_xlfn.ISOWEEKNUM(Tableau2[[#This Row],[Date]])</f>
        <v>25</v>
      </c>
    </row>
    <row r="15286" spans="1:8" hidden="1" x14ac:dyDescent="0.25">
      <c r="A15286" t="s">
        <v>22</v>
      </c>
      <c r="B15286">
        <v>7</v>
      </c>
      <c r="C15286" s="3">
        <v>45829</v>
      </c>
      <c r="D15286">
        <v>8</v>
      </c>
      <c r="E15286" s="9" t="str">
        <f>IF(Tableau2[[#This Row],[Project]]="","pas de projet",Tableau2[[#This Row],[Project]])</f>
        <v>0DC376</v>
      </c>
      <c r="F15286" s="9">
        <f>MONTH(Tableau2[[#This Row],[Date]])</f>
        <v>6</v>
      </c>
      <c r="G15286" s="9">
        <f>YEAR(Tableau2[[#This Row],[Date]])</f>
        <v>2025</v>
      </c>
      <c r="H15286" s="9">
        <f>_xlfn.ISOWEEKNUM(Tableau2[[#This Row],[Date]])</f>
        <v>25</v>
      </c>
    </row>
    <row r="15287" spans="1:8" hidden="1" x14ac:dyDescent="0.25">
      <c r="A15287" t="s">
        <v>22</v>
      </c>
      <c r="B15287">
        <v>7</v>
      </c>
      <c r="C15287" s="3">
        <v>45829</v>
      </c>
      <c r="D15287">
        <v>10</v>
      </c>
      <c r="E15287" s="9" t="str">
        <f>IF(Tableau2[[#This Row],[Project]]="","pas de projet",Tableau2[[#This Row],[Project]])</f>
        <v>0DC376</v>
      </c>
      <c r="F15287" s="9">
        <f>MONTH(Tableau2[[#This Row],[Date]])</f>
        <v>6</v>
      </c>
      <c r="G15287" s="9">
        <f>YEAR(Tableau2[[#This Row],[Date]])</f>
        <v>2025</v>
      </c>
      <c r="H15287" s="9">
        <f>_xlfn.ISOWEEKNUM(Tableau2[[#This Row],[Date]])</f>
        <v>25</v>
      </c>
    </row>
    <row r="15288" spans="1:8" hidden="1" x14ac:dyDescent="0.25">
      <c r="A15288" t="s">
        <v>32</v>
      </c>
      <c r="B15288">
        <v>7</v>
      </c>
      <c r="C15288" s="3">
        <v>45828</v>
      </c>
      <c r="D15288">
        <v>18</v>
      </c>
      <c r="E15288" s="9" t="str">
        <f>IF(Tableau2[[#This Row],[Project]]="","pas de projet",Tableau2[[#This Row],[Project]])</f>
        <v>0NC378</v>
      </c>
      <c r="F15288" s="9">
        <f>MONTH(Tableau2[[#This Row],[Date]])</f>
        <v>6</v>
      </c>
      <c r="G15288" s="9">
        <f>YEAR(Tableau2[[#This Row],[Date]])</f>
        <v>2025</v>
      </c>
      <c r="H15288" s="9">
        <f>_xlfn.ISOWEEKNUM(Tableau2[[#This Row],[Date]])</f>
        <v>25</v>
      </c>
    </row>
    <row r="15289" spans="1:8" hidden="1" x14ac:dyDescent="0.25">
      <c r="A15289" t="s">
        <v>12</v>
      </c>
      <c r="B15289">
        <v>7</v>
      </c>
      <c r="C15289" s="3">
        <v>45828</v>
      </c>
      <c r="D15289">
        <v>18</v>
      </c>
      <c r="E15289" s="9" t="str">
        <f>IF(Tableau2[[#This Row],[Project]]="","pas de projet",Tableau2[[#This Row],[Project]])</f>
        <v>0DC377</v>
      </c>
      <c r="F15289" s="9">
        <f>MONTH(Tableau2[[#This Row],[Date]])</f>
        <v>6</v>
      </c>
      <c r="G15289" s="9">
        <f>YEAR(Tableau2[[#This Row],[Date]])</f>
        <v>2025</v>
      </c>
      <c r="H15289" s="9">
        <f>_xlfn.ISOWEEKNUM(Tableau2[[#This Row],[Date]])</f>
        <v>25</v>
      </c>
    </row>
    <row r="15290" spans="1:8" hidden="1" x14ac:dyDescent="0.25">
      <c r="A15290" t="s">
        <v>12</v>
      </c>
      <c r="B15290">
        <v>7</v>
      </c>
      <c r="C15290" s="3">
        <v>45828</v>
      </c>
      <c r="D15290">
        <v>18</v>
      </c>
      <c r="E15290" s="9" t="str">
        <f>IF(Tableau2[[#This Row],[Project]]="","pas de projet",Tableau2[[#This Row],[Project]])</f>
        <v>0DC377</v>
      </c>
      <c r="F15290" s="9">
        <f>MONTH(Tableau2[[#This Row],[Date]])</f>
        <v>6</v>
      </c>
      <c r="G15290" s="9">
        <f>YEAR(Tableau2[[#This Row],[Date]])</f>
        <v>2025</v>
      </c>
      <c r="H15290" s="9">
        <f>_xlfn.ISOWEEKNUM(Tableau2[[#This Row],[Date]])</f>
        <v>25</v>
      </c>
    </row>
    <row r="15291" spans="1:8" hidden="1" x14ac:dyDescent="0.25">
      <c r="A15291" t="s">
        <v>22</v>
      </c>
      <c r="B15291">
        <v>7</v>
      </c>
      <c r="C15291" s="3">
        <v>45828</v>
      </c>
      <c r="D15291">
        <v>18</v>
      </c>
      <c r="E15291" s="9" t="str">
        <f>IF(Tableau2[[#This Row],[Project]]="","pas de projet",Tableau2[[#This Row],[Project]])</f>
        <v>0DC376</v>
      </c>
      <c r="F15291" s="9">
        <f>MONTH(Tableau2[[#This Row],[Date]])</f>
        <v>6</v>
      </c>
      <c r="G15291" s="9">
        <f>YEAR(Tableau2[[#This Row],[Date]])</f>
        <v>2025</v>
      </c>
      <c r="H15291" s="9">
        <f>_xlfn.ISOWEEKNUM(Tableau2[[#This Row],[Date]])</f>
        <v>25</v>
      </c>
    </row>
    <row r="15292" spans="1:8" hidden="1" x14ac:dyDescent="0.25">
      <c r="A15292" t="s">
        <v>22</v>
      </c>
      <c r="B15292">
        <v>7</v>
      </c>
      <c r="C15292" s="3">
        <v>45828</v>
      </c>
      <c r="D15292">
        <v>24</v>
      </c>
      <c r="E15292" s="9" t="str">
        <f>IF(Tableau2[[#This Row],[Project]]="","pas de projet",Tableau2[[#This Row],[Project]])</f>
        <v>0DC376</v>
      </c>
      <c r="F15292" s="9">
        <f>MONTH(Tableau2[[#This Row],[Date]])</f>
        <v>6</v>
      </c>
      <c r="G15292" s="9">
        <f>YEAR(Tableau2[[#This Row],[Date]])</f>
        <v>2025</v>
      </c>
      <c r="H15292" s="9">
        <f>_xlfn.ISOWEEKNUM(Tableau2[[#This Row],[Date]])</f>
        <v>25</v>
      </c>
    </row>
    <row r="15293" spans="1:8" hidden="1" x14ac:dyDescent="0.25">
      <c r="A15293" t="s">
        <v>22</v>
      </c>
      <c r="B15293">
        <v>7</v>
      </c>
      <c r="C15293" s="3">
        <v>45828</v>
      </c>
      <c r="D15293">
        <v>24</v>
      </c>
      <c r="E15293" s="9" t="str">
        <f>IF(Tableau2[[#This Row],[Project]]="","pas de projet",Tableau2[[#This Row],[Project]])</f>
        <v>0DC376</v>
      </c>
      <c r="F15293" s="9">
        <f>MONTH(Tableau2[[#This Row],[Date]])</f>
        <v>6</v>
      </c>
      <c r="G15293" s="9">
        <f>YEAR(Tableau2[[#This Row],[Date]])</f>
        <v>2025</v>
      </c>
      <c r="H15293" s="9">
        <f>_xlfn.ISOWEEKNUM(Tableau2[[#This Row],[Date]])</f>
        <v>25</v>
      </c>
    </row>
    <row r="15294" spans="1:8" hidden="1" x14ac:dyDescent="0.25">
      <c r="A15294" t="s">
        <v>32</v>
      </c>
      <c r="B15294">
        <v>9</v>
      </c>
      <c r="C15294" s="3">
        <v>45829</v>
      </c>
      <c r="D15294">
        <v>9</v>
      </c>
      <c r="E15294" s="9" t="str">
        <f>IF(Tableau2[[#This Row],[Project]]="","pas de projet",Tableau2[[#This Row],[Project]])</f>
        <v>0NC378</v>
      </c>
      <c r="F15294" s="9">
        <f>MONTH(Tableau2[[#This Row],[Date]])</f>
        <v>6</v>
      </c>
      <c r="G15294" s="9">
        <f>YEAR(Tableau2[[#This Row],[Date]])</f>
        <v>2025</v>
      </c>
      <c r="H15294" s="9">
        <f>_xlfn.ISOWEEKNUM(Tableau2[[#This Row],[Date]])</f>
        <v>25</v>
      </c>
    </row>
    <row r="15295" spans="1:8" hidden="1" x14ac:dyDescent="0.25">
      <c r="A15295" t="s">
        <v>10</v>
      </c>
      <c r="B15295">
        <v>9</v>
      </c>
      <c r="C15295" s="3">
        <v>45829</v>
      </c>
      <c r="D15295">
        <v>10</v>
      </c>
      <c r="E15295" s="9" t="str">
        <f>IF(Tableau2[[#This Row],[Project]]="","pas de projet",Tableau2[[#This Row],[Project]])</f>
        <v>0NC377</v>
      </c>
      <c r="F15295" s="9">
        <f>MONTH(Tableau2[[#This Row],[Date]])</f>
        <v>6</v>
      </c>
      <c r="G15295" s="9">
        <f>YEAR(Tableau2[[#This Row],[Date]])</f>
        <v>2025</v>
      </c>
      <c r="H15295" s="9">
        <f>_xlfn.ISOWEEKNUM(Tableau2[[#This Row],[Date]])</f>
        <v>25</v>
      </c>
    </row>
    <row r="15296" spans="1:8" hidden="1" x14ac:dyDescent="0.25">
      <c r="A15296" t="s">
        <v>22</v>
      </c>
      <c r="B15296">
        <v>7</v>
      </c>
      <c r="C15296" s="3">
        <v>45828</v>
      </c>
      <c r="D15296">
        <v>16</v>
      </c>
      <c r="E15296" s="9" t="str">
        <f>IF(Tableau2[[#This Row],[Project]]="","pas de projet",Tableau2[[#This Row],[Project]])</f>
        <v>0DC376</v>
      </c>
      <c r="F15296" s="9">
        <f>MONTH(Tableau2[[#This Row],[Date]])</f>
        <v>6</v>
      </c>
      <c r="G15296" s="9">
        <f>YEAR(Tableau2[[#This Row],[Date]])</f>
        <v>2025</v>
      </c>
      <c r="H15296" s="9">
        <f>_xlfn.ISOWEEKNUM(Tableau2[[#This Row],[Date]])</f>
        <v>25</v>
      </c>
    </row>
    <row r="15297" spans="1:8" hidden="1" x14ac:dyDescent="0.25">
      <c r="A15297" t="s">
        <v>8</v>
      </c>
      <c r="B15297">
        <v>9</v>
      </c>
      <c r="C15297" s="3">
        <v>45829</v>
      </c>
      <c r="D15297">
        <v>5</v>
      </c>
      <c r="E15297" s="9" t="str">
        <f>IF(Tableau2[[#This Row],[Project]]="","pas de projet",Tableau2[[#This Row],[Project]])</f>
        <v>Fara proiect</v>
      </c>
      <c r="F15297" s="9">
        <f>MONTH(Tableau2[[#This Row],[Date]])</f>
        <v>6</v>
      </c>
      <c r="G15297" s="9">
        <f>YEAR(Tableau2[[#This Row],[Date]])</f>
        <v>2025</v>
      </c>
      <c r="H15297" s="9">
        <f>_xlfn.ISOWEEKNUM(Tableau2[[#This Row],[Date]])</f>
        <v>25</v>
      </c>
    </row>
    <row r="15298" spans="1:8" hidden="1" x14ac:dyDescent="0.25">
      <c r="A15298" t="s">
        <v>12</v>
      </c>
      <c r="B15298">
        <v>5</v>
      </c>
      <c r="C15298" s="3">
        <v>45828</v>
      </c>
      <c r="D15298">
        <v>11</v>
      </c>
      <c r="E15298" s="9" t="str">
        <f>IF(Tableau2[[#This Row],[Project]]="","pas de projet",Tableau2[[#This Row],[Project]])</f>
        <v>0DC377</v>
      </c>
      <c r="F15298" s="9">
        <f>MONTH(Tableau2[[#This Row],[Date]])</f>
        <v>6</v>
      </c>
      <c r="G15298" s="9">
        <f>YEAR(Tableau2[[#This Row],[Date]])</f>
        <v>2025</v>
      </c>
      <c r="H15298" s="9">
        <f>_xlfn.ISOWEEKNUM(Tableau2[[#This Row],[Date]])</f>
        <v>25</v>
      </c>
    </row>
    <row r="15299" spans="1:8" hidden="1" x14ac:dyDescent="0.25">
      <c r="A15299" t="s">
        <v>12</v>
      </c>
      <c r="B15299">
        <v>5</v>
      </c>
      <c r="C15299" s="3">
        <v>45828</v>
      </c>
      <c r="D15299">
        <v>4</v>
      </c>
      <c r="E15299" s="9" t="str">
        <f>IF(Tableau2[[#This Row],[Project]]="","pas de projet",Tableau2[[#This Row],[Project]])</f>
        <v>0DC377</v>
      </c>
      <c r="F15299" s="9">
        <f>MONTH(Tableau2[[#This Row],[Date]])</f>
        <v>6</v>
      </c>
      <c r="G15299" s="9">
        <f>YEAR(Tableau2[[#This Row],[Date]])</f>
        <v>2025</v>
      </c>
      <c r="H15299" s="9">
        <f>_xlfn.ISOWEEKNUM(Tableau2[[#This Row],[Date]])</f>
        <v>25</v>
      </c>
    </row>
    <row r="15300" spans="1:8" hidden="1" x14ac:dyDescent="0.25">
      <c r="A15300" t="s">
        <v>13</v>
      </c>
      <c r="B15300">
        <v>5</v>
      </c>
      <c r="C15300" s="3">
        <v>45828</v>
      </c>
      <c r="D15300">
        <v>8</v>
      </c>
      <c r="E15300" s="9" t="str">
        <f>IF(Tableau2[[#This Row],[Project]]="","pas de projet",Tableau2[[#This Row],[Project]])</f>
        <v>0DC378</v>
      </c>
      <c r="F15300" s="9">
        <f>MONTH(Tableau2[[#This Row],[Date]])</f>
        <v>6</v>
      </c>
      <c r="G15300" s="9">
        <f>YEAR(Tableau2[[#This Row],[Date]])</f>
        <v>2025</v>
      </c>
      <c r="H15300" s="9">
        <f>_xlfn.ISOWEEKNUM(Tableau2[[#This Row],[Date]])</f>
        <v>25</v>
      </c>
    </row>
    <row r="15301" spans="1:8" hidden="1" x14ac:dyDescent="0.25">
      <c r="A15301" t="s">
        <v>12</v>
      </c>
      <c r="B15301">
        <v>5</v>
      </c>
      <c r="C15301" s="3">
        <v>45828</v>
      </c>
      <c r="D15301">
        <v>4</v>
      </c>
      <c r="E15301" s="9" t="str">
        <f>IF(Tableau2[[#This Row],[Project]]="","pas de projet",Tableau2[[#This Row],[Project]])</f>
        <v>0DC377</v>
      </c>
      <c r="F15301" s="9">
        <f>MONTH(Tableau2[[#This Row],[Date]])</f>
        <v>6</v>
      </c>
      <c r="G15301" s="9">
        <f>YEAR(Tableau2[[#This Row],[Date]])</f>
        <v>2025</v>
      </c>
      <c r="H15301" s="9">
        <f>_xlfn.ISOWEEKNUM(Tableau2[[#This Row],[Date]])</f>
        <v>25</v>
      </c>
    </row>
    <row r="15302" spans="1:8" hidden="1" x14ac:dyDescent="0.25">
      <c r="A15302" t="s">
        <v>13</v>
      </c>
      <c r="B15302">
        <v>5</v>
      </c>
      <c r="C15302" s="3">
        <v>45828</v>
      </c>
      <c r="D15302">
        <v>8</v>
      </c>
      <c r="E15302" s="9" t="str">
        <f>IF(Tableau2[[#This Row],[Project]]="","pas de projet",Tableau2[[#This Row],[Project]])</f>
        <v>0DC378</v>
      </c>
      <c r="F15302" s="9">
        <f>MONTH(Tableau2[[#This Row],[Date]])</f>
        <v>6</v>
      </c>
      <c r="G15302" s="9">
        <f>YEAR(Tableau2[[#This Row],[Date]])</f>
        <v>2025</v>
      </c>
      <c r="H15302" s="9">
        <f>_xlfn.ISOWEEKNUM(Tableau2[[#This Row],[Date]])</f>
        <v>25</v>
      </c>
    </row>
    <row r="15303" spans="1:8" hidden="1" x14ac:dyDescent="0.25">
      <c r="A15303" t="s">
        <v>13</v>
      </c>
      <c r="B15303">
        <v>5</v>
      </c>
      <c r="C15303" s="3">
        <v>45828</v>
      </c>
      <c r="D15303">
        <v>8</v>
      </c>
      <c r="E15303" s="9" t="str">
        <f>IF(Tableau2[[#This Row],[Project]]="","pas de projet",Tableau2[[#This Row],[Project]])</f>
        <v>0DC378</v>
      </c>
      <c r="F15303" s="9">
        <f>MONTH(Tableau2[[#This Row],[Date]])</f>
        <v>6</v>
      </c>
      <c r="G15303" s="9">
        <f>YEAR(Tableau2[[#This Row],[Date]])</f>
        <v>2025</v>
      </c>
      <c r="H15303" s="9">
        <f>_xlfn.ISOWEEKNUM(Tableau2[[#This Row],[Date]])</f>
        <v>25</v>
      </c>
    </row>
    <row r="15304" spans="1:8" hidden="1" x14ac:dyDescent="0.25">
      <c r="A15304" t="s">
        <v>13</v>
      </c>
      <c r="B15304">
        <v>5</v>
      </c>
      <c r="C15304" s="3">
        <v>45828</v>
      </c>
      <c r="D15304">
        <v>4</v>
      </c>
      <c r="E15304" s="9" t="str">
        <f>IF(Tableau2[[#This Row],[Project]]="","pas de projet",Tableau2[[#This Row],[Project]])</f>
        <v>0DC378</v>
      </c>
      <c r="F15304" s="9">
        <f>MONTH(Tableau2[[#This Row],[Date]])</f>
        <v>6</v>
      </c>
      <c r="G15304" s="9">
        <f>YEAR(Tableau2[[#This Row],[Date]])</f>
        <v>2025</v>
      </c>
      <c r="H15304" s="9">
        <f>_xlfn.ISOWEEKNUM(Tableau2[[#This Row],[Date]])</f>
        <v>25</v>
      </c>
    </row>
    <row r="15305" spans="1:8" hidden="1" x14ac:dyDescent="0.25">
      <c r="A15305" t="s">
        <v>12</v>
      </c>
      <c r="B15305">
        <v>5</v>
      </c>
      <c r="C15305" s="3">
        <v>45828</v>
      </c>
      <c r="D15305">
        <v>4</v>
      </c>
      <c r="E15305" s="9" t="str">
        <f>IF(Tableau2[[#This Row],[Project]]="","pas de projet",Tableau2[[#This Row],[Project]])</f>
        <v>0DC377</v>
      </c>
      <c r="F15305" s="9">
        <f>MONTH(Tableau2[[#This Row],[Date]])</f>
        <v>6</v>
      </c>
      <c r="G15305" s="9">
        <f>YEAR(Tableau2[[#This Row],[Date]])</f>
        <v>2025</v>
      </c>
      <c r="H15305" s="9">
        <f>_xlfn.ISOWEEKNUM(Tableau2[[#This Row],[Date]])</f>
        <v>25</v>
      </c>
    </row>
    <row r="15306" spans="1:8" hidden="1" x14ac:dyDescent="0.25">
      <c r="A15306" t="s">
        <v>12</v>
      </c>
      <c r="B15306">
        <v>5</v>
      </c>
      <c r="C15306" s="3">
        <v>45828</v>
      </c>
      <c r="D15306">
        <v>16</v>
      </c>
      <c r="E15306" s="9" t="str">
        <f>IF(Tableau2[[#This Row],[Project]]="","pas de projet",Tableau2[[#This Row],[Project]])</f>
        <v>0DC377</v>
      </c>
      <c r="F15306" s="9">
        <f>MONTH(Tableau2[[#This Row],[Date]])</f>
        <v>6</v>
      </c>
      <c r="G15306" s="9">
        <f>YEAR(Tableau2[[#This Row],[Date]])</f>
        <v>2025</v>
      </c>
      <c r="H15306" s="9">
        <f>_xlfn.ISOWEEKNUM(Tableau2[[#This Row],[Date]])</f>
        <v>25</v>
      </c>
    </row>
    <row r="15307" spans="1:8" hidden="1" x14ac:dyDescent="0.25">
      <c r="A15307" t="s">
        <v>8</v>
      </c>
      <c r="B15307">
        <v>5</v>
      </c>
      <c r="C15307" s="3">
        <v>45828</v>
      </c>
      <c r="D15307">
        <v>5</v>
      </c>
      <c r="E15307" s="9" t="str">
        <f>IF(Tableau2[[#This Row],[Project]]="","pas de projet",Tableau2[[#This Row],[Project]])</f>
        <v>Fara proiect</v>
      </c>
      <c r="F15307" s="9">
        <f>MONTH(Tableau2[[#This Row],[Date]])</f>
        <v>6</v>
      </c>
      <c r="G15307" s="9">
        <f>YEAR(Tableau2[[#This Row],[Date]])</f>
        <v>2025</v>
      </c>
      <c r="H15307" s="9">
        <f>_xlfn.ISOWEEKNUM(Tableau2[[#This Row],[Date]])</f>
        <v>25</v>
      </c>
    </row>
    <row r="15308" spans="1:8" hidden="1" x14ac:dyDescent="0.25">
      <c r="A15308" t="s">
        <v>13</v>
      </c>
      <c r="B15308">
        <v>6</v>
      </c>
      <c r="C15308" s="3">
        <v>45828</v>
      </c>
      <c r="D15308">
        <v>25</v>
      </c>
      <c r="E15308" s="9" t="str">
        <f>IF(Tableau2[[#This Row],[Project]]="","pas de projet",Tableau2[[#This Row],[Project]])</f>
        <v>0DC378</v>
      </c>
      <c r="F15308" s="9">
        <f>MONTH(Tableau2[[#This Row],[Date]])</f>
        <v>6</v>
      </c>
      <c r="G15308" s="9">
        <f>YEAR(Tableau2[[#This Row],[Date]])</f>
        <v>2025</v>
      </c>
      <c r="H15308" s="9">
        <f>_xlfn.ISOWEEKNUM(Tableau2[[#This Row],[Date]])</f>
        <v>25</v>
      </c>
    </row>
    <row r="15309" spans="1:8" hidden="1" x14ac:dyDescent="0.25">
      <c r="A15309" t="s">
        <v>13</v>
      </c>
      <c r="B15309">
        <v>6</v>
      </c>
      <c r="C15309" s="3">
        <v>45828</v>
      </c>
      <c r="D15309">
        <v>34</v>
      </c>
      <c r="E15309" s="9" t="str">
        <f>IF(Tableau2[[#This Row],[Project]]="","pas de projet",Tableau2[[#This Row],[Project]])</f>
        <v>0DC378</v>
      </c>
      <c r="F15309" s="9">
        <f>MONTH(Tableau2[[#This Row],[Date]])</f>
        <v>6</v>
      </c>
      <c r="G15309" s="9">
        <f>YEAR(Tableau2[[#This Row],[Date]])</f>
        <v>2025</v>
      </c>
      <c r="H15309" s="9">
        <f>_xlfn.ISOWEEKNUM(Tableau2[[#This Row],[Date]])</f>
        <v>25</v>
      </c>
    </row>
    <row r="15310" spans="1:8" hidden="1" x14ac:dyDescent="0.25">
      <c r="A15310" t="s">
        <v>32</v>
      </c>
      <c r="B15310">
        <v>6</v>
      </c>
      <c r="C15310" s="3">
        <v>45828</v>
      </c>
      <c r="D15310">
        <v>26</v>
      </c>
      <c r="E15310" s="9" t="str">
        <f>IF(Tableau2[[#This Row],[Project]]="","pas de projet",Tableau2[[#This Row],[Project]])</f>
        <v>0NC378</v>
      </c>
      <c r="F15310" s="9">
        <f>MONTH(Tableau2[[#This Row],[Date]])</f>
        <v>6</v>
      </c>
      <c r="G15310" s="9">
        <f>YEAR(Tableau2[[#This Row],[Date]])</f>
        <v>2025</v>
      </c>
      <c r="H15310" s="9">
        <f>_xlfn.ISOWEEKNUM(Tableau2[[#This Row],[Date]])</f>
        <v>25</v>
      </c>
    </row>
    <row r="15311" spans="1:8" hidden="1" x14ac:dyDescent="0.25">
      <c r="A15311" t="s">
        <v>22</v>
      </c>
      <c r="B15311">
        <v>6</v>
      </c>
      <c r="C15311" s="3">
        <v>45828</v>
      </c>
      <c r="D15311">
        <v>8</v>
      </c>
      <c r="E15311" s="9" t="str">
        <f>IF(Tableau2[[#This Row],[Project]]="","pas de projet",Tableau2[[#This Row],[Project]])</f>
        <v>0DC376</v>
      </c>
      <c r="F15311" s="9">
        <f>MONTH(Tableau2[[#This Row],[Date]])</f>
        <v>6</v>
      </c>
      <c r="G15311" s="9">
        <f>YEAR(Tableau2[[#This Row],[Date]])</f>
        <v>2025</v>
      </c>
      <c r="H15311" s="9">
        <f>_xlfn.ISOWEEKNUM(Tableau2[[#This Row],[Date]])</f>
        <v>25</v>
      </c>
    </row>
    <row r="15312" spans="1:8" hidden="1" x14ac:dyDescent="0.25">
      <c r="A15312" t="s">
        <v>8</v>
      </c>
      <c r="B15312">
        <v>6</v>
      </c>
      <c r="C15312" s="3">
        <v>45828</v>
      </c>
      <c r="D15312">
        <v>32</v>
      </c>
      <c r="E15312" s="9" t="str">
        <f>IF(Tableau2[[#This Row],[Project]]="","pas de projet",Tableau2[[#This Row],[Project]])</f>
        <v>Fara proiect</v>
      </c>
      <c r="F15312" s="9">
        <f>MONTH(Tableau2[[#This Row],[Date]])</f>
        <v>6</v>
      </c>
      <c r="G15312" s="9">
        <f>YEAR(Tableau2[[#This Row],[Date]])</f>
        <v>2025</v>
      </c>
      <c r="H15312" s="9">
        <f>_xlfn.ISOWEEKNUM(Tableau2[[#This Row],[Date]])</f>
        <v>25</v>
      </c>
    </row>
    <row r="15313" spans="1:8" hidden="1" x14ac:dyDescent="0.25">
      <c r="A15313" t="s">
        <v>11</v>
      </c>
      <c r="B15313">
        <v>6</v>
      </c>
      <c r="C15313" s="3">
        <v>45828</v>
      </c>
      <c r="D15313">
        <v>16</v>
      </c>
      <c r="E15313" s="9" t="str">
        <f>IF(Tableau2[[#This Row],[Project]]="","pas de projet",Tableau2[[#This Row],[Project]])</f>
        <v>0NC376</v>
      </c>
      <c r="F15313" s="9">
        <f>MONTH(Tableau2[[#This Row],[Date]])</f>
        <v>6</v>
      </c>
      <c r="G15313" s="9">
        <f>YEAR(Tableau2[[#This Row],[Date]])</f>
        <v>2025</v>
      </c>
      <c r="H15313" s="9">
        <f>_xlfn.ISOWEEKNUM(Tableau2[[#This Row],[Date]])</f>
        <v>25</v>
      </c>
    </row>
    <row r="15314" spans="1:8" hidden="1" x14ac:dyDescent="0.25">
      <c r="A15314" t="s">
        <v>22</v>
      </c>
      <c r="B15314">
        <v>6</v>
      </c>
      <c r="C15314" s="3">
        <v>45828</v>
      </c>
      <c r="D15314">
        <v>17</v>
      </c>
      <c r="E15314" s="9" t="str">
        <f>IF(Tableau2[[#This Row],[Project]]="","pas de projet",Tableau2[[#This Row],[Project]])</f>
        <v>0DC376</v>
      </c>
      <c r="F15314" s="9">
        <f>MONTH(Tableau2[[#This Row],[Date]])</f>
        <v>6</v>
      </c>
      <c r="G15314" s="9">
        <f>YEAR(Tableau2[[#This Row],[Date]])</f>
        <v>2025</v>
      </c>
      <c r="H15314" s="9">
        <f>_xlfn.ISOWEEKNUM(Tableau2[[#This Row],[Date]])</f>
        <v>25</v>
      </c>
    </row>
    <row r="15315" spans="1:8" hidden="1" x14ac:dyDescent="0.25">
      <c r="A15315" t="s">
        <v>12</v>
      </c>
      <c r="B15315">
        <v>6</v>
      </c>
      <c r="C15315" s="3">
        <v>45827</v>
      </c>
      <c r="D15315">
        <v>25</v>
      </c>
      <c r="E15315" s="9" t="str">
        <f>IF(Tableau2[[#This Row],[Project]]="","pas de projet",Tableau2[[#This Row],[Project]])</f>
        <v>0DC377</v>
      </c>
      <c r="F15315" s="9">
        <f>MONTH(Tableau2[[#This Row],[Date]])</f>
        <v>6</v>
      </c>
      <c r="G15315" s="9">
        <f>YEAR(Tableau2[[#This Row],[Date]])</f>
        <v>2025</v>
      </c>
      <c r="H15315" s="9">
        <f>_xlfn.ISOWEEKNUM(Tableau2[[#This Row],[Date]])</f>
        <v>25</v>
      </c>
    </row>
    <row r="15316" spans="1:8" hidden="1" x14ac:dyDescent="0.25">
      <c r="A15316" t="s">
        <v>13</v>
      </c>
      <c r="B15316">
        <v>6</v>
      </c>
      <c r="C15316" s="3">
        <v>45827</v>
      </c>
      <c r="D15316">
        <v>17</v>
      </c>
      <c r="E15316" s="9" t="str">
        <f>IF(Tableau2[[#This Row],[Project]]="","pas de projet",Tableau2[[#This Row],[Project]])</f>
        <v>0DC378</v>
      </c>
      <c r="F15316" s="9">
        <f>MONTH(Tableau2[[#This Row],[Date]])</f>
        <v>6</v>
      </c>
      <c r="G15316" s="9">
        <f>YEAR(Tableau2[[#This Row],[Date]])</f>
        <v>2025</v>
      </c>
      <c r="H15316" s="9">
        <f>_xlfn.ISOWEEKNUM(Tableau2[[#This Row],[Date]])</f>
        <v>25</v>
      </c>
    </row>
    <row r="15317" spans="1:8" hidden="1" x14ac:dyDescent="0.25">
      <c r="A15317" t="s">
        <v>22</v>
      </c>
      <c r="B15317">
        <v>6</v>
      </c>
      <c r="C15317" s="3">
        <v>45827</v>
      </c>
      <c r="D15317">
        <v>8</v>
      </c>
      <c r="E15317" s="9" t="str">
        <f>IF(Tableau2[[#This Row],[Project]]="","pas de projet",Tableau2[[#This Row],[Project]])</f>
        <v>0DC376</v>
      </c>
      <c r="F15317" s="9">
        <f>MONTH(Tableau2[[#This Row],[Date]])</f>
        <v>6</v>
      </c>
      <c r="G15317" s="9">
        <f>YEAR(Tableau2[[#This Row],[Date]])</f>
        <v>2025</v>
      </c>
      <c r="H15317" s="9">
        <f>_xlfn.ISOWEEKNUM(Tableau2[[#This Row],[Date]])</f>
        <v>25</v>
      </c>
    </row>
    <row r="15318" spans="1:8" hidden="1" x14ac:dyDescent="0.25">
      <c r="A15318" t="s">
        <v>8</v>
      </c>
      <c r="B15318">
        <v>6</v>
      </c>
      <c r="C15318" s="3">
        <v>45827</v>
      </c>
      <c r="D15318">
        <v>32</v>
      </c>
      <c r="E15318" s="9" t="str">
        <f>IF(Tableau2[[#This Row],[Project]]="","pas de projet",Tableau2[[#This Row],[Project]])</f>
        <v>Fara proiect</v>
      </c>
      <c r="F15318" s="9">
        <f>MONTH(Tableau2[[#This Row],[Date]])</f>
        <v>6</v>
      </c>
      <c r="G15318" s="9">
        <f>YEAR(Tableau2[[#This Row],[Date]])</f>
        <v>2025</v>
      </c>
      <c r="H15318" s="9">
        <f>_xlfn.ISOWEEKNUM(Tableau2[[#This Row],[Date]])</f>
        <v>25</v>
      </c>
    </row>
    <row r="15319" spans="1:8" hidden="1" x14ac:dyDescent="0.25">
      <c r="A15319" t="s">
        <v>11</v>
      </c>
      <c r="B15319">
        <v>6</v>
      </c>
      <c r="C15319" s="3">
        <v>45827</v>
      </c>
      <c r="D15319">
        <v>16</v>
      </c>
      <c r="E15319" s="9" t="str">
        <f>IF(Tableau2[[#This Row],[Project]]="","pas de projet",Tableau2[[#This Row],[Project]])</f>
        <v>0NC376</v>
      </c>
      <c r="F15319" s="9">
        <f>MONTH(Tableau2[[#This Row],[Date]])</f>
        <v>6</v>
      </c>
      <c r="G15319" s="9">
        <f>YEAR(Tableau2[[#This Row],[Date]])</f>
        <v>2025</v>
      </c>
      <c r="H15319" s="9">
        <f>_xlfn.ISOWEEKNUM(Tableau2[[#This Row],[Date]])</f>
        <v>25</v>
      </c>
    </row>
    <row r="15320" spans="1:8" hidden="1" x14ac:dyDescent="0.25">
      <c r="A15320" t="s">
        <v>32</v>
      </c>
      <c r="B15320">
        <v>6</v>
      </c>
      <c r="C15320" s="3">
        <v>45827</v>
      </c>
      <c r="D15320">
        <v>16</v>
      </c>
      <c r="E15320" s="9" t="str">
        <f>IF(Tableau2[[#This Row],[Project]]="","pas de projet",Tableau2[[#This Row],[Project]])</f>
        <v>0NC378</v>
      </c>
      <c r="F15320" s="9">
        <f>MONTH(Tableau2[[#This Row],[Date]])</f>
        <v>6</v>
      </c>
      <c r="G15320" s="9">
        <f>YEAR(Tableau2[[#This Row],[Date]])</f>
        <v>2025</v>
      </c>
      <c r="H15320" s="9">
        <f>_xlfn.ISOWEEKNUM(Tableau2[[#This Row],[Date]])</f>
        <v>25</v>
      </c>
    </row>
    <row r="15321" spans="1:8" hidden="1" x14ac:dyDescent="0.25">
      <c r="A15321" t="s">
        <v>32</v>
      </c>
      <c r="B15321">
        <v>6</v>
      </c>
      <c r="C15321" s="3">
        <v>45827</v>
      </c>
      <c r="D15321">
        <v>26</v>
      </c>
      <c r="E15321" s="9" t="str">
        <f>IF(Tableau2[[#This Row],[Project]]="","pas de projet",Tableau2[[#This Row],[Project]])</f>
        <v>0NC378</v>
      </c>
      <c r="F15321" s="9">
        <f>MONTH(Tableau2[[#This Row],[Date]])</f>
        <v>6</v>
      </c>
      <c r="G15321" s="9">
        <f>YEAR(Tableau2[[#This Row],[Date]])</f>
        <v>2025</v>
      </c>
      <c r="H15321" s="9">
        <f>_xlfn.ISOWEEKNUM(Tableau2[[#This Row],[Date]])</f>
        <v>25</v>
      </c>
    </row>
    <row r="15322" spans="1:8" hidden="1" x14ac:dyDescent="0.25">
      <c r="A15322" t="s">
        <v>32</v>
      </c>
      <c r="B15322">
        <v>6</v>
      </c>
      <c r="C15322" s="3">
        <v>45827</v>
      </c>
      <c r="D15322">
        <v>18</v>
      </c>
      <c r="E15322" s="9" t="str">
        <f>IF(Tableau2[[#This Row],[Project]]="","pas de projet",Tableau2[[#This Row],[Project]])</f>
        <v>0NC378</v>
      </c>
      <c r="F15322" s="9">
        <f>MONTH(Tableau2[[#This Row],[Date]])</f>
        <v>6</v>
      </c>
      <c r="G15322" s="9">
        <f>YEAR(Tableau2[[#This Row],[Date]])</f>
        <v>2025</v>
      </c>
      <c r="H15322" s="9">
        <f>_xlfn.ISOWEEKNUM(Tableau2[[#This Row],[Date]])</f>
        <v>25</v>
      </c>
    </row>
    <row r="15323" spans="1:8" hidden="1" x14ac:dyDescent="0.25">
      <c r="B15323">
        <f t="shared" ref="B15323:B15332" si="702">111111+1</f>
        <v>111112</v>
      </c>
      <c r="C15323" s="3">
        <v>45828</v>
      </c>
      <c r="D15323">
        <v>9</v>
      </c>
      <c r="E15323" s="9" t="str">
        <f>IF(Tableau2[[#This Row],[Project]]="","pas de projet",Tableau2[[#This Row],[Project]])</f>
        <v>pas de projet</v>
      </c>
      <c r="F15323" s="9">
        <f>MONTH(Tableau2[[#This Row],[Date]])</f>
        <v>6</v>
      </c>
      <c r="G15323" s="9">
        <f>YEAR(Tableau2[[#This Row],[Date]])</f>
        <v>2025</v>
      </c>
      <c r="H15323" s="9">
        <f>_xlfn.ISOWEEKNUM(Tableau2[[#This Row],[Date]])</f>
        <v>25</v>
      </c>
    </row>
    <row r="15324" spans="1:8" hidden="1" x14ac:dyDescent="0.25">
      <c r="B15324">
        <f t="shared" si="702"/>
        <v>111112</v>
      </c>
      <c r="C15324" s="3">
        <v>45825</v>
      </c>
      <c r="D15324">
        <v>10</v>
      </c>
      <c r="E15324" s="9" t="str">
        <f>IF(Tableau2[[#This Row],[Project]]="","pas de projet",Tableau2[[#This Row],[Project]])</f>
        <v>pas de projet</v>
      </c>
      <c r="F15324" s="9">
        <f>MONTH(Tableau2[[#This Row],[Date]])</f>
        <v>6</v>
      </c>
      <c r="G15324" s="9">
        <f>YEAR(Tableau2[[#This Row],[Date]])</f>
        <v>2025</v>
      </c>
      <c r="H15324" s="9">
        <f>_xlfn.ISOWEEKNUM(Tableau2[[#This Row],[Date]])</f>
        <v>25</v>
      </c>
    </row>
    <row r="15325" spans="1:8" hidden="1" x14ac:dyDescent="0.25">
      <c r="B15325">
        <f t="shared" si="702"/>
        <v>111112</v>
      </c>
      <c r="C15325" s="3">
        <v>45825</v>
      </c>
      <c r="D15325">
        <v>0</v>
      </c>
      <c r="E15325" s="9" t="str">
        <f>IF(Tableau2[[#This Row],[Project]]="","pas de projet",Tableau2[[#This Row],[Project]])</f>
        <v>pas de projet</v>
      </c>
      <c r="F15325" s="9">
        <f>MONTH(Tableau2[[#This Row],[Date]])</f>
        <v>6</v>
      </c>
      <c r="G15325" s="9">
        <f>YEAR(Tableau2[[#This Row],[Date]])</f>
        <v>2025</v>
      </c>
      <c r="H15325" s="9">
        <f>_xlfn.ISOWEEKNUM(Tableau2[[#This Row],[Date]])</f>
        <v>25</v>
      </c>
    </row>
    <row r="15326" spans="1:8" hidden="1" x14ac:dyDescent="0.25">
      <c r="A15326" t="s">
        <v>10</v>
      </c>
      <c r="B15326">
        <f t="shared" si="702"/>
        <v>111112</v>
      </c>
      <c r="C15326" s="3">
        <v>45828</v>
      </c>
      <c r="D15326">
        <v>7</v>
      </c>
      <c r="E15326" s="9" t="str">
        <f>IF(Tableau2[[#This Row],[Project]]="","pas de projet",Tableau2[[#This Row],[Project]])</f>
        <v>0NC377</v>
      </c>
      <c r="F15326" s="9">
        <f>MONTH(Tableau2[[#This Row],[Date]])</f>
        <v>6</v>
      </c>
      <c r="G15326" s="9">
        <f>YEAR(Tableau2[[#This Row],[Date]])</f>
        <v>2025</v>
      </c>
      <c r="H15326" s="9">
        <f>_xlfn.ISOWEEKNUM(Tableau2[[#This Row],[Date]])</f>
        <v>25</v>
      </c>
    </row>
    <row r="15327" spans="1:8" hidden="1" x14ac:dyDescent="0.25">
      <c r="A15327" t="s">
        <v>22</v>
      </c>
      <c r="B15327">
        <f t="shared" si="702"/>
        <v>111112</v>
      </c>
      <c r="C15327" s="3">
        <v>45828</v>
      </c>
      <c r="D15327">
        <v>2</v>
      </c>
      <c r="E15327" s="9" t="str">
        <f>IF(Tableau2[[#This Row],[Project]]="","pas de projet",Tableau2[[#This Row],[Project]])</f>
        <v>0DC376</v>
      </c>
      <c r="F15327" s="9">
        <f>MONTH(Tableau2[[#This Row],[Date]])</f>
        <v>6</v>
      </c>
      <c r="G15327" s="9">
        <f>YEAR(Tableau2[[#This Row],[Date]])</f>
        <v>2025</v>
      </c>
      <c r="H15327" s="9">
        <f>_xlfn.ISOWEEKNUM(Tableau2[[#This Row],[Date]])</f>
        <v>25</v>
      </c>
    </row>
    <row r="15328" spans="1:8" hidden="1" x14ac:dyDescent="0.25">
      <c r="A15328" t="s">
        <v>22</v>
      </c>
      <c r="B15328">
        <f t="shared" si="702"/>
        <v>111112</v>
      </c>
      <c r="C15328" s="3">
        <v>45825</v>
      </c>
      <c r="D15328">
        <v>8</v>
      </c>
      <c r="E15328" s="9" t="str">
        <f>IF(Tableau2[[#This Row],[Project]]="","pas de projet",Tableau2[[#This Row],[Project]])</f>
        <v>0DC376</v>
      </c>
      <c r="F15328" s="9">
        <f>MONTH(Tableau2[[#This Row],[Date]])</f>
        <v>6</v>
      </c>
      <c r="G15328" s="9">
        <f>YEAR(Tableau2[[#This Row],[Date]])</f>
        <v>2025</v>
      </c>
      <c r="H15328" s="9">
        <f>_xlfn.ISOWEEKNUM(Tableau2[[#This Row],[Date]])</f>
        <v>25</v>
      </c>
    </row>
    <row r="15329" spans="1:8" hidden="1" x14ac:dyDescent="0.25">
      <c r="A15329" t="s">
        <v>12</v>
      </c>
      <c r="B15329">
        <f t="shared" si="702"/>
        <v>111112</v>
      </c>
      <c r="C15329" s="3">
        <v>45826</v>
      </c>
      <c r="D15329">
        <v>8</v>
      </c>
      <c r="E15329" s="9" t="str">
        <f>IF(Tableau2[[#This Row],[Project]]="","pas de projet",Tableau2[[#This Row],[Project]])</f>
        <v>0DC377</v>
      </c>
      <c r="F15329" s="9">
        <f>MONTH(Tableau2[[#This Row],[Date]])</f>
        <v>6</v>
      </c>
      <c r="G15329" s="9">
        <f>YEAR(Tableau2[[#This Row],[Date]])</f>
        <v>2025</v>
      </c>
      <c r="H15329" s="9">
        <f>_xlfn.ISOWEEKNUM(Tableau2[[#This Row],[Date]])</f>
        <v>25</v>
      </c>
    </row>
    <row r="15330" spans="1:8" hidden="1" x14ac:dyDescent="0.25">
      <c r="A15330" t="s">
        <v>22</v>
      </c>
      <c r="B15330">
        <f t="shared" si="702"/>
        <v>111112</v>
      </c>
      <c r="C15330" s="3">
        <v>45827</v>
      </c>
      <c r="D15330">
        <v>8</v>
      </c>
      <c r="E15330" s="9" t="str">
        <f>IF(Tableau2[[#This Row],[Project]]="","pas de projet",Tableau2[[#This Row],[Project]])</f>
        <v>0DC376</v>
      </c>
      <c r="F15330" s="9">
        <f>MONTH(Tableau2[[#This Row],[Date]])</f>
        <v>6</v>
      </c>
      <c r="G15330" s="9">
        <f>YEAR(Tableau2[[#This Row],[Date]])</f>
        <v>2025</v>
      </c>
      <c r="H15330" s="9">
        <f>_xlfn.ISOWEEKNUM(Tableau2[[#This Row],[Date]])</f>
        <v>25</v>
      </c>
    </row>
    <row r="15331" spans="1:8" hidden="1" x14ac:dyDescent="0.25">
      <c r="A15331" t="s">
        <v>22</v>
      </c>
      <c r="B15331">
        <f t="shared" si="702"/>
        <v>111112</v>
      </c>
      <c r="C15331" s="3">
        <v>45828</v>
      </c>
      <c r="D15331">
        <v>8</v>
      </c>
      <c r="E15331" s="9" t="str">
        <f>IF(Tableau2[[#This Row],[Project]]="","pas de projet",Tableau2[[#This Row],[Project]])</f>
        <v>0DC376</v>
      </c>
      <c r="F15331" s="9">
        <f>MONTH(Tableau2[[#This Row],[Date]])</f>
        <v>6</v>
      </c>
      <c r="G15331" s="9">
        <f>YEAR(Tableau2[[#This Row],[Date]])</f>
        <v>2025</v>
      </c>
      <c r="H15331" s="9">
        <f>_xlfn.ISOWEEKNUM(Tableau2[[#This Row],[Date]])</f>
        <v>25</v>
      </c>
    </row>
    <row r="15332" spans="1:8" hidden="1" x14ac:dyDescent="0.25">
      <c r="A15332" t="s">
        <v>12</v>
      </c>
      <c r="B15332">
        <f t="shared" si="702"/>
        <v>111112</v>
      </c>
      <c r="C15332" s="3">
        <v>45828</v>
      </c>
      <c r="D15332">
        <v>8</v>
      </c>
      <c r="E15332" s="9" t="str">
        <f>IF(Tableau2[[#This Row],[Project]]="","pas de projet",Tableau2[[#This Row],[Project]])</f>
        <v>0DC377</v>
      </c>
      <c r="F15332" s="9">
        <f>MONTH(Tableau2[[#This Row],[Date]])</f>
        <v>6</v>
      </c>
      <c r="G15332" s="9">
        <f>YEAR(Tableau2[[#This Row],[Date]])</f>
        <v>2025</v>
      </c>
      <c r="H15332" s="9">
        <f>_xlfn.ISOWEEKNUM(Tableau2[[#This Row],[Date]])</f>
        <v>25</v>
      </c>
    </row>
    <row r="15333" spans="1:8" hidden="1" x14ac:dyDescent="0.25">
      <c r="A15333" t="s">
        <v>22</v>
      </c>
      <c r="B15333">
        <v>4</v>
      </c>
      <c r="C15333" s="3">
        <v>45828</v>
      </c>
      <c r="D15333">
        <v>32</v>
      </c>
      <c r="E15333" s="9" t="str">
        <f>IF(Tableau2[[#This Row],[Project]]="","pas de projet",Tableau2[[#This Row],[Project]])</f>
        <v>0DC376</v>
      </c>
      <c r="F15333" s="9">
        <f>MONTH(Tableau2[[#This Row],[Date]])</f>
        <v>6</v>
      </c>
      <c r="G15333" s="9">
        <f>YEAR(Tableau2[[#This Row],[Date]])</f>
        <v>2025</v>
      </c>
      <c r="H15333" s="9">
        <f>_xlfn.ISOWEEKNUM(Tableau2[[#This Row],[Date]])</f>
        <v>25</v>
      </c>
    </row>
    <row r="15334" spans="1:8" hidden="1" x14ac:dyDescent="0.25">
      <c r="A15334" t="s">
        <v>22</v>
      </c>
      <c r="B15334">
        <f t="shared" ref="B15334:B15336" si="703">111111+1</f>
        <v>111112</v>
      </c>
      <c r="C15334" s="3">
        <v>45828</v>
      </c>
      <c r="D15334">
        <v>2</v>
      </c>
      <c r="E15334" s="9" t="str">
        <f>IF(Tableau2[[#This Row],[Project]]="","pas de projet",Tableau2[[#This Row],[Project]])</f>
        <v>0DC376</v>
      </c>
      <c r="F15334" s="9">
        <f>MONTH(Tableau2[[#This Row],[Date]])</f>
        <v>6</v>
      </c>
      <c r="G15334" s="9">
        <f>YEAR(Tableau2[[#This Row],[Date]])</f>
        <v>2025</v>
      </c>
      <c r="H15334" s="9">
        <f>_xlfn.ISOWEEKNUM(Tableau2[[#This Row],[Date]])</f>
        <v>25</v>
      </c>
    </row>
    <row r="15335" spans="1:8" hidden="1" x14ac:dyDescent="0.25">
      <c r="A15335" t="s">
        <v>12</v>
      </c>
      <c r="B15335">
        <f t="shared" si="703"/>
        <v>111112</v>
      </c>
      <c r="C15335" s="3">
        <v>45828</v>
      </c>
      <c r="D15335">
        <v>2</v>
      </c>
      <c r="E15335" s="9" t="str">
        <f>IF(Tableau2[[#This Row],[Project]]="","pas de projet",Tableau2[[#This Row],[Project]])</f>
        <v>0DC377</v>
      </c>
      <c r="F15335" s="9">
        <f>MONTH(Tableau2[[#This Row],[Date]])</f>
        <v>6</v>
      </c>
      <c r="G15335" s="9">
        <f>YEAR(Tableau2[[#This Row],[Date]])</f>
        <v>2025</v>
      </c>
      <c r="H15335" s="9">
        <f>_xlfn.ISOWEEKNUM(Tableau2[[#This Row],[Date]])</f>
        <v>25</v>
      </c>
    </row>
    <row r="15336" spans="1:8" hidden="1" x14ac:dyDescent="0.25">
      <c r="A15336" t="s">
        <v>13</v>
      </c>
      <c r="B15336">
        <f t="shared" si="703"/>
        <v>111112</v>
      </c>
      <c r="C15336" s="3">
        <v>45828</v>
      </c>
      <c r="D15336">
        <v>4</v>
      </c>
      <c r="E15336" s="9" t="str">
        <f>IF(Tableau2[[#This Row],[Project]]="","pas de projet",Tableau2[[#This Row],[Project]])</f>
        <v>0DC378</v>
      </c>
      <c r="F15336" s="9">
        <f>MONTH(Tableau2[[#This Row],[Date]])</f>
        <v>6</v>
      </c>
      <c r="G15336" s="9">
        <f>YEAR(Tableau2[[#This Row],[Date]])</f>
        <v>2025</v>
      </c>
      <c r="H15336" s="9">
        <f>_xlfn.ISOWEEKNUM(Tableau2[[#This Row],[Date]])</f>
        <v>25</v>
      </c>
    </row>
    <row r="15337" spans="1:8" hidden="1" x14ac:dyDescent="0.25">
      <c r="A15337" t="s">
        <v>10</v>
      </c>
      <c r="B15337">
        <f>1</f>
        <v>1</v>
      </c>
      <c r="C15337" s="3">
        <v>45828</v>
      </c>
      <c r="D15337">
        <v>12</v>
      </c>
      <c r="E15337" s="9" t="str">
        <f>IF(Tableau2[[#This Row],[Project]]="","pas de projet",Tableau2[[#This Row],[Project]])</f>
        <v>0NC377</v>
      </c>
      <c r="F15337" s="9">
        <f>MONTH(Tableau2[[#This Row],[Date]])</f>
        <v>6</v>
      </c>
      <c r="G15337" s="9">
        <f>YEAR(Tableau2[[#This Row],[Date]])</f>
        <v>2025</v>
      </c>
      <c r="H15337" s="9">
        <f>_xlfn.ISOWEEKNUM(Tableau2[[#This Row],[Date]])</f>
        <v>25</v>
      </c>
    </row>
    <row r="15338" spans="1:8" hidden="1" x14ac:dyDescent="0.25">
      <c r="A15338" t="s">
        <v>10</v>
      </c>
      <c r="B15338">
        <f>1</f>
        <v>1</v>
      </c>
      <c r="C15338" s="3">
        <v>45828</v>
      </c>
      <c r="D15338">
        <v>12</v>
      </c>
      <c r="E15338" s="9" t="str">
        <f>IF(Tableau2[[#This Row],[Project]]="","pas de projet",Tableau2[[#This Row],[Project]])</f>
        <v>0NC377</v>
      </c>
      <c r="F15338" s="9">
        <f>MONTH(Tableau2[[#This Row],[Date]])</f>
        <v>6</v>
      </c>
      <c r="G15338" s="9">
        <f>YEAR(Tableau2[[#This Row],[Date]])</f>
        <v>2025</v>
      </c>
      <c r="H15338" s="9">
        <f>_xlfn.ISOWEEKNUM(Tableau2[[#This Row],[Date]])</f>
        <v>25</v>
      </c>
    </row>
    <row r="15339" spans="1:8" hidden="1" x14ac:dyDescent="0.25">
      <c r="A15339" t="s">
        <v>10</v>
      </c>
      <c r="B15339">
        <f>1</f>
        <v>1</v>
      </c>
      <c r="C15339" s="3">
        <v>45828</v>
      </c>
      <c r="D15339">
        <v>32</v>
      </c>
      <c r="E15339" s="9" t="str">
        <f>IF(Tableau2[[#This Row],[Project]]="","pas de projet",Tableau2[[#This Row],[Project]])</f>
        <v>0NC377</v>
      </c>
      <c r="F15339" s="9">
        <f>MONTH(Tableau2[[#This Row],[Date]])</f>
        <v>6</v>
      </c>
      <c r="G15339" s="9">
        <f>YEAR(Tableau2[[#This Row],[Date]])</f>
        <v>2025</v>
      </c>
      <c r="H15339" s="9">
        <f>_xlfn.ISOWEEKNUM(Tableau2[[#This Row],[Date]])</f>
        <v>25</v>
      </c>
    </row>
    <row r="15340" spans="1:8" hidden="1" x14ac:dyDescent="0.25">
      <c r="A15340" t="s">
        <v>10</v>
      </c>
      <c r="B15340">
        <f>1</f>
        <v>1</v>
      </c>
      <c r="C15340" s="3">
        <v>45828</v>
      </c>
      <c r="D15340">
        <v>32</v>
      </c>
      <c r="E15340" s="9" t="str">
        <f>IF(Tableau2[[#This Row],[Project]]="","pas de projet",Tableau2[[#This Row],[Project]])</f>
        <v>0NC377</v>
      </c>
      <c r="F15340" s="9">
        <f>MONTH(Tableau2[[#This Row],[Date]])</f>
        <v>6</v>
      </c>
      <c r="G15340" s="9">
        <f>YEAR(Tableau2[[#This Row],[Date]])</f>
        <v>2025</v>
      </c>
      <c r="H15340" s="9">
        <f>_xlfn.ISOWEEKNUM(Tableau2[[#This Row],[Date]])</f>
        <v>25</v>
      </c>
    </row>
    <row r="15341" spans="1:8" hidden="1" x14ac:dyDescent="0.25">
      <c r="A15341" t="s">
        <v>22</v>
      </c>
      <c r="B15341">
        <f>1</f>
        <v>1</v>
      </c>
      <c r="C15341" s="3">
        <v>45828</v>
      </c>
      <c r="D15341">
        <v>16</v>
      </c>
      <c r="E15341" s="9" t="str">
        <f>IF(Tableau2[[#This Row],[Project]]="","pas de projet",Tableau2[[#This Row],[Project]])</f>
        <v>0DC376</v>
      </c>
      <c r="F15341" s="9">
        <f>MONTH(Tableau2[[#This Row],[Date]])</f>
        <v>6</v>
      </c>
      <c r="G15341" s="9">
        <f>YEAR(Tableau2[[#This Row],[Date]])</f>
        <v>2025</v>
      </c>
      <c r="H15341" s="9">
        <f>_xlfn.ISOWEEKNUM(Tableau2[[#This Row],[Date]])</f>
        <v>25</v>
      </c>
    </row>
    <row r="15342" spans="1:8" hidden="1" x14ac:dyDescent="0.25">
      <c r="A15342" t="s">
        <v>40</v>
      </c>
      <c r="B15342">
        <f>1</f>
        <v>1</v>
      </c>
      <c r="C15342" s="3">
        <v>45828</v>
      </c>
      <c r="D15342">
        <v>40</v>
      </c>
      <c r="E15342" s="9" t="str">
        <f>IF(Tableau2[[#This Row],[Project]]="","pas de projet",Tableau2[[#This Row],[Project]])</f>
        <v>0SC376</v>
      </c>
      <c r="F15342" s="9">
        <f>MONTH(Tableau2[[#This Row],[Date]])</f>
        <v>6</v>
      </c>
      <c r="G15342" s="9">
        <f>YEAR(Tableau2[[#This Row],[Date]])</f>
        <v>2025</v>
      </c>
      <c r="H15342" s="9">
        <f>_xlfn.ISOWEEKNUM(Tableau2[[#This Row],[Date]])</f>
        <v>25</v>
      </c>
    </row>
    <row r="15343" spans="1:8" hidden="1" x14ac:dyDescent="0.25">
      <c r="A15343" t="s">
        <v>10</v>
      </c>
      <c r="B15343">
        <v>9</v>
      </c>
      <c r="C15343" s="3">
        <v>45828</v>
      </c>
      <c r="D15343">
        <v>32</v>
      </c>
      <c r="E15343" s="9" t="str">
        <f>IF(Tableau2[[#This Row],[Project]]="","pas de projet",Tableau2[[#This Row],[Project]])</f>
        <v>0NC377</v>
      </c>
      <c r="F15343" s="9">
        <f>MONTH(Tableau2[[#This Row],[Date]])</f>
        <v>6</v>
      </c>
      <c r="G15343" s="9">
        <f>YEAR(Tableau2[[#This Row],[Date]])</f>
        <v>2025</v>
      </c>
      <c r="H15343" s="9">
        <f>_xlfn.ISOWEEKNUM(Tableau2[[#This Row],[Date]])</f>
        <v>25</v>
      </c>
    </row>
    <row r="15344" spans="1:8" hidden="1" x14ac:dyDescent="0.25">
      <c r="A15344" t="s">
        <v>8</v>
      </c>
      <c r="B15344">
        <v>9</v>
      </c>
      <c r="C15344" s="3">
        <v>45828</v>
      </c>
      <c r="D15344">
        <v>8</v>
      </c>
      <c r="E15344" s="9" t="str">
        <f>IF(Tableau2[[#This Row],[Project]]="","pas de projet",Tableau2[[#This Row],[Project]])</f>
        <v>Fara proiect</v>
      </c>
      <c r="F15344" s="9">
        <f>MONTH(Tableau2[[#This Row],[Date]])</f>
        <v>6</v>
      </c>
      <c r="G15344" s="9">
        <f>YEAR(Tableau2[[#This Row],[Date]])</f>
        <v>2025</v>
      </c>
      <c r="H15344" s="9">
        <f>_xlfn.ISOWEEKNUM(Tableau2[[#This Row],[Date]])</f>
        <v>25</v>
      </c>
    </row>
    <row r="15345" spans="1:8" hidden="1" x14ac:dyDescent="0.25">
      <c r="B15345">
        <f t="shared" ref="B15345:B15353" si="704">111111+1</f>
        <v>111112</v>
      </c>
      <c r="C15345" s="3">
        <v>45828</v>
      </c>
      <c r="D15345">
        <v>8</v>
      </c>
      <c r="E15345" s="9" t="str">
        <f>IF(Tableau2[[#This Row],[Project]]="","pas de projet",Tableau2[[#This Row],[Project]])</f>
        <v>pas de projet</v>
      </c>
      <c r="F15345" s="9">
        <f>MONTH(Tableau2[[#This Row],[Date]])</f>
        <v>6</v>
      </c>
      <c r="G15345" s="9">
        <f>YEAR(Tableau2[[#This Row],[Date]])</f>
        <v>2025</v>
      </c>
      <c r="H15345" s="9">
        <f>_xlfn.ISOWEEKNUM(Tableau2[[#This Row],[Date]])</f>
        <v>25</v>
      </c>
    </row>
    <row r="15346" spans="1:8" hidden="1" x14ac:dyDescent="0.25">
      <c r="B15346">
        <f t="shared" si="704"/>
        <v>111112</v>
      </c>
      <c r="C15346" s="3">
        <v>45828</v>
      </c>
      <c r="D15346">
        <v>0</v>
      </c>
      <c r="E15346" s="9" t="str">
        <f>IF(Tableau2[[#This Row],[Project]]="","pas de projet",Tableau2[[#This Row],[Project]])</f>
        <v>pas de projet</v>
      </c>
      <c r="F15346" s="9">
        <f>MONTH(Tableau2[[#This Row],[Date]])</f>
        <v>6</v>
      </c>
      <c r="G15346" s="9">
        <f>YEAR(Tableau2[[#This Row],[Date]])</f>
        <v>2025</v>
      </c>
      <c r="H15346" s="9">
        <f>_xlfn.ISOWEEKNUM(Tableau2[[#This Row],[Date]])</f>
        <v>25</v>
      </c>
    </row>
    <row r="15347" spans="1:8" hidden="1" x14ac:dyDescent="0.25">
      <c r="A15347" t="s">
        <v>12</v>
      </c>
      <c r="B15347">
        <f t="shared" si="704"/>
        <v>111112</v>
      </c>
      <c r="C15347" s="3">
        <v>45828</v>
      </c>
      <c r="D15347">
        <v>4</v>
      </c>
      <c r="E15347" s="9" t="str">
        <f>IF(Tableau2[[#This Row],[Project]]="","pas de projet",Tableau2[[#This Row],[Project]])</f>
        <v>0DC377</v>
      </c>
      <c r="F15347" s="9">
        <f>MONTH(Tableau2[[#This Row],[Date]])</f>
        <v>6</v>
      </c>
      <c r="G15347" s="9">
        <f>YEAR(Tableau2[[#This Row],[Date]])</f>
        <v>2025</v>
      </c>
      <c r="H15347" s="9">
        <f>_xlfn.ISOWEEKNUM(Tableau2[[#This Row],[Date]])</f>
        <v>25</v>
      </c>
    </row>
    <row r="15348" spans="1:8" hidden="1" x14ac:dyDescent="0.25">
      <c r="A15348" t="s">
        <v>22</v>
      </c>
      <c r="B15348">
        <f t="shared" si="704"/>
        <v>111112</v>
      </c>
      <c r="C15348" s="3">
        <v>45828</v>
      </c>
      <c r="D15348">
        <v>4</v>
      </c>
      <c r="E15348" s="9" t="str">
        <f>IF(Tableau2[[#This Row],[Project]]="","pas de projet",Tableau2[[#This Row],[Project]])</f>
        <v>0DC376</v>
      </c>
      <c r="F15348" s="9">
        <f>MONTH(Tableau2[[#This Row],[Date]])</f>
        <v>6</v>
      </c>
      <c r="G15348" s="9">
        <f>YEAR(Tableau2[[#This Row],[Date]])</f>
        <v>2025</v>
      </c>
      <c r="H15348" s="9">
        <f>_xlfn.ISOWEEKNUM(Tableau2[[#This Row],[Date]])</f>
        <v>25</v>
      </c>
    </row>
    <row r="15349" spans="1:8" hidden="1" x14ac:dyDescent="0.25">
      <c r="B15349">
        <f t="shared" si="704"/>
        <v>111112</v>
      </c>
      <c r="C15349" s="3">
        <v>45827</v>
      </c>
      <c r="D15349">
        <v>8</v>
      </c>
      <c r="E15349" s="9" t="str">
        <f>IF(Tableau2[[#This Row],[Project]]="","pas de projet",Tableau2[[#This Row],[Project]])</f>
        <v>pas de projet</v>
      </c>
      <c r="F15349" s="9">
        <f>MONTH(Tableau2[[#This Row],[Date]])</f>
        <v>6</v>
      </c>
      <c r="G15349" s="9">
        <f>YEAR(Tableau2[[#This Row],[Date]])</f>
        <v>2025</v>
      </c>
      <c r="H15349" s="9">
        <f>_xlfn.ISOWEEKNUM(Tableau2[[#This Row],[Date]])</f>
        <v>25</v>
      </c>
    </row>
    <row r="15350" spans="1:8" hidden="1" x14ac:dyDescent="0.25">
      <c r="B15350">
        <f t="shared" si="704"/>
        <v>111112</v>
      </c>
      <c r="C15350" s="3">
        <v>45827</v>
      </c>
      <c r="D15350">
        <v>0</v>
      </c>
      <c r="E15350" s="9" t="str">
        <f>IF(Tableau2[[#This Row],[Project]]="","pas de projet",Tableau2[[#This Row],[Project]])</f>
        <v>pas de projet</v>
      </c>
      <c r="F15350" s="9">
        <f>MONTH(Tableau2[[#This Row],[Date]])</f>
        <v>6</v>
      </c>
      <c r="G15350" s="9">
        <f>YEAR(Tableau2[[#This Row],[Date]])</f>
        <v>2025</v>
      </c>
      <c r="H15350" s="9">
        <f>_xlfn.ISOWEEKNUM(Tableau2[[#This Row],[Date]])</f>
        <v>25</v>
      </c>
    </row>
    <row r="15351" spans="1:8" hidden="1" x14ac:dyDescent="0.25">
      <c r="B15351">
        <f t="shared" si="704"/>
        <v>111112</v>
      </c>
      <c r="C15351" s="3">
        <v>45826</v>
      </c>
      <c r="D15351">
        <v>8</v>
      </c>
      <c r="E15351" s="9" t="str">
        <f>IF(Tableau2[[#This Row],[Project]]="","pas de projet",Tableau2[[#This Row],[Project]])</f>
        <v>pas de projet</v>
      </c>
      <c r="F15351" s="9">
        <f>MONTH(Tableau2[[#This Row],[Date]])</f>
        <v>6</v>
      </c>
      <c r="G15351" s="9">
        <f>YEAR(Tableau2[[#This Row],[Date]])</f>
        <v>2025</v>
      </c>
      <c r="H15351" s="9">
        <f>_xlfn.ISOWEEKNUM(Tableau2[[#This Row],[Date]])</f>
        <v>25</v>
      </c>
    </row>
    <row r="15352" spans="1:8" hidden="1" x14ac:dyDescent="0.25">
      <c r="B15352">
        <f t="shared" si="704"/>
        <v>111112</v>
      </c>
      <c r="C15352" s="3">
        <v>45826</v>
      </c>
      <c r="D15352">
        <v>0</v>
      </c>
      <c r="E15352" s="9" t="str">
        <f>IF(Tableau2[[#This Row],[Project]]="","pas de projet",Tableau2[[#This Row],[Project]])</f>
        <v>pas de projet</v>
      </c>
      <c r="F15352" s="9">
        <f>MONTH(Tableau2[[#This Row],[Date]])</f>
        <v>6</v>
      </c>
      <c r="G15352" s="9">
        <f>YEAR(Tableau2[[#This Row],[Date]])</f>
        <v>2025</v>
      </c>
      <c r="H15352" s="9">
        <f>_xlfn.ISOWEEKNUM(Tableau2[[#This Row],[Date]])</f>
        <v>25</v>
      </c>
    </row>
    <row r="15353" spans="1:8" hidden="1" x14ac:dyDescent="0.25">
      <c r="A15353" t="s">
        <v>22</v>
      </c>
      <c r="B15353">
        <f t="shared" si="704"/>
        <v>111112</v>
      </c>
      <c r="C15353" s="3">
        <v>45822</v>
      </c>
      <c r="D15353">
        <v>5</v>
      </c>
      <c r="E15353" s="9" t="str">
        <f>IF(Tableau2[[#This Row],[Project]]="","pas de projet",Tableau2[[#This Row],[Project]])</f>
        <v>0DC376</v>
      </c>
      <c r="F15353" s="9">
        <f>MONTH(Tableau2[[#This Row],[Date]])</f>
        <v>6</v>
      </c>
      <c r="G15353" s="9">
        <f>YEAR(Tableau2[[#This Row],[Date]])</f>
        <v>2025</v>
      </c>
      <c r="H15353" s="9">
        <f>_xlfn.ISOWEEKNUM(Tableau2[[#This Row],[Date]])</f>
        <v>24</v>
      </c>
    </row>
    <row r="15354" spans="1:8" hidden="1" x14ac:dyDescent="0.25">
      <c r="A15354" t="s">
        <v>40</v>
      </c>
      <c r="B15354">
        <v>2</v>
      </c>
      <c r="C15354" s="3">
        <v>45827</v>
      </c>
      <c r="D15354">
        <v>28</v>
      </c>
      <c r="E15354" s="9" t="str">
        <f>IF(Tableau2[[#This Row],[Project]]="","pas de projet",Tableau2[[#This Row],[Project]])</f>
        <v>0SC376</v>
      </c>
      <c r="F15354" s="9">
        <f>MONTH(Tableau2[[#This Row],[Date]])</f>
        <v>6</v>
      </c>
      <c r="G15354" s="9">
        <f>YEAR(Tableau2[[#This Row],[Date]])</f>
        <v>2025</v>
      </c>
      <c r="H15354" s="9">
        <f>_xlfn.ISOWEEKNUM(Tableau2[[#This Row],[Date]])</f>
        <v>25</v>
      </c>
    </row>
    <row r="15355" spans="1:8" hidden="1" x14ac:dyDescent="0.25">
      <c r="A15355" t="s">
        <v>8</v>
      </c>
      <c r="B15355">
        <v>2</v>
      </c>
      <c r="C15355" s="3">
        <v>45827</v>
      </c>
      <c r="D15355">
        <v>12</v>
      </c>
      <c r="E15355" s="9" t="str">
        <f>IF(Tableau2[[#This Row],[Project]]="","pas de projet",Tableau2[[#This Row],[Project]])</f>
        <v>Fara proiect</v>
      </c>
      <c r="F15355" s="9">
        <f>MONTH(Tableau2[[#This Row],[Date]])</f>
        <v>6</v>
      </c>
      <c r="G15355" s="9">
        <f>YEAR(Tableau2[[#This Row],[Date]])</f>
        <v>2025</v>
      </c>
      <c r="H15355" s="9">
        <f>_xlfn.ISOWEEKNUM(Tableau2[[#This Row],[Date]])</f>
        <v>25</v>
      </c>
    </row>
    <row r="15356" spans="1:8" hidden="1" x14ac:dyDescent="0.25">
      <c r="A15356" t="s">
        <v>10</v>
      </c>
      <c r="B15356">
        <v>2</v>
      </c>
      <c r="C15356" s="3">
        <v>45827</v>
      </c>
      <c r="D15356">
        <v>32</v>
      </c>
      <c r="E15356" s="9" t="str">
        <f>IF(Tableau2[[#This Row],[Project]]="","pas de projet",Tableau2[[#This Row],[Project]])</f>
        <v>0NC377</v>
      </c>
      <c r="F15356" s="9">
        <f>MONTH(Tableau2[[#This Row],[Date]])</f>
        <v>6</v>
      </c>
      <c r="G15356" s="9">
        <f>YEAR(Tableau2[[#This Row],[Date]])</f>
        <v>2025</v>
      </c>
      <c r="H15356" s="9">
        <f>_xlfn.ISOWEEKNUM(Tableau2[[#This Row],[Date]])</f>
        <v>25</v>
      </c>
    </row>
    <row r="15357" spans="1:8" hidden="1" x14ac:dyDescent="0.25">
      <c r="A15357" t="s">
        <v>10</v>
      </c>
      <c r="B15357">
        <v>2</v>
      </c>
      <c r="C15357" s="3">
        <v>45827</v>
      </c>
      <c r="D15357">
        <v>24</v>
      </c>
      <c r="E15357" s="9" t="str">
        <f>IF(Tableau2[[#This Row],[Project]]="","pas de projet",Tableau2[[#This Row],[Project]])</f>
        <v>0NC377</v>
      </c>
      <c r="F15357" s="9">
        <f>MONTH(Tableau2[[#This Row],[Date]])</f>
        <v>6</v>
      </c>
      <c r="G15357" s="9">
        <f>YEAR(Tableau2[[#This Row],[Date]])</f>
        <v>2025</v>
      </c>
      <c r="H15357" s="9">
        <f>_xlfn.ISOWEEKNUM(Tableau2[[#This Row],[Date]])</f>
        <v>25</v>
      </c>
    </row>
    <row r="15358" spans="1:8" hidden="1" x14ac:dyDescent="0.25">
      <c r="A15358" t="s">
        <v>8</v>
      </c>
      <c r="B15358">
        <v>2</v>
      </c>
      <c r="C15358" s="3">
        <v>45826</v>
      </c>
      <c r="D15358">
        <v>8</v>
      </c>
      <c r="E15358" s="9" t="str">
        <f>IF(Tableau2[[#This Row],[Project]]="","pas de projet",Tableau2[[#This Row],[Project]])</f>
        <v>Fara proiect</v>
      </c>
      <c r="F15358" s="9">
        <f>MONTH(Tableau2[[#This Row],[Date]])</f>
        <v>6</v>
      </c>
      <c r="G15358" s="9">
        <f>YEAR(Tableau2[[#This Row],[Date]])</f>
        <v>2025</v>
      </c>
      <c r="H15358" s="9">
        <f>_xlfn.ISOWEEKNUM(Tableau2[[#This Row],[Date]])</f>
        <v>25</v>
      </c>
    </row>
    <row r="15359" spans="1:8" hidden="1" x14ac:dyDescent="0.25">
      <c r="A15359" t="s">
        <v>8</v>
      </c>
      <c r="B15359">
        <v>2</v>
      </c>
      <c r="C15359" s="3">
        <v>45826</v>
      </c>
      <c r="D15359">
        <v>8</v>
      </c>
      <c r="E15359" s="9" t="str">
        <f>IF(Tableau2[[#This Row],[Project]]="","pas de projet",Tableau2[[#This Row],[Project]])</f>
        <v>Fara proiect</v>
      </c>
      <c r="F15359" s="9">
        <f>MONTH(Tableau2[[#This Row],[Date]])</f>
        <v>6</v>
      </c>
      <c r="G15359" s="9">
        <f>YEAR(Tableau2[[#This Row],[Date]])</f>
        <v>2025</v>
      </c>
      <c r="H15359" s="9">
        <f>_xlfn.ISOWEEKNUM(Tableau2[[#This Row],[Date]])</f>
        <v>25</v>
      </c>
    </row>
    <row r="15360" spans="1:8" hidden="1" x14ac:dyDescent="0.25">
      <c r="A15360" t="s">
        <v>10</v>
      </c>
      <c r="B15360">
        <v>2</v>
      </c>
      <c r="C15360" s="3">
        <v>45826</v>
      </c>
      <c r="D15360">
        <v>40</v>
      </c>
      <c r="E15360" s="9" t="str">
        <f>IF(Tableau2[[#This Row],[Project]]="","pas de projet",Tableau2[[#This Row],[Project]])</f>
        <v>0NC377</v>
      </c>
      <c r="F15360" s="9">
        <f>MONTH(Tableau2[[#This Row],[Date]])</f>
        <v>6</v>
      </c>
      <c r="G15360" s="9">
        <f>YEAR(Tableau2[[#This Row],[Date]])</f>
        <v>2025</v>
      </c>
      <c r="H15360" s="9">
        <f>_xlfn.ISOWEEKNUM(Tableau2[[#This Row],[Date]])</f>
        <v>25</v>
      </c>
    </row>
    <row r="15361" spans="1:8" hidden="1" x14ac:dyDescent="0.25">
      <c r="A15361" t="s">
        <v>10</v>
      </c>
      <c r="B15361">
        <v>2</v>
      </c>
      <c r="C15361" s="3">
        <v>45825</v>
      </c>
      <c r="D15361">
        <v>13</v>
      </c>
      <c r="E15361" s="9" t="str">
        <f>IF(Tableau2[[#This Row],[Project]]="","pas de projet",Tableau2[[#This Row],[Project]])</f>
        <v>0NC377</v>
      </c>
      <c r="F15361" s="9">
        <f>MONTH(Tableau2[[#This Row],[Date]])</f>
        <v>6</v>
      </c>
      <c r="G15361" s="9">
        <f>YEAR(Tableau2[[#This Row],[Date]])</f>
        <v>2025</v>
      </c>
      <c r="H15361" s="9">
        <f>_xlfn.ISOWEEKNUM(Tableau2[[#This Row],[Date]])</f>
        <v>25</v>
      </c>
    </row>
    <row r="15362" spans="1:8" hidden="1" x14ac:dyDescent="0.25">
      <c r="A15362" t="s">
        <v>40</v>
      </c>
      <c r="B15362">
        <v>2</v>
      </c>
      <c r="C15362" s="3">
        <v>45825</v>
      </c>
      <c r="D15362">
        <v>8</v>
      </c>
      <c r="E15362" s="9" t="str">
        <f>IF(Tableau2[[#This Row],[Project]]="","pas de projet",Tableau2[[#This Row],[Project]])</f>
        <v>0SC376</v>
      </c>
      <c r="F15362" s="9">
        <f>MONTH(Tableau2[[#This Row],[Date]])</f>
        <v>6</v>
      </c>
      <c r="G15362" s="9">
        <f>YEAR(Tableau2[[#This Row],[Date]])</f>
        <v>2025</v>
      </c>
      <c r="H15362" s="9">
        <f>_xlfn.ISOWEEKNUM(Tableau2[[#This Row],[Date]])</f>
        <v>25</v>
      </c>
    </row>
    <row r="15363" spans="1:8" hidden="1" x14ac:dyDescent="0.25">
      <c r="A15363" t="s">
        <v>10</v>
      </c>
      <c r="B15363">
        <v>2</v>
      </c>
      <c r="C15363" s="3">
        <v>45825</v>
      </c>
      <c r="D15363">
        <v>32</v>
      </c>
      <c r="E15363" s="9" t="str">
        <f>IF(Tableau2[[#This Row],[Project]]="","pas de projet",Tableau2[[#This Row],[Project]])</f>
        <v>0NC377</v>
      </c>
      <c r="F15363" s="9">
        <f>MONTH(Tableau2[[#This Row],[Date]])</f>
        <v>6</v>
      </c>
      <c r="G15363" s="9">
        <f>YEAR(Tableau2[[#This Row],[Date]])</f>
        <v>2025</v>
      </c>
      <c r="H15363" s="9">
        <f>_xlfn.ISOWEEKNUM(Tableau2[[#This Row],[Date]])</f>
        <v>25</v>
      </c>
    </row>
    <row r="15364" spans="1:8" hidden="1" x14ac:dyDescent="0.25">
      <c r="A15364" t="s">
        <v>10</v>
      </c>
      <c r="B15364">
        <v>2</v>
      </c>
      <c r="C15364" s="3">
        <v>45825</v>
      </c>
      <c r="D15364">
        <v>40</v>
      </c>
      <c r="E15364" s="9" t="str">
        <f>IF(Tableau2[[#This Row],[Project]]="","pas de projet",Tableau2[[#This Row],[Project]])</f>
        <v>0NC377</v>
      </c>
      <c r="F15364" s="9">
        <f>MONTH(Tableau2[[#This Row],[Date]])</f>
        <v>6</v>
      </c>
      <c r="G15364" s="9">
        <f>YEAR(Tableau2[[#This Row],[Date]])</f>
        <v>2025</v>
      </c>
      <c r="H15364" s="9">
        <f>_xlfn.ISOWEEKNUM(Tableau2[[#This Row],[Date]])</f>
        <v>25</v>
      </c>
    </row>
    <row r="15365" spans="1:8" hidden="1" x14ac:dyDescent="0.25">
      <c r="A15365" t="s">
        <v>11</v>
      </c>
      <c r="B15365">
        <f t="shared" ref="B15365:B15367" si="705">111111+1</f>
        <v>111112</v>
      </c>
      <c r="C15365" s="3">
        <v>45828</v>
      </c>
      <c r="D15365">
        <v>2</v>
      </c>
      <c r="E15365" s="9" t="str">
        <f>IF(Tableau2[[#This Row],[Project]]="","pas de projet",Tableau2[[#This Row],[Project]])</f>
        <v>0NC376</v>
      </c>
      <c r="F15365" s="9">
        <f>MONTH(Tableau2[[#This Row],[Date]])</f>
        <v>6</v>
      </c>
      <c r="G15365" s="9">
        <f>YEAR(Tableau2[[#This Row],[Date]])</f>
        <v>2025</v>
      </c>
      <c r="H15365" s="9">
        <f>_xlfn.ISOWEEKNUM(Tableau2[[#This Row],[Date]])</f>
        <v>25</v>
      </c>
    </row>
    <row r="15366" spans="1:8" hidden="1" x14ac:dyDescent="0.25">
      <c r="A15366" t="s">
        <v>10</v>
      </c>
      <c r="B15366">
        <f t="shared" si="705"/>
        <v>111112</v>
      </c>
      <c r="C15366" s="3">
        <v>45828</v>
      </c>
      <c r="D15366">
        <v>3</v>
      </c>
      <c r="E15366" s="9" t="str">
        <f>IF(Tableau2[[#This Row],[Project]]="","pas de projet",Tableau2[[#This Row],[Project]])</f>
        <v>0NC377</v>
      </c>
      <c r="F15366" s="9">
        <f>MONTH(Tableau2[[#This Row],[Date]])</f>
        <v>6</v>
      </c>
      <c r="G15366" s="9">
        <f>YEAR(Tableau2[[#This Row],[Date]])</f>
        <v>2025</v>
      </c>
      <c r="H15366" s="9">
        <f>_xlfn.ISOWEEKNUM(Tableau2[[#This Row],[Date]])</f>
        <v>25</v>
      </c>
    </row>
    <row r="15367" spans="1:8" hidden="1" x14ac:dyDescent="0.25">
      <c r="A15367" t="s">
        <v>32</v>
      </c>
      <c r="B15367">
        <f t="shared" si="705"/>
        <v>111112</v>
      </c>
      <c r="C15367" s="3">
        <v>45828</v>
      </c>
      <c r="D15367">
        <v>3</v>
      </c>
      <c r="E15367" s="9" t="str">
        <f>IF(Tableau2[[#This Row],[Project]]="","pas de projet",Tableau2[[#This Row],[Project]])</f>
        <v>0NC378</v>
      </c>
      <c r="F15367" s="9">
        <f>MONTH(Tableau2[[#This Row],[Date]])</f>
        <v>6</v>
      </c>
      <c r="G15367" s="9">
        <f>YEAR(Tableau2[[#This Row],[Date]])</f>
        <v>2025</v>
      </c>
      <c r="H15367" s="9">
        <f>_xlfn.ISOWEEKNUM(Tableau2[[#This Row],[Date]])</f>
        <v>25</v>
      </c>
    </row>
    <row r="15368" spans="1:8" hidden="1" x14ac:dyDescent="0.25">
      <c r="A15368" t="s">
        <v>10</v>
      </c>
      <c r="B15368">
        <v>114</v>
      </c>
      <c r="C15368" s="3">
        <v>45829</v>
      </c>
      <c r="D15368">
        <v>5</v>
      </c>
      <c r="E15368" s="9" t="str">
        <f>IF(Tableau2[[#This Row],[Project]]="","pas de projet",Tableau2[[#This Row],[Project]])</f>
        <v>0NC377</v>
      </c>
      <c r="F15368" s="9">
        <f>MONTH(Tableau2[[#This Row],[Date]])</f>
        <v>6</v>
      </c>
      <c r="G15368" s="9">
        <f>YEAR(Tableau2[[#This Row],[Date]])</f>
        <v>2025</v>
      </c>
      <c r="H15368" s="9">
        <f>_xlfn.ISOWEEKNUM(Tableau2[[#This Row],[Date]])</f>
        <v>25</v>
      </c>
    </row>
    <row r="15369" spans="1:8" hidden="1" x14ac:dyDescent="0.25">
      <c r="A15369" t="s">
        <v>11</v>
      </c>
      <c r="B15369">
        <v>114</v>
      </c>
      <c r="C15369" s="3">
        <v>45829</v>
      </c>
      <c r="D15369">
        <v>10</v>
      </c>
      <c r="E15369" s="9" t="str">
        <f>IF(Tableau2[[#This Row],[Project]]="","pas de projet",Tableau2[[#This Row],[Project]])</f>
        <v>0NC376</v>
      </c>
      <c r="F15369" s="9">
        <f>MONTH(Tableau2[[#This Row],[Date]])</f>
        <v>6</v>
      </c>
      <c r="G15369" s="9">
        <f>YEAR(Tableau2[[#This Row],[Date]])</f>
        <v>2025</v>
      </c>
      <c r="H15369" s="9">
        <f>_xlfn.ISOWEEKNUM(Tableau2[[#This Row],[Date]])</f>
        <v>25</v>
      </c>
    </row>
    <row r="15370" spans="1:8" hidden="1" x14ac:dyDescent="0.25">
      <c r="A15370" t="s">
        <v>12</v>
      </c>
      <c r="B15370">
        <v>114</v>
      </c>
      <c r="C15370" s="3">
        <v>45828</v>
      </c>
      <c r="D15370">
        <v>12</v>
      </c>
      <c r="E15370" s="9" t="str">
        <f>IF(Tableau2[[#This Row],[Project]]="","pas de projet",Tableau2[[#This Row],[Project]])</f>
        <v>0DC377</v>
      </c>
      <c r="F15370" s="9">
        <f>MONTH(Tableau2[[#This Row],[Date]])</f>
        <v>6</v>
      </c>
      <c r="G15370" s="9">
        <f>YEAR(Tableau2[[#This Row],[Date]])</f>
        <v>2025</v>
      </c>
      <c r="H15370" s="9">
        <f>_xlfn.ISOWEEKNUM(Tableau2[[#This Row],[Date]])</f>
        <v>25</v>
      </c>
    </row>
    <row r="15371" spans="1:8" hidden="1" x14ac:dyDescent="0.25">
      <c r="A15371" t="s">
        <v>22</v>
      </c>
      <c r="B15371">
        <v>114</v>
      </c>
      <c r="C15371" s="3">
        <v>45828</v>
      </c>
      <c r="D15371">
        <v>24</v>
      </c>
      <c r="E15371" s="9" t="str">
        <f>IF(Tableau2[[#This Row],[Project]]="","pas de projet",Tableau2[[#This Row],[Project]])</f>
        <v>0DC376</v>
      </c>
      <c r="F15371" s="9">
        <f>MONTH(Tableau2[[#This Row],[Date]])</f>
        <v>6</v>
      </c>
      <c r="G15371" s="9">
        <f>YEAR(Tableau2[[#This Row],[Date]])</f>
        <v>2025</v>
      </c>
      <c r="H15371" s="9">
        <f>_xlfn.ISOWEEKNUM(Tableau2[[#This Row],[Date]])</f>
        <v>25</v>
      </c>
    </row>
    <row r="15372" spans="1:8" hidden="1" x14ac:dyDescent="0.25">
      <c r="A15372" t="s">
        <v>10</v>
      </c>
      <c r="B15372">
        <v>114</v>
      </c>
      <c r="C15372" s="3">
        <v>45828</v>
      </c>
      <c r="D15372">
        <v>20</v>
      </c>
      <c r="E15372" s="9" t="str">
        <f>IF(Tableau2[[#This Row],[Project]]="","pas de projet",Tableau2[[#This Row],[Project]])</f>
        <v>0NC377</v>
      </c>
      <c r="F15372" s="9">
        <f>MONTH(Tableau2[[#This Row],[Date]])</f>
        <v>6</v>
      </c>
      <c r="G15372" s="9">
        <f>YEAR(Tableau2[[#This Row],[Date]])</f>
        <v>2025</v>
      </c>
      <c r="H15372" s="9">
        <f>_xlfn.ISOWEEKNUM(Tableau2[[#This Row],[Date]])</f>
        <v>25</v>
      </c>
    </row>
    <row r="15373" spans="1:8" hidden="1" x14ac:dyDescent="0.25">
      <c r="A15373" t="s">
        <v>22</v>
      </c>
      <c r="B15373">
        <v>7</v>
      </c>
      <c r="C15373" s="3">
        <v>45827</v>
      </c>
      <c r="D15373">
        <v>18</v>
      </c>
      <c r="E15373" s="9" t="str">
        <f>IF(Tableau2[[#This Row],[Project]]="","pas de projet",Tableau2[[#This Row],[Project]])</f>
        <v>0DC376</v>
      </c>
      <c r="F15373" s="9">
        <f>MONTH(Tableau2[[#This Row],[Date]])</f>
        <v>6</v>
      </c>
      <c r="G15373" s="9">
        <f>YEAR(Tableau2[[#This Row],[Date]])</f>
        <v>2025</v>
      </c>
      <c r="H15373" s="9">
        <f>_xlfn.ISOWEEKNUM(Tableau2[[#This Row],[Date]])</f>
        <v>25</v>
      </c>
    </row>
    <row r="15374" spans="1:8" hidden="1" x14ac:dyDescent="0.25">
      <c r="A15374" t="s">
        <v>32</v>
      </c>
      <c r="B15374">
        <v>7</v>
      </c>
      <c r="C15374" s="3">
        <v>45827</v>
      </c>
      <c r="D15374">
        <v>18</v>
      </c>
      <c r="E15374" s="9" t="str">
        <f>IF(Tableau2[[#This Row],[Project]]="","pas de projet",Tableau2[[#This Row],[Project]])</f>
        <v>0NC378</v>
      </c>
      <c r="F15374" s="9">
        <f>MONTH(Tableau2[[#This Row],[Date]])</f>
        <v>6</v>
      </c>
      <c r="G15374" s="9">
        <f>YEAR(Tableau2[[#This Row],[Date]])</f>
        <v>2025</v>
      </c>
      <c r="H15374" s="9">
        <f>_xlfn.ISOWEEKNUM(Tableau2[[#This Row],[Date]])</f>
        <v>25</v>
      </c>
    </row>
    <row r="15375" spans="1:8" hidden="1" x14ac:dyDescent="0.25">
      <c r="A15375" t="s">
        <v>12</v>
      </c>
      <c r="B15375">
        <v>7</v>
      </c>
      <c r="C15375" s="3">
        <v>45827</v>
      </c>
      <c r="D15375">
        <v>7</v>
      </c>
      <c r="E15375" s="9" t="str">
        <f>IF(Tableau2[[#This Row],[Project]]="","pas de projet",Tableau2[[#This Row],[Project]])</f>
        <v>0DC377</v>
      </c>
      <c r="F15375" s="9">
        <f>MONTH(Tableau2[[#This Row],[Date]])</f>
        <v>6</v>
      </c>
      <c r="G15375" s="9">
        <f>YEAR(Tableau2[[#This Row],[Date]])</f>
        <v>2025</v>
      </c>
      <c r="H15375" s="9">
        <f>_xlfn.ISOWEEKNUM(Tableau2[[#This Row],[Date]])</f>
        <v>25</v>
      </c>
    </row>
    <row r="15376" spans="1:8" hidden="1" x14ac:dyDescent="0.25">
      <c r="A15376" t="s">
        <v>12</v>
      </c>
      <c r="B15376">
        <v>7</v>
      </c>
      <c r="C15376" s="3">
        <v>45827</v>
      </c>
      <c r="D15376">
        <v>7</v>
      </c>
      <c r="E15376" s="9" t="str">
        <f>IF(Tableau2[[#This Row],[Project]]="","pas de projet",Tableau2[[#This Row],[Project]])</f>
        <v>0DC377</v>
      </c>
      <c r="F15376" s="9">
        <f>MONTH(Tableau2[[#This Row],[Date]])</f>
        <v>6</v>
      </c>
      <c r="G15376" s="9">
        <f>YEAR(Tableau2[[#This Row],[Date]])</f>
        <v>2025</v>
      </c>
      <c r="H15376" s="9">
        <f>_xlfn.ISOWEEKNUM(Tableau2[[#This Row],[Date]])</f>
        <v>25</v>
      </c>
    </row>
    <row r="15377" spans="1:8" hidden="1" x14ac:dyDescent="0.25">
      <c r="A15377" t="s">
        <v>12</v>
      </c>
      <c r="B15377">
        <v>7</v>
      </c>
      <c r="C15377" s="3">
        <v>45827</v>
      </c>
      <c r="D15377">
        <v>16</v>
      </c>
      <c r="E15377" s="9" t="str">
        <f>IF(Tableau2[[#This Row],[Project]]="","pas de projet",Tableau2[[#This Row],[Project]])</f>
        <v>0DC377</v>
      </c>
      <c r="F15377" s="9">
        <f>MONTH(Tableau2[[#This Row],[Date]])</f>
        <v>6</v>
      </c>
      <c r="G15377" s="9">
        <f>YEAR(Tableau2[[#This Row],[Date]])</f>
        <v>2025</v>
      </c>
      <c r="H15377" s="9">
        <f>_xlfn.ISOWEEKNUM(Tableau2[[#This Row],[Date]])</f>
        <v>25</v>
      </c>
    </row>
    <row r="15378" spans="1:8" hidden="1" x14ac:dyDescent="0.25">
      <c r="A15378" t="s">
        <v>22</v>
      </c>
      <c r="B15378">
        <v>7</v>
      </c>
      <c r="C15378" s="3">
        <v>45827</v>
      </c>
      <c r="D15378">
        <v>21</v>
      </c>
      <c r="E15378" s="9" t="str">
        <f>IF(Tableau2[[#This Row],[Project]]="","pas de projet",Tableau2[[#This Row],[Project]])</f>
        <v>0DC376</v>
      </c>
      <c r="F15378" s="9">
        <f>MONTH(Tableau2[[#This Row],[Date]])</f>
        <v>6</v>
      </c>
      <c r="G15378" s="9">
        <f>YEAR(Tableau2[[#This Row],[Date]])</f>
        <v>2025</v>
      </c>
      <c r="H15378" s="9">
        <f>_xlfn.ISOWEEKNUM(Tableau2[[#This Row],[Date]])</f>
        <v>25</v>
      </c>
    </row>
    <row r="15379" spans="1:8" hidden="1" x14ac:dyDescent="0.25">
      <c r="A15379" t="s">
        <v>22</v>
      </c>
      <c r="B15379">
        <v>7</v>
      </c>
      <c r="C15379" s="3">
        <v>45827</v>
      </c>
      <c r="D15379">
        <v>21</v>
      </c>
      <c r="E15379" s="9" t="str">
        <f>IF(Tableau2[[#This Row],[Project]]="","pas de projet",Tableau2[[#This Row],[Project]])</f>
        <v>0DC376</v>
      </c>
      <c r="F15379" s="9">
        <f>MONTH(Tableau2[[#This Row],[Date]])</f>
        <v>6</v>
      </c>
      <c r="G15379" s="9">
        <f>YEAR(Tableau2[[#This Row],[Date]])</f>
        <v>2025</v>
      </c>
      <c r="H15379" s="9">
        <f>_xlfn.ISOWEEKNUM(Tableau2[[#This Row],[Date]])</f>
        <v>25</v>
      </c>
    </row>
    <row r="15380" spans="1:8" hidden="1" x14ac:dyDescent="0.25">
      <c r="A15380" t="s">
        <v>40</v>
      </c>
      <c r="B15380">
        <v>7</v>
      </c>
      <c r="C15380" s="3">
        <v>45827</v>
      </c>
      <c r="D15380">
        <v>14</v>
      </c>
      <c r="E15380" s="9" t="str">
        <f>IF(Tableau2[[#This Row],[Project]]="","pas de projet",Tableau2[[#This Row],[Project]])</f>
        <v>0SC376</v>
      </c>
      <c r="F15380" s="9">
        <f>MONTH(Tableau2[[#This Row],[Date]])</f>
        <v>6</v>
      </c>
      <c r="G15380" s="9">
        <f>YEAR(Tableau2[[#This Row],[Date]])</f>
        <v>2025</v>
      </c>
      <c r="H15380" s="9">
        <f>_xlfn.ISOWEEKNUM(Tableau2[[#This Row],[Date]])</f>
        <v>25</v>
      </c>
    </row>
    <row r="15381" spans="1:8" hidden="1" x14ac:dyDescent="0.25">
      <c r="A15381" t="s">
        <v>22</v>
      </c>
      <c r="B15381">
        <v>7</v>
      </c>
      <c r="C15381" s="3">
        <v>45827</v>
      </c>
      <c r="D15381">
        <v>22</v>
      </c>
      <c r="E15381" s="9" t="str">
        <f>IF(Tableau2[[#This Row],[Project]]="","pas de projet",Tableau2[[#This Row],[Project]])</f>
        <v>0DC376</v>
      </c>
      <c r="F15381" s="9">
        <f>MONTH(Tableau2[[#This Row],[Date]])</f>
        <v>6</v>
      </c>
      <c r="G15381" s="9">
        <f>YEAR(Tableau2[[#This Row],[Date]])</f>
        <v>2025</v>
      </c>
      <c r="H15381" s="9">
        <f>_xlfn.ISOWEEKNUM(Tableau2[[#This Row],[Date]])</f>
        <v>25</v>
      </c>
    </row>
    <row r="15382" spans="1:8" hidden="1" x14ac:dyDescent="0.25">
      <c r="B15382">
        <f t="shared" ref="B15382:B15391" si="706">111111+1</f>
        <v>111112</v>
      </c>
      <c r="C15382" s="3">
        <v>45827</v>
      </c>
      <c r="D15382">
        <v>8</v>
      </c>
      <c r="E15382" s="9" t="str">
        <f>IF(Tableau2[[#This Row],[Project]]="","pas de projet",Tableau2[[#This Row],[Project]])</f>
        <v>pas de projet</v>
      </c>
      <c r="F15382" s="9">
        <f>MONTH(Tableau2[[#This Row],[Date]])</f>
        <v>6</v>
      </c>
      <c r="G15382" s="9">
        <f>YEAR(Tableau2[[#This Row],[Date]])</f>
        <v>2025</v>
      </c>
      <c r="H15382" s="9">
        <f>_xlfn.ISOWEEKNUM(Tableau2[[#This Row],[Date]])</f>
        <v>25</v>
      </c>
    </row>
    <row r="15383" spans="1:8" hidden="1" x14ac:dyDescent="0.25">
      <c r="B15383">
        <f t="shared" si="706"/>
        <v>111112</v>
      </c>
      <c r="C15383" s="3">
        <v>45827</v>
      </c>
      <c r="D15383">
        <v>8</v>
      </c>
      <c r="E15383" s="9" t="str">
        <f>IF(Tableau2[[#This Row],[Project]]="","pas de projet",Tableau2[[#This Row],[Project]])</f>
        <v>pas de projet</v>
      </c>
      <c r="F15383" s="9">
        <f>MONTH(Tableau2[[#This Row],[Date]])</f>
        <v>6</v>
      </c>
      <c r="G15383" s="9">
        <f>YEAR(Tableau2[[#This Row],[Date]])</f>
        <v>2025</v>
      </c>
      <c r="H15383" s="9">
        <f>_xlfn.ISOWEEKNUM(Tableau2[[#This Row],[Date]])</f>
        <v>25</v>
      </c>
    </row>
    <row r="15384" spans="1:8" hidden="1" x14ac:dyDescent="0.25">
      <c r="B15384">
        <f t="shared" si="706"/>
        <v>111112</v>
      </c>
      <c r="C15384" s="3">
        <v>45827</v>
      </c>
      <c r="D15384">
        <v>8</v>
      </c>
      <c r="E15384" s="9" t="str">
        <f>IF(Tableau2[[#This Row],[Project]]="","pas de projet",Tableau2[[#This Row],[Project]])</f>
        <v>pas de projet</v>
      </c>
      <c r="F15384" s="9">
        <f>MONTH(Tableau2[[#This Row],[Date]])</f>
        <v>6</v>
      </c>
      <c r="G15384" s="9">
        <f>YEAR(Tableau2[[#This Row],[Date]])</f>
        <v>2025</v>
      </c>
      <c r="H15384" s="9">
        <f>_xlfn.ISOWEEKNUM(Tableau2[[#This Row],[Date]])</f>
        <v>25</v>
      </c>
    </row>
    <row r="15385" spans="1:8" hidden="1" x14ac:dyDescent="0.25">
      <c r="B15385">
        <f t="shared" si="706"/>
        <v>111112</v>
      </c>
      <c r="C15385" s="3">
        <v>45827</v>
      </c>
      <c r="D15385">
        <v>8</v>
      </c>
      <c r="E15385" s="9" t="str">
        <f>IF(Tableau2[[#This Row],[Project]]="","pas de projet",Tableau2[[#This Row],[Project]])</f>
        <v>pas de projet</v>
      </c>
      <c r="F15385" s="9">
        <f>MONTH(Tableau2[[#This Row],[Date]])</f>
        <v>6</v>
      </c>
      <c r="G15385" s="9">
        <f>YEAR(Tableau2[[#This Row],[Date]])</f>
        <v>2025</v>
      </c>
      <c r="H15385" s="9">
        <f>_xlfn.ISOWEEKNUM(Tableau2[[#This Row],[Date]])</f>
        <v>25</v>
      </c>
    </row>
    <row r="15386" spans="1:8" hidden="1" x14ac:dyDescent="0.25">
      <c r="B15386">
        <f t="shared" si="706"/>
        <v>111112</v>
      </c>
      <c r="C15386" s="3">
        <v>45827</v>
      </c>
      <c r="D15386">
        <v>0</v>
      </c>
      <c r="E15386" s="9" t="str">
        <f>IF(Tableau2[[#This Row],[Project]]="","pas de projet",Tableau2[[#This Row],[Project]])</f>
        <v>pas de projet</v>
      </c>
      <c r="F15386" s="9">
        <f>MONTH(Tableau2[[#This Row],[Date]])</f>
        <v>6</v>
      </c>
      <c r="G15386" s="9">
        <f>YEAR(Tableau2[[#This Row],[Date]])</f>
        <v>2025</v>
      </c>
      <c r="H15386" s="9">
        <f>_xlfn.ISOWEEKNUM(Tableau2[[#This Row],[Date]])</f>
        <v>25</v>
      </c>
    </row>
    <row r="15387" spans="1:8" hidden="1" x14ac:dyDescent="0.25">
      <c r="B15387">
        <f t="shared" si="706"/>
        <v>111112</v>
      </c>
      <c r="C15387" s="3">
        <v>45827</v>
      </c>
      <c r="D15387">
        <v>8</v>
      </c>
      <c r="E15387" s="9" t="str">
        <f>IF(Tableau2[[#This Row],[Project]]="","pas de projet",Tableau2[[#This Row],[Project]])</f>
        <v>pas de projet</v>
      </c>
      <c r="F15387" s="9">
        <f>MONTH(Tableau2[[#This Row],[Date]])</f>
        <v>6</v>
      </c>
      <c r="G15387" s="9">
        <f>YEAR(Tableau2[[#This Row],[Date]])</f>
        <v>2025</v>
      </c>
      <c r="H15387" s="9">
        <f>_xlfn.ISOWEEKNUM(Tableau2[[#This Row],[Date]])</f>
        <v>25</v>
      </c>
    </row>
    <row r="15388" spans="1:8" hidden="1" x14ac:dyDescent="0.25">
      <c r="B15388">
        <f t="shared" si="706"/>
        <v>111112</v>
      </c>
      <c r="C15388" s="3">
        <v>45827</v>
      </c>
      <c r="D15388">
        <v>8</v>
      </c>
      <c r="E15388" s="9" t="str">
        <f>IF(Tableau2[[#This Row],[Project]]="","pas de projet",Tableau2[[#This Row],[Project]])</f>
        <v>pas de projet</v>
      </c>
      <c r="F15388" s="9">
        <f>MONTH(Tableau2[[#This Row],[Date]])</f>
        <v>6</v>
      </c>
      <c r="G15388" s="9">
        <f>YEAR(Tableau2[[#This Row],[Date]])</f>
        <v>2025</v>
      </c>
      <c r="H15388" s="9">
        <f>_xlfn.ISOWEEKNUM(Tableau2[[#This Row],[Date]])</f>
        <v>25</v>
      </c>
    </row>
    <row r="15389" spans="1:8" hidden="1" x14ac:dyDescent="0.25">
      <c r="B15389">
        <f t="shared" si="706"/>
        <v>111112</v>
      </c>
      <c r="C15389" s="3">
        <v>45827</v>
      </c>
      <c r="D15389">
        <v>8</v>
      </c>
      <c r="E15389" s="9" t="str">
        <f>IF(Tableau2[[#This Row],[Project]]="","pas de projet",Tableau2[[#This Row],[Project]])</f>
        <v>pas de projet</v>
      </c>
      <c r="F15389" s="9">
        <f>MONTH(Tableau2[[#This Row],[Date]])</f>
        <v>6</v>
      </c>
      <c r="G15389" s="9">
        <f>YEAR(Tableau2[[#This Row],[Date]])</f>
        <v>2025</v>
      </c>
      <c r="H15389" s="9">
        <f>_xlfn.ISOWEEKNUM(Tableau2[[#This Row],[Date]])</f>
        <v>25</v>
      </c>
    </row>
    <row r="15390" spans="1:8" hidden="1" x14ac:dyDescent="0.25">
      <c r="B15390">
        <f t="shared" si="706"/>
        <v>111112</v>
      </c>
      <c r="C15390" s="3">
        <v>45828</v>
      </c>
      <c r="D15390">
        <v>8</v>
      </c>
      <c r="E15390" s="9" t="str">
        <f>IF(Tableau2[[#This Row],[Project]]="","pas de projet",Tableau2[[#This Row],[Project]])</f>
        <v>pas de projet</v>
      </c>
      <c r="F15390" s="9">
        <f>MONTH(Tableau2[[#This Row],[Date]])</f>
        <v>6</v>
      </c>
      <c r="G15390" s="9">
        <f>YEAR(Tableau2[[#This Row],[Date]])</f>
        <v>2025</v>
      </c>
      <c r="H15390" s="9">
        <f>_xlfn.ISOWEEKNUM(Tableau2[[#This Row],[Date]])</f>
        <v>25</v>
      </c>
    </row>
    <row r="15391" spans="1:8" hidden="1" x14ac:dyDescent="0.25">
      <c r="B15391">
        <f t="shared" si="706"/>
        <v>111112</v>
      </c>
      <c r="C15391" s="3">
        <v>45828</v>
      </c>
      <c r="D15391">
        <v>8</v>
      </c>
      <c r="E15391" s="9" t="str">
        <f>IF(Tableau2[[#This Row],[Project]]="","pas de projet",Tableau2[[#This Row],[Project]])</f>
        <v>pas de projet</v>
      </c>
      <c r="F15391" s="9">
        <f>MONTH(Tableau2[[#This Row],[Date]])</f>
        <v>6</v>
      </c>
      <c r="G15391" s="9">
        <f>YEAR(Tableau2[[#This Row],[Date]])</f>
        <v>2025</v>
      </c>
      <c r="H15391" s="9">
        <f>_xlfn.ISOWEEKNUM(Tableau2[[#This Row],[Date]])</f>
        <v>25</v>
      </c>
    </row>
    <row r="15392" spans="1:8" hidden="1" x14ac:dyDescent="0.25">
      <c r="A15392" t="s">
        <v>12</v>
      </c>
      <c r="B15392">
        <v>5</v>
      </c>
      <c r="C15392" s="3">
        <v>45826</v>
      </c>
      <c r="D15392">
        <v>16</v>
      </c>
      <c r="E15392" s="9" t="str">
        <f>IF(Tableau2[[#This Row],[Project]]="","pas de projet",Tableau2[[#This Row],[Project]])</f>
        <v>0DC377</v>
      </c>
      <c r="F15392" s="9">
        <f>MONTH(Tableau2[[#This Row],[Date]])</f>
        <v>6</v>
      </c>
      <c r="G15392" s="9">
        <f>YEAR(Tableau2[[#This Row],[Date]])</f>
        <v>2025</v>
      </c>
      <c r="H15392" s="9">
        <f>_xlfn.ISOWEEKNUM(Tableau2[[#This Row],[Date]])</f>
        <v>25</v>
      </c>
    </row>
    <row r="15393" spans="1:8" hidden="1" x14ac:dyDescent="0.25">
      <c r="B15393">
        <f>111111+1</f>
        <v>111112</v>
      </c>
      <c r="C15393" s="3">
        <v>45828</v>
      </c>
      <c r="D15393">
        <v>8</v>
      </c>
      <c r="E15393" s="9" t="str">
        <f>IF(Tableau2[[#This Row],[Project]]="","pas de projet",Tableau2[[#This Row],[Project]])</f>
        <v>pas de projet</v>
      </c>
      <c r="F15393" s="9">
        <f>MONTH(Tableau2[[#This Row],[Date]])</f>
        <v>6</v>
      </c>
      <c r="G15393" s="9">
        <f>YEAR(Tableau2[[#This Row],[Date]])</f>
        <v>2025</v>
      </c>
      <c r="H15393" s="9">
        <f>_xlfn.ISOWEEKNUM(Tableau2[[#This Row],[Date]])</f>
        <v>25</v>
      </c>
    </row>
    <row r="15394" spans="1:8" hidden="1" x14ac:dyDescent="0.25">
      <c r="A15394" t="s">
        <v>12</v>
      </c>
      <c r="B15394">
        <v>5</v>
      </c>
      <c r="C15394" s="3">
        <v>45826</v>
      </c>
      <c r="D15394">
        <v>8</v>
      </c>
      <c r="E15394" s="9" t="str">
        <f>IF(Tableau2[[#This Row],[Project]]="","pas de projet",Tableau2[[#This Row],[Project]])</f>
        <v>0DC377</v>
      </c>
      <c r="F15394" s="9">
        <f>MONTH(Tableau2[[#This Row],[Date]])</f>
        <v>6</v>
      </c>
      <c r="G15394" s="9">
        <f>YEAR(Tableau2[[#This Row],[Date]])</f>
        <v>2025</v>
      </c>
      <c r="H15394" s="9">
        <f>_xlfn.ISOWEEKNUM(Tableau2[[#This Row],[Date]])</f>
        <v>25</v>
      </c>
    </row>
    <row r="15395" spans="1:8" hidden="1" x14ac:dyDescent="0.25">
      <c r="A15395" t="s">
        <v>12</v>
      </c>
      <c r="B15395">
        <v>5</v>
      </c>
      <c r="C15395" s="3">
        <v>45826</v>
      </c>
      <c r="D15395">
        <v>8</v>
      </c>
      <c r="E15395" s="9" t="str">
        <f>IF(Tableau2[[#This Row],[Project]]="","pas de projet",Tableau2[[#This Row],[Project]])</f>
        <v>0DC377</v>
      </c>
      <c r="F15395" s="9">
        <f>MONTH(Tableau2[[#This Row],[Date]])</f>
        <v>6</v>
      </c>
      <c r="G15395" s="9">
        <f>YEAR(Tableau2[[#This Row],[Date]])</f>
        <v>2025</v>
      </c>
      <c r="H15395" s="9">
        <f>_xlfn.ISOWEEKNUM(Tableau2[[#This Row],[Date]])</f>
        <v>25</v>
      </c>
    </row>
    <row r="15396" spans="1:8" hidden="1" x14ac:dyDescent="0.25">
      <c r="A15396" t="s">
        <v>13</v>
      </c>
      <c r="B15396">
        <v>5</v>
      </c>
      <c r="C15396" s="3">
        <v>45826</v>
      </c>
      <c r="D15396">
        <v>16</v>
      </c>
      <c r="E15396" s="9" t="str">
        <f>IF(Tableau2[[#This Row],[Project]]="","pas de projet",Tableau2[[#This Row],[Project]])</f>
        <v>0DC378</v>
      </c>
      <c r="F15396" s="9">
        <f>MONTH(Tableau2[[#This Row],[Date]])</f>
        <v>6</v>
      </c>
      <c r="G15396" s="9">
        <f>YEAR(Tableau2[[#This Row],[Date]])</f>
        <v>2025</v>
      </c>
      <c r="H15396" s="9">
        <f>_xlfn.ISOWEEKNUM(Tableau2[[#This Row],[Date]])</f>
        <v>25</v>
      </c>
    </row>
    <row r="15397" spans="1:8" hidden="1" x14ac:dyDescent="0.25">
      <c r="A15397" t="s">
        <v>12</v>
      </c>
      <c r="B15397">
        <v>5</v>
      </c>
      <c r="C15397" s="3">
        <v>45826</v>
      </c>
      <c r="D15397">
        <v>24</v>
      </c>
      <c r="E15397" s="9" t="str">
        <f>IF(Tableau2[[#This Row],[Project]]="","pas de projet",Tableau2[[#This Row],[Project]])</f>
        <v>0DC377</v>
      </c>
      <c r="F15397" s="9">
        <f>MONTH(Tableau2[[#This Row],[Date]])</f>
        <v>6</v>
      </c>
      <c r="G15397" s="9">
        <f>YEAR(Tableau2[[#This Row],[Date]])</f>
        <v>2025</v>
      </c>
      <c r="H15397" s="9">
        <f>_xlfn.ISOWEEKNUM(Tableau2[[#This Row],[Date]])</f>
        <v>25</v>
      </c>
    </row>
    <row r="15398" spans="1:8" hidden="1" x14ac:dyDescent="0.25">
      <c r="A15398" t="s">
        <v>12</v>
      </c>
      <c r="B15398">
        <f t="shared" ref="B15398:B15404" si="707">111111+1</f>
        <v>111112</v>
      </c>
      <c r="C15398" s="3">
        <v>45828</v>
      </c>
      <c r="D15398">
        <v>4</v>
      </c>
      <c r="E15398" s="9" t="str">
        <f>IF(Tableau2[[#This Row],[Project]]="","pas de projet",Tableau2[[#This Row],[Project]])</f>
        <v>0DC377</v>
      </c>
      <c r="F15398" s="9">
        <f>MONTH(Tableau2[[#This Row],[Date]])</f>
        <v>6</v>
      </c>
      <c r="G15398" s="9">
        <f>YEAR(Tableau2[[#This Row],[Date]])</f>
        <v>2025</v>
      </c>
      <c r="H15398" s="9">
        <f>_xlfn.ISOWEEKNUM(Tableau2[[#This Row],[Date]])</f>
        <v>25</v>
      </c>
    </row>
    <row r="15399" spans="1:8" hidden="1" x14ac:dyDescent="0.25">
      <c r="A15399" t="s">
        <v>22</v>
      </c>
      <c r="B15399">
        <f t="shared" si="707"/>
        <v>111112</v>
      </c>
      <c r="C15399" s="3">
        <v>45828</v>
      </c>
      <c r="D15399">
        <v>5</v>
      </c>
      <c r="E15399" s="9" t="str">
        <f>IF(Tableau2[[#This Row],[Project]]="","pas de projet",Tableau2[[#This Row],[Project]])</f>
        <v>0DC376</v>
      </c>
      <c r="F15399" s="9">
        <f>MONTH(Tableau2[[#This Row],[Date]])</f>
        <v>6</v>
      </c>
      <c r="G15399" s="9">
        <f>YEAR(Tableau2[[#This Row],[Date]])</f>
        <v>2025</v>
      </c>
      <c r="H15399" s="9">
        <f>_xlfn.ISOWEEKNUM(Tableau2[[#This Row],[Date]])</f>
        <v>25</v>
      </c>
    </row>
    <row r="15400" spans="1:8" hidden="1" x14ac:dyDescent="0.25">
      <c r="A15400" t="s">
        <v>22</v>
      </c>
      <c r="B15400">
        <f t="shared" si="707"/>
        <v>111112</v>
      </c>
      <c r="C15400" s="3">
        <v>45828</v>
      </c>
      <c r="D15400">
        <v>5</v>
      </c>
      <c r="E15400" s="9" t="str">
        <f>IF(Tableau2[[#This Row],[Project]]="","pas de projet",Tableau2[[#This Row],[Project]])</f>
        <v>0DC376</v>
      </c>
      <c r="F15400" s="9">
        <f>MONTH(Tableau2[[#This Row],[Date]])</f>
        <v>6</v>
      </c>
      <c r="G15400" s="9">
        <f>YEAR(Tableau2[[#This Row],[Date]])</f>
        <v>2025</v>
      </c>
      <c r="H15400" s="9">
        <f>_xlfn.ISOWEEKNUM(Tableau2[[#This Row],[Date]])</f>
        <v>25</v>
      </c>
    </row>
    <row r="15401" spans="1:8" hidden="1" x14ac:dyDescent="0.25">
      <c r="B15401">
        <f t="shared" si="707"/>
        <v>111112</v>
      </c>
      <c r="C15401" s="3">
        <v>45829</v>
      </c>
      <c r="D15401">
        <v>0</v>
      </c>
      <c r="E15401" s="9" t="str">
        <f>IF(Tableau2[[#This Row],[Project]]="","pas de projet",Tableau2[[#This Row],[Project]])</f>
        <v>pas de projet</v>
      </c>
      <c r="F15401" s="9">
        <f>MONTH(Tableau2[[#This Row],[Date]])</f>
        <v>6</v>
      </c>
      <c r="G15401" s="9">
        <f>YEAR(Tableau2[[#This Row],[Date]])</f>
        <v>2025</v>
      </c>
      <c r="H15401" s="9">
        <f>_xlfn.ISOWEEKNUM(Tableau2[[#This Row],[Date]])</f>
        <v>25</v>
      </c>
    </row>
    <row r="15402" spans="1:8" hidden="1" x14ac:dyDescent="0.25">
      <c r="B15402">
        <f t="shared" si="707"/>
        <v>111112</v>
      </c>
      <c r="C15402" s="3">
        <v>45829</v>
      </c>
      <c r="D15402">
        <v>0</v>
      </c>
      <c r="E15402" s="9" t="str">
        <f>IF(Tableau2[[#This Row],[Project]]="","pas de projet",Tableau2[[#This Row],[Project]])</f>
        <v>pas de projet</v>
      </c>
      <c r="F15402" s="9">
        <f>MONTH(Tableau2[[#This Row],[Date]])</f>
        <v>6</v>
      </c>
      <c r="G15402" s="9">
        <f>YEAR(Tableau2[[#This Row],[Date]])</f>
        <v>2025</v>
      </c>
      <c r="H15402" s="9">
        <f>_xlfn.ISOWEEKNUM(Tableau2[[#This Row],[Date]])</f>
        <v>25</v>
      </c>
    </row>
    <row r="15403" spans="1:8" hidden="1" x14ac:dyDescent="0.25">
      <c r="B15403">
        <f t="shared" si="707"/>
        <v>111112</v>
      </c>
      <c r="C15403" s="3">
        <v>45829</v>
      </c>
      <c r="D15403">
        <v>0</v>
      </c>
      <c r="E15403" s="9" t="str">
        <f>IF(Tableau2[[#This Row],[Project]]="","pas de projet",Tableau2[[#This Row],[Project]])</f>
        <v>pas de projet</v>
      </c>
      <c r="F15403" s="9">
        <f>MONTH(Tableau2[[#This Row],[Date]])</f>
        <v>6</v>
      </c>
      <c r="G15403" s="9">
        <f>YEAR(Tableau2[[#This Row],[Date]])</f>
        <v>2025</v>
      </c>
      <c r="H15403" s="9">
        <f>_xlfn.ISOWEEKNUM(Tableau2[[#This Row],[Date]])</f>
        <v>25</v>
      </c>
    </row>
    <row r="15404" spans="1:8" hidden="1" x14ac:dyDescent="0.25">
      <c r="B15404">
        <f t="shared" si="707"/>
        <v>111112</v>
      </c>
      <c r="C15404" s="3">
        <v>45829</v>
      </c>
      <c r="D15404">
        <v>5</v>
      </c>
      <c r="E15404" s="9" t="str">
        <f>IF(Tableau2[[#This Row],[Project]]="","pas de projet",Tableau2[[#This Row],[Project]])</f>
        <v>pas de projet</v>
      </c>
      <c r="F15404" s="9">
        <f>MONTH(Tableau2[[#This Row],[Date]])</f>
        <v>6</v>
      </c>
      <c r="G15404" s="9">
        <f>YEAR(Tableau2[[#This Row],[Date]])</f>
        <v>2025</v>
      </c>
      <c r="H15404" s="9">
        <f>_xlfn.ISOWEEKNUM(Tableau2[[#This Row],[Date]])</f>
        <v>25</v>
      </c>
    </row>
    <row r="15405" spans="1:8" hidden="1" x14ac:dyDescent="0.25">
      <c r="A15405" t="s">
        <v>13</v>
      </c>
      <c r="B15405">
        <v>4</v>
      </c>
      <c r="C15405" s="3">
        <v>45827</v>
      </c>
      <c r="D15405">
        <v>21</v>
      </c>
      <c r="E15405" s="9" t="str">
        <f>IF(Tableau2[[#This Row],[Project]]="","pas de projet",Tableau2[[#This Row],[Project]])</f>
        <v>0DC378</v>
      </c>
      <c r="F15405" s="9">
        <f>MONTH(Tableau2[[#This Row],[Date]])</f>
        <v>6</v>
      </c>
      <c r="G15405" s="9">
        <f>YEAR(Tableau2[[#This Row],[Date]])</f>
        <v>2025</v>
      </c>
      <c r="H15405" s="9">
        <f>_xlfn.ISOWEEKNUM(Tableau2[[#This Row],[Date]])</f>
        <v>25</v>
      </c>
    </row>
    <row r="15406" spans="1:8" hidden="1" x14ac:dyDescent="0.25">
      <c r="B15406">
        <v>113</v>
      </c>
      <c r="C15406" s="3">
        <v>45828</v>
      </c>
      <c r="D15406">
        <v>8</v>
      </c>
      <c r="E15406" s="9" t="str">
        <f>IF(Tableau2[[#This Row],[Project]]="","pas de projet",Tableau2[[#This Row],[Project]])</f>
        <v>pas de projet</v>
      </c>
      <c r="F15406" s="9">
        <f>MONTH(Tableau2[[#This Row],[Date]])</f>
        <v>6</v>
      </c>
      <c r="G15406" s="9">
        <f>YEAR(Tableau2[[#This Row],[Date]])</f>
        <v>2025</v>
      </c>
      <c r="H15406" s="9">
        <f>_xlfn.ISOWEEKNUM(Tableau2[[#This Row],[Date]])</f>
        <v>25</v>
      </c>
    </row>
    <row r="15407" spans="1:8" hidden="1" x14ac:dyDescent="0.25">
      <c r="B15407">
        <v>113</v>
      </c>
      <c r="C15407" s="3">
        <v>45828</v>
      </c>
      <c r="D15407">
        <v>8</v>
      </c>
      <c r="E15407" s="9" t="str">
        <f>IF(Tableau2[[#This Row],[Project]]="","pas de projet",Tableau2[[#This Row],[Project]])</f>
        <v>pas de projet</v>
      </c>
      <c r="F15407" s="9">
        <f>MONTH(Tableau2[[#This Row],[Date]])</f>
        <v>6</v>
      </c>
      <c r="G15407" s="9">
        <f>YEAR(Tableau2[[#This Row],[Date]])</f>
        <v>2025</v>
      </c>
      <c r="H15407" s="9">
        <f>_xlfn.ISOWEEKNUM(Tableau2[[#This Row],[Date]])</f>
        <v>25</v>
      </c>
    </row>
    <row r="15408" spans="1:8" hidden="1" x14ac:dyDescent="0.25">
      <c r="B15408">
        <v>113</v>
      </c>
      <c r="C15408" s="3">
        <v>45828</v>
      </c>
      <c r="D15408">
        <v>8</v>
      </c>
      <c r="E15408" s="9" t="str">
        <f>IF(Tableau2[[#This Row],[Project]]="","pas de projet",Tableau2[[#This Row],[Project]])</f>
        <v>pas de projet</v>
      </c>
      <c r="F15408" s="9">
        <f>MONTH(Tableau2[[#This Row],[Date]])</f>
        <v>6</v>
      </c>
      <c r="G15408" s="9">
        <f>YEAR(Tableau2[[#This Row],[Date]])</f>
        <v>2025</v>
      </c>
      <c r="H15408" s="9">
        <f>_xlfn.ISOWEEKNUM(Tableau2[[#This Row],[Date]])</f>
        <v>25</v>
      </c>
    </row>
    <row r="15409" spans="1:8" hidden="1" x14ac:dyDescent="0.25">
      <c r="B15409">
        <v>113</v>
      </c>
      <c r="C15409" s="3">
        <v>45828</v>
      </c>
      <c r="D15409">
        <v>8</v>
      </c>
      <c r="E15409" s="9" t="str">
        <f>IF(Tableau2[[#This Row],[Project]]="","pas de projet",Tableau2[[#This Row],[Project]])</f>
        <v>pas de projet</v>
      </c>
      <c r="F15409" s="9">
        <f>MONTH(Tableau2[[#This Row],[Date]])</f>
        <v>6</v>
      </c>
      <c r="G15409" s="9">
        <f>YEAR(Tableau2[[#This Row],[Date]])</f>
        <v>2025</v>
      </c>
      <c r="H15409" s="9">
        <f>_xlfn.ISOWEEKNUM(Tableau2[[#This Row],[Date]])</f>
        <v>25</v>
      </c>
    </row>
    <row r="15410" spans="1:8" hidden="1" x14ac:dyDescent="0.25">
      <c r="B15410">
        <f t="shared" ref="B15410:B15413" si="708">111111+1</f>
        <v>111112</v>
      </c>
      <c r="C15410" s="3">
        <v>45828</v>
      </c>
      <c r="D15410">
        <v>0</v>
      </c>
      <c r="E15410" s="9" t="str">
        <f>IF(Tableau2[[#This Row],[Project]]="","pas de projet",Tableau2[[#This Row],[Project]])</f>
        <v>pas de projet</v>
      </c>
      <c r="F15410" s="9">
        <f>MONTH(Tableau2[[#This Row],[Date]])</f>
        <v>6</v>
      </c>
      <c r="G15410" s="9">
        <f>YEAR(Tableau2[[#This Row],[Date]])</f>
        <v>2025</v>
      </c>
      <c r="H15410" s="9">
        <f>_xlfn.ISOWEEKNUM(Tableau2[[#This Row],[Date]])</f>
        <v>25</v>
      </c>
    </row>
    <row r="15411" spans="1:8" hidden="1" x14ac:dyDescent="0.25">
      <c r="B15411">
        <f t="shared" si="708"/>
        <v>111112</v>
      </c>
      <c r="C15411" s="3">
        <v>45828</v>
      </c>
      <c r="D15411">
        <v>8</v>
      </c>
      <c r="E15411" s="9" t="str">
        <f>IF(Tableau2[[#This Row],[Project]]="","pas de projet",Tableau2[[#This Row],[Project]])</f>
        <v>pas de projet</v>
      </c>
      <c r="F15411" s="9">
        <f>MONTH(Tableau2[[#This Row],[Date]])</f>
        <v>6</v>
      </c>
      <c r="G15411" s="9">
        <f>YEAR(Tableau2[[#This Row],[Date]])</f>
        <v>2025</v>
      </c>
      <c r="H15411" s="9">
        <f>_xlfn.ISOWEEKNUM(Tableau2[[#This Row],[Date]])</f>
        <v>25</v>
      </c>
    </row>
    <row r="15412" spans="1:8" hidden="1" x14ac:dyDescent="0.25">
      <c r="B15412">
        <f t="shared" si="708"/>
        <v>111112</v>
      </c>
      <c r="C15412" s="3">
        <v>45828</v>
      </c>
      <c r="D15412">
        <v>8</v>
      </c>
      <c r="E15412" s="9" t="str">
        <f>IF(Tableau2[[#This Row],[Project]]="","pas de projet",Tableau2[[#This Row],[Project]])</f>
        <v>pas de projet</v>
      </c>
      <c r="F15412" s="9">
        <f>MONTH(Tableau2[[#This Row],[Date]])</f>
        <v>6</v>
      </c>
      <c r="G15412" s="9">
        <f>YEAR(Tableau2[[#This Row],[Date]])</f>
        <v>2025</v>
      </c>
      <c r="H15412" s="9">
        <f>_xlfn.ISOWEEKNUM(Tableau2[[#This Row],[Date]])</f>
        <v>25</v>
      </c>
    </row>
    <row r="15413" spans="1:8" hidden="1" x14ac:dyDescent="0.25">
      <c r="B15413">
        <f t="shared" si="708"/>
        <v>111112</v>
      </c>
      <c r="C15413" s="3">
        <v>45828</v>
      </c>
      <c r="D15413">
        <v>8</v>
      </c>
      <c r="E15413" s="9" t="str">
        <f>IF(Tableau2[[#This Row],[Project]]="","pas de projet",Tableau2[[#This Row],[Project]])</f>
        <v>pas de projet</v>
      </c>
      <c r="F15413" s="9">
        <f>MONTH(Tableau2[[#This Row],[Date]])</f>
        <v>6</v>
      </c>
      <c r="G15413" s="9">
        <f>YEAR(Tableau2[[#This Row],[Date]])</f>
        <v>2025</v>
      </c>
      <c r="H15413" s="9">
        <f>_xlfn.ISOWEEKNUM(Tableau2[[#This Row],[Date]])</f>
        <v>25</v>
      </c>
    </row>
    <row r="15414" spans="1:8" hidden="1" x14ac:dyDescent="0.25">
      <c r="A15414" t="s">
        <v>10</v>
      </c>
      <c r="B15414">
        <v>113</v>
      </c>
      <c r="C15414" s="3">
        <v>45827</v>
      </c>
      <c r="D15414">
        <v>7</v>
      </c>
      <c r="E15414" s="9" t="str">
        <f>IF(Tableau2[[#This Row],[Project]]="","pas de projet",Tableau2[[#This Row],[Project]])</f>
        <v>0NC377</v>
      </c>
      <c r="F15414" s="9">
        <f>MONTH(Tableau2[[#This Row],[Date]])</f>
        <v>6</v>
      </c>
      <c r="G15414" s="9">
        <f>YEAR(Tableau2[[#This Row],[Date]])</f>
        <v>2025</v>
      </c>
      <c r="H15414" s="9">
        <f>_xlfn.ISOWEEKNUM(Tableau2[[#This Row],[Date]])</f>
        <v>25</v>
      </c>
    </row>
    <row r="15415" spans="1:8" hidden="1" x14ac:dyDescent="0.25">
      <c r="A15415" t="s">
        <v>10</v>
      </c>
      <c r="B15415">
        <v>113</v>
      </c>
      <c r="C15415" s="3">
        <v>45828</v>
      </c>
      <c r="D15415">
        <v>8</v>
      </c>
      <c r="E15415" s="9" t="str">
        <f>IF(Tableau2[[#This Row],[Project]]="","pas de projet",Tableau2[[#This Row],[Project]])</f>
        <v>0NC377</v>
      </c>
      <c r="F15415" s="9">
        <f>MONTH(Tableau2[[#This Row],[Date]])</f>
        <v>6</v>
      </c>
      <c r="G15415" s="9">
        <f>YEAR(Tableau2[[#This Row],[Date]])</f>
        <v>2025</v>
      </c>
      <c r="H15415" s="9">
        <f>_xlfn.ISOWEEKNUM(Tableau2[[#This Row],[Date]])</f>
        <v>25</v>
      </c>
    </row>
    <row r="15416" spans="1:8" hidden="1" x14ac:dyDescent="0.25">
      <c r="A15416" t="s">
        <v>32</v>
      </c>
      <c r="B15416">
        <f t="shared" ref="B15416:B15417" si="709">111111+1</f>
        <v>111112</v>
      </c>
      <c r="C15416" s="3">
        <v>45827</v>
      </c>
      <c r="D15416">
        <v>9</v>
      </c>
      <c r="E15416" s="9" t="str">
        <f>IF(Tableau2[[#This Row],[Project]]="","pas de projet",Tableau2[[#This Row],[Project]])</f>
        <v>0NC378</v>
      </c>
      <c r="F15416" s="9">
        <f>MONTH(Tableau2[[#This Row],[Date]])</f>
        <v>6</v>
      </c>
      <c r="G15416" s="9">
        <f>YEAR(Tableau2[[#This Row],[Date]])</f>
        <v>2025</v>
      </c>
      <c r="H15416" s="9">
        <f>_xlfn.ISOWEEKNUM(Tableau2[[#This Row],[Date]])</f>
        <v>25</v>
      </c>
    </row>
    <row r="15417" spans="1:8" hidden="1" x14ac:dyDescent="0.25">
      <c r="A15417" t="s">
        <v>9</v>
      </c>
      <c r="B15417">
        <f t="shared" si="709"/>
        <v>111112</v>
      </c>
      <c r="C15417" s="3">
        <v>45827</v>
      </c>
      <c r="D15417">
        <v>9</v>
      </c>
      <c r="E15417" s="9" t="str">
        <f>IF(Tableau2[[#This Row],[Project]]="","pas de projet",Tableau2[[#This Row],[Project]])</f>
        <v>0SC377</v>
      </c>
      <c r="F15417" s="9">
        <f>MONTH(Tableau2[[#This Row],[Date]])</f>
        <v>6</v>
      </c>
      <c r="G15417" s="9">
        <f>YEAR(Tableau2[[#This Row],[Date]])</f>
        <v>2025</v>
      </c>
      <c r="H15417" s="9">
        <f>_xlfn.ISOWEEKNUM(Tableau2[[#This Row],[Date]])</f>
        <v>25</v>
      </c>
    </row>
    <row r="15418" spans="1:8" hidden="1" x14ac:dyDescent="0.25">
      <c r="A15418" t="s">
        <v>12</v>
      </c>
      <c r="B15418">
        <v>4</v>
      </c>
      <c r="C15418" s="3">
        <v>45827</v>
      </c>
      <c r="D15418">
        <v>16</v>
      </c>
      <c r="E15418" s="9" t="str">
        <f>IF(Tableau2[[#This Row],[Project]]="","pas de projet",Tableau2[[#This Row],[Project]])</f>
        <v>0DC377</v>
      </c>
      <c r="F15418" s="9">
        <f>MONTH(Tableau2[[#This Row],[Date]])</f>
        <v>6</v>
      </c>
      <c r="G15418" s="9">
        <f>YEAR(Tableau2[[#This Row],[Date]])</f>
        <v>2025</v>
      </c>
      <c r="H15418" s="9">
        <f>_xlfn.ISOWEEKNUM(Tableau2[[#This Row],[Date]])</f>
        <v>25</v>
      </c>
    </row>
    <row r="15419" spans="1:8" hidden="1" x14ac:dyDescent="0.25">
      <c r="A15419" t="s">
        <v>12</v>
      </c>
      <c r="B15419">
        <f t="shared" ref="B15419:B15420" si="710">111111+1</f>
        <v>111112</v>
      </c>
      <c r="C15419" s="3">
        <v>45827</v>
      </c>
      <c r="D15419">
        <v>2</v>
      </c>
      <c r="E15419" s="9" t="str">
        <f>IF(Tableau2[[#This Row],[Project]]="","pas de projet",Tableau2[[#This Row],[Project]])</f>
        <v>0DC377</v>
      </c>
      <c r="F15419" s="9">
        <f>MONTH(Tableau2[[#This Row],[Date]])</f>
        <v>6</v>
      </c>
      <c r="G15419" s="9">
        <f>YEAR(Tableau2[[#This Row],[Date]])</f>
        <v>2025</v>
      </c>
      <c r="H15419" s="9">
        <f>_xlfn.ISOWEEKNUM(Tableau2[[#This Row],[Date]])</f>
        <v>25</v>
      </c>
    </row>
    <row r="15420" spans="1:8" hidden="1" x14ac:dyDescent="0.25">
      <c r="A15420" t="s">
        <v>22</v>
      </c>
      <c r="B15420">
        <f t="shared" si="710"/>
        <v>111112</v>
      </c>
      <c r="C15420" s="3">
        <v>45827</v>
      </c>
      <c r="D15420">
        <v>6</v>
      </c>
      <c r="E15420" s="9" t="str">
        <f>IF(Tableau2[[#This Row],[Project]]="","pas de projet",Tableau2[[#This Row],[Project]])</f>
        <v>0DC376</v>
      </c>
      <c r="F15420" s="9">
        <f>MONTH(Tableau2[[#This Row],[Date]])</f>
        <v>6</v>
      </c>
      <c r="G15420" s="9">
        <f>YEAR(Tableau2[[#This Row],[Date]])</f>
        <v>2025</v>
      </c>
      <c r="H15420" s="9">
        <f>_xlfn.ISOWEEKNUM(Tableau2[[#This Row],[Date]])</f>
        <v>25</v>
      </c>
    </row>
    <row r="15421" spans="1:8" hidden="1" x14ac:dyDescent="0.25">
      <c r="A15421">
        <v>10276</v>
      </c>
      <c r="B15421">
        <v>12</v>
      </c>
      <c r="C15421" s="3">
        <v>45827</v>
      </c>
      <c r="D15421">
        <v>18</v>
      </c>
      <c r="E15421" s="9">
        <f>IF(Tableau2[[#This Row],[Project]]="","pas de projet",Tableau2[[#This Row],[Project]])</f>
        <v>10276</v>
      </c>
      <c r="F15421" s="9">
        <f>MONTH(Tableau2[[#This Row],[Date]])</f>
        <v>6</v>
      </c>
      <c r="G15421" s="9">
        <f>YEAR(Tableau2[[#This Row],[Date]])</f>
        <v>2025</v>
      </c>
      <c r="H15421" s="9">
        <f>_xlfn.ISOWEEKNUM(Tableau2[[#This Row],[Date]])</f>
        <v>25</v>
      </c>
    </row>
    <row r="15422" spans="1:8" hidden="1" x14ac:dyDescent="0.25">
      <c r="A15422" t="s">
        <v>22</v>
      </c>
      <c r="B15422">
        <v>12</v>
      </c>
      <c r="C15422" s="3">
        <v>45827</v>
      </c>
      <c r="D15422">
        <v>27</v>
      </c>
      <c r="E15422" s="9" t="str">
        <f>IF(Tableau2[[#This Row],[Project]]="","pas de projet",Tableau2[[#This Row],[Project]])</f>
        <v>0DC376</v>
      </c>
      <c r="F15422" s="9">
        <f>MONTH(Tableau2[[#This Row],[Date]])</f>
        <v>6</v>
      </c>
      <c r="G15422" s="9">
        <f>YEAR(Tableau2[[#This Row],[Date]])</f>
        <v>2025</v>
      </c>
      <c r="H15422" s="9">
        <f>_xlfn.ISOWEEKNUM(Tableau2[[#This Row],[Date]])</f>
        <v>25</v>
      </c>
    </row>
    <row r="15423" spans="1:8" hidden="1" x14ac:dyDescent="0.25">
      <c r="A15423">
        <v>30251</v>
      </c>
      <c r="B15423">
        <v>12</v>
      </c>
      <c r="C15423" s="3">
        <v>45827</v>
      </c>
      <c r="D15423">
        <v>27</v>
      </c>
      <c r="E15423" s="9">
        <f>IF(Tableau2[[#This Row],[Project]]="","pas de projet",Tableau2[[#This Row],[Project]])</f>
        <v>30251</v>
      </c>
      <c r="F15423" s="9">
        <f>MONTH(Tableau2[[#This Row],[Date]])</f>
        <v>6</v>
      </c>
      <c r="G15423" s="9">
        <f>YEAR(Tableau2[[#This Row],[Date]])</f>
        <v>2025</v>
      </c>
      <c r="H15423" s="9">
        <f>_xlfn.ISOWEEKNUM(Tableau2[[#This Row],[Date]])</f>
        <v>25</v>
      </c>
    </row>
    <row r="15424" spans="1:8" hidden="1" x14ac:dyDescent="0.25">
      <c r="A15424">
        <v>30251</v>
      </c>
      <c r="B15424">
        <v>12</v>
      </c>
      <c r="C15424" s="3">
        <v>45826</v>
      </c>
      <c r="D15424">
        <v>24</v>
      </c>
      <c r="E15424" s="9">
        <f>IF(Tableau2[[#This Row],[Project]]="","pas de projet",Tableau2[[#This Row],[Project]])</f>
        <v>30251</v>
      </c>
      <c r="F15424" s="9">
        <f>MONTH(Tableau2[[#This Row],[Date]])</f>
        <v>6</v>
      </c>
      <c r="G15424" s="9">
        <f>YEAR(Tableau2[[#This Row],[Date]])</f>
        <v>2025</v>
      </c>
      <c r="H15424" s="9">
        <f>_xlfn.ISOWEEKNUM(Tableau2[[#This Row],[Date]])</f>
        <v>25</v>
      </c>
    </row>
    <row r="15425" spans="1:8" hidden="1" x14ac:dyDescent="0.25">
      <c r="A15425">
        <v>10276</v>
      </c>
      <c r="B15425">
        <v>12</v>
      </c>
      <c r="C15425" s="3">
        <v>45826</v>
      </c>
      <c r="D15425">
        <v>16</v>
      </c>
      <c r="E15425" s="9">
        <f>IF(Tableau2[[#This Row],[Project]]="","pas de projet",Tableau2[[#This Row],[Project]])</f>
        <v>10276</v>
      </c>
      <c r="F15425" s="9">
        <f>MONTH(Tableau2[[#This Row],[Date]])</f>
        <v>6</v>
      </c>
      <c r="G15425" s="9">
        <f>YEAR(Tableau2[[#This Row],[Date]])</f>
        <v>2025</v>
      </c>
      <c r="H15425" s="9">
        <f>_xlfn.ISOWEEKNUM(Tableau2[[#This Row],[Date]])</f>
        <v>25</v>
      </c>
    </row>
    <row r="15426" spans="1:8" hidden="1" x14ac:dyDescent="0.25">
      <c r="A15426" t="s">
        <v>22</v>
      </c>
      <c r="B15426">
        <v>12</v>
      </c>
      <c r="C15426" s="3">
        <v>45826</v>
      </c>
      <c r="D15426">
        <v>32</v>
      </c>
      <c r="E15426" s="9" t="str">
        <f>IF(Tableau2[[#This Row],[Project]]="","pas de projet",Tableau2[[#This Row],[Project]])</f>
        <v>0DC376</v>
      </c>
      <c r="F15426" s="9">
        <f>MONTH(Tableau2[[#This Row],[Date]])</f>
        <v>6</v>
      </c>
      <c r="G15426" s="9">
        <f>YEAR(Tableau2[[#This Row],[Date]])</f>
        <v>2025</v>
      </c>
      <c r="H15426" s="9">
        <f>_xlfn.ISOWEEKNUM(Tableau2[[#This Row],[Date]])</f>
        <v>25</v>
      </c>
    </row>
    <row r="15427" spans="1:8" hidden="1" x14ac:dyDescent="0.25">
      <c r="A15427">
        <v>30251</v>
      </c>
      <c r="B15427">
        <v>12</v>
      </c>
      <c r="C15427" s="3">
        <v>45825</v>
      </c>
      <c r="D15427">
        <v>27</v>
      </c>
      <c r="E15427" s="9">
        <f>IF(Tableau2[[#This Row],[Project]]="","pas de projet",Tableau2[[#This Row],[Project]])</f>
        <v>30251</v>
      </c>
      <c r="F15427" s="9">
        <f>MONTH(Tableau2[[#This Row],[Date]])</f>
        <v>6</v>
      </c>
      <c r="G15427" s="9">
        <f>YEAR(Tableau2[[#This Row],[Date]])</f>
        <v>2025</v>
      </c>
      <c r="H15427" s="9">
        <f>_xlfn.ISOWEEKNUM(Tableau2[[#This Row],[Date]])</f>
        <v>25</v>
      </c>
    </row>
    <row r="15428" spans="1:8" hidden="1" x14ac:dyDescent="0.25">
      <c r="A15428">
        <v>10276</v>
      </c>
      <c r="B15428">
        <v>12</v>
      </c>
      <c r="C15428" s="3">
        <v>45825</v>
      </c>
      <c r="D15428">
        <v>18</v>
      </c>
      <c r="E15428" s="9">
        <f>IF(Tableau2[[#This Row],[Project]]="","pas de projet",Tableau2[[#This Row],[Project]])</f>
        <v>10276</v>
      </c>
      <c r="F15428" s="9">
        <f>MONTH(Tableau2[[#This Row],[Date]])</f>
        <v>6</v>
      </c>
      <c r="G15428" s="9">
        <f>YEAR(Tableau2[[#This Row],[Date]])</f>
        <v>2025</v>
      </c>
      <c r="H15428" s="9">
        <f>_xlfn.ISOWEEKNUM(Tableau2[[#This Row],[Date]])</f>
        <v>25</v>
      </c>
    </row>
    <row r="15429" spans="1:8" hidden="1" x14ac:dyDescent="0.25">
      <c r="A15429" t="s">
        <v>22</v>
      </c>
      <c r="B15429">
        <v>12</v>
      </c>
      <c r="C15429" s="3">
        <v>45825</v>
      </c>
      <c r="D15429">
        <v>27</v>
      </c>
      <c r="E15429" s="9" t="str">
        <f>IF(Tableau2[[#This Row],[Project]]="","pas de projet",Tableau2[[#This Row],[Project]])</f>
        <v>0DC376</v>
      </c>
      <c r="F15429" s="9">
        <f>MONTH(Tableau2[[#This Row],[Date]])</f>
        <v>6</v>
      </c>
      <c r="G15429" s="9">
        <f>YEAR(Tableau2[[#This Row],[Date]])</f>
        <v>2025</v>
      </c>
      <c r="H15429" s="9">
        <f>_xlfn.ISOWEEKNUM(Tableau2[[#This Row],[Date]])</f>
        <v>25</v>
      </c>
    </row>
    <row r="15430" spans="1:8" hidden="1" x14ac:dyDescent="0.25">
      <c r="A15430" t="s">
        <v>22</v>
      </c>
      <c r="B15430">
        <v>12</v>
      </c>
      <c r="C15430" s="3">
        <v>45824</v>
      </c>
      <c r="D15430">
        <v>24</v>
      </c>
      <c r="E15430" s="9" t="str">
        <f>IF(Tableau2[[#This Row],[Project]]="","pas de projet",Tableau2[[#This Row],[Project]])</f>
        <v>0DC376</v>
      </c>
      <c r="F15430" s="9">
        <f>MONTH(Tableau2[[#This Row],[Date]])</f>
        <v>6</v>
      </c>
      <c r="G15430" s="9">
        <f>YEAR(Tableau2[[#This Row],[Date]])</f>
        <v>2025</v>
      </c>
      <c r="H15430" s="9">
        <f>_xlfn.ISOWEEKNUM(Tableau2[[#This Row],[Date]])</f>
        <v>25</v>
      </c>
    </row>
    <row r="15431" spans="1:8" hidden="1" x14ac:dyDescent="0.25">
      <c r="A15431" t="s">
        <v>12</v>
      </c>
      <c r="B15431">
        <v>12</v>
      </c>
      <c r="C15431" s="3">
        <v>45824</v>
      </c>
      <c r="D15431">
        <v>24</v>
      </c>
      <c r="E15431" s="9" t="str">
        <f>IF(Tableau2[[#This Row],[Project]]="","pas de projet",Tableau2[[#This Row],[Project]])</f>
        <v>0DC377</v>
      </c>
      <c r="F15431" s="9">
        <f>MONTH(Tableau2[[#This Row],[Date]])</f>
        <v>6</v>
      </c>
      <c r="G15431" s="9">
        <f>YEAR(Tableau2[[#This Row],[Date]])</f>
        <v>2025</v>
      </c>
      <c r="H15431" s="9">
        <f>_xlfn.ISOWEEKNUM(Tableau2[[#This Row],[Date]])</f>
        <v>25</v>
      </c>
    </row>
    <row r="15432" spans="1:8" hidden="1" x14ac:dyDescent="0.25">
      <c r="A15432">
        <v>30251</v>
      </c>
      <c r="B15432">
        <v>12</v>
      </c>
      <c r="C15432" s="3">
        <v>45824</v>
      </c>
      <c r="D15432">
        <v>16</v>
      </c>
      <c r="E15432" s="9">
        <f>IF(Tableau2[[#This Row],[Project]]="","pas de projet",Tableau2[[#This Row],[Project]])</f>
        <v>30251</v>
      </c>
      <c r="F15432" s="9">
        <f>MONTH(Tableau2[[#This Row],[Date]])</f>
        <v>6</v>
      </c>
      <c r="G15432" s="9">
        <f>YEAR(Tableau2[[#This Row],[Date]])</f>
        <v>2025</v>
      </c>
      <c r="H15432" s="9">
        <f>_xlfn.ISOWEEKNUM(Tableau2[[#This Row],[Date]])</f>
        <v>25</v>
      </c>
    </row>
    <row r="15433" spans="1:8" hidden="1" x14ac:dyDescent="0.25">
      <c r="A15433" t="s">
        <v>12</v>
      </c>
      <c r="B15433">
        <v>4</v>
      </c>
      <c r="C15433" s="3">
        <v>45827</v>
      </c>
      <c r="D15433">
        <v>9</v>
      </c>
      <c r="E15433" s="9" t="str">
        <f>IF(Tableau2[[#This Row],[Project]]="","pas de projet",Tableau2[[#This Row],[Project]])</f>
        <v>0DC377</v>
      </c>
      <c r="F15433" s="9">
        <f>MONTH(Tableau2[[#This Row],[Date]])</f>
        <v>6</v>
      </c>
      <c r="G15433" s="9">
        <f>YEAR(Tableau2[[#This Row],[Date]])</f>
        <v>2025</v>
      </c>
      <c r="H15433" s="9">
        <f>_xlfn.ISOWEEKNUM(Tableau2[[#This Row],[Date]])</f>
        <v>25</v>
      </c>
    </row>
    <row r="15434" spans="1:8" hidden="1" x14ac:dyDescent="0.25">
      <c r="A15434" t="s">
        <v>12</v>
      </c>
      <c r="B15434">
        <v>4</v>
      </c>
      <c r="C15434" s="3">
        <v>45827</v>
      </c>
      <c r="D15434">
        <v>8</v>
      </c>
      <c r="E15434" s="9" t="str">
        <f>IF(Tableau2[[#This Row],[Project]]="","pas de projet",Tableau2[[#This Row],[Project]])</f>
        <v>0DC377</v>
      </c>
      <c r="F15434" s="9">
        <f>MONTH(Tableau2[[#This Row],[Date]])</f>
        <v>6</v>
      </c>
      <c r="G15434" s="9">
        <f>YEAR(Tableau2[[#This Row],[Date]])</f>
        <v>2025</v>
      </c>
      <c r="H15434" s="9">
        <f>_xlfn.ISOWEEKNUM(Tableau2[[#This Row],[Date]])</f>
        <v>25</v>
      </c>
    </row>
    <row r="15435" spans="1:8" hidden="1" x14ac:dyDescent="0.25">
      <c r="A15435" t="s">
        <v>12</v>
      </c>
      <c r="B15435">
        <v>4</v>
      </c>
      <c r="C15435" s="3">
        <v>45827</v>
      </c>
      <c r="D15435">
        <v>34</v>
      </c>
      <c r="E15435" s="9" t="str">
        <f>IF(Tableau2[[#This Row],[Project]]="","pas de projet",Tableau2[[#This Row],[Project]])</f>
        <v>0DC377</v>
      </c>
      <c r="F15435" s="9">
        <f>MONTH(Tableau2[[#This Row],[Date]])</f>
        <v>6</v>
      </c>
      <c r="G15435" s="9">
        <f>YEAR(Tableau2[[#This Row],[Date]])</f>
        <v>2025</v>
      </c>
      <c r="H15435" s="9">
        <f>_xlfn.ISOWEEKNUM(Tableau2[[#This Row],[Date]])</f>
        <v>25</v>
      </c>
    </row>
    <row r="15436" spans="1:8" hidden="1" x14ac:dyDescent="0.25">
      <c r="A15436" t="s">
        <v>22</v>
      </c>
      <c r="B15436">
        <v>4</v>
      </c>
      <c r="C15436" s="3">
        <v>45827</v>
      </c>
      <c r="D15436">
        <v>16</v>
      </c>
      <c r="E15436" s="9" t="str">
        <f>IF(Tableau2[[#This Row],[Project]]="","pas de projet",Tableau2[[#This Row],[Project]])</f>
        <v>0DC376</v>
      </c>
      <c r="F15436" s="9">
        <f>MONTH(Tableau2[[#This Row],[Date]])</f>
        <v>6</v>
      </c>
      <c r="G15436" s="9">
        <f>YEAR(Tableau2[[#This Row],[Date]])</f>
        <v>2025</v>
      </c>
      <c r="H15436" s="9">
        <f>_xlfn.ISOWEEKNUM(Tableau2[[#This Row],[Date]])</f>
        <v>25</v>
      </c>
    </row>
    <row r="15437" spans="1:8" hidden="1" x14ac:dyDescent="0.25">
      <c r="A15437" t="s">
        <v>10</v>
      </c>
      <c r="B15437">
        <v>9</v>
      </c>
      <c r="C15437" s="3">
        <v>45827</v>
      </c>
      <c r="D15437">
        <v>40</v>
      </c>
      <c r="E15437" s="9" t="str">
        <f>IF(Tableau2[[#This Row],[Project]]="","pas de projet",Tableau2[[#This Row],[Project]])</f>
        <v>0NC377</v>
      </c>
      <c r="F15437" s="9">
        <f>MONTH(Tableau2[[#This Row],[Date]])</f>
        <v>6</v>
      </c>
      <c r="G15437" s="9">
        <f>YEAR(Tableau2[[#This Row],[Date]])</f>
        <v>2025</v>
      </c>
      <c r="H15437" s="9">
        <f>_xlfn.ISOWEEKNUM(Tableau2[[#This Row],[Date]])</f>
        <v>25</v>
      </c>
    </row>
    <row r="15438" spans="1:8" hidden="1" x14ac:dyDescent="0.25">
      <c r="A15438" t="s">
        <v>8</v>
      </c>
      <c r="B15438">
        <v>9</v>
      </c>
      <c r="C15438" s="3">
        <v>45827</v>
      </c>
      <c r="D15438">
        <v>8</v>
      </c>
      <c r="E15438" s="9" t="str">
        <f>IF(Tableau2[[#This Row],[Project]]="","pas de projet",Tableau2[[#This Row],[Project]])</f>
        <v>Fara proiect</v>
      </c>
      <c r="F15438" s="9">
        <f>MONTH(Tableau2[[#This Row],[Date]])</f>
        <v>6</v>
      </c>
      <c r="G15438" s="9">
        <f>YEAR(Tableau2[[#This Row],[Date]])</f>
        <v>2025</v>
      </c>
      <c r="H15438" s="9">
        <f>_xlfn.ISOWEEKNUM(Tableau2[[#This Row],[Date]])</f>
        <v>25</v>
      </c>
    </row>
    <row r="15439" spans="1:8" hidden="1" x14ac:dyDescent="0.25">
      <c r="A15439" t="s">
        <v>22</v>
      </c>
      <c r="B15439">
        <v>4</v>
      </c>
      <c r="C15439" s="3">
        <v>45827</v>
      </c>
      <c r="D15439">
        <v>26</v>
      </c>
      <c r="E15439" s="9" t="str">
        <f>IF(Tableau2[[#This Row],[Project]]="","pas de projet",Tableau2[[#This Row],[Project]])</f>
        <v>0DC376</v>
      </c>
      <c r="F15439" s="9">
        <f>MONTH(Tableau2[[#This Row],[Date]])</f>
        <v>6</v>
      </c>
      <c r="G15439" s="9">
        <f>YEAR(Tableau2[[#This Row],[Date]])</f>
        <v>2025</v>
      </c>
      <c r="H15439" s="9">
        <f>_xlfn.ISOWEEKNUM(Tableau2[[#This Row],[Date]])</f>
        <v>25</v>
      </c>
    </row>
    <row r="15440" spans="1:8" hidden="1" x14ac:dyDescent="0.25">
      <c r="B15440">
        <f t="shared" ref="B15440:B15445" si="711">111111+1</f>
        <v>111112</v>
      </c>
      <c r="C15440" s="3">
        <v>45827</v>
      </c>
      <c r="D15440">
        <v>8</v>
      </c>
      <c r="E15440" s="9" t="str">
        <f>IF(Tableau2[[#This Row],[Project]]="","pas de projet",Tableau2[[#This Row],[Project]])</f>
        <v>pas de projet</v>
      </c>
      <c r="F15440" s="9">
        <f>MONTH(Tableau2[[#This Row],[Date]])</f>
        <v>6</v>
      </c>
      <c r="G15440" s="9">
        <f>YEAR(Tableau2[[#This Row],[Date]])</f>
        <v>2025</v>
      </c>
      <c r="H15440" s="9">
        <f>_xlfn.ISOWEEKNUM(Tableau2[[#This Row],[Date]])</f>
        <v>25</v>
      </c>
    </row>
    <row r="15441" spans="1:8" hidden="1" x14ac:dyDescent="0.25">
      <c r="B15441">
        <f t="shared" si="711"/>
        <v>111112</v>
      </c>
      <c r="C15441" s="3">
        <v>45827</v>
      </c>
      <c r="D15441">
        <v>8</v>
      </c>
      <c r="E15441" s="9" t="str">
        <f>IF(Tableau2[[#This Row],[Project]]="","pas de projet",Tableau2[[#This Row],[Project]])</f>
        <v>pas de projet</v>
      </c>
      <c r="F15441" s="9">
        <f>MONTH(Tableau2[[#This Row],[Date]])</f>
        <v>6</v>
      </c>
      <c r="G15441" s="9">
        <f>YEAR(Tableau2[[#This Row],[Date]])</f>
        <v>2025</v>
      </c>
      <c r="H15441" s="9">
        <f>_xlfn.ISOWEEKNUM(Tableau2[[#This Row],[Date]])</f>
        <v>25</v>
      </c>
    </row>
    <row r="15442" spans="1:8" hidden="1" x14ac:dyDescent="0.25">
      <c r="B15442">
        <f t="shared" si="711"/>
        <v>111112</v>
      </c>
      <c r="C15442" s="3">
        <v>45827</v>
      </c>
      <c r="D15442">
        <v>8</v>
      </c>
      <c r="E15442" s="9" t="str">
        <f>IF(Tableau2[[#This Row],[Project]]="","pas de projet",Tableau2[[#This Row],[Project]])</f>
        <v>pas de projet</v>
      </c>
      <c r="F15442" s="9">
        <f>MONTH(Tableau2[[#This Row],[Date]])</f>
        <v>6</v>
      </c>
      <c r="G15442" s="9">
        <f>YEAR(Tableau2[[#This Row],[Date]])</f>
        <v>2025</v>
      </c>
      <c r="H15442" s="9">
        <f>_xlfn.ISOWEEKNUM(Tableau2[[#This Row],[Date]])</f>
        <v>25</v>
      </c>
    </row>
    <row r="15443" spans="1:8" hidden="1" x14ac:dyDescent="0.25">
      <c r="B15443">
        <f t="shared" si="711"/>
        <v>111112</v>
      </c>
      <c r="C15443" s="3">
        <v>45827</v>
      </c>
      <c r="D15443">
        <v>8</v>
      </c>
      <c r="E15443" s="9" t="str">
        <f>IF(Tableau2[[#This Row],[Project]]="","pas de projet",Tableau2[[#This Row],[Project]])</f>
        <v>pas de projet</v>
      </c>
      <c r="F15443" s="9">
        <f>MONTH(Tableau2[[#This Row],[Date]])</f>
        <v>6</v>
      </c>
      <c r="G15443" s="9">
        <f>YEAR(Tableau2[[#This Row],[Date]])</f>
        <v>2025</v>
      </c>
      <c r="H15443" s="9">
        <f>_xlfn.ISOWEEKNUM(Tableau2[[#This Row],[Date]])</f>
        <v>25</v>
      </c>
    </row>
    <row r="15444" spans="1:8" hidden="1" x14ac:dyDescent="0.25">
      <c r="B15444">
        <f t="shared" si="711"/>
        <v>111112</v>
      </c>
      <c r="C15444" s="3">
        <v>45827</v>
      </c>
      <c r="D15444">
        <v>8</v>
      </c>
      <c r="E15444" s="9" t="str">
        <f>IF(Tableau2[[#This Row],[Project]]="","pas de projet",Tableau2[[#This Row],[Project]])</f>
        <v>pas de projet</v>
      </c>
      <c r="F15444" s="9">
        <f>MONTH(Tableau2[[#This Row],[Date]])</f>
        <v>6</v>
      </c>
      <c r="G15444" s="9">
        <f>YEAR(Tableau2[[#This Row],[Date]])</f>
        <v>2025</v>
      </c>
      <c r="H15444" s="9">
        <f>_xlfn.ISOWEEKNUM(Tableau2[[#This Row],[Date]])</f>
        <v>25</v>
      </c>
    </row>
    <row r="15445" spans="1:8" hidden="1" x14ac:dyDescent="0.25">
      <c r="B15445">
        <f t="shared" si="711"/>
        <v>111112</v>
      </c>
      <c r="C15445" s="3">
        <v>45827</v>
      </c>
      <c r="D15445">
        <v>8</v>
      </c>
      <c r="E15445" s="9" t="str">
        <f>IF(Tableau2[[#This Row],[Project]]="","pas de projet",Tableau2[[#This Row],[Project]])</f>
        <v>pas de projet</v>
      </c>
      <c r="F15445" s="9">
        <f>MONTH(Tableau2[[#This Row],[Date]])</f>
        <v>6</v>
      </c>
      <c r="G15445" s="9">
        <f>YEAR(Tableau2[[#This Row],[Date]])</f>
        <v>2025</v>
      </c>
      <c r="H15445" s="9">
        <f>_xlfn.ISOWEEKNUM(Tableau2[[#This Row],[Date]])</f>
        <v>25</v>
      </c>
    </row>
    <row r="15446" spans="1:8" hidden="1" x14ac:dyDescent="0.25">
      <c r="A15446" t="s">
        <v>8</v>
      </c>
      <c r="B15446">
        <v>4</v>
      </c>
      <c r="C15446" s="3">
        <v>45827</v>
      </c>
      <c r="D15446">
        <v>19</v>
      </c>
      <c r="E15446" s="9" t="str">
        <f>IF(Tableau2[[#This Row],[Project]]="","pas de projet",Tableau2[[#This Row],[Project]])</f>
        <v>Fara proiect</v>
      </c>
      <c r="F15446" s="9">
        <f>MONTH(Tableau2[[#This Row],[Date]])</f>
        <v>6</v>
      </c>
      <c r="G15446" s="9">
        <f>YEAR(Tableau2[[#This Row],[Date]])</f>
        <v>2025</v>
      </c>
      <c r="H15446" s="9">
        <f>_xlfn.ISOWEEKNUM(Tableau2[[#This Row],[Date]])</f>
        <v>25</v>
      </c>
    </row>
    <row r="15447" spans="1:8" hidden="1" x14ac:dyDescent="0.25">
      <c r="A15447" t="s">
        <v>8</v>
      </c>
      <c r="B15447">
        <f>1</f>
        <v>1</v>
      </c>
      <c r="C15447" s="3">
        <v>45827</v>
      </c>
      <c r="D15447">
        <v>18</v>
      </c>
      <c r="E15447" s="9" t="str">
        <f>IF(Tableau2[[#This Row],[Project]]="","pas de projet",Tableau2[[#This Row],[Project]])</f>
        <v>Fara proiect</v>
      </c>
      <c r="F15447" s="9">
        <f>MONTH(Tableau2[[#This Row],[Date]])</f>
        <v>6</v>
      </c>
      <c r="G15447" s="9">
        <f>YEAR(Tableau2[[#This Row],[Date]])</f>
        <v>2025</v>
      </c>
      <c r="H15447" s="9">
        <f>_xlfn.ISOWEEKNUM(Tableau2[[#This Row],[Date]])</f>
        <v>25</v>
      </c>
    </row>
    <row r="15448" spans="1:8" hidden="1" x14ac:dyDescent="0.25">
      <c r="A15448" t="s">
        <v>10</v>
      </c>
      <c r="B15448">
        <f>1</f>
        <v>1</v>
      </c>
      <c r="C15448" s="3">
        <v>45827</v>
      </c>
      <c r="D15448">
        <v>8</v>
      </c>
      <c r="E15448" s="9" t="str">
        <f>IF(Tableau2[[#This Row],[Project]]="","pas de projet",Tableau2[[#This Row],[Project]])</f>
        <v>0NC377</v>
      </c>
      <c r="F15448" s="9">
        <f>MONTH(Tableau2[[#This Row],[Date]])</f>
        <v>6</v>
      </c>
      <c r="G15448" s="9">
        <f>YEAR(Tableau2[[#This Row],[Date]])</f>
        <v>2025</v>
      </c>
      <c r="H15448" s="9">
        <f>_xlfn.ISOWEEKNUM(Tableau2[[#This Row],[Date]])</f>
        <v>25</v>
      </c>
    </row>
    <row r="15449" spans="1:8" hidden="1" x14ac:dyDescent="0.25">
      <c r="A15449" t="s">
        <v>10</v>
      </c>
      <c r="B15449">
        <f>1</f>
        <v>1</v>
      </c>
      <c r="C15449" s="3">
        <v>45827</v>
      </c>
      <c r="D15449">
        <v>13</v>
      </c>
      <c r="E15449" s="9" t="str">
        <f>IF(Tableau2[[#This Row],[Project]]="","pas de projet",Tableau2[[#This Row],[Project]])</f>
        <v>0NC377</v>
      </c>
      <c r="F15449" s="9">
        <f>MONTH(Tableau2[[#This Row],[Date]])</f>
        <v>6</v>
      </c>
      <c r="G15449" s="9">
        <f>YEAR(Tableau2[[#This Row],[Date]])</f>
        <v>2025</v>
      </c>
      <c r="H15449" s="9">
        <f>_xlfn.ISOWEEKNUM(Tableau2[[#This Row],[Date]])</f>
        <v>25</v>
      </c>
    </row>
    <row r="15450" spans="1:8" hidden="1" x14ac:dyDescent="0.25">
      <c r="A15450" t="s">
        <v>10</v>
      </c>
      <c r="B15450">
        <f>1</f>
        <v>1</v>
      </c>
      <c r="C15450" s="3">
        <v>45827</v>
      </c>
      <c r="D15450">
        <v>28</v>
      </c>
      <c r="E15450" s="9" t="str">
        <f>IF(Tableau2[[#This Row],[Project]]="","pas de projet",Tableau2[[#This Row],[Project]])</f>
        <v>0NC377</v>
      </c>
      <c r="F15450" s="9">
        <f>MONTH(Tableau2[[#This Row],[Date]])</f>
        <v>6</v>
      </c>
      <c r="G15450" s="9">
        <f>YEAR(Tableau2[[#This Row],[Date]])</f>
        <v>2025</v>
      </c>
      <c r="H15450" s="9">
        <f>_xlfn.ISOWEEKNUM(Tableau2[[#This Row],[Date]])</f>
        <v>25</v>
      </c>
    </row>
    <row r="15451" spans="1:8" hidden="1" x14ac:dyDescent="0.25">
      <c r="A15451" t="s">
        <v>10</v>
      </c>
      <c r="B15451">
        <f>1</f>
        <v>1</v>
      </c>
      <c r="C15451" s="3">
        <v>45827</v>
      </c>
      <c r="D15451">
        <v>28</v>
      </c>
      <c r="E15451" s="9" t="str">
        <f>IF(Tableau2[[#This Row],[Project]]="","pas de projet",Tableau2[[#This Row],[Project]])</f>
        <v>0NC377</v>
      </c>
      <c r="F15451" s="9">
        <f>MONTH(Tableau2[[#This Row],[Date]])</f>
        <v>6</v>
      </c>
      <c r="G15451" s="9">
        <f>YEAR(Tableau2[[#This Row],[Date]])</f>
        <v>2025</v>
      </c>
      <c r="H15451" s="9">
        <f>_xlfn.ISOWEEKNUM(Tableau2[[#This Row],[Date]])</f>
        <v>25</v>
      </c>
    </row>
    <row r="15452" spans="1:8" hidden="1" x14ac:dyDescent="0.25">
      <c r="A15452" t="s">
        <v>22</v>
      </c>
      <c r="B15452">
        <f>1</f>
        <v>1</v>
      </c>
      <c r="C15452" s="3">
        <v>45827</v>
      </c>
      <c r="D15452">
        <v>14</v>
      </c>
      <c r="E15452" s="9" t="str">
        <f>IF(Tableau2[[#This Row],[Project]]="","pas de projet",Tableau2[[#This Row],[Project]])</f>
        <v>0DC376</v>
      </c>
      <c r="F15452" s="9">
        <f>MONTH(Tableau2[[#This Row],[Date]])</f>
        <v>6</v>
      </c>
      <c r="G15452" s="9">
        <f>YEAR(Tableau2[[#This Row],[Date]])</f>
        <v>2025</v>
      </c>
      <c r="H15452" s="9">
        <f>_xlfn.ISOWEEKNUM(Tableau2[[#This Row],[Date]])</f>
        <v>25</v>
      </c>
    </row>
    <row r="15453" spans="1:8" hidden="1" x14ac:dyDescent="0.25">
      <c r="A15453" t="s">
        <v>40</v>
      </c>
      <c r="B15453">
        <f>1</f>
        <v>1</v>
      </c>
      <c r="C15453" s="3">
        <v>45827</v>
      </c>
      <c r="D15453">
        <v>35</v>
      </c>
      <c r="E15453" s="9" t="str">
        <f>IF(Tableau2[[#This Row],[Project]]="","pas de projet",Tableau2[[#This Row],[Project]])</f>
        <v>0SC376</v>
      </c>
      <c r="F15453" s="9">
        <f>MONTH(Tableau2[[#This Row],[Date]])</f>
        <v>6</v>
      </c>
      <c r="G15453" s="9">
        <f>YEAR(Tableau2[[#This Row],[Date]])</f>
        <v>2025</v>
      </c>
      <c r="H15453" s="9">
        <f>_xlfn.ISOWEEKNUM(Tableau2[[#This Row],[Date]])</f>
        <v>25</v>
      </c>
    </row>
    <row r="15454" spans="1:8" hidden="1" x14ac:dyDescent="0.25">
      <c r="B15454">
        <f>111111+1</f>
        <v>111112</v>
      </c>
      <c r="C15454" s="3">
        <v>45827</v>
      </c>
      <c r="D15454">
        <v>8</v>
      </c>
      <c r="E15454" s="9" t="str">
        <f>IF(Tableau2[[#This Row],[Project]]="","pas de projet",Tableau2[[#This Row],[Project]])</f>
        <v>pas de projet</v>
      </c>
      <c r="F15454" s="9">
        <f>MONTH(Tableau2[[#This Row],[Date]])</f>
        <v>6</v>
      </c>
      <c r="G15454" s="9">
        <f>YEAR(Tableau2[[#This Row],[Date]])</f>
        <v>2025</v>
      </c>
      <c r="H15454" s="9">
        <f>_xlfn.ISOWEEKNUM(Tableau2[[#This Row],[Date]])</f>
        <v>25</v>
      </c>
    </row>
    <row r="15455" spans="1:8" hidden="1" x14ac:dyDescent="0.25">
      <c r="A15455" t="s">
        <v>10</v>
      </c>
      <c r="B15455">
        <v>114</v>
      </c>
      <c r="C15455" s="3">
        <v>45824</v>
      </c>
      <c r="D15455">
        <v>8</v>
      </c>
      <c r="E15455" s="9" t="str">
        <f>IF(Tableau2[[#This Row],[Project]]="","pas de projet",Tableau2[[#This Row],[Project]])</f>
        <v>0NC377</v>
      </c>
      <c r="F15455" s="9">
        <f>MONTH(Tableau2[[#This Row],[Date]])</f>
        <v>6</v>
      </c>
      <c r="G15455" s="9">
        <f>YEAR(Tableau2[[#This Row],[Date]])</f>
        <v>2025</v>
      </c>
      <c r="H15455" s="9">
        <f>_xlfn.ISOWEEKNUM(Tableau2[[#This Row],[Date]])</f>
        <v>25</v>
      </c>
    </row>
    <row r="15456" spans="1:8" hidden="1" x14ac:dyDescent="0.25">
      <c r="A15456" t="s">
        <v>11</v>
      </c>
      <c r="B15456">
        <f t="shared" ref="B15456:B15458" si="712">111111+1</f>
        <v>111112</v>
      </c>
      <c r="C15456" s="3">
        <v>45827</v>
      </c>
      <c r="D15456">
        <v>2</v>
      </c>
      <c r="E15456" s="9" t="str">
        <f>IF(Tableau2[[#This Row],[Project]]="","pas de projet",Tableau2[[#This Row],[Project]])</f>
        <v>0NC376</v>
      </c>
      <c r="F15456" s="9">
        <f>MONTH(Tableau2[[#This Row],[Date]])</f>
        <v>6</v>
      </c>
      <c r="G15456" s="9">
        <f>YEAR(Tableau2[[#This Row],[Date]])</f>
        <v>2025</v>
      </c>
      <c r="H15456" s="9">
        <f>_xlfn.ISOWEEKNUM(Tableau2[[#This Row],[Date]])</f>
        <v>25</v>
      </c>
    </row>
    <row r="15457" spans="1:8" hidden="1" x14ac:dyDescent="0.25">
      <c r="A15457" t="s">
        <v>10</v>
      </c>
      <c r="B15457">
        <f t="shared" si="712"/>
        <v>111112</v>
      </c>
      <c r="C15457" s="3">
        <v>45827</v>
      </c>
      <c r="D15457">
        <v>3</v>
      </c>
      <c r="E15457" s="9" t="str">
        <f>IF(Tableau2[[#This Row],[Project]]="","pas de projet",Tableau2[[#This Row],[Project]])</f>
        <v>0NC377</v>
      </c>
      <c r="F15457" s="9">
        <f>MONTH(Tableau2[[#This Row],[Date]])</f>
        <v>6</v>
      </c>
      <c r="G15457" s="9">
        <f>YEAR(Tableau2[[#This Row],[Date]])</f>
        <v>2025</v>
      </c>
      <c r="H15457" s="9">
        <f>_xlfn.ISOWEEKNUM(Tableau2[[#This Row],[Date]])</f>
        <v>25</v>
      </c>
    </row>
    <row r="15458" spans="1:8" hidden="1" x14ac:dyDescent="0.25">
      <c r="A15458" t="s">
        <v>32</v>
      </c>
      <c r="B15458">
        <f t="shared" si="712"/>
        <v>111112</v>
      </c>
      <c r="C15458" s="3">
        <v>45827</v>
      </c>
      <c r="D15458">
        <v>3</v>
      </c>
      <c r="E15458" s="9" t="str">
        <f>IF(Tableau2[[#This Row],[Project]]="","pas de projet",Tableau2[[#This Row],[Project]])</f>
        <v>0NC378</v>
      </c>
      <c r="F15458" s="9">
        <f>MONTH(Tableau2[[#This Row],[Date]])</f>
        <v>6</v>
      </c>
      <c r="G15458" s="9">
        <f>YEAR(Tableau2[[#This Row],[Date]])</f>
        <v>2025</v>
      </c>
      <c r="H15458" s="9">
        <f>_xlfn.ISOWEEKNUM(Tableau2[[#This Row],[Date]])</f>
        <v>25</v>
      </c>
    </row>
    <row r="15459" spans="1:8" hidden="1" x14ac:dyDescent="0.25">
      <c r="A15459" t="s">
        <v>10</v>
      </c>
      <c r="B15459">
        <v>114</v>
      </c>
      <c r="C15459" s="3">
        <v>45821</v>
      </c>
      <c r="D15459">
        <v>11</v>
      </c>
      <c r="E15459" s="9" t="str">
        <f>IF(Tableau2[[#This Row],[Project]]="","pas de projet",Tableau2[[#This Row],[Project]])</f>
        <v>0NC377</v>
      </c>
      <c r="F15459" s="9">
        <f>MONTH(Tableau2[[#This Row],[Date]])</f>
        <v>6</v>
      </c>
      <c r="G15459" s="9">
        <f>YEAR(Tableau2[[#This Row],[Date]])</f>
        <v>2025</v>
      </c>
      <c r="H15459" s="9">
        <f>_xlfn.ISOWEEKNUM(Tableau2[[#This Row],[Date]])</f>
        <v>24</v>
      </c>
    </row>
    <row r="15460" spans="1:8" hidden="1" x14ac:dyDescent="0.25">
      <c r="A15460" t="s">
        <v>10</v>
      </c>
      <c r="B15460">
        <v>114</v>
      </c>
      <c r="C15460" s="3">
        <v>45826</v>
      </c>
      <c r="D15460">
        <v>12</v>
      </c>
      <c r="E15460" s="9" t="str">
        <f>IF(Tableau2[[#This Row],[Project]]="","pas de projet",Tableau2[[#This Row],[Project]])</f>
        <v>0NC377</v>
      </c>
      <c r="F15460" s="9">
        <f>MONTH(Tableau2[[#This Row],[Date]])</f>
        <v>6</v>
      </c>
      <c r="G15460" s="9">
        <f>YEAR(Tableau2[[#This Row],[Date]])</f>
        <v>2025</v>
      </c>
      <c r="H15460" s="9">
        <f>_xlfn.ISOWEEKNUM(Tableau2[[#This Row],[Date]])</f>
        <v>25</v>
      </c>
    </row>
    <row r="15461" spans="1:8" hidden="1" x14ac:dyDescent="0.25">
      <c r="A15461" t="s">
        <v>12</v>
      </c>
      <c r="B15461">
        <v>114</v>
      </c>
      <c r="C15461" s="3">
        <v>45826</v>
      </c>
      <c r="D15461">
        <v>32</v>
      </c>
      <c r="E15461" s="9" t="str">
        <f>IF(Tableau2[[#This Row],[Project]]="","pas de projet",Tableau2[[#This Row],[Project]])</f>
        <v>0DC377</v>
      </c>
      <c r="F15461" s="9">
        <f>MONTH(Tableau2[[#This Row],[Date]])</f>
        <v>6</v>
      </c>
      <c r="G15461" s="9">
        <f>YEAR(Tableau2[[#This Row],[Date]])</f>
        <v>2025</v>
      </c>
      <c r="H15461" s="9">
        <f>_xlfn.ISOWEEKNUM(Tableau2[[#This Row],[Date]])</f>
        <v>25</v>
      </c>
    </row>
    <row r="15462" spans="1:8" hidden="1" x14ac:dyDescent="0.25">
      <c r="A15462" t="s">
        <v>11</v>
      </c>
      <c r="B15462">
        <v>114</v>
      </c>
      <c r="C15462" s="3">
        <v>45826</v>
      </c>
      <c r="D15462">
        <v>20</v>
      </c>
      <c r="E15462" s="9" t="str">
        <f>IF(Tableau2[[#This Row],[Project]]="","pas de projet",Tableau2[[#This Row],[Project]])</f>
        <v>0NC376</v>
      </c>
      <c r="F15462" s="9">
        <f>MONTH(Tableau2[[#This Row],[Date]])</f>
        <v>6</v>
      </c>
      <c r="G15462" s="9">
        <f>YEAR(Tableau2[[#This Row],[Date]])</f>
        <v>2025</v>
      </c>
      <c r="H15462" s="9">
        <f>_xlfn.ISOWEEKNUM(Tableau2[[#This Row],[Date]])</f>
        <v>25</v>
      </c>
    </row>
    <row r="15463" spans="1:8" hidden="1" x14ac:dyDescent="0.25">
      <c r="A15463" t="s">
        <v>10</v>
      </c>
      <c r="B15463">
        <v>114</v>
      </c>
      <c r="C15463" s="3">
        <v>45826</v>
      </c>
      <c r="D15463">
        <v>20</v>
      </c>
      <c r="E15463" s="9" t="str">
        <f>IF(Tableau2[[#This Row],[Project]]="","pas de projet",Tableau2[[#This Row],[Project]])</f>
        <v>0NC377</v>
      </c>
      <c r="F15463" s="9">
        <f>MONTH(Tableau2[[#This Row],[Date]])</f>
        <v>6</v>
      </c>
      <c r="G15463" s="9">
        <f>YEAR(Tableau2[[#This Row],[Date]])</f>
        <v>2025</v>
      </c>
      <c r="H15463" s="9">
        <f>_xlfn.ISOWEEKNUM(Tableau2[[#This Row],[Date]])</f>
        <v>25</v>
      </c>
    </row>
    <row r="15464" spans="1:8" hidden="1" x14ac:dyDescent="0.25">
      <c r="A15464" t="s">
        <v>10</v>
      </c>
      <c r="B15464">
        <v>114</v>
      </c>
      <c r="C15464" s="3">
        <v>45827</v>
      </c>
      <c r="D15464">
        <v>12</v>
      </c>
      <c r="E15464" s="9" t="str">
        <f>IF(Tableau2[[#This Row],[Project]]="","pas de projet",Tableau2[[#This Row],[Project]])</f>
        <v>0NC377</v>
      </c>
      <c r="F15464" s="9">
        <f>MONTH(Tableau2[[#This Row],[Date]])</f>
        <v>6</v>
      </c>
      <c r="G15464" s="9">
        <f>YEAR(Tableau2[[#This Row],[Date]])</f>
        <v>2025</v>
      </c>
      <c r="H15464" s="9">
        <f>_xlfn.ISOWEEKNUM(Tableau2[[#This Row],[Date]])</f>
        <v>25</v>
      </c>
    </row>
    <row r="15465" spans="1:8" hidden="1" x14ac:dyDescent="0.25">
      <c r="A15465" t="s">
        <v>12</v>
      </c>
      <c r="B15465">
        <v>114</v>
      </c>
      <c r="C15465" s="3">
        <v>45827</v>
      </c>
      <c r="D15465">
        <v>32</v>
      </c>
      <c r="E15465" s="9" t="str">
        <f>IF(Tableau2[[#This Row],[Project]]="","pas de projet",Tableau2[[#This Row],[Project]])</f>
        <v>0DC377</v>
      </c>
      <c r="F15465" s="9">
        <f>MONTH(Tableau2[[#This Row],[Date]])</f>
        <v>6</v>
      </c>
      <c r="G15465" s="9">
        <f>YEAR(Tableau2[[#This Row],[Date]])</f>
        <v>2025</v>
      </c>
      <c r="H15465" s="9">
        <f>_xlfn.ISOWEEKNUM(Tableau2[[#This Row],[Date]])</f>
        <v>25</v>
      </c>
    </row>
    <row r="15466" spans="1:8" hidden="1" x14ac:dyDescent="0.25">
      <c r="A15466" t="s">
        <v>10</v>
      </c>
      <c r="B15466">
        <v>114</v>
      </c>
      <c r="C15466" s="3">
        <v>45827</v>
      </c>
      <c r="D15466">
        <v>20</v>
      </c>
      <c r="E15466" s="9" t="str">
        <f>IF(Tableau2[[#This Row],[Project]]="","pas de projet",Tableau2[[#This Row],[Project]])</f>
        <v>0NC377</v>
      </c>
      <c r="F15466" s="9">
        <f>MONTH(Tableau2[[#This Row],[Date]])</f>
        <v>6</v>
      </c>
      <c r="G15466" s="9">
        <f>YEAR(Tableau2[[#This Row],[Date]])</f>
        <v>2025</v>
      </c>
      <c r="H15466" s="9">
        <f>_xlfn.ISOWEEKNUM(Tableau2[[#This Row],[Date]])</f>
        <v>25</v>
      </c>
    </row>
    <row r="15467" spans="1:8" hidden="1" x14ac:dyDescent="0.25">
      <c r="B15467">
        <f t="shared" ref="B15467:B15470" si="713">111111+1</f>
        <v>111112</v>
      </c>
      <c r="C15467" s="3">
        <v>45827</v>
      </c>
      <c r="D15467">
        <v>8</v>
      </c>
      <c r="E15467" s="9" t="str">
        <f>IF(Tableau2[[#This Row],[Project]]="","pas de projet",Tableau2[[#This Row],[Project]])</f>
        <v>pas de projet</v>
      </c>
      <c r="F15467" s="9">
        <f>MONTH(Tableau2[[#This Row],[Date]])</f>
        <v>6</v>
      </c>
      <c r="G15467" s="9">
        <f>YEAR(Tableau2[[#This Row],[Date]])</f>
        <v>2025</v>
      </c>
      <c r="H15467" s="9">
        <f>_xlfn.ISOWEEKNUM(Tableau2[[#This Row],[Date]])</f>
        <v>25</v>
      </c>
    </row>
    <row r="15468" spans="1:8" hidden="1" x14ac:dyDescent="0.25">
      <c r="B15468">
        <f t="shared" si="713"/>
        <v>111112</v>
      </c>
      <c r="C15468" s="3">
        <v>45827</v>
      </c>
      <c r="D15468">
        <v>0</v>
      </c>
      <c r="E15468" s="9" t="str">
        <f>IF(Tableau2[[#This Row],[Project]]="","pas de projet",Tableau2[[#This Row],[Project]])</f>
        <v>pas de projet</v>
      </c>
      <c r="F15468" s="9">
        <f>MONTH(Tableau2[[#This Row],[Date]])</f>
        <v>6</v>
      </c>
      <c r="G15468" s="9">
        <f>YEAR(Tableau2[[#This Row],[Date]])</f>
        <v>2025</v>
      </c>
      <c r="H15468" s="9">
        <f>_xlfn.ISOWEEKNUM(Tableau2[[#This Row],[Date]])</f>
        <v>25</v>
      </c>
    </row>
    <row r="15469" spans="1:8" hidden="1" x14ac:dyDescent="0.25">
      <c r="B15469">
        <f t="shared" si="713"/>
        <v>111112</v>
      </c>
      <c r="C15469" s="3">
        <v>45827</v>
      </c>
      <c r="D15469">
        <v>0</v>
      </c>
      <c r="E15469" s="9" t="str">
        <f>IF(Tableau2[[#This Row],[Project]]="","pas de projet",Tableau2[[#This Row],[Project]])</f>
        <v>pas de projet</v>
      </c>
      <c r="F15469" s="9">
        <f>MONTH(Tableau2[[#This Row],[Date]])</f>
        <v>6</v>
      </c>
      <c r="G15469" s="9">
        <f>YEAR(Tableau2[[#This Row],[Date]])</f>
        <v>2025</v>
      </c>
      <c r="H15469" s="9">
        <f>_xlfn.ISOWEEKNUM(Tableau2[[#This Row],[Date]])</f>
        <v>25</v>
      </c>
    </row>
    <row r="15470" spans="1:8" hidden="1" x14ac:dyDescent="0.25">
      <c r="B15470">
        <f t="shared" si="713"/>
        <v>111112</v>
      </c>
      <c r="C15470" s="3">
        <v>45827</v>
      </c>
      <c r="D15470">
        <v>0</v>
      </c>
      <c r="E15470" s="9" t="str">
        <f>IF(Tableau2[[#This Row],[Project]]="","pas de projet",Tableau2[[#This Row],[Project]])</f>
        <v>pas de projet</v>
      </c>
      <c r="F15470" s="9">
        <f>MONTH(Tableau2[[#This Row],[Date]])</f>
        <v>6</v>
      </c>
      <c r="G15470" s="9">
        <f>YEAR(Tableau2[[#This Row],[Date]])</f>
        <v>2025</v>
      </c>
      <c r="H15470" s="9">
        <f>_xlfn.ISOWEEKNUM(Tableau2[[#This Row],[Date]])</f>
        <v>25</v>
      </c>
    </row>
    <row r="15471" spans="1:8" hidden="1" x14ac:dyDescent="0.25">
      <c r="A15471" t="s">
        <v>32</v>
      </c>
      <c r="B15471">
        <v>7</v>
      </c>
      <c r="C15471" s="3">
        <v>45826</v>
      </c>
      <c r="D15471">
        <v>18</v>
      </c>
      <c r="E15471" s="9" t="str">
        <f>IF(Tableau2[[#This Row],[Project]]="","pas de projet",Tableau2[[#This Row],[Project]])</f>
        <v>0NC378</v>
      </c>
      <c r="F15471" s="9">
        <f>MONTH(Tableau2[[#This Row],[Date]])</f>
        <v>6</v>
      </c>
      <c r="G15471" s="9">
        <f>YEAR(Tableau2[[#This Row],[Date]])</f>
        <v>2025</v>
      </c>
      <c r="H15471" s="9">
        <f>_xlfn.ISOWEEKNUM(Tableau2[[#This Row],[Date]])</f>
        <v>25</v>
      </c>
    </row>
    <row r="15472" spans="1:8" hidden="1" x14ac:dyDescent="0.25">
      <c r="A15472" t="s">
        <v>22</v>
      </c>
      <c r="B15472">
        <v>7</v>
      </c>
      <c r="C15472" s="3">
        <v>45826</v>
      </c>
      <c r="D15472">
        <v>18</v>
      </c>
      <c r="E15472" s="9" t="str">
        <f>IF(Tableau2[[#This Row],[Project]]="","pas de projet",Tableau2[[#This Row],[Project]])</f>
        <v>0DC376</v>
      </c>
      <c r="F15472" s="9">
        <f>MONTH(Tableau2[[#This Row],[Date]])</f>
        <v>6</v>
      </c>
      <c r="G15472" s="9">
        <f>YEAR(Tableau2[[#This Row],[Date]])</f>
        <v>2025</v>
      </c>
      <c r="H15472" s="9">
        <f>_xlfn.ISOWEEKNUM(Tableau2[[#This Row],[Date]])</f>
        <v>25</v>
      </c>
    </row>
    <row r="15473" spans="1:8" hidden="1" x14ac:dyDescent="0.25">
      <c r="A15473" t="s">
        <v>22</v>
      </c>
      <c r="B15473">
        <v>7</v>
      </c>
      <c r="C15473" s="3">
        <v>45826</v>
      </c>
      <c r="D15473">
        <v>28</v>
      </c>
      <c r="E15473" s="9" t="str">
        <f>IF(Tableau2[[#This Row],[Project]]="","pas de projet",Tableau2[[#This Row],[Project]])</f>
        <v>0DC376</v>
      </c>
      <c r="F15473" s="9">
        <f>MONTH(Tableau2[[#This Row],[Date]])</f>
        <v>6</v>
      </c>
      <c r="G15473" s="9">
        <f>YEAR(Tableau2[[#This Row],[Date]])</f>
        <v>2025</v>
      </c>
      <c r="H15473" s="9">
        <f>_xlfn.ISOWEEKNUM(Tableau2[[#This Row],[Date]])</f>
        <v>25</v>
      </c>
    </row>
    <row r="15474" spans="1:8" hidden="1" x14ac:dyDescent="0.25">
      <c r="A15474" t="s">
        <v>22</v>
      </c>
      <c r="B15474">
        <v>7</v>
      </c>
      <c r="C15474" s="3">
        <v>45826</v>
      </c>
      <c r="D15474">
        <v>28</v>
      </c>
      <c r="E15474" s="9" t="str">
        <f>IF(Tableau2[[#This Row],[Project]]="","pas de projet",Tableau2[[#This Row],[Project]])</f>
        <v>0DC376</v>
      </c>
      <c r="F15474" s="9">
        <f>MONTH(Tableau2[[#This Row],[Date]])</f>
        <v>6</v>
      </c>
      <c r="G15474" s="9">
        <f>YEAR(Tableau2[[#This Row],[Date]])</f>
        <v>2025</v>
      </c>
      <c r="H15474" s="9">
        <f>_xlfn.ISOWEEKNUM(Tableau2[[#This Row],[Date]])</f>
        <v>25</v>
      </c>
    </row>
    <row r="15475" spans="1:8" hidden="1" x14ac:dyDescent="0.25">
      <c r="A15475" t="s">
        <v>12</v>
      </c>
      <c r="B15475">
        <v>7</v>
      </c>
      <c r="C15475" s="3">
        <v>45826</v>
      </c>
      <c r="D15475">
        <v>18</v>
      </c>
      <c r="E15475" s="9" t="str">
        <f>IF(Tableau2[[#This Row],[Project]]="","pas de projet",Tableau2[[#This Row],[Project]])</f>
        <v>0DC377</v>
      </c>
      <c r="F15475" s="9">
        <f>MONTH(Tableau2[[#This Row],[Date]])</f>
        <v>6</v>
      </c>
      <c r="G15475" s="9">
        <f>YEAR(Tableau2[[#This Row],[Date]])</f>
        <v>2025</v>
      </c>
      <c r="H15475" s="9">
        <f>_xlfn.ISOWEEKNUM(Tableau2[[#This Row],[Date]])</f>
        <v>25</v>
      </c>
    </row>
    <row r="15476" spans="1:8" hidden="1" x14ac:dyDescent="0.25">
      <c r="A15476" t="s">
        <v>22</v>
      </c>
      <c r="B15476">
        <v>7</v>
      </c>
      <c r="C15476" s="3">
        <v>45826</v>
      </c>
      <c r="D15476">
        <v>24</v>
      </c>
      <c r="E15476" s="9" t="str">
        <f>IF(Tableau2[[#This Row],[Project]]="","pas de projet",Tableau2[[#This Row],[Project]])</f>
        <v>0DC376</v>
      </c>
      <c r="F15476" s="9">
        <f>MONTH(Tableau2[[#This Row],[Date]])</f>
        <v>6</v>
      </c>
      <c r="G15476" s="9">
        <f>YEAR(Tableau2[[#This Row],[Date]])</f>
        <v>2025</v>
      </c>
      <c r="H15476" s="9">
        <f>_xlfn.ISOWEEKNUM(Tableau2[[#This Row],[Date]])</f>
        <v>25</v>
      </c>
    </row>
    <row r="15477" spans="1:8" hidden="1" x14ac:dyDescent="0.25">
      <c r="B15477">
        <v>111</v>
      </c>
      <c r="C15477" s="3">
        <v>45814</v>
      </c>
      <c r="D15477">
        <v>8</v>
      </c>
      <c r="E15477" s="9" t="str">
        <f>IF(Tableau2[[#This Row],[Project]]="","pas de projet",Tableau2[[#This Row],[Project]])</f>
        <v>pas de projet</v>
      </c>
      <c r="F15477" s="9">
        <f>MONTH(Tableau2[[#This Row],[Date]])</f>
        <v>6</v>
      </c>
      <c r="G15477" s="9">
        <f>YEAR(Tableau2[[#This Row],[Date]])</f>
        <v>2025</v>
      </c>
      <c r="H15477" s="9">
        <f>_xlfn.ISOWEEKNUM(Tableau2[[#This Row],[Date]])</f>
        <v>23</v>
      </c>
    </row>
    <row r="15478" spans="1:8" hidden="1" x14ac:dyDescent="0.25">
      <c r="B15478">
        <v>111</v>
      </c>
      <c r="C15478" s="3">
        <v>45814</v>
      </c>
      <c r="D15478">
        <v>8</v>
      </c>
      <c r="E15478" s="9" t="str">
        <f>IF(Tableau2[[#This Row],[Project]]="","pas de projet",Tableau2[[#This Row],[Project]])</f>
        <v>pas de projet</v>
      </c>
      <c r="F15478" s="9">
        <f>MONTH(Tableau2[[#This Row],[Date]])</f>
        <v>6</v>
      </c>
      <c r="G15478" s="9">
        <f>YEAR(Tableau2[[#This Row],[Date]])</f>
        <v>2025</v>
      </c>
      <c r="H15478" s="9">
        <f>_xlfn.ISOWEEKNUM(Tableau2[[#This Row],[Date]])</f>
        <v>23</v>
      </c>
    </row>
    <row r="15479" spans="1:8" hidden="1" x14ac:dyDescent="0.25">
      <c r="B15479">
        <v>111</v>
      </c>
      <c r="C15479" s="3">
        <v>45814</v>
      </c>
      <c r="D15479">
        <v>8</v>
      </c>
      <c r="E15479" s="9" t="str">
        <f>IF(Tableau2[[#This Row],[Project]]="","pas de projet",Tableau2[[#This Row],[Project]])</f>
        <v>pas de projet</v>
      </c>
      <c r="F15479" s="9">
        <f>MONTH(Tableau2[[#This Row],[Date]])</f>
        <v>6</v>
      </c>
      <c r="G15479" s="9">
        <f>YEAR(Tableau2[[#This Row],[Date]])</f>
        <v>2025</v>
      </c>
      <c r="H15479" s="9">
        <f>_xlfn.ISOWEEKNUM(Tableau2[[#This Row],[Date]])</f>
        <v>23</v>
      </c>
    </row>
    <row r="15480" spans="1:8" hidden="1" x14ac:dyDescent="0.25">
      <c r="B15480">
        <v>111</v>
      </c>
      <c r="C15480" s="3">
        <v>45814</v>
      </c>
      <c r="D15480">
        <v>8</v>
      </c>
      <c r="E15480" s="9" t="str">
        <f>IF(Tableau2[[#This Row],[Project]]="","pas de projet",Tableau2[[#This Row],[Project]])</f>
        <v>pas de projet</v>
      </c>
      <c r="F15480" s="9">
        <f>MONTH(Tableau2[[#This Row],[Date]])</f>
        <v>6</v>
      </c>
      <c r="G15480" s="9">
        <f>YEAR(Tableau2[[#This Row],[Date]])</f>
        <v>2025</v>
      </c>
      <c r="H15480" s="9">
        <f>_xlfn.ISOWEEKNUM(Tableau2[[#This Row],[Date]])</f>
        <v>23</v>
      </c>
    </row>
    <row r="15481" spans="1:8" hidden="1" x14ac:dyDescent="0.25">
      <c r="B15481">
        <v>111</v>
      </c>
      <c r="C15481" s="3">
        <v>45814</v>
      </c>
      <c r="D15481">
        <v>0</v>
      </c>
      <c r="E15481" s="9" t="str">
        <f>IF(Tableau2[[#This Row],[Project]]="","pas de projet",Tableau2[[#This Row],[Project]])</f>
        <v>pas de projet</v>
      </c>
      <c r="F15481" s="9">
        <f>MONTH(Tableau2[[#This Row],[Date]])</f>
        <v>6</v>
      </c>
      <c r="G15481" s="9">
        <f>YEAR(Tableau2[[#This Row],[Date]])</f>
        <v>2025</v>
      </c>
      <c r="H15481" s="9">
        <f>_xlfn.ISOWEEKNUM(Tableau2[[#This Row],[Date]])</f>
        <v>23</v>
      </c>
    </row>
    <row r="15482" spans="1:8" hidden="1" x14ac:dyDescent="0.25">
      <c r="B15482">
        <v>111</v>
      </c>
      <c r="C15482" s="3">
        <v>45814</v>
      </c>
      <c r="D15482">
        <v>0</v>
      </c>
      <c r="E15482" s="9" t="str">
        <f>IF(Tableau2[[#This Row],[Project]]="","pas de projet",Tableau2[[#This Row],[Project]])</f>
        <v>pas de projet</v>
      </c>
      <c r="F15482" s="9">
        <f>MONTH(Tableau2[[#This Row],[Date]])</f>
        <v>6</v>
      </c>
      <c r="G15482" s="9">
        <f>YEAR(Tableau2[[#This Row],[Date]])</f>
        <v>2025</v>
      </c>
      <c r="H15482" s="9">
        <f>_xlfn.ISOWEEKNUM(Tableau2[[#This Row],[Date]])</f>
        <v>23</v>
      </c>
    </row>
    <row r="15483" spans="1:8" hidden="1" x14ac:dyDescent="0.25">
      <c r="B15483">
        <v>111</v>
      </c>
      <c r="C15483" s="3">
        <v>45814</v>
      </c>
      <c r="D15483">
        <v>0</v>
      </c>
      <c r="E15483" s="9" t="str">
        <f>IF(Tableau2[[#This Row],[Project]]="","pas de projet",Tableau2[[#This Row],[Project]])</f>
        <v>pas de projet</v>
      </c>
      <c r="F15483" s="9">
        <f>MONTH(Tableau2[[#This Row],[Date]])</f>
        <v>6</v>
      </c>
      <c r="G15483" s="9">
        <f>YEAR(Tableau2[[#This Row],[Date]])</f>
        <v>2025</v>
      </c>
      <c r="H15483" s="9">
        <f>_xlfn.ISOWEEKNUM(Tableau2[[#This Row],[Date]])</f>
        <v>23</v>
      </c>
    </row>
    <row r="15484" spans="1:8" hidden="1" x14ac:dyDescent="0.25">
      <c r="B15484">
        <v>111</v>
      </c>
      <c r="C15484" s="3">
        <v>45814</v>
      </c>
      <c r="D15484">
        <v>8</v>
      </c>
      <c r="E15484" s="9" t="str">
        <f>IF(Tableau2[[#This Row],[Project]]="","pas de projet",Tableau2[[#This Row],[Project]])</f>
        <v>pas de projet</v>
      </c>
      <c r="F15484" s="9">
        <f>MONTH(Tableau2[[#This Row],[Date]])</f>
        <v>6</v>
      </c>
      <c r="G15484" s="9">
        <f>YEAR(Tableau2[[#This Row],[Date]])</f>
        <v>2025</v>
      </c>
      <c r="H15484" s="9">
        <f>_xlfn.ISOWEEKNUM(Tableau2[[#This Row],[Date]])</f>
        <v>23</v>
      </c>
    </row>
    <row r="15485" spans="1:8" hidden="1" x14ac:dyDescent="0.25">
      <c r="B15485">
        <v>111</v>
      </c>
      <c r="C15485" s="3">
        <v>45814</v>
      </c>
      <c r="D15485">
        <v>8</v>
      </c>
      <c r="E15485" s="9" t="str">
        <f>IF(Tableau2[[#This Row],[Project]]="","pas de projet",Tableau2[[#This Row],[Project]])</f>
        <v>pas de projet</v>
      </c>
      <c r="F15485" s="9">
        <f>MONTH(Tableau2[[#This Row],[Date]])</f>
        <v>6</v>
      </c>
      <c r="G15485" s="9">
        <f>YEAR(Tableau2[[#This Row],[Date]])</f>
        <v>2025</v>
      </c>
      <c r="H15485" s="9">
        <f>_xlfn.ISOWEEKNUM(Tableau2[[#This Row],[Date]])</f>
        <v>23</v>
      </c>
    </row>
    <row r="15486" spans="1:8" hidden="1" x14ac:dyDescent="0.25">
      <c r="B15486">
        <v>111</v>
      </c>
      <c r="C15486" s="3">
        <v>45814</v>
      </c>
      <c r="D15486">
        <v>8</v>
      </c>
      <c r="E15486" s="9" t="str">
        <f>IF(Tableau2[[#This Row],[Project]]="","pas de projet",Tableau2[[#This Row],[Project]])</f>
        <v>pas de projet</v>
      </c>
      <c r="F15486" s="9">
        <f>MONTH(Tableau2[[#This Row],[Date]])</f>
        <v>6</v>
      </c>
      <c r="G15486" s="9">
        <f>YEAR(Tableau2[[#This Row],[Date]])</f>
        <v>2025</v>
      </c>
      <c r="H15486" s="9">
        <f>_xlfn.ISOWEEKNUM(Tableau2[[#This Row],[Date]])</f>
        <v>23</v>
      </c>
    </row>
    <row r="15487" spans="1:8" hidden="1" x14ac:dyDescent="0.25">
      <c r="B15487">
        <v>111</v>
      </c>
      <c r="C15487" s="3">
        <v>45814</v>
      </c>
      <c r="D15487">
        <v>8</v>
      </c>
      <c r="E15487" s="9" t="str">
        <f>IF(Tableau2[[#This Row],[Project]]="","pas de projet",Tableau2[[#This Row],[Project]])</f>
        <v>pas de projet</v>
      </c>
      <c r="F15487" s="9">
        <f>MONTH(Tableau2[[#This Row],[Date]])</f>
        <v>6</v>
      </c>
      <c r="G15487" s="9">
        <f>YEAR(Tableau2[[#This Row],[Date]])</f>
        <v>2025</v>
      </c>
      <c r="H15487" s="9">
        <f>_xlfn.ISOWEEKNUM(Tableau2[[#This Row],[Date]])</f>
        <v>23</v>
      </c>
    </row>
    <row r="15488" spans="1:8" hidden="1" x14ac:dyDescent="0.25">
      <c r="B15488">
        <v>111</v>
      </c>
      <c r="C15488" s="3">
        <v>45814</v>
      </c>
      <c r="D15488">
        <v>8</v>
      </c>
      <c r="E15488" s="9" t="str">
        <f>IF(Tableau2[[#This Row],[Project]]="","pas de projet",Tableau2[[#This Row],[Project]])</f>
        <v>pas de projet</v>
      </c>
      <c r="F15488" s="9">
        <f>MONTH(Tableau2[[#This Row],[Date]])</f>
        <v>6</v>
      </c>
      <c r="G15488" s="9">
        <f>YEAR(Tableau2[[#This Row],[Date]])</f>
        <v>2025</v>
      </c>
      <c r="H15488" s="9">
        <f>_xlfn.ISOWEEKNUM(Tableau2[[#This Row],[Date]])</f>
        <v>23</v>
      </c>
    </row>
    <row r="15489" spans="2:8" hidden="1" x14ac:dyDescent="0.25">
      <c r="B15489">
        <v>111</v>
      </c>
      <c r="C15489" s="3">
        <v>45814</v>
      </c>
      <c r="D15489">
        <v>8</v>
      </c>
      <c r="E15489" s="9" t="str">
        <f>IF(Tableau2[[#This Row],[Project]]="","pas de projet",Tableau2[[#This Row],[Project]])</f>
        <v>pas de projet</v>
      </c>
      <c r="F15489" s="9">
        <f>MONTH(Tableau2[[#This Row],[Date]])</f>
        <v>6</v>
      </c>
      <c r="G15489" s="9">
        <f>YEAR(Tableau2[[#This Row],[Date]])</f>
        <v>2025</v>
      </c>
      <c r="H15489" s="9">
        <f>_xlfn.ISOWEEKNUM(Tableau2[[#This Row],[Date]])</f>
        <v>23</v>
      </c>
    </row>
    <row r="15490" spans="2:8" hidden="1" x14ac:dyDescent="0.25">
      <c r="B15490">
        <f t="shared" ref="B15490:B15492" si="714">111111+1</f>
        <v>111112</v>
      </c>
      <c r="C15490" s="3">
        <v>45826</v>
      </c>
      <c r="D15490">
        <v>8</v>
      </c>
      <c r="E15490" s="9" t="str">
        <f>IF(Tableau2[[#This Row],[Project]]="","pas de projet",Tableau2[[#This Row],[Project]])</f>
        <v>pas de projet</v>
      </c>
      <c r="F15490" s="9">
        <f>MONTH(Tableau2[[#This Row],[Date]])</f>
        <v>6</v>
      </c>
      <c r="G15490" s="9">
        <f>YEAR(Tableau2[[#This Row],[Date]])</f>
        <v>2025</v>
      </c>
      <c r="H15490" s="9">
        <f>_xlfn.ISOWEEKNUM(Tableau2[[#This Row],[Date]])</f>
        <v>25</v>
      </c>
    </row>
    <row r="15491" spans="2:8" hidden="1" x14ac:dyDescent="0.25">
      <c r="B15491">
        <f t="shared" si="714"/>
        <v>111112</v>
      </c>
      <c r="C15491" s="3">
        <v>45827</v>
      </c>
      <c r="D15491">
        <v>8</v>
      </c>
      <c r="E15491" s="9" t="str">
        <f>IF(Tableau2[[#This Row],[Project]]="","pas de projet",Tableau2[[#This Row],[Project]])</f>
        <v>pas de projet</v>
      </c>
      <c r="F15491" s="9">
        <f>MONTH(Tableau2[[#This Row],[Date]])</f>
        <v>6</v>
      </c>
      <c r="G15491" s="9">
        <f>YEAR(Tableau2[[#This Row],[Date]])</f>
        <v>2025</v>
      </c>
      <c r="H15491" s="9">
        <f>_xlfn.ISOWEEKNUM(Tableau2[[#This Row],[Date]])</f>
        <v>25</v>
      </c>
    </row>
    <row r="15492" spans="2:8" hidden="1" x14ac:dyDescent="0.25">
      <c r="B15492">
        <f t="shared" si="714"/>
        <v>111112</v>
      </c>
      <c r="C15492" s="3">
        <v>45827</v>
      </c>
      <c r="D15492">
        <v>8</v>
      </c>
      <c r="E15492" s="9" t="str">
        <f>IF(Tableau2[[#This Row],[Project]]="","pas de projet",Tableau2[[#This Row],[Project]])</f>
        <v>pas de projet</v>
      </c>
      <c r="F15492" s="9">
        <f>MONTH(Tableau2[[#This Row],[Date]])</f>
        <v>6</v>
      </c>
      <c r="G15492" s="9">
        <f>YEAR(Tableau2[[#This Row],[Date]])</f>
        <v>2025</v>
      </c>
      <c r="H15492" s="9">
        <f>_xlfn.ISOWEEKNUM(Tableau2[[#This Row],[Date]])</f>
        <v>25</v>
      </c>
    </row>
    <row r="15493" spans="2:8" hidden="1" x14ac:dyDescent="0.25">
      <c r="B15493">
        <v>111</v>
      </c>
      <c r="C15493" s="3">
        <v>45827</v>
      </c>
      <c r="D15493">
        <v>0</v>
      </c>
      <c r="E15493" s="9" t="str">
        <f>IF(Tableau2[[#This Row],[Project]]="","pas de projet",Tableau2[[#This Row],[Project]])</f>
        <v>pas de projet</v>
      </c>
      <c r="F15493" s="9">
        <f>MONTH(Tableau2[[#This Row],[Date]])</f>
        <v>6</v>
      </c>
      <c r="G15493" s="9">
        <f>YEAR(Tableau2[[#This Row],[Date]])</f>
        <v>2025</v>
      </c>
      <c r="H15493" s="9">
        <f>_xlfn.ISOWEEKNUM(Tableau2[[#This Row],[Date]])</f>
        <v>25</v>
      </c>
    </row>
    <row r="15494" spans="2:8" hidden="1" x14ac:dyDescent="0.25">
      <c r="B15494">
        <v>111</v>
      </c>
      <c r="C15494" s="3">
        <v>45827</v>
      </c>
      <c r="D15494">
        <v>8</v>
      </c>
      <c r="E15494" s="9" t="str">
        <f>IF(Tableau2[[#This Row],[Project]]="","pas de projet",Tableau2[[#This Row],[Project]])</f>
        <v>pas de projet</v>
      </c>
      <c r="F15494" s="9">
        <f>MONTH(Tableau2[[#This Row],[Date]])</f>
        <v>6</v>
      </c>
      <c r="G15494" s="9">
        <f>YEAR(Tableau2[[#This Row],[Date]])</f>
        <v>2025</v>
      </c>
      <c r="H15494" s="9">
        <f>_xlfn.ISOWEEKNUM(Tableau2[[#This Row],[Date]])</f>
        <v>25</v>
      </c>
    </row>
    <row r="15495" spans="2:8" hidden="1" x14ac:dyDescent="0.25">
      <c r="B15495">
        <v>111</v>
      </c>
      <c r="C15495" s="3">
        <v>45827</v>
      </c>
      <c r="D15495">
        <v>8</v>
      </c>
      <c r="E15495" s="9" t="str">
        <f>IF(Tableau2[[#This Row],[Project]]="","pas de projet",Tableau2[[#This Row],[Project]])</f>
        <v>pas de projet</v>
      </c>
      <c r="F15495" s="9">
        <f>MONTH(Tableau2[[#This Row],[Date]])</f>
        <v>6</v>
      </c>
      <c r="G15495" s="9">
        <f>YEAR(Tableau2[[#This Row],[Date]])</f>
        <v>2025</v>
      </c>
      <c r="H15495" s="9">
        <f>_xlfn.ISOWEEKNUM(Tableau2[[#This Row],[Date]])</f>
        <v>25</v>
      </c>
    </row>
    <row r="15496" spans="2:8" hidden="1" x14ac:dyDescent="0.25">
      <c r="B15496">
        <v>111</v>
      </c>
      <c r="C15496" s="3">
        <v>45827</v>
      </c>
      <c r="D15496">
        <v>8</v>
      </c>
      <c r="E15496" s="9" t="str">
        <f>IF(Tableau2[[#This Row],[Project]]="","pas de projet",Tableau2[[#This Row],[Project]])</f>
        <v>pas de projet</v>
      </c>
      <c r="F15496" s="9">
        <f>MONTH(Tableau2[[#This Row],[Date]])</f>
        <v>6</v>
      </c>
      <c r="G15496" s="9">
        <f>YEAR(Tableau2[[#This Row],[Date]])</f>
        <v>2025</v>
      </c>
      <c r="H15496" s="9">
        <f>_xlfn.ISOWEEKNUM(Tableau2[[#This Row],[Date]])</f>
        <v>25</v>
      </c>
    </row>
    <row r="15497" spans="2:8" hidden="1" x14ac:dyDescent="0.25">
      <c r="B15497">
        <v>111</v>
      </c>
      <c r="C15497" s="3">
        <v>45827</v>
      </c>
      <c r="D15497">
        <v>8</v>
      </c>
      <c r="E15497" s="9" t="str">
        <f>IF(Tableau2[[#This Row],[Project]]="","pas de projet",Tableau2[[#This Row],[Project]])</f>
        <v>pas de projet</v>
      </c>
      <c r="F15497" s="9">
        <f>MONTH(Tableau2[[#This Row],[Date]])</f>
        <v>6</v>
      </c>
      <c r="G15497" s="9">
        <f>YEAR(Tableau2[[#This Row],[Date]])</f>
        <v>2025</v>
      </c>
      <c r="H15497" s="9">
        <f>_xlfn.ISOWEEKNUM(Tableau2[[#This Row],[Date]])</f>
        <v>25</v>
      </c>
    </row>
    <row r="15498" spans="2:8" hidden="1" x14ac:dyDescent="0.25">
      <c r="B15498">
        <v>111</v>
      </c>
      <c r="C15498" s="3">
        <v>45827</v>
      </c>
      <c r="D15498">
        <v>1</v>
      </c>
      <c r="E15498" s="9" t="str">
        <f>IF(Tableau2[[#This Row],[Project]]="","pas de projet",Tableau2[[#This Row],[Project]])</f>
        <v>pas de projet</v>
      </c>
      <c r="F15498" s="9">
        <f>MONTH(Tableau2[[#This Row],[Date]])</f>
        <v>6</v>
      </c>
      <c r="G15498" s="9">
        <f>YEAR(Tableau2[[#This Row],[Date]])</f>
        <v>2025</v>
      </c>
      <c r="H15498" s="9">
        <f>_xlfn.ISOWEEKNUM(Tableau2[[#This Row],[Date]])</f>
        <v>25</v>
      </c>
    </row>
    <row r="15499" spans="2:8" hidden="1" x14ac:dyDescent="0.25">
      <c r="B15499">
        <v>111</v>
      </c>
      <c r="C15499" s="3">
        <v>45827</v>
      </c>
      <c r="D15499">
        <v>8</v>
      </c>
      <c r="E15499" s="9" t="str">
        <f>IF(Tableau2[[#This Row],[Project]]="","pas de projet",Tableau2[[#This Row],[Project]])</f>
        <v>pas de projet</v>
      </c>
      <c r="F15499" s="9">
        <f>MONTH(Tableau2[[#This Row],[Date]])</f>
        <v>6</v>
      </c>
      <c r="G15499" s="9">
        <f>YEAR(Tableau2[[#This Row],[Date]])</f>
        <v>2025</v>
      </c>
      <c r="H15499" s="9">
        <f>_xlfn.ISOWEEKNUM(Tableau2[[#This Row],[Date]])</f>
        <v>25</v>
      </c>
    </row>
    <row r="15500" spans="2:8" hidden="1" x14ac:dyDescent="0.25">
      <c r="B15500">
        <v>111</v>
      </c>
      <c r="C15500" s="3">
        <v>45827</v>
      </c>
      <c r="D15500">
        <v>8</v>
      </c>
      <c r="E15500" s="9" t="str">
        <f>IF(Tableau2[[#This Row],[Project]]="","pas de projet",Tableau2[[#This Row],[Project]])</f>
        <v>pas de projet</v>
      </c>
      <c r="F15500" s="9">
        <f>MONTH(Tableau2[[#This Row],[Date]])</f>
        <v>6</v>
      </c>
      <c r="G15500" s="9">
        <f>YEAR(Tableau2[[#This Row],[Date]])</f>
        <v>2025</v>
      </c>
      <c r="H15500" s="9">
        <f>_xlfn.ISOWEEKNUM(Tableau2[[#This Row],[Date]])</f>
        <v>25</v>
      </c>
    </row>
    <row r="15501" spans="2:8" hidden="1" x14ac:dyDescent="0.25">
      <c r="B15501">
        <v>111</v>
      </c>
      <c r="C15501" s="3">
        <v>45827</v>
      </c>
      <c r="D15501">
        <v>8</v>
      </c>
      <c r="E15501" s="9" t="str">
        <f>IF(Tableau2[[#This Row],[Project]]="","pas de projet",Tableau2[[#This Row],[Project]])</f>
        <v>pas de projet</v>
      </c>
      <c r="F15501" s="9">
        <f>MONTH(Tableau2[[#This Row],[Date]])</f>
        <v>6</v>
      </c>
      <c r="G15501" s="9">
        <f>YEAR(Tableau2[[#This Row],[Date]])</f>
        <v>2025</v>
      </c>
      <c r="H15501" s="9">
        <f>_xlfn.ISOWEEKNUM(Tableau2[[#This Row],[Date]])</f>
        <v>25</v>
      </c>
    </row>
    <row r="15502" spans="2:8" hidden="1" x14ac:dyDescent="0.25">
      <c r="B15502">
        <v>111</v>
      </c>
      <c r="C15502" s="3">
        <v>45827</v>
      </c>
      <c r="D15502">
        <v>8</v>
      </c>
      <c r="E15502" s="9" t="str">
        <f>IF(Tableau2[[#This Row],[Project]]="","pas de projet",Tableau2[[#This Row],[Project]])</f>
        <v>pas de projet</v>
      </c>
      <c r="F15502" s="9">
        <f>MONTH(Tableau2[[#This Row],[Date]])</f>
        <v>6</v>
      </c>
      <c r="G15502" s="9">
        <f>YEAR(Tableau2[[#This Row],[Date]])</f>
        <v>2025</v>
      </c>
      <c r="H15502" s="9">
        <f>_xlfn.ISOWEEKNUM(Tableau2[[#This Row],[Date]])</f>
        <v>25</v>
      </c>
    </row>
    <row r="15503" spans="2:8" hidden="1" x14ac:dyDescent="0.25">
      <c r="B15503">
        <v>111</v>
      </c>
      <c r="C15503" s="3">
        <v>45827</v>
      </c>
      <c r="D15503">
        <v>8</v>
      </c>
      <c r="E15503" s="9" t="str">
        <f>IF(Tableau2[[#This Row],[Project]]="","pas de projet",Tableau2[[#This Row],[Project]])</f>
        <v>pas de projet</v>
      </c>
      <c r="F15503" s="9">
        <f>MONTH(Tableau2[[#This Row],[Date]])</f>
        <v>6</v>
      </c>
      <c r="G15503" s="9">
        <f>YEAR(Tableau2[[#This Row],[Date]])</f>
        <v>2025</v>
      </c>
      <c r="H15503" s="9">
        <f>_xlfn.ISOWEEKNUM(Tableau2[[#This Row],[Date]])</f>
        <v>25</v>
      </c>
    </row>
    <row r="15504" spans="2:8" hidden="1" x14ac:dyDescent="0.25">
      <c r="B15504">
        <v>111</v>
      </c>
      <c r="C15504" s="3">
        <v>45827</v>
      </c>
      <c r="D15504">
        <v>8</v>
      </c>
      <c r="E15504" s="9" t="str">
        <f>IF(Tableau2[[#This Row],[Project]]="","pas de projet",Tableau2[[#This Row],[Project]])</f>
        <v>pas de projet</v>
      </c>
      <c r="F15504" s="9">
        <f>MONTH(Tableau2[[#This Row],[Date]])</f>
        <v>6</v>
      </c>
      <c r="G15504" s="9">
        <f>YEAR(Tableau2[[#This Row],[Date]])</f>
        <v>2025</v>
      </c>
      <c r="H15504" s="9">
        <f>_xlfn.ISOWEEKNUM(Tableau2[[#This Row],[Date]])</f>
        <v>25</v>
      </c>
    </row>
    <row r="15505" spans="1:8" hidden="1" x14ac:dyDescent="0.25">
      <c r="B15505">
        <v>111</v>
      </c>
      <c r="C15505" s="3">
        <v>45827</v>
      </c>
      <c r="D15505">
        <v>8</v>
      </c>
      <c r="E15505" s="9" t="str">
        <f>IF(Tableau2[[#This Row],[Project]]="","pas de projet",Tableau2[[#This Row],[Project]])</f>
        <v>pas de projet</v>
      </c>
      <c r="F15505" s="9">
        <f>MONTH(Tableau2[[#This Row],[Date]])</f>
        <v>6</v>
      </c>
      <c r="G15505" s="9">
        <f>YEAR(Tableau2[[#This Row],[Date]])</f>
        <v>2025</v>
      </c>
      <c r="H15505" s="9">
        <f>_xlfn.ISOWEEKNUM(Tableau2[[#This Row],[Date]])</f>
        <v>25</v>
      </c>
    </row>
    <row r="15506" spans="1:8" hidden="1" x14ac:dyDescent="0.25">
      <c r="B15506">
        <f t="shared" ref="B15506:B15508" si="715">111111+1</f>
        <v>111112</v>
      </c>
      <c r="C15506" s="3">
        <v>45827</v>
      </c>
      <c r="D15506">
        <v>8</v>
      </c>
      <c r="E15506" s="9" t="str">
        <f>IF(Tableau2[[#This Row],[Project]]="","pas de projet",Tableau2[[#This Row],[Project]])</f>
        <v>pas de projet</v>
      </c>
      <c r="F15506" s="9">
        <f>MONTH(Tableau2[[#This Row],[Date]])</f>
        <v>6</v>
      </c>
      <c r="G15506" s="9">
        <f>YEAR(Tableau2[[#This Row],[Date]])</f>
        <v>2025</v>
      </c>
      <c r="H15506" s="9">
        <f>_xlfn.ISOWEEKNUM(Tableau2[[#This Row],[Date]])</f>
        <v>25</v>
      </c>
    </row>
    <row r="15507" spans="1:8" hidden="1" x14ac:dyDescent="0.25">
      <c r="B15507">
        <f t="shared" si="715"/>
        <v>111112</v>
      </c>
      <c r="C15507" s="3">
        <v>45827</v>
      </c>
      <c r="D15507">
        <v>8</v>
      </c>
      <c r="E15507" s="9" t="str">
        <f>IF(Tableau2[[#This Row],[Project]]="","pas de projet",Tableau2[[#This Row],[Project]])</f>
        <v>pas de projet</v>
      </c>
      <c r="F15507" s="9">
        <f>MONTH(Tableau2[[#This Row],[Date]])</f>
        <v>6</v>
      </c>
      <c r="G15507" s="9">
        <f>YEAR(Tableau2[[#This Row],[Date]])</f>
        <v>2025</v>
      </c>
      <c r="H15507" s="9">
        <f>_xlfn.ISOWEEKNUM(Tableau2[[#This Row],[Date]])</f>
        <v>25</v>
      </c>
    </row>
    <row r="15508" spans="1:8" hidden="1" x14ac:dyDescent="0.25">
      <c r="B15508">
        <f t="shared" si="715"/>
        <v>111112</v>
      </c>
      <c r="C15508" s="3">
        <v>45826</v>
      </c>
      <c r="D15508">
        <v>8</v>
      </c>
      <c r="E15508" s="9" t="str">
        <f>IF(Tableau2[[#This Row],[Project]]="","pas de projet",Tableau2[[#This Row],[Project]])</f>
        <v>pas de projet</v>
      </c>
      <c r="F15508" s="9">
        <f>MONTH(Tableau2[[#This Row],[Date]])</f>
        <v>6</v>
      </c>
      <c r="G15508" s="9">
        <f>YEAR(Tableau2[[#This Row],[Date]])</f>
        <v>2025</v>
      </c>
      <c r="H15508" s="9">
        <f>_xlfn.ISOWEEKNUM(Tableau2[[#This Row],[Date]])</f>
        <v>25</v>
      </c>
    </row>
    <row r="15509" spans="1:8" hidden="1" x14ac:dyDescent="0.25">
      <c r="A15509" t="s">
        <v>12</v>
      </c>
      <c r="B15509">
        <v>5</v>
      </c>
      <c r="C15509" s="3">
        <v>45827</v>
      </c>
      <c r="D15509">
        <v>16</v>
      </c>
      <c r="E15509" s="9" t="str">
        <f>IF(Tableau2[[#This Row],[Project]]="","pas de projet",Tableau2[[#This Row],[Project]])</f>
        <v>0DC377</v>
      </c>
      <c r="F15509" s="9">
        <f>MONTH(Tableau2[[#This Row],[Date]])</f>
        <v>6</v>
      </c>
      <c r="G15509" s="9">
        <f>YEAR(Tableau2[[#This Row],[Date]])</f>
        <v>2025</v>
      </c>
      <c r="H15509" s="9">
        <f>_xlfn.ISOWEEKNUM(Tableau2[[#This Row],[Date]])</f>
        <v>25</v>
      </c>
    </row>
    <row r="15510" spans="1:8" hidden="1" x14ac:dyDescent="0.25">
      <c r="A15510" t="s">
        <v>13</v>
      </c>
      <c r="B15510">
        <v>5</v>
      </c>
      <c r="C15510" s="3">
        <v>45827</v>
      </c>
      <c r="D15510">
        <v>16</v>
      </c>
      <c r="E15510" s="9" t="str">
        <f>IF(Tableau2[[#This Row],[Project]]="","pas de projet",Tableau2[[#This Row],[Project]])</f>
        <v>0DC378</v>
      </c>
      <c r="F15510" s="9">
        <f>MONTH(Tableau2[[#This Row],[Date]])</f>
        <v>6</v>
      </c>
      <c r="G15510" s="9">
        <f>YEAR(Tableau2[[#This Row],[Date]])</f>
        <v>2025</v>
      </c>
      <c r="H15510" s="9">
        <f>_xlfn.ISOWEEKNUM(Tableau2[[#This Row],[Date]])</f>
        <v>25</v>
      </c>
    </row>
    <row r="15511" spans="1:8" hidden="1" x14ac:dyDescent="0.25">
      <c r="A15511" t="s">
        <v>8</v>
      </c>
      <c r="B15511">
        <v>5</v>
      </c>
      <c r="C15511" s="3">
        <v>45827</v>
      </c>
      <c r="D15511">
        <v>24</v>
      </c>
      <c r="E15511" s="9" t="str">
        <f>IF(Tableau2[[#This Row],[Project]]="","pas de projet",Tableau2[[#This Row],[Project]])</f>
        <v>Fara proiect</v>
      </c>
      <c r="F15511" s="9">
        <f>MONTH(Tableau2[[#This Row],[Date]])</f>
        <v>6</v>
      </c>
      <c r="G15511" s="9">
        <f>YEAR(Tableau2[[#This Row],[Date]])</f>
        <v>2025</v>
      </c>
      <c r="H15511" s="9">
        <f>_xlfn.ISOWEEKNUM(Tableau2[[#This Row],[Date]])</f>
        <v>25</v>
      </c>
    </row>
    <row r="15512" spans="1:8" hidden="1" x14ac:dyDescent="0.25">
      <c r="A15512" t="s">
        <v>12</v>
      </c>
      <c r="B15512">
        <v>5</v>
      </c>
      <c r="C15512" s="3">
        <v>45827</v>
      </c>
      <c r="D15512">
        <v>8</v>
      </c>
      <c r="E15512" s="9" t="str">
        <f>IF(Tableau2[[#This Row],[Project]]="","pas de projet",Tableau2[[#This Row],[Project]])</f>
        <v>0DC377</v>
      </c>
      <c r="F15512" s="9">
        <f>MONTH(Tableau2[[#This Row],[Date]])</f>
        <v>6</v>
      </c>
      <c r="G15512" s="9">
        <f>YEAR(Tableau2[[#This Row],[Date]])</f>
        <v>2025</v>
      </c>
      <c r="H15512" s="9">
        <f>_xlfn.ISOWEEKNUM(Tableau2[[#This Row],[Date]])</f>
        <v>25</v>
      </c>
    </row>
    <row r="15513" spans="1:8" hidden="1" x14ac:dyDescent="0.25">
      <c r="A15513" t="s">
        <v>22</v>
      </c>
      <c r="B15513">
        <v>5</v>
      </c>
      <c r="C15513" s="3">
        <v>45827</v>
      </c>
      <c r="D15513">
        <v>8</v>
      </c>
      <c r="E15513" s="9" t="str">
        <f>IF(Tableau2[[#This Row],[Project]]="","pas de projet",Tableau2[[#This Row],[Project]])</f>
        <v>0DC376</v>
      </c>
      <c r="F15513" s="9">
        <f>MONTH(Tableau2[[#This Row],[Date]])</f>
        <v>6</v>
      </c>
      <c r="G15513" s="9">
        <f>YEAR(Tableau2[[#This Row],[Date]])</f>
        <v>2025</v>
      </c>
      <c r="H15513" s="9">
        <f>_xlfn.ISOWEEKNUM(Tableau2[[#This Row],[Date]])</f>
        <v>25</v>
      </c>
    </row>
    <row r="15514" spans="1:8" hidden="1" x14ac:dyDescent="0.25">
      <c r="A15514" t="s">
        <v>11</v>
      </c>
      <c r="B15514">
        <f t="shared" ref="B15514:B15520" si="716">111111+1</f>
        <v>111112</v>
      </c>
      <c r="C15514" s="3">
        <v>45827</v>
      </c>
      <c r="D15514">
        <v>8</v>
      </c>
      <c r="E15514" s="9" t="str">
        <f>IF(Tableau2[[#This Row],[Project]]="","pas de projet",Tableau2[[#This Row],[Project]])</f>
        <v>0NC376</v>
      </c>
      <c r="F15514" s="9">
        <f>MONTH(Tableau2[[#This Row],[Date]])</f>
        <v>6</v>
      </c>
      <c r="G15514" s="9">
        <f>YEAR(Tableau2[[#This Row],[Date]])</f>
        <v>2025</v>
      </c>
      <c r="H15514" s="9">
        <f>_xlfn.ISOWEEKNUM(Tableau2[[#This Row],[Date]])</f>
        <v>25</v>
      </c>
    </row>
    <row r="15515" spans="1:8" hidden="1" x14ac:dyDescent="0.25">
      <c r="A15515" t="s">
        <v>11</v>
      </c>
      <c r="B15515">
        <f t="shared" si="716"/>
        <v>111112</v>
      </c>
      <c r="C15515" s="3">
        <v>45826</v>
      </c>
      <c r="D15515">
        <v>8</v>
      </c>
      <c r="E15515" s="9" t="str">
        <f>IF(Tableau2[[#This Row],[Project]]="","pas de projet",Tableau2[[#This Row],[Project]])</f>
        <v>0NC376</v>
      </c>
      <c r="F15515" s="9">
        <f>MONTH(Tableau2[[#This Row],[Date]])</f>
        <v>6</v>
      </c>
      <c r="G15515" s="9">
        <f>YEAR(Tableau2[[#This Row],[Date]])</f>
        <v>2025</v>
      </c>
      <c r="H15515" s="9">
        <f>_xlfn.ISOWEEKNUM(Tableau2[[#This Row],[Date]])</f>
        <v>25</v>
      </c>
    </row>
    <row r="15516" spans="1:8" hidden="1" x14ac:dyDescent="0.25">
      <c r="A15516" t="s">
        <v>22</v>
      </c>
      <c r="B15516">
        <f t="shared" si="716"/>
        <v>111112</v>
      </c>
      <c r="C15516" s="3">
        <v>45827</v>
      </c>
      <c r="D15516">
        <v>8</v>
      </c>
      <c r="E15516" s="9" t="str">
        <f>IF(Tableau2[[#This Row],[Project]]="","pas de projet",Tableau2[[#This Row],[Project]])</f>
        <v>0DC376</v>
      </c>
      <c r="F15516" s="9">
        <f>MONTH(Tableau2[[#This Row],[Date]])</f>
        <v>6</v>
      </c>
      <c r="G15516" s="9">
        <f>YEAR(Tableau2[[#This Row],[Date]])</f>
        <v>2025</v>
      </c>
      <c r="H15516" s="9">
        <f>_xlfn.ISOWEEKNUM(Tableau2[[#This Row],[Date]])</f>
        <v>25</v>
      </c>
    </row>
    <row r="15517" spans="1:8" hidden="1" x14ac:dyDescent="0.25">
      <c r="B15517">
        <f t="shared" si="716"/>
        <v>111112</v>
      </c>
      <c r="C15517" s="3">
        <v>45827</v>
      </c>
      <c r="D15517">
        <v>0</v>
      </c>
      <c r="E15517" s="9" t="str">
        <f>IF(Tableau2[[#This Row],[Project]]="","pas de projet",Tableau2[[#This Row],[Project]])</f>
        <v>pas de projet</v>
      </c>
      <c r="F15517" s="9">
        <f>MONTH(Tableau2[[#This Row],[Date]])</f>
        <v>6</v>
      </c>
      <c r="G15517" s="9">
        <f>YEAR(Tableau2[[#This Row],[Date]])</f>
        <v>2025</v>
      </c>
      <c r="H15517" s="9">
        <f>_xlfn.ISOWEEKNUM(Tableau2[[#This Row],[Date]])</f>
        <v>25</v>
      </c>
    </row>
    <row r="15518" spans="1:8" hidden="1" x14ac:dyDescent="0.25">
      <c r="B15518">
        <f t="shared" si="716"/>
        <v>111112</v>
      </c>
      <c r="C15518" s="3">
        <v>45827</v>
      </c>
      <c r="D15518">
        <v>8</v>
      </c>
      <c r="E15518" s="9" t="str">
        <f>IF(Tableau2[[#This Row],[Project]]="","pas de projet",Tableau2[[#This Row],[Project]])</f>
        <v>pas de projet</v>
      </c>
      <c r="F15518" s="9">
        <f>MONTH(Tableau2[[#This Row],[Date]])</f>
        <v>6</v>
      </c>
      <c r="G15518" s="9">
        <f>YEAR(Tableau2[[#This Row],[Date]])</f>
        <v>2025</v>
      </c>
      <c r="H15518" s="9">
        <f>_xlfn.ISOWEEKNUM(Tableau2[[#This Row],[Date]])</f>
        <v>25</v>
      </c>
    </row>
    <row r="15519" spans="1:8" hidden="1" x14ac:dyDescent="0.25">
      <c r="B15519">
        <f t="shared" si="716"/>
        <v>111112</v>
      </c>
      <c r="C15519" s="3">
        <v>45827</v>
      </c>
      <c r="D15519">
        <v>8</v>
      </c>
      <c r="E15519" s="9" t="str">
        <f>IF(Tableau2[[#This Row],[Project]]="","pas de projet",Tableau2[[#This Row],[Project]])</f>
        <v>pas de projet</v>
      </c>
      <c r="F15519" s="9">
        <f>MONTH(Tableau2[[#This Row],[Date]])</f>
        <v>6</v>
      </c>
      <c r="G15519" s="9">
        <f>YEAR(Tableau2[[#This Row],[Date]])</f>
        <v>2025</v>
      </c>
      <c r="H15519" s="9">
        <f>_xlfn.ISOWEEKNUM(Tableau2[[#This Row],[Date]])</f>
        <v>25</v>
      </c>
    </row>
    <row r="15520" spans="1:8" hidden="1" x14ac:dyDescent="0.25">
      <c r="B15520">
        <f t="shared" si="716"/>
        <v>111112</v>
      </c>
      <c r="C15520" s="3">
        <v>45827</v>
      </c>
      <c r="D15520">
        <v>8</v>
      </c>
      <c r="E15520" s="9" t="str">
        <f>IF(Tableau2[[#This Row],[Project]]="","pas de projet",Tableau2[[#This Row],[Project]])</f>
        <v>pas de projet</v>
      </c>
      <c r="F15520" s="9">
        <f>MONTH(Tableau2[[#This Row],[Date]])</f>
        <v>6</v>
      </c>
      <c r="G15520" s="9">
        <f>YEAR(Tableau2[[#This Row],[Date]])</f>
        <v>2025</v>
      </c>
      <c r="H15520" s="9">
        <f>_xlfn.ISOWEEKNUM(Tableau2[[#This Row],[Date]])</f>
        <v>25</v>
      </c>
    </row>
    <row r="15521" spans="1:8" hidden="1" x14ac:dyDescent="0.25">
      <c r="B15521">
        <v>113</v>
      </c>
      <c r="C15521" s="3">
        <v>45827</v>
      </c>
      <c r="D15521">
        <v>8</v>
      </c>
      <c r="E15521" s="9" t="str">
        <f>IF(Tableau2[[#This Row],[Project]]="","pas de projet",Tableau2[[#This Row],[Project]])</f>
        <v>pas de projet</v>
      </c>
      <c r="F15521" s="9">
        <f>MONTH(Tableau2[[#This Row],[Date]])</f>
        <v>6</v>
      </c>
      <c r="G15521" s="9">
        <f>YEAR(Tableau2[[#This Row],[Date]])</f>
        <v>2025</v>
      </c>
      <c r="H15521" s="9">
        <f>_xlfn.ISOWEEKNUM(Tableau2[[#This Row],[Date]])</f>
        <v>25</v>
      </c>
    </row>
    <row r="15522" spans="1:8" hidden="1" x14ac:dyDescent="0.25">
      <c r="B15522">
        <v>113</v>
      </c>
      <c r="C15522" s="3">
        <v>45827</v>
      </c>
      <c r="D15522">
        <v>10</v>
      </c>
      <c r="E15522" s="9" t="str">
        <f>IF(Tableau2[[#This Row],[Project]]="","pas de projet",Tableau2[[#This Row],[Project]])</f>
        <v>pas de projet</v>
      </c>
      <c r="F15522" s="9">
        <f>MONTH(Tableau2[[#This Row],[Date]])</f>
        <v>6</v>
      </c>
      <c r="G15522" s="9">
        <f>YEAR(Tableau2[[#This Row],[Date]])</f>
        <v>2025</v>
      </c>
      <c r="H15522" s="9">
        <f>_xlfn.ISOWEEKNUM(Tableau2[[#This Row],[Date]])</f>
        <v>25</v>
      </c>
    </row>
    <row r="15523" spans="1:8" hidden="1" x14ac:dyDescent="0.25">
      <c r="B15523">
        <v>113</v>
      </c>
      <c r="C15523" s="3">
        <v>45827</v>
      </c>
      <c r="D15523">
        <v>10</v>
      </c>
      <c r="E15523" s="9" t="str">
        <f>IF(Tableau2[[#This Row],[Project]]="","pas de projet",Tableau2[[#This Row],[Project]])</f>
        <v>pas de projet</v>
      </c>
      <c r="F15523" s="9">
        <f>MONTH(Tableau2[[#This Row],[Date]])</f>
        <v>6</v>
      </c>
      <c r="G15523" s="9">
        <f>YEAR(Tableau2[[#This Row],[Date]])</f>
        <v>2025</v>
      </c>
      <c r="H15523" s="9">
        <f>_xlfn.ISOWEEKNUM(Tableau2[[#This Row],[Date]])</f>
        <v>25</v>
      </c>
    </row>
    <row r="15524" spans="1:8" hidden="1" x14ac:dyDescent="0.25">
      <c r="B15524">
        <v>113</v>
      </c>
      <c r="C15524" s="3">
        <v>45827</v>
      </c>
      <c r="D15524">
        <v>10</v>
      </c>
      <c r="E15524" s="9" t="str">
        <f>IF(Tableau2[[#This Row],[Project]]="","pas de projet",Tableau2[[#This Row],[Project]])</f>
        <v>pas de projet</v>
      </c>
      <c r="F15524" s="9">
        <f>MONTH(Tableau2[[#This Row],[Date]])</f>
        <v>6</v>
      </c>
      <c r="G15524" s="9">
        <f>YEAR(Tableau2[[#This Row],[Date]])</f>
        <v>2025</v>
      </c>
      <c r="H15524" s="9">
        <f>_xlfn.ISOWEEKNUM(Tableau2[[#This Row],[Date]])</f>
        <v>25</v>
      </c>
    </row>
    <row r="15525" spans="1:8" hidden="1" x14ac:dyDescent="0.25">
      <c r="A15525" t="s">
        <v>32</v>
      </c>
      <c r="B15525">
        <f t="shared" ref="B15525:B15534" si="717">111111+1</f>
        <v>111112</v>
      </c>
      <c r="C15525" s="3">
        <v>45826</v>
      </c>
      <c r="D15525">
        <v>8</v>
      </c>
      <c r="E15525" s="9" t="str">
        <f>IF(Tableau2[[#This Row],[Project]]="","pas de projet",Tableau2[[#This Row],[Project]])</f>
        <v>0NC378</v>
      </c>
      <c r="F15525" s="9">
        <f>MONTH(Tableau2[[#This Row],[Date]])</f>
        <v>6</v>
      </c>
      <c r="G15525" s="9">
        <f>YEAR(Tableau2[[#This Row],[Date]])</f>
        <v>2025</v>
      </c>
      <c r="H15525" s="9">
        <f>_xlfn.ISOWEEKNUM(Tableau2[[#This Row],[Date]])</f>
        <v>25</v>
      </c>
    </row>
    <row r="15526" spans="1:8" hidden="1" x14ac:dyDescent="0.25">
      <c r="B15526">
        <f t="shared" si="717"/>
        <v>111112</v>
      </c>
      <c r="C15526" s="3">
        <v>45826</v>
      </c>
      <c r="D15526">
        <v>8</v>
      </c>
      <c r="E15526" s="9" t="str">
        <f>IF(Tableau2[[#This Row],[Project]]="","pas de projet",Tableau2[[#This Row],[Project]])</f>
        <v>pas de projet</v>
      </c>
      <c r="F15526" s="9">
        <f>MONTH(Tableau2[[#This Row],[Date]])</f>
        <v>6</v>
      </c>
      <c r="G15526" s="9">
        <f>YEAR(Tableau2[[#This Row],[Date]])</f>
        <v>2025</v>
      </c>
      <c r="H15526" s="9">
        <f>_xlfn.ISOWEEKNUM(Tableau2[[#This Row],[Date]])</f>
        <v>25</v>
      </c>
    </row>
    <row r="15527" spans="1:8" hidden="1" x14ac:dyDescent="0.25">
      <c r="B15527">
        <f t="shared" si="717"/>
        <v>111112</v>
      </c>
      <c r="C15527" s="3">
        <v>45826</v>
      </c>
      <c r="D15527">
        <v>9</v>
      </c>
      <c r="E15527" s="9" t="str">
        <f>IF(Tableau2[[#This Row],[Project]]="","pas de projet",Tableau2[[#This Row],[Project]])</f>
        <v>pas de projet</v>
      </c>
      <c r="F15527" s="9">
        <f>MONTH(Tableau2[[#This Row],[Date]])</f>
        <v>6</v>
      </c>
      <c r="G15527" s="9">
        <f>YEAR(Tableau2[[#This Row],[Date]])</f>
        <v>2025</v>
      </c>
      <c r="H15527" s="9">
        <f>_xlfn.ISOWEEKNUM(Tableau2[[#This Row],[Date]])</f>
        <v>25</v>
      </c>
    </row>
    <row r="15528" spans="1:8" hidden="1" x14ac:dyDescent="0.25">
      <c r="B15528">
        <f t="shared" si="717"/>
        <v>111112</v>
      </c>
      <c r="C15528" s="3">
        <v>45826</v>
      </c>
      <c r="D15528">
        <v>9</v>
      </c>
      <c r="E15528" s="9" t="str">
        <f>IF(Tableau2[[#This Row],[Project]]="","pas de projet",Tableau2[[#This Row],[Project]])</f>
        <v>pas de projet</v>
      </c>
      <c r="F15528" s="9">
        <f>MONTH(Tableau2[[#This Row],[Date]])</f>
        <v>6</v>
      </c>
      <c r="G15528" s="9">
        <f>YEAR(Tableau2[[#This Row],[Date]])</f>
        <v>2025</v>
      </c>
      <c r="H15528" s="9">
        <f>_xlfn.ISOWEEKNUM(Tableau2[[#This Row],[Date]])</f>
        <v>25</v>
      </c>
    </row>
    <row r="15529" spans="1:8" hidden="1" x14ac:dyDescent="0.25">
      <c r="B15529">
        <f t="shared" si="717"/>
        <v>111112</v>
      </c>
      <c r="C15529" s="3">
        <v>45826</v>
      </c>
      <c r="D15529">
        <v>9</v>
      </c>
      <c r="E15529" s="9" t="str">
        <f>IF(Tableau2[[#This Row],[Project]]="","pas de projet",Tableau2[[#This Row],[Project]])</f>
        <v>pas de projet</v>
      </c>
      <c r="F15529" s="9">
        <f>MONTH(Tableau2[[#This Row],[Date]])</f>
        <v>6</v>
      </c>
      <c r="G15529" s="9">
        <f>YEAR(Tableau2[[#This Row],[Date]])</f>
        <v>2025</v>
      </c>
      <c r="H15529" s="9">
        <f>_xlfn.ISOWEEKNUM(Tableau2[[#This Row],[Date]])</f>
        <v>25</v>
      </c>
    </row>
    <row r="15530" spans="1:8" hidden="1" x14ac:dyDescent="0.25">
      <c r="B15530">
        <f t="shared" si="717"/>
        <v>111112</v>
      </c>
      <c r="C15530" s="3">
        <v>45826</v>
      </c>
      <c r="D15530">
        <v>9</v>
      </c>
      <c r="E15530" s="9" t="str">
        <f>IF(Tableau2[[#This Row],[Project]]="","pas de projet",Tableau2[[#This Row],[Project]])</f>
        <v>pas de projet</v>
      </c>
      <c r="F15530" s="9">
        <f>MONTH(Tableau2[[#This Row],[Date]])</f>
        <v>6</v>
      </c>
      <c r="G15530" s="9">
        <f>YEAR(Tableau2[[#This Row],[Date]])</f>
        <v>2025</v>
      </c>
      <c r="H15530" s="9">
        <f>_xlfn.ISOWEEKNUM(Tableau2[[#This Row],[Date]])</f>
        <v>25</v>
      </c>
    </row>
    <row r="15531" spans="1:8" hidden="1" x14ac:dyDescent="0.25">
      <c r="B15531">
        <f t="shared" si="717"/>
        <v>111112</v>
      </c>
      <c r="C15531" s="3">
        <v>45826</v>
      </c>
      <c r="D15531">
        <v>9</v>
      </c>
      <c r="E15531" s="9" t="str">
        <f>IF(Tableau2[[#This Row],[Project]]="","pas de projet",Tableau2[[#This Row],[Project]])</f>
        <v>pas de projet</v>
      </c>
      <c r="F15531" s="9">
        <f>MONTH(Tableau2[[#This Row],[Date]])</f>
        <v>6</v>
      </c>
      <c r="G15531" s="9">
        <f>YEAR(Tableau2[[#This Row],[Date]])</f>
        <v>2025</v>
      </c>
      <c r="H15531" s="9">
        <f>_xlfn.ISOWEEKNUM(Tableau2[[#This Row],[Date]])</f>
        <v>25</v>
      </c>
    </row>
    <row r="15532" spans="1:8" hidden="1" x14ac:dyDescent="0.25">
      <c r="B15532">
        <f t="shared" si="717"/>
        <v>111112</v>
      </c>
      <c r="C15532" s="3">
        <v>45826</v>
      </c>
      <c r="D15532">
        <v>9</v>
      </c>
      <c r="E15532" s="9" t="str">
        <f>IF(Tableau2[[#This Row],[Project]]="","pas de projet",Tableau2[[#This Row],[Project]])</f>
        <v>pas de projet</v>
      </c>
      <c r="F15532" s="9">
        <f>MONTH(Tableau2[[#This Row],[Date]])</f>
        <v>6</v>
      </c>
      <c r="G15532" s="9">
        <f>YEAR(Tableau2[[#This Row],[Date]])</f>
        <v>2025</v>
      </c>
      <c r="H15532" s="9">
        <f>_xlfn.ISOWEEKNUM(Tableau2[[#This Row],[Date]])</f>
        <v>25</v>
      </c>
    </row>
    <row r="15533" spans="1:8" hidden="1" x14ac:dyDescent="0.25">
      <c r="B15533">
        <f t="shared" si="717"/>
        <v>111112</v>
      </c>
      <c r="C15533" s="3">
        <v>45826</v>
      </c>
      <c r="D15533">
        <v>8</v>
      </c>
      <c r="E15533" s="9" t="str">
        <f>IF(Tableau2[[#This Row],[Project]]="","pas de projet",Tableau2[[#This Row],[Project]])</f>
        <v>pas de projet</v>
      </c>
      <c r="F15533" s="9">
        <f>MONTH(Tableau2[[#This Row],[Date]])</f>
        <v>6</v>
      </c>
      <c r="G15533" s="9">
        <f>YEAR(Tableau2[[#This Row],[Date]])</f>
        <v>2025</v>
      </c>
      <c r="H15533" s="9">
        <f>_xlfn.ISOWEEKNUM(Tableau2[[#This Row],[Date]])</f>
        <v>25</v>
      </c>
    </row>
    <row r="15534" spans="1:8" hidden="1" x14ac:dyDescent="0.25">
      <c r="A15534" t="s">
        <v>9</v>
      </c>
      <c r="B15534">
        <f t="shared" si="717"/>
        <v>111112</v>
      </c>
      <c r="C15534" s="3">
        <v>45826</v>
      </c>
      <c r="D15534">
        <v>9</v>
      </c>
      <c r="E15534" s="9" t="str">
        <f>IF(Tableau2[[#This Row],[Project]]="","pas de projet",Tableau2[[#This Row],[Project]])</f>
        <v>0SC377</v>
      </c>
      <c r="F15534" s="9">
        <f>MONTH(Tableau2[[#This Row],[Date]])</f>
        <v>6</v>
      </c>
      <c r="G15534" s="9">
        <f>YEAR(Tableau2[[#This Row],[Date]])</f>
        <v>2025</v>
      </c>
      <c r="H15534" s="9">
        <f>_xlfn.ISOWEEKNUM(Tableau2[[#This Row],[Date]])</f>
        <v>25</v>
      </c>
    </row>
    <row r="15535" spans="1:8" hidden="1" x14ac:dyDescent="0.25">
      <c r="A15535" t="s">
        <v>12</v>
      </c>
      <c r="B15535">
        <v>6</v>
      </c>
      <c r="C15535" s="3">
        <v>45826</v>
      </c>
      <c r="D15535">
        <v>42</v>
      </c>
      <c r="E15535" s="9" t="str">
        <f>IF(Tableau2[[#This Row],[Project]]="","pas de projet",Tableau2[[#This Row],[Project]])</f>
        <v>0DC377</v>
      </c>
      <c r="F15535" s="9">
        <f>MONTH(Tableau2[[#This Row],[Date]])</f>
        <v>6</v>
      </c>
      <c r="G15535" s="9">
        <f>YEAR(Tableau2[[#This Row],[Date]])</f>
        <v>2025</v>
      </c>
      <c r="H15535" s="9">
        <f>_xlfn.ISOWEEKNUM(Tableau2[[#This Row],[Date]])</f>
        <v>25</v>
      </c>
    </row>
    <row r="15536" spans="1:8" hidden="1" x14ac:dyDescent="0.25">
      <c r="A15536" t="s">
        <v>10</v>
      </c>
      <c r="B15536">
        <v>6</v>
      </c>
      <c r="C15536" s="3">
        <v>45826</v>
      </c>
      <c r="D15536">
        <v>8</v>
      </c>
      <c r="E15536" s="9" t="str">
        <f>IF(Tableau2[[#This Row],[Project]]="","pas de projet",Tableau2[[#This Row],[Project]])</f>
        <v>0NC377</v>
      </c>
      <c r="F15536" s="9">
        <f>MONTH(Tableau2[[#This Row],[Date]])</f>
        <v>6</v>
      </c>
      <c r="G15536" s="9">
        <f>YEAR(Tableau2[[#This Row],[Date]])</f>
        <v>2025</v>
      </c>
      <c r="H15536" s="9">
        <f>_xlfn.ISOWEEKNUM(Tableau2[[#This Row],[Date]])</f>
        <v>25</v>
      </c>
    </row>
    <row r="15537" spans="1:8" hidden="1" x14ac:dyDescent="0.25">
      <c r="A15537" t="s">
        <v>22</v>
      </c>
      <c r="B15537">
        <v>6</v>
      </c>
      <c r="C15537" s="3">
        <v>45826</v>
      </c>
      <c r="D15537">
        <v>8</v>
      </c>
      <c r="E15537" s="9" t="str">
        <f>IF(Tableau2[[#This Row],[Project]]="","pas de projet",Tableau2[[#This Row],[Project]])</f>
        <v>0DC376</v>
      </c>
      <c r="F15537" s="9">
        <f>MONTH(Tableau2[[#This Row],[Date]])</f>
        <v>6</v>
      </c>
      <c r="G15537" s="9">
        <f>YEAR(Tableau2[[#This Row],[Date]])</f>
        <v>2025</v>
      </c>
      <c r="H15537" s="9">
        <f>_xlfn.ISOWEEKNUM(Tableau2[[#This Row],[Date]])</f>
        <v>25</v>
      </c>
    </row>
    <row r="15538" spans="1:8" hidden="1" x14ac:dyDescent="0.25">
      <c r="A15538" t="s">
        <v>8</v>
      </c>
      <c r="B15538">
        <v>6</v>
      </c>
      <c r="C15538" s="3">
        <v>45826</v>
      </c>
      <c r="D15538">
        <v>50</v>
      </c>
      <c r="E15538" s="9" t="str">
        <f>IF(Tableau2[[#This Row],[Project]]="","pas de projet",Tableau2[[#This Row],[Project]])</f>
        <v>Fara proiect</v>
      </c>
      <c r="F15538" s="9">
        <f>MONTH(Tableau2[[#This Row],[Date]])</f>
        <v>6</v>
      </c>
      <c r="G15538" s="9">
        <f>YEAR(Tableau2[[#This Row],[Date]])</f>
        <v>2025</v>
      </c>
      <c r="H15538" s="9">
        <f>_xlfn.ISOWEEKNUM(Tableau2[[#This Row],[Date]])</f>
        <v>25</v>
      </c>
    </row>
    <row r="15539" spans="1:8" hidden="1" x14ac:dyDescent="0.25">
      <c r="A15539" t="s">
        <v>11</v>
      </c>
      <c r="B15539">
        <v>6</v>
      </c>
      <c r="C15539" s="3">
        <v>45826</v>
      </c>
      <c r="D15539">
        <v>8</v>
      </c>
      <c r="E15539" s="9" t="str">
        <f>IF(Tableau2[[#This Row],[Project]]="","pas de projet",Tableau2[[#This Row],[Project]])</f>
        <v>0NC376</v>
      </c>
      <c r="F15539" s="9">
        <f>MONTH(Tableau2[[#This Row],[Date]])</f>
        <v>6</v>
      </c>
      <c r="G15539" s="9">
        <f>YEAR(Tableau2[[#This Row],[Date]])</f>
        <v>2025</v>
      </c>
      <c r="H15539" s="9">
        <f>_xlfn.ISOWEEKNUM(Tableau2[[#This Row],[Date]])</f>
        <v>25</v>
      </c>
    </row>
    <row r="15540" spans="1:8" hidden="1" x14ac:dyDescent="0.25">
      <c r="A15540" t="s">
        <v>32</v>
      </c>
      <c r="B15540">
        <v>6</v>
      </c>
      <c r="C15540" s="3">
        <v>45826</v>
      </c>
      <c r="D15540">
        <v>56</v>
      </c>
      <c r="E15540" s="9" t="str">
        <f>IF(Tableau2[[#This Row],[Project]]="","pas de projet",Tableau2[[#This Row],[Project]])</f>
        <v>0NC378</v>
      </c>
      <c r="F15540" s="9">
        <f>MONTH(Tableau2[[#This Row],[Date]])</f>
        <v>6</v>
      </c>
      <c r="G15540" s="9">
        <f>YEAR(Tableau2[[#This Row],[Date]])</f>
        <v>2025</v>
      </c>
      <c r="H15540" s="9">
        <f>_xlfn.ISOWEEKNUM(Tableau2[[#This Row],[Date]])</f>
        <v>25</v>
      </c>
    </row>
    <row r="15541" spans="1:8" hidden="1" x14ac:dyDescent="0.25">
      <c r="A15541" t="s">
        <v>32</v>
      </c>
      <c r="B15541">
        <v>6</v>
      </c>
      <c r="C15541" s="3">
        <v>45826</v>
      </c>
      <c r="D15541">
        <v>26</v>
      </c>
      <c r="E15541" s="9" t="str">
        <f>IF(Tableau2[[#This Row],[Project]]="","pas de projet",Tableau2[[#This Row],[Project]])</f>
        <v>0NC378</v>
      </c>
      <c r="F15541" s="9">
        <f>MONTH(Tableau2[[#This Row],[Date]])</f>
        <v>6</v>
      </c>
      <c r="G15541" s="9">
        <f>YEAR(Tableau2[[#This Row],[Date]])</f>
        <v>2025</v>
      </c>
      <c r="H15541" s="9">
        <f>_xlfn.ISOWEEKNUM(Tableau2[[#This Row],[Date]])</f>
        <v>25</v>
      </c>
    </row>
    <row r="15542" spans="1:8" hidden="1" x14ac:dyDescent="0.25">
      <c r="A15542" t="s">
        <v>13</v>
      </c>
      <c r="B15542">
        <v>6</v>
      </c>
      <c r="C15542" s="3">
        <v>45826</v>
      </c>
      <c r="D15542">
        <v>18</v>
      </c>
      <c r="E15542" s="9" t="str">
        <f>IF(Tableau2[[#This Row],[Project]]="","pas de projet",Tableau2[[#This Row],[Project]])</f>
        <v>0DC378</v>
      </c>
      <c r="F15542" s="9">
        <f>MONTH(Tableau2[[#This Row],[Date]])</f>
        <v>6</v>
      </c>
      <c r="G15542" s="9">
        <f>YEAR(Tableau2[[#This Row],[Date]])</f>
        <v>2025</v>
      </c>
      <c r="H15542" s="9">
        <f>_xlfn.ISOWEEKNUM(Tableau2[[#This Row],[Date]])</f>
        <v>25</v>
      </c>
    </row>
    <row r="15543" spans="1:8" hidden="1" x14ac:dyDescent="0.25">
      <c r="A15543" t="s">
        <v>11</v>
      </c>
      <c r="B15543">
        <v>9</v>
      </c>
      <c r="C15543" s="3">
        <v>45826</v>
      </c>
      <c r="D15543">
        <v>20</v>
      </c>
      <c r="E15543" s="9" t="str">
        <f>IF(Tableau2[[#This Row],[Project]]="","pas de projet",Tableau2[[#This Row],[Project]])</f>
        <v>0NC376</v>
      </c>
      <c r="F15543" s="9">
        <f>MONTH(Tableau2[[#This Row],[Date]])</f>
        <v>6</v>
      </c>
      <c r="G15543" s="9">
        <f>YEAR(Tableau2[[#This Row],[Date]])</f>
        <v>2025</v>
      </c>
      <c r="H15543" s="9">
        <f>_xlfn.ISOWEEKNUM(Tableau2[[#This Row],[Date]])</f>
        <v>25</v>
      </c>
    </row>
    <row r="15544" spans="1:8" hidden="1" x14ac:dyDescent="0.25">
      <c r="A15544" t="s">
        <v>10</v>
      </c>
      <c r="B15544">
        <v>9</v>
      </c>
      <c r="C15544" s="3">
        <v>45826</v>
      </c>
      <c r="D15544">
        <v>20</v>
      </c>
      <c r="E15544" s="9" t="str">
        <f>IF(Tableau2[[#This Row],[Project]]="","pas de projet",Tableau2[[#This Row],[Project]])</f>
        <v>0NC377</v>
      </c>
      <c r="F15544" s="9">
        <f>MONTH(Tableau2[[#This Row],[Date]])</f>
        <v>6</v>
      </c>
      <c r="G15544" s="9">
        <f>YEAR(Tableau2[[#This Row],[Date]])</f>
        <v>2025</v>
      </c>
      <c r="H15544" s="9">
        <f>_xlfn.ISOWEEKNUM(Tableau2[[#This Row],[Date]])</f>
        <v>25</v>
      </c>
    </row>
    <row r="15545" spans="1:8" hidden="1" x14ac:dyDescent="0.25">
      <c r="A15545" t="s">
        <v>8</v>
      </c>
      <c r="B15545">
        <v>9</v>
      </c>
      <c r="C15545" s="3">
        <v>45826</v>
      </c>
      <c r="D15545">
        <v>8</v>
      </c>
      <c r="E15545" s="9" t="str">
        <f>IF(Tableau2[[#This Row],[Project]]="","pas de projet",Tableau2[[#This Row],[Project]])</f>
        <v>Fara proiect</v>
      </c>
      <c r="F15545" s="9">
        <f>MONTH(Tableau2[[#This Row],[Date]])</f>
        <v>6</v>
      </c>
      <c r="G15545" s="9">
        <f>YEAR(Tableau2[[#This Row],[Date]])</f>
        <v>2025</v>
      </c>
      <c r="H15545" s="9">
        <f>_xlfn.ISOWEEKNUM(Tableau2[[#This Row],[Date]])</f>
        <v>25</v>
      </c>
    </row>
    <row r="15546" spans="1:8" hidden="1" x14ac:dyDescent="0.25">
      <c r="A15546" t="s">
        <v>13</v>
      </c>
      <c r="B15546">
        <f t="shared" ref="B15546:B15550" si="718">111111+1</f>
        <v>111112</v>
      </c>
      <c r="C15546" s="3">
        <v>45826</v>
      </c>
      <c r="D15546">
        <v>2</v>
      </c>
      <c r="E15546" s="9" t="str">
        <f>IF(Tableau2[[#This Row],[Project]]="","pas de projet",Tableau2[[#This Row],[Project]])</f>
        <v>0DC378</v>
      </c>
      <c r="F15546" s="9">
        <f>MONTH(Tableau2[[#This Row],[Date]])</f>
        <v>6</v>
      </c>
      <c r="G15546" s="9">
        <f>YEAR(Tableau2[[#This Row],[Date]])</f>
        <v>2025</v>
      </c>
      <c r="H15546" s="9">
        <f>_xlfn.ISOWEEKNUM(Tableau2[[#This Row],[Date]])</f>
        <v>25</v>
      </c>
    </row>
    <row r="15547" spans="1:8" hidden="1" x14ac:dyDescent="0.25">
      <c r="A15547" t="s">
        <v>12</v>
      </c>
      <c r="B15547">
        <f t="shared" si="718"/>
        <v>111112</v>
      </c>
      <c r="C15547" s="3">
        <v>45826</v>
      </c>
      <c r="D15547">
        <v>3</v>
      </c>
      <c r="E15547" s="9" t="str">
        <f>IF(Tableau2[[#This Row],[Project]]="","pas de projet",Tableau2[[#This Row],[Project]])</f>
        <v>0DC377</v>
      </c>
      <c r="F15547" s="9">
        <f>MONTH(Tableau2[[#This Row],[Date]])</f>
        <v>6</v>
      </c>
      <c r="G15547" s="9">
        <f>YEAR(Tableau2[[#This Row],[Date]])</f>
        <v>2025</v>
      </c>
      <c r="H15547" s="9">
        <f>_xlfn.ISOWEEKNUM(Tableau2[[#This Row],[Date]])</f>
        <v>25</v>
      </c>
    </row>
    <row r="15548" spans="1:8" hidden="1" x14ac:dyDescent="0.25">
      <c r="A15548" t="s">
        <v>22</v>
      </c>
      <c r="B15548">
        <f t="shared" si="718"/>
        <v>111112</v>
      </c>
      <c r="C15548" s="3">
        <v>45826</v>
      </c>
      <c r="D15548">
        <v>3</v>
      </c>
      <c r="E15548" s="9" t="str">
        <f>IF(Tableau2[[#This Row],[Project]]="","pas de projet",Tableau2[[#This Row],[Project]])</f>
        <v>0DC376</v>
      </c>
      <c r="F15548" s="9">
        <f>MONTH(Tableau2[[#This Row],[Date]])</f>
        <v>6</v>
      </c>
      <c r="G15548" s="9">
        <f>YEAR(Tableau2[[#This Row],[Date]])</f>
        <v>2025</v>
      </c>
      <c r="H15548" s="9">
        <f>_xlfn.ISOWEEKNUM(Tableau2[[#This Row],[Date]])</f>
        <v>25</v>
      </c>
    </row>
    <row r="15549" spans="1:8" hidden="1" x14ac:dyDescent="0.25">
      <c r="A15549" t="s">
        <v>12</v>
      </c>
      <c r="B15549">
        <f t="shared" si="718"/>
        <v>111112</v>
      </c>
      <c r="C15549" s="3">
        <v>45826</v>
      </c>
      <c r="D15549">
        <v>4</v>
      </c>
      <c r="E15549" s="9" t="str">
        <f>IF(Tableau2[[#This Row],[Project]]="","pas de projet",Tableau2[[#This Row],[Project]])</f>
        <v>0DC377</v>
      </c>
      <c r="F15549" s="9">
        <f>MONTH(Tableau2[[#This Row],[Date]])</f>
        <v>6</v>
      </c>
      <c r="G15549" s="9">
        <f>YEAR(Tableau2[[#This Row],[Date]])</f>
        <v>2025</v>
      </c>
      <c r="H15549" s="9">
        <f>_xlfn.ISOWEEKNUM(Tableau2[[#This Row],[Date]])</f>
        <v>25</v>
      </c>
    </row>
    <row r="15550" spans="1:8" hidden="1" x14ac:dyDescent="0.25">
      <c r="A15550" t="s">
        <v>22</v>
      </c>
      <c r="B15550">
        <f t="shared" si="718"/>
        <v>111112</v>
      </c>
      <c r="C15550" s="3">
        <v>45826</v>
      </c>
      <c r="D15550">
        <v>4</v>
      </c>
      <c r="E15550" s="9" t="str">
        <f>IF(Tableau2[[#This Row],[Project]]="","pas de projet",Tableau2[[#This Row],[Project]])</f>
        <v>0DC376</v>
      </c>
      <c r="F15550" s="9">
        <f>MONTH(Tableau2[[#This Row],[Date]])</f>
        <v>6</v>
      </c>
      <c r="G15550" s="9">
        <f>YEAR(Tableau2[[#This Row],[Date]])</f>
        <v>2025</v>
      </c>
      <c r="H15550" s="9">
        <f>_xlfn.ISOWEEKNUM(Tableau2[[#This Row],[Date]])</f>
        <v>25</v>
      </c>
    </row>
    <row r="15551" spans="1:8" hidden="1" x14ac:dyDescent="0.25">
      <c r="A15551" t="s">
        <v>12</v>
      </c>
      <c r="B15551">
        <v>4</v>
      </c>
      <c r="C15551" s="3">
        <v>45826</v>
      </c>
      <c r="D15551">
        <v>18</v>
      </c>
      <c r="E15551" s="9" t="str">
        <f>IF(Tableau2[[#This Row],[Project]]="","pas de projet",Tableau2[[#This Row],[Project]])</f>
        <v>0DC377</v>
      </c>
      <c r="F15551" s="9">
        <f>MONTH(Tableau2[[#This Row],[Date]])</f>
        <v>6</v>
      </c>
      <c r="G15551" s="9">
        <f>YEAR(Tableau2[[#This Row],[Date]])</f>
        <v>2025</v>
      </c>
      <c r="H15551" s="9">
        <f>_xlfn.ISOWEEKNUM(Tableau2[[#This Row],[Date]])</f>
        <v>25</v>
      </c>
    </row>
    <row r="15552" spans="1:8" hidden="1" x14ac:dyDescent="0.25">
      <c r="A15552" t="s">
        <v>12</v>
      </c>
      <c r="B15552">
        <v>4</v>
      </c>
      <c r="C15552" s="3">
        <v>45826</v>
      </c>
      <c r="D15552">
        <v>32</v>
      </c>
      <c r="E15552" s="9" t="str">
        <f>IF(Tableau2[[#This Row],[Project]]="","pas de projet",Tableau2[[#This Row],[Project]])</f>
        <v>0DC377</v>
      </c>
      <c r="F15552" s="9">
        <f>MONTH(Tableau2[[#This Row],[Date]])</f>
        <v>6</v>
      </c>
      <c r="G15552" s="9">
        <f>YEAR(Tableau2[[#This Row],[Date]])</f>
        <v>2025</v>
      </c>
      <c r="H15552" s="9">
        <f>_xlfn.ISOWEEKNUM(Tableau2[[#This Row],[Date]])</f>
        <v>25</v>
      </c>
    </row>
    <row r="15553" spans="1:8" hidden="1" x14ac:dyDescent="0.25">
      <c r="A15553" t="s">
        <v>13</v>
      </c>
      <c r="B15553">
        <v>4</v>
      </c>
      <c r="C15553" s="3">
        <v>45826</v>
      </c>
      <c r="D15553">
        <v>26</v>
      </c>
      <c r="E15553" s="9" t="str">
        <f>IF(Tableau2[[#This Row],[Project]]="","pas de projet",Tableau2[[#This Row],[Project]])</f>
        <v>0DC378</v>
      </c>
      <c r="F15553" s="9">
        <f>MONTH(Tableau2[[#This Row],[Date]])</f>
        <v>6</v>
      </c>
      <c r="G15553" s="9">
        <f>YEAR(Tableau2[[#This Row],[Date]])</f>
        <v>2025</v>
      </c>
      <c r="H15553" s="9">
        <f>_xlfn.ISOWEEKNUM(Tableau2[[#This Row],[Date]])</f>
        <v>25</v>
      </c>
    </row>
    <row r="15554" spans="1:8" hidden="1" x14ac:dyDescent="0.25">
      <c r="A15554" t="s">
        <v>22</v>
      </c>
      <c r="B15554">
        <v>4</v>
      </c>
      <c r="C15554" s="3">
        <v>45826</v>
      </c>
      <c r="D15554">
        <v>34</v>
      </c>
      <c r="E15554" s="9" t="str">
        <f>IF(Tableau2[[#This Row],[Project]]="","pas de projet",Tableau2[[#This Row],[Project]])</f>
        <v>0DC376</v>
      </c>
      <c r="F15554" s="9">
        <f>MONTH(Tableau2[[#This Row],[Date]])</f>
        <v>6</v>
      </c>
      <c r="G15554" s="9">
        <f>YEAR(Tableau2[[#This Row],[Date]])</f>
        <v>2025</v>
      </c>
      <c r="H15554" s="9">
        <f>_xlfn.ISOWEEKNUM(Tableau2[[#This Row],[Date]])</f>
        <v>25</v>
      </c>
    </row>
    <row r="15555" spans="1:8" hidden="1" x14ac:dyDescent="0.25">
      <c r="A15555" t="s">
        <v>22</v>
      </c>
      <c r="B15555">
        <v>4</v>
      </c>
      <c r="C15555" s="3">
        <v>45826</v>
      </c>
      <c r="D15555">
        <v>26</v>
      </c>
      <c r="E15555" s="9" t="str">
        <f>IF(Tableau2[[#This Row],[Project]]="","pas de projet",Tableau2[[#This Row],[Project]])</f>
        <v>0DC376</v>
      </c>
      <c r="F15555" s="9">
        <f>MONTH(Tableau2[[#This Row],[Date]])</f>
        <v>6</v>
      </c>
      <c r="G15555" s="9">
        <f>YEAR(Tableau2[[#This Row],[Date]])</f>
        <v>2025</v>
      </c>
      <c r="H15555" s="9">
        <f>_xlfn.ISOWEEKNUM(Tableau2[[#This Row],[Date]])</f>
        <v>25</v>
      </c>
    </row>
    <row r="15556" spans="1:8" hidden="1" x14ac:dyDescent="0.25">
      <c r="A15556" t="s">
        <v>10</v>
      </c>
      <c r="B15556">
        <f t="shared" ref="B15556:B15564" si="719">111111+1</f>
        <v>111112</v>
      </c>
      <c r="C15556" s="3">
        <v>45826</v>
      </c>
      <c r="D15556">
        <v>8</v>
      </c>
      <c r="E15556" s="9" t="str">
        <f>IF(Tableau2[[#This Row],[Project]]="","pas de projet",Tableau2[[#This Row],[Project]])</f>
        <v>0NC377</v>
      </c>
      <c r="F15556" s="9">
        <f>MONTH(Tableau2[[#This Row],[Date]])</f>
        <v>6</v>
      </c>
      <c r="G15556" s="9">
        <f>YEAR(Tableau2[[#This Row],[Date]])</f>
        <v>2025</v>
      </c>
      <c r="H15556" s="9">
        <f>_xlfn.ISOWEEKNUM(Tableau2[[#This Row],[Date]])</f>
        <v>25</v>
      </c>
    </row>
    <row r="15557" spans="1:8" hidden="1" x14ac:dyDescent="0.25">
      <c r="B15557">
        <f t="shared" si="719"/>
        <v>111112</v>
      </c>
      <c r="C15557" s="3">
        <v>45827</v>
      </c>
      <c r="D15557">
        <v>9</v>
      </c>
      <c r="E15557" s="9" t="str">
        <f>IF(Tableau2[[#This Row],[Project]]="","pas de projet",Tableau2[[#This Row],[Project]])</f>
        <v>pas de projet</v>
      </c>
      <c r="F15557" s="9">
        <f>MONTH(Tableau2[[#This Row],[Date]])</f>
        <v>6</v>
      </c>
      <c r="G15557" s="9">
        <f>YEAR(Tableau2[[#This Row],[Date]])</f>
        <v>2025</v>
      </c>
      <c r="H15557" s="9">
        <f>_xlfn.ISOWEEKNUM(Tableau2[[#This Row],[Date]])</f>
        <v>25</v>
      </c>
    </row>
    <row r="15558" spans="1:8" hidden="1" x14ac:dyDescent="0.25">
      <c r="B15558">
        <f t="shared" si="719"/>
        <v>111112</v>
      </c>
      <c r="C15558" s="3">
        <v>45826</v>
      </c>
      <c r="D15558">
        <v>9</v>
      </c>
      <c r="E15558" s="9" t="str">
        <f>IF(Tableau2[[#This Row],[Project]]="","pas de projet",Tableau2[[#This Row],[Project]])</f>
        <v>pas de projet</v>
      </c>
      <c r="F15558" s="9">
        <f>MONTH(Tableau2[[#This Row],[Date]])</f>
        <v>6</v>
      </c>
      <c r="G15558" s="9">
        <f>YEAR(Tableau2[[#This Row],[Date]])</f>
        <v>2025</v>
      </c>
      <c r="H15558" s="9">
        <f>_xlfn.ISOWEEKNUM(Tableau2[[#This Row],[Date]])</f>
        <v>25</v>
      </c>
    </row>
    <row r="15559" spans="1:8" hidden="1" x14ac:dyDescent="0.25">
      <c r="B15559">
        <f t="shared" si="719"/>
        <v>111112</v>
      </c>
      <c r="C15559" s="3">
        <v>45826</v>
      </c>
      <c r="D15559">
        <v>8</v>
      </c>
      <c r="E15559" s="9" t="str">
        <f>IF(Tableau2[[#This Row],[Project]]="","pas de projet",Tableau2[[#This Row],[Project]])</f>
        <v>pas de projet</v>
      </c>
      <c r="F15559" s="9">
        <f>MONTH(Tableau2[[#This Row],[Date]])</f>
        <v>6</v>
      </c>
      <c r="G15559" s="9">
        <f>YEAR(Tableau2[[#This Row],[Date]])</f>
        <v>2025</v>
      </c>
      <c r="H15559" s="9">
        <f>_xlfn.ISOWEEKNUM(Tableau2[[#This Row],[Date]])</f>
        <v>25</v>
      </c>
    </row>
    <row r="15560" spans="1:8" hidden="1" x14ac:dyDescent="0.25">
      <c r="B15560">
        <f t="shared" si="719"/>
        <v>111112</v>
      </c>
      <c r="C15560" s="3">
        <v>45826</v>
      </c>
      <c r="D15560">
        <v>8</v>
      </c>
      <c r="E15560" s="9" t="str">
        <f>IF(Tableau2[[#This Row],[Project]]="","pas de projet",Tableau2[[#This Row],[Project]])</f>
        <v>pas de projet</v>
      </c>
      <c r="F15560" s="9">
        <f>MONTH(Tableau2[[#This Row],[Date]])</f>
        <v>6</v>
      </c>
      <c r="G15560" s="9">
        <f>YEAR(Tableau2[[#This Row],[Date]])</f>
        <v>2025</v>
      </c>
      <c r="H15560" s="9">
        <f>_xlfn.ISOWEEKNUM(Tableau2[[#This Row],[Date]])</f>
        <v>25</v>
      </c>
    </row>
    <row r="15561" spans="1:8" hidden="1" x14ac:dyDescent="0.25">
      <c r="B15561">
        <f t="shared" si="719"/>
        <v>111112</v>
      </c>
      <c r="C15561" s="3">
        <v>45826</v>
      </c>
      <c r="D15561">
        <v>8</v>
      </c>
      <c r="E15561" s="9" t="str">
        <f>IF(Tableau2[[#This Row],[Project]]="","pas de projet",Tableau2[[#This Row],[Project]])</f>
        <v>pas de projet</v>
      </c>
      <c r="F15561" s="9">
        <f>MONTH(Tableau2[[#This Row],[Date]])</f>
        <v>6</v>
      </c>
      <c r="G15561" s="9">
        <f>YEAR(Tableau2[[#This Row],[Date]])</f>
        <v>2025</v>
      </c>
      <c r="H15561" s="9">
        <f>_xlfn.ISOWEEKNUM(Tableau2[[#This Row],[Date]])</f>
        <v>25</v>
      </c>
    </row>
    <row r="15562" spans="1:8" hidden="1" x14ac:dyDescent="0.25">
      <c r="B15562">
        <f t="shared" si="719"/>
        <v>111112</v>
      </c>
      <c r="C15562" s="3">
        <v>45826</v>
      </c>
      <c r="D15562">
        <v>8</v>
      </c>
      <c r="E15562" s="9" t="str">
        <f>IF(Tableau2[[#This Row],[Project]]="","pas de projet",Tableau2[[#This Row],[Project]])</f>
        <v>pas de projet</v>
      </c>
      <c r="F15562" s="9">
        <f>MONTH(Tableau2[[#This Row],[Date]])</f>
        <v>6</v>
      </c>
      <c r="G15562" s="9">
        <f>YEAR(Tableau2[[#This Row],[Date]])</f>
        <v>2025</v>
      </c>
      <c r="H15562" s="9">
        <f>_xlfn.ISOWEEKNUM(Tableau2[[#This Row],[Date]])</f>
        <v>25</v>
      </c>
    </row>
    <row r="15563" spans="1:8" hidden="1" x14ac:dyDescent="0.25">
      <c r="B15563">
        <f t="shared" si="719"/>
        <v>111112</v>
      </c>
      <c r="C15563" s="3">
        <v>45826</v>
      </c>
      <c r="D15563">
        <v>8</v>
      </c>
      <c r="E15563" s="9" t="str">
        <f>IF(Tableau2[[#This Row],[Project]]="","pas de projet",Tableau2[[#This Row],[Project]])</f>
        <v>pas de projet</v>
      </c>
      <c r="F15563" s="9">
        <f>MONTH(Tableau2[[#This Row],[Date]])</f>
        <v>6</v>
      </c>
      <c r="G15563" s="9">
        <f>YEAR(Tableau2[[#This Row],[Date]])</f>
        <v>2025</v>
      </c>
      <c r="H15563" s="9">
        <f>_xlfn.ISOWEEKNUM(Tableau2[[#This Row],[Date]])</f>
        <v>25</v>
      </c>
    </row>
    <row r="15564" spans="1:8" hidden="1" x14ac:dyDescent="0.25">
      <c r="B15564">
        <f t="shared" si="719"/>
        <v>111112</v>
      </c>
      <c r="C15564" s="3">
        <v>45826</v>
      </c>
      <c r="D15564">
        <v>8</v>
      </c>
      <c r="E15564" s="9" t="str">
        <f>IF(Tableau2[[#This Row],[Project]]="","pas de projet",Tableau2[[#This Row],[Project]])</f>
        <v>pas de projet</v>
      </c>
      <c r="F15564" s="9">
        <f>MONTH(Tableau2[[#This Row],[Date]])</f>
        <v>6</v>
      </c>
      <c r="G15564" s="9">
        <f>YEAR(Tableau2[[#This Row],[Date]])</f>
        <v>2025</v>
      </c>
      <c r="H15564" s="9">
        <f>_xlfn.ISOWEEKNUM(Tableau2[[#This Row],[Date]])</f>
        <v>25</v>
      </c>
    </row>
    <row r="15565" spans="1:8" hidden="1" x14ac:dyDescent="0.25">
      <c r="A15565" t="s">
        <v>10</v>
      </c>
      <c r="B15565">
        <f>1</f>
        <v>1</v>
      </c>
      <c r="C15565" s="3">
        <v>45826</v>
      </c>
      <c r="D15565">
        <v>16</v>
      </c>
      <c r="E15565" s="9" t="str">
        <f>IF(Tableau2[[#This Row],[Project]]="","pas de projet",Tableau2[[#This Row],[Project]])</f>
        <v>0NC377</v>
      </c>
      <c r="F15565" s="9">
        <f>MONTH(Tableau2[[#This Row],[Date]])</f>
        <v>6</v>
      </c>
      <c r="G15565" s="9">
        <f>YEAR(Tableau2[[#This Row],[Date]])</f>
        <v>2025</v>
      </c>
      <c r="H15565" s="9">
        <f>_xlfn.ISOWEEKNUM(Tableau2[[#This Row],[Date]])</f>
        <v>25</v>
      </c>
    </row>
    <row r="15566" spans="1:8" hidden="1" x14ac:dyDescent="0.25">
      <c r="A15566" t="s">
        <v>10</v>
      </c>
      <c r="B15566">
        <f>1</f>
        <v>1</v>
      </c>
      <c r="C15566" s="3">
        <v>45826</v>
      </c>
      <c r="D15566">
        <v>16</v>
      </c>
      <c r="E15566" s="9" t="str">
        <f>IF(Tableau2[[#This Row],[Project]]="","pas de projet",Tableau2[[#This Row],[Project]])</f>
        <v>0NC377</v>
      </c>
      <c r="F15566" s="9">
        <f>MONTH(Tableau2[[#This Row],[Date]])</f>
        <v>6</v>
      </c>
      <c r="G15566" s="9">
        <f>YEAR(Tableau2[[#This Row],[Date]])</f>
        <v>2025</v>
      </c>
      <c r="H15566" s="9">
        <f>_xlfn.ISOWEEKNUM(Tableau2[[#This Row],[Date]])</f>
        <v>25</v>
      </c>
    </row>
    <row r="15567" spans="1:8" hidden="1" x14ac:dyDescent="0.25">
      <c r="A15567" t="s">
        <v>10</v>
      </c>
      <c r="B15567">
        <f>1</f>
        <v>1</v>
      </c>
      <c r="C15567" s="3">
        <v>45826</v>
      </c>
      <c r="D15567">
        <v>24</v>
      </c>
      <c r="E15567" s="9" t="str">
        <f>IF(Tableau2[[#This Row],[Project]]="","pas de projet",Tableau2[[#This Row],[Project]])</f>
        <v>0NC377</v>
      </c>
      <c r="F15567" s="9">
        <f>MONTH(Tableau2[[#This Row],[Date]])</f>
        <v>6</v>
      </c>
      <c r="G15567" s="9">
        <f>YEAR(Tableau2[[#This Row],[Date]])</f>
        <v>2025</v>
      </c>
      <c r="H15567" s="9">
        <f>_xlfn.ISOWEEKNUM(Tableau2[[#This Row],[Date]])</f>
        <v>25</v>
      </c>
    </row>
    <row r="15568" spans="1:8" hidden="1" x14ac:dyDescent="0.25">
      <c r="A15568" t="s">
        <v>10</v>
      </c>
      <c r="B15568">
        <f>1</f>
        <v>1</v>
      </c>
      <c r="C15568" s="3">
        <v>45826</v>
      </c>
      <c r="D15568">
        <v>32</v>
      </c>
      <c r="E15568" s="9" t="str">
        <f>IF(Tableau2[[#This Row],[Project]]="","pas de projet",Tableau2[[#This Row],[Project]])</f>
        <v>0NC377</v>
      </c>
      <c r="F15568" s="9">
        <f>MONTH(Tableau2[[#This Row],[Date]])</f>
        <v>6</v>
      </c>
      <c r="G15568" s="9">
        <f>YEAR(Tableau2[[#This Row],[Date]])</f>
        <v>2025</v>
      </c>
      <c r="H15568" s="9">
        <f>_xlfn.ISOWEEKNUM(Tableau2[[#This Row],[Date]])</f>
        <v>25</v>
      </c>
    </row>
    <row r="15569" spans="1:8" hidden="1" x14ac:dyDescent="0.25">
      <c r="A15569" t="s">
        <v>22</v>
      </c>
      <c r="B15569">
        <f>1</f>
        <v>1</v>
      </c>
      <c r="C15569" s="3">
        <v>45826</v>
      </c>
      <c r="D15569">
        <v>16</v>
      </c>
      <c r="E15569" s="9" t="str">
        <f>IF(Tableau2[[#This Row],[Project]]="","pas de projet",Tableau2[[#This Row],[Project]])</f>
        <v>0DC376</v>
      </c>
      <c r="F15569" s="9">
        <f>MONTH(Tableau2[[#This Row],[Date]])</f>
        <v>6</v>
      </c>
      <c r="G15569" s="9">
        <f>YEAR(Tableau2[[#This Row],[Date]])</f>
        <v>2025</v>
      </c>
      <c r="H15569" s="9">
        <f>_xlfn.ISOWEEKNUM(Tableau2[[#This Row],[Date]])</f>
        <v>25</v>
      </c>
    </row>
    <row r="15570" spans="1:8" hidden="1" x14ac:dyDescent="0.25">
      <c r="A15570" t="s">
        <v>40</v>
      </c>
      <c r="B15570">
        <f>1</f>
        <v>1</v>
      </c>
      <c r="C15570" s="3">
        <v>45826</v>
      </c>
      <c r="D15570">
        <v>24</v>
      </c>
      <c r="E15570" s="9" t="str">
        <f>IF(Tableau2[[#This Row],[Project]]="","pas de projet",Tableau2[[#This Row],[Project]])</f>
        <v>0SC376</v>
      </c>
      <c r="F15570" s="9">
        <f>MONTH(Tableau2[[#This Row],[Date]])</f>
        <v>6</v>
      </c>
      <c r="G15570" s="9">
        <f>YEAR(Tableau2[[#This Row],[Date]])</f>
        <v>2025</v>
      </c>
      <c r="H15570" s="9">
        <f>_xlfn.ISOWEEKNUM(Tableau2[[#This Row],[Date]])</f>
        <v>25</v>
      </c>
    </row>
    <row r="15571" spans="1:8" hidden="1" x14ac:dyDescent="0.25">
      <c r="A15571" t="s">
        <v>13</v>
      </c>
      <c r="B15571">
        <v>6</v>
      </c>
      <c r="C15571" s="3">
        <v>45825</v>
      </c>
      <c r="D15571">
        <v>36</v>
      </c>
      <c r="E15571" s="9" t="str">
        <f>IF(Tableau2[[#This Row],[Project]]="","pas de projet",Tableau2[[#This Row],[Project]])</f>
        <v>0DC378</v>
      </c>
      <c r="F15571" s="9">
        <f>MONTH(Tableau2[[#This Row],[Date]])</f>
        <v>6</v>
      </c>
      <c r="G15571" s="9">
        <f>YEAR(Tableau2[[#This Row],[Date]])</f>
        <v>2025</v>
      </c>
      <c r="H15571" s="9">
        <f>_xlfn.ISOWEEKNUM(Tableau2[[#This Row],[Date]])</f>
        <v>25</v>
      </c>
    </row>
    <row r="15572" spans="1:8" hidden="1" x14ac:dyDescent="0.25">
      <c r="A15572" t="s">
        <v>13</v>
      </c>
      <c r="B15572">
        <v>6</v>
      </c>
      <c r="C15572" s="3">
        <v>45825</v>
      </c>
      <c r="D15572">
        <v>34</v>
      </c>
      <c r="E15572" s="9" t="str">
        <f>IF(Tableau2[[#This Row],[Project]]="","pas de projet",Tableau2[[#This Row],[Project]])</f>
        <v>0DC378</v>
      </c>
      <c r="F15572" s="9">
        <f>MONTH(Tableau2[[#This Row],[Date]])</f>
        <v>6</v>
      </c>
      <c r="G15572" s="9">
        <f>YEAR(Tableau2[[#This Row],[Date]])</f>
        <v>2025</v>
      </c>
      <c r="H15572" s="9">
        <f>_xlfn.ISOWEEKNUM(Tableau2[[#This Row],[Date]])</f>
        <v>25</v>
      </c>
    </row>
    <row r="15573" spans="1:8" hidden="1" x14ac:dyDescent="0.25">
      <c r="A15573" t="s">
        <v>32</v>
      </c>
      <c r="B15573">
        <v>6</v>
      </c>
      <c r="C15573" s="3">
        <v>45825</v>
      </c>
      <c r="D15573">
        <v>16</v>
      </c>
      <c r="E15573" s="9" t="str">
        <f>IF(Tableau2[[#This Row],[Project]]="","pas de projet",Tableau2[[#This Row],[Project]])</f>
        <v>0NC378</v>
      </c>
      <c r="F15573" s="9">
        <f>MONTH(Tableau2[[#This Row],[Date]])</f>
        <v>6</v>
      </c>
      <c r="G15573" s="9">
        <f>YEAR(Tableau2[[#This Row],[Date]])</f>
        <v>2025</v>
      </c>
      <c r="H15573" s="9">
        <f>_xlfn.ISOWEEKNUM(Tableau2[[#This Row],[Date]])</f>
        <v>25</v>
      </c>
    </row>
    <row r="15574" spans="1:8" hidden="1" x14ac:dyDescent="0.25">
      <c r="A15574" t="s">
        <v>32</v>
      </c>
      <c r="B15574">
        <v>6</v>
      </c>
      <c r="C15574" s="3">
        <v>45825</v>
      </c>
      <c r="D15574">
        <v>56</v>
      </c>
      <c r="E15574" s="9" t="str">
        <f>IF(Tableau2[[#This Row],[Project]]="","pas de projet",Tableau2[[#This Row],[Project]])</f>
        <v>0NC378</v>
      </c>
      <c r="F15574" s="9">
        <f>MONTH(Tableau2[[#This Row],[Date]])</f>
        <v>6</v>
      </c>
      <c r="G15574" s="9">
        <f>YEAR(Tableau2[[#This Row],[Date]])</f>
        <v>2025</v>
      </c>
      <c r="H15574" s="9">
        <f>_xlfn.ISOWEEKNUM(Tableau2[[#This Row],[Date]])</f>
        <v>25</v>
      </c>
    </row>
    <row r="15575" spans="1:8" hidden="1" x14ac:dyDescent="0.25">
      <c r="A15575" t="s">
        <v>32</v>
      </c>
      <c r="B15575">
        <v>6</v>
      </c>
      <c r="C15575" s="3">
        <v>45825</v>
      </c>
      <c r="D15575">
        <v>34</v>
      </c>
      <c r="E15575" s="9" t="str">
        <f>IF(Tableau2[[#This Row],[Project]]="","pas de projet",Tableau2[[#This Row],[Project]])</f>
        <v>0NC378</v>
      </c>
      <c r="F15575" s="9">
        <f>MONTH(Tableau2[[#This Row],[Date]])</f>
        <v>6</v>
      </c>
      <c r="G15575" s="9">
        <f>YEAR(Tableau2[[#This Row],[Date]])</f>
        <v>2025</v>
      </c>
      <c r="H15575" s="9">
        <f>_xlfn.ISOWEEKNUM(Tableau2[[#This Row],[Date]])</f>
        <v>25</v>
      </c>
    </row>
    <row r="15576" spans="1:8" hidden="1" x14ac:dyDescent="0.25">
      <c r="A15576" t="s">
        <v>11</v>
      </c>
      <c r="B15576">
        <v>6</v>
      </c>
      <c r="C15576" s="3">
        <v>45825</v>
      </c>
      <c r="D15576">
        <v>8</v>
      </c>
      <c r="E15576" s="9" t="str">
        <f>IF(Tableau2[[#This Row],[Project]]="","pas de projet",Tableau2[[#This Row],[Project]])</f>
        <v>0NC376</v>
      </c>
      <c r="F15576" s="9">
        <f>MONTH(Tableau2[[#This Row],[Date]])</f>
        <v>6</v>
      </c>
      <c r="G15576" s="9">
        <f>YEAR(Tableau2[[#This Row],[Date]])</f>
        <v>2025</v>
      </c>
      <c r="H15576" s="9">
        <f>_xlfn.ISOWEEKNUM(Tableau2[[#This Row],[Date]])</f>
        <v>25</v>
      </c>
    </row>
    <row r="15577" spans="1:8" hidden="1" x14ac:dyDescent="0.25">
      <c r="A15577" t="s">
        <v>22</v>
      </c>
      <c r="B15577">
        <v>6</v>
      </c>
      <c r="C15577" s="3">
        <v>45825</v>
      </c>
      <c r="D15577">
        <v>8</v>
      </c>
      <c r="E15577" s="9" t="str">
        <f>IF(Tableau2[[#This Row],[Project]]="","pas de projet",Tableau2[[#This Row],[Project]])</f>
        <v>0DC376</v>
      </c>
      <c r="F15577" s="9">
        <f>MONTH(Tableau2[[#This Row],[Date]])</f>
        <v>6</v>
      </c>
      <c r="G15577" s="9">
        <f>YEAR(Tableau2[[#This Row],[Date]])</f>
        <v>2025</v>
      </c>
      <c r="H15577" s="9">
        <f>_xlfn.ISOWEEKNUM(Tableau2[[#This Row],[Date]])</f>
        <v>25</v>
      </c>
    </row>
    <row r="15578" spans="1:8" hidden="1" x14ac:dyDescent="0.25">
      <c r="A15578" t="s">
        <v>10</v>
      </c>
      <c r="B15578">
        <v>6</v>
      </c>
      <c r="C15578" s="3">
        <v>45825</v>
      </c>
      <c r="D15578">
        <v>16</v>
      </c>
      <c r="E15578" s="9" t="str">
        <f>IF(Tableau2[[#This Row],[Project]]="","pas de projet",Tableau2[[#This Row],[Project]])</f>
        <v>0NC377</v>
      </c>
      <c r="F15578" s="9">
        <f>MONTH(Tableau2[[#This Row],[Date]])</f>
        <v>6</v>
      </c>
      <c r="G15578" s="9">
        <f>YEAR(Tableau2[[#This Row],[Date]])</f>
        <v>2025</v>
      </c>
      <c r="H15578" s="9">
        <f>_xlfn.ISOWEEKNUM(Tableau2[[#This Row],[Date]])</f>
        <v>25</v>
      </c>
    </row>
    <row r="15579" spans="1:8" hidden="1" x14ac:dyDescent="0.25">
      <c r="B15579">
        <f>111111+1</f>
        <v>111112</v>
      </c>
      <c r="C15579" s="3">
        <v>45826</v>
      </c>
      <c r="D15579">
        <v>8</v>
      </c>
      <c r="E15579" s="9" t="str">
        <f>IF(Tableau2[[#This Row],[Project]]="","pas de projet",Tableau2[[#This Row],[Project]])</f>
        <v>pas de projet</v>
      </c>
      <c r="F15579" s="9">
        <f>MONTH(Tableau2[[#This Row],[Date]])</f>
        <v>6</v>
      </c>
      <c r="G15579" s="9">
        <f>YEAR(Tableau2[[#This Row],[Date]])</f>
        <v>2025</v>
      </c>
      <c r="H15579" s="9">
        <f>_xlfn.ISOWEEKNUM(Tableau2[[#This Row],[Date]])</f>
        <v>25</v>
      </c>
    </row>
    <row r="15580" spans="1:8" hidden="1" x14ac:dyDescent="0.25">
      <c r="A15580" t="s">
        <v>32</v>
      </c>
      <c r="B15580">
        <v>7</v>
      </c>
      <c r="C15580" s="3">
        <v>45825</v>
      </c>
      <c r="D15580">
        <v>18</v>
      </c>
      <c r="E15580" s="9" t="str">
        <f>IF(Tableau2[[#This Row],[Project]]="","pas de projet",Tableau2[[#This Row],[Project]])</f>
        <v>0NC378</v>
      </c>
      <c r="F15580" s="9">
        <f>MONTH(Tableau2[[#This Row],[Date]])</f>
        <v>6</v>
      </c>
      <c r="G15580" s="9">
        <f>YEAR(Tableau2[[#This Row],[Date]])</f>
        <v>2025</v>
      </c>
      <c r="H15580" s="9">
        <f>_xlfn.ISOWEEKNUM(Tableau2[[#This Row],[Date]])</f>
        <v>25</v>
      </c>
    </row>
    <row r="15581" spans="1:8" hidden="1" x14ac:dyDescent="0.25">
      <c r="A15581" t="s">
        <v>22</v>
      </c>
      <c r="B15581">
        <v>7</v>
      </c>
      <c r="C15581" s="3">
        <v>45825</v>
      </c>
      <c r="D15581">
        <v>18</v>
      </c>
      <c r="E15581" s="9" t="str">
        <f>IF(Tableau2[[#This Row],[Project]]="","pas de projet",Tableau2[[#This Row],[Project]])</f>
        <v>0DC376</v>
      </c>
      <c r="F15581" s="9">
        <f>MONTH(Tableau2[[#This Row],[Date]])</f>
        <v>6</v>
      </c>
      <c r="G15581" s="9">
        <f>YEAR(Tableau2[[#This Row],[Date]])</f>
        <v>2025</v>
      </c>
      <c r="H15581" s="9">
        <f>_xlfn.ISOWEEKNUM(Tableau2[[#This Row],[Date]])</f>
        <v>25</v>
      </c>
    </row>
    <row r="15582" spans="1:8" hidden="1" x14ac:dyDescent="0.25">
      <c r="A15582" t="s">
        <v>22</v>
      </c>
      <c r="B15582">
        <v>7</v>
      </c>
      <c r="C15582" s="3">
        <v>45825</v>
      </c>
      <c r="D15582">
        <v>24</v>
      </c>
      <c r="E15582" s="9" t="str">
        <f>IF(Tableau2[[#This Row],[Project]]="","pas de projet",Tableau2[[#This Row],[Project]])</f>
        <v>0DC376</v>
      </c>
      <c r="F15582" s="9">
        <f>MONTH(Tableau2[[#This Row],[Date]])</f>
        <v>6</v>
      </c>
      <c r="G15582" s="9">
        <f>YEAR(Tableau2[[#This Row],[Date]])</f>
        <v>2025</v>
      </c>
      <c r="H15582" s="9">
        <f>_xlfn.ISOWEEKNUM(Tableau2[[#This Row],[Date]])</f>
        <v>25</v>
      </c>
    </row>
    <row r="15583" spans="1:8" hidden="1" x14ac:dyDescent="0.25">
      <c r="A15583" t="s">
        <v>22</v>
      </c>
      <c r="B15583">
        <v>7</v>
      </c>
      <c r="C15583" s="3">
        <v>45825</v>
      </c>
      <c r="D15583">
        <v>18</v>
      </c>
      <c r="E15583" s="9" t="str">
        <f>IF(Tableau2[[#This Row],[Project]]="","pas de projet",Tableau2[[#This Row],[Project]])</f>
        <v>0DC376</v>
      </c>
      <c r="F15583" s="9">
        <f>MONTH(Tableau2[[#This Row],[Date]])</f>
        <v>6</v>
      </c>
      <c r="G15583" s="9">
        <f>YEAR(Tableau2[[#This Row],[Date]])</f>
        <v>2025</v>
      </c>
      <c r="H15583" s="9">
        <f>_xlfn.ISOWEEKNUM(Tableau2[[#This Row],[Date]])</f>
        <v>25</v>
      </c>
    </row>
    <row r="15584" spans="1:8" hidden="1" x14ac:dyDescent="0.25">
      <c r="A15584" t="s">
        <v>22</v>
      </c>
      <c r="B15584">
        <v>7</v>
      </c>
      <c r="C15584" s="3">
        <v>45825</v>
      </c>
      <c r="D15584">
        <v>16</v>
      </c>
      <c r="E15584" s="9" t="str">
        <f>IF(Tableau2[[#This Row],[Project]]="","pas de projet",Tableau2[[#This Row],[Project]])</f>
        <v>0DC376</v>
      </c>
      <c r="F15584" s="9">
        <f>MONTH(Tableau2[[#This Row],[Date]])</f>
        <v>6</v>
      </c>
      <c r="G15584" s="9">
        <f>YEAR(Tableau2[[#This Row],[Date]])</f>
        <v>2025</v>
      </c>
      <c r="H15584" s="9">
        <f>_xlfn.ISOWEEKNUM(Tableau2[[#This Row],[Date]])</f>
        <v>25</v>
      </c>
    </row>
    <row r="15585" spans="1:8" hidden="1" x14ac:dyDescent="0.25">
      <c r="A15585" t="s">
        <v>22</v>
      </c>
      <c r="B15585">
        <v>7</v>
      </c>
      <c r="C15585" s="3">
        <v>45825</v>
      </c>
      <c r="D15585">
        <v>8</v>
      </c>
      <c r="E15585" s="9" t="str">
        <f>IF(Tableau2[[#This Row],[Project]]="","pas de projet",Tableau2[[#This Row],[Project]])</f>
        <v>0DC376</v>
      </c>
      <c r="F15585" s="9">
        <f>MONTH(Tableau2[[#This Row],[Date]])</f>
        <v>6</v>
      </c>
      <c r="G15585" s="9">
        <f>YEAR(Tableau2[[#This Row],[Date]])</f>
        <v>2025</v>
      </c>
      <c r="H15585" s="9">
        <f>_xlfn.ISOWEEKNUM(Tableau2[[#This Row],[Date]])</f>
        <v>25</v>
      </c>
    </row>
    <row r="15586" spans="1:8" hidden="1" x14ac:dyDescent="0.25">
      <c r="A15586" t="s">
        <v>22</v>
      </c>
      <c r="B15586">
        <v>7</v>
      </c>
      <c r="C15586" s="3">
        <v>45825</v>
      </c>
      <c r="D15586">
        <v>8</v>
      </c>
      <c r="E15586" s="9" t="str">
        <f>IF(Tableau2[[#This Row],[Project]]="","pas de projet",Tableau2[[#This Row],[Project]])</f>
        <v>0DC376</v>
      </c>
      <c r="F15586" s="9">
        <f>MONTH(Tableau2[[#This Row],[Date]])</f>
        <v>6</v>
      </c>
      <c r="G15586" s="9">
        <f>YEAR(Tableau2[[#This Row],[Date]])</f>
        <v>2025</v>
      </c>
      <c r="H15586" s="9">
        <f>_xlfn.ISOWEEKNUM(Tableau2[[#This Row],[Date]])</f>
        <v>25</v>
      </c>
    </row>
    <row r="15587" spans="1:8" hidden="1" x14ac:dyDescent="0.25">
      <c r="A15587" t="s">
        <v>22</v>
      </c>
      <c r="B15587">
        <v>7</v>
      </c>
      <c r="C15587" s="3">
        <v>45825</v>
      </c>
      <c r="D15587">
        <v>18</v>
      </c>
      <c r="E15587" s="9" t="str">
        <f>IF(Tableau2[[#This Row],[Project]]="","pas de projet",Tableau2[[#This Row],[Project]])</f>
        <v>0DC376</v>
      </c>
      <c r="F15587" s="9">
        <f>MONTH(Tableau2[[#This Row],[Date]])</f>
        <v>6</v>
      </c>
      <c r="G15587" s="9">
        <f>YEAR(Tableau2[[#This Row],[Date]])</f>
        <v>2025</v>
      </c>
      <c r="H15587" s="9">
        <f>_xlfn.ISOWEEKNUM(Tableau2[[#This Row],[Date]])</f>
        <v>25</v>
      </c>
    </row>
    <row r="15588" spans="1:8" hidden="1" x14ac:dyDescent="0.25">
      <c r="A15588" t="s">
        <v>11</v>
      </c>
      <c r="B15588">
        <f t="shared" ref="B15588:B15596" si="720">111111+1</f>
        <v>111112</v>
      </c>
      <c r="C15588" s="3">
        <v>45826</v>
      </c>
      <c r="D15588">
        <v>2</v>
      </c>
      <c r="E15588" s="9" t="str">
        <f>IF(Tableau2[[#This Row],[Project]]="","pas de projet",Tableau2[[#This Row],[Project]])</f>
        <v>0NC376</v>
      </c>
      <c r="F15588" s="9">
        <f>MONTH(Tableau2[[#This Row],[Date]])</f>
        <v>6</v>
      </c>
      <c r="G15588" s="9">
        <f>YEAR(Tableau2[[#This Row],[Date]])</f>
        <v>2025</v>
      </c>
      <c r="H15588" s="9">
        <f>_xlfn.ISOWEEKNUM(Tableau2[[#This Row],[Date]])</f>
        <v>25</v>
      </c>
    </row>
    <row r="15589" spans="1:8" hidden="1" x14ac:dyDescent="0.25">
      <c r="A15589" t="s">
        <v>10</v>
      </c>
      <c r="B15589">
        <f t="shared" si="720"/>
        <v>111112</v>
      </c>
      <c r="C15589" s="3">
        <v>45826</v>
      </c>
      <c r="D15589">
        <v>3</v>
      </c>
      <c r="E15589" s="9" t="str">
        <f>IF(Tableau2[[#This Row],[Project]]="","pas de projet",Tableau2[[#This Row],[Project]])</f>
        <v>0NC377</v>
      </c>
      <c r="F15589" s="9">
        <f>MONTH(Tableau2[[#This Row],[Date]])</f>
        <v>6</v>
      </c>
      <c r="G15589" s="9">
        <f>YEAR(Tableau2[[#This Row],[Date]])</f>
        <v>2025</v>
      </c>
      <c r="H15589" s="9">
        <f>_xlfn.ISOWEEKNUM(Tableau2[[#This Row],[Date]])</f>
        <v>25</v>
      </c>
    </row>
    <row r="15590" spans="1:8" hidden="1" x14ac:dyDescent="0.25">
      <c r="A15590" t="s">
        <v>32</v>
      </c>
      <c r="B15590">
        <f t="shared" si="720"/>
        <v>111112</v>
      </c>
      <c r="C15590" s="3">
        <v>45826</v>
      </c>
      <c r="D15590">
        <v>3</v>
      </c>
      <c r="E15590" s="9" t="str">
        <f>IF(Tableau2[[#This Row],[Project]]="","pas de projet",Tableau2[[#This Row],[Project]])</f>
        <v>0NC378</v>
      </c>
      <c r="F15590" s="9">
        <f>MONTH(Tableau2[[#This Row],[Date]])</f>
        <v>6</v>
      </c>
      <c r="G15590" s="9">
        <f>YEAR(Tableau2[[#This Row],[Date]])</f>
        <v>2025</v>
      </c>
      <c r="H15590" s="9">
        <f>_xlfn.ISOWEEKNUM(Tableau2[[#This Row],[Date]])</f>
        <v>25</v>
      </c>
    </row>
    <row r="15591" spans="1:8" hidden="1" x14ac:dyDescent="0.25">
      <c r="B15591">
        <f t="shared" si="720"/>
        <v>111112</v>
      </c>
      <c r="C15591" s="3">
        <v>45826</v>
      </c>
      <c r="D15591">
        <v>8</v>
      </c>
      <c r="E15591" s="9" t="str">
        <f>IF(Tableau2[[#This Row],[Project]]="","pas de projet",Tableau2[[#This Row],[Project]])</f>
        <v>pas de projet</v>
      </c>
      <c r="F15591" s="9">
        <f>MONTH(Tableau2[[#This Row],[Date]])</f>
        <v>6</v>
      </c>
      <c r="G15591" s="9">
        <f>YEAR(Tableau2[[#This Row],[Date]])</f>
        <v>2025</v>
      </c>
      <c r="H15591" s="9">
        <f>_xlfn.ISOWEEKNUM(Tableau2[[#This Row],[Date]])</f>
        <v>25</v>
      </c>
    </row>
    <row r="15592" spans="1:8" hidden="1" x14ac:dyDescent="0.25">
      <c r="B15592">
        <f t="shared" si="720"/>
        <v>111112</v>
      </c>
      <c r="C15592" s="3">
        <v>45826</v>
      </c>
      <c r="D15592">
        <v>0</v>
      </c>
      <c r="E15592" s="9" t="str">
        <f>IF(Tableau2[[#This Row],[Project]]="","pas de projet",Tableau2[[#This Row],[Project]])</f>
        <v>pas de projet</v>
      </c>
      <c r="F15592" s="9">
        <f>MONTH(Tableau2[[#This Row],[Date]])</f>
        <v>6</v>
      </c>
      <c r="G15592" s="9">
        <f>YEAR(Tableau2[[#This Row],[Date]])</f>
        <v>2025</v>
      </c>
      <c r="H15592" s="9">
        <f>_xlfn.ISOWEEKNUM(Tableau2[[#This Row],[Date]])</f>
        <v>25</v>
      </c>
    </row>
    <row r="15593" spans="1:8" hidden="1" x14ac:dyDescent="0.25">
      <c r="B15593">
        <f t="shared" si="720"/>
        <v>111112</v>
      </c>
      <c r="C15593" s="3">
        <v>45826</v>
      </c>
      <c r="D15593">
        <v>0</v>
      </c>
      <c r="E15593" s="9" t="str">
        <f>IF(Tableau2[[#This Row],[Project]]="","pas de projet",Tableau2[[#This Row],[Project]])</f>
        <v>pas de projet</v>
      </c>
      <c r="F15593" s="9">
        <f>MONTH(Tableau2[[#This Row],[Date]])</f>
        <v>6</v>
      </c>
      <c r="G15593" s="9">
        <f>YEAR(Tableau2[[#This Row],[Date]])</f>
        <v>2025</v>
      </c>
      <c r="H15593" s="9">
        <f>_xlfn.ISOWEEKNUM(Tableau2[[#This Row],[Date]])</f>
        <v>25</v>
      </c>
    </row>
    <row r="15594" spans="1:8" hidden="1" x14ac:dyDescent="0.25">
      <c r="B15594">
        <f t="shared" si="720"/>
        <v>111112</v>
      </c>
      <c r="C15594" s="3">
        <v>45825</v>
      </c>
      <c r="D15594">
        <v>0</v>
      </c>
      <c r="E15594" s="9" t="str">
        <f>IF(Tableau2[[#This Row],[Project]]="","pas de projet",Tableau2[[#This Row],[Project]])</f>
        <v>pas de projet</v>
      </c>
      <c r="F15594" s="9">
        <f>MONTH(Tableau2[[#This Row],[Date]])</f>
        <v>6</v>
      </c>
      <c r="G15594" s="9">
        <f>YEAR(Tableau2[[#This Row],[Date]])</f>
        <v>2025</v>
      </c>
      <c r="H15594" s="9">
        <f>_xlfn.ISOWEEKNUM(Tableau2[[#This Row],[Date]])</f>
        <v>25</v>
      </c>
    </row>
    <row r="15595" spans="1:8" hidden="1" x14ac:dyDescent="0.25">
      <c r="B15595">
        <f t="shared" si="720"/>
        <v>111112</v>
      </c>
      <c r="C15595" s="3">
        <v>45825</v>
      </c>
      <c r="D15595">
        <v>0</v>
      </c>
      <c r="E15595" s="9" t="str">
        <f>IF(Tableau2[[#This Row],[Project]]="","pas de projet",Tableau2[[#This Row],[Project]])</f>
        <v>pas de projet</v>
      </c>
      <c r="F15595" s="9">
        <f>MONTH(Tableau2[[#This Row],[Date]])</f>
        <v>6</v>
      </c>
      <c r="G15595" s="9">
        <f>YEAR(Tableau2[[#This Row],[Date]])</f>
        <v>2025</v>
      </c>
      <c r="H15595" s="9">
        <f>_xlfn.ISOWEEKNUM(Tableau2[[#This Row],[Date]])</f>
        <v>25</v>
      </c>
    </row>
    <row r="15596" spans="1:8" hidden="1" x14ac:dyDescent="0.25">
      <c r="B15596">
        <f t="shared" si="720"/>
        <v>111112</v>
      </c>
      <c r="C15596" s="3">
        <v>45825</v>
      </c>
      <c r="D15596">
        <v>0</v>
      </c>
      <c r="E15596" s="9" t="str">
        <f>IF(Tableau2[[#This Row],[Project]]="","pas de projet",Tableau2[[#This Row],[Project]])</f>
        <v>pas de projet</v>
      </c>
      <c r="F15596" s="9">
        <f>MONTH(Tableau2[[#This Row],[Date]])</f>
        <v>6</v>
      </c>
      <c r="G15596" s="9">
        <f>YEAR(Tableau2[[#This Row],[Date]])</f>
        <v>2025</v>
      </c>
      <c r="H15596" s="9">
        <f>_xlfn.ISOWEEKNUM(Tableau2[[#This Row],[Date]])</f>
        <v>25</v>
      </c>
    </row>
    <row r="15597" spans="1:8" hidden="1" x14ac:dyDescent="0.25">
      <c r="A15597" t="s">
        <v>12</v>
      </c>
      <c r="B15597">
        <v>5</v>
      </c>
      <c r="C15597" s="3">
        <v>45825</v>
      </c>
      <c r="D15597">
        <v>4</v>
      </c>
      <c r="E15597" s="9" t="str">
        <f>IF(Tableau2[[#This Row],[Project]]="","pas de projet",Tableau2[[#This Row],[Project]])</f>
        <v>0DC377</v>
      </c>
      <c r="F15597" s="9">
        <f>MONTH(Tableau2[[#This Row],[Date]])</f>
        <v>6</v>
      </c>
      <c r="G15597" s="9">
        <f>YEAR(Tableau2[[#This Row],[Date]])</f>
        <v>2025</v>
      </c>
      <c r="H15597" s="9">
        <f>_xlfn.ISOWEEKNUM(Tableau2[[#This Row],[Date]])</f>
        <v>25</v>
      </c>
    </row>
    <row r="15598" spans="1:8" hidden="1" x14ac:dyDescent="0.25">
      <c r="A15598" t="s">
        <v>12</v>
      </c>
      <c r="B15598">
        <v>5</v>
      </c>
      <c r="C15598" s="3">
        <v>45824</v>
      </c>
      <c r="D15598">
        <v>7</v>
      </c>
      <c r="E15598" s="9" t="str">
        <f>IF(Tableau2[[#This Row],[Project]]="","pas de projet",Tableau2[[#This Row],[Project]])</f>
        <v>0DC377</v>
      </c>
      <c r="F15598" s="9">
        <f>MONTH(Tableau2[[#This Row],[Date]])</f>
        <v>6</v>
      </c>
      <c r="G15598" s="9">
        <f>YEAR(Tableau2[[#This Row],[Date]])</f>
        <v>2025</v>
      </c>
      <c r="H15598" s="9">
        <f>_xlfn.ISOWEEKNUM(Tableau2[[#This Row],[Date]])</f>
        <v>25</v>
      </c>
    </row>
    <row r="15599" spans="1:8" hidden="1" x14ac:dyDescent="0.25">
      <c r="A15599" t="s">
        <v>12</v>
      </c>
      <c r="B15599">
        <v>5</v>
      </c>
      <c r="C15599" s="3">
        <v>45824</v>
      </c>
      <c r="D15599">
        <v>6</v>
      </c>
      <c r="E15599" s="9" t="str">
        <f>IF(Tableau2[[#This Row],[Project]]="","pas de projet",Tableau2[[#This Row],[Project]])</f>
        <v>0DC377</v>
      </c>
      <c r="F15599" s="9">
        <f>MONTH(Tableau2[[#This Row],[Date]])</f>
        <v>6</v>
      </c>
      <c r="G15599" s="9">
        <f>YEAR(Tableau2[[#This Row],[Date]])</f>
        <v>2025</v>
      </c>
      <c r="H15599" s="9">
        <f>_xlfn.ISOWEEKNUM(Tableau2[[#This Row],[Date]])</f>
        <v>25</v>
      </c>
    </row>
    <row r="15600" spans="1:8" hidden="1" x14ac:dyDescent="0.25">
      <c r="A15600" t="s">
        <v>22</v>
      </c>
      <c r="B15600">
        <v>5</v>
      </c>
      <c r="C15600" s="3">
        <v>45824</v>
      </c>
      <c r="D15600">
        <v>16</v>
      </c>
      <c r="E15600" s="9" t="str">
        <f>IF(Tableau2[[#This Row],[Project]]="","pas de projet",Tableau2[[#This Row],[Project]])</f>
        <v>0DC376</v>
      </c>
      <c r="F15600" s="9">
        <f>MONTH(Tableau2[[#This Row],[Date]])</f>
        <v>6</v>
      </c>
      <c r="G15600" s="9">
        <f>YEAR(Tableau2[[#This Row],[Date]])</f>
        <v>2025</v>
      </c>
      <c r="H15600" s="9">
        <f>_xlfn.ISOWEEKNUM(Tableau2[[#This Row],[Date]])</f>
        <v>25</v>
      </c>
    </row>
    <row r="15601" spans="1:8" hidden="1" x14ac:dyDescent="0.25">
      <c r="A15601" t="s">
        <v>12</v>
      </c>
      <c r="B15601">
        <v>5</v>
      </c>
      <c r="C15601" s="3">
        <v>45824</v>
      </c>
      <c r="D15601">
        <v>16</v>
      </c>
      <c r="E15601" s="9" t="str">
        <f>IF(Tableau2[[#This Row],[Project]]="","pas de projet",Tableau2[[#This Row],[Project]])</f>
        <v>0DC377</v>
      </c>
      <c r="F15601" s="9">
        <f>MONTH(Tableau2[[#This Row],[Date]])</f>
        <v>6</v>
      </c>
      <c r="G15601" s="9">
        <f>YEAR(Tableau2[[#This Row],[Date]])</f>
        <v>2025</v>
      </c>
      <c r="H15601" s="9">
        <f>_xlfn.ISOWEEKNUM(Tableau2[[#This Row],[Date]])</f>
        <v>25</v>
      </c>
    </row>
    <row r="15602" spans="1:8" hidden="1" x14ac:dyDescent="0.25">
      <c r="A15602" t="s">
        <v>12</v>
      </c>
      <c r="B15602">
        <v>5</v>
      </c>
      <c r="C15602" s="3">
        <v>45824</v>
      </c>
      <c r="D15602">
        <v>12</v>
      </c>
      <c r="E15602" s="9" t="str">
        <f>IF(Tableau2[[#This Row],[Project]]="","pas de projet",Tableau2[[#This Row],[Project]])</f>
        <v>0DC377</v>
      </c>
      <c r="F15602" s="9">
        <f>MONTH(Tableau2[[#This Row],[Date]])</f>
        <v>6</v>
      </c>
      <c r="G15602" s="9">
        <f>YEAR(Tableau2[[#This Row],[Date]])</f>
        <v>2025</v>
      </c>
      <c r="H15602" s="9">
        <f>_xlfn.ISOWEEKNUM(Tableau2[[#This Row],[Date]])</f>
        <v>25</v>
      </c>
    </row>
    <row r="15603" spans="1:8" hidden="1" x14ac:dyDescent="0.25">
      <c r="A15603" t="s">
        <v>12</v>
      </c>
      <c r="B15603">
        <v>5</v>
      </c>
      <c r="C15603" s="3">
        <v>45824</v>
      </c>
      <c r="D15603">
        <v>15</v>
      </c>
      <c r="E15603" s="9" t="str">
        <f>IF(Tableau2[[#This Row],[Project]]="","pas de projet",Tableau2[[#This Row],[Project]])</f>
        <v>0DC377</v>
      </c>
      <c r="F15603" s="9">
        <f>MONTH(Tableau2[[#This Row],[Date]])</f>
        <v>6</v>
      </c>
      <c r="G15603" s="9">
        <f>YEAR(Tableau2[[#This Row],[Date]])</f>
        <v>2025</v>
      </c>
      <c r="H15603" s="9">
        <f>_xlfn.ISOWEEKNUM(Tableau2[[#This Row],[Date]])</f>
        <v>25</v>
      </c>
    </row>
    <row r="15604" spans="1:8" hidden="1" x14ac:dyDescent="0.25">
      <c r="A15604" t="s">
        <v>12</v>
      </c>
      <c r="B15604">
        <v>5</v>
      </c>
      <c r="C15604" s="3">
        <v>45824</v>
      </c>
      <c r="D15604">
        <v>8</v>
      </c>
      <c r="E15604" s="9" t="str">
        <f>IF(Tableau2[[#This Row],[Project]]="","pas de projet",Tableau2[[#This Row],[Project]])</f>
        <v>0DC377</v>
      </c>
      <c r="F15604" s="9">
        <f>MONTH(Tableau2[[#This Row],[Date]])</f>
        <v>6</v>
      </c>
      <c r="G15604" s="9">
        <f>YEAR(Tableau2[[#This Row],[Date]])</f>
        <v>2025</v>
      </c>
      <c r="H15604" s="9">
        <f>_xlfn.ISOWEEKNUM(Tableau2[[#This Row],[Date]])</f>
        <v>25</v>
      </c>
    </row>
    <row r="15605" spans="1:8" hidden="1" x14ac:dyDescent="0.25">
      <c r="B15605">
        <f t="shared" ref="B15605:B15610" si="721">111111+1</f>
        <v>111112</v>
      </c>
      <c r="C15605" s="3">
        <v>45826</v>
      </c>
      <c r="D15605">
        <v>8</v>
      </c>
      <c r="E15605" s="9" t="str">
        <f>IF(Tableau2[[#This Row],[Project]]="","pas de projet",Tableau2[[#This Row],[Project]])</f>
        <v>pas de projet</v>
      </c>
      <c r="F15605" s="9">
        <f>MONTH(Tableau2[[#This Row],[Date]])</f>
        <v>6</v>
      </c>
      <c r="G15605" s="9">
        <f>YEAR(Tableau2[[#This Row],[Date]])</f>
        <v>2025</v>
      </c>
      <c r="H15605" s="9">
        <f>_xlfn.ISOWEEKNUM(Tableau2[[#This Row],[Date]])</f>
        <v>25</v>
      </c>
    </row>
    <row r="15606" spans="1:8" hidden="1" x14ac:dyDescent="0.25">
      <c r="B15606">
        <f t="shared" si="721"/>
        <v>111112</v>
      </c>
      <c r="C15606" s="3">
        <v>45826</v>
      </c>
      <c r="D15606">
        <v>8</v>
      </c>
      <c r="E15606" s="9" t="str">
        <f>IF(Tableau2[[#This Row],[Project]]="","pas de projet",Tableau2[[#This Row],[Project]])</f>
        <v>pas de projet</v>
      </c>
      <c r="F15606" s="9">
        <f>MONTH(Tableau2[[#This Row],[Date]])</f>
        <v>6</v>
      </c>
      <c r="G15606" s="9">
        <f>YEAR(Tableau2[[#This Row],[Date]])</f>
        <v>2025</v>
      </c>
      <c r="H15606" s="9">
        <f>_xlfn.ISOWEEKNUM(Tableau2[[#This Row],[Date]])</f>
        <v>25</v>
      </c>
    </row>
    <row r="15607" spans="1:8" hidden="1" x14ac:dyDescent="0.25">
      <c r="B15607">
        <f t="shared" si="721"/>
        <v>111112</v>
      </c>
      <c r="C15607" s="3">
        <v>45826</v>
      </c>
      <c r="D15607">
        <v>8</v>
      </c>
      <c r="E15607" s="9" t="str">
        <f>IF(Tableau2[[#This Row],[Project]]="","pas de projet",Tableau2[[#This Row],[Project]])</f>
        <v>pas de projet</v>
      </c>
      <c r="F15607" s="9">
        <f>MONTH(Tableau2[[#This Row],[Date]])</f>
        <v>6</v>
      </c>
      <c r="G15607" s="9">
        <f>YEAR(Tableau2[[#This Row],[Date]])</f>
        <v>2025</v>
      </c>
      <c r="H15607" s="9">
        <f>_xlfn.ISOWEEKNUM(Tableau2[[#This Row],[Date]])</f>
        <v>25</v>
      </c>
    </row>
    <row r="15608" spans="1:8" hidden="1" x14ac:dyDescent="0.25">
      <c r="A15608" t="s">
        <v>12</v>
      </c>
      <c r="B15608">
        <f t="shared" si="721"/>
        <v>111112</v>
      </c>
      <c r="C15608" s="3">
        <v>45826</v>
      </c>
      <c r="D15608">
        <v>3</v>
      </c>
      <c r="E15608" s="9" t="str">
        <f>IF(Tableau2[[#This Row],[Project]]="","pas de projet",Tableau2[[#This Row],[Project]])</f>
        <v>0DC377</v>
      </c>
      <c r="F15608" s="9">
        <f>MONTH(Tableau2[[#This Row],[Date]])</f>
        <v>6</v>
      </c>
      <c r="G15608" s="9">
        <f>YEAR(Tableau2[[#This Row],[Date]])</f>
        <v>2025</v>
      </c>
      <c r="H15608" s="9">
        <f>_xlfn.ISOWEEKNUM(Tableau2[[#This Row],[Date]])</f>
        <v>25</v>
      </c>
    </row>
    <row r="15609" spans="1:8" hidden="1" x14ac:dyDescent="0.25">
      <c r="A15609" t="s">
        <v>22</v>
      </c>
      <c r="B15609">
        <f t="shared" si="721"/>
        <v>111112</v>
      </c>
      <c r="C15609" s="3">
        <v>45826</v>
      </c>
      <c r="D15609">
        <v>5</v>
      </c>
      <c r="E15609" s="9" t="str">
        <f>IF(Tableau2[[#This Row],[Project]]="","pas de projet",Tableau2[[#This Row],[Project]])</f>
        <v>0DC376</v>
      </c>
      <c r="F15609" s="9">
        <f>MONTH(Tableau2[[#This Row],[Date]])</f>
        <v>6</v>
      </c>
      <c r="G15609" s="9">
        <f>YEAR(Tableau2[[#This Row],[Date]])</f>
        <v>2025</v>
      </c>
      <c r="H15609" s="9">
        <f>_xlfn.ISOWEEKNUM(Tableau2[[#This Row],[Date]])</f>
        <v>25</v>
      </c>
    </row>
    <row r="15610" spans="1:8" hidden="1" x14ac:dyDescent="0.25">
      <c r="B15610">
        <f t="shared" si="721"/>
        <v>111112</v>
      </c>
      <c r="C15610" s="3">
        <v>45826</v>
      </c>
      <c r="D15610">
        <v>8</v>
      </c>
      <c r="E15610" s="9" t="str">
        <f>IF(Tableau2[[#This Row],[Project]]="","pas de projet",Tableau2[[#This Row],[Project]])</f>
        <v>pas de projet</v>
      </c>
      <c r="F15610" s="9">
        <f>MONTH(Tableau2[[#This Row],[Date]])</f>
        <v>6</v>
      </c>
      <c r="G15610" s="9">
        <f>YEAR(Tableau2[[#This Row],[Date]])</f>
        <v>2025</v>
      </c>
      <c r="H15610" s="9">
        <f>_xlfn.ISOWEEKNUM(Tableau2[[#This Row],[Date]])</f>
        <v>25</v>
      </c>
    </row>
    <row r="15611" spans="1:8" hidden="1" x14ac:dyDescent="0.25">
      <c r="B15611">
        <v>111</v>
      </c>
      <c r="C15611" s="3">
        <v>45826</v>
      </c>
      <c r="D15611">
        <v>0</v>
      </c>
      <c r="E15611" s="9" t="str">
        <f>IF(Tableau2[[#This Row],[Project]]="","pas de projet",Tableau2[[#This Row],[Project]])</f>
        <v>pas de projet</v>
      </c>
      <c r="F15611" s="9">
        <f>MONTH(Tableau2[[#This Row],[Date]])</f>
        <v>6</v>
      </c>
      <c r="G15611" s="9">
        <f>YEAR(Tableau2[[#This Row],[Date]])</f>
        <v>2025</v>
      </c>
      <c r="H15611" s="9">
        <f>_xlfn.ISOWEEKNUM(Tableau2[[#This Row],[Date]])</f>
        <v>25</v>
      </c>
    </row>
    <row r="15612" spans="1:8" hidden="1" x14ac:dyDescent="0.25">
      <c r="B15612">
        <v>111</v>
      </c>
      <c r="C15612" s="3">
        <v>45826</v>
      </c>
      <c r="D15612">
        <v>8</v>
      </c>
      <c r="E15612" s="9" t="str">
        <f>IF(Tableau2[[#This Row],[Project]]="","pas de projet",Tableau2[[#This Row],[Project]])</f>
        <v>pas de projet</v>
      </c>
      <c r="F15612" s="9">
        <f>MONTH(Tableau2[[#This Row],[Date]])</f>
        <v>6</v>
      </c>
      <c r="G15612" s="9">
        <f>YEAR(Tableau2[[#This Row],[Date]])</f>
        <v>2025</v>
      </c>
      <c r="H15612" s="9">
        <f>_xlfn.ISOWEEKNUM(Tableau2[[#This Row],[Date]])</f>
        <v>25</v>
      </c>
    </row>
    <row r="15613" spans="1:8" hidden="1" x14ac:dyDescent="0.25">
      <c r="B15613">
        <v>111</v>
      </c>
      <c r="C15613" s="3">
        <v>45826</v>
      </c>
      <c r="D15613">
        <v>8</v>
      </c>
      <c r="E15613" s="9" t="str">
        <f>IF(Tableau2[[#This Row],[Project]]="","pas de projet",Tableau2[[#This Row],[Project]])</f>
        <v>pas de projet</v>
      </c>
      <c r="F15613" s="9">
        <f>MONTH(Tableau2[[#This Row],[Date]])</f>
        <v>6</v>
      </c>
      <c r="G15613" s="9">
        <f>YEAR(Tableau2[[#This Row],[Date]])</f>
        <v>2025</v>
      </c>
      <c r="H15613" s="9">
        <f>_xlfn.ISOWEEKNUM(Tableau2[[#This Row],[Date]])</f>
        <v>25</v>
      </c>
    </row>
    <row r="15614" spans="1:8" hidden="1" x14ac:dyDescent="0.25">
      <c r="B15614">
        <v>111</v>
      </c>
      <c r="C15614" s="3">
        <v>45826</v>
      </c>
      <c r="D15614">
        <v>8</v>
      </c>
      <c r="E15614" s="9" t="str">
        <f>IF(Tableau2[[#This Row],[Project]]="","pas de projet",Tableau2[[#This Row],[Project]])</f>
        <v>pas de projet</v>
      </c>
      <c r="F15614" s="9">
        <f>MONTH(Tableau2[[#This Row],[Date]])</f>
        <v>6</v>
      </c>
      <c r="G15614" s="9">
        <f>YEAR(Tableau2[[#This Row],[Date]])</f>
        <v>2025</v>
      </c>
      <c r="H15614" s="9">
        <f>_xlfn.ISOWEEKNUM(Tableau2[[#This Row],[Date]])</f>
        <v>25</v>
      </c>
    </row>
    <row r="15615" spans="1:8" hidden="1" x14ac:dyDescent="0.25">
      <c r="B15615">
        <v>111</v>
      </c>
      <c r="C15615" s="3">
        <v>45826</v>
      </c>
      <c r="D15615">
        <v>8</v>
      </c>
      <c r="E15615" s="9" t="str">
        <f>IF(Tableau2[[#This Row],[Project]]="","pas de projet",Tableau2[[#This Row],[Project]])</f>
        <v>pas de projet</v>
      </c>
      <c r="F15615" s="9">
        <f>MONTH(Tableau2[[#This Row],[Date]])</f>
        <v>6</v>
      </c>
      <c r="G15615" s="9">
        <f>YEAR(Tableau2[[#This Row],[Date]])</f>
        <v>2025</v>
      </c>
      <c r="H15615" s="9">
        <f>_xlfn.ISOWEEKNUM(Tableau2[[#This Row],[Date]])</f>
        <v>25</v>
      </c>
    </row>
    <row r="15616" spans="1:8" hidden="1" x14ac:dyDescent="0.25">
      <c r="B15616">
        <v>111</v>
      </c>
      <c r="C15616" s="3">
        <v>45826</v>
      </c>
      <c r="D15616">
        <v>1</v>
      </c>
      <c r="E15616" s="9" t="str">
        <f>IF(Tableau2[[#This Row],[Project]]="","pas de projet",Tableau2[[#This Row],[Project]])</f>
        <v>pas de projet</v>
      </c>
      <c r="F15616" s="9">
        <f>MONTH(Tableau2[[#This Row],[Date]])</f>
        <v>6</v>
      </c>
      <c r="G15616" s="9">
        <f>YEAR(Tableau2[[#This Row],[Date]])</f>
        <v>2025</v>
      </c>
      <c r="H15616" s="9">
        <f>_xlfn.ISOWEEKNUM(Tableau2[[#This Row],[Date]])</f>
        <v>25</v>
      </c>
    </row>
    <row r="15617" spans="1:8" hidden="1" x14ac:dyDescent="0.25">
      <c r="B15617">
        <v>111</v>
      </c>
      <c r="C15617" s="3">
        <v>45826</v>
      </c>
      <c r="D15617">
        <v>8</v>
      </c>
      <c r="E15617" s="9" t="str">
        <f>IF(Tableau2[[#This Row],[Project]]="","pas de projet",Tableau2[[#This Row],[Project]])</f>
        <v>pas de projet</v>
      </c>
      <c r="F15617" s="9">
        <f>MONTH(Tableau2[[#This Row],[Date]])</f>
        <v>6</v>
      </c>
      <c r="G15617" s="9">
        <f>YEAR(Tableau2[[#This Row],[Date]])</f>
        <v>2025</v>
      </c>
      <c r="H15617" s="9">
        <f>_xlfn.ISOWEEKNUM(Tableau2[[#This Row],[Date]])</f>
        <v>25</v>
      </c>
    </row>
    <row r="15618" spans="1:8" hidden="1" x14ac:dyDescent="0.25">
      <c r="B15618">
        <v>111</v>
      </c>
      <c r="C15618" s="3">
        <v>45826</v>
      </c>
      <c r="D15618">
        <v>8</v>
      </c>
      <c r="E15618" s="9" t="str">
        <f>IF(Tableau2[[#This Row],[Project]]="","pas de projet",Tableau2[[#This Row],[Project]])</f>
        <v>pas de projet</v>
      </c>
      <c r="F15618" s="9">
        <f>MONTH(Tableau2[[#This Row],[Date]])</f>
        <v>6</v>
      </c>
      <c r="G15618" s="9">
        <f>YEAR(Tableau2[[#This Row],[Date]])</f>
        <v>2025</v>
      </c>
      <c r="H15618" s="9">
        <f>_xlfn.ISOWEEKNUM(Tableau2[[#This Row],[Date]])</f>
        <v>25</v>
      </c>
    </row>
    <row r="15619" spans="1:8" hidden="1" x14ac:dyDescent="0.25">
      <c r="B15619">
        <v>111</v>
      </c>
      <c r="C15619" s="3">
        <v>45826</v>
      </c>
      <c r="D15619">
        <v>8</v>
      </c>
      <c r="E15619" s="9" t="str">
        <f>IF(Tableau2[[#This Row],[Project]]="","pas de projet",Tableau2[[#This Row],[Project]])</f>
        <v>pas de projet</v>
      </c>
      <c r="F15619" s="9">
        <f>MONTH(Tableau2[[#This Row],[Date]])</f>
        <v>6</v>
      </c>
      <c r="G15619" s="9">
        <f>YEAR(Tableau2[[#This Row],[Date]])</f>
        <v>2025</v>
      </c>
      <c r="H15619" s="9">
        <f>_xlfn.ISOWEEKNUM(Tableau2[[#This Row],[Date]])</f>
        <v>25</v>
      </c>
    </row>
    <row r="15620" spans="1:8" hidden="1" x14ac:dyDescent="0.25">
      <c r="B15620">
        <v>111</v>
      </c>
      <c r="C15620" s="3">
        <v>45826</v>
      </c>
      <c r="D15620">
        <v>8</v>
      </c>
      <c r="E15620" s="9" t="str">
        <f>IF(Tableau2[[#This Row],[Project]]="","pas de projet",Tableau2[[#This Row],[Project]])</f>
        <v>pas de projet</v>
      </c>
      <c r="F15620" s="9">
        <f>MONTH(Tableau2[[#This Row],[Date]])</f>
        <v>6</v>
      </c>
      <c r="G15620" s="9">
        <f>YEAR(Tableau2[[#This Row],[Date]])</f>
        <v>2025</v>
      </c>
      <c r="H15620" s="9">
        <f>_xlfn.ISOWEEKNUM(Tableau2[[#This Row],[Date]])</f>
        <v>25</v>
      </c>
    </row>
    <row r="15621" spans="1:8" hidden="1" x14ac:dyDescent="0.25">
      <c r="B15621">
        <v>111</v>
      </c>
      <c r="C15621" s="3">
        <v>45826</v>
      </c>
      <c r="D15621">
        <v>8</v>
      </c>
      <c r="E15621" s="9" t="str">
        <f>IF(Tableau2[[#This Row],[Project]]="","pas de projet",Tableau2[[#This Row],[Project]])</f>
        <v>pas de projet</v>
      </c>
      <c r="F15621" s="9">
        <f>MONTH(Tableau2[[#This Row],[Date]])</f>
        <v>6</v>
      </c>
      <c r="G15621" s="9">
        <f>YEAR(Tableau2[[#This Row],[Date]])</f>
        <v>2025</v>
      </c>
      <c r="H15621" s="9">
        <f>_xlfn.ISOWEEKNUM(Tableau2[[#This Row],[Date]])</f>
        <v>25</v>
      </c>
    </row>
    <row r="15622" spans="1:8" hidden="1" x14ac:dyDescent="0.25">
      <c r="B15622">
        <v>111</v>
      </c>
      <c r="C15622" s="3">
        <v>45826</v>
      </c>
      <c r="D15622">
        <v>8</v>
      </c>
      <c r="E15622" s="9" t="str">
        <f>IF(Tableau2[[#This Row],[Project]]="","pas de projet",Tableau2[[#This Row],[Project]])</f>
        <v>pas de projet</v>
      </c>
      <c r="F15622" s="9">
        <f>MONTH(Tableau2[[#This Row],[Date]])</f>
        <v>6</v>
      </c>
      <c r="G15622" s="9">
        <f>YEAR(Tableau2[[#This Row],[Date]])</f>
        <v>2025</v>
      </c>
      <c r="H15622" s="9">
        <f>_xlfn.ISOWEEKNUM(Tableau2[[#This Row],[Date]])</f>
        <v>25</v>
      </c>
    </row>
    <row r="15623" spans="1:8" hidden="1" x14ac:dyDescent="0.25">
      <c r="B15623">
        <v>111</v>
      </c>
      <c r="C15623" s="3">
        <v>45826</v>
      </c>
      <c r="D15623">
        <v>8</v>
      </c>
      <c r="E15623" s="9" t="str">
        <f>IF(Tableau2[[#This Row],[Project]]="","pas de projet",Tableau2[[#This Row],[Project]])</f>
        <v>pas de projet</v>
      </c>
      <c r="F15623" s="9">
        <f>MONTH(Tableau2[[#This Row],[Date]])</f>
        <v>6</v>
      </c>
      <c r="G15623" s="9">
        <f>YEAR(Tableau2[[#This Row],[Date]])</f>
        <v>2025</v>
      </c>
      <c r="H15623" s="9">
        <f>_xlfn.ISOWEEKNUM(Tableau2[[#This Row],[Date]])</f>
        <v>25</v>
      </c>
    </row>
    <row r="15624" spans="1:8" hidden="1" x14ac:dyDescent="0.25">
      <c r="A15624" t="s">
        <v>22</v>
      </c>
      <c r="B15624">
        <f>111111+1</f>
        <v>111112</v>
      </c>
      <c r="C15624" s="3">
        <v>45826</v>
      </c>
      <c r="D15624">
        <v>8</v>
      </c>
      <c r="E15624" s="9" t="str">
        <f>IF(Tableau2[[#This Row],[Project]]="","pas de projet",Tableau2[[#This Row],[Project]])</f>
        <v>0DC376</v>
      </c>
      <c r="F15624" s="9">
        <f>MONTH(Tableau2[[#This Row],[Date]])</f>
        <v>6</v>
      </c>
      <c r="G15624" s="9">
        <f>YEAR(Tableau2[[#This Row],[Date]])</f>
        <v>2025</v>
      </c>
      <c r="H15624" s="9">
        <f>_xlfn.ISOWEEKNUM(Tableau2[[#This Row],[Date]])</f>
        <v>25</v>
      </c>
    </row>
    <row r="15625" spans="1:8" hidden="1" x14ac:dyDescent="0.25">
      <c r="B15625">
        <v>113</v>
      </c>
      <c r="C15625" s="3">
        <v>45826</v>
      </c>
      <c r="D15625">
        <v>8</v>
      </c>
      <c r="E15625" s="9" t="str">
        <f>IF(Tableau2[[#This Row],[Project]]="","pas de projet",Tableau2[[#This Row],[Project]])</f>
        <v>pas de projet</v>
      </c>
      <c r="F15625" s="9">
        <f>MONTH(Tableau2[[#This Row],[Date]])</f>
        <v>6</v>
      </c>
      <c r="G15625" s="9">
        <f>YEAR(Tableau2[[#This Row],[Date]])</f>
        <v>2025</v>
      </c>
      <c r="H15625" s="9">
        <f>_xlfn.ISOWEEKNUM(Tableau2[[#This Row],[Date]])</f>
        <v>25</v>
      </c>
    </row>
    <row r="15626" spans="1:8" hidden="1" x14ac:dyDescent="0.25">
      <c r="B15626">
        <v>113</v>
      </c>
      <c r="C15626" s="3">
        <v>45826</v>
      </c>
      <c r="D15626">
        <v>10</v>
      </c>
      <c r="E15626" s="9" t="str">
        <f>IF(Tableau2[[#This Row],[Project]]="","pas de projet",Tableau2[[#This Row],[Project]])</f>
        <v>pas de projet</v>
      </c>
      <c r="F15626" s="9">
        <f>MONTH(Tableau2[[#This Row],[Date]])</f>
        <v>6</v>
      </c>
      <c r="G15626" s="9">
        <f>YEAR(Tableau2[[#This Row],[Date]])</f>
        <v>2025</v>
      </c>
      <c r="H15626" s="9">
        <f>_xlfn.ISOWEEKNUM(Tableau2[[#This Row],[Date]])</f>
        <v>25</v>
      </c>
    </row>
    <row r="15627" spans="1:8" hidden="1" x14ac:dyDescent="0.25">
      <c r="B15627">
        <v>113</v>
      </c>
      <c r="C15627" s="3">
        <v>45826</v>
      </c>
      <c r="D15627">
        <v>10</v>
      </c>
      <c r="E15627" s="9" t="str">
        <f>IF(Tableau2[[#This Row],[Project]]="","pas de projet",Tableau2[[#This Row],[Project]])</f>
        <v>pas de projet</v>
      </c>
      <c r="F15627" s="9">
        <f>MONTH(Tableau2[[#This Row],[Date]])</f>
        <v>6</v>
      </c>
      <c r="G15627" s="9">
        <f>YEAR(Tableau2[[#This Row],[Date]])</f>
        <v>2025</v>
      </c>
      <c r="H15627" s="9">
        <f>_xlfn.ISOWEEKNUM(Tableau2[[#This Row],[Date]])</f>
        <v>25</v>
      </c>
    </row>
    <row r="15628" spans="1:8" hidden="1" x14ac:dyDescent="0.25">
      <c r="B15628">
        <v>113</v>
      </c>
      <c r="C15628" s="3">
        <v>45826</v>
      </c>
      <c r="D15628">
        <v>10</v>
      </c>
      <c r="E15628" s="9" t="str">
        <f>IF(Tableau2[[#This Row],[Project]]="","pas de projet",Tableau2[[#This Row],[Project]])</f>
        <v>pas de projet</v>
      </c>
      <c r="F15628" s="9">
        <f>MONTH(Tableau2[[#This Row],[Date]])</f>
        <v>6</v>
      </c>
      <c r="G15628" s="9">
        <f>YEAR(Tableau2[[#This Row],[Date]])</f>
        <v>2025</v>
      </c>
      <c r="H15628" s="9">
        <f>_xlfn.ISOWEEKNUM(Tableau2[[#This Row],[Date]])</f>
        <v>25</v>
      </c>
    </row>
    <row r="15629" spans="1:8" hidden="1" x14ac:dyDescent="0.25">
      <c r="A15629" t="s">
        <v>10</v>
      </c>
      <c r="B15629">
        <v>113</v>
      </c>
      <c r="C15629" s="3">
        <v>45825</v>
      </c>
      <c r="D15629">
        <v>8</v>
      </c>
      <c r="E15629" s="9" t="str">
        <f>IF(Tableau2[[#This Row],[Project]]="","pas de projet",Tableau2[[#This Row],[Project]])</f>
        <v>0NC377</v>
      </c>
      <c r="F15629" s="9">
        <f>MONTH(Tableau2[[#This Row],[Date]])</f>
        <v>6</v>
      </c>
      <c r="G15629" s="9">
        <f>YEAR(Tableau2[[#This Row],[Date]])</f>
        <v>2025</v>
      </c>
      <c r="H15629" s="9">
        <f>_xlfn.ISOWEEKNUM(Tableau2[[#This Row],[Date]])</f>
        <v>25</v>
      </c>
    </row>
    <row r="15630" spans="1:8" hidden="1" x14ac:dyDescent="0.25">
      <c r="A15630" t="s">
        <v>10</v>
      </c>
      <c r="B15630">
        <v>113</v>
      </c>
      <c r="C15630" s="3">
        <v>45826</v>
      </c>
      <c r="D15630">
        <v>8</v>
      </c>
      <c r="E15630" s="9" t="str">
        <f>IF(Tableau2[[#This Row],[Project]]="","pas de projet",Tableau2[[#This Row],[Project]])</f>
        <v>0NC377</v>
      </c>
      <c r="F15630" s="9">
        <f>MONTH(Tableau2[[#This Row],[Date]])</f>
        <v>6</v>
      </c>
      <c r="G15630" s="9">
        <f>YEAR(Tableau2[[#This Row],[Date]])</f>
        <v>2025</v>
      </c>
      <c r="H15630" s="9">
        <f>_xlfn.ISOWEEKNUM(Tableau2[[#This Row],[Date]])</f>
        <v>25</v>
      </c>
    </row>
    <row r="15631" spans="1:8" hidden="1" x14ac:dyDescent="0.25">
      <c r="A15631" t="s">
        <v>10</v>
      </c>
      <c r="B15631">
        <f t="shared" ref="B15631:B15636" si="722">111111+1</f>
        <v>111112</v>
      </c>
      <c r="C15631" s="3">
        <v>45825</v>
      </c>
      <c r="D15631">
        <v>8</v>
      </c>
      <c r="E15631" s="9" t="str">
        <f>IF(Tableau2[[#This Row],[Project]]="","pas de projet",Tableau2[[#This Row],[Project]])</f>
        <v>0NC377</v>
      </c>
      <c r="F15631" s="9">
        <f>MONTH(Tableau2[[#This Row],[Date]])</f>
        <v>6</v>
      </c>
      <c r="G15631" s="9">
        <f>YEAR(Tableau2[[#This Row],[Date]])</f>
        <v>2025</v>
      </c>
      <c r="H15631" s="9">
        <f>_xlfn.ISOWEEKNUM(Tableau2[[#This Row],[Date]])</f>
        <v>25</v>
      </c>
    </row>
    <row r="15632" spans="1:8" hidden="1" x14ac:dyDescent="0.25">
      <c r="A15632" t="s">
        <v>32</v>
      </c>
      <c r="B15632">
        <f t="shared" si="722"/>
        <v>111112</v>
      </c>
      <c r="C15632" s="3">
        <v>45825</v>
      </c>
      <c r="D15632">
        <v>1</v>
      </c>
      <c r="E15632" s="9" t="str">
        <f>IF(Tableau2[[#This Row],[Project]]="","pas de projet",Tableau2[[#This Row],[Project]])</f>
        <v>0NC378</v>
      </c>
      <c r="F15632" s="9">
        <f>MONTH(Tableau2[[#This Row],[Date]])</f>
        <v>6</v>
      </c>
      <c r="G15632" s="9">
        <f>YEAR(Tableau2[[#This Row],[Date]])</f>
        <v>2025</v>
      </c>
      <c r="H15632" s="9">
        <f>_xlfn.ISOWEEKNUM(Tableau2[[#This Row],[Date]])</f>
        <v>25</v>
      </c>
    </row>
    <row r="15633" spans="1:8" hidden="1" x14ac:dyDescent="0.25">
      <c r="A15633" t="s">
        <v>22</v>
      </c>
      <c r="B15633">
        <f t="shared" si="722"/>
        <v>111112</v>
      </c>
      <c r="C15633" s="3">
        <v>45825</v>
      </c>
      <c r="D15633">
        <v>5</v>
      </c>
      <c r="E15633" s="9" t="str">
        <f>IF(Tableau2[[#This Row],[Project]]="","pas de projet",Tableau2[[#This Row],[Project]])</f>
        <v>0DC376</v>
      </c>
      <c r="F15633" s="9">
        <f>MONTH(Tableau2[[#This Row],[Date]])</f>
        <v>6</v>
      </c>
      <c r="G15633" s="9">
        <f>YEAR(Tableau2[[#This Row],[Date]])</f>
        <v>2025</v>
      </c>
      <c r="H15633" s="9">
        <f>_xlfn.ISOWEEKNUM(Tableau2[[#This Row],[Date]])</f>
        <v>25</v>
      </c>
    </row>
    <row r="15634" spans="1:8" hidden="1" x14ac:dyDescent="0.25">
      <c r="A15634" t="s">
        <v>12</v>
      </c>
      <c r="B15634">
        <f t="shared" si="722"/>
        <v>111112</v>
      </c>
      <c r="C15634" s="3">
        <v>45825</v>
      </c>
      <c r="D15634">
        <v>4</v>
      </c>
      <c r="E15634" s="9" t="str">
        <f>IF(Tableau2[[#This Row],[Project]]="","pas de projet",Tableau2[[#This Row],[Project]])</f>
        <v>0DC377</v>
      </c>
      <c r="F15634" s="9">
        <f>MONTH(Tableau2[[#This Row],[Date]])</f>
        <v>6</v>
      </c>
      <c r="G15634" s="9">
        <f>YEAR(Tableau2[[#This Row],[Date]])</f>
        <v>2025</v>
      </c>
      <c r="H15634" s="9">
        <f>_xlfn.ISOWEEKNUM(Tableau2[[#This Row],[Date]])</f>
        <v>25</v>
      </c>
    </row>
    <row r="15635" spans="1:8" hidden="1" x14ac:dyDescent="0.25">
      <c r="B15635">
        <f t="shared" si="722"/>
        <v>111112</v>
      </c>
      <c r="C15635" s="3">
        <v>45820</v>
      </c>
      <c r="D15635">
        <v>8</v>
      </c>
      <c r="E15635" s="9" t="str">
        <f>IF(Tableau2[[#This Row],[Project]]="","pas de projet",Tableau2[[#This Row],[Project]])</f>
        <v>pas de projet</v>
      </c>
      <c r="F15635" s="9">
        <f>MONTH(Tableau2[[#This Row],[Date]])</f>
        <v>6</v>
      </c>
      <c r="G15635" s="9">
        <f>YEAR(Tableau2[[#This Row],[Date]])</f>
        <v>2025</v>
      </c>
      <c r="H15635" s="9">
        <f>_xlfn.ISOWEEKNUM(Tableau2[[#This Row],[Date]])</f>
        <v>24</v>
      </c>
    </row>
    <row r="15636" spans="1:8" hidden="1" x14ac:dyDescent="0.25">
      <c r="B15636">
        <f t="shared" si="722"/>
        <v>111112</v>
      </c>
      <c r="C15636" s="3">
        <v>45820</v>
      </c>
      <c r="D15636">
        <v>8</v>
      </c>
      <c r="E15636" s="9" t="str">
        <f>IF(Tableau2[[#This Row],[Project]]="","pas de projet",Tableau2[[#This Row],[Project]])</f>
        <v>pas de projet</v>
      </c>
      <c r="F15636" s="9">
        <f>MONTH(Tableau2[[#This Row],[Date]])</f>
        <v>6</v>
      </c>
      <c r="G15636" s="9">
        <f>YEAR(Tableau2[[#This Row],[Date]])</f>
        <v>2025</v>
      </c>
      <c r="H15636" s="9">
        <f>_xlfn.ISOWEEKNUM(Tableau2[[#This Row],[Date]])</f>
        <v>24</v>
      </c>
    </row>
    <row r="15637" spans="1:8" hidden="1" x14ac:dyDescent="0.25">
      <c r="A15637" t="s">
        <v>12</v>
      </c>
      <c r="B15637">
        <v>4</v>
      </c>
      <c r="C15637" s="3">
        <v>45825</v>
      </c>
      <c r="D15637">
        <v>18</v>
      </c>
      <c r="E15637" s="9" t="str">
        <f>IF(Tableau2[[#This Row],[Project]]="","pas de projet",Tableau2[[#This Row],[Project]])</f>
        <v>0DC377</v>
      </c>
      <c r="F15637" s="9">
        <f>MONTH(Tableau2[[#This Row],[Date]])</f>
        <v>6</v>
      </c>
      <c r="G15637" s="9">
        <f>YEAR(Tableau2[[#This Row],[Date]])</f>
        <v>2025</v>
      </c>
      <c r="H15637" s="9">
        <f>_xlfn.ISOWEEKNUM(Tableau2[[#This Row],[Date]])</f>
        <v>25</v>
      </c>
    </row>
    <row r="15638" spans="1:8" hidden="1" x14ac:dyDescent="0.25">
      <c r="A15638" t="s">
        <v>13</v>
      </c>
      <c r="B15638">
        <v>4</v>
      </c>
      <c r="C15638" s="3">
        <v>45825</v>
      </c>
      <c r="D15638">
        <v>26</v>
      </c>
      <c r="E15638" s="9" t="str">
        <f>IF(Tableau2[[#This Row],[Project]]="","pas de projet",Tableau2[[#This Row],[Project]])</f>
        <v>0DC378</v>
      </c>
      <c r="F15638" s="9">
        <f>MONTH(Tableau2[[#This Row],[Date]])</f>
        <v>6</v>
      </c>
      <c r="G15638" s="9">
        <f>YEAR(Tableau2[[#This Row],[Date]])</f>
        <v>2025</v>
      </c>
      <c r="H15638" s="9">
        <f>_xlfn.ISOWEEKNUM(Tableau2[[#This Row],[Date]])</f>
        <v>25</v>
      </c>
    </row>
    <row r="15639" spans="1:8" hidden="1" x14ac:dyDescent="0.25">
      <c r="A15639" t="s">
        <v>9</v>
      </c>
      <c r="B15639">
        <v>4</v>
      </c>
      <c r="C15639" s="3">
        <v>45825</v>
      </c>
      <c r="D15639">
        <v>16</v>
      </c>
      <c r="E15639" s="9" t="str">
        <f>IF(Tableau2[[#This Row],[Project]]="","pas de projet",Tableau2[[#This Row],[Project]])</f>
        <v>0SC377</v>
      </c>
      <c r="F15639" s="9">
        <f>MONTH(Tableau2[[#This Row],[Date]])</f>
        <v>6</v>
      </c>
      <c r="G15639" s="9">
        <f>YEAR(Tableau2[[#This Row],[Date]])</f>
        <v>2025</v>
      </c>
      <c r="H15639" s="9">
        <f>_xlfn.ISOWEEKNUM(Tableau2[[#This Row],[Date]])</f>
        <v>25</v>
      </c>
    </row>
    <row r="15640" spans="1:8" hidden="1" x14ac:dyDescent="0.25">
      <c r="A15640" t="s">
        <v>12</v>
      </c>
      <c r="B15640">
        <v>4</v>
      </c>
      <c r="C15640" s="3">
        <v>45825</v>
      </c>
      <c r="D15640">
        <v>32</v>
      </c>
      <c r="E15640" s="9" t="str">
        <f>IF(Tableau2[[#This Row],[Project]]="","pas de projet",Tableau2[[#This Row],[Project]])</f>
        <v>0DC377</v>
      </c>
      <c r="F15640" s="9">
        <f>MONTH(Tableau2[[#This Row],[Date]])</f>
        <v>6</v>
      </c>
      <c r="G15640" s="9">
        <f>YEAR(Tableau2[[#This Row],[Date]])</f>
        <v>2025</v>
      </c>
      <c r="H15640" s="9">
        <f>_xlfn.ISOWEEKNUM(Tableau2[[#This Row],[Date]])</f>
        <v>25</v>
      </c>
    </row>
    <row r="15641" spans="1:8" hidden="1" x14ac:dyDescent="0.25">
      <c r="A15641" t="s">
        <v>22</v>
      </c>
      <c r="B15641">
        <v>4</v>
      </c>
      <c r="C15641" s="3">
        <v>45825</v>
      </c>
      <c r="D15641">
        <v>32</v>
      </c>
      <c r="E15641" s="9" t="str">
        <f>IF(Tableau2[[#This Row],[Project]]="","pas de projet",Tableau2[[#This Row],[Project]])</f>
        <v>0DC376</v>
      </c>
      <c r="F15641" s="9">
        <f>MONTH(Tableau2[[#This Row],[Date]])</f>
        <v>6</v>
      </c>
      <c r="G15641" s="9">
        <f>YEAR(Tableau2[[#This Row],[Date]])</f>
        <v>2025</v>
      </c>
      <c r="H15641" s="9">
        <f>_xlfn.ISOWEEKNUM(Tableau2[[#This Row],[Date]])</f>
        <v>25</v>
      </c>
    </row>
    <row r="15642" spans="1:8" hidden="1" x14ac:dyDescent="0.25">
      <c r="A15642" t="s">
        <v>22</v>
      </c>
      <c r="B15642">
        <v>4</v>
      </c>
      <c r="C15642" s="3">
        <v>45825</v>
      </c>
      <c r="D15642">
        <v>28</v>
      </c>
      <c r="E15642" s="9" t="str">
        <f>IF(Tableau2[[#This Row],[Project]]="","pas de projet",Tableau2[[#This Row],[Project]])</f>
        <v>0DC376</v>
      </c>
      <c r="F15642" s="9">
        <f>MONTH(Tableau2[[#This Row],[Date]])</f>
        <v>6</v>
      </c>
      <c r="G15642" s="9">
        <f>YEAR(Tableau2[[#This Row],[Date]])</f>
        <v>2025</v>
      </c>
      <c r="H15642" s="9">
        <f>_xlfn.ISOWEEKNUM(Tableau2[[#This Row],[Date]])</f>
        <v>25</v>
      </c>
    </row>
    <row r="15643" spans="1:8" hidden="1" x14ac:dyDescent="0.25">
      <c r="A15643" t="s">
        <v>10</v>
      </c>
      <c r="B15643">
        <v>9</v>
      </c>
      <c r="C15643" s="3">
        <v>45825</v>
      </c>
      <c r="D15643">
        <v>40</v>
      </c>
      <c r="E15643" s="9" t="str">
        <f>IF(Tableau2[[#This Row],[Project]]="","pas de projet",Tableau2[[#This Row],[Project]])</f>
        <v>0NC377</v>
      </c>
      <c r="F15643" s="9">
        <f>MONTH(Tableau2[[#This Row],[Date]])</f>
        <v>6</v>
      </c>
      <c r="G15643" s="9">
        <f>YEAR(Tableau2[[#This Row],[Date]])</f>
        <v>2025</v>
      </c>
      <c r="H15643" s="9">
        <f>_xlfn.ISOWEEKNUM(Tableau2[[#This Row],[Date]])</f>
        <v>25</v>
      </c>
    </row>
    <row r="15644" spans="1:8" hidden="1" x14ac:dyDescent="0.25">
      <c r="A15644" t="s">
        <v>8</v>
      </c>
      <c r="B15644">
        <v>9</v>
      </c>
      <c r="C15644" s="3">
        <v>45825</v>
      </c>
      <c r="D15644">
        <v>5</v>
      </c>
      <c r="E15644" s="9" t="str">
        <f>IF(Tableau2[[#This Row],[Project]]="","pas de projet",Tableau2[[#This Row],[Project]])</f>
        <v>Fara proiect</v>
      </c>
      <c r="F15644" s="9">
        <f>MONTH(Tableau2[[#This Row],[Date]])</f>
        <v>6</v>
      </c>
      <c r="G15644" s="9">
        <f>YEAR(Tableau2[[#This Row],[Date]])</f>
        <v>2025</v>
      </c>
      <c r="H15644" s="9">
        <f>_xlfn.ISOWEEKNUM(Tableau2[[#This Row],[Date]])</f>
        <v>25</v>
      </c>
    </row>
    <row r="15645" spans="1:8" hidden="1" x14ac:dyDescent="0.25">
      <c r="A15645" t="s">
        <v>12</v>
      </c>
      <c r="B15645">
        <f t="shared" ref="B15645:B15648" si="723">111111+1</f>
        <v>111112</v>
      </c>
      <c r="C15645" s="3">
        <v>45825</v>
      </c>
      <c r="D15645">
        <v>4</v>
      </c>
      <c r="E15645" s="9" t="str">
        <f>IF(Tableau2[[#This Row],[Project]]="","pas de projet",Tableau2[[#This Row],[Project]])</f>
        <v>0DC377</v>
      </c>
      <c r="F15645" s="9">
        <f>MONTH(Tableau2[[#This Row],[Date]])</f>
        <v>6</v>
      </c>
      <c r="G15645" s="9">
        <f>YEAR(Tableau2[[#This Row],[Date]])</f>
        <v>2025</v>
      </c>
      <c r="H15645" s="9">
        <f>_xlfn.ISOWEEKNUM(Tableau2[[#This Row],[Date]])</f>
        <v>25</v>
      </c>
    </row>
    <row r="15646" spans="1:8" hidden="1" x14ac:dyDescent="0.25">
      <c r="A15646" t="s">
        <v>22</v>
      </c>
      <c r="B15646">
        <f t="shared" si="723"/>
        <v>111112</v>
      </c>
      <c r="C15646" s="3">
        <v>45825</v>
      </c>
      <c r="D15646">
        <v>4</v>
      </c>
      <c r="E15646" s="9" t="str">
        <f>IF(Tableau2[[#This Row],[Project]]="","pas de projet",Tableau2[[#This Row],[Project]])</f>
        <v>0DC376</v>
      </c>
      <c r="F15646" s="9">
        <f>MONTH(Tableau2[[#This Row],[Date]])</f>
        <v>6</v>
      </c>
      <c r="G15646" s="9">
        <f>YEAR(Tableau2[[#This Row],[Date]])</f>
        <v>2025</v>
      </c>
      <c r="H15646" s="9">
        <f>_xlfn.ISOWEEKNUM(Tableau2[[#This Row],[Date]])</f>
        <v>25</v>
      </c>
    </row>
    <row r="15647" spans="1:8" hidden="1" x14ac:dyDescent="0.25">
      <c r="A15647" t="s">
        <v>12</v>
      </c>
      <c r="B15647">
        <f t="shared" si="723"/>
        <v>111112</v>
      </c>
      <c r="C15647" s="3">
        <v>45824</v>
      </c>
      <c r="D15647">
        <v>4</v>
      </c>
      <c r="E15647" s="9" t="str">
        <f>IF(Tableau2[[#This Row],[Project]]="","pas de projet",Tableau2[[#This Row],[Project]])</f>
        <v>0DC377</v>
      </c>
      <c r="F15647" s="9">
        <f>MONTH(Tableau2[[#This Row],[Date]])</f>
        <v>6</v>
      </c>
      <c r="G15647" s="9">
        <f>YEAR(Tableau2[[#This Row],[Date]])</f>
        <v>2025</v>
      </c>
      <c r="H15647" s="9">
        <f>_xlfn.ISOWEEKNUM(Tableau2[[#This Row],[Date]])</f>
        <v>25</v>
      </c>
    </row>
    <row r="15648" spans="1:8" hidden="1" x14ac:dyDescent="0.25">
      <c r="A15648" t="s">
        <v>22</v>
      </c>
      <c r="B15648">
        <f t="shared" si="723"/>
        <v>111112</v>
      </c>
      <c r="C15648" s="3">
        <v>45824</v>
      </c>
      <c r="D15648">
        <v>4</v>
      </c>
      <c r="E15648" s="9" t="str">
        <f>IF(Tableau2[[#This Row],[Project]]="","pas de projet",Tableau2[[#This Row],[Project]])</f>
        <v>0DC376</v>
      </c>
      <c r="F15648" s="9">
        <f>MONTH(Tableau2[[#This Row],[Date]])</f>
        <v>6</v>
      </c>
      <c r="G15648" s="9">
        <f>YEAR(Tableau2[[#This Row],[Date]])</f>
        <v>2025</v>
      </c>
      <c r="H15648" s="9">
        <f>_xlfn.ISOWEEKNUM(Tableau2[[#This Row],[Date]])</f>
        <v>25</v>
      </c>
    </row>
    <row r="15649" spans="1:8" hidden="1" x14ac:dyDescent="0.25">
      <c r="A15649" t="s">
        <v>10</v>
      </c>
      <c r="B15649">
        <f>1</f>
        <v>1</v>
      </c>
      <c r="C15649" s="3">
        <v>45825</v>
      </c>
      <c r="D15649">
        <v>32</v>
      </c>
      <c r="E15649" s="9" t="str">
        <f>IF(Tableau2[[#This Row],[Project]]="","pas de projet",Tableau2[[#This Row],[Project]])</f>
        <v>0NC377</v>
      </c>
      <c r="F15649" s="9">
        <f>MONTH(Tableau2[[#This Row],[Date]])</f>
        <v>6</v>
      </c>
      <c r="G15649" s="9">
        <f>YEAR(Tableau2[[#This Row],[Date]])</f>
        <v>2025</v>
      </c>
      <c r="H15649" s="9">
        <f>_xlfn.ISOWEEKNUM(Tableau2[[#This Row],[Date]])</f>
        <v>25</v>
      </c>
    </row>
    <row r="15650" spans="1:8" hidden="1" x14ac:dyDescent="0.25">
      <c r="A15650" t="s">
        <v>10</v>
      </c>
      <c r="B15650">
        <f>1</f>
        <v>1</v>
      </c>
      <c r="C15650" s="3">
        <v>45825</v>
      </c>
      <c r="D15650">
        <v>24</v>
      </c>
      <c r="E15650" s="9" t="str">
        <f>IF(Tableau2[[#This Row],[Project]]="","pas de projet",Tableau2[[#This Row],[Project]])</f>
        <v>0NC377</v>
      </c>
      <c r="F15650" s="9">
        <f>MONTH(Tableau2[[#This Row],[Date]])</f>
        <v>6</v>
      </c>
      <c r="G15650" s="9">
        <f>YEAR(Tableau2[[#This Row],[Date]])</f>
        <v>2025</v>
      </c>
      <c r="H15650" s="9">
        <f>_xlfn.ISOWEEKNUM(Tableau2[[#This Row],[Date]])</f>
        <v>25</v>
      </c>
    </row>
    <row r="15651" spans="1:8" hidden="1" x14ac:dyDescent="0.25">
      <c r="A15651" t="s">
        <v>10</v>
      </c>
      <c r="B15651">
        <f>1</f>
        <v>1</v>
      </c>
      <c r="C15651" s="3">
        <v>45825</v>
      </c>
      <c r="D15651">
        <v>32</v>
      </c>
      <c r="E15651" s="9" t="str">
        <f>IF(Tableau2[[#This Row],[Project]]="","pas de projet",Tableau2[[#This Row],[Project]])</f>
        <v>0NC377</v>
      </c>
      <c r="F15651" s="9">
        <f>MONTH(Tableau2[[#This Row],[Date]])</f>
        <v>6</v>
      </c>
      <c r="G15651" s="9">
        <f>YEAR(Tableau2[[#This Row],[Date]])</f>
        <v>2025</v>
      </c>
      <c r="H15651" s="9">
        <f>_xlfn.ISOWEEKNUM(Tableau2[[#This Row],[Date]])</f>
        <v>25</v>
      </c>
    </row>
    <row r="15652" spans="1:8" hidden="1" x14ac:dyDescent="0.25">
      <c r="A15652" t="s">
        <v>22</v>
      </c>
      <c r="B15652">
        <f>1</f>
        <v>1</v>
      </c>
      <c r="C15652" s="3">
        <v>45825</v>
      </c>
      <c r="D15652">
        <v>24</v>
      </c>
      <c r="E15652" s="9" t="str">
        <f>IF(Tableau2[[#This Row],[Project]]="","pas de projet",Tableau2[[#This Row],[Project]])</f>
        <v>0DC376</v>
      </c>
      <c r="F15652" s="9">
        <f>MONTH(Tableau2[[#This Row],[Date]])</f>
        <v>6</v>
      </c>
      <c r="G15652" s="9">
        <f>YEAR(Tableau2[[#This Row],[Date]])</f>
        <v>2025</v>
      </c>
      <c r="H15652" s="9">
        <f>_xlfn.ISOWEEKNUM(Tableau2[[#This Row],[Date]])</f>
        <v>25</v>
      </c>
    </row>
    <row r="15653" spans="1:8" hidden="1" x14ac:dyDescent="0.25">
      <c r="A15653" t="s">
        <v>40</v>
      </c>
      <c r="B15653">
        <f>1</f>
        <v>1</v>
      </c>
      <c r="C15653" s="3">
        <v>45825</v>
      </c>
      <c r="D15653">
        <v>24</v>
      </c>
      <c r="E15653" s="9" t="str">
        <f>IF(Tableau2[[#This Row],[Project]]="","pas de projet",Tableau2[[#This Row],[Project]])</f>
        <v>0SC376</v>
      </c>
      <c r="F15653" s="9">
        <f>MONTH(Tableau2[[#This Row],[Date]])</f>
        <v>6</v>
      </c>
      <c r="G15653" s="9">
        <f>YEAR(Tableau2[[#This Row],[Date]])</f>
        <v>2025</v>
      </c>
      <c r="H15653" s="9">
        <f>_xlfn.ISOWEEKNUM(Tableau2[[#This Row],[Date]])</f>
        <v>25</v>
      </c>
    </row>
    <row r="15654" spans="1:8" hidden="1" x14ac:dyDescent="0.25">
      <c r="A15654" t="s">
        <v>22</v>
      </c>
      <c r="B15654">
        <f t="shared" ref="B15654:B15661" si="724">111111+1</f>
        <v>111112</v>
      </c>
      <c r="C15654" s="3">
        <v>45825</v>
      </c>
      <c r="D15654">
        <v>6</v>
      </c>
      <c r="E15654" s="9" t="str">
        <f>IF(Tableau2[[#This Row],[Project]]="","pas de projet",Tableau2[[#This Row],[Project]])</f>
        <v>0DC376</v>
      </c>
      <c r="F15654" s="9">
        <f>MONTH(Tableau2[[#This Row],[Date]])</f>
        <v>6</v>
      </c>
      <c r="G15654" s="9">
        <f>YEAR(Tableau2[[#This Row],[Date]])</f>
        <v>2025</v>
      </c>
      <c r="H15654" s="9">
        <f>_xlfn.ISOWEEKNUM(Tableau2[[#This Row],[Date]])</f>
        <v>25</v>
      </c>
    </row>
    <row r="15655" spans="1:8" hidden="1" x14ac:dyDescent="0.25">
      <c r="A15655" t="s">
        <v>32</v>
      </c>
      <c r="B15655">
        <f t="shared" si="724"/>
        <v>111112</v>
      </c>
      <c r="C15655" s="3">
        <v>45825</v>
      </c>
      <c r="D15655">
        <v>2</v>
      </c>
      <c r="E15655" s="9" t="str">
        <f>IF(Tableau2[[#This Row],[Project]]="","pas de projet",Tableau2[[#This Row],[Project]])</f>
        <v>0NC378</v>
      </c>
      <c r="F15655" s="9">
        <f>MONTH(Tableau2[[#This Row],[Date]])</f>
        <v>6</v>
      </c>
      <c r="G15655" s="9">
        <f>YEAR(Tableau2[[#This Row],[Date]])</f>
        <v>2025</v>
      </c>
      <c r="H15655" s="9">
        <f>_xlfn.ISOWEEKNUM(Tableau2[[#This Row],[Date]])</f>
        <v>25</v>
      </c>
    </row>
    <row r="15656" spans="1:8" hidden="1" x14ac:dyDescent="0.25">
      <c r="A15656" t="s">
        <v>11</v>
      </c>
      <c r="B15656">
        <f t="shared" si="724"/>
        <v>111112</v>
      </c>
      <c r="C15656" s="3">
        <v>45825</v>
      </c>
      <c r="D15656">
        <v>2</v>
      </c>
      <c r="E15656" s="9" t="str">
        <f>IF(Tableau2[[#This Row],[Project]]="","pas de projet",Tableau2[[#This Row],[Project]])</f>
        <v>0NC376</v>
      </c>
      <c r="F15656" s="9">
        <f>MONTH(Tableau2[[#This Row],[Date]])</f>
        <v>6</v>
      </c>
      <c r="G15656" s="9">
        <f>YEAR(Tableau2[[#This Row],[Date]])</f>
        <v>2025</v>
      </c>
      <c r="H15656" s="9">
        <f>_xlfn.ISOWEEKNUM(Tableau2[[#This Row],[Date]])</f>
        <v>25</v>
      </c>
    </row>
    <row r="15657" spans="1:8" hidden="1" x14ac:dyDescent="0.25">
      <c r="A15657" t="s">
        <v>10</v>
      </c>
      <c r="B15657">
        <f t="shared" si="724"/>
        <v>111112</v>
      </c>
      <c r="C15657" s="3">
        <v>45825</v>
      </c>
      <c r="D15657">
        <v>3</v>
      </c>
      <c r="E15657" s="9" t="str">
        <f>IF(Tableau2[[#This Row],[Project]]="","pas de projet",Tableau2[[#This Row],[Project]])</f>
        <v>0NC377</v>
      </c>
      <c r="F15657" s="9">
        <f>MONTH(Tableau2[[#This Row],[Date]])</f>
        <v>6</v>
      </c>
      <c r="G15657" s="9">
        <f>YEAR(Tableau2[[#This Row],[Date]])</f>
        <v>2025</v>
      </c>
      <c r="H15657" s="9">
        <f>_xlfn.ISOWEEKNUM(Tableau2[[#This Row],[Date]])</f>
        <v>25</v>
      </c>
    </row>
    <row r="15658" spans="1:8" hidden="1" x14ac:dyDescent="0.25">
      <c r="A15658" t="s">
        <v>32</v>
      </c>
      <c r="B15658">
        <f t="shared" si="724"/>
        <v>111112</v>
      </c>
      <c r="C15658" s="3">
        <v>45825</v>
      </c>
      <c r="D15658">
        <v>3</v>
      </c>
      <c r="E15658" s="9" t="str">
        <f>IF(Tableau2[[#This Row],[Project]]="","pas de projet",Tableau2[[#This Row],[Project]])</f>
        <v>0NC378</v>
      </c>
      <c r="F15658" s="9">
        <f>MONTH(Tableau2[[#This Row],[Date]])</f>
        <v>6</v>
      </c>
      <c r="G15658" s="9">
        <f>YEAR(Tableau2[[#This Row],[Date]])</f>
        <v>2025</v>
      </c>
      <c r="H15658" s="9">
        <f>_xlfn.ISOWEEKNUM(Tableau2[[#This Row],[Date]])</f>
        <v>25</v>
      </c>
    </row>
    <row r="15659" spans="1:8" hidden="1" x14ac:dyDescent="0.25">
      <c r="A15659" t="s">
        <v>11</v>
      </c>
      <c r="B15659">
        <f t="shared" si="724"/>
        <v>111112</v>
      </c>
      <c r="C15659" s="3">
        <v>45824</v>
      </c>
      <c r="D15659">
        <v>2</v>
      </c>
      <c r="E15659" s="9" t="str">
        <f>IF(Tableau2[[#This Row],[Project]]="","pas de projet",Tableau2[[#This Row],[Project]])</f>
        <v>0NC376</v>
      </c>
      <c r="F15659" s="9">
        <f>MONTH(Tableau2[[#This Row],[Date]])</f>
        <v>6</v>
      </c>
      <c r="G15659" s="9">
        <f>YEAR(Tableau2[[#This Row],[Date]])</f>
        <v>2025</v>
      </c>
      <c r="H15659" s="9">
        <f>_xlfn.ISOWEEKNUM(Tableau2[[#This Row],[Date]])</f>
        <v>25</v>
      </c>
    </row>
    <row r="15660" spans="1:8" hidden="1" x14ac:dyDescent="0.25">
      <c r="A15660" t="s">
        <v>10</v>
      </c>
      <c r="B15660">
        <f t="shared" si="724"/>
        <v>111112</v>
      </c>
      <c r="C15660" s="3">
        <v>45824</v>
      </c>
      <c r="D15660">
        <v>3</v>
      </c>
      <c r="E15660" s="9" t="str">
        <f>IF(Tableau2[[#This Row],[Project]]="","pas de projet",Tableau2[[#This Row],[Project]])</f>
        <v>0NC377</v>
      </c>
      <c r="F15660" s="9">
        <f>MONTH(Tableau2[[#This Row],[Date]])</f>
        <v>6</v>
      </c>
      <c r="G15660" s="9">
        <f>YEAR(Tableau2[[#This Row],[Date]])</f>
        <v>2025</v>
      </c>
      <c r="H15660" s="9">
        <f>_xlfn.ISOWEEKNUM(Tableau2[[#This Row],[Date]])</f>
        <v>25</v>
      </c>
    </row>
    <row r="15661" spans="1:8" hidden="1" x14ac:dyDescent="0.25">
      <c r="A15661" t="s">
        <v>32</v>
      </c>
      <c r="B15661">
        <f t="shared" si="724"/>
        <v>111112</v>
      </c>
      <c r="C15661" s="3">
        <v>45824</v>
      </c>
      <c r="D15661">
        <v>3</v>
      </c>
      <c r="E15661" s="9" t="str">
        <f>IF(Tableau2[[#This Row],[Project]]="","pas de projet",Tableau2[[#This Row],[Project]])</f>
        <v>0NC378</v>
      </c>
      <c r="F15661" s="9">
        <f>MONTH(Tableau2[[#This Row],[Date]])</f>
        <v>6</v>
      </c>
      <c r="G15661" s="9">
        <f>YEAR(Tableau2[[#This Row],[Date]])</f>
        <v>2025</v>
      </c>
      <c r="H15661" s="9">
        <f>_xlfn.ISOWEEKNUM(Tableau2[[#This Row],[Date]])</f>
        <v>25</v>
      </c>
    </row>
    <row r="15662" spans="1:8" hidden="1" x14ac:dyDescent="0.25">
      <c r="A15662" t="s">
        <v>10</v>
      </c>
      <c r="B15662">
        <v>114</v>
      </c>
      <c r="C15662" s="3">
        <v>45825</v>
      </c>
      <c r="D15662">
        <v>12</v>
      </c>
      <c r="E15662" s="9" t="str">
        <f>IF(Tableau2[[#This Row],[Project]]="","pas de projet",Tableau2[[#This Row],[Project]])</f>
        <v>0NC377</v>
      </c>
      <c r="F15662" s="9">
        <f>MONTH(Tableau2[[#This Row],[Date]])</f>
        <v>6</v>
      </c>
      <c r="G15662" s="9">
        <f>YEAR(Tableau2[[#This Row],[Date]])</f>
        <v>2025</v>
      </c>
      <c r="H15662" s="9">
        <f>_xlfn.ISOWEEKNUM(Tableau2[[#This Row],[Date]])</f>
        <v>25</v>
      </c>
    </row>
    <row r="15663" spans="1:8" hidden="1" x14ac:dyDescent="0.25">
      <c r="A15663" t="s">
        <v>22</v>
      </c>
      <c r="B15663">
        <v>114</v>
      </c>
      <c r="C15663" s="3">
        <v>45825</v>
      </c>
      <c r="D15663">
        <v>32</v>
      </c>
      <c r="E15663" s="9" t="str">
        <f>IF(Tableau2[[#This Row],[Project]]="","pas de projet",Tableau2[[#This Row],[Project]])</f>
        <v>0DC376</v>
      </c>
      <c r="F15663" s="9">
        <f>MONTH(Tableau2[[#This Row],[Date]])</f>
        <v>6</v>
      </c>
      <c r="G15663" s="9">
        <f>YEAR(Tableau2[[#This Row],[Date]])</f>
        <v>2025</v>
      </c>
      <c r="H15663" s="9">
        <f>_xlfn.ISOWEEKNUM(Tableau2[[#This Row],[Date]])</f>
        <v>25</v>
      </c>
    </row>
    <row r="15664" spans="1:8" hidden="1" x14ac:dyDescent="0.25">
      <c r="A15664" t="s">
        <v>11</v>
      </c>
      <c r="B15664">
        <v>114</v>
      </c>
      <c r="C15664" s="3">
        <v>45825</v>
      </c>
      <c r="D15664">
        <v>18</v>
      </c>
      <c r="E15664" s="9" t="str">
        <f>IF(Tableau2[[#This Row],[Project]]="","pas de projet",Tableau2[[#This Row],[Project]])</f>
        <v>0NC376</v>
      </c>
      <c r="F15664" s="9">
        <f>MONTH(Tableau2[[#This Row],[Date]])</f>
        <v>6</v>
      </c>
      <c r="G15664" s="9">
        <f>YEAR(Tableau2[[#This Row],[Date]])</f>
        <v>2025</v>
      </c>
      <c r="H15664" s="9">
        <f>_xlfn.ISOWEEKNUM(Tableau2[[#This Row],[Date]])</f>
        <v>25</v>
      </c>
    </row>
    <row r="15665" spans="1:8" hidden="1" x14ac:dyDescent="0.25">
      <c r="A15665" t="s">
        <v>41</v>
      </c>
      <c r="B15665">
        <v>114</v>
      </c>
      <c r="C15665" s="3">
        <v>45825</v>
      </c>
      <c r="D15665">
        <v>2</v>
      </c>
      <c r="E15665" s="9" t="str">
        <f>IF(Tableau2[[#This Row],[Project]]="","pas de projet",Tableau2[[#This Row],[Project]])</f>
        <v>0D</v>
      </c>
      <c r="F15665" s="9">
        <f>MONTH(Tableau2[[#This Row],[Date]])</f>
        <v>6</v>
      </c>
      <c r="G15665" s="9">
        <f>YEAR(Tableau2[[#This Row],[Date]])</f>
        <v>2025</v>
      </c>
      <c r="H15665" s="9">
        <f>_xlfn.ISOWEEKNUM(Tableau2[[#This Row],[Date]])</f>
        <v>25</v>
      </c>
    </row>
    <row r="15666" spans="1:8" hidden="1" x14ac:dyDescent="0.25">
      <c r="A15666" t="s">
        <v>10</v>
      </c>
      <c r="B15666">
        <v>114</v>
      </c>
      <c r="C15666" s="3">
        <v>45825</v>
      </c>
      <c r="D15666">
        <v>20</v>
      </c>
      <c r="E15666" s="9" t="str">
        <f>IF(Tableau2[[#This Row],[Project]]="","pas de projet",Tableau2[[#This Row],[Project]])</f>
        <v>0NC377</v>
      </c>
      <c r="F15666" s="9">
        <f>MONTH(Tableau2[[#This Row],[Date]])</f>
        <v>6</v>
      </c>
      <c r="G15666" s="9">
        <f>YEAR(Tableau2[[#This Row],[Date]])</f>
        <v>2025</v>
      </c>
      <c r="H15666" s="9">
        <f>_xlfn.ISOWEEKNUM(Tableau2[[#This Row],[Date]])</f>
        <v>25</v>
      </c>
    </row>
    <row r="15667" spans="1:8" hidden="1" x14ac:dyDescent="0.25">
      <c r="B15667">
        <f t="shared" ref="B15667:B15690" si="725">111111+1</f>
        <v>111112</v>
      </c>
      <c r="C15667" s="3">
        <v>45820</v>
      </c>
      <c r="D15667">
        <v>8</v>
      </c>
      <c r="E15667" s="9" t="str">
        <f>IF(Tableau2[[#This Row],[Project]]="","pas de projet",Tableau2[[#This Row],[Project]])</f>
        <v>pas de projet</v>
      </c>
      <c r="F15667" s="9">
        <f>MONTH(Tableau2[[#This Row],[Date]])</f>
        <v>6</v>
      </c>
      <c r="G15667" s="9">
        <f>YEAR(Tableau2[[#This Row],[Date]])</f>
        <v>2025</v>
      </c>
      <c r="H15667" s="9">
        <f>_xlfn.ISOWEEKNUM(Tableau2[[#This Row],[Date]])</f>
        <v>24</v>
      </c>
    </row>
    <row r="15668" spans="1:8" hidden="1" x14ac:dyDescent="0.25">
      <c r="B15668">
        <f t="shared" si="725"/>
        <v>111112</v>
      </c>
      <c r="C15668" s="3">
        <v>45820</v>
      </c>
      <c r="D15668">
        <v>8</v>
      </c>
      <c r="E15668" s="9" t="str">
        <f>IF(Tableau2[[#This Row],[Project]]="","pas de projet",Tableau2[[#This Row],[Project]])</f>
        <v>pas de projet</v>
      </c>
      <c r="F15668" s="9">
        <f>MONTH(Tableau2[[#This Row],[Date]])</f>
        <v>6</v>
      </c>
      <c r="G15668" s="9">
        <f>YEAR(Tableau2[[#This Row],[Date]])</f>
        <v>2025</v>
      </c>
      <c r="H15668" s="9">
        <f>_xlfn.ISOWEEKNUM(Tableau2[[#This Row],[Date]])</f>
        <v>24</v>
      </c>
    </row>
    <row r="15669" spans="1:8" hidden="1" x14ac:dyDescent="0.25">
      <c r="B15669">
        <f t="shared" si="725"/>
        <v>111112</v>
      </c>
      <c r="C15669" s="3">
        <v>45820</v>
      </c>
      <c r="D15669">
        <v>8</v>
      </c>
      <c r="E15669" s="9" t="str">
        <f>IF(Tableau2[[#This Row],[Project]]="","pas de projet",Tableau2[[#This Row],[Project]])</f>
        <v>pas de projet</v>
      </c>
      <c r="F15669" s="9">
        <f>MONTH(Tableau2[[#This Row],[Date]])</f>
        <v>6</v>
      </c>
      <c r="G15669" s="9">
        <f>YEAR(Tableau2[[#This Row],[Date]])</f>
        <v>2025</v>
      </c>
      <c r="H15669" s="9">
        <f>_xlfn.ISOWEEKNUM(Tableau2[[#This Row],[Date]])</f>
        <v>24</v>
      </c>
    </row>
    <row r="15670" spans="1:8" hidden="1" x14ac:dyDescent="0.25">
      <c r="B15670">
        <f t="shared" si="725"/>
        <v>111112</v>
      </c>
      <c r="C15670" s="3">
        <v>45820</v>
      </c>
      <c r="D15670">
        <v>8</v>
      </c>
      <c r="E15670" s="9" t="str">
        <f>IF(Tableau2[[#This Row],[Project]]="","pas de projet",Tableau2[[#This Row],[Project]])</f>
        <v>pas de projet</v>
      </c>
      <c r="F15670" s="9">
        <f>MONTH(Tableau2[[#This Row],[Date]])</f>
        <v>6</v>
      </c>
      <c r="G15670" s="9">
        <f>YEAR(Tableau2[[#This Row],[Date]])</f>
        <v>2025</v>
      </c>
      <c r="H15670" s="9">
        <f>_xlfn.ISOWEEKNUM(Tableau2[[#This Row],[Date]])</f>
        <v>24</v>
      </c>
    </row>
    <row r="15671" spans="1:8" hidden="1" x14ac:dyDescent="0.25">
      <c r="B15671">
        <f t="shared" si="725"/>
        <v>111112</v>
      </c>
      <c r="C15671" s="3">
        <v>45820</v>
      </c>
      <c r="D15671">
        <v>8</v>
      </c>
      <c r="E15671" s="9" t="str">
        <f>IF(Tableau2[[#This Row],[Project]]="","pas de projet",Tableau2[[#This Row],[Project]])</f>
        <v>pas de projet</v>
      </c>
      <c r="F15671" s="9">
        <f>MONTH(Tableau2[[#This Row],[Date]])</f>
        <v>6</v>
      </c>
      <c r="G15671" s="9">
        <f>YEAR(Tableau2[[#This Row],[Date]])</f>
        <v>2025</v>
      </c>
      <c r="H15671" s="9">
        <f>_xlfn.ISOWEEKNUM(Tableau2[[#This Row],[Date]])</f>
        <v>24</v>
      </c>
    </row>
    <row r="15672" spans="1:8" hidden="1" x14ac:dyDescent="0.25">
      <c r="B15672">
        <f t="shared" si="725"/>
        <v>111112</v>
      </c>
      <c r="C15672" s="3">
        <v>45820</v>
      </c>
      <c r="D15672">
        <v>8</v>
      </c>
      <c r="E15672" s="9" t="str">
        <f>IF(Tableau2[[#This Row],[Project]]="","pas de projet",Tableau2[[#This Row],[Project]])</f>
        <v>pas de projet</v>
      </c>
      <c r="F15672" s="9">
        <f>MONTH(Tableau2[[#This Row],[Date]])</f>
        <v>6</v>
      </c>
      <c r="G15672" s="9">
        <f>YEAR(Tableau2[[#This Row],[Date]])</f>
        <v>2025</v>
      </c>
      <c r="H15672" s="9">
        <f>_xlfn.ISOWEEKNUM(Tableau2[[#This Row],[Date]])</f>
        <v>24</v>
      </c>
    </row>
    <row r="15673" spans="1:8" hidden="1" x14ac:dyDescent="0.25">
      <c r="B15673">
        <f t="shared" si="725"/>
        <v>111112</v>
      </c>
      <c r="C15673" s="3">
        <v>45821</v>
      </c>
      <c r="D15673">
        <v>8</v>
      </c>
      <c r="E15673" s="9" t="str">
        <f>IF(Tableau2[[#This Row],[Project]]="","pas de projet",Tableau2[[#This Row],[Project]])</f>
        <v>pas de projet</v>
      </c>
      <c r="F15673" s="9">
        <f>MONTH(Tableau2[[#This Row],[Date]])</f>
        <v>6</v>
      </c>
      <c r="G15673" s="9">
        <f>YEAR(Tableau2[[#This Row],[Date]])</f>
        <v>2025</v>
      </c>
      <c r="H15673" s="9">
        <f>_xlfn.ISOWEEKNUM(Tableau2[[#This Row],[Date]])</f>
        <v>24</v>
      </c>
    </row>
    <row r="15674" spans="1:8" hidden="1" x14ac:dyDescent="0.25">
      <c r="B15674">
        <f t="shared" si="725"/>
        <v>111112</v>
      </c>
      <c r="C15674" s="3">
        <v>45821</v>
      </c>
      <c r="D15674">
        <v>8</v>
      </c>
      <c r="E15674" s="9" t="str">
        <f>IF(Tableau2[[#This Row],[Project]]="","pas de projet",Tableau2[[#This Row],[Project]])</f>
        <v>pas de projet</v>
      </c>
      <c r="F15674" s="9">
        <f>MONTH(Tableau2[[#This Row],[Date]])</f>
        <v>6</v>
      </c>
      <c r="G15674" s="9">
        <f>YEAR(Tableau2[[#This Row],[Date]])</f>
        <v>2025</v>
      </c>
      <c r="H15674" s="9">
        <f>_xlfn.ISOWEEKNUM(Tableau2[[#This Row],[Date]])</f>
        <v>24</v>
      </c>
    </row>
    <row r="15675" spans="1:8" hidden="1" x14ac:dyDescent="0.25">
      <c r="B15675">
        <f t="shared" si="725"/>
        <v>111112</v>
      </c>
      <c r="C15675" s="3">
        <v>45821</v>
      </c>
      <c r="D15675">
        <v>8</v>
      </c>
      <c r="E15675" s="9" t="str">
        <f>IF(Tableau2[[#This Row],[Project]]="","pas de projet",Tableau2[[#This Row],[Project]])</f>
        <v>pas de projet</v>
      </c>
      <c r="F15675" s="9">
        <f>MONTH(Tableau2[[#This Row],[Date]])</f>
        <v>6</v>
      </c>
      <c r="G15675" s="9">
        <f>YEAR(Tableau2[[#This Row],[Date]])</f>
        <v>2025</v>
      </c>
      <c r="H15675" s="9">
        <f>_xlfn.ISOWEEKNUM(Tableau2[[#This Row],[Date]])</f>
        <v>24</v>
      </c>
    </row>
    <row r="15676" spans="1:8" hidden="1" x14ac:dyDescent="0.25">
      <c r="B15676">
        <f t="shared" si="725"/>
        <v>111112</v>
      </c>
      <c r="C15676" s="3">
        <v>45821</v>
      </c>
      <c r="D15676">
        <v>8</v>
      </c>
      <c r="E15676" s="9" t="str">
        <f>IF(Tableau2[[#This Row],[Project]]="","pas de projet",Tableau2[[#This Row],[Project]])</f>
        <v>pas de projet</v>
      </c>
      <c r="F15676" s="9">
        <f>MONTH(Tableau2[[#This Row],[Date]])</f>
        <v>6</v>
      </c>
      <c r="G15676" s="9">
        <f>YEAR(Tableau2[[#This Row],[Date]])</f>
        <v>2025</v>
      </c>
      <c r="H15676" s="9">
        <f>_xlfn.ISOWEEKNUM(Tableau2[[#This Row],[Date]])</f>
        <v>24</v>
      </c>
    </row>
    <row r="15677" spans="1:8" hidden="1" x14ac:dyDescent="0.25">
      <c r="B15677">
        <f t="shared" si="725"/>
        <v>111112</v>
      </c>
      <c r="C15677" s="3">
        <v>45821</v>
      </c>
      <c r="D15677">
        <v>8</v>
      </c>
      <c r="E15677" s="9" t="str">
        <f>IF(Tableau2[[#This Row],[Project]]="","pas de projet",Tableau2[[#This Row],[Project]])</f>
        <v>pas de projet</v>
      </c>
      <c r="F15677" s="9">
        <f>MONTH(Tableau2[[#This Row],[Date]])</f>
        <v>6</v>
      </c>
      <c r="G15677" s="9">
        <f>YEAR(Tableau2[[#This Row],[Date]])</f>
        <v>2025</v>
      </c>
      <c r="H15677" s="9">
        <f>_xlfn.ISOWEEKNUM(Tableau2[[#This Row],[Date]])</f>
        <v>24</v>
      </c>
    </row>
    <row r="15678" spans="1:8" hidden="1" x14ac:dyDescent="0.25">
      <c r="B15678">
        <f t="shared" si="725"/>
        <v>111112</v>
      </c>
      <c r="C15678" s="3">
        <v>45821</v>
      </c>
      <c r="D15678">
        <v>8</v>
      </c>
      <c r="E15678" s="9" t="str">
        <f>IF(Tableau2[[#This Row],[Project]]="","pas de projet",Tableau2[[#This Row],[Project]])</f>
        <v>pas de projet</v>
      </c>
      <c r="F15678" s="9">
        <f>MONTH(Tableau2[[#This Row],[Date]])</f>
        <v>6</v>
      </c>
      <c r="G15678" s="9">
        <f>YEAR(Tableau2[[#This Row],[Date]])</f>
        <v>2025</v>
      </c>
      <c r="H15678" s="9">
        <f>_xlfn.ISOWEEKNUM(Tableau2[[#This Row],[Date]])</f>
        <v>24</v>
      </c>
    </row>
    <row r="15679" spans="1:8" hidden="1" x14ac:dyDescent="0.25">
      <c r="B15679">
        <f t="shared" si="725"/>
        <v>111112</v>
      </c>
      <c r="C15679" s="3">
        <v>45824</v>
      </c>
      <c r="D15679">
        <v>8</v>
      </c>
      <c r="E15679" s="9" t="str">
        <f>IF(Tableau2[[#This Row],[Project]]="","pas de projet",Tableau2[[#This Row],[Project]])</f>
        <v>pas de projet</v>
      </c>
      <c r="F15679" s="9">
        <f>MONTH(Tableau2[[#This Row],[Date]])</f>
        <v>6</v>
      </c>
      <c r="G15679" s="9">
        <f>YEAR(Tableau2[[#This Row],[Date]])</f>
        <v>2025</v>
      </c>
      <c r="H15679" s="9">
        <f>_xlfn.ISOWEEKNUM(Tableau2[[#This Row],[Date]])</f>
        <v>25</v>
      </c>
    </row>
    <row r="15680" spans="1:8" hidden="1" x14ac:dyDescent="0.25">
      <c r="B15680">
        <f t="shared" si="725"/>
        <v>111112</v>
      </c>
      <c r="C15680" s="3">
        <v>45824</v>
      </c>
      <c r="D15680">
        <v>8</v>
      </c>
      <c r="E15680" s="9" t="str">
        <f>IF(Tableau2[[#This Row],[Project]]="","pas de projet",Tableau2[[#This Row],[Project]])</f>
        <v>pas de projet</v>
      </c>
      <c r="F15680" s="9">
        <f>MONTH(Tableau2[[#This Row],[Date]])</f>
        <v>6</v>
      </c>
      <c r="G15680" s="9">
        <f>YEAR(Tableau2[[#This Row],[Date]])</f>
        <v>2025</v>
      </c>
      <c r="H15680" s="9">
        <f>_xlfn.ISOWEEKNUM(Tableau2[[#This Row],[Date]])</f>
        <v>25</v>
      </c>
    </row>
    <row r="15681" spans="1:8" hidden="1" x14ac:dyDescent="0.25">
      <c r="B15681">
        <f t="shared" si="725"/>
        <v>111112</v>
      </c>
      <c r="C15681" s="3">
        <v>45824</v>
      </c>
      <c r="D15681">
        <v>8</v>
      </c>
      <c r="E15681" s="9" t="str">
        <f>IF(Tableau2[[#This Row],[Project]]="","pas de projet",Tableau2[[#This Row],[Project]])</f>
        <v>pas de projet</v>
      </c>
      <c r="F15681" s="9">
        <f>MONTH(Tableau2[[#This Row],[Date]])</f>
        <v>6</v>
      </c>
      <c r="G15681" s="9">
        <f>YEAR(Tableau2[[#This Row],[Date]])</f>
        <v>2025</v>
      </c>
      <c r="H15681" s="9">
        <f>_xlfn.ISOWEEKNUM(Tableau2[[#This Row],[Date]])</f>
        <v>25</v>
      </c>
    </row>
    <row r="15682" spans="1:8" hidden="1" x14ac:dyDescent="0.25">
      <c r="B15682">
        <f t="shared" si="725"/>
        <v>111112</v>
      </c>
      <c r="C15682" s="3">
        <v>45824</v>
      </c>
      <c r="D15682">
        <v>8</v>
      </c>
      <c r="E15682" s="9" t="str">
        <f>IF(Tableau2[[#This Row],[Project]]="","pas de projet",Tableau2[[#This Row],[Project]])</f>
        <v>pas de projet</v>
      </c>
      <c r="F15682" s="9">
        <f>MONTH(Tableau2[[#This Row],[Date]])</f>
        <v>6</v>
      </c>
      <c r="G15682" s="9">
        <f>YEAR(Tableau2[[#This Row],[Date]])</f>
        <v>2025</v>
      </c>
      <c r="H15682" s="9">
        <f>_xlfn.ISOWEEKNUM(Tableau2[[#This Row],[Date]])</f>
        <v>25</v>
      </c>
    </row>
    <row r="15683" spans="1:8" hidden="1" x14ac:dyDescent="0.25">
      <c r="B15683">
        <f t="shared" si="725"/>
        <v>111112</v>
      </c>
      <c r="C15683" s="3">
        <v>45824</v>
      </c>
      <c r="D15683">
        <v>8</v>
      </c>
      <c r="E15683" s="9" t="str">
        <f>IF(Tableau2[[#This Row],[Project]]="","pas de projet",Tableau2[[#This Row],[Project]])</f>
        <v>pas de projet</v>
      </c>
      <c r="F15683" s="9">
        <f>MONTH(Tableau2[[#This Row],[Date]])</f>
        <v>6</v>
      </c>
      <c r="G15683" s="9">
        <f>YEAR(Tableau2[[#This Row],[Date]])</f>
        <v>2025</v>
      </c>
      <c r="H15683" s="9">
        <f>_xlfn.ISOWEEKNUM(Tableau2[[#This Row],[Date]])</f>
        <v>25</v>
      </c>
    </row>
    <row r="15684" spans="1:8" hidden="1" x14ac:dyDescent="0.25">
      <c r="B15684">
        <f t="shared" si="725"/>
        <v>111112</v>
      </c>
      <c r="C15684" s="3">
        <v>45824</v>
      </c>
      <c r="D15684">
        <v>8</v>
      </c>
      <c r="E15684" s="9" t="str">
        <f>IF(Tableau2[[#This Row],[Project]]="","pas de projet",Tableau2[[#This Row],[Project]])</f>
        <v>pas de projet</v>
      </c>
      <c r="F15684" s="9">
        <f>MONTH(Tableau2[[#This Row],[Date]])</f>
        <v>6</v>
      </c>
      <c r="G15684" s="9">
        <f>YEAR(Tableau2[[#This Row],[Date]])</f>
        <v>2025</v>
      </c>
      <c r="H15684" s="9">
        <f>_xlfn.ISOWEEKNUM(Tableau2[[#This Row],[Date]])</f>
        <v>25</v>
      </c>
    </row>
    <row r="15685" spans="1:8" hidden="1" x14ac:dyDescent="0.25">
      <c r="B15685">
        <f t="shared" si="725"/>
        <v>111112</v>
      </c>
      <c r="C15685" s="3">
        <v>45825</v>
      </c>
      <c r="D15685">
        <v>8</v>
      </c>
      <c r="E15685" s="9" t="str">
        <f>IF(Tableau2[[#This Row],[Project]]="","pas de projet",Tableau2[[#This Row],[Project]])</f>
        <v>pas de projet</v>
      </c>
      <c r="F15685" s="9">
        <f>MONTH(Tableau2[[#This Row],[Date]])</f>
        <v>6</v>
      </c>
      <c r="G15685" s="9">
        <f>YEAR(Tableau2[[#This Row],[Date]])</f>
        <v>2025</v>
      </c>
      <c r="H15685" s="9">
        <f>_xlfn.ISOWEEKNUM(Tableau2[[#This Row],[Date]])</f>
        <v>25</v>
      </c>
    </row>
    <row r="15686" spans="1:8" hidden="1" x14ac:dyDescent="0.25">
      <c r="B15686">
        <f t="shared" si="725"/>
        <v>111112</v>
      </c>
      <c r="C15686" s="3">
        <v>45825</v>
      </c>
      <c r="D15686">
        <v>8</v>
      </c>
      <c r="E15686" s="9" t="str">
        <f>IF(Tableau2[[#This Row],[Project]]="","pas de projet",Tableau2[[#This Row],[Project]])</f>
        <v>pas de projet</v>
      </c>
      <c r="F15686" s="9">
        <f>MONTH(Tableau2[[#This Row],[Date]])</f>
        <v>6</v>
      </c>
      <c r="G15686" s="9">
        <f>YEAR(Tableau2[[#This Row],[Date]])</f>
        <v>2025</v>
      </c>
      <c r="H15686" s="9">
        <f>_xlfn.ISOWEEKNUM(Tableau2[[#This Row],[Date]])</f>
        <v>25</v>
      </c>
    </row>
    <row r="15687" spans="1:8" hidden="1" x14ac:dyDescent="0.25">
      <c r="B15687">
        <f t="shared" si="725"/>
        <v>111112</v>
      </c>
      <c r="C15687" s="3">
        <v>45825</v>
      </c>
      <c r="D15687">
        <v>8</v>
      </c>
      <c r="E15687" s="9" t="str">
        <f>IF(Tableau2[[#This Row],[Project]]="","pas de projet",Tableau2[[#This Row],[Project]])</f>
        <v>pas de projet</v>
      </c>
      <c r="F15687" s="9">
        <f>MONTH(Tableau2[[#This Row],[Date]])</f>
        <v>6</v>
      </c>
      <c r="G15687" s="9">
        <f>YEAR(Tableau2[[#This Row],[Date]])</f>
        <v>2025</v>
      </c>
      <c r="H15687" s="9">
        <f>_xlfn.ISOWEEKNUM(Tableau2[[#This Row],[Date]])</f>
        <v>25</v>
      </c>
    </row>
    <row r="15688" spans="1:8" hidden="1" x14ac:dyDescent="0.25">
      <c r="B15688">
        <f t="shared" si="725"/>
        <v>111112</v>
      </c>
      <c r="C15688" s="3">
        <v>45825</v>
      </c>
      <c r="D15688">
        <v>8</v>
      </c>
      <c r="E15688" s="9" t="str">
        <f>IF(Tableau2[[#This Row],[Project]]="","pas de projet",Tableau2[[#This Row],[Project]])</f>
        <v>pas de projet</v>
      </c>
      <c r="F15688" s="9">
        <f>MONTH(Tableau2[[#This Row],[Date]])</f>
        <v>6</v>
      </c>
      <c r="G15688" s="9">
        <f>YEAR(Tableau2[[#This Row],[Date]])</f>
        <v>2025</v>
      </c>
      <c r="H15688" s="9">
        <f>_xlfn.ISOWEEKNUM(Tableau2[[#This Row],[Date]])</f>
        <v>25</v>
      </c>
    </row>
    <row r="15689" spans="1:8" hidden="1" x14ac:dyDescent="0.25">
      <c r="B15689">
        <f t="shared" si="725"/>
        <v>111112</v>
      </c>
      <c r="C15689" s="3">
        <v>45825</v>
      </c>
      <c r="D15689">
        <v>8</v>
      </c>
      <c r="E15689" s="9" t="str">
        <f>IF(Tableau2[[#This Row],[Project]]="","pas de projet",Tableau2[[#This Row],[Project]])</f>
        <v>pas de projet</v>
      </c>
      <c r="F15689" s="9">
        <f>MONTH(Tableau2[[#This Row],[Date]])</f>
        <v>6</v>
      </c>
      <c r="G15689" s="9">
        <f>YEAR(Tableau2[[#This Row],[Date]])</f>
        <v>2025</v>
      </c>
      <c r="H15689" s="9">
        <f>_xlfn.ISOWEEKNUM(Tableau2[[#This Row],[Date]])</f>
        <v>25</v>
      </c>
    </row>
    <row r="15690" spans="1:8" hidden="1" x14ac:dyDescent="0.25">
      <c r="B15690">
        <f t="shared" si="725"/>
        <v>111112</v>
      </c>
      <c r="C15690" s="3">
        <v>45825</v>
      </c>
      <c r="D15690">
        <v>8</v>
      </c>
      <c r="E15690" s="9" t="str">
        <f>IF(Tableau2[[#This Row],[Project]]="","pas de projet",Tableau2[[#This Row],[Project]])</f>
        <v>pas de projet</v>
      </c>
      <c r="F15690" s="9">
        <f>MONTH(Tableau2[[#This Row],[Date]])</f>
        <v>6</v>
      </c>
      <c r="G15690" s="9">
        <f>YEAR(Tableau2[[#This Row],[Date]])</f>
        <v>2025</v>
      </c>
      <c r="H15690" s="9">
        <f>_xlfn.ISOWEEKNUM(Tableau2[[#This Row],[Date]])</f>
        <v>25</v>
      </c>
    </row>
    <row r="15691" spans="1:8" hidden="1" x14ac:dyDescent="0.25">
      <c r="A15691" t="s">
        <v>12</v>
      </c>
      <c r="B15691">
        <v>4</v>
      </c>
      <c r="C15691" s="3">
        <v>45824</v>
      </c>
      <c r="D15691">
        <v>14</v>
      </c>
      <c r="E15691" s="9" t="str">
        <f>IF(Tableau2[[#This Row],[Project]]="","pas de projet",Tableau2[[#This Row],[Project]])</f>
        <v>0DC377</v>
      </c>
      <c r="F15691" s="9">
        <f>MONTH(Tableau2[[#This Row],[Date]])</f>
        <v>6</v>
      </c>
      <c r="G15691" s="9">
        <f>YEAR(Tableau2[[#This Row],[Date]])</f>
        <v>2025</v>
      </c>
      <c r="H15691" s="9">
        <f>_xlfn.ISOWEEKNUM(Tableau2[[#This Row],[Date]])</f>
        <v>25</v>
      </c>
    </row>
    <row r="15692" spans="1:8" hidden="1" x14ac:dyDescent="0.25">
      <c r="A15692" t="s">
        <v>12</v>
      </c>
      <c r="B15692">
        <v>4</v>
      </c>
      <c r="C15692" s="3">
        <v>45824</v>
      </c>
      <c r="D15692">
        <v>24</v>
      </c>
      <c r="E15692" s="9" t="str">
        <f>IF(Tableau2[[#This Row],[Project]]="","pas de projet",Tableau2[[#This Row],[Project]])</f>
        <v>0DC377</v>
      </c>
      <c r="F15692" s="9">
        <f>MONTH(Tableau2[[#This Row],[Date]])</f>
        <v>6</v>
      </c>
      <c r="G15692" s="9">
        <f>YEAR(Tableau2[[#This Row],[Date]])</f>
        <v>2025</v>
      </c>
      <c r="H15692" s="9">
        <f>_xlfn.ISOWEEKNUM(Tableau2[[#This Row],[Date]])</f>
        <v>25</v>
      </c>
    </row>
    <row r="15693" spans="1:8" hidden="1" x14ac:dyDescent="0.25">
      <c r="B15693">
        <f>111111+1</f>
        <v>111112</v>
      </c>
      <c r="C15693" s="3">
        <v>45824</v>
      </c>
      <c r="D15693">
        <v>8</v>
      </c>
      <c r="E15693" s="9" t="str">
        <f>IF(Tableau2[[#This Row],[Project]]="","pas de projet",Tableau2[[#This Row],[Project]])</f>
        <v>pas de projet</v>
      </c>
      <c r="F15693" s="9">
        <f>MONTH(Tableau2[[#This Row],[Date]])</f>
        <v>6</v>
      </c>
      <c r="G15693" s="9">
        <f>YEAR(Tableau2[[#This Row],[Date]])</f>
        <v>2025</v>
      </c>
      <c r="H15693" s="9">
        <f>_xlfn.ISOWEEKNUM(Tableau2[[#This Row],[Date]])</f>
        <v>25</v>
      </c>
    </row>
    <row r="15694" spans="1:8" hidden="1" x14ac:dyDescent="0.25">
      <c r="A15694" t="s">
        <v>22</v>
      </c>
      <c r="B15694">
        <v>4</v>
      </c>
      <c r="C15694" s="3">
        <v>45824</v>
      </c>
      <c r="D15694">
        <v>18</v>
      </c>
      <c r="E15694" s="9" t="str">
        <f>IF(Tableau2[[#This Row],[Project]]="","pas de projet",Tableau2[[#This Row],[Project]])</f>
        <v>0DC376</v>
      </c>
      <c r="F15694" s="9">
        <f>MONTH(Tableau2[[#This Row],[Date]])</f>
        <v>6</v>
      </c>
      <c r="G15694" s="9">
        <f>YEAR(Tableau2[[#This Row],[Date]])</f>
        <v>2025</v>
      </c>
      <c r="H15694" s="9">
        <f>_xlfn.ISOWEEKNUM(Tableau2[[#This Row],[Date]])</f>
        <v>25</v>
      </c>
    </row>
    <row r="15695" spans="1:8" hidden="1" x14ac:dyDescent="0.25">
      <c r="B15695">
        <f>111111+1</f>
        <v>111112</v>
      </c>
      <c r="C15695" s="3">
        <v>45825</v>
      </c>
      <c r="D15695">
        <v>8</v>
      </c>
      <c r="E15695" s="9" t="str">
        <f>IF(Tableau2[[#This Row],[Project]]="","pas de projet",Tableau2[[#This Row],[Project]])</f>
        <v>pas de projet</v>
      </c>
      <c r="F15695" s="9">
        <f>MONTH(Tableau2[[#This Row],[Date]])</f>
        <v>6</v>
      </c>
      <c r="G15695" s="9">
        <f>YEAR(Tableau2[[#This Row],[Date]])</f>
        <v>2025</v>
      </c>
      <c r="H15695" s="9">
        <f>_xlfn.ISOWEEKNUM(Tableau2[[#This Row],[Date]])</f>
        <v>25</v>
      </c>
    </row>
    <row r="15696" spans="1:8" hidden="1" x14ac:dyDescent="0.25">
      <c r="A15696" t="s">
        <v>13</v>
      </c>
      <c r="B15696">
        <v>4</v>
      </c>
      <c r="C15696" s="3">
        <v>45824</v>
      </c>
      <c r="D15696">
        <v>24</v>
      </c>
      <c r="E15696" s="9" t="str">
        <f>IF(Tableau2[[#This Row],[Project]]="","pas de projet",Tableau2[[#This Row],[Project]])</f>
        <v>0DC378</v>
      </c>
      <c r="F15696" s="9">
        <f>MONTH(Tableau2[[#This Row],[Date]])</f>
        <v>6</v>
      </c>
      <c r="G15696" s="9">
        <f>YEAR(Tableau2[[#This Row],[Date]])</f>
        <v>2025</v>
      </c>
      <c r="H15696" s="9">
        <f>_xlfn.ISOWEEKNUM(Tableau2[[#This Row],[Date]])</f>
        <v>25</v>
      </c>
    </row>
    <row r="15697" spans="1:8" hidden="1" x14ac:dyDescent="0.25">
      <c r="A15697" t="s">
        <v>22</v>
      </c>
      <c r="B15697">
        <v>4</v>
      </c>
      <c r="C15697" s="3">
        <v>45824</v>
      </c>
      <c r="D15697">
        <v>32</v>
      </c>
      <c r="E15697" s="9" t="str">
        <f>IF(Tableau2[[#This Row],[Project]]="","pas de projet",Tableau2[[#This Row],[Project]])</f>
        <v>0DC376</v>
      </c>
      <c r="F15697" s="9">
        <f>MONTH(Tableau2[[#This Row],[Date]])</f>
        <v>6</v>
      </c>
      <c r="G15697" s="9">
        <f>YEAR(Tableau2[[#This Row],[Date]])</f>
        <v>2025</v>
      </c>
      <c r="H15697" s="9">
        <f>_xlfn.ISOWEEKNUM(Tableau2[[#This Row],[Date]])</f>
        <v>25</v>
      </c>
    </row>
    <row r="15698" spans="1:8" hidden="1" x14ac:dyDescent="0.25">
      <c r="B15698">
        <f t="shared" ref="B15698:B15702" si="726">111111+1</f>
        <v>111112</v>
      </c>
      <c r="C15698" s="3">
        <v>45825</v>
      </c>
      <c r="D15698">
        <v>8</v>
      </c>
      <c r="E15698" s="9" t="str">
        <f>IF(Tableau2[[#This Row],[Project]]="","pas de projet",Tableau2[[#This Row],[Project]])</f>
        <v>pas de projet</v>
      </c>
      <c r="F15698" s="9">
        <f>MONTH(Tableau2[[#This Row],[Date]])</f>
        <v>6</v>
      </c>
      <c r="G15698" s="9">
        <f>YEAR(Tableau2[[#This Row],[Date]])</f>
        <v>2025</v>
      </c>
      <c r="H15698" s="9">
        <f>_xlfn.ISOWEEKNUM(Tableau2[[#This Row],[Date]])</f>
        <v>25</v>
      </c>
    </row>
    <row r="15699" spans="1:8" hidden="1" x14ac:dyDescent="0.25">
      <c r="B15699">
        <f t="shared" si="726"/>
        <v>111112</v>
      </c>
      <c r="C15699" s="3">
        <v>45824</v>
      </c>
      <c r="D15699">
        <v>8</v>
      </c>
      <c r="E15699" s="9" t="str">
        <f>IF(Tableau2[[#This Row],[Project]]="","pas de projet",Tableau2[[#This Row],[Project]])</f>
        <v>pas de projet</v>
      </c>
      <c r="F15699" s="9">
        <f>MONTH(Tableau2[[#This Row],[Date]])</f>
        <v>6</v>
      </c>
      <c r="G15699" s="9">
        <f>YEAR(Tableau2[[#This Row],[Date]])</f>
        <v>2025</v>
      </c>
      <c r="H15699" s="9">
        <f>_xlfn.ISOWEEKNUM(Tableau2[[#This Row],[Date]])</f>
        <v>25</v>
      </c>
    </row>
    <row r="15700" spans="1:8" hidden="1" x14ac:dyDescent="0.25">
      <c r="B15700">
        <f t="shared" si="726"/>
        <v>111112</v>
      </c>
      <c r="C15700" s="3">
        <v>45825</v>
      </c>
      <c r="D15700">
        <v>8</v>
      </c>
      <c r="E15700" s="9" t="str">
        <f>IF(Tableau2[[#This Row],[Project]]="","pas de projet",Tableau2[[#This Row],[Project]])</f>
        <v>pas de projet</v>
      </c>
      <c r="F15700" s="9">
        <f>MONTH(Tableau2[[#This Row],[Date]])</f>
        <v>6</v>
      </c>
      <c r="G15700" s="9">
        <f>YEAR(Tableau2[[#This Row],[Date]])</f>
        <v>2025</v>
      </c>
      <c r="H15700" s="9">
        <f>_xlfn.ISOWEEKNUM(Tableau2[[#This Row],[Date]])</f>
        <v>25</v>
      </c>
    </row>
    <row r="15701" spans="1:8" hidden="1" x14ac:dyDescent="0.25">
      <c r="A15701" t="s">
        <v>22</v>
      </c>
      <c r="B15701">
        <f t="shared" si="726"/>
        <v>111112</v>
      </c>
      <c r="C15701" s="3">
        <v>45825</v>
      </c>
      <c r="D15701">
        <v>3</v>
      </c>
      <c r="E15701" s="9" t="str">
        <f>IF(Tableau2[[#This Row],[Project]]="","pas de projet",Tableau2[[#This Row],[Project]])</f>
        <v>0DC376</v>
      </c>
      <c r="F15701" s="9">
        <f>MONTH(Tableau2[[#This Row],[Date]])</f>
        <v>6</v>
      </c>
      <c r="G15701" s="9">
        <f>YEAR(Tableau2[[#This Row],[Date]])</f>
        <v>2025</v>
      </c>
      <c r="H15701" s="9">
        <f>_xlfn.ISOWEEKNUM(Tableau2[[#This Row],[Date]])</f>
        <v>25</v>
      </c>
    </row>
    <row r="15702" spans="1:8" hidden="1" x14ac:dyDescent="0.25">
      <c r="A15702" t="s">
        <v>13</v>
      </c>
      <c r="B15702">
        <f t="shared" si="726"/>
        <v>111112</v>
      </c>
      <c r="C15702" s="3">
        <v>45825</v>
      </c>
      <c r="D15702">
        <v>5</v>
      </c>
      <c r="E15702" s="9" t="str">
        <f>IF(Tableau2[[#This Row],[Project]]="","pas de projet",Tableau2[[#This Row],[Project]])</f>
        <v>0DC378</v>
      </c>
      <c r="F15702" s="9">
        <f>MONTH(Tableau2[[#This Row],[Date]])</f>
        <v>6</v>
      </c>
      <c r="G15702" s="9">
        <f>YEAR(Tableau2[[#This Row],[Date]])</f>
        <v>2025</v>
      </c>
      <c r="H15702" s="9">
        <f>_xlfn.ISOWEEKNUM(Tableau2[[#This Row],[Date]])</f>
        <v>25</v>
      </c>
    </row>
    <row r="15703" spans="1:8" hidden="1" x14ac:dyDescent="0.25">
      <c r="A15703" t="s">
        <v>32</v>
      </c>
      <c r="B15703">
        <v>7</v>
      </c>
      <c r="C15703" s="3">
        <v>45824</v>
      </c>
      <c r="D15703">
        <v>18</v>
      </c>
      <c r="E15703" s="9" t="str">
        <f>IF(Tableau2[[#This Row],[Project]]="","pas de projet",Tableau2[[#This Row],[Project]])</f>
        <v>0NC378</v>
      </c>
      <c r="F15703" s="9">
        <f>MONTH(Tableau2[[#This Row],[Date]])</f>
        <v>6</v>
      </c>
      <c r="G15703" s="9">
        <f>YEAR(Tableau2[[#This Row],[Date]])</f>
        <v>2025</v>
      </c>
      <c r="H15703" s="9">
        <f>_xlfn.ISOWEEKNUM(Tableau2[[#This Row],[Date]])</f>
        <v>25</v>
      </c>
    </row>
    <row r="15704" spans="1:8" hidden="1" x14ac:dyDescent="0.25">
      <c r="A15704" t="s">
        <v>22</v>
      </c>
      <c r="B15704">
        <v>7</v>
      </c>
      <c r="C15704" s="3">
        <v>45824</v>
      </c>
      <c r="D15704">
        <v>26</v>
      </c>
      <c r="E15704" s="9" t="str">
        <f>IF(Tableau2[[#This Row],[Project]]="","pas de projet",Tableau2[[#This Row],[Project]])</f>
        <v>0DC376</v>
      </c>
      <c r="F15704" s="9">
        <f>MONTH(Tableau2[[#This Row],[Date]])</f>
        <v>6</v>
      </c>
      <c r="G15704" s="9">
        <f>YEAR(Tableau2[[#This Row],[Date]])</f>
        <v>2025</v>
      </c>
      <c r="H15704" s="9">
        <f>_xlfn.ISOWEEKNUM(Tableau2[[#This Row],[Date]])</f>
        <v>25</v>
      </c>
    </row>
    <row r="15705" spans="1:8" hidden="1" x14ac:dyDescent="0.25">
      <c r="A15705" t="s">
        <v>22</v>
      </c>
      <c r="B15705">
        <v>7</v>
      </c>
      <c r="C15705" s="3">
        <v>45824</v>
      </c>
      <c r="D15705">
        <v>18</v>
      </c>
      <c r="E15705" s="9" t="str">
        <f>IF(Tableau2[[#This Row],[Project]]="","pas de projet",Tableau2[[#This Row],[Project]])</f>
        <v>0DC376</v>
      </c>
      <c r="F15705" s="9">
        <f>MONTH(Tableau2[[#This Row],[Date]])</f>
        <v>6</v>
      </c>
      <c r="G15705" s="9">
        <f>YEAR(Tableau2[[#This Row],[Date]])</f>
        <v>2025</v>
      </c>
      <c r="H15705" s="9">
        <f>_xlfn.ISOWEEKNUM(Tableau2[[#This Row],[Date]])</f>
        <v>25</v>
      </c>
    </row>
    <row r="15706" spans="1:8" hidden="1" x14ac:dyDescent="0.25">
      <c r="A15706" t="s">
        <v>22</v>
      </c>
      <c r="B15706">
        <v>7</v>
      </c>
      <c r="C15706" s="3">
        <v>45824</v>
      </c>
      <c r="D15706">
        <v>26</v>
      </c>
      <c r="E15706" s="9" t="str">
        <f>IF(Tableau2[[#This Row],[Project]]="","pas de projet",Tableau2[[#This Row],[Project]])</f>
        <v>0DC376</v>
      </c>
      <c r="F15706" s="9">
        <f>MONTH(Tableau2[[#This Row],[Date]])</f>
        <v>6</v>
      </c>
      <c r="G15706" s="9">
        <f>YEAR(Tableau2[[#This Row],[Date]])</f>
        <v>2025</v>
      </c>
      <c r="H15706" s="9">
        <f>_xlfn.ISOWEEKNUM(Tableau2[[#This Row],[Date]])</f>
        <v>25</v>
      </c>
    </row>
    <row r="15707" spans="1:8" hidden="1" x14ac:dyDescent="0.25">
      <c r="A15707" t="s">
        <v>22</v>
      </c>
      <c r="B15707">
        <v>7</v>
      </c>
      <c r="C15707" s="3">
        <v>45824</v>
      </c>
      <c r="D15707">
        <v>11</v>
      </c>
      <c r="E15707" s="9" t="str">
        <f>IF(Tableau2[[#This Row],[Project]]="","pas de projet",Tableau2[[#This Row],[Project]])</f>
        <v>0DC376</v>
      </c>
      <c r="F15707" s="9">
        <f>MONTH(Tableau2[[#This Row],[Date]])</f>
        <v>6</v>
      </c>
      <c r="G15707" s="9">
        <f>YEAR(Tableau2[[#This Row],[Date]])</f>
        <v>2025</v>
      </c>
      <c r="H15707" s="9">
        <f>_xlfn.ISOWEEKNUM(Tableau2[[#This Row],[Date]])</f>
        <v>25</v>
      </c>
    </row>
    <row r="15708" spans="1:8" hidden="1" x14ac:dyDescent="0.25">
      <c r="A15708" t="s">
        <v>22</v>
      </c>
      <c r="B15708">
        <v>7</v>
      </c>
      <c r="C15708" s="3">
        <v>45824</v>
      </c>
      <c r="D15708">
        <v>11</v>
      </c>
      <c r="E15708" s="9" t="str">
        <f>IF(Tableau2[[#This Row],[Project]]="","pas de projet",Tableau2[[#This Row],[Project]])</f>
        <v>0DC376</v>
      </c>
      <c r="F15708" s="9">
        <f>MONTH(Tableau2[[#This Row],[Date]])</f>
        <v>6</v>
      </c>
      <c r="G15708" s="9">
        <f>YEAR(Tableau2[[#This Row],[Date]])</f>
        <v>2025</v>
      </c>
      <c r="H15708" s="9">
        <f>_xlfn.ISOWEEKNUM(Tableau2[[#This Row],[Date]])</f>
        <v>25</v>
      </c>
    </row>
    <row r="15709" spans="1:8" hidden="1" x14ac:dyDescent="0.25">
      <c r="A15709" t="s">
        <v>22</v>
      </c>
      <c r="B15709">
        <v>7</v>
      </c>
      <c r="C15709" s="3">
        <v>45824</v>
      </c>
      <c r="D15709">
        <v>18</v>
      </c>
      <c r="E15709" s="9" t="str">
        <f>IF(Tableau2[[#This Row],[Project]]="","pas de projet",Tableau2[[#This Row],[Project]])</f>
        <v>0DC376</v>
      </c>
      <c r="F15709" s="9">
        <f>MONTH(Tableau2[[#This Row],[Date]])</f>
        <v>6</v>
      </c>
      <c r="G15709" s="9">
        <f>YEAR(Tableau2[[#This Row],[Date]])</f>
        <v>2025</v>
      </c>
      <c r="H15709" s="9">
        <f>_xlfn.ISOWEEKNUM(Tableau2[[#This Row],[Date]])</f>
        <v>25</v>
      </c>
    </row>
    <row r="15710" spans="1:8" hidden="1" x14ac:dyDescent="0.25">
      <c r="B15710">
        <v>111</v>
      </c>
      <c r="C15710" s="3">
        <v>45825</v>
      </c>
      <c r="D15710">
        <v>0</v>
      </c>
      <c r="E15710" s="9" t="str">
        <f>IF(Tableau2[[#This Row],[Project]]="","pas de projet",Tableau2[[#This Row],[Project]])</f>
        <v>pas de projet</v>
      </c>
      <c r="F15710" s="9">
        <f>MONTH(Tableau2[[#This Row],[Date]])</f>
        <v>6</v>
      </c>
      <c r="G15710" s="9">
        <f>YEAR(Tableau2[[#This Row],[Date]])</f>
        <v>2025</v>
      </c>
      <c r="H15710" s="9">
        <f>_xlfn.ISOWEEKNUM(Tableau2[[#This Row],[Date]])</f>
        <v>25</v>
      </c>
    </row>
    <row r="15711" spans="1:8" hidden="1" x14ac:dyDescent="0.25">
      <c r="B15711">
        <v>111</v>
      </c>
      <c r="C15711" s="3">
        <v>45825</v>
      </c>
      <c r="D15711">
        <v>8</v>
      </c>
      <c r="E15711" s="9" t="str">
        <f>IF(Tableau2[[#This Row],[Project]]="","pas de projet",Tableau2[[#This Row],[Project]])</f>
        <v>pas de projet</v>
      </c>
      <c r="F15711" s="9">
        <f>MONTH(Tableau2[[#This Row],[Date]])</f>
        <v>6</v>
      </c>
      <c r="G15711" s="9">
        <f>YEAR(Tableau2[[#This Row],[Date]])</f>
        <v>2025</v>
      </c>
      <c r="H15711" s="9">
        <f>_xlfn.ISOWEEKNUM(Tableau2[[#This Row],[Date]])</f>
        <v>25</v>
      </c>
    </row>
    <row r="15712" spans="1:8" hidden="1" x14ac:dyDescent="0.25">
      <c r="B15712">
        <v>111</v>
      </c>
      <c r="C15712" s="3">
        <v>45825</v>
      </c>
      <c r="D15712">
        <v>8</v>
      </c>
      <c r="E15712" s="9" t="str">
        <f>IF(Tableau2[[#This Row],[Project]]="","pas de projet",Tableau2[[#This Row],[Project]])</f>
        <v>pas de projet</v>
      </c>
      <c r="F15712" s="9">
        <f>MONTH(Tableau2[[#This Row],[Date]])</f>
        <v>6</v>
      </c>
      <c r="G15712" s="9">
        <f>YEAR(Tableau2[[#This Row],[Date]])</f>
        <v>2025</v>
      </c>
      <c r="H15712" s="9">
        <f>_xlfn.ISOWEEKNUM(Tableau2[[#This Row],[Date]])</f>
        <v>25</v>
      </c>
    </row>
    <row r="15713" spans="1:8" hidden="1" x14ac:dyDescent="0.25">
      <c r="B15713">
        <v>111</v>
      </c>
      <c r="C15713" s="3">
        <v>45825</v>
      </c>
      <c r="D15713">
        <v>8</v>
      </c>
      <c r="E15713" s="9" t="str">
        <f>IF(Tableau2[[#This Row],[Project]]="","pas de projet",Tableau2[[#This Row],[Project]])</f>
        <v>pas de projet</v>
      </c>
      <c r="F15713" s="9">
        <f>MONTH(Tableau2[[#This Row],[Date]])</f>
        <v>6</v>
      </c>
      <c r="G15713" s="9">
        <f>YEAR(Tableau2[[#This Row],[Date]])</f>
        <v>2025</v>
      </c>
      <c r="H15713" s="9">
        <f>_xlfn.ISOWEEKNUM(Tableau2[[#This Row],[Date]])</f>
        <v>25</v>
      </c>
    </row>
    <row r="15714" spans="1:8" hidden="1" x14ac:dyDescent="0.25">
      <c r="B15714">
        <v>111</v>
      </c>
      <c r="C15714" s="3">
        <v>45825</v>
      </c>
      <c r="D15714">
        <v>8</v>
      </c>
      <c r="E15714" s="9" t="str">
        <f>IF(Tableau2[[#This Row],[Project]]="","pas de projet",Tableau2[[#This Row],[Project]])</f>
        <v>pas de projet</v>
      </c>
      <c r="F15714" s="9">
        <f>MONTH(Tableau2[[#This Row],[Date]])</f>
        <v>6</v>
      </c>
      <c r="G15714" s="9">
        <f>YEAR(Tableau2[[#This Row],[Date]])</f>
        <v>2025</v>
      </c>
      <c r="H15714" s="9">
        <f>_xlfn.ISOWEEKNUM(Tableau2[[#This Row],[Date]])</f>
        <v>25</v>
      </c>
    </row>
    <row r="15715" spans="1:8" hidden="1" x14ac:dyDescent="0.25">
      <c r="B15715">
        <v>111</v>
      </c>
      <c r="C15715" s="3">
        <v>45825</v>
      </c>
      <c r="D15715">
        <v>1</v>
      </c>
      <c r="E15715" s="9" t="str">
        <f>IF(Tableau2[[#This Row],[Project]]="","pas de projet",Tableau2[[#This Row],[Project]])</f>
        <v>pas de projet</v>
      </c>
      <c r="F15715" s="9">
        <f>MONTH(Tableau2[[#This Row],[Date]])</f>
        <v>6</v>
      </c>
      <c r="G15715" s="9">
        <f>YEAR(Tableau2[[#This Row],[Date]])</f>
        <v>2025</v>
      </c>
      <c r="H15715" s="9">
        <f>_xlfn.ISOWEEKNUM(Tableau2[[#This Row],[Date]])</f>
        <v>25</v>
      </c>
    </row>
    <row r="15716" spans="1:8" hidden="1" x14ac:dyDescent="0.25">
      <c r="B15716">
        <v>111</v>
      </c>
      <c r="C15716" s="3">
        <v>45825</v>
      </c>
      <c r="D15716">
        <v>8</v>
      </c>
      <c r="E15716" s="9" t="str">
        <f>IF(Tableau2[[#This Row],[Project]]="","pas de projet",Tableau2[[#This Row],[Project]])</f>
        <v>pas de projet</v>
      </c>
      <c r="F15716" s="9">
        <f>MONTH(Tableau2[[#This Row],[Date]])</f>
        <v>6</v>
      </c>
      <c r="G15716" s="9">
        <f>YEAR(Tableau2[[#This Row],[Date]])</f>
        <v>2025</v>
      </c>
      <c r="H15716" s="9">
        <f>_xlfn.ISOWEEKNUM(Tableau2[[#This Row],[Date]])</f>
        <v>25</v>
      </c>
    </row>
    <row r="15717" spans="1:8" hidden="1" x14ac:dyDescent="0.25">
      <c r="B15717">
        <v>111</v>
      </c>
      <c r="C15717" s="3">
        <v>45825</v>
      </c>
      <c r="D15717">
        <v>8</v>
      </c>
      <c r="E15717" s="9" t="str">
        <f>IF(Tableau2[[#This Row],[Project]]="","pas de projet",Tableau2[[#This Row],[Project]])</f>
        <v>pas de projet</v>
      </c>
      <c r="F15717" s="9">
        <f>MONTH(Tableau2[[#This Row],[Date]])</f>
        <v>6</v>
      </c>
      <c r="G15717" s="9">
        <f>YEAR(Tableau2[[#This Row],[Date]])</f>
        <v>2025</v>
      </c>
      <c r="H15717" s="9">
        <f>_xlfn.ISOWEEKNUM(Tableau2[[#This Row],[Date]])</f>
        <v>25</v>
      </c>
    </row>
    <row r="15718" spans="1:8" hidden="1" x14ac:dyDescent="0.25">
      <c r="B15718">
        <v>111</v>
      </c>
      <c r="C15718" s="3">
        <v>45825</v>
      </c>
      <c r="D15718">
        <v>0</v>
      </c>
      <c r="E15718" s="9" t="str">
        <f>IF(Tableau2[[#This Row],[Project]]="","pas de projet",Tableau2[[#This Row],[Project]])</f>
        <v>pas de projet</v>
      </c>
      <c r="F15718" s="9">
        <f>MONTH(Tableau2[[#This Row],[Date]])</f>
        <v>6</v>
      </c>
      <c r="G15718" s="9">
        <f>YEAR(Tableau2[[#This Row],[Date]])</f>
        <v>2025</v>
      </c>
      <c r="H15718" s="9">
        <f>_xlfn.ISOWEEKNUM(Tableau2[[#This Row],[Date]])</f>
        <v>25</v>
      </c>
    </row>
    <row r="15719" spans="1:8" hidden="1" x14ac:dyDescent="0.25">
      <c r="B15719">
        <v>111</v>
      </c>
      <c r="C15719" s="3">
        <v>45825</v>
      </c>
      <c r="D15719">
        <v>8</v>
      </c>
      <c r="E15719" s="9" t="str">
        <f>IF(Tableau2[[#This Row],[Project]]="","pas de projet",Tableau2[[#This Row],[Project]])</f>
        <v>pas de projet</v>
      </c>
      <c r="F15719" s="9">
        <f>MONTH(Tableau2[[#This Row],[Date]])</f>
        <v>6</v>
      </c>
      <c r="G15719" s="9">
        <f>YEAR(Tableau2[[#This Row],[Date]])</f>
        <v>2025</v>
      </c>
      <c r="H15719" s="9">
        <f>_xlfn.ISOWEEKNUM(Tableau2[[#This Row],[Date]])</f>
        <v>25</v>
      </c>
    </row>
    <row r="15720" spans="1:8" hidden="1" x14ac:dyDescent="0.25">
      <c r="B15720">
        <v>111</v>
      </c>
      <c r="C15720" s="3">
        <v>45825</v>
      </c>
      <c r="D15720">
        <v>8</v>
      </c>
      <c r="E15720" s="9" t="str">
        <f>IF(Tableau2[[#This Row],[Project]]="","pas de projet",Tableau2[[#This Row],[Project]])</f>
        <v>pas de projet</v>
      </c>
      <c r="F15720" s="9">
        <f>MONTH(Tableau2[[#This Row],[Date]])</f>
        <v>6</v>
      </c>
      <c r="G15720" s="9">
        <f>YEAR(Tableau2[[#This Row],[Date]])</f>
        <v>2025</v>
      </c>
      <c r="H15720" s="9">
        <f>_xlfn.ISOWEEKNUM(Tableau2[[#This Row],[Date]])</f>
        <v>25</v>
      </c>
    </row>
    <row r="15721" spans="1:8" hidden="1" x14ac:dyDescent="0.25">
      <c r="B15721">
        <v>111</v>
      </c>
      <c r="C15721" s="3">
        <v>45825</v>
      </c>
      <c r="D15721">
        <v>8</v>
      </c>
      <c r="E15721" s="9" t="str">
        <f>IF(Tableau2[[#This Row],[Project]]="","pas de projet",Tableau2[[#This Row],[Project]])</f>
        <v>pas de projet</v>
      </c>
      <c r="F15721" s="9">
        <f>MONTH(Tableau2[[#This Row],[Date]])</f>
        <v>6</v>
      </c>
      <c r="G15721" s="9">
        <f>YEAR(Tableau2[[#This Row],[Date]])</f>
        <v>2025</v>
      </c>
      <c r="H15721" s="9">
        <f>_xlfn.ISOWEEKNUM(Tableau2[[#This Row],[Date]])</f>
        <v>25</v>
      </c>
    </row>
    <row r="15722" spans="1:8" hidden="1" x14ac:dyDescent="0.25">
      <c r="B15722">
        <v>111</v>
      </c>
      <c r="C15722" s="3">
        <v>45825</v>
      </c>
      <c r="D15722">
        <v>8</v>
      </c>
      <c r="E15722" s="9" t="str">
        <f>IF(Tableau2[[#This Row],[Project]]="","pas de projet",Tableau2[[#This Row],[Project]])</f>
        <v>pas de projet</v>
      </c>
      <c r="F15722" s="9">
        <f>MONTH(Tableau2[[#This Row],[Date]])</f>
        <v>6</v>
      </c>
      <c r="G15722" s="9">
        <f>YEAR(Tableau2[[#This Row],[Date]])</f>
        <v>2025</v>
      </c>
      <c r="H15722" s="9">
        <f>_xlfn.ISOWEEKNUM(Tableau2[[#This Row],[Date]])</f>
        <v>25</v>
      </c>
    </row>
    <row r="15723" spans="1:8" hidden="1" x14ac:dyDescent="0.25">
      <c r="B15723">
        <f t="shared" ref="B15723:B15728" si="727">111111+1</f>
        <v>111112</v>
      </c>
      <c r="C15723" s="3">
        <v>45825</v>
      </c>
      <c r="D15723">
        <v>8</v>
      </c>
      <c r="E15723" s="9" t="str">
        <f>IF(Tableau2[[#This Row],[Project]]="","pas de projet",Tableau2[[#This Row],[Project]])</f>
        <v>pas de projet</v>
      </c>
      <c r="F15723" s="9">
        <f>MONTH(Tableau2[[#This Row],[Date]])</f>
        <v>6</v>
      </c>
      <c r="G15723" s="9">
        <f>YEAR(Tableau2[[#This Row],[Date]])</f>
        <v>2025</v>
      </c>
      <c r="H15723" s="9">
        <f>_xlfn.ISOWEEKNUM(Tableau2[[#This Row],[Date]])</f>
        <v>25</v>
      </c>
    </row>
    <row r="15724" spans="1:8" hidden="1" x14ac:dyDescent="0.25">
      <c r="B15724">
        <f t="shared" si="727"/>
        <v>111112</v>
      </c>
      <c r="C15724" s="3">
        <v>45825</v>
      </c>
      <c r="D15724">
        <v>8</v>
      </c>
      <c r="E15724" s="9" t="str">
        <f>IF(Tableau2[[#This Row],[Project]]="","pas de projet",Tableau2[[#This Row],[Project]])</f>
        <v>pas de projet</v>
      </c>
      <c r="F15724" s="9">
        <f>MONTH(Tableau2[[#This Row],[Date]])</f>
        <v>6</v>
      </c>
      <c r="G15724" s="9">
        <f>YEAR(Tableau2[[#This Row],[Date]])</f>
        <v>2025</v>
      </c>
      <c r="H15724" s="9">
        <f>_xlfn.ISOWEEKNUM(Tableau2[[#This Row],[Date]])</f>
        <v>25</v>
      </c>
    </row>
    <row r="15725" spans="1:8" hidden="1" x14ac:dyDescent="0.25">
      <c r="B15725">
        <f t="shared" si="727"/>
        <v>111112</v>
      </c>
      <c r="C15725" s="3">
        <v>45825</v>
      </c>
      <c r="D15725">
        <v>8</v>
      </c>
      <c r="E15725" s="9" t="str">
        <f>IF(Tableau2[[#This Row],[Project]]="","pas de projet",Tableau2[[#This Row],[Project]])</f>
        <v>pas de projet</v>
      </c>
      <c r="F15725" s="9">
        <f>MONTH(Tableau2[[#This Row],[Date]])</f>
        <v>6</v>
      </c>
      <c r="G15725" s="9">
        <f>YEAR(Tableau2[[#This Row],[Date]])</f>
        <v>2025</v>
      </c>
      <c r="H15725" s="9">
        <f>_xlfn.ISOWEEKNUM(Tableau2[[#This Row],[Date]])</f>
        <v>25</v>
      </c>
    </row>
    <row r="15726" spans="1:8" hidden="1" x14ac:dyDescent="0.25">
      <c r="B15726">
        <f t="shared" si="727"/>
        <v>111112</v>
      </c>
      <c r="C15726" s="3">
        <v>45825</v>
      </c>
      <c r="D15726">
        <v>8</v>
      </c>
      <c r="E15726" s="9" t="str">
        <f>IF(Tableau2[[#This Row],[Project]]="","pas de projet",Tableau2[[#This Row],[Project]])</f>
        <v>pas de projet</v>
      </c>
      <c r="F15726" s="9">
        <f>MONTH(Tableau2[[#This Row],[Date]])</f>
        <v>6</v>
      </c>
      <c r="G15726" s="9">
        <f>YEAR(Tableau2[[#This Row],[Date]])</f>
        <v>2025</v>
      </c>
      <c r="H15726" s="9">
        <f>_xlfn.ISOWEEKNUM(Tableau2[[#This Row],[Date]])</f>
        <v>25</v>
      </c>
    </row>
    <row r="15727" spans="1:8" hidden="1" x14ac:dyDescent="0.25">
      <c r="A15727" t="s">
        <v>11</v>
      </c>
      <c r="B15727">
        <f t="shared" si="727"/>
        <v>111112</v>
      </c>
      <c r="C15727" s="3">
        <v>45825</v>
      </c>
      <c r="D15727">
        <v>8</v>
      </c>
      <c r="E15727" s="9" t="str">
        <f>IF(Tableau2[[#This Row],[Project]]="","pas de projet",Tableau2[[#This Row],[Project]])</f>
        <v>0NC376</v>
      </c>
      <c r="F15727" s="9">
        <f>MONTH(Tableau2[[#This Row],[Date]])</f>
        <v>6</v>
      </c>
      <c r="G15727" s="9">
        <f>YEAR(Tableau2[[#This Row],[Date]])</f>
        <v>2025</v>
      </c>
      <c r="H15727" s="9">
        <f>_xlfn.ISOWEEKNUM(Tableau2[[#This Row],[Date]])</f>
        <v>25</v>
      </c>
    </row>
    <row r="15728" spans="1:8" hidden="1" x14ac:dyDescent="0.25">
      <c r="A15728" t="s">
        <v>11</v>
      </c>
      <c r="B15728">
        <f t="shared" si="727"/>
        <v>111112</v>
      </c>
      <c r="C15728" s="3">
        <v>45824</v>
      </c>
      <c r="D15728">
        <v>8</v>
      </c>
      <c r="E15728" s="9" t="str">
        <f>IF(Tableau2[[#This Row],[Project]]="","pas de projet",Tableau2[[#This Row],[Project]])</f>
        <v>0NC376</v>
      </c>
      <c r="F15728" s="9">
        <f>MONTH(Tableau2[[#This Row],[Date]])</f>
        <v>6</v>
      </c>
      <c r="G15728" s="9">
        <f>YEAR(Tableau2[[#This Row],[Date]])</f>
        <v>2025</v>
      </c>
      <c r="H15728" s="9">
        <f>_xlfn.ISOWEEKNUM(Tableau2[[#This Row],[Date]])</f>
        <v>25</v>
      </c>
    </row>
    <row r="15729" spans="1:8" hidden="1" x14ac:dyDescent="0.25">
      <c r="A15729" t="s">
        <v>12</v>
      </c>
      <c r="B15729">
        <v>5</v>
      </c>
      <c r="C15729" s="3">
        <v>45825</v>
      </c>
      <c r="D15729">
        <v>12</v>
      </c>
      <c r="E15729" s="9" t="str">
        <f>IF(Tableau2[[#This Row],[Project]]="","pas de projet",Tableau2[[#This Row],[Project]])</f>
        <v>0DC377</v>
      </c>
      <c r="F15729" s="9">
        <f>MONTH(Tableau2[[#This Row],[Date]])</f>
        <v>6</v>
      </c>
      <c r="G15729" s="9">
        <f>YEAR(Tableau2[[#This Row],[Date]])</f>
        <v>2025</v>
      </c>
      <c r="H15729" s="9">
        <f>_xlfn.ISOWEEKNUM(Tableau2[[#This Row],[Date]])</f>
        <v>25</v>
      </c>
    </row>
    <row r="15730" spans="1:8" hidden="1" x14ac:dyDescent="0.25">
      <c r="A15730">
        <v>10300</v>
      </c>
      <c r="B15730">
        <v>5</v>
      </c>
      <c r="C15730" s="3">
        <v>45825</v>
      </c>
      <c r="D15730">
        <v>8</v>
      </c>
      <c r="E15730" s="9">
        <f>IF(Tableau2[[#This Row],[Project]]="","pas de projet",Tableau2[[#This Row],[Project]])</f>
        <v>10300</v>
      </c>
      <c r="F15730" s="9">
        <f>MONTH(Tableau2[[#This Row],[Date]])</f>
        <v>6</v>
      </c>
      <c r="G15730" s="9">
        <f>YEAR(Tableau2[[#This Row],[Date]])</f>
        <v>2025</v>
      </c>
      <c r="H15730" s="9">
        <f>_xlfn.ISOWEEKNUM(Tableau2[[#This Row],[Date]])</f>
        <v>25</v>
      </c>
    </row>
    <row r="15731" spans="1:8" hidden="1" x14ac:dyDescent="0.25">
      <c r="A15731" t="s">
        <v>12</v>
      </c>
      <c r="B15731">
        <v>5</v>
      </c>
      <c r="C15731" s="3">
        <v>45825</v>
      </c>
      <c r="D15731">
        <v>8</v>
      </c>
      <c r="E15731" s="9" t="str">
        <f>IF(Tableau2[[#This Row],[Project]]="","pas de projet",Tableau2[[#This Row],[Project]])</f>
        <v>0DC377</v>
      </c>
      <c r="F15731" s="9">
        <f>MONTH(Tableau2[[#This Row],[Date]])</f>
        <v>6</v>
      </c>
      <c r="G15731" s="9">
        <f>YEAR(Tableau2[[#This Row],[Date]])</f>
        <v>2025</v>
      </c>
      <c r="H15731" s="9">
        <f>_xlfn.ISOWEEKNUM(Tableau2[[#This Row],[Date]])</f>
        <v>25</v>
      </c>
    </row>
    <row r="15732" spans="1:8" hidden="1" x14ac:dyDescent="0.25">
      <c r="A15732" t="s">
        <v>12</v>
      </c>
      <c r="B15732">
        <v>5</v>
      </c>
      <c r="C15732" s="3">
        <v>45825</v>
      </c>
      <c r="D15732">
        <v>8</v>
      </c>
      <c r="E15732" s="9" t="str">
        <f>IF(Tableau2[[#This Row],[Project]]="","pas de projet",Tableau2[[#This Row],[Project]])</f>
        <v>0DC377</v>
      </c>
      <c r="F15732" s="9">
        <f>MONTH(Tableau2[[#This Row],[Date]])</f>
        <v>6</v>
      </c>
      <c r="G15732" s="9">
        <f>YEAR(Tableau2[[#This Row],[Date]])</f>
        <v>2025</v>
      </c>
      <c r="H15732" s="9">
        <f>_xlfn.ISOWEEKNUM(Tableau2[[#This Row],[Date]])</f>
        <v>25</v>
      </c>
    </row>
    <row r="15733" spans="1:8" hidden="1" x14ac:dyDescent="0.25">
      <c r="A15733" t="s">
        <v>12</v>
      </c>
      <c r="B15733">
        <v>5</v>
      </c>
      <c r="C15733" s="3">
        <v>45825</v>
      </c>
      <c r="D15733">
        <v>16</v>
      </c>
      <c r="E15733" s="9" t="str">
        <f>IF(Tableau2[[#This Row],[Project]]="","pas de projet",Tableau2[[#This Row],[Project]])</f>
        <v>0DC377</v>
      </c>
      <c r="F15733" s="9">
        <f>MONTH(Tableau2[[#This Row],[Date]])</f>
        <v>6</v>
      </c>
      <c r="G15733" s="9">
        <f>YEAR(Tableau2[[#This Row],[Date]])</f>
        <v>2025</v>
      </c>
      <c r="H15733" s="9">
        <f>_xlfn.ISOWEEKNUM(Tableau2[[#This Row],[Date]])</f>
        <v>25</v>
      </c>
    </row>
    <row r="15734" spans="1:8" hidden="1" x14ac:dyDescent="0.25">
      <c r="A15734" t="s">
        <v>22</v>
      </c>
      <c r="B15734">
        <v>5</v>
      </c>
      <c r="C15734" s="3">
        <v>45825</v>
      </c>
      <c r="D15734">
        <v>16</v>
      </c>
      <c r="E15734" s="9" t="str">
        <f>IF(Tableau2[[#This Row],[Project]]="","pas de projet",Tableau2[[#This Row],[Project]])</f>
        <v>0DC376</v>
      </c>
      <c r="F15734" s="9">
        <f>MONTH(Tableau2[[#This Row],[Date]])</f>
        <v>6</v>
      </c>
      <c r="G15734" s="9">
        <f>YEAR(Tableau2[[#This Row],[Date]])</f>
        <v>2025</v>
      </c>
      <c r="H15734" s="9">
        <f>_xlfn.ISOWEEKNUM(Tableau2[[#This Row],[Date]])</f>
        <v>25</v>
      </c>
    </row>
    <row r="15735" spans="1:8" hidden="1" x14ac:dyDescent="0.25">
      <c r="A15735" t="s">
        <v>22</v>
      </c>
      <c r="B15735">
        <f t="shared" ref="B15735:B15738" si="728">111111+1</f>
        <v>111112</v>
      </c>
      <c r="C15735" s="3">
        <v>45825</v>
      </c>
      <c r="D15735">
        <v>8</v>
      </c>
      <c r="E15735" s="9" t="str">
        <f>IF(Tableau2[[#This Row],[Project]]="","pas de projet",Tableau2[[#This Row],[Project]])</f>
        <v>0DC376</v>
      </c>
      <c r="F15735" s="9">
        <f>MONTH(Tableau2[[#This Row],[Date]])</f>
        <v>6</v>
      </c>
      <c r="G15735" s="9">
        <f>YEAR(Tableau2[[#This Row],[Date]])</f>
        <v>2025</v>
      </c>
      <c r="H15735" s="9">
        <f>_xlfn.ISOWEEKNUM(Tableau2[[#This Row],[Date]])</f>
        <v>25</v>
      </c>
    </row>
    <row r="15736" spans="1:8" hidden="1" x14ac:dyDescent="0.25">
      <c r="A15736" t="s">
        <v>22</v>
      </c>
      <c r="B15736">
        <f t="shared" si="728"/>
        <v>111112</v>
      </c>
      <c r="C15736" s="3">
        <v>45824</v>
      </c>
      <c r="D15736">
        <v>112</v>
      </c>
      <c r="E15736" s="9" t="str">
        <f>IF(Tableau2[[#This Row],[Project]]="","pas de projet",Tableau2[[#This Row],[Project]])</f>
        <v>0DC376</v>
      </c>
      <c r="F15736" s="9">
        <f>MONTH(Tableau2[[#This Row],[Date]])</f>
        <v>6</v>
      </c>
      <c r="G15736" s="9">
        <f>YEAR(Tableau2[[#This Row],[Date]])</f>
        <v>2025</v>
      </c>
      <c r="H15736" s="9">
        <f>_xlfn.ISOWEEKNUM(Tableau2[[#This Row],[Date]])</f>
        <v>25</v>
      </c>
    </row>
    <row r="15737" spans="1:8" hidden="1" x14ac:dyDescent="0.25">
      <c r="A15737" t="s">
        <v>22</v>
      </c>
      <c r="B15737">
        <f t="shared" si="728"/>
        <v>111112</v>
      </c>
      <c r="C15737" s="3">
        <v>45821</v>
      </c>
      <c r="D15737">
        <v>158</v>
      </c>
      <c r="E15737" s="9" t="str">
        <f>IF(Tableau2[[#This Row],[Project]]="","pas de projet",Tableau2[[#This Row],[Project]])</f>
        <v>0DC376</v>
      </c>
      <c r="F15737" s="9">
        <f>MONTH(Tableau2[[#This Row],[Date]])</f>
        <v>6</v>
      </c>
      <c r="G15737" s="9">
        <f>YEAR(Tableau2[[#This Row],[Date]])</f>
        <v>2025</v>
      </c>
      <c r="H15737" s="9">
        <f>_xlfn.ISOWEEKNUM(Tableau2[[#This Row],[Date]])</f>
        <v>24</v>
      </c>
    </row>
    <row r="15738" spans="1:8" hidden="1" x14ac:dyDescent="0.25">
      <c r="A15738" t="s">
        <v>22</v>
      </c>
      <c r="B15738">
        <f t="shared" si="728"/>
        <v>111112</v>
      </c>
      <c r="C15738" s="3">
        <v>45820</v>
      </c>
      <c r="D15738">
        <v>184</v>
      </c>
      <c r="E15738" s="9" t="str">
        <f>IF(Tableau2[[#This Row],[Project]]="","pas de projet",Tableau2[[#This Row],[Project]])</f>
        <v>0DC376</v>
      </c>
      <c r="F15738" s="9">
        <f>MONTH(Tableau2[[#This Row],[Date]])</f>
        <v>6</v>
      </c>
      <c r="G15738" s="9">
        <f>YEAR(Tableau2[[#This Row],[Date]])</f>
        <v>2025</v>
      </c>
      <c r="H15738" s="9">
        <f>_xlfn.ISOWEEKNUM(Tableau2[[#This Row],[Date]])</f>
        <v>24</v>
      </c>
    </row>
    <row r="15739" spans="1:8" hidden="1" x14ac:dyDescent="0.25">
      <c r="B15739">
        <v>113</v>
      </c>
      <c r="C15739" s="3">
        <v>45825</v>
      </c>
      <c r="D15739">
        <v>8</v>
      </c>
      <c r="E15739" s="9" t="str">
        <f>IF(Tableau2[[#This Row],[Project]]="","pas de projet",Tableau2[[#This Row],[Project]])</f>
        <v>pas de projet</v>
      </c>
      <c r="F15739" s="9">
        <f>MONTH(Tableau2[[#This Row],[Date]])</f>
        <v>6</v>
      </c>
      <c r="G15739" s="9">
        <f>YEAR(Tableau2[[#This Row],[Date]])</f>
        <v>2025</v>
      </c>
      <c r="H15739" s="9">
        <f>_xlfn.ISOWEEKNUM(Tableau2[[#This Row],[Date]])</f>
        <v>25</v>
      </c>
    </row>
    <row r="15740" spans="1:8" hidden="1" x14ac:dyDescent="0.25">
      <c r="B15740">
        <v>113</v>
      </c>
      <c r="C15740" s="3">
        <v>45825</v>
      </c>
      <c r="D15740">
        <v>10</v>
      </c>
      <c r="E15740" s="9" t="str">
        <f>IF(Tableau2[[#This Row],[Project]]="","pas de projet",Tableau2[[#This Row],[Project]])</f>
        <v>pas de projet</v>
      </c>
      <c r="F15740" s="9">
        <f>MONTH(Tableau2[[#This Row],[Date]])</f>
        <v>6</v>
      </c>
      <c r="G15740" s="9">
        <f>YEAR(Tableau2[[#This Row],[Date]])</f>
        <v>2025</v>
      </c>
      <c r="H15740" s="9">
        <f>_xlfn.ISOWEEKNUM(Tableau2[[#This Row],[Date]])</f>
        <v>25</v>
      </c>
    </row>
    <row r="15741" spans="1:8" hidden="1" x14ac:dyDescent="0.25">
      <c r="B15741">
        <v>113</v>
      </c>
      <c r="C15741" s="3">
        <v>45825</v>
      </c>
      <c r="D15741">
        <v>10</v>
      </c>
      <c r="E15741" s="9" t="str">
        <f>IF(Tableau2[[#This Row],[Project]]="","pas de projet",Tableau2[[#This Row],[Project]])</f>
        <v>pas de projet</v>
      </c>
      <c r="F15741" s="9">
        <f>MONTH(Tableau2[[#This Row],[Date]])</f>
        <v>6</v>
      </c>
      <c r="G15741" s="9">
        <f>YEAR(Tableau2[[#This Row],[Date]])</f>
        <v>2025</v>
      </c>
      <c r="H15741" s="9">
        <f>_xlfn.ISOWEEKNUM(Tableau2[[#This Row],[Date]])</f>
        <v>25</v>
      </c>
    </row>
    <row r="15742" spans="1:8" hidden="1" x14ac:dyDescent="0.25">
      <c r="B15742">
        <v>113</v>
      </c>
      <c r="C15742" s="3">
        <v>45825</v>
      </c>
      <c r="D15742">
        <v>10</v>
      </c>
      <c r="E15742" s="9" t="str">
        <f>IF(Tableau2[[#This Row],[Project]]="","pas de projet",Tableau2[[#This Row],[Project]])</f>
        <v>pas de projet</v>
      </c>
      <c r="F15742" s="9">
        <f>MONTH(Tableau2[[#This Row],[Date]])</f>
        <v>6</v>
      </c>
      <c r="G15742" s="9">
        <f>YEAR(Tableau2[[#This Row],[Date]])</f>
        <v>2025</v>
      </c>
      <c r="H15742" s="9">
        <f>_xlfn.ISOWEEKNUM(Tableau2[[#This Row],[Date]])</f>
        <v>25</v>
      </c>
    </row>
    <row r="15743" spans="1:8" hidden="1" x14ac:dyDescent="0.25">
      <c r="A15743" t="s">
        <v>22</v>
      </c>
      <c r="B15743">
        <f t="shared" ref="B15743:B15745" si="729">111111+1</f>
        <v>111112</v>
      </c>
      <c r="C15743" s="3">
        <v>45824</v>
      </c>
      <c r="D15743">
        <v>4</v>
      </c>
      <c r="E15743" s="9" t="str">
        <f>IF(Tableau2[[#This Row],[Project]]="","pas de projet",Tableau2[[#This Row],[Project]])</f>
        <v>0DC376</v>
      </c>
      <c r="F15743" s="9">
        <f>MONTH(Tableau2[[#This Row],[Date]])</f>
        <v>6</v>
      </c>
      <c r="G15743" s="9">
        <f>YEAR(Tableau2[[#This Row],[Date]])</f>
        <v>2025</v>
      </c>
      <c r="H15743" s="9">
        <f>_xlfn.ISOWEEKNUM(Tableau2[[#This Row],[Date]])</f>
        <v>25</v>
      </c>
    </row>
    <row r="15744" spans="1:8" hidden="1" x14ac:dyDescent="0.25">
      <c r="A15744" t="s">
        <v>12</v>
      </c>
      <c r="B15744">
        <f t="shared" si="729"/>
        <v>111112</v>
      </c>
      <c r="C15744" s="3">
        <v>45824</v>
      </c>
      <c r="D15744">
        <v>4</v>
      </c>
      <c r="E15744" s="9" t="str">
        <f>IF(Tableau2[[#This Row],[Project]]="","pas de projet",Tableau2[[#This Row],[Project]])</f>
        <v>0DC377</v>
      </c>
      <c r="F15744" s="9">
        <f>MONTH(Tableau2[[#This Row],[Date]])</f>
        <v>6</v>
      </c>
      <c r="G15744" s="9">
        <f>YEAR(Tableau2[[#This Row],[Date]])</f>
        <v>2025</v>
      </c>
      <c r="H15744" s="9">
        <f>_xlfn.ISOWEEKNUM(Tableau2[[#This Row],[Date]])</f>
        <v>25</v>
      </c>
    </row>
    <row r="15745" spans="1:8" hidden="1" x14ac:dyDescent="0.25">
      <c r="B15745">
        <f t="shared" si="729"/>
        <v>111112</v>
      </c>
      <c r="C15745" s="3">
        <v>45825</v>
      </c>
      <c r="D15745">
        <v>8</v>
      </c>
      <c r="E15745" s="9" t="str">
        <f>IF(Tableau2[[#This Row],[Project]]="","pas de projet",Tableau2[[#This Row],[Project]])</f>
        <v>pas de projet</v>
      </c>
      <c r="F15745" s="9">
        <f>MONTH(Tableau2[[#This Row],[Date]])</f>
        <v>6</v>
      </c>
      <c r="G15745" s="9">
        <f>YEAR(Tableau2[[#This Row],[Date]])</f>
        <v>2025</v>
      </c>
      <c r="H15745" s="9">
        <f>_xlfn.ISOWEEKNUM(Tableau2[[#This Row],[Date]])</f>
        <v>25</v>
      </c>
    </row>
    <row r="15746" spans="1:8" hidden="1" x14ac:dyDescent="0.25">
      <c r="A15746" t="s">
        <v>10</v>
      </c>
      <c r="B15746">
        <v>6</v>
      </c>
      <c r="C15746" s="3">
        <v>45824</v>
      </c>
      <c r="D15746">
        <v>16</v>
      </c>
      <c r="E15746" s="9" t="str">
        <f>IF(Tableau2[[#This Row],[Project]]="","pas de projet",Tableau2[[#This Row],[Project]])</f>
        <v>0NC377</v>
      </c>
      <c r="F15746" s="9">
        <f>MONTH(Tableau2[[#This Row],[Date]])</f>
        <v>6</v>
      </c>
      <c r="G15746" s="9">
        <f>YEAR(Tableau2[[#This Row],[Date]])</f>
        <v>2025</v>
      </c>
      <c r="H15746" s="9">
        <f>_xlfn.ISOWEEKNUM(Tableau2[[#This Row],[Date]])</f>
        <v>25</v>
      </c>
    </row>
    <row r="15747" spans="1:8" hidden="1" x14ac:dyDescent="0.25">
      <c r="A15747" t="s">
        <v>22</v>
      </c>
      <c r="B15747">
        <v>6</v>
      </c>
      <c r="C15747" s="3">
        <v>45824</v>
      </c>
      <c r="D15747">
        <v>8</v>
      </c>
      <c r="E15747" s="9" t="str">
        <f>IF(Tableau2[[#This Row],[Project]]="","pas de projet",Tableau2[[#This Row],[Project]])</f>
        <v>0DC376</v>
      </c>
      <c r="F15747" s="9">
        <f>MONTH(Tableau2[[#This Row],[Date]])</f>
        <v>6</v>
      </c>
      <c r="G15747" s="9">
        <f>YEAR(Tableau2[[#This Row],[Date]])</f>
        <v>2025</v>
      </c>
      <c r="H15747" s="9">
        <f>_xlfn.ISOWEEKNUM(Tableau2[[#This Row],[Date]])</f>
        <v>25</v>
      </c>
    </row>
    <row r="15748" spans="1:8" hidden="1" x14ac:dyDescent="0.25">
      <c r="A15748" t="s">
        <v>13</v>
      </c>
      <c r="B15748">
        <v>6</v>
      </c>
      <c r="C15748" s="3">
        <v>45824</v>
      </c>
      <c r="D15748">
        <v>42</v>
      </c>
      <c r="E15748" s="9" t="str">
        <f>IF(Tableau2[[#This Row],[Project]]="","pas de projet",Tableau2[[#This Row],[Project]])</f>
        <v>0DC378</v>
      </c>
      <c r="F15748" s="9">
        <f>MONTH(Tableau2[[#This Row],[Date]])</f>
        <v>6</v>
      </c>
      <c r="G15748" s="9">
        <f>YEAR(Tableau2[[#This Row],[Date]])</f>
        <v>2025</v>
      </c>
      <c r="H15748" s="9">
        <f>_xlfn.ISOWEEKNUM(Tableau2[[#This Row],[Date]])</f>
        <v>25</v>
      </c>
    </row>
    <row r="15749" spans="1:8" hidden="1" x14ac:dyDescent="0.25">
      <c r="A15749" t="s">
        <v>13</v>
      </c>
      <c r="B15749">
        <v>6</v>
      </c>
      <c r="C15749" s="3">
        <v>45824</v>
      </c>
      <c r="D15749">
        <v>34</v>
      </c>
      <c r="E15749" s="9" t="str">
        <f>IF(Tableau2[[#This Row],[Project]]="","pas de projet",Tableau2[[#This Row],[Project]])</f>
        <v>0DC378</v>
      </c>
      <c r="F15749" s="9">
        <f>MONTH(Tableau2[[#This Row],[Date]])</f>
        <v>6</v>
      </c>
      <c r="G15749" s="9">
        <f>YEAR(Tableau2[[#This Row],[Date]])</f>
        <v>2025</v>
      </c>
      <c r="H15749" s="9">
        <f>_xlfn.ISOWEEKNUM(Tableau2[[#This Row],[Date]])</f>
        <v>25</v>
      </c>
    </row>
    <row r="15750" spans="1:8" hidden="1" x14ac:dyDescent="0.25">
      <c r="A15750" t="s">
        <v>32</v>
      </c>
      <c r="B15750">
        <v>6</v>
      </c>
      <c r="C15750" s="3">
        <v>45824</v>
      </c>
      <c r="D15750">
        <v>56</v>
      </c>
      <c r="E15750" s="9" t="str">
        <f>IF(Tableau2[[#This Row],[Project]]="","pas de projet",Tableau2[[#This Row],[Project]])</f>
        <v>0NC378</v>
      </c>
      <c r="F15750" s="9">
        <f>MONTH(Tableau2[[#This Row],[Date]])</f>
        <v>6</v>
      </c>
      <c r="G15750" s="9">
        <f>YEAR(Tableau2[[#This Row],[Date]])</f>
        <v>2025</v>
      </c>
      <c r="H15750" s="9">
        <f>_xlfn.ISOWEEKNUM(Tableau2[[#This Row],[Date]])</f>
        <v>25</v>
      </c>
    </row>
    <row r="15751" spans="1:8" hidden="1" x14ac:dyDescent="0.25">
      <c r="A15751" t="s">
        <v>32</v>
      </c>
      <c r="B15751">
        <v>6</v>
      </c>
      <c r="C15751" s="3">
        <v>45824</v>
      </c>
      <c r="D15751">
        <v>34</v>
      </c>
      <c r="E15751" s="9" t="str">
        <f>IF(Tableau2[[#This Row],[Project]]="","pas de projet",Tableau2[[#This Row],[Project]])</f>
        <v>0NC378</v>
      </c>
      <c r="F15751" s="9">
        <f>MONTH(Tableau2[[#This Row],[Date]])</f>
        <v>6</v>
      </c>
      <c r="G15751" s="9">
        <f>YEAR(Tableau2[[#This Row],[Date]])</f>
        <v>2025</v>
      </c>
      <c r="H15751" s="9">
        <f>_xlfn.ISOWEEKNUM(Tableau2[[#This Row],[Date]])</f>
        <v>25</v>
      </c>
    </row>
    <row r="15752" spans="1:8" hidden="1" x14ac:dyDescent="0.25">
      <c r="A15752" t="s">
        <v>32</v>
      </c>
      <c r="B15752">
        <v>6</v>
      </c>
      <c r="C15752" s="3">
        <v>45824</v>
      </c>
      <c r="D15752">
        <v>18</v>
      </c>
      <c r="E15752" s="9" t="str">
        <f>IF(Tableau2[[#This Row],[Project]]="","pas de projet",Tableau2[[#This Row],[Project]])</f>
        <v>0NC378</v>
      </c>
      <c r="F15752" s="9">
        <f>MONTH(Tableau2[[#This Row],[Date]])</f>
        <v>6</v>
      </c>
      <c r="G15752" s="9">
        <f>YEAR(Tableau2[[#This Row],[Date]])</f>
        <v>2025</v>
      </c>
      <c r="H15752" s="9">
        <f>_xlfn.ISOWEEKNUM(Tableau2[[#This Row],[Date]])</f>
        <v>25</v>
      </c>
    </row>
    <row r="15753" spans="1:8" hidden="1" x14ac:dyDescent="0.25">
      <c r="A15753" t="s">
        <v>32</v>
      </c>
      <c r="B15753">
        <f t="shared" ref="B15753:B15760" si="730">111111+1</f>
        <v>111112</v>
      </c>
      <c r="C15753" s="3">
        <v>45825</v>
      </c>
      <c r="D15753">
        <v>8</v>
      </c>
      <c r="E15753" s="9" t="str">
        <f>IF(Tableau2[[#This Row],[Project]]="","pas de projet",Tableau2[[#This Row],[Project]])</f>
        <v>0NC378</v>
      </c>
      <c r="F15753" s="9">
        <f>MONTH(Tableau2[[#This Row],[Date]])</f>
        <v>6</v>
      </c>
      <c r="G15753" s="9">
        <f>YEAR(Tableau2[[#This Row],[Date]])</f>
        <v>2025</v>
      </c>
      <c r="H15753" s="9">
        <f>_xlfn.ISOWEEKNUM(Tableau2[[#This Row],[Date]])</f>
        <v>25</v>
      </c>
    </row>
    <row r="15754" spans="1:8" hidden="1" x14ac:dyDescent="0.25">
      <c r="A15754" t="s">
        <v>32</v>
      </c>
      <c r="B15754">
        <f t="shared" si="730"/>
        <v>111112</v>
      </c>
      <c r="C15754" s="3">
        <v>45824</v>
      </c>
      <c r="D15754">
        <v>8</v>
      </c>
      <c r="E15754" s="9" t="str">
        <f>IF(Tableau2[[#This Row],[Project]]="","pas de projet",Tableau2[[#This Row],[Project]])</f>
        <v>0NC378</v>
      </c>
      <c r="F15754" s="9">
        <f>MONTH(Tableau2[[#This Row],[Date]])</f>
        <v>6</v>
      </c>
      <c r="G15754" s="9">
        <f>YEAR(Tableau2[[#This Row],[Date]])</f>
        <v>2025</v>
      </c>
      <c r="H15754" s="9">
        <f>_xlfn.ISOWEEKNUM(Tableau2[[#This Row],[Date]])</f>
        <v>25</v>
      </c>
    </row>
    <row r="15755" spans="1:8" hidden="1" x14ac:dyDescent="0.25">
      <c r="A15755" t="s">
        <v>11</v>
      </c>
      <c r="B15755">
        <f t="shared" si="730"/>
        <v>111112</v>
      </c>
      <c r="C15755" s="3">
        <v>45824</v>
      </c>
      <c r="D15755">
        <v>1</v>
      </c>
      <c r="E15755" s="9" t="str">
        <f>IF(Tableau2[[#This Row],[Project]]="","pas de projet",Tableau2[[#This Row],[Project]])</f>
        <v>0NC376</v>
      </c>
      <c r="F15755" s="9">
        <f>MONTH(Tableau2[[#This Row],[Date]])</f>
        <v>6</v>
      </c>
      <c r="G15755" s="9">
        <f>YEAR(Tableau2[[#This Row],[Date]])</f>
        <v>2025</v>
      </c>
      <c r="H15755" s="9">
        <f>_xlfn.ISOWEEKNUM(Tableau2[[#This Row],[Date]])</f>
        <v>25</v>
      </c>
    </row>
    <row r="15756" spans="1:8" hidden="1" x14ac:dyDescent="0.25">
      <c r="A15756" t="s">
        <v>32</v>
      </c>
      <c r="B15756">
        <f t="shared" si="730"/>
        <v>111112</v>
      </c>
      <c r="C15756" s="3">
        <v>45824</v>
      </c>
      <c r="D15756">
        <v>7</v>
      </c>
      <c r="E15756" s="9" t="str">
        <f>IF(Tableau2[[#This Row],[Project]]="","pas de projet",Tableau2[[#This Row],[Project]])</f>
        <v>0NC378</v>
      </c>
      <c r="F15756" s="9">
        <f>MONTH(Tableau2[[#This Row],[Date]])</f>
        <v>6</v>
      </c>
      <c r="G15756" s="9">
        <f>YEAR(Tableau2[[#This Row],[Date]])</f>
        <v>2025</v>
      </c>
      <c r="H15756" s="9">
        <f>_xlfn.ISOWEEKNUM(Tableau2[[#This Row],[Date]])</f>
        <v>25</v>
      </c>
    </row>
    <row r="15757" spans="1:8" hidden="1" x14ac:dyDescent="0.25">
      <c r="A15757" t="s">
        <v>12</v>
      </c>
      <c r="B15757">
        <f t="shared" si="730"/>
        <v>111112</v>
      </c>
      <c r="C15757" s="3">
        <v>45824</v>
      </c>
      <c r="D15757">
        <v>8</v>
      </c>
      <c r="E15757" s="9" t="str">
        <f>IF(Tableau2[[#This Row],[Project]]="","pas de projet",Tableau2[[#This Row],[Project]])</f>
        <v>0DC377</v>
      </c>
      <c r="F15757" s="9">
        <f>MONTH(Tableau2[[#This Row],[Date]])</f>
        <v>6</v>
      </c>
      <c r="G15757" s="9">
        <f>YEAR(Tableau2[[#This Row],[Date]])</f>
        <v>2025</v>
      </c>
      <c r="H15757" s="9">
        <f>_xlfn.ISOWEEKNUM(Tableau2[[#This Row],[Date]])</f>
        <v>25</v>
      </c>
    </row>
    <row r="15758" spans="1:8" hidden="1" x14ac:dyDescent="0.25">
      <c r="A15758" t="s">
        <v>22</v>
      </c>
      <c r="B15758">
        <f t="shared" si="730"/>
        <v>111112</v>
      </c>
      <c r="C15758" s="3">
        <v>45824</v>
      </c>
      <c r="D15758">
        <v>4</v>
      </c>
      <c r="E15758" s="9" t="str">
        <f>IF(Tableau2[[#This Row],[Project]]="","pas de projet",Tableau2[[#This Row],[Project]])</f>
        <v>0DC376</v>
      </c>
      <c r="F15758" s="9">
        <f>MONTH(Tableau2[[#This Row],[Date]])</f>
        <v>6</v>
      </c>
      <c r="G15758" s="9">
        <f>YEAR(Tableau2[[#This Row],[Date]])</f>
        <v>2025</v>
      </c>
      <c r="H15758" s="9">
        <f>_xlfn.ISOWEEKNUM(Tableau2[[#This Row],[Date]])</f>
        <v>25</v>
      </c>
    </row>
    <row r="15759" spans="1:8" hidden="1" x14ac:dyDescent="0.25">
      <c r="A15759" t="s">
        <v>12</v>
      </c>
      <c r="B15759">
        <f t="shared" si="730"/>
        <v>111112</v>
      </c>
      <c r="C15759" s="3">
        <v>45824</v>
      </c>
      <c r="D15759">
        <v>2</v>
      </c>
      <c r="E15759" s="9" t="str">
        <f>IF(Tableau2[[#This Row],[Project]]="","pas de projet",Tableau2[[#This Row],[Project]])</f>
        <v>0DC377</v>
      </c>
      <c r="F15759" s="9">
        <f>MONTH(Tableau2[[#This Row],[Date]])</f>
        <v>6</v>
      </c>
      <c r="G15759" s="9">
        <f>YEAR(Tableau2[[#This Row],[Date]])</f>
        <v>2025</v>
      </c>
      <c r="H15759" s="9">
        <f>_xlfn.ISOWEEKNUM(Tableau2[[#This Row],[Date]])</f>
        <v>25</v>
      </c>
    </row>
    <row r="15760" spans="1:8" hidden="1" x14ac:dyDescent="0.25">
      <c r="A15760" t="s">
        <v>13</v>
      </c>
      <c r="B15760">
        <f t="shared" si="730"/>
        <v>111112</v>
      </c>
      <c r="C15760" s="3">
        <v>45824</v>
      </c>
      <c r="D15760">
        <v>2</v>
      </c>
      <c r="E15760" s="9" t="str">
        <f>IF(Tableau2[[#This Row],[Project]]="","pas de projet",Tableau2[[#This Row],[Project]])</f>
        <v>0DC378</v>
      </c>
      <c r="F15760" s="9">
        <f>MONTH(Tableau2[[#This Row],[Date]])</f>
        <v>6</v>
      </c>
      <c r="G15760" s="9">
        <f>YEAR(Tableau2[[#This Row],[Date]])</f>
        <v>2025</v>
      </c>
      <c r="H15760" s="9">
        <f>_xlfn.ISOWEEKNUM(Tableau2[[#This Row],[Date]])</f>
        <v>25</v>
      </c>
    </row>
    <row r="15761" spans="1:8" hidden="1" x14ac:dyDescent="0.25">
      <c r="A15761" t="s">
        <v>10</v>
      </c>
      <c r="B15761">
        <v>9</v>
      </c>
      <c r="C15761" s="3">
        <v>45824</v>
      </c>
      <c r="D15761">
        <v>32</v>
      </c>
      <c r="E15761" s="9" t="str">
        <f>IF(Tableau2[[#This Row],[Project]]="","pas de projet",Tableau2[[#This Row],[Project]])</f>
        <v>0NC377</v>
      </c>
      <c r="F15761" s="9">
        <f>MONTH(Tableau2[[#This Row],[Date]])</f>
        <v>6</v>
      </c>
      <c r="G15761" s="9">
        <f>YEAR(Tableau2[[#This Row],[Date]])</f>
        <v>2025</v>
      </c>
      <c r="H15761" s="9">
        <f>_xlfn.ISOWEEKNUM(Tableau2[[#This Row],[Date]])</f>
        <v>25</v>
      </c>
    </row>
    <row r="15762" spans="1:8" hidden="1" x14ac:dyDescent="0.25">
      <c r="A15762" t="s">
        <v>8</v>
      </c>
      <c r="B15762">
        <v>9</v>
      </c>
      <c r="C15762" s="3">
        <v>45824</v>
      </c>
      <c r="D15762">
        <v>8</v>
      </c>
      <c r="E15762" s="9" t="str">
        <f>IF(Tableau2[[#This Row],[Project]]="","pas de projet",Tableau2[[#This Row],[Project]])</f>
        <v>Fara proiect</v>
      </c>
      <c r="F15762" s="9">
        <f>MONTH(Tableau2[[#This Row],[Date]])</f>
        <v>6</v>
      </c>
      <c r="G15762" s="9">
        <f>YEAR(Tableau2[[#This Row],[Date]])</f>
        <v>2025</v>
      </c>
      <c r="H15762" s="9">
        <f>_xlfn.ISOWEEKNUM(Tableau2[[#This Row],[Date]])</f>
        <v>25</v>
      </c>
    </row>
    <row r="15763" spans="1:8" hidden="1" x14ac:dyDescent="0.25">
      <c r="B15763">
        <f t="shared" ref="B15763:B15779" si="731">111111+1</f>
        <v>111112</v>
      </c>
      <c r="C15763" s="3">
        <v>45824</v>
      </c>
      <c r="D15763">
        <v>8</v>
      </c>
      <c r="E15763" s="9" t="str">
        <f>IF(Tableau2[[#This Row],[Project]]="","pas de projet",Tableau2[[#This Row],[Project]])</f>
        <v>pas de projet</v>
      </c>
      <c r="F15763" s="9">
        <f>MONTH(Tableau2[[#This Row],[Date]])</f>
        <v>6</v>
      </c>
      <c r="G15763" s="9">
        <f>YEAR(Tableau2[[#This Row],[Date]])</f>
        <v>2025</v>
      </c>
      <c r="H15763" s="9">
        <f>_xlfn.ISOWEEKNUM(Tableau2[[#This Row],[Date]])</f>
        <v>25</v>
      </c>
    </row>
    <row r="15764" spans="1:8" hidden="1" x14ac:dyDescent="0.25">
      <c r="B15764">
        <f t="shared" si="731"/>
        <v>111112</v>
      </c>
      <c r="C15764" s="3">
        <v>45824</v>
      </c>
      <c r="D15764">
        <v>0</v>
      </c>
      <c r="E15764" s="9" t="str">
        <f>IF(Tableau2[[#This Row],[Project]]="","pas de projet",Tableau2[[#This Row],[Project]])</f>
        <v>pas de projet</v>
      </c>
      <c r="F15764" s="9">
        <f>MONTH(Tableau2[[#This Row],[Date]])</f>
        <v>6</v>
      </c>
      <c r="G15764" s="9">
        <f>YEAR(Tableau2[[#This Row],[Date]])</f>
        <v>2025</v>
      </c>
      <c r="H15764" s="9">
        <f>_xlfn.ISOWEEKNUM(Tableau2[[#This Row],[Date]])</f>
        <v>25</v>
      </c>
    </row>
    <row r="15765" spans="1:8" hidden="1" x14ac:dyDescent="0.25">
      <c r="B15765">
        <f t="shared" si="731"/>
        <v>111112</v>
      </c>
      <c r="C15765" s="3">
        <v>45821</v>
      </c>
      <c r="D15765">
        <v>8</v>
      </c>
      <c r="E15765" s="9" t="str">
        <f>IF(Tableau2[[#This Row],[Project]]="","pas de projet",Tableau2[[#This Row],[Project]])</f>
        <v>pas de projet</v>
      </c>
      <c r="F15765" s="9">
        <f>MONTH(Tableau2[[#This Row],[Date]])</f>
        <v>6</v>
      </c>
      <c r="G15765" s="9">
        <f>YEAR(Tableau2[[#This Row],[Date]])</f>
        <v>2025</v>
      </c>
      <c r="H15765" s="9">
        <f>_xlfn.ISOWEEKNUM(Tableau2[[#This Row],[Date]])</f>
        <v>24</v>
      </c>
    </row>
    <row r="15766" spans="1:8" hidden="1" x14ac:dyDescent="0.25">
      <c r="B15766">
        <f t="shared" si="731"/>
        <v>111112</v>
      </c>
      <c r="C15766" s="3">
        <v>45821</v>
      </c>
      <c r="D15766">
        <v>0</v>
      </c>
      <c r="E15766" s="9" t="str">
        <f>IF(Tableau2[[#This Row],[Project]]="","pas de projet",Tableau2[[#This Row],[Project]])</f>
        <v>pas de projet</v>
      </c>
      <c r="F15766" s="9">
        <f>MONTH(Tableau2[[#This Row],[Date]])</f>
        <v>6</v>
      </c>
      <c r="G15766" s="9">
        <f>YEAR(Tableau2[[#This Row],[Date]])</f>
        <v>2025</v>
      </c>
      <c r="H15766" s="9">
        <f>_xlfn.ISOWEEKNUM(Tableau2[[#This Row],[Date]])</f>
        <v>24</v>
      </c>
    </row>
    <row r="15767" spans="1:8" hidden="1" x14ac:dyDescent="0.25">
      <c r="B15767">
        <f t="shared" si="731"/>
        <v>111112</v>
      </c>
      <c r="C15767" s="3">
        <v>45822</v>
      </c>
      <c r="D15767">
        <v>5</v>
      </c>
      <c r="E15767" s="9" t="str">
        <f>IF(Tableau2[[#This Row],[Project]]="","pas de projet",Tableau2[[#This Row],[Project]])</f>
        <v>pas de projet</v>
      </c>
      <c r="F15767" s="9">
        <f>MONTH(Tableau2[[#This Row],[Date]])</f>
        <v>6</v>
      </c>
      <c r="G15767" s="9">
        <f>YEAR(Tableau2[[#This Row],[Date]])</f>
        <v>2025</v>
      </c>
      <c r="H15767" s="9">
        <f>_xlfn.ISOWEEKNUM(Tableau2[[#This Row],[Date]])</f>
        <v>24</v>
      </c>
    </row>
    <row r="15768" spans="1:8" hidden="1" x14ac:dyDescent="0.25">
      <c r="B15768">
        <f t="shared" si="731"/>
        <v>111112</v>
      </c>
      <c r="C15768" s="3">
        <v>45822</v>
      </c>
      <c r="D15768">
        <v>0</v>
      </c>
      <c r="E15768" s="9" t="str">
        <f>IF(Tableau2[[#This Row],[Project]]="","pas de projet",Tableau2[[#This Row],[Project]])</f>
        <v>pas de projet</v>
      </c>
      <c r="F15768" s="9">
        <f>MONTH(Tableau2[[#This Row],[Date]])</f>
        <v>6</v>
      </c>
      <c r="G15768" s="9">
        <f>YEAR(Tableau2[[#This Row],[Date]])</f>
        <v>2025</v>
      </c>
      <c r="H15768" s="9">
        <f>_xlfn.ISOWEEKNUM(Tableau2[[#This Row],[Date]])</f>
        <v>24</v>
      </c>
    </row>
    <row r="15769" spans="1:8" hidden="1" x14ac:dyDescent="0.25">
      <c r="B15769">
        <f t="shared" si="731"/>
        <v>111112</v>
      </c>
      <c r="C15769" s="3">
        <v>45824</v>
      </c>
      <c r="D15769">
        <v>6</v>
      </c>
      <c r="E15769" s="9" t="str">
        <f>IF(Tableau2[[#This Row],[Project]]="","pas de projet",Tableau2[[#This Row],[Project]])</f>
        <v>pas de projet</v>
      </c>
      <c r="F15769" s="9">
        <f>MONTH(Tableau2[[#This Row],[Date]])</f>
        <v>6</v>
      </c>
      <c r="G15769" s="9">
        <f>YEAR(Tableau2[[#This Row],[Date]])</f>
        <v>2025</v>
      </c>
      <c r="H15769" s="9">
        <f>_xlfn.ISOWEEKNUM(Tableau2[[#This Row],[Date]])</f>
        <v>25</v>
      </c>
    </row>
    <row r="15770" spans="1:8" hidden="1" x14ac:dyDescent="0.25">
      <c r="B15770">
        <f t="shared" si="731"/>
        <v>111112</v>
      </c>
      <c r="C15770" s="3">
        <v>45824</v>
      </c>
      <c r="D15770">
        <v>0</v>
      </c>
      <c r="E15770" s="9" t="str">
        <f>IF(Tableau2[[#This Row],[Project]]="","pas de projet",Tableau2[[#This Row],[Project]])</f>
        <v>pas de projet</v>
      </c>
      <c r="F15770" s="9">
        <f>MONTH(Tableau2[[#This Row],[Date]])</f>
        <v>6</v>
      </c>
      <c r="G15770" s="9">
        <f>YEAR(Tableau2[[#This Row],[Date]])</f>
        <v>2025</v>
      </c>
      <c r="H15770" s="9">
        <f>_xlfn.ISOWEEKNUM(Tableau2[[#This Row],[Date]])</f>
        <v>25</v>
      </c>
    </row>
    <row r="15771" spans="1:8" hidden="1" x14ac:dyDescent="0.25">
      <c r="B15771">
        <f t="shared" si="731"/>
        <v>111112</v>
      </c>
      <c r="C15771" s="3">
        <v>45824</v>
      </c>
      <c r="D15771">
        <v>0</v>
      </c>
      <c r="E15771" s="9" t="str">
        <f>IF(Tableau2[[#This Row],[Project]]="","pas de projet",Tableau2[[#This Row],[Project]])</f>
        <v>pas de projet</v>
      </c>
      <c r="F15771" s="9">
        <f>MONTH(Tableau2[[#This Row],[Date]])</f>
        <v>6</v>
      </c>
      <c r="G15771" s="9">
        <f>YEAR(Tableau2[[#This Row],[Date]])</f>
        <v>2025</v>
      </c>
      <c r="H15771" s="9">
        <f>_xlfn.ISOWEEKNUM(Tableau2[[#This Row],[Date]])</f>
        <v>25</v>
      </c>
    </row>
    <row r="15772" spans="1:8" hidden="1" x14ac:dyDescent="0.25">
      <c r="A15772" t="s">
        <v>22</v>
      </c>
      <c r="B15772">
        <f t="shared" si="731"/>
        <v>111112</v>
      </c>
      <c r="C15772" s="3">
        <v>45825</v>
      </c>
      <c r="D15772">
        <v>8</v>
      </c>
      <c r="E15772" s="9" t="str">
        <f>IF(Tableau2[[#This Row],[Project]]="","pas de projet",Tableau2[[#This Row],[Project]])</f>
        <v>0DC376</v>
      </c>
      <c r="F15772" s="9">
        <f>MONTH(Tableau2[[#This Row],[Date]])</f>
        <v>6</v>
      </c>
      <c r="G15772" s="9">
        <f>YEAR(Tableau2[[#This Row],[Date]])</f>
        <v>2025</v>
      </c>
      <c r="H15772" s="9">
        <f>_xlfn.ISOWEEKNUM(Tableau2[[#This Row],[Date]])</f>
        <v>25</v>
      </c>
    </row>
    <row r="15773" spans="1:8" hidden="1" x14ac:dyDescent="0.25">
      <c r="A15773" t="s">
        <v>22</v>
      </c>
      <c r="B15773">
        <f t="shared" si="731"/>
        <v>111112</v>
      </c>
      <c r="C15773" s="3">
        <v>45814</v>
      </c>
      <c r="D15773">
        <v>8</v>
      </c>
      <c r="E15773" s="9" t="str">
        <f>IF(Tableau2[[#This Row],[Project]]="","pas de projet",Tableau2[[#This Row],[Project]])</f>
        <v>0DC376</v>
      </c>
      <c r="F15773" s="9">
        <f>MONTH(Tableau2[[#This Row],[Date]])</f>
        <v>6</v>
      </c>
      <c r="G15773" s="9">
        <f>YEAR(Tableau2[[#This Row],[Date]])</f>
        <v>2025</v>
      </c>
      <c r="H15773" s="9">
        <f>_xlfn.ISOWEEKNUM(Tableau2[[#This Row],[Date]])</f>
        <v>23</v>
      </c>
    </row>
    <row r="15774" spans="1:8" hidden="1" x14ac:dyDescent="0.25">
      <c r="A15774" t="s">
        <v>22</v>
      </c>
      <c r="B15774">
        <f t="shared" si="731"/>
        <v>111112</v>
      </c>
      <c r="C15774" s="3">
        <v>45813</v>
      </c>
      <c r="D15774">
        <v>8</v>
      </c>
      <c r="E15774" s="9" t="str">
        <f>IF(Tableau2[[#This Row],[Project]]="","pas de projet",Tableau2[[#This Row],[Project]])</f>
        <v>0DC376</v>
      </c>
      <c r="F15774" s="9">
        <f>MONTH(Tableau2[[#This Row],[Date]])</f>
        <v>6</v>
      </c>
      <c r="G15774" s="9">
        <f>YEAR(Tableau2[[#This Row],[Date]])</f>
        <v>2025</v>
      </c>
      <c r="H15774" s="9">
        <f>_xlfn.ISOWEEKNUM(Tableau2[[#This Row],[Date]])</f>
        <v>23</v>
      </c>
    </row>
    <row r="15775" spans="1:8" hidden="1" x14ac:dyDescent="0.25">
      <c r="A15775" t="s">
        <v>12</v>
      </c>
      <c r="B15775">
        <f t="shared" si="731"/>
        <v>111112</v>
      </c>
      <c r="C15775" s="3">
        <v>45812</v>
      </c>
      <c r="D15775">
        <v>8</v>
      </c>
      <c r="E15775" s="9" t="str">
        <f>IF(Tableau2[[#This Row],[Project]]="","pas de projet",Tableau2[[#This Row],[Project]])</f>
        <v>0DC377</v>
      </c>
      <c r="F15775" s="9">
        <f>MONTH(Tableau2[[#This Row],[Date]])</f>
        <v>6</v>
      </c>
      <c r="G15775" s="9">
        <f>YEAR(Tableau2[[#This Row],[Date]])</f>
        <v>2025</v>
      </c>
      <c r="H15775" s="9">
        <f>_xlfn.ISOWEEKNUM(Tableau2[[#This Row],[Date]])</f>
        <v>23</v>
      </c>
    </row>
    <row r="15776" spans="1:8" hidden="1" x14ac:dyDescent="0.25">
      <c r="A15776" t="s">
        <v>22</v>
      </c>
      <c r="B15776">
        <f t="shared" si="731"/>
        <v>111112</v>
      </c>
      <c r="C15776" s="3">
        <v>45811</v>
      </c>
      <c r="D15776">
        <v>8</v>
      </c>
      <c r="E15776" s="9" t="str">
        <f>IF(Tableau2[[#This Row],[Project]]="","pas de projet",Tableau2[[#This Row],[Project]])</f>
        <v>0DC376</v>
      </c>
      <c r="F15776" s="9">
        <f>MONTH(Tableau2[[#This Row],[Date]])</f>
        <v>6</v>
      </c>
      <c r="G15776" s="9">
        <f>YEAR(Tableau2[[#This Row],[Date]])</f>
        <v>2025</v>
      </c>
      <c r="H15776" s="9">
        <f>_xlfn.ISOWEEKNUM(Tableau2[[#This Row],[Date]])</f>
        <v>23</v>
      </c>
    </row>
    <row r="15777" spans="1:8" hidden="1" x14ac:dyDescent="0.25">
      <c r="A15777" t="s">
        <v>13</v>
      </c>
      <c r="B15777">
        <f t="shared" si="731"/>
        <v>111112</v>
      </c>
      <c r="C15777" s="3">
        <v>45810</v>
      </c>
      <c r="D15777">
        <v>8</v>
      </c>
      <c r="E15777" s="9" t="str">
        <f>IF(Tableau2[[#This Row],[Project]]="","pas de projet",Tableau2[[#This Row],[Project]])</f>
        <v>0DC378</v>
      </c>
      <c r="F15777" s="9">
        <f>MONTH(Tableau2[[#This Row],[Date]])</f>
        <v>6</v>
      </c>
      <c r="G15777" s="9">
        <f>YEAR(Tableau2[[#This Row],[Date]])</f>
        <v>2025</v>
      </c>
      <c r="H15777" s="9">
        <f>_xlfn.ISOWEEKNUM(Tableau2[[#This Row],[Date]])</f>
        <v>23</v>
      </c>
    </row>
    <row r="15778" spans="1:8" hidden="1" x14ac:dyDescent="0.25">
      <c r="A15778" t="s">
        <v>22</v>
      </c>
      <c r="B15778">
        <f t="shared" si="731"/>
        <v>111112</v>
      </c>
      <c r="C15778" s="3">
        <v>45821</v>
      </c>
      <c r="D15778">
        <v>8</v>
      </c>
      <c r="E15778" s="9" t="str">
        <f>IF(Tableau2[[#This Row],[Project]]="","pas de projet",Tableau2[[#This Row],[Project]])</f>
        <v>0DC376</v>
      </c>
      <c r="F15778" s="9">
        <f>MONTH(Tableau2[[#This Row],[Date]])</f>
        <v>6</v>
      </c>
      <c r="G15778" s="9">
        <f>YEAR(Tableau2[[#This Row],[Date]])</f>
        <v>2025</v>
      </c>
      <c r="H15778" s="9">
        <f>_xlfn.ISOWEEKNUM(Tableau2[[#This Row],[Date]])</f>
        <v>24</v>
      </c>
    </row>
    <row r="15779" spans="1:8" hidden="1" x14ac:dyDescent="0.25">
      <c r="A15779" t="s">
        <v>12</v>
      </c>
      <c r="B15779">
        <f t="shared" si="731"/>
        <v>111112</v>
      </c>
      <c r="C15779" s="3">
        <v>45824</v>
      </c>
      <c r="D15779">
        <v>8</v>
      </c>
      <c r="E15779" s="9" t="str">
        <f>IF(Tableau2[[#This Row],[Project]]="","pas de projet",Tableau2[[#This Row],[Project]])</f>
        <v>0DC377</v>
      </c>
      <c r="F15779" s="9">
        <f>MONTH(Tableau2[[#This Row],[Date]])</f>
        <v>6</v>
      </c>
      <c r="G15779" s="9">
        <f>YEAR(Tableau2[[#This Row],[Date]])</f>
        <v>2025</v>
      </c>
      <c r="H15779" s="9">
        <f>_xlfn.ISOWEEKNUM(Tableau2[[#This Row],[Date]])</f>
        <v>25</v>
      </c>
    </row>
    <row r="15780" spans="1:8" hidden="1" x14ac:dyDescent="0.25">
      <c r="C15780" s="3"/>
      <c r="E15780" s="9" t="str">
        <f>IF(Tableau2[[#This Row],[Project]]="","pas de projet",Tableau2[[#This Row],[Project]])</f>
        <v>pas de projet</v>
      </c>
      <c r="F15780" s="9">
        <f>MONTH(Tableau2[[#This Row],[Date]])</f>
        <v>1</v>
      </c>
      <c r="G15780" s="9">
        <f>YEAR(Tableau2[[#This Row],[Date]])</f>
        <v>1900</v>
      </c>
      <c r="H15780" s="9">
        <f>_xlfn.ISOWEEKNUM(Tableau2[[#This Row],[Date]])</f>
        <v>52</v>
      </c>
    </row>
    <row r="15781" spans="1:8" hidden="1" x14ac:dyDescent="0.25">
      <c r="A15781" t="s">
        <v>10</v>
      </c>
      <c r="B15781">
        <v>2</v>
      </c>
      <c r="C15781" s="3">
        <v>45822</v>
      </c>
      <c r="D15781">
        <v>10</v>
      </c>
      <c r="E15781" s="9" t="str">
        <f>IF(Tableau2[[#This Row],[Project]]="","pas de projet",Tableau2[[#This Row],[Project]])</f>
        <v>0NC377</v>
      </c>
      <c r="F15781" s="9">
        <f>MONTH(Tableau2[[#This Row],[Date]])</f>
        <v>6</v>
      </c>
      <c r="G15781" s="9">
        <f>YEAR(Tableau2[[#This Row],[Date]])</f>
        <v>2025</v>
      </c>
      <c r="H15781" s="9">
        <f>_xlfn.ISOWEEKNUM(Tableau2[[#This Row],[Date]])</f>
        <v>24</v>
      </c>
    </row>
    <row r="15782" spans="1:8" hidden="1" x14ac:dyDescent="0.25">
      <c r="A15782" t="s">
        <v>10</v>
      </c>
      <c r="B15782">
        <v>2</v>
      </c>
      <c r="C15782" s="3">
        <v>45822</v>
      </c>
      <c r="D15782">
        <v>25</v>
      </c>
      <c r="E15782" s="9" t="str">
        <f>IF(Tableau2[[#This Row],[Project]]="","pas de projet",Tableau2[[#This Row],[Project]])</f>
        <v>0NC377</v>
      </c>
      <c r="F15782" s="9">
        <f>MONTH(Tableau2[[#This Row],[Date]])</f>
        <v>6</v>
      </c>
      <c r="G15782" s="9">
        <f>YEAR(Tableau2[[#This Row],[Date]])</f>
        <v>2025</v>
      </c>
      <c r="H15782" s="9">
        <f>_xlfn.ISOWEEKNUM(Tableau2[[#This Row],[Date]])</f>
        <v>24</v>
      </c>
    </row>
    <row r="15783" spans="1:8" hidden="1" x14ac:dyDescent="0.25">
      <c r="A15783" t="s">
        <v>40</v>
      </c>
      <c r="B15783">
        <v>2</v>
      </c>
      <c r="C15783" s="3">
        <v>45821</v>
      </c>
      <c r="D15783">
        <v>8</v>
      </c>
      <c r="E15783" s="9" t="str">
        <f>IF(Tableau2[[#This Row],[Project]]="","pas de projet",Tableau2[[#This Row],[Project]])</f>
        <v>0SC376</v>
      </c>
      <c r="F15783" s="9">
        <f>MONTH(Tableau2[[#This Row],[Date]])</f>
        <v>6</v>
      </c>
      <c r="G15783" s="9">
        <f>YEAR(Tableau2[[#This Row],[Date]])</f>
        <v>2025</v>
      </c>
      <c r="H15783" s="9">
        <f>_xlfn.ISOWEEKNUM(Tableau2[[#This Row],[Date]])</f>
        <v>24</v>
      </c>
    </row>
    <row r="15784" spans="1:8" hidden="1" x14ac:dyDescent="0.25">
      <c r="A15784" t="s">
        <v>22</v>
      </c>
      <c r="B15784">
        <v>2</v>
      </c>
      <c r="C15784" s="3">
        <v>45821</v>
      </c>
      <c r="D15784">
        <v>8</v>
      </c>
      <c r="E15784" s="9" t="str">
        <f>IF(Tableau2[[#This Row],[Project]]="","pas de projet",Tableau2[[#This Row],[Project]])</f>
        <v>0DC376</v>
      </c>
      <c r="F15784" s="9">
        <f>MONTH(Tableau2[[#This Row],[Date]])</f>
        <v>6</v>
      </c>
      <c r="G15784" s="9">
        <f>YEAR(Tableau2[[#This Row],[Date]])</f>
        <v>2025</v>
      </c>
      <c r="H15784" s="9">
        <f>_xlfn.ISOWEEKNUM(Tableau2[[#This Row],[Date]])</f>
        <v>24</v>
      </c>
    </row>
    <row r="15785" spans="1:8" hidden="1" x14ac:dyDescent="0.25">
      <c r="A15785" t="s">
        <v>22</v>
      </c>
      <c r="B15785">
        <v>114</v>
      </c>
      <c r="C15785" s="3">
        <v>45821</v>
      </c>
      <c r="D15785">
        <v>12</v>
      </c>
      <c r="E15785" s="9" t="str">
        <f>IF(Tableau2[[#This Row],[Project]]="","pas de projet",Tableau2[[#This Row],[Project]])</f>
        <v>0DC376</v>
      </c>
      <c r="F15785" s="9">
        <f>MONTH(Tableau2[[#This Row],[Date]])</f>
        <v>6</v>
      </c>
      <c r="G15785" s="9">
        <f>YEAR(Tableau2[[#This Row],[Date]])</f>
        <v>2025</v>
      </c>
      <c r="H15785" s="9">
        <f>_xlfn.ISOWEEKNUM(Tableau2[[#This Row],[Date]])</f>
        <v>24</v>
      </c>
    </row>
    <row r="15786" spans="1:8" hidden="1" x14ac:dyDescent="0.25">
      <c r="A15786" t="s">
        <v>22</v>
      </c>
      <c r="B15786">
        <v>114</v>
      </c>
      <c r="C15786" s="3">
        <v>45824</v>
      </c>
      <c r="D15786">
        <v>16</v>
      </c>
      <c r="E15786" s="9" t="str">
        <f>IF(Tableau2[[#This Row],[Project]]="","pas de projet",Tableau2[[#This Row],[Project]])</f>
        <v>0DC376</v>
      </c>
      <c r="F15786" s="9">
        <f>MONTH(Tableau2[[#This Row],[Date]])</f>
        <v>6</v>
      </c>
      <c r="G15786" s="9">
        <f>YEAR(Tableau2[[#This Row],[Date]])</f>
        <v>2025</v>
      </c>
      <c r="H15786" s="9">
        <f>_xlfn.ISOWEEKNUM(Tableau2[[#This Row],[Date]])</f>
        <v>25</v>
      </c>
    </row>
    <row r="15787" spans="1:8" hidden="1" x14ac:dyDescent="0.25">
      <c r="A15787" t="s">
        <v>12</v>
      </c>
      <c r="B15787">
        <v>114</v>
      </c>
      <c r="C15787" s="3">
        <v>45821</v>
      </c>
      <c r="D15787">
        <v>32</v>
      </c>
      <c r="E15787" s="9" t="str">
        <f>IF(Tableau2[[#This Row],[Project]]="","pas de projet",Tableau2[[#This Row],[Project]])</f>
        <v>0DC377</v>
      </c>
      <c r="F15787" s="9">
        <f>MONTH(Tableau2[[#This Row],[Date]])</f>
        <v>6</v>
      </c>
      <c r="G15787" s="9">
        <f>YEAR(Tableau2[[#This Row],[Date]])</f>
        <v>2025</v>
      </c>
      <c r="H15787" s="9">
        <f>_xlfn.ISOWEEKNUM(Tableau2[[#This Row],[Date]])</f>
        <v>24</v>
      </c>
    </row>
    <row r="15788" spans="1:8" hidden="1" x14ac:dyDescent="0.25">
      <c r="A15788" t="s">
        <v>12</v>
      </c>
      <c r="B15788">
        <v>114</v>
      </c>
      <c r="C15788" s="3">
        <v>45824</v>
      </c>
      <c r="D15788">
        <v>32</v>
      </c>
      <c r="E15788" s="9" t="str">
        <f>IF(Tableau2[[#This Row],[Project]]="","pas de projet",Tableau2[[#This Row],[Project]])</f>
        <v>0DC377</v>
      </c>
      <c r="F15788" s="9">
        <f>MONTH(Tableau2[[#This Row],[Date]])</f>
        <v>6</v>
      </c>
      <c r="G15788" s="9">
        <f>YEAR(Tableau2[[#This Row],[Date]])</f>
        <v>2025</v>
      </c>
      <c r="H15788" s="9">
        <f>_xlfn.ISOWEEKNUM(Tableau2[[#This Row],[Date]])</f>
        <v>25</v>
      </c>
    </row>
    <row r="15789" spans="1:8" hidden="1" x14ac:dyDescent="0.25">
      <c r="A15789" t="s">
        <v>11</v>
      </c>
      <c r="B15789">
        <v>114</v>
      </c>
      <c r="C15789" s="3">
        <v>45824</v>
      </c>
      <c r="D15789">
        <v>20</v>
      </c>
      <c r="E15789" s="9" t="str">
        <f>IF(Tableau2[[#This Row],[Project]]="","pas de projet",Tableau2[[#This Row],[Project]])</f>
        <v>0NC376</v>
      </c>
      <c r="F15789" s="9">
        <f>MONTH(Tableau2[[#This Row],[Date]])</f>
        <v>6</v>
      </c>
      <c r="G15789" s="9">
        <f>YEAR(Tableau2[[#This Row],[Date]])</f>
        <v>2025</v>
      </c>
      <c r="H15789" s="9">
        <f>_xlfn.ISOWEEKNUM(Tableau2[[#This Row],[Date]])</f>
        <v>25</v>
      </c>
    </row>
    <row r="15790" spans="1:8" hidden="1" x14ac:dyDescent="0.25">
      <c r="A15790" t="s">
        <v>10</v>
      </c>
      <c r="B15790">
        <v>2</v>
      </c>
      <c r="C15790" s="3">
        <v>45821</v>
      </c>
      <c r="D15790">
        <v>16</v>
      </c>
      <c r="E15790" s="9" t="str">
        <f>IF(Tableau2[[#This Row],[Project]]="","pas de projet",Tableau2[[#This Row],[Project]])</f>
        <v>0NC377</v>
      </c>
      <c r="F15790" s="9">
        <f>MONTH(Tableau2[[#This Row],[Date]])</f>
        <v>6</v>
      </c>
      <c r="G15790" s="9">
        <f>YEAR(Tableau2[[#This Row],[Date]])</f>
        <v>2025</v>
      </c>
      <c r="H15790" s="9">
        <f>_xlfn.ISOWEEKNUM(Tableau2[[#This Row],[Date]])</f>
        <v>24</v>
      </c>
    </row>
    <row r="15791" spans="1:8" hidden="1" x14ac:dyDescent="0.25">
      <c r="A15791" t="s">
        <v>10</v>
      </c>
      <c r="B15791">
        <v>2</v>
      </c>
      <c r="C15791" s="3">
        <v>45821</v>
      </c>
      <c r="D15791">
        <v>8</v>
      </c>
      <c r="E15791" s="9" t="str">
        <f>IF(Tableau2[[#This Row],[Project]]="","pas de projet",Tableau2[[#This Row],[Project]])</f>
        <v>0NC377</v>
      </c>
      <c r="F15791" s="9">
        <f>MONTH(Tableau2[[#This Row],[Date]])</f>
        <v>6</v>
      </c>
      <c r="G15791" s="9">
        <f>YEAR(Tableau2[[#This Row],[Date]])</f>
        <v>2025</v>
      </c>
      <c r="H15791" s="9">
        <f>_xlfn.ISOWEEKNUM(Tableau2[[#This Row],[Date]])</f>
        <v>24</v>
      </c>
    </row>
    <row r="15792" spans="1:8" hidden="1" x14ac:dyDescent="0.25">
      <c r="A15792" t="s">
        <v>11</v>
      </c>
      <c r="B15792">
        <v>114</v>
      </c>
      <c r="C15792" s="3">
        <v>45822</v>
      </c>
      <c r="D15792">
        <v>10</v>
      </c>
      <c r="E15792" s="9" t="str">
        <f>IF(Tableau2[[#This Row],[Project]]="","pas de projet",Tableau2[[#This Row],[Project]])</f>
        <v>0NC376</v>
      </c>
      <c r="F15792" s="9">
        <f>MONTH(Tableau2[[#This Row],[Date]])</f>
        <v>6</v>
      </c>
      <c r="G15792" s="9">
        <f>YEAR(Tableau2[[#This Row],[Date]])</f>
        <v>2025</v>
      </c>
      <c r="H15792" s="9">
        <f>_xlfn.ISOWEEKNUM(Tableau2[[#This Row],[Date]])</f>
        <v>24</v>
      </c>
    </row>
    <row r="15793" spans="1:8" hidden="1" x14ac:dyDescent="0.25">
      <c r="A15793" t="s">
        <v>10</v>
      </c>
      <c r="B15793">
        <v>2</v>
      </c>
      <c r="C15793" s="3">
        <v>45821</v>
      </c>
      <c r="D15793">
        <v>8</v>
      </c>
      <c r="E15793" s="9" t="str">
        <f>IF(Tableau2[[#This Row],[Project]]="","pas de projet",Tableau2[[#This Row],[Project]])</f>
        <v>0NC377</v>
      </c>
      <c r="F15793" s="9">
        <f>MONTH(Tableau2[[#This Row],[Date]])</f>
        <v>6</v>
      </c>
      <c r="G15793" s="9">
        <f>YEAR(Tableau2[[#This Row],[Date]])</f>
        <v>2025</v>
      </c>
      <c r="H15793" s="9">
        <f>_xlfn.ISOWEEKNUM(Tableau2[[#This Row],[Date]])</f>
        <v>24</v>
      </c>
    </row>
    <row r="15794" spans="1:8" hidden="1" x14ac:dyDescent="0.25">
      <c r="A15794" t="s">
        <v>10</v>
      </c>
      <c r="B15794">
        <v>2</v>
      </c>
      <c r="C15794" s="3">
        <v>45821</v>
      </c>
      <c r="D15794">
        <v>40</v>
      </c>
      <c r="E15794" s="9" t="str">
        <f>IF(Tableau2[[#This Row],[Project]]="","pas de projet",Tableau2[[#This Row],[Project]])</f>
        <v>0NC377</v>
      </c>
      <c r="F15794" s="9">
        <f>MONTH(Tableau2[[#This Row],[Date]])</f>
        <v>6</v>
      </c>
      <c r="G15794" s="9">
        <f>YEAR(Tableau2[[#This Row],[Date]])</f>
        <v>2025</v>
      </c>
      <c r="H15794" s="9">
        <f>_xlfn.ISOWEEKNUM(Tableau2[[#This Row],[Date]])</f>
        <v>24</v>
      </c>
    </row>
    <row r="15795" spans="1:8" hidden="1" x14ac:dyDescent="0.25">
      <c r="A15795" t="s">
        <v>10</v>
      </c>
      <c r="B15795">
        <v>114</v>
      </c>
      <c r="C15795" s="3">
        <v>45822</v>
      </c>
      <c r="D15795">
        <v>10</v>
      </c>
      <c r="E15795" s="9" t="str">
        <f>IF(Tableau2[[#This Row],[Project]]="","pas de projet",Tableau2[[#This Row],[Project]])</f>
        <v>0NC377</v>
      </c>
      <c r="F15795" s="9">
        <f>MONTH(Tableau2[[#This Row],[Date]])</f>
        <v>6</v>
      </c>
      <c r="G15795" s="9">
        <f>YEAR(Tableau2[[#This Row],[Date]])</f>
        <v>2025</v>
      </c>
      <c r="H15795" s="9">
        <f>_xlfn.ISOWEEKNUM(Tableau2[[#This Row],[Date]])</f>
        <v>24</v>
      </c>
    </row>
    <row r="15796" spans="1:8" hidden="1" x14ac:dyDescent="0.25">
      <c r="A15796" t="s">
        <v>11</v>
      </c>
      <c r="B15796">
        <v>114</v>
      </c>
      <c r="C15796" s="3">
        <v>45821</v>
      </c>
      <c r="D15796">
        <v>20</v>
      </c>
      <c r="E15796" s="9" t="str">
        <f>IF(Tableau2[[#This Row],[Project]]="","pas de projet",Tableau2[[#This Row],[Project]])</f>
        <v>0NC376</v>
      </c>
      <c r="F15796" s="9">
        <f>MONTH(Tableau2[[#This Row],[Date]])</f>
        <v>6</v>
      </c>
      <c r="G15796" s="9">
        <f>YEAR(Tableau2[[#This Row],[Date]])</f>
        <v>2025</v>
      </c>
      <c r="H15796" s="9">
        <f>_xlfn.ISOWEEKNUM(Tableau2[[#This Row],[Date]])</f>
        <v>24</v>
      </c>
    </row>
    <row r="15797" spans="1:8" hidden="1" x14ac:dyDescent="0.25">
      <c r="A15797" t="s">
        <v>10</v>
      </c>
      <c r="B15797">
        <v>2</v>
      </c>
      <c r="C15797" s="3">
        <v>45820</v>
      </c>
      <c r="D15797">
        <v>40</v>
      </c>
      <c r="E15797" s="9" t="str">
        <f>IF(Tableau2[[#This Row],[Project]]="","pas de projet",Tableau2[[#This Row],[Project]])</f>
        <v>0NC377</v>
      </c>
      <c r="F15797" s="9">
        <f>MONTH(Tableau2[[#This Row],[Date]])</f>
        <v>6</v>
      </c>
      <c r="G15797" s="9">
        <f>YEAR(Tableau2[[#This Row],[Date]])</f>
        <v>2025</v>
      </c>
      <c r="H15797" s="9">
        <f>_xlfn.ISOWEEKNUM(Tableau2[[#This Row],[Date]])</f>
        <v>24</v>
      </c>
    </row>
    <row r="15798" spans="1:8" hidden="1" x14ac:dyDescent="0.25">
      <c r="A15798" t="s">
        <v>10</v>
      </c>
      <c r="B15798">
        <v>2</v>
      </c>
      <c r="C15798" s="3">
        <v>45819</v>
      </c>
      <c r="D15798">
        <v>24</v>
      </c>
      <c r="E15798" s="9" t="str">
        <f>IF(Tableau2[[#This Row],[Project]]="","pas de projet",Tableau2[[#This Row],[Project]])</f>
        <v>0NC377</v>
      </c>
      <c r="F15798" s="9">
        <f>MONTH(Tableau2[[#This Row],[Date]])</f>
        <v>6</v>
      </c>
      <c r="G15798" s="9">
        <f>YEAR(Tableau2[[#This Row],[Date]])</f>
        <v>2025</v>
      </c>
      <c r="H15798" s="9">
        <f>_xlfn.ISOWEEKNUM(Tableau2[[#This Row],[Date]])</f>
        <v>24</v>
      </c>
    </row>
    <row r="15799" spans="1:8" hidden="1" x14ac:dyDescent="0.25">
      <c r="A15799" t="s">
        <v>10</v>
      </c>
      <c r="B15799">
        <v>2</v>
      </c>
      <c r="C15799" s="3">
        <v>45818</v>
      </c>
      <c r="D15799">
        <v>28</v>
      </c>
      <c r="E15799" s="9" t="str">
        <f>IF(Tableau2[[#This Row],[Project]]="","pas de projet",Tableau2[[#This Row],[Project]])</f>
        <v>0NC377</v>
      </c>
      <c r="F15799" s="9">
        <f>MONTH(Tableau2[[#This Row],[Date]])</f>
        <v>6</v>
      </c>
      <c r="G15799" s="9">
        <f>YEAR(Tableau2[[#This Row],[Date]])</f>
        <v>2025</v>
      </c>
      <c r="H15799" s="9">
        <f>_xlfn.ISOWEEKNUM(Tableau2[[#This Row],[Date]])</f>
        <v>24</v>
      </c>
    </row>
    <row r="15800" spans="1:8" hidden="1" x14ac:dyDescent="0.25">
      <c r="A15800" t="s">
        <v>10</v>
      </c>
      <c r="B15800">
        <v>2</v>
      </c>
      <c r="C15800" s="3">
        <v>45814</v>
      </c>
      <c r="D15800">
        <v>24</v>
      </c>
      <c r="E15800" s="9" t="str">
        <f>IF(Tableau2[[#This Row],[Project]]="","pas de projet",Tableau2[[#This Row],[Project]])</f>
        <v>0NC377</v>
      </c>
      <c r="F15800" s="9">
        <f>MONTH(Tableau2[[#This Row],[Date]])</f>
        <v>6</v>
      </c>
      <c r="G15800" s="9">
        <f>YEAR(Tableau2[[#This Row],[Date]])</f>
        <v>2025</v>
      </c>
      <c r="H15800" s="9">
        <f>_xlfn.ISOWEEKNUM(Tableau2[[#This Row],[Date]])</f>
        <v>23</v>
      </c>
    </row>
    <row r="15801" spans="1:8" hidden="1" x14ac:dyDescent="0.25">
      <c r="A15801" t="s">
        <v>10</v>
      </c>
      <c r="B15801">
        <v>2</v>
      </c>
      <c r="C15801" s="3">
        <v>45813</v>
      </c>
      <c r="D15801">
        <v>20</v>
      </c>
      <c r="E15801" s="9" t="str">
        <f>IF(Tableau2[[#This Row],[Project]]="","pas de projet",Tableau2[[#This Row],[Project]])</f>
        <v>0NC377</v>
      </c>
      <c r="F15801" s="9">
        <f>MONTH(Tableau2[[#This Row],[Date]])</f>
        <v>6</v>
      </c>
      <c r="G15801" s="9">
        <f>YEAR(Tableau2[[#This Row],[Date]])</f>
        <v>2025</v>
      </c>
      <c r="H15801" s="9">
        <f>_xlfn.ISOWEEKNUM(Tableau2[[#This Row],[Date]])</f>
        <v>23</v>
      </c>
    </row>
    <row r="15802" spans="1:8" hidden="1" x14ac:dyDescent="0.25">
      <c r="A15802" t="s">
        <v>22</v>
      </c>
      <c r="B15802" t="s">
        <v>39</v>
      </c>
      <c r="C15802" s="3">
        <v>45822</v>
      </c>
      <c r="D15802">
        <v>5</v>
      </c>
      <c r="E15802" s="9" t="str">
        <f>IF(Tableau2[[#This Row],[Project]]="","pas de projet",Tableau2[[#This Row],[Project]])</f>
        <v>0DC376</v>
      </c>
      <c r="F15802" s="9">
        <f>MONTH(Tableau2[[#This Row],[Date]])</f>
        <v>6</v>
      </c>
      <c r="G15802" s="9">
        <f>YEAR(Tableau2[[#This Row],[Date]])</f>
        <v>2025</v>
      </c>
      <c r="H15802" s="9">
        <f>_xlfn.ISOWEEKNUM(Tableau2[[#This Row],[Date]])</f>
        <v>24</v>
      </c>
    </row>
    <row r="15803" spans="1:8" hidden="1" x14ac:dyDescent="0.25">
      <c r="A15803" t="s">
        <v>22</v>
      </c>
      <c r="B15803" t="s">
        <v>39</v>
      </c>
      <c r="C15803" s="3">
        <v>45824</v>
      </c>
      <c r="D15803">
        <v>8</v>
      </c>
      <c r="E15803" s="9" t="str">
        <f>IF(Tableau2[[#This Row],[Project]]="","pas de projet",Tableau2[[#This Row],[Project]])</f>
        <v>0DC376</v>
      </c>
      <c r="F15803" s="9">
        <f>MONTH(Tableau2[[#This Row],[Date]])</f>
        <v>6</v>
      </c>
      <c r="G15803" s="9">
        <f>YEAR(Tableau2[[#This Row],[Date]])</f>
        <v>2025</v>
      </c>
      <c r="H15803" s="9">
        <f>_xlfn.ISOWEEKNUM(Tableau2[[#This Row],[Date]])</f>
        <v>25</v>
      </c>
    </row>
    <row r="15804" spans="1:8" hidden="1" x14ac:dyDescent="0.25">
      <c r="B15804" t="s">
        <v>35</v>
      </c>
      <c r="C15804" s="3">
        <v>45821</v>
      </c>
      <c r="D15804">
        <v>8</v>
      </c>
      <c r="E15804" s="9" t="str">
        <f>IF(Tableau2[[#This Row],[Project]]="","pas de projet",Tableau2[[#This Row],[Project]])</f>
        <v>pas de projet</v>
      </c>
      <c r="F15804" s="9">
        <f>MONTH(Tableau2[[#This Row],[Date]])</f>
        <v>6</v>
      </c>
      <c r="G15804" s="9">
        <f>YEAR(Tableau2[[#This Row],[Date]])</f>
        <v>2025</v>
      </c>
      <c r="H15804" s="9">
        <f>_xlfn.ISOWEEKNUM(Tableau2[[#This Row],[Date]])</f>
        <v>24</v>
      </c>
    </row>
    <row r="15805" spans="1:8" hidden="1" x14ac:dyDescent="0.25">
      <c r="B15805" t="s">
        <v>35</v>
      </c>
      <c r="C15805" s="3">
        <v>45820</v>
      </c>
      <c r="D15805">
        <v>8</v>
      </c>
      <c r="E15805" s="9" t="str">
        <f>IF(Tableau2[[#This Row],[Project]]="","pas de projet",Tableau2[[#This Row],[Project]])</f>
        <v>pas de projet</v>
      </c>
      <c r="F15805" s="9">
        <f>MONTH(Tableau2[[#This Row],[Date]])</f>
        <v>6</v>
      </c>
      <c r="G15805" s="9">
        <f>YEAR(Tableau2[[#This Row],[Date]])</f>
        <v>2025</v>
      </c>
      <c r="H15805" s="9">
        <f>_xlfn.ISOWEEKNUM(Tableau2[[#This Row],[Date]])</f>
        <v>24</v>
      </c>
    </row>
    <row r="15806" spans="1:8" hidden="1" x14ac:dyDescent="0.25">
      <c r="B15806">
        <v>111</v>
      </c>
      <c r="C15806" s="3">
        <v>45822</v>
      </c>
      <c r="D15806">
        <v>0</v>
      </c>
      <c r="E15806" s="9" t="str">
        <f>IF(Tableau2[[#This Row],[Project]]="","pas de projet",Tableau2[[#This Row],[Project]])</f>
        <v>pas de projet</v>
      </c>
      <c r="F15806" s="9">
        <f>MONTH(Tableau2[[#This Row],[Date]])</f>
        <v>6</v>
      </c>
      <c r="G15806" s="9">
        <f>YEAR(Tableau2[[#This Row],[Date]])</f>
        <v>2025</v>
      </c>
      <c r="H15806" s="9">
        <f>_xlfn.ISOWEEKNUM(Tableau2[[#This Row],[Date]])</f>
        <v>24</v>
      </c>
    </row>
    <row r="15807" spans="1:8" hidden="1" x14ac:dyDescent="0.25">
      <c r="B15807">
        <v>111</v>
      </c>
      <c r="C15807" s="3">
        <v>45822</v>
      </c>
      <c r="D15807">
        <v>0</v>
      </c>
      <c r="E15807" s="9" t="str">
        <f>IF(Tableau2[[#This Row],[Project]]="","pas de projet",Tableau2[[#This Row],[Project]])</f>
        <v>pas de projet</v>
      </c>
      <c r="F15807" s="9">
        <f>MONTH(Tableau2[[#This Row],[Date]])</f>
        <v>6</v>
      </c>
      <c r="G15807" s="9">
        <f>YEAR(Tableau2[[#This Row],[Date]])</f>
        <v>2025</v>
      </c>
      <c r="H15807" s="9">
        <f>_xlfn.ISOWEEKNUM(Tableau2[[#This Row],[Date]])</f>
        <v>24</v>
      </c>
    </row>
    <row r="15808" spans="1:8" hidden="1" x14ac:dyDescent="0.25">
      <c r="B15808">
        <v>111</v>
      </c>
      <c r="C15808" s="3">
        <v>45822</v>
      </c>
      <c r="D15808">
        <v>0</v>
      </c>
      <c r="E15808" s="9" t="str">
        <f>IF(Tableau2[[#This Row],[Project]]="","pas de projet",Tableau2[[#This Row],[Project]])</f>
        <v>pas de projet</v>
      </c>
      <c r="F15808" s="9">
        <f>MONTH(Tableau2[[#This Row],[Date]])</f>
        <v>6</v>
      </c>
      <c r="G15808" s="9">
        <f>YEAR(Tableau2[[#This Row],[Date]])</f>
        <v>2025</v>
      </c>
      <c r="H15808" s="9">
        <f>_xlfn.ISOWEEKNUM(Tableau2[[#This Row],[Date]])</f>
        <v>24</v>
      </c>
    </row>
    <row r="15809" spans="2:8" hidden="1" x14ac:dyDescent="0.25">
      <c r="B15809">
        <v>111</v>
      </c>
      <c r="C15809" s="3">
        <v>45822</v>
      </c>
      <c r="D15809">
        <v>0</v>
      </c>
      <c r="E15809" s="9" t="str">
        <f>IF(Tableau2[[#This Row],[Project]]="","pas de projet",Tableau2[[#This Row],[Project]])</f>
        <v>pas de projet</v>
      </c>
      <c r="F15809" s="9">
        <f>MONTH(Tableau2[[#This Row],[Date]])</f>
        <v>6</v>
      </c>
      <c r="G15809" s="9">
        <f>YEAR(Tableau2[[#This Row],[Date]])</f>
        <v>2025</v>
      </c>
      <c r="H15809" s="9">
        <f>_xlfn.ISOWEEKNUM(Tableau2[[#This Row],[Date]])</f>
        <v>24</v>
      </c>
    </row>
    <row r="15810" spans="2:8" hidden="1" x14ac:dyDescent="0.25">
      <c r="B15810">
        <v>111</v>
      </c>
      <c r="C15810" s="3">
        <v>45822</v>
      </c>
      <c r="D15810">
        <v>0</v>
      </c>
      <c r="E15810" s="9" t="str">
        <f>IF(Tableau2[[#This Row],[Project]]="","pas de projet",Tableau2[[#This Row],[Project]])</f>
        <v>pas de projet</v>
      </c>
      <c r="F15810" s="9">
        <f>MONTH(Tableau2[[#This Row],[Date]])</f>
        <v>6</v>
      </c>
      <c r="G15810" s="9">
        <f>YEAR(Tableau2[[#This Row],[Date]])</f>
        <v>2025</v>
      </c>
      <c r="H15810" s="9">
        <f>_xlfn.ISOWEEKNUM(Tableau2[[#This Row],[Date]])</f>
        <v>24</v>
      </c>
    </row>
    <row r="15811" spans="2:8" hidden="1" x14ac:dyDescent="0.25">
      <c r="B15811">
        <v>111</v>
      </c>
      <c r="C15811" s="3">
        <v>45822</v>
      </c>
      <c r="D15811">
        <v>0</v>
      </c>
      <c r="E15811" s="9" t="str">
        <f>IF(Tableau2[[#This Row],[Project]]="","pas de projet",Tableau2[[#This Row],[Project]])</f>
        <v>pas de projet</v>
      </c>
      <c r="F15811" s="9">
        <f>MONTH(Tableau2[[#This Row],[Date]])</f>
        <v>6</v>
      </c>
      <c r="G15811" s="9">
        <f>YEAR(Tableau2[[#This Row],[Date]])</f>
        <v>2025</v>
      </c>
      <c r="H15811" s="9">
        <f>_xlfn.ISOWEEKNUM(Tableau2[[#This Row],[Date]])</f>
        <v>24</v>
      </c>
    </row>
    <row r="15812" spans="2:8" hidden="1" x14ac:dyDescent="0.25">
      <c r="B15812">
        <v>111</v>
      </c>
      <c r="C15812" s="3">
        <v>45822</v>
      </c>
      <c r="D15812">
        <v>0</v>
      </c>
      <c r="E15812" s="9" t="str">
        <f>IF(Tableau2[[#This Row],[Project]]="","pas de projet",Tableau2[[#This Row],[Project]])</f>
        <v>pas de projet</v>
      </c>
      <c r="F15812" s="9">
        <f>MONTH(Tableau2[[#This Row],[Date]])</f>
        <v>6</v>
      </c>
      <c r="G15812" s="9">
        <f>YEAR(Tableau2[[#This Row],[Date]])</f>
        <v>2025</v>
      </c>
      <c r="H15812" s="9">
        <f>_xlfn.ISOWEEKNUM(Tableau2[[#This Row],[Date]])</f>
        <v>24</v>
      </c>
    </row>
    <row r="15813" spans="2:8" hidden="1" x14ac:dyDescent="0.25">
      <c r="B15813">
        <v>111</v>
      </c>
      <c r="C15813" s="3">
        <v>45822</v>
      </c>
      <c r="D15813">
        <v>0</v>
      </c>
      <c r="E15813" s="9" t="str">
        <f>IF(Tableau2[[#This Row],[Project]]="","pas de projet",Tableau2[[#This Row],[Project]])</f>
        <v>pas de projet</v>
      </c>
      <c r="F15813" s="9">
        <f>MONTH(Tableau2[[#This Row],[Date]])</f>
        <v>6</v>
      </c>
      <c r="G15813" s="9">
        <f>YEAR(Tableau2[[#This Row],[Date]])</f>
        <v>2025</v>
      </c>
      <c r="H15813" s="9">
        <f>_xlfn.ISOWEEKNUM(Tableau2[[#This Row],[Date]])</f>
        <v>24</v>
      </c>
    </row>
    <row r="15814" spans="2:8" hidden="1" x14ac:dyDescent="0.25">
      <c r="B15814">
        <v>111</v>
      </c>
      <c r="C15814" s="3">
        <v>45822</v>
      </c>
      <c r="D15814">
        <v>0</v>
      </c>
      <c r="E15814" s="9" t="str">
        <f>IF(Tableau2[[#This Row],[Project]]="","pas de projet",Tableau2[[#This Row],[Project]])</f>
        <v>pas de projet</v>
      </c>
      <c r="F15814" s="9">
        <f>MONTH(Tableau2[[#This Row],[Date]])</f>
        <v>6</v>
      </c>
      <c r="G15814" s="9">
        <f>YEAR(Tableau2[[#This Row],[Date]])</f>
        <v>2025</v>
      </c>
      <c r="H15814" s="9">
        <f>_xlfn.ISOWEEKNUM(Tableau2[[#This Row],[Date]])</f>
        <v>24</v>
      </c>
    </row>
    <row r="15815" spans="2:8" hidden="1" x14ac:dyDescent="0.25">
      <c r="B15815">
        <v>111</v>
      </c>
      <c r="C15815" s="3">
        <v>45822</v>
      </c>
      <c r="D15815">
        <v>0</v>
      </c>
      <c r="E15815" s="9" t="str">
        <f>IF(Tableau2[[#This Row],[Project]]="","pas de projet",Tableau2[[#This Row],[Project]])</f>
        <v>pas de projet</v>
      </c>
      <c r="F15815" s="9">
        <f>MONTH(Tableau2[[#This Row],[Date]])</f>
        <v>6</v>
      </c>
      <c r="G15815" s="9">
        <f>YEAR(Tableau2[[#This Row],[Date]])</f>
        <v>2025</v>
      </c>
      <c r="H15815" s="9">
        <f>_xlfn.ISOWEEKNUM(Tableau2[[#This Row],[Date]])</f>
        <v>24</v>
      </c>
    </row>
    <row r="15816" spans="2:8" hidden="1" x14ac:dyDescent="0.25">
      <c r="B15816">
        <v>111</v>
      </c>
      <c r="C15816" s="3">
        <v>45822</v>
      </c>
      <c r="D15816">
        <v>0</v>
      </c>
      <c r="E15816" s="9" t="str">
        <f>IF(Tableau2[[#This Row],[Project]]="","pas de projet",Tableau2[[#This Row],[Project]])</f>
        <v>pas de projet</v>
      </c>
      <c r="F15816" s="9">
        <f>MONTH(Tableau2[[#This Row],[Date]])</f>
        <v>6</v>
      </c>
      <c r="G15816" s="9">
        <f>YEAR(Tableau2[[#This Row],[Date]])</f>
        <v>2025</v>
      </c>
      <c r="H15816" s="9">
        <f>_xlfn.ISOWEEKNUM(Tableau2[[#This Row],[Date]])</f>
        <v>24</v>
      </c>
    </row>
    <row r="15817" spans="2:8" hidden="1" x14ac:dyDescent="0.25">
      <c r="B15817">
        <v>111</v>
      </c>
      <c r="C15817" s="3">
        <v>45822</v>
      </c>
      <c r="D15817">
        <v>0</v>
      </c>
      <c r="E15817" s="9" t="str">
        <f>IF(Tableau2[[#This Row],[Project]]="","pas de projet",Tableau2[[#This Row],[Project]])</f>
        <v>pas de projet</v>
      </c>
      <c r="F15817" s="9">
        <f>MONTH(Tableau2[[#This Row],[Date]])</f>
        <v>6</v>
      </c>
      <c r="G15817" s="9">
        <f>YEAR(Tableau2[[#This Row],[Date]])</f>
        <v>2025</v>
      </c>
      <c r="H15817" s="9">
        <f>_xlfn.ISOWEEKNUM(Tableau2[[#This Row],[Date]])</f>
        <v>24</v>
      </c>
    </row>
    <row r="15818" spans="2:8" hidden="1" x14ac:dyDescent="0.25">
      <c r="B15818">
        <v>111</v>
      </c>
      <c r="C15818" s="3">
        <v>45822</v>
      </c>
      <c r="D15818">
        <v>5</v>
      </c>
      <c r="E15818" s="9" t="str">
        <f>IF(Tableau2[[#This Row],[Project]]="","pas de projet",Tableau2[[#This Row],[Project]])</f>
        <v>pas de projet</v>
      </c>
      <c r="F15818" s="9">
        <f>MONTH(Tableau2[[#This Row],[Date]])</f>
        <v>6</v>
      </c>
      <c r="G15818" s="9">
        <f>YEAR(Tableau2[[#This Row],[Date]])</f>
        <v>2025</v>
      </c>
      <c r="H15818" s="9">
        <f>_xlfn.ISOWEEKNUM(Tableau2[[#This Row],[Date]])</f>
        <v>24</v>
      </c>
    </row>
    <row r="15819" spans="2:8" hidden="1" x14ac:dyDescent="0.25">
      <c r="B15819">
        <v>111</v>
      </c>
      <c r="C15819" s="3">
        <v>45824</v>
      </c>
      <c r="D15819">
        <v>0</v>
      </c>
      <c r="E15819" s="9" t="str">
        <f>IF(Tableau2[[#This Row],[Project]]="","pas de projet",Tableau2[[#This Row],[Project]])</f>
        <v>pas de projet</v>
      </c>
      <c r="F15819" s="9">
        <f>MONTH(Tableau2[[#This Row],[Date]])</f>
        <v>6</v>
      </c>
      <c r="G15819" s="9">
        <f>YEAR(Tableau2[[#This Row],[Date]])</f>
        <v>2025</v>
      </c>
      <c r="H15819" s="9">
        <f>_xlfn.ISOWEEKNUM(Tableau2[[#This Row],[Date]])</f>
        <v>25</v>
      </c>
    </row>
    <row r="15820" spans="2:8" hidden="1" x14ac:dyDescent="0.25">
      <c r="B15820">
        <v>111</v>
      </c>
      <c r="C15820" s="3">
        <v>45824</v>
      </c>
      <c r="D15820">
        <v>8</v>
      </c>
      <c r="E15820" s="9" t="str">
        <f>IF(Tableau2[[#This Row],[Project]]="","pas de projet",Tableau2[[#This Row],[Project]])</f>
        <v>pas de projet</v>
      </c>
      <c r="F15820" s="9">
        <f>MONTH(Tableau2[[#This Row],[Date]])</f>
        <v>6</v>
      </c>
      <c r="G15820" s="9">
        <f>YEAR(Tableau2[[#This Row],[Date]])</f>
        <v>2025</v>
      </c>
      <c r="H15820" s="9">
        <f>_xlfn.ISOWEEKNUM(Tableau2[[#This Row],[Date]])</f>
        <v>25</v>
      </c>
    </row>
    <row r="15821" spans="2:8" hidden="1" x14ac:dyDescent="0.25">
      <c r="B15821">
        <v>111</v>
      </c>
      <c r="C15821" s="3">
        <v>45824</v>
      </c>
      <c r="D15821">
        <v>8</v>
      </c>
      <c r="E15821" s="9" t="str">
        <f>IF(Tableau2[[#This Row],[Project]]="","pas de projet",Tableau2[[#This Row],[Project]])</f>
        <v>pas de projet</v>
      </c>
      <c r="F15821" s="9">
        <f>MONTH(Tableau2[[#This Row],[Date]])</f>
        <v>6</v>
      </c>
      <c r="G15821" s="9">
        <f>YEAR(Tableau2[[#This Row],[Date]])</f>
        <v>2025</v>
      </c>
      <c r="H15821" s="9">
        <f>_xlfn.ISOWEEKNUM(Tableau2[[#This Row],[Date]])</f>
        <v>25</v>
      </c>
    </row>
    <row r="15822" spans="2:8" hidden="1" x14ac:dyDescent="0.25">
      <c r="B15822">
        <v>111</v>
      </c>
      <c r="C15822" s="3">
        <v>45824</v>
      </c>
      <c r="D15822">
        <v>8</v>
      </c>
      <c r="E15822" s="9" t="str">
        <f>IF(Tableau2[[#This Row],[Project]]="","pas de projet",Tableau2[[#This Row],[Project]])</f>
        <v>pas de projet</v>
      </c>
      <c r="F15822" s="9">
        <f>MONTH(Tableau2[[#This Row],[Date]])</f>
        <v>6</v>
      </c>
      <c r="G15822" s="9">
        <f>YEAR(Tableau2[[#This Row],[Date]])</f>
        <v>2025</v>
      </c>
      <c r="H15822" s="9">
        <f>_xlfn.ISOWEEKNUM(Tableau2[[#This Row],[Date]])</f>
        <v>25</v>
      </c>
    </row>
    <row r="15823" spans="2:8" hidden="1" x14ac:dyDescent="0.25">
      <c r="B15823">
        <v>111</v>
      </c>
      <c r="C15823" s="3">
        <v>45824</v>
      </c>
      <c r="D15823">
        <v>8</v>
      </c>
      <c r="E15823" s="9" t="str">
        <f>IF(Tableau2[[#This Row],[Project]]="","pas de projet",Tableau2[[#This Row],[Project]])</f>
        <v>pas de projet</v>
      </c>
      <c r="F15823" s="9">
        <f>MONTH(Tableau2[[#This Row],[Date]])</f>
        <v>6</v>
      </c>
      <c r="G15823" s="9">
        <f>YEAR(Tableau2[[#This Row],[Date]])</f>
        <v>2025</v>
      </c>
      <c r="H15823" s="9">
        <f>_xlfn.ISOWEEKNUM(Tableau2[[#This Row],[Date]])</f>
        <v>25</v>
      </c>
    </row>
    <row r="15824" spans="2:8" hidden="1" x14ac:dyDescent="0.25">
      <c r="B15824">
        <v>111</v>
      </c>
      <c r="C15824" s="3">
        <v>45824</v>
      </c>
      <c r="D15824">
        <v>1</v>
      </c>
      <c r="E15824" s="9" t="str">
        <f>IF(Tableau2[[#This Row],[Project]]="","pas de projet",Tableau2[[#This Row],[Project]])</f>
        <v>pas de projet</v>
      </c>
      <c r="F15824" s="9">
        <f>MONTH(Tableau2[[#This Row],[Date]])</f>
        <v>6</v>
      </c>
      <c r="G15824" s="9">
        <f>YEAR(Tableau2[[#This Row],[Date]])</f>
        <v>2025</v>
      </c>
      <c r="H15824" s="9">
        <f>_xlfn.ISOWEEKNUM(Tableau2[[#This Row],[Date]])</f>
        <v>25</v>
      </c>
    </row>
    <row r="15825" spans="1:8" hidden="1" x14ac:dyDescent="0.25">
      <c r="B15825">
        <v>111</v>
      </c>
      <c r="C15825" s="3">
        <v>45824</v>
      </c>
      <c r="D15825">
        <v>8</v>
      </c>
      <c r="E15825" s="9" t="str">
        <f>IF(Tableau2[[#This Row],[Project]]="","pas de projet",Tableau2[[#This Row],[Project]])</f>
        <v>pas de projet</v>
      </c>
      <c r="F15825" s="9">
        <f>MONTH(Tableau2[[#This Row],[Date]])</f>
        <v>6</v>
      </c>
      <c r="G15825" s="9">
        <f>YEAR(Tableau2[[#This Row],[Date]])</f>
        <v>2025</v>
      </c>
      <c r="H15825" s="9">
        <f>_xlfn.ISOWEEKNUM(Tableau2[[#This Row],[Date]])</f>
        <v>25</v>
      </c>
    </row>
    <row r="15826" spans="1:8" hidden="1" x14ac:dyDescent="0.25">
      <c r="B15826">
        <v>111</v>
      </c>
      <c r="C15826" s="3">
        <v>45824</v>
      </c>
      <c r="D15826">
        <v>8</v>
      </c>
      <c r="E15826" s="9" t="str">
        <f>IF(Tableau2[[#This Row],[Project]]="","pas de projet",Tableau2[[#This Row],[Project]])</f>
        <v>pas de projet</v>
      </c>
      <c r="F15826" s="9">
        <f>MONTH(Tableau2[[#This Row],[Date]])</f>
        <v>6</v>
      </c>
      <c r="G15826" s="9">
        <f>YEAR(Tableau2[[#This Row],[Date]])</f>
        <v>2025</v>
      </c>
      <c r="H15826" s="9">
        <f>_xlfn.ISOWEEKNUM(Tableau2[[#This Row],[Date]])</f>
        <v>25</v>
      </c>
    </row>
    <row r="15827" spans="1:8" hidden="1" x14ac:dyDescent="0.25">
      <c r="B15827">
        <v>111</v>
      </c>
      <c r="C15827" s="3">
        <v>45824</v>
      </c>
      <c r="D15827">
        <v>8</v>
      </c>
      <c r="E15827" s="9" t="str">
        <f>IF(Tableau2[[#This Row],[Project]]="","pas de projet",Tableau2[[#This Row],[Project]])</f>
        <v>pas de projet</v>
      </c>
      <c r="F15827" s="9">
        <f>MONTH(Tableau2[[#This Row],[Date]])</f>
        <v>6</v>
      </c>
      <c r="G15827" s="9">
        <f>YEAR(Tableau2[[#This Row],[Date]])</f>
        <v>2025</v>
      </c>
      <c r="H15827" s="9">
        <f>_xlfn.ISOWEEKNUM(Tableau2[[#This Row],[Date]])</f>
        <v>25</v>
      </c>
    </row>
    <row r="15828" spans="1:8" hidden="1" x14ac:dyDescent="0.25">
      <c r="B15828">
        <v>111</v>
      </c>
      <c r="C15828" s="3">
        <v>45824</v>
      </c>
      <c r="D15828">
        <v>8</v>
      </c>
      <c r="E15828" s="9" t="str">
        <f>IF(Tableau2[[#This Row],[Project]]="","pas de projet",Tableau2[[#This Row],[Project]])</f>
        <v>pas de projet</v>
      </c>
      <c r="F15828" s="9">
        <f>MONTH(Tableau2[[#This Row],[Date]])</f>
        <v>6</v>
      </c>
      <c r="G15828" s="9">
        <f>YEAR(Tableau2[[#This Row],[Date]])</f>
        <v>2025</v>
      </c>
      <c r="H15828" s="9">
        <f>_xlfn.ISOWEEKNUM(Tableau2[[#This Row],[Date]])</f>
        <v>25</v>
      </c>
    </row>
    <row r="15829" spans="1:8" hidden="1" x14ac:dyDescent="0.25">
      <c r="B15829">
        <v>111</v>
      </c>
      <c r="C15829" s="3">
        <v>45824</v>
      </c>
      <c r="D15829">
        <v>8</v>
      </c>
      <c r="E15829" s="9" t="str">
        <f>IF(Tableau2[[#This Row],[Project]]="","pas de projet",Tableau2[[#This Row],[Project]])</f>
        <v>pas de projet</v>
      </c>
      <c r="F15829" s="9">
        <f>MONTH(Tableau2[[#This Row],[Date]])</f>
        <v>6</v>
      </c>
      <c r="G15829" s="9">
        <f>YEAR(Tableau2[[#This Row],[Date]])</f>
        <v>2025</v>
      </c>
      <c r="H15829" s="9">
        <f>_xlfn.ISOWEEKNUM(Tableau2[[#This Row],[Date]])</f>
        <v>25</v>
      </c>
    </row>
    <row r="15830" spans="1:8" hidden="1" x14ac:dyDescent="0.25">
      <c r="B15830">
        <v>111</v>
      </c>
      <c r="C15830" s="3">
        <v>45824</v>
      </c>
      <c r="D15830">
        <v>8</v>
      </c>
      <c r="E15830" s="9" t="str">
        <f>IF(Tableau2[[#This Row],[Project]]="","pas de projet",Tableau2[[#This Row],[Project]])</f>
        <v>pas de projet</v>
      </c>
      <c r="F15830" s="9">
        <f>MONTH(Tableau2[[#This Row],[Date]])</f>
        <v>6</v>
      </c>
      <c r="G15830" s="9">
        <f>YEAR(Tableau2[[#This Row],[Date]])</f>
        <v>2025</v>
      </c>
      <c r="H15830" s="9">
        <f>_xlfn.ISOWEEKNUM(Tableau2[[#This Row],[Date]])</f>
        <v>25</v>
      </c>
    </row>
    <row r="15831" spans="1:8" hidden="1" x14ac:dyDescent="0.25">
      <c r="B15831">
        <v>111</v>
      </c>
      <c r="C15831" s="3">
        <v>45824</v>
      </c>
      <c r="D15831">
        <v>8</v>
      </c>
      <c r="E15831" s="9" t="str">
        <f>IF(Tableau2[[#This Row],[Project]]="","pas de projet",Tableau2[[#This Row],[Project]])</f>
        <v>pas de projet</v>
      </c>
      <c r="F15831" s="9">
        <f>MONTH(Tableau2[[#This Row],[Date]])</f>
        <v>6</v>
      </c>
      <c r="G15831" s="9">
        <f>YEAR(Tableau2[[#This Row],[Date]])</f>
        <v>2025</v>
      </c>
      <c r="H15831" s="9">
        <f>_xlfn.ISOWEEKNUM(Tableau2[[#This Row],[Date]])</f>
        <v>25</v>
      </c>
    </row>
    <row r="15832" spans="1:8" hidden="1" x14ac:dyDescent="0.25">
      <c r="B15832" t="s">
        <v>14</v>
      </c>
      <c r="C15832" s="3">
        <v>45824</v>
      </c>
      <c r="D15832">
        <v>8</v>
      </c>
      <c r="E15832" s="9" t="str">
        <f>IF(Tableau2[[#This Row],[Project]]="","pas de projet",Tableau2[[#This Row],[Project]])</f>
        <v>pas de projet</v>
      </c>
      <c r="F15832" s="9">
        <f>MONTH(Tableau2[[#This Row],[Date]])</f>
        <v>6</v>
      </c>
      <c r="G15832" s="9">
        <f>YEAR(Tableau2[[#This Row],[Date]])</f>
        <v>2025</v>
      </c>
      <c r="H15832" s="9">
        <f>_xlfn.ISOWEEKNUM(Tableau2[[#This Row],[Date]])</f>
        <v>25</v>
      </c>
    </row>
    <row r="15833" spans="1:8" hidden="1" x14ac:dyDescent="0.25">
      <c r="B15833" t="s">
        <v>14</v>
      </c>
      <c r="C15833" s="3">
        <v>45824</v>
      </c>
      <c r="D15833">
        <v>8</v>
      </c>
      <c r="E15833" s="9" t="str">
        <f>IF(Tableau2[[#This Row],[Project]]="","pas de projet",Tableau2[[#This Row],[Project]])</f>
        <v>pas de projet</v>
      </c>
      <c r="F15833" s="9">
        <f>MONTH(Tableau2[[#This Row],[Date]])</f>
        <v>6</v>
      </c>
      <c r="G15833" s="9">
        <f>YEAR(Tableau2[[#This Row],[Date]])</f>
        <v>2025</v>
      </c>
      <c r="H15833" s="9">
        <f>_xlfn.ISOWEEKNUM(Tableau2[[#This Row],[Date]])</f>
        <v>25</v>
      </c>
    </row>
    <row r="15834" spans="1:8" hidden="1" x14ac:dyDescent="0.25">
      <c r="B15834" t="s">
        <v>14</v>
      </c>
      <c r="C15834" s="3">
        <v>45824</v>
      </c>
      <c r="D15834">
        <v>8</v>
      </c>
      <c r="E15834" s="9" t="str">
        <f>IF(Tableau2[[#This Row],[Project]]="","pas de projet",Tableau2[[#This Row],[Project]])</f>
        <v>pas de projet</v>
      </c>
      <c r="F15834" s="9">
        <f>MONTH(Tableau2[[#This Row],[Date]])</f>
        <v>6</v>
      </c>
      <c r="G15834" s="9">
        <f>YEAR(Tableau2[[#This Row],[Date]])</f>
        <v>2025</v>
      </c>
      <c r="H15834" s="9">
        <f>_xlfn.ISOWEEKNUM(Tableau2[[#This Row],[Date]])</f>
        <v>25</v>
      </c>
    </row>
    <row r="15835" spans="1:8" hidden="1" x14ac:dyDescent="0.25">
      <c r="B15835" t="s">
        <v>14</v>
      </c>
      <c r="C15835" s="3">
        <v>45824</v>
      </c>
      <c r="D15835">
        <v>8</v>
      </c>
      <c r="E15835" s="9" t="str">
        <f>IF(Tableau2[[#This Row],[Project]]="","pas de projet",Tableau2[[#This Row],[Project]])</f>
        <v>pas de projet</v>
      </c>
      <c r="F15835" s="9">
        <f>MONTH(Tableau2[[#This Row],[Date]])</f>
        <v>6</v>
      </c>
      <c r="G15835" s="9">
        <f>YEAR(Tableau2[[#This Row],[Date]])</f>
        <v>2025</v>
      </c>
      <c r="H15835" s="9">
        <f>_xlfn.ISOWEEKNUM(Tableau2[[#This Row],[Date]])</f>
        <v>25</v>
      </c>
    </row>
    <row r="15836" spans="1:8" hidden="1" x14ac:dyDescent="0.25">
      <c r="B15836" t="s">
        <v>14</v>
      </c>
      <c r="C15836" s="3">
        <v>45824</v>
      </c>
      <c r="D15836">
        <v>8</v>
      </c>
      <c r="E15836" s="9" t="str">
        <f>IF(Tableau2[[#This Row],[Project]]="","pas de projet",Tableau2[[#This Row],[Project]])</f>
        <v>pas de projet</v>
      </c>
      <c r="F15836" s="9">
        <f>MONTH(Tableau2[[#This Row],[Date]])</f>
        <v>6</v>
      </c>
      <c r="G15836" s="9">
        <f>YEAR(Tableau2[[#This Row],[Date]])</f>
        <v>2025</v>
      </c>
      <c r="H15836" s="9">
        <f>_xlfn.ISOWEEKNUM(Tableau2[[#This Row],[Date]])</f>
        <v>25</v>
      </c>
    </row>
    <row r="15837" spans="1:8" hidden="1" x14ac:dyDescent="0.25">
      <c r="B15837" t="s">
        <v>14</v>
      </c>
      <c r="C15837" s="3">
        <v>45824</v>
      </c>
      <c r="D15837">
        <v>8</v>
      </c>
      <c r="E15837" s="9" t="str">
        <f>IF(Tableau2[[#This Row],[Project]]="","pas de projet",Tableau2[[#This Row],[Project]])</f>
        <v>pas de projet</v>
      </c>
      <c r="F15837" s="9">
        <f>MONTH(Tableau2[[#This Row],[Date]])</f>
        <v>6</v>
      </c>
      <c r="G15837" s="9">
        <f>YEAR(Tableau2[[#This Row],[Date]])</f>
        <v>2025</v>
      </c>
      <c r="H15837" s="9">
        <f>_xlfn.ISOWEEKNUM(Tableau2[[#This Row],[Date]])</f>
        <v>25</v>
      </c>
    </row>
    <row r="15838" spans="1:8" hidden="1" x14ac:dyDescent="0.25">
      <c r="B15838" t="s">
        <v>14</v>
      </c>
      <c r="C15838" s="3">
        <v>45824</v>
      </c>
      <c r="D15838">
        <v>8</v>
      </c>
      <c r="E15838" s="9" t="str">
        <f>IF(Tableau2[[#This Row],[Project]]="","pas de projet",Tableau2[[#This Row],[Project]])</f>
        <v>pas de projet</v>
      </c>
      <c r="F15838" s="9">
        <f>MONTH(Tableau2[[#This Row],[Date]])</f>
        <v>6</v>
      </c>
      <c r="G15838" s="9">
        <f>YEAR(Tableau2[[#This Row],[Date]])</f>
        <v>2025</v>
      </c>
      <c r="H15838" s="9">
        <f>_xlfn.ISOWEEKNUM(Tableau2[[#This Row],[Date]])</f>
        <v>25</v>
      </c>
    </row>
    <row r="15839" spans="1:8" hidden="1" x14ac:dyDescent="0.25">
      <c r="B15839" t="s">
        <v>14</v>
      </c>
      <c r="C15839" s="3">
        <v>45824</v>
      </c>
      <c r="D15839">
        <v>8</v>
      </c>
      <c r="E15839" s="9" t="str">
        <f>IF(Tableau2[[#This Row],[Project]]="","pas de projet",Tableau2[[#This Row],[Project]])</f>
        <v>pas de projet</v>
      </c>
      <c r="F15839" s="9">
        <f>MONTH(Tableau2[[#This Row],[Date]])</f>
        <v>6</v>
      </c>
      <c r="G15839" s="9">
        <f>YEAR(Tableau2[[#This Row],[Date]])</f>
        <v>2025</v>
      </c>
      <c r="H15839" s="9">
        <f>_xlfn.ISOWEEKNUM(Tableau2[[#This Row],[Date]])</f>
        <v>25</v>
      </c>
    </row>
    <row r="15840" spans="1:8" hidden="1" x14ac:dyDescent="0.25">
      <c r="A15840" t="s">
        <v>13</v>
      </c>
      <c r="B15840" t="s">
        <v>27</v>
      </c>
      <c r="C15840" s="3">
        <v>45819</v>
      </c>
      <c r="D15840">
        <v>7</v>
      </c>
      <c r="E15840" s="9" t="str">
        <f>IF(Tableau2[[#This Row],[Project]]="","pas de projet",Tableau2[[#This Row],[Project]])</f>
        <v>0DC378</v>
      </c>
      <c r="F15840" s="9">
        <f>MONTH(Tableau2[[#This Row],[Date]])</f>
        <v>6</v>
      </c>
      <c r="G15840" s="9">
        <f>YEAR(Tableau2[[#This Row],[Date]])</f>
        <v>2025</v>
      </c>
      <c r="H15840" s="9">
        <f>_xlfn.ISOWEEKNUM(Tableau2[[#This Row],[Date]])</f>
        <v>24</v>
      </c>
    </row>
    <row r="15841" spans="1:8" hidden="1" x14ac:dyDescent="0.25">
      <c r="B15841" t="s">
        <v>37</v>
      </c>
      <c r="C15841" s="3">
        <v>45824</v>
      </c>
      <c r="D15841">
        <v>8</v>
      </c>
      <c r="E15841" s="9" t="str">
        <f>IF(Tableau2[[#This Row],[Project]]="","pas de projet",Tableau2[[#This Row],[Project]])</f>
        <v>pas de projet</v>
      </c>
      <c r="F15841" s="9">
        <f>MONTH(Tableau2[[#This Row],[Date]])</f>
        <v>6</v>
      </c>
      <c r="G15841" s="9">
        <f>YEAR(Tableau2[[#This Row],[Date]])</f>
        <v>2025</v>
      </c>
      <c r="H15841" s="9">
        <f>_xlfn.ISOWEEKNUM(Tableau2[[#This Row],[Date]])</f>
        <v>25</v>
      </c>
    </row>
    <row r="15842" spans="1:8" hidden="1" x14ac:dyDescent="0.25">
      <c r="B15842" t="s">
        <v>18</v>
      </c>
      <c r="C15842" s="3">
        <v>45824</v>
      </c>
      <c r="D15842">
        <v>8</v>
      </c>
      <c r="E15842" s="9" t="str">
        <f>IF(Tableau2[[#This Row],[Project]]="","pas de projet",Tableau2[[#This Row],[Project]])</f>
        <v>pas de projet</v>
      </c>
      <c r="F15842" s="9">
        <f>MONTH(Tableau2[[#This Row],[Date]])</f>
        <v>6</v>
      </c>
      <c r="G15842" s="9">
        <f>YEAR(Tableau2[[#This Row],[Date]])</f>
        <v>2025</v>
      </c>
      <c r="H15842" s="9">
        <f>_xlfn.ISOWEEKNUM(Tableau2[[#This Row],[Date]])</f>
        <v>25</v>
      </c>
    </row>
    <row r="15843" spans="1:8" hidden="1" x14ac:dyDescent="0.25">
      <c r="B15843" t="s">
        <v>18</v>
      </c>
      <c r="C15843" s="3">
        <v>45824</v>
      </c>
      <c r="D15843">
        <v>8</v>
      </c>
      <c r="E15843" s="9" t="str">
        <f>IF(Tableau2[[#This Row],[Project]]="","pas de projet",Tableau2[[#This Row],[Project]])</f>
        <v>pas de projet</v>
      </c>
      <c r="F15843" s="9">
        <f>MONTH(Tableau2[[#This Row],[Date]])</f>
        <v>6</v>
      </c>
      <c r="G15843" s="9">
        <f>YEAR(Tableau2[[#This Row],[Date]])</f>
        <v>2025</v>
      </c>
      <c r="H15843" s="9">
        <f>_xlfn.ISOWEEKNUM(Tableau2[[#This Row],[Date]])</f>
        <v>25</v>
      </c>
    </row>
    <row r="15844" spans="1:8" hidden="1" x14ac:dyDescent="0.25">
      <c r="B15844" t="s">
        <v>20</v>
      </c>
      <c r="C15844" s="3">
        <v>45824</v>
      </c>
      <c r="D15844">
        <v>8</v>
      </c>
      <c r="E15844" s="9" t="str">
        <f>IF(Tableau2[[#This Row],[Project]]="","pas de projet",Tableau2[[#This Row],[Project]])</f>
        <v>pas de projet</v>
      </c>
      <c r="F15844" s="9">
        <f>MONTH(Tableau2[[#This Row],[Date]])</f>
        <v>6</v>
      </c>
      <c r="G15844" s="9">
        <f>YEAR(Tableau2[[#This Row],[Date]])</f>
        <v>2025</v>
      </c>
      <c r="H15844" s="9">
        <f>_xlfn.ISOWEEKNUM(Tableau2[[#This Row],[Date]])</f>
        <v>25</v>
      </c>
    </row>
    <row r="15845" spans="1:8" hidden="1" x14ac:dyDescent="0.25">
      <c r="B15845" t="s">
        <v>25</v>
      </c>
      <c r="C15845" s="3">
        <v>45824</v>
      </c>
      <c r="D15845">
        <v>8</v>
      </c>
      <c r="E15845" s="9" t="str">
        <f>IF(Tableau2[[#This Row],[Project]]="","pas de projet",Tableau2[[#This Row],[Project]])</f>
        <v>pas de projet</v>
      </c>
      <c r="F15845" s="9">
        <f>MONTH(Tableau2[[#This Row],[Date]])</f>
        <v>6</v>
      </c>
      <c r="G15845" s="9">
        <f>YEAR(Tableau2[[#This Row],[Date]])</f>
        <v>2025</v>
      </c>
      <c r="H15845" s="9">
        <f>_xlfn.ISOWEEKNUM(Tableau2[[#This Row],[Date]])</f>
        <v>25</v>
      </c>
    </row>
    <row r="15846" spans="1:8" hidden="1" x14ac:dyDescent="0.25">
      <c r="A15846" t="s">
        <v>12</v>
      </c>
      <c r="B15846">
        <v>5</v>
      </c>
      <c r="C15846" s="3">
        <v>45822</v>
      </c>
      <c r="D15846">
        <v>13</v>
      </c>
      <c r="E15846" s="9" t="str">
        <f>IF(Tableau2[[#This Row],[Project]]="","pas de projet",Tableau2[[#This Row],[Project]])</f>
        <v>0DC377</v>
      </c>
      <c r="F15846" s="9">
        <f>MONTH(Tableau2[[#This Row],[Date]])</f>
        <v>6</v>
      </c>
      <c r="G15846" s="9">
        <f>YEAR(Tableau2[[#This Row],[Date]])</f>
        <v>2025</v>
      </c>
      <c r="H15846" s="9">
        <f>_xlfn.ISOWEEKNUM(Tableau2[[#This Row],[Date]])</f>
        <v>24</v>
      </c>
    </row>
    <row r="15847" spans="1:8" hidden="1" x14ac:dyDescent="0.25">
      <c r="A15847" t="s">
        <v>12</v>
      </c>
      <c r="B15847">
        <v>5</v>
      </c>
      <c r="C15847" s="3">
        <v>45822</v>
      </c>
      <c r="D15847">
        <v>6</v>
      </c>
      <c r="E15847" s="9" t="str">
        <f>IF(Tableau2[[#This Row],[Project]]="","pas de projet",Tableau2[[#This Row],[Project]])</f>
        <v>0DC377</v>
      </c>
      <c r="F15847" s="9">
        <f>MONTH(Tableau2[[#This Row],[Date]])</f>
        <v>6</v>
      </c>
      <c r="G15847" s="9">
        <f>YEAR(Tableau2[[#This Row],[Date]])</f>
        <v>2025</v>
      </c>
      <c r="H15847" s="9">
        <f>_xlfn.ISOWEEKNUM(Tableau2[[#This Row],[Date]])</f>
        <v>24</v>
      </c>
    </row>
    <row r="15848" spans="1:8" hidden="1" x14ac:dyDescent="0.25">
      <c r="A15848" t="s">
        <v>12</v>
      </c>
      <c r="B15848">
        <v>5</v>
      </c>
      <c r="C15848" s="3">
        <v>45822</v>
      </c>
      <c r="D15848">
        <v>6</v>
      </c>
      <c r="E15848" s="9" t="str">
        <f>IF(Tableau2[[#This Row],[Project]]="","pas de projet",Tableau2[[#This Row],[Project]])</f>
        <v>0DC377</v>
      </c>
      <c r="F15848" s="9">
        <f>MONTH(Tableau2[[#This Row],[Date]])</f>
        <v>6</v>
      </c>
      <c r="G15848" s="9">
        <f>YEAR(Tableau2[[#This Row],[Date]])</f>
        <v>2025</v>
      </c>
      <c r="H15848" s="9">
        <f>_xlfn.ISOWEEKNUM(Tableau2[[#This Row],[Date]])</f>
        <v>24</v>
      </c>
    </row>
    <row r="15849" spans="1:8" hidden="1" x14ac:dyDescent="0.25">
      <c r="A15849">
        <v>10300</v>
      </c>
      <c r="B15849">
        <v>5</v>
      </c>
      <c r="C15849" s="3">
        <v>45822</v>
      </c>
      <c r="D15849">
        <v>20</v>
      </c>
      <c r="E15849" s="9">
        <f>IF(Tableau2[[#This Row],[Project]]="","pas de projet",Tableau2[[#This Row],[Project]])</f>
        <v>10300</v>
      </c>
      <c r="F15849" s="9">
        <f>MONTH(Tableau2[[#This Row],[Date]])</f>
        <v>6</v>
      </c>
      <c r="G15849" s="9">
        <f>YEAR(Tableau2[[#This Row],[Date]])</f>
        <v>2025</v>
      </c>
      <c r="H15849" s="9">
        <f>_xlfn.ISOWEEKNUM(Tableau2[[#This Row],[Date]])</f>
        <v>24</v>
      </c>
    </row>
    <row r="15850" spans="1:8" hidden="1" x14ac:dyDescent="0.25">
      <c r="A15850" t="s">
        <v>11</v>
      </c>
      <c r="B15850" t="s">
        <v>19</v>
      </c>
      <c r="C15850" s="3">
        <v>45821</v>
      </c>
      <c r="D15850">
        <v>8</v>
      </c>
      <c r="E15850" s="9" t="str">
        <f>IF(Tableau2[[#This Row],[Project]]="","pas de projet",Tableau2[[#This Row],[Project]])</f>
        <v>0NC376</v>
      </c>
      <c r="F15850" s="9">
        <f>MONTH(Tableau2[[#This Row],[Date]])</f>
        <v>6</v>
      </c>
      <c r="G15850" s="9">
        <f>YEAR(Tableau2[[#This Row],[Date]])</f>
        <v>2025</v>
      </c>
      <c r="H15850" s="9">
        <f>_xlfn.ISOWEEKNUM(Tableau2[[#This Row],[Date]])</f>
        <v>24</v>
      </c>
    </row>
    <row r="15851" spans="1:8" hidden="1" x14ac:dyDescent="0.25">
      <c r="A15851" t="s">
        <v>22</v>
      </c>
      <c r="B15851" t="s">
        <v>23</v>
      </c>
      <c r="C15851" s="3">
        <v>45824</v>
      </c>
      <c r="D15851">
        <v>8</v>
      </c>
      <c r="E15851" s="9" t="str">
        <f>IF(Tableau2[[#This Row],[Project]]="","pas de projet",Tableau2[[#This Row],[Project]])</f>
        <v>0DC376</v>
      </c>
      <c r="F15851" s="9">
        <f>MONTH(Tableau2[[#This Row],[Date]])</f>
        <v>6</v>
      </c>
      <c r="G15851" s="9">
        <f>YEAR(Tableau2[[#This Row],[Date]])</f>
        <v>2025</v>
      </c>
      <c r="H15851" s="9">
        <f>_xlfn.ISOWEEKNUM(Tableau2[[#This Row],[Date]])</f>
        <v>25</v>
      </c>
    </row>
    <row r="15852" spans="1:8" hidden="1" x14ac:dyDescent="0.25">
      <c r="B15852" t="s">
        <v>24</v>
      </c>
      <c r="C15852" s="3">
        <v>45824</v>
      </c>
      <c r="D15852">
        <v>8</v>
      </c>
      <c r="E15852" s="9" t="str">
        <f>IF(Tableau2[[#This Row],[Project]]="","pas de projet",Tableau2[[#This Row],[Project]])</f>
        <v>pas de projet</v>
      </c>
      <c r="F15852" s="9">
        <f>MONTH(Tableau2[[#This Row],[Date]])</f>
        <v>6</v>
      </c>
      <c r="G15852" s="9">
        <f>YEAR(Tableau2[[#This Row],[Date]])</f>
        <v>2025</v>
      </c>
      <c r="H15852" s="9">
        <f>_xlfn.ISOWEEKNUM(Tableau2[[#This Row],[Date]])</f>
        <v>25</v>
      </c>
    </row>
    <row r="15853" spans="1:8" hidden="1" x14ac:dyDescent="0.25">
      <c r="B15853">
        <v>113</v>
      </c>
      <c r="C15853" s="3">
        <v>45824</v>
      </c>
      <c r="D15853">
        <v>8</v>
      </c>
      <c r="E15853" s="9" t="str">
        <f>IF(Tableau2[[#This Row],[Project]]="","pas de projet",Tableau2[[#This Row],[Project]])</f>
        <v>pas de projet</v>
      </c>
      <c r="F15853" s="9">
        <f>MONTH(Tableau2[[#This Row],[Date]])</f>
        <v>6</v>
      </c>
      <c r="G15853" s="9">
        <f>YEAR(Tableau2[[#This Row],[Date]])</f>
        <v>2025</v>
      </c>
      <c r="H15853" s="9">
        <f>_xlfn.ISOWEEKNUM(Tableau2[[#This Row],[Date]])</f>
        <v>25</v>
      </c>
    </row>
    <row r="15854" spans="1:8" hidden="1" x14ac:dyDescent="0.25">
      <c r="B15854">
        <v>113</v>
      </c>
      <c r="C15854" s="3">
        <v>45824</v>
      </c>
      <c r="D15854">
        <v>10</v>
      </c>
      <c r="E15854" s="9" t="str">
        <f>IF(Tableau2[[#This Row],[Project]]="","pas de projet",Tableau2[[#This Row],[Project]])</f>
        <v>pas de projet</v>
      </c>
      <c r="F15854" s="9">
        <f>MONTH(Tableau2[[#This Row],[Date]])</f>
        <v>6</v>
      </c>
      <c r="G15854" s="9">
        <f>YEAR(Tableau2[[#This Row],[Date]])</f>
        <v>2025</v>
      </c>
      <c r="H15854" s="9">
        <f>_xlfn.ISOWEEKNUM(Tableau2[[#This Row],[Date]])</f>
        <v>25</v>
      </c>
    </row>
    <row r="15855" spans="1:8" hidden="1" x14ac:dyDescent="0.25">
      <c r="B15855">
        <v>113</v>
      </c>
      <c r="C15855" s="3">
        <v>45824</v>
      </c>
      <c r="D15855">
        <v>10</v>
      </c>
      <c r="E15855" s="9" t="str">
        <f>IF(Tableau2[[#This Row],[Project]]="","pas de projet",Tableau2[[#This Row],[Project]])</f>
        <v>pas de projet</v>
      </c>
      <c r="F15855" s="9">
        <f>MONTH(Tableau2[[#This Row],[Date]])</f>
        <v>6</v>
      </c>
      <c r="G15855" s="9">
        <f>YEAR(Tableau2[[#This Row],[Date]])</f>
        <v>2025</v>
      </c>
      <c r="H15855" s="9">
        <f>_xlfn.ISOWEEKNUM(Tableau2[[#This Row],[Date]])</f>
        <v>25</v>
      </c>
    </row>
    <row r="15856" spans="1:8" hidden="1" x14ac:dyDescent="0.25">
      <c r="B15856">
        <v>113</v>
      </c>
      <c r="C15856" s="3">
        <v>45824</v>
      </c>
      <c r="D15856">
        <v>10</v>
      </c>
      <c r="E15856" s="9" t="str">
        <f>IF(Tableau2[[#This Row],[Project]]="","pas de projet",Tableau2[[#This Row],[Project]])</f>
        <v>pas de projet</v>
      </c>
      <c r="F15856" s="9">
        <f>MONTH(Tableau2[[#This Row],[Date]])</f>
        <v>6</v>
      </c>
      <c r="G15856" s="9">
        <f>YEAR(Tableau2[[#This Row],[Date]])</f>
        <v>2025</v>
      </c>
      <c r="H15856" s="9">
        <f>_xlfn.ISOWEEKNUM(Tableau2[[#This Row],[Date]])</f>
        <v>25</v>
      </c>
    </row>
    <row r="15857" spans="1:8" hidden="1" x14ac:dyDescent="0.25">
      <c r="B15857" t="s">
        <v>21</v>
      </c>
      <c r="C15857" s="3">
        <v>45826</v>
      </c>
      <c r="D15857">
        <v>0</v>
      </c>
      <c r="E15857" s="9" t="str">
        <f>IF(Tableau2[[#This Row],[Project]]="","pas de projet",Tableau2[[#This Row],[Project]])</f>
        <v>pas de projet</v>
      </c>
      <c r="F15857" s="9">
        <f>MONTH(Tableau2[[#This Row],[Date]])</f>
        <v>6</v>
      </c>
      <c r="G15857" s="9">
        <f>YEAR(Tableau2[[#This Row],[Date]])</f>
        <v>2025</v>
      </c>
      <c r="H15857" s="9">
        <f>_xlfn.ISOWEEKNUM(Tableau2[[#This Row],[Date]])</f>
        <v>25</v>
      </c>
    </row>
    <row r="15858" spans="1:8" hidden="1" x14ac:dyDescent="0.25">
      <c r="B15858" t="s">
        <v>21</v>
      </c>
      <c r="C15858" s="3">
        <v>45826</v>
      </c>
      <c r="D15858">
        <v>0</v>
      </c>
      <c r="E15858" s="9" t="str">
        <f>IF(Tableau2[[#This Row],[Project]]="","pas de projet",Tableau2[[#This Row],[Project]])</f>
        <v>pas de projet</v>
      </c>
      <c r="F15858" s="9">
        <f>MONTH(Tableau2[[#This Row],[Date]])</f>
        <v>6</v>
      </c>
      <c r="G15858" s="9">
        <f>YEAR(Tableau2[[#This Row],[Date]])</f>
        <v>2025</v>
      </c>
      <c r="H15858" s="9">
        <f>_xlfn.ISOWEEKNUM(Tableau2[[#This Row],[Date]])</f>
        <v>25</v>
      </c>
    </row>
    <row r="15859" spans="1:8" hidden="1" x14ac:dyDescent="0.25">
      <c r="B15859" t="s">
        <v>21</v>
      </c>
      <c r="C15859" s="3">
        <v>45826</v>
      </c>
      <c r="D15859">
        <v>8</v>
      </c>
      <c r="E15859" s="9" t="str">
        <f>IF(Tableau2[[#This Row],[Project]]="","pas de projet",Tableau2[[#This Row],[Project]])</f>
        <v>pas de projet</v>
      </c>
      <c r="F15859" s="9">
        <f>MONTH(Tableau2[[#This Row],[Date]])</f>
        <v>6</v>
      </c>
      <c r="G15859" s="9">
        <f>YEAR(Tableau2[[#This Row],[Date]])</f>
        <v>2025</v>
      </c>
      <c r="H15859" s="9">
        <f>_xlfn.ISOWEEKNUM(Tableau2[[#This Row],[Date]])</f>
        <v>25</v>
      </c>
    </row>
    <row r="15860" spans="1:8" hidden="1" x14ac:dyDescent="0.25">
      <c r="B15860" t="s">
        <v>21</v>
      </c>
      <c r="C15860" s="3">
        <v>45826</v>
      </c>
      <c r="D15860">
        <v>8</v>
      </c>
      <c r="E15860" s="9" t="str">
        <f>IF(Tableau2[[#This Row],[Project]]="","pas de projet",Tableau2[[#This Row],[Project]])</f>
        <v>pas de projet</v>
      </c>
      <c r="F15860" s="9">
        <f>MONTH(Tableau2[[#This Row],[Date]])</f>
        <v>6</v>
      </c>
      <c r="G15860" s="9">
        <f>YEAR(Tableau2[[#This Row],[Date]])</f>
        <v>2025</v>
      </c>
      <c r="H15860" s="9">
        <f>_xlfn.ISOWEEKNUM(Tableau2[[#This Row],[Date]])</f>
        <v>25</v>
      </c>
    </row>
    <row r="15861" spans="1:8" hidden="1" x14ac:dyDescent="0.25">
      <c r="B15861" t="s">
        <v>21</v>
      </c>
      <c r="C15861" s="3">
        <v>45825</v>
      </c>
      <c r="D15861">
        <v>0</v>
      </c>
      <c r="E15861" s="9" t="str">
        <f>IF(Tableau2[[#This Row],[Project]]="","pas de projet",Tableau2[[#This Row],[Project]])</f>
        <v>pas de projet</v>
      </c>
      <c r="F15861" s="9">
        <f>MONTH(Tableau2[[#This Row],[Date]])</f>
        <v>6</v>
      </c>
      <c r="G15861" s="9">
        <f>YEAR(Tableau2[[#This Row],[Date]])</f>
        <v>2025</v>
      </c>
      <c r="H15861" s="9">
        <f>_xlfn.ISOWEEKNUM(Tableau2[[#This Row],[Date]])</f>
        <v>25</v>
      </c>
    </row>
    <row r="15862" spans="1:8" hidden="1" x14ac:dyDescent="0.25">
      <c r="B15862" t="s">
        <v>21</v>
      </c>
      <c r="C15862" s="3">
        <v>45825</v>
      </c>
      <c r="D15862">
        <v>8</v>
      </c>
      <c r="E15862" s="9" t="str">
        <f>IF(Tableau2[[#This Row],[Project]]="","pas de projet",Tableau2[[#This Row],[Project]])</f>
        <v>pas de projet</v>
      </c>
      <c r="F15862" s="9">
        <f>MONTH(Tableau2[[#This Row],[Date]])</f>
        <v>6</v>
      </c>
      <c r="G15862" s="9">
        <f>YEAR(Tableau2[[#This Row],[Date]])</f>
        <v>2025</v>
      </c>
      <c r="H15862" s="9">
        <f>_xlfn.ISOWEEKNUM(Tableau2[[#This Row],[Date]])</f>
        <v>25</v>
      </c>
    </row>
    <row r="15863" spans="1:8" hidden="1" x14ac:dyDescent="0.25">
      <c r="B15863" t="s">
        <v>21</v>
      </c>
      <c r="C15863" s="3">
        <v>45825</v>
      </c>
      <c r="D15863">
        <v>8</v>
      </c>
      <c r="E15863" s="9" t="str">
        <f>IF(Tableau2[[#This Row],[Project]]="","pas de projet",Tableau2[[#This Row],[Project]])</f>
        <v>pas de projet</v>
      </c>
      <c r="F15863" s="9">
        <f>MONTH(Tableau2[[#This Row],[Date]])</f>
        <v>6</v>
      </c>
      <c r="G15863" s="9">
        <f>YEAR(Tableau2[[#This Row],[Date]])</f>
        <v>2025</v>
      </c>
      <c r="H15863" s="9">
        <f>_xlfn.ISOWEEKNUM(Tableau2[[#This Row],[Date]])</f>
        <v>25</v>
      </c>
    </row>
    <row r="15864" spans="1:8" hidden="1" x14ac:dyDescent="0.25">
      <c r="B15864" t="s">
        <v>21</v>
      </c>
      <c r="C15864" s="3">
        <v>45825</v>
      </c>
      <c r="D15864">
        <v>8</v>
      </c>
      <c r="E15864" s="9" t="str">
        <f>IF(Tableau2[[#This Row],[Project]]="","pas de projet",Tableau2[[#This Row],[Project]])</f>
        <v>pas de projet</v>
      </c>
      <c r="F15864" s="9">
        <f>MONTH(Tableau2[[#This Row],[Date]])</f>
        <v>6</v>
      </c>
      <c r="G15864" s="9">
        <f>YEAR(Tableau2[[#This Row],[Date]])</f>
        <v>2025</v>
      </c>
      <c r="H15864" s="9">
        <f>_xlfn.ISOWEEKNUM(Tableau2[[#This Row],[Date]])</f>
        <v>25</v>
      </c>
    </row>
    <row r="15865" spans="1:8" hidden="1" x14ac:dyDescent="0.25">
      <c r="A15865" t="s">
        <v>10</v>
      </c>
      <c r="B15865">
        <v>113</v>
      </c>
      <c r="C15865" s="3">
        <v>45824</v>
      </c>
      <c r="D15865">
        <v>8</v>
      </c>
      <c r="E15865" s="9" t="str">
        <f>IF(Tableau2[[#This Row],[Project]]="","pas de projet",Tableau2[[#This Row],[Project]])</f>
        <v>0NC377</v>
      </c>
      <c r="F15865" s="9">
        <f>MONTH(Tableau2[[#This Row],[Date]])</f>
        <v>6</v>
      </c>
      <c r="G15865" s="9">
        <f>YEAR(Tableau2[[#This Row],[Date]])</f>
        <v>2025</v>
      </c>
      <c r="H15865" s="9">
        <f>_xlfn.ISOWEEKNUM(Tableau2[[#This Row],[Date]])</f>
        <v>25</v>
      </c>
    </row>
    <row r="15866" spans="1:8" hidden="1" x14ac:dyDescent="0.25">
      <c r="B15866" t="s">
        <v>21</v>
      </c>
      <c r="C15866" s="3">
        <v>45824</v>
      </c>
      <c r="D15866">
        <v>0</v>
      </c>
      <c r="E15866" s="9" t="str">
        <f>IF(Tableau2[[#This Row],[Project]]="","pas de projet",Tableau2[[#This Row],[Project]])</f>
        <v>pas de projet</v>
      </c>
      <c r="F15866" s="9">
        <f>MONTH(Tableau2[[#This Row],[Date]])</f>
        <v>6</v>
      </c>
      <c r="G15866" s="9">
        <f>YEAR(Tableau2[[#This Row],[Date]])</f>
        <v>2025</v>
      </c>
      <c r="H15866" s="9">
        <f>_xlfn.ISOWEEKNUM(Tableau2[[#This Row],[Date]])</f>
        <v>25</v>
      </c>
    </row>
    <row r="15867" spans="1:8" hidden="1" x14ac:dyDescent="0.25">
      <c r="B15867" t="s">
        <v>21</v>
      </c>
      <c r="C15867" s="3">
        <v>45824</v>
      </c>
      <c r="D15867">
        <v>8</v>
      </c>
      <c r="E15867" s="9" t="str">
        <f>IF(Tableau2[[#This Row],[Project]]="","pas de projet",Tableau2[[#This Row],[Project]])</f>
        <v>pas de projet</v>
      </c>
      <c r="F15867" s="9">
        <f>MONTH(Tableau2[[#This Row],[Date]])</f>
        <v>6</v>
      </c>
      <c r="G15867" s="9">
        <f>YEAR(Tableau2[[#This Row],[Date]])</f>
        <v>2025</v>
      </c>
      <c r="H15867" s="9">
        <f>_xlfn.ISOWEEKNUM(Tableau2[[#This Row],[Date]])</f>
        <v>25</v>
      </c>
    </row>
    <row r="15868" spans="1:8" hidden="1" x14ac:dyDescent="0.25">
      <c r="B15868" t="s">
        <v>21</v>
      </c>
      <c r="C15868" s="3">
        <v>45824</v>
      </c>
      <c r="D15868">
        <v>8</v>
      </c>
      <c r="E15868" s="9" t="str">
        <f>IF(Tableau2[[#This Row],[Project]]="","pas de projet",Tableau2[[#This Row],[Project]])</f>
        <v>pas de projet</v>
      </c>
      <c r="F15868" s="9">
        <f>MONTH(Tableau2[[#This Row],[Date]])</f>
        <v>6</v>
      </c>
      <c r="G15868" s="9">
        <f>YEAR(Tableau2[[#This Row],[Date]])</f>
        <v>2025</v>
      </c>
      <c r="H15868" s="9">
        <f>_xlfn.ISOWEEKNUM(Tableau2[[#This Row],[Date]])</f>
        <v>25</v>
      </c>
    </row>
    <row r="15869" spans="1:8" hidden="1" x14ac:dyDescent="0.25">
      <c r="B15869" t="s">
        <v>21</v>
      </c>
      <c r="C15869" s="3">
        <v>45824</v>
      </c>
      <c r="D15869">
        <v>8</v>
      </c>
      <c r="E15869" s="9" t="str">
        <f>IF(Tableau2[[#This Row],[Project]]="","pas de projet",Tableau2[[#This Row],[Project]])</f>
        <v>pas de projet</v>
      </c>
      <c r="F15869" s="9">
        <f>MONTH(Tableau2[[#This Row],[Date]])</f>
        <v>6</v>
      </c>
      <c r="G15869" s="9">
        <f>YEAR(Tableau2[[#This Row],[Date]])</f>
        <v>2025</v>
      </c>
      <c r="H15869" s="9">
        <f>_xlfn.ISOWEEKNUM(Tableau2[[#This Row],[Date]])</f>
        <v>25</v>
      </c>
    </row>
    <row r="15870" spans="1:8" hidden="1" x14ac:dyDescent="0.25">
      <c r="A15870" t="s">
        <v>32</v>
      </c>
      <c r="B15870" t="s">
        <v>26</v>
      </c>
      <c r="C15870" s="3">
        <v>45810</v>
      </c>
      <c r="D15870">
        <v>8</v>
      </c>
      <c r="E15870" s="9" t="str">
        <f>IF(Tableau2[[#This Row],[Project]]="","pas de projet",Tableau2[[#This Row],[Project]])</f>
        <v>0NC378</v>
      </c>
      <c r="F15870" s="9">
        <f>MONTH(Tableau2[[#This Row],[Date]])</f>
        <v>6</v>
      </c>
      <c r="G15870" s="9">
        <f>YEAR(Tableau2[[#This Row],[Date]])</f>
        <v>2025</v>
      </c>
      <c r="H15870" s="9">
        <f>_xlfn.ISOWEEKNUM(Tableau2[[#This Row],[Date]])</f>
        <v>23</v>
      </c>
    </row>
    <row r="15871" spans="1:8" hidden="1" x14ac:dyDescent="0.25">
      <c r="A15871" t="s">
        <v>32</v>
      </c>
      <c r="B15871" t="s">
        <v>26</v>
      </c>
      <c r="C15871" s="3">
        <v>45822</v>
      </c>
      <c r="D15871">
        <v>5</v>
      </c>
      <c r="E15871" s="9" t="str">
        <f>IF(Tableau2[[#This Row],[Project]]="","pas de projet",Tableau2[[#This Row],[Project]])</f>
        <v>0NC378</v>
      </c>
      <c r="F15871" s="9">
        <f>MONTH(Tableau2[[#This Row],[Date]])</f>
        <v>6</v>
      </c>
      <c r="G15871" s="9">
        <f>YEAR(Tableau2[[#This Row],[Date]])</f>
        <v>2025</v>
      </c>
      <c r="H15871" s="9">
        <f>_xlfn.ISOWEEKNUM(Tableau2[[#This Row],[Date]])</f>
        <v>24</v>
      </c>
    </row>
    <row r="15872" spans="1:8" hidden="1" x14ac:dyDescent="0.25">
      <c r="A15872" t="s">
        <v>22</v>
      </c>
      <c r="B15872" t="s">
        <v>30</v>
      </c>
      <c r="C15872" s="3">
        <v>45822</v>
      </c>
      <c r="D15872">
        <v>5</v>
      </c>
      <c r="E15872" s="9" t="str">
        <f>IF(Tableau2[[#This Row],[Project]]="","pas de projet",Tableau2[[#This Row],[Project]])</f>
        <v>0DC376</v>
      </c>
      <c r="F15872" s="9">
        <f>MONTH(Tableau2[[#This Row],[Date]])</f>
        <v>6</v>
      </c>
      <c r="G15872" s="9">
        <f>YEAR(Tableau2[[#This Row],[Date]])</f>
        <v>2025</v>
      </c>
      <c r="H15872" s="9">
        <f>_xlfn.ISOWEEKNUM(Tableau2[[#This Row],[Date]])</f>
        <v>24</v>
      </c>
    </row>
    <row r="15873" spans="1:8" hidden="1" x14ac:dyDescent="0.25">
      <c r="A15873" t="s">
        <v>10</v>
      </c>
      <c r="B15873" t="s">
        <v>34</v>
      </c>
      <c r="C15873" s="3">
        <v>45822</v>
      </c>
      <c r="D15873">
        <v>2</v>
      </c>
      <c r="E15873" s="9" t="str">
        <f>IF(Tableau2[[#This Row],[Project]]="","pas de projet",Tableau2[[#This Row],[Project]])</f>
        <v>0NC377</v>
      </c>
      <c r="F15873" s="9">
        <f>MONTH(Tableau2[[#This Row],[Date]])</f>
        <v>6</v>
      </c>
      <c r="G15873" s="9">
        <f>YEAR(Tableau2[[#This Row],[Date]])</f>
        <v>2025</v>
      </c>
      <c r="H15873" s="9">
        <f>_xlfn.ISOWEEKNUM(Tableau2[[#This Row],[Date]])</f>
        <v>24</v>
      </c>
    </row>
    <row r="15874" spans="1:8" hidden="1" x14ac:dyDescent="0.25">
      <c r="A15874" t="s">
        <v>32</v>
      </c>
      <c r="B15874" t="s">
        <v>34</v>
      </c>
      <c r="C15874" s="3">
        <v>45822</v>
      </c>
      <c r="D15874">
        <v>3</v>
      </c>
      <c r="E15874" s="9" t="str">
        <f>IF(Tableau2[[#This Row],[Project]]="","pas de projet",Tableau2[[#This Row],[Project]])</f>
        <v>0NC378</v>
      </c>
      <c r="F15874" s="9">
        <f>MONTH(Tableau2[[#This Row],[Date]])</f>
        <v>6</v>
      </c>
      <c r="G15874" s="9">
        <f>YEAR(Tableau2[[#This Row],[Date]])</f>
        <v>2025</v>
      </c>
      <c r="H15874" s="9">
        <f>_xlfn.ISOWEEKNUM(Tableau2[[#This Row],[Date]])</f>
        <v>24</v>
      </c>
    </row>
    <row r="15875" spans="1:8" hidden="1" x14ac:dyDescent="0.25">
      <c r="A15875" t="s">
        <v>32</v>
      </c>
      <c r="B15875">
        <v>7</v>
      </c>
      <c r="C15875" s="3">
        <v>45822</v>
      </c>
      <c r="D15875">
        <v>13</v>
      </c>
      <c r="E15875" s="9" t="str">
        <f>IF(Tableau2[[#This Row],[Project]]="","pas de projet",Tableau2[[#This Row],[Project]])</f>
        <v>0NC378</v>
      </c>
      <c r="F15875" s="9">
        <f>MONTH(Tableau2[[#This Row],[Date]])</f>
        <v>6</v>
      </c>
      <c r="G15875" s="9">
        <f>YEAR(Tableau2[[#This Row],[Date]])</f>
        <v>2025</v>
      </c>
      <c r="H15875" s="9">
        <f>_xlfn.ISOWEEKNUM(Tableau2[[#This Row],[Date]])</f>
        <v>24</v>
      </c>
    </row>
    <row r="15876" spans="1:8" hidden="1" x14ac:dyDescent="0.25">
      <c r="A15876" t="s">
        <v>22</v>
      </c>
      <c r="B15876">
        <v>7</v>
      </c>
      <c r="C15876" s="3">
        <v>45822</v>
      </c>
      <c r="D15876">
        <v>11</v>
      </c>
      <c r="E15876" s="9" t="str">
        <f>IF(Tableau2[[#This Row],[Project]]="","pas de projet",Tableau2[[#This Row],[Project]])</f>
        <v>0DC376</v>
      </c>
      <c r="F15876" s="9">
        <f>MONTH(Tableau2[[#This Row],[Date]])</f>
        <v>6</v>
      </c>
      <c r="G15876" s="9">
        <f>YEAR(Tableau2[[#This Row],[Date]])</f>
        <v>2025</v>
      </c>
      <c r="H15876" s="9">
        <f>_xlfn.ISOWEEKNUM(Tableau2[[#This Row],[Date]])</f>
        <v>24</v>
      </c>
    </row>
    <row r="15877" spans="1:8" hidden="1" x14ac:dyDescent="0.25">
      <c r="A15877" t="s">
        <v>22</v>
      </c>
      <c r="B15877">
        <v>7</v>
      </c>
      <c r="C15877" s="3">
        <v>45822</v>
      </c>
      <c r="D15877">
        <v>16</v>
      </c>
      <c r="E15877" s="9" t="str">
        <f>IF(Tableau2[[#This Row],[Project]]="","pas de projet",Tableau2[[#This Row],[Project]])</f>
        <v>0DC376</v>
      </c>
      <c r="F15877" s="9">
        <f>MONTH(Tableau2[[#This Row],[Date]])</f>
        <v>6</v>
      </c>
      <c r="G15877" s="9">
        <f>YEAR(Tableau2[[#This Row],[Date]])</f>
        <v>2025</v>
      </c>
      <c r="H15877" s="9">
        <f>_xlfn.ISOWEEKNUM(Tableau2[[#This Row],[Date]])</f>
        <v>24</v>
      </c>
    </row>
    <row r="15878" spans="1:8" hidden="1" x14ac:dyDescent="0.25">
      <c r="A15878" t="s">
        <v>22</v>
      </c>
      <c r="B15878">
        <v>7</v>
      </c>
      <c r="C15878" s="3">
        <v>45822</v>
      </c>
      <c r="D15878">
        <v>13</v>
      </c>
      <c r="E15878" s="9" t="str">
        <f>IF(Tableau2[[#This Row],[Project]]="","pas de projet",Tableau2[[#This Row],[Project]])</f>
        <v>0DC376</v>
      </c>
      <c r="F15878" s="9">
        <f>MONTH(Tableau2[[#This Row],[Date]])</f>
        <v>6</v>
      </c>
      <c r="G15878" s="9">
        <f>YEAR(Tableau2[[#This Row],[Date]])</f>
        <v>2025</v>
      </c>
      <c r="H15878" s="9">
        <f>_xlfn.ISOWEEKNUM(Tableau2[[#This Row],[Date]])</f>
        <v>24</v>
      </c>
    </row>
    <row r="15879" spans="1:8" hidden="1" x14ac:dyDescent="0.25">
      <c r="A15879" t="s">
        <v>22</v>
      </c>
      <c r="B15879">
        <v>7</v>
      </c>
      <c r="C15879" s="3">
        <v>45822</v>
      </c>
      <c r="D15879">
        <v>11</v>
      </c>
      <c r="E15879" s="9" t="str">
        <f>IF(Tableau2[[#This Row],[Project]]="","pas de projet",Tableau2[[#This Row],[Project]])</f>
        <v>0DC376</v>
      </c>
      <c r="F15879" s="9">
        <f>MONTH(Tableau2[[#This Row],[Date]])</f>
        <v>6</v>
      </c>
      <c r="G15879" s="9">
        <f>YEAR(Tableau2[[#This Row],[Date]])</f>
        <v>2025</v>
      </c>
      <c r="H15879" s="9">
        <f>_xlfn.ISOWEEKNUM(Tableau2[[#This Row],[Date]])</f>
        <v>24</v>
      </c>
    </row>
    <row r="15880" spans="1:8" hidden="1" x14ac:dyDescent="0.25">
      <c r="A15880" t="s">
        <v>22</v>
      </c>
      <c r="B15880">
        <v>7</v>
      </c>
      <c r="C15880" s="3">
        <v>45822</v>
      </c>
      <c r="D15880">
        <v>11</v>
      </c>
      <c r="E15880" s="9" t="str">
        <f>IF(Tableau2[[#This Row],[Project]]="","pas de projet",Tableau2[[#This Row],[Project]])</f>
        <v>0DC376</v>
      </c>
      <c r="F15880" s="9">
        <f>MONTH(Tableau2[[#This Row],[Date]])</f>
        <v>6</v>
      </c>
      <c r="G15880" s="9">
        <f>YEAR(Tableau2[[#This Row],[Date]])</f>
        <v>2025</v>
      </c>
      <c r="H15880" s="9">
        <f>_xlfn.ISOWEEKNUM(Tableau2[[#This Row],[Date]])</f>
        <v>24</v>
      </c>
    </row>
    <row r="15881" spans="1:8" hidden="1" x14ac:dyDescent="0.25">
      <c r="A15881" t="s">
        <v>13</v>
      </c>
      <c r="B15881">
        <v>6</v>
      </c>
      <c r="C15881" s="3">
        <v>45822</v>
      </c>
      <c r="D15881">
        <v>18</v>
      </c>
      <c r="E15881" s="9" t="str">
        <f>IF(Tableau2[[#This Row],[Project]]="","pas de projet",Tableau2[[#This Row],[Project]])</f>
        <v>0DC378</v>
      </c>
      <c r="F15881" s="9">
        <f>MONTH(Tableau2[[#This Row],[Date]])</f>
        <v>6</v>
      </c>
      <c r="G15881" s="9">
        <f>YEAR(Tableau2[[#This Row],[Date]])</f>
        <v>2025</v>
      </c>
      <c r="H15881" s="9">
        <f>_xlfn.ISOWEEKNUM(Tableau2[[#This Row],[Date]])</f>
        <v>24</v>
      </c>
    </row>
    <row r="15882" spans="1:8" hidden="1" x14ac:dyDescent="0.25">
      <c r="A15882" t="s">
        <v>13</v>
      </c>
      <c r="B15882">
        <v>6</v>
      </c>
      <c r="C15882" s="3">
        <v>45822</v>
      </c>
      <c r="D15882">
        <v>27</v>
      </c>
      <c r="E15882" s="9" t="str">
        <f>IF(Tableau2[[#This Row],[Project]]="","pas de projet",Tableau2[[#This Row],[Project]])</f>
        <v>0DC378</v>
      </c>
      <c r="F15882" s="9">
        <f>MONTH(Tableau2[[#This Row],[Date]])</f>
        <v>6</v>
      </c>
      <c r="G15882" s="9">
        <f>YEAR(Tableau2[[#This Row],[Date]])</f>
        <v>2025</v>
      </c>
      <c r="H15882" s="9">
        <f>_xlfn.ISOWEEKNUM(Tableau2[[#This Row],[Date]])</f>
        <v>24</v>
      </c>
    </row>
    <row r="15883" spans="1:8" hidden="1" x14ac:dyDescent="0.25">
      <c r="A15883" t="s">
        <v>40</v>
      </c>
      <c r="B15883">
        <v>6</v>
      </c>
      <c r="C15883" s="3">
        <v>45822</v>
      </c>
      <c r="D15883">
        <v>11</v>
      </c>
      <c r="E15883" s="9" t="str">
        <f>IF(Tableau2[[#This Row],[Project]]="","pas de projet",Tableau2[[#This Row],[Project]])</f>
        <v>0SC376</v>
      </c>
      <c r="F15883" s="9">
        <f>MONTH(Tableau2[[#This Row],[Date]])</f>
        <v>6</v>
      </c>
      <c r="G15883" s="9">
        <f>YEAR(Tableau2[[#This Row],[Date]])</f>
        <v>2025</v>
      </c>
      <c r="H15883" s="9">
        <f>_xlfn.ISOWEEKNUM(Tableau2[[#This Row],[Date]])</f>
        <v>24</v>
      </c>
    </row>
    <row r="15884" spans="1:8" hidden="1" x14ac:dyDescent="0.25">
      <c r="A15884" t="s">
        <v>12</v>
      </c>
      <c r="B15884">
        <v>4</v>
      </c>
      <c r="C15884" s="3">
        <v>45822</v>
      </c>
      <c r="D15884">
        <v>15</v>
      </c>
      <c r="E15884" s="9" t="str">
        <f>IF(Tableau2[[#This Row],[Project]]="","pas de projet",Tableau2[[#This Row],[Project]])</f>
        <v>0DC377</v>
      </c>
      <c r="F15884" s="9">
        <f>MONTH(Tableau2[[#This Row],[Date]])</f>
        <v>6</v>
      </c>
      <c r="G15884" s="9">
        <f>YEAR(Tableau2[[#This Row],[Date]])</f>
        <v>2025</v>
      </c>
      <c r="H15884" s="9">
        <f>_xlfn.ISOWEEKNUM(Tableau2[[#This Row],[Date]])</f>
        <v>24</v>
      </c>
    </row>
    <row r="15885" spans="1:8" hidden="1" x14ac:dyDescent="0.25">
      <c r="A15885" t="s">
        <v>12</v>
      </c>
      <c r="B15885">
        <v>4</v>
      </c>
      <c r="C15885" s="3">
        <v>45822</v>
      </c>
      <c r="D15885">
        <v>5</v>
      </c>
      <c r="E15885" s="9" t="str">
        <f>IF(Tableau2[[#This Row],[Project]]="","pas de projet",Tableau2[[#This Row],[Project]])</f>
        <v>0DC377</v>
      </c>
      <c r="F15885" s="9">
        <f>MONTH(Tableau2[[#This Row],[Date]])</f>
        <v>6</v>
      </c>
      <c r="G15885" s="9">
        <f>YEAR(Tableau2[[#This Row],[Date]])</f>
        <v>2025</v>
      </c>
      <c r="H15885" s="9">
        <f>_xlfn.ISOWEEKNUM(Tableau2[[#This Row],[Date]])</f>
        <v>24</v>
      </c>
    </row>
    <row r="15886" spans="1:8" hidden="1" x14ac:dyDescent="0.25">
      <c r="A15886" t="s">
        <v>12</v>
      </c>
      <c r="B15886">
        <v>4</v>
      </c>
      <c r="C15886" s="3">
        <v>45822</v>
      </c>
      <c r="D15886">
        <v>15</v>
      </c>
      <c r="E15886" s="9" t="str">
        <f>IF(Tableau2[[#This Row],[Project]]="","pas de projet",Tableau2[[#This Row],[Project]])</f>
        <v>0DC377</v>
      </c>
      <c r="F15886" s="9">
        <f>MONTH(Tableau2[[#This Row],[Date]])</f>
        <v>6</v>
      </c>
      <c r="G15886" s="9">
        <f>YEAR(Tableau2[[#This Row],[Date]])</f>
        <v>2025</v>
      </c>
      <c r="H15886" s="9">
        <f>_xlfn.ISOWEEKNUM(Tableau2[[#This Row],[Date]])</f>
        <v>24</v>
      </c>
    </row>
    <row r="15887" spans="1:8" hidden="1" x14ac:dyDescent="0.25">
      <c r="A15887" t="s">
        <v>12</v>
      </c>
      <c r="B15887">
        <v>4</v>
      </c>
      <c r="C15887" s="3">
        <v>45822</v>
      </c>
      <c r="D15887">
        <v>10</v>
      </c>
      <c r="E15887" s="9" t="str">
        <f>IF(Tableau2[[#This Row],[Project]]="","pas de projet",Tableau2[[#This Row],[Project]])</f>
        <v>0DC377</v>
      </c>
      <c r="F15887" s="9">
        <f>MONTH(Tableau2[[#This Row],[Date]])</f>
        <v>6</v>
      </c>
      <c r="G15887" s="9">
        <f>YEAR(Tableau2[[#This Row],[Date]])</f>
        <v>2025</v>
      </c>
      <c r="H15887" s="9">
        <f>_xlfn.ISOWEEKNUM(Tableau2[[#This Row],[Date]])</f>
        <v>24</v>
      </c>
    </row>
    <row r="15888" spans="1:8" hidden="1" x14ac:dyDescent="0.25">
      <c r="A15888" t="s">
        <v>13</v>
      </c>
      <c r="B15888">
        <v>4</v>
      </c>
      <c r="C15888" s="3">
        <v>45822</v>
      </c>
      <c r="D15888">
        <v>10</v>
      </c>
      <c r="E15888" s="9" t="str">
        <f>IF(Tableau2[[#This Row],[Project]]="","pas de projet",Tableau2[[#This Row],[Project]])</f>
        <v>0DC378</v>
      </c>
      <c r="F15888" s="9">
        <f>MONTH(Tableau2[[#This Row],[Date]])</f>
        <v>6</v>
      </c>
      <c r="G15888" s="9">
        <f>YEAR(Tableau2[[#This Row],[Date]])</f>
        <v>2025</v>
      </c>
      <c r="H15888" s="9">
        <f>_xlfn.ISOWEEKNUM(Tableau2[[#This Row],[Date]])</f>
        <v>24</v>
      </c>
    </row>
    <row r="15889" spans="1:8" hidden="1" x14ac:dyDescent="0.25">
      <c r="A15889" t="s">
        <v>10</v>
      </c>
      <c r="B15889">
        <v>9</v>
      </c>
      <c r="C15889" s="3">
        <v>45822</v>
      </c>
      <c r="D15889">
        <v>25</v>
      </c>
      <c r="E15889" s="9" t="str">
        <f>IF(Tableau2[[#This Row],[Project]]="","pas de projet",Tableau2[[#This Row],[Project]])</f>
        <v>0NC377</v>
      </c>
      <c r="F15889" s="9">
        <f>MONTH(Tableau2[[#This Row],[Date]])</f>
        <v>6</v>
      </c>
      <c r="G15889" s="9">
        <f>YEAR(Tableau2[[#This Row],[Date]])</f>
        <v>2025</v>
      </c>
      <c r="H15889" s="9">
        <f>_xlfn.ISOWEEKNUM(Tableau2[[#This Row],[Date]])</f>
        <v>24</v>
      </c>
    </row>
    <row r="15890" spans="1:8" hidden="1" x14ac:dyDescent="0.25">
      <c r="A15890" t="s">
        <v>32</v>
      </c>
      <c r="B15890">
        <v>7</v>
      </c>
      <c r="C15890" s="3">
        <v>45821</v>
      </c>
      <c r="D15890">
        <v>18</v>
      </c>
      <c r="E15890" s="9" t="str">
        <f>IF(Tableau2[[#This Row],[Project]]="","pas de projet",Tableau2[[#This Row],[Project]])</f>
        <v>0NC378</v>
      </c>
      <c r="F15890" s="9">
        <f>MONTH(Tableau2[[#This Row],[Date]])</f>
        <v>6</v>
      </c>
      <c r="G15890" s="9">
        <f>YEAR(Tableau2[[#This Row],[Date]])</f>
        <v>2025</v>
      </c>
      <c r="H15890" s="9">
        <f>_xlfn.ISOWEEKNUM(Tableau2[[#This Row],[Date]])</f>
        <v>24</v>
      </c>
    </row>
    <row r="15891" spans="1:8" hidden="1" x14ac:dyDescent="0.25">
      <c r="A15891" t="s">
        <v>12</v>
      </c>
      <c r="B15891">
        <v>7</v>
      </c>
      <c r="C15891" s="3">
        <v>45821</v>
      </c>
      <c r="D15891">
        <v>18</v>
      </c>
      <c r="E15891" s="9" t="str">
        <f>IF(Tableau2[[#This Row],[Project]]="","pas de projet",Tableau2[[#This Row],[Project]])</f>
        <v>0DC377</v>
      </c>
      <c r="F15891" s="9">
        <f>MONTH(Tableau2[[#This Row],[Date]])</f>
        <v>6</v>
      </c>
      <c r="G15891" s="9">
        <f>YEAR(Tableau2[[#This Row],[Date]])</f>
        <v>2025</v>
      </c>
      <c r="H15891" s="9">
        <f>_xlfn.ISOWEEKNUM(Tableau2[[#This Row],[Date]])</f>
        <v>24</v>
      </c>
    </row>
    <row r="15892" spans="1:8" hidden="1" x14ac:dyDescent="0.25">
      <c r="A15892" t="s">
        <v>22</v>
      </c>
      <c r="B15892">
        <v>7</v>
      </c>
      <c r="C15892" s="3">
        <v>45821</v>
      </c>
      <c r="D15892">
        <v>18</v>
      </c>
      <c r="E15892" s="9" t="str">
        <f>IF(Tableau2[[#This Row],[Project]]="","pas de projet",Tableau2[[#This Row],[Project]])</f>
        <v>0DC376</v>
      </c>
      <c r="F15892" s="9">
        <f>MONTH(Tableau2[[#This Row],[Date]])</f>
        <v>6</v>
      </c>
      <c r="G15892" s="9">
        <f>YEAR(Tableau2[[#This Row],[Date]])</f>
        <v>2025</v>
      </c>
      <c r="H15892" s="9">
        <f>_xlfn.ISOWEEKNUM(Tableau2[[#This Row],[Date]])</f>
        <v>24</v>
      </c>
    </row>
    <row r="15893" spans="1:8" hidden="1" x14ac:dyDescent="0.25">
      <c r="A15893" t="s">
        <v>22</v>
      </c>
      <c r="B15893">
        <v>7</v>
      </c>
      <c r="C15893" s="3">
        <v>45821</v>
      </c>
      <c r="D15893">
        <v>18</v>
      </c>
      <c r="E15893" s="9" t="str">
        <f>IF(Tableau2[[#This Row],[Project]]="","pas de projet",Tableau2[[#This Row],[Project]])</f>
        <v>0DC376</v>
      </c>
      <c r="F15893" s="9">
        <f>MONTH(Tableau2[[#This Row],[Date]])</f>
        <v>6</v>
      </c>
      <c r="G15893" s="9">
        <f>YEAR(Tableau2[[#This Row],[Date]])</f>
        <v>2025</v>
      </c>
      <c r="H15893" s="9">
        <f>_xlfn.ISOWEEKNUM(Tableau2[[#This Row],[Date]])</f>
        <v>24</v>
      </c>
    </row>
    <row r="15894" spans="1:8" hidden="1" x14ac:dyDescent="0.25">
      <c r="A15894" t="s">
        <v>22</v>
      </c>
      <c r="B15894">
        <v>7</v>
      </c>
      <c r="C15894" s="3">
        <v>45821</v>
      </c>
      <c r="D15894">
        <v>18</v>
      </c>
      <c r="E15894" s="9" t="str">
        <f>IF(Tableau2[[#This Row],[Project]]="","pas de projet",Tableau2[[#This Row],[Project]])</f>
        <v>0DC376</v>
      </c>
      <c r="F15894" s="9">
        <f>MONTH(Tableau2[[#This Row],[Date]])</f>
        <v>6</v>
      </c>
      <c r="G15894" s="9">
        <f>YEAR(Tableau2[[#This Row],[Date]])</f>
        <v>2025</v>
      </c>
      <c r="H15894" s="9">
        <f>_xlfn.ISOWEEKNUM(Tableau2[[#This Row],[Date]])</f>
        <v>24</v>
      </c>
    </row>
    <row r="15895" spans="1:8" hidden="1" x14ac:dyDescent="0.25">
      <c r="A15895" t="s">
        <v>22</v>
      </c>
      <c r="B15895">
        <v>7</v>
      </c>
      <c r="C15895" s="3">
        <v>45821</v>
      </c>
      <c r="D15895">
        <v>18</v>
      </c>
      <c r="E15895" s="9" t="str">
        <f>IF(Tableau2[[#This Row],[Project]]="","pas de projet",Tableau2[[#This Row],[Project]])</f>
        <v>0DC376</v>
      </c>
      <c r="F15895" s="9">
        <f>MONTH(Tableau2[[#This Row],[Date]])</f>
        <v>6</v>
      </c>
      <c r="G15895" s="9">
        <f>YEAR(Tableau2[[#This Row],[Date]])</f>
        <v>2025</v>
      </c>
      <c r="H15895" s="9">
        <f>_xlfn.ISOWEEKNUM(Tableau2[[#This Row],[Date]])</f>
        <v>24</v>
      </c>
    </row>
    <row r="15896" spans="1:8" hidden="1" x14ac:dyDescent="0.25">
      <c r="A15896" t="s">
        <v>22</v>
      </c>
      <c r="B15896">
        <v>7</v>
      </c>
      <c r="C15896" s="3">
        <v>45821</v>
      </c>
      <c r="D15896">
        <v>18</v>
      </c>
      <c r="E15896" s="9" t="str">
        <f>IF(Tableau2[[#This Row],[Project]]="","pas de projet",Tableau2[[#This Row],[Project]])</f>
        <v>0DC376</v>
      </c>
      <c r="F15896" s="9">
        <f>MONTH(Tableau2[[#This Row],[Date]])</f>
        <v>6</v>
      </c>
      <c r="G15896" s="9">
        <f>YEAR(Tableau2[[#This Row],[Date]])</f>
        <v>2025</v>
      </c>
      <c r="H15896" s="9">
        <f>_xlfn.ISOWEEKNUM(Tableau2[[#This Row],[Date]])</f>
        <v>24</v>
      </c>
    </row>
    <row r="15897" spans="1:8" hidden="1" x14ac:dyDescent="0.25">
      <c r="A15897" t="s">
        <v>22</v>
      </c>
      <c r="B15897">
        <v>7</v>
      </c>
      <c r="C15897" s="3">
        <v>45821</v>
      </c>
      <c r="D15897">
        <v>18</v>
      </c>
      <c r="E15897" s="9" t="str">
        <f>IF(Tableau2[[#This Row],[Project]]="","pas de projet",Tableau2[[#This Row],[Project]])</f>
        <v>0DC376</v>
      </c>
      <c r="F15897" s="9">
        <f>MONTH(Tableau2[[#This Row],[Date]])</f>
        <v>6</v>
      </c>
      <c r="G15897" s="9">
        <f>YEAR(Tableau2[[#This Row],[Date]])</f>
        <v>2025</v>
      </c>
      <c r="H15897" s="9">
        <f>_xlfn.ISOWEEKNUM(Tableau2[[#This Row],[Date]])</f>
        <v>24</v>
      </c>
    </row>
    <row r="15898" spans="1:8" hidden="1" x14ac:dyDescent="0.25">
      <c r="A15898" t="s">
        <v>10</v>
      </c>
      <c r="B15898">
        <f>1</f>
        <v>1</v>
      </c>
      <c r="C15898" s="3">
        <v>45822</v>
      </c>
      <c r="D15898">
        <v>10</v>
      </c>
      <c r="E15898" s="9" t="str">
        <f>IF(Tableau2[[#This Row],[Project]]="","pas de projet",Tableau2[[#This Row],[Project]])</f>
        <v>0NC377</v>
      </c>
      <c r="F15898" s="9">
        <f>MONTH(Tableau2[[#This Row],[Date]])</f>
        <v>6</v>
      </c>
      <c r="G15898" s="9">
        <f>YEAR(Tableau2[[#This Row],[Date]])</f>
        <v>2025</v>
      </c>
      <c r="H15898" s="9">
        <f>_xlfn.ISOWEEKNUM(Tableau2[[#This Row],[Date]])</f>
        <v>24</v>
      </c>
    </row>
    <row r="15899" spans="1:8" hidden="1" x14ac:dyDescent="0.25">
      <c r="A15899" t="s">
        <v>10</v>
      </c>
      <c r="B15899">
        <f>1</f>
        <v>1</v>
      </c>
      <c r="C15899" s="3">
        <v>45822</v>
      </c>
      <c r="D15899">
        <v>20</v>
      </c>
      <c r="E15899" s="9" t="str">
        <f>IF(Tableau2[[#This Row],[Project]]="","pas de projet",Tableau2[[#This Row],[Project]])</f>
        <v>0NC377</v>
      </c>
      <c r="F15899" s="9">
        <f>MONTH(Tableau2[[#This Row],[Date]])</f>
        <v>6</v>
      </c>
      <c r="G15899" s="9">
        <f>YEAR(Tableau2[[#This Row],[Date]])</f>
        <v>2025</v>
      </c>
      <c r="H15899" s="9">
        <f>_xlfn.ISOWEEKNUM(Tableau2[[#This Row],[Date]])</f>
        <v>24</v>
      </c>
    </row>
    <row r="15900" spans="1:8" hidden="1" x14ac:dyDescent="0.25">
      <c r="A15900" t="s">
        <v>10</v>
      </c>
      <c r="B15900">
        <f>1</f>
        <v>1</v>
      </c>
      <c r="C15900" s="3">
        <v>45822</v>
      </c>
      <c r="D15900">
        <v>25</v>
      </c>
      <c r="E15900" s="9" t="str">
        <f>IF(Tableau2[[#This Row],[Project]]="","pas de projet",Tableau2[[#This Row],[Project]])</f>
        <v>0NC377</v>
      </c>
      <c r="F15900" s="9">
        <f>MONTH(Tableau2[[#This Row],[Date]])</f>
        <v>6</v>
      </c>
      <c r="G15900" s="9">
        <f>YEAR(Tableau2[[#This Row],[Date]])</f>
        <v>2025</v>
      </c>
      <c r="H15900" s="9">
        <f>_xlfn.ISOWEEKNUM(Tableau2[[#This Row],[Date]])</f>
        <v>24</v>
      </c>
    </row>
    <row r="15901" spans="1:8" hidden="1" x14ac:dyDescent="0.25">
      <c r="A15901" t="s">
        <v>40</v>
      </c>
      <c r="B15901">
        <f>1</f>
        <v>1</v>
      </c>
      <c r="C15901" s="3">
        <v>45822</v>
      </c>
      <c r="D15901">
        <v>10</v>
      </c>
      <c r="E15901" s="9" t="str">
        <f>IF(Tableau2[[#This Row],[Project]]="","pas de projet",Tableau2[[#This Row],[Project]])</f>
        <v>0SC376</v>
      </c>
      <c r="F15901" s="9">
        <f>MONTH(Tableau2[[#This Row],[Date]])</f>
        <v>6</v>
      </c>
      <c r="G15901" s="9">
        <f>YEAR(Tableau2[[#This Row],[Date]])</f>
        <v>2025</v>
      </c>
      <c r="H15901" s="9">
        <f>_xlfn.ISOWEEKNUM(Tableau2[[#This Row],[Date]])</f>
        <v>24</v>
      </c>
    </row>
    <row r="15902" spans="1:8" hidden="1" x14ac:dyDescent="0.25">
      <c r="A15902" t="s">
        <v>12</v>
      </c>
      <c r="B15902">
        <v>5</v>
      </c>
      <c r="C15902" s="3">
        <v>45821</v>
      </c>
      <c r="D15902">
        <v>16</v>
      </c>
      <c r="E15902" s="9" t="str">
        <f>IF(Tableau2[[#This Row],[Project]]="","pas de projet",Tableau2[[#This Row],[Project]])</f>
        <v>0DC377</v>
      </c>
      <c r="F15902" s="9">
        <f>MONTH(Tableau2[[#This Row],[Date]])</f>
        <v>6</v>
      </c>
      <c r="G15902" s="9">
        <f>YEAR(Tableau2[[#This Row],[Date]])</f>
        <v>2025</v>
      </c>
      <c r="H15902" s="9">
        <f>_xlfn.ISOWEEKNUM(Tableau2[[#This Row],[Date]])</f>
        <v>24</v>
      </c>
    </row>
    <row r="15903" spans="1:8" hidden="1" x14ac:dyDescent="0.25">
      <c r="A15903" t="s">
        <v>12</v>
      </c>
      <c r="B15903">
        <v>5</v>
      </c>
      <c r="C15903" s="3">
        <v>45821</v>
      </c>
      <c r="D15903">
        <v>6</v>
      </c>
      <c r="E15903" s="9" t="str">
        <f>IF(Tableau2[[#This Row],[Project]]="","pas de projet",Tableau2[[#This Row],[Project]])</f>
        <v>0DC377</v>
      </c>
      <c r="F15903" s="9">
        <f>MONTH(Tableau2[[#This Row],[Date]])</f>
        <v>6</v>
      </c>
      <c r="G15903" s="9">
        <f>YEAR(Tableau2[[#This Row],[Date]])</f>
        <v>2025</v>
      </c>
      <c r="H15903" s="9">
        <f>_xlfn.ISOWEEKNUM(Tableau2[[#This Row],[Date]])</f>
        <v>24</v>
      </c>
    </row>
    <row r="15904" spans="1:8" hidden="1" x14ac:dyDescent="0.25">
      <c r="A15904" t="s">
        <v>12</v>
      </c>
      <c r="B15904">
        <v>5</v>
      </c>
      <c r="C15904" s="3">
        <v>45821</v>
      </c>
      <c r="D15904">
        <v>12</v>
      </c>
      <c r="E15904" s="9" t="str">
        <f>IF(Tableau2[[#This Row],[Project]]="","pas de projet",Tableau2[[#This Row],[Project]])</f>
        <v>0DC377</v>
      </c>
      <c r="F15904" s="9">
        <f>MONTH(Tableau2[[#This Row],[Date]])</f>
        <v>6</v>
      </c>
      <c r="G15904" s="9">
        <f>YEAR(Tableau2[[#This Row],[Date]])</f>
        <v>2025</v>
      </c>
      <c r="H15904" s="9">
        <f>_xlfn.ISOWEEKNUM(Tableau2[[#This Row],[Date]])</f>
        <v>24</v>
      </c>
    </row>
    <row r="15905" spans="1:8" hidden="1" x14ac:dyDescent="0.25">
      <c r="A15905" t="s">
        <v>22</v>
      </c>
      <c r="B15905">
        <v>5</v>
      </c>
      <c r="C15905" s="3">
        <v>45821</v>
      </c>
      <c r="D15905">
        <v>16</v>
      </c>
      <c r="E15905" s="9" t="str">
        <f>IF(Tableau2[[#This Row],[Project]]="","pas de projet",Tableau2[[#This Row],[Project]])</f>
        <v>0DC376</v>
      </c>
      <c r="F15905" s="9">
        <f>MONTH(Tableau2[[#This Row],[Date]])</f>
        <v>6</v>
      </c>
      <c r="G15905" s="9">
        <f>YEAR(Tableau2[[#This Row],[Date]])</f>
        <v>2025</v>
      </c>
      <c r="H15905" s="9">
        <f>_xlfn.ISOWEEKNUM(Tableau2[[#This Row],[Date]])</f>
        <v>24</v>
      </c>
    </row>
    <row r="15906" spans="1:8" hidden="1" x14ac:dyDescent="0.25">
      <c r="A15906">
        <v>10300</v>
      </c>
      <c r="B15906">
        <v>5</v>
      </c>
      <c r="C15906" s="3">
        <v>45821</v>
      </c>
      <c r="D15906">
        <v>22</v>
      </c>
      <c r="E15906" s="9">
        <f>IF(Tableau2[[#This Row],[Project]]="","pas de projet",Tableau2[[#This Row],[Project]])</f>
        <v>10300</v>
      </c>
      <c r="F15906" s="9">
        <f>MONTH(Tableau2[[#This Row],[Date]])</f>
        <v>6</v>
      </c>
      <c r="G15906" s="9">
        <f>YEAR(Tableau2[[#This Row],[Date]])</f>
        <v>2025</v>
      </c>
      <c r="H15906" s="9">
        <f>_xlfn.ISOWEEKNUM(Tableau2[[#This Row],[Date]])</f>
        <v>24</v>
      </c>
    </row>
    <row r="15907" spans="1:8" hidden="1" x14ac:dyDescent="0.25">
      <c r="A15907" t="s">
        <v>8</v>
      </c>
      <c r="B15907">
        <v>5</v>
      </c>
      <c r="C15907" s="3">
        <v>45821</v>
      </c>
      <c r="D15907">
        <v>4</v>
      </c>
      <c r="E15907" s="9" t="str">
        <f>IF(Tableau2[[#This Row],[Project]]="","pas de projet",Tableau2[[#This Row],[Project]])</f>
        <v>Fara proiect</v>
      </c>
      <c r="F15907" s="9">
        <f>MONTH(Tableau2[[#This Row],[Date]])</f>
        <v>6</v>
      </c>
      <c r="G15907" s="9">
        <f>YEAR(Tableau2[[#This Row],[Date]])</f>
        <v>2025</v>
      </c>
      <c r="H15907" s="9">
        <f>_xlfn.ISOWEEKNUM(Tableau2[[#This Row],[Date]])</f>
        <v>24</v>
      </c>
    </row>
    <row r="15908" spans="1:8" hidden="1" x14ac:dyDescent="0.25">
      <c r="A15908" t="s">
        <v>32</v>
      </c>
      <c r="B15908">
        <v>6</v>
      </c>
      <c r="C15908" s="3">
        <v>45821</v>
      </c>
      <c r="D15908">
        <v>2.5</v>
      </c>
      <c r="E15908" s="9" t="str">
        <f>IF(Tableau2[[#This Row],[Project]]="","pas de projet",Tableau2[[#This Row],[Project]])</f>
        <v>0NC378</v>
      </c>
      <c r="F15908" s="9">
        <f>MONTH(Tableau2[[#This Row],[Date]])</f>
        <v>6</v>
      </c>
      <c r="G15908" s="9">
        <f>YEAR(Tableau2[[#This Row],[Date]])</f>
        <v>2025</v>
      </c>
      <c r="H15908" s="9">
        <f>_xlfn.ISOWEEKNUM(Tableau2[[#This Row],[Date]])</f>
        <v>24</v>
      </c>
    </row>
    <row r="15909" spans="1:8" hidden="1" x14ac:dyDescent="0.25">
      <c r="A15909" t="s">
        <v>32</v>
      </c>
      <c r="B15909">
        <v>6</v>
      </c>
      <c r="C15909" s="3">
        <v>45821</v>
      </c>
      <c r="D15909">
        <v>2.5</v>
      </c>
      <c r="E15909" s="9" t="str">
        <f>IF(Tableau2[[#This Row],[Project]]="","pas de projet",Tableau2[[#This Row],[Project]])</f>
        <v>0NC378</v>
      </c>
      <c r="F15909" s="9">
        <f>MONTH(Tableau2[[#This Row],[Date]])</f>
        <v>6</v>
      </c>
      <c r="G15909" s="9">
        <f>YEAR(Tableau2[[#This Row],[Date]])</f>
        <v>2025</v>
      </c>
      <c r="H15909" s="9">
        <f>_xlfn.ISOWEEKNUM(Tableau2[[#This Row],[Date]])</f>
        <v>24</v>
      </c>
    </row>
    <row r="15910" spans="1:8" hidden="1" x14ac:dyDescent="0.25">
      <c r="A15910" t="s">
        <v>32</v>
      </c>
      <c r="B15910">
        <v>6</v>
      </c>
      <c r="C15910" s="3">
        <v>45821</v>
      </c>
      <c r="D15910">
        <v>2.5</v>
      </c>
      <c r="E15910" s="9" t="str">
        <f>IF(Tableau2[[#This Row],[Project]]="","pas de projet",Tableau2[[#This Row],[Project]])</f>
        <v>0NC378</v>
      </c>
      <c r="F15910" s="9">
        <f>MONTH(Tableau2[[#This Row],[Date]])</f>
        <v>6</v>
      </c>
      <c r="G15910" s="9">
        <f>YEAR(Tableau2[[#This Row],[Date]])</f>
        <v>2025</v>
      </c>
      <c r="H15910" s="9">
        <f>_xlfn.ISOWEEKNUM(Tableau2[[#This Row],[Date]])</f>
        <v>24</v>
      </c>
    </row>
    <row r="15911" spans="1:8" hidden="1" x14ac:dyDescent="0.25">
      <c r="A15911" t="s">
        <v>32</v>
      </c>
      <c r="B15911">
        <v>6</v>
      </c>
      <c r="C15911" s="3">
        <v>45821</v>
      </c>
      <c r="D15911">
        <v>2.5</v>
      </c>
      <c r="E15911" s="9" t="str">
        <f>IF(Tableau2[[#This Row],[Project]]="","pas de projet",Tableau2[[#This Row],[Project]])</f>
        <v>0NC378</v>
      </c>
      <c r="F15911" s="9">
        <f>MONTH(Tableau2[[#This Row],[Date]])</f>
        <v>6</v>
      </c>
      <c r="G15911" s="9">
        <f>YEAR(Tableau2[[#This Row],[Date]])</f>
        <v>2025</v>
      </c>
      <c r="H15911" s="9">
        <f>_xlfn.ISOWEEKNUM(Tableau2[[#This Row],[Date]])</f>
        <v>24</v>
      </c>
    </row>
    <row r="15912" spans="1:8" hidden="1" x14ac:dyDescent="0.25">
      <c r="A15912" t="s">
        <v>32</v>
      </c>
      <c r="B15912">
        <v>6</v>
      </c>
      <c r="C15912" s="3">
        <v>45821</v>
      </c>
      <c r="D15912">
        <v>2.5</v>
      </c>
      <c r="E15912" s="9" t="str">
        <f>IF(Tableau2[[#This Row],[Project]]="","pas de projet",Tableau2[[#This Row],[Project]])</f>
        <v>0NC378</v>
      </c>
      <c r="F15912" s="9">
        <f>MONTH(Tableau2[[#This Row],[Date]])</f>
        <v>6</v>
      </c>
      <c r="G15912" s="9">
        <f>YEAR(Tableau2[[#This Row],[Date]])</f>
        <v>2025</v>
      </c>
      <c r="H15912" s="9">
        <f>_xlfn.ISOWEEKNUM(Tableau2[[#This Row],[Date]])</f>
        <v>24</v>
      </c>
    </row>
    <row r="15913" spans="1:8" hidden="1" x14ac:dyDescent="0.25">
      <c r="A15913" t="s">
        <v>32</v>
      </c>
      <c r="B15913">
        <v>6</v>
      </c>
      <c r="C15913" s="3">
        <v>45821</v>
      </c>
      <c r="D15913">
        <v>2.5</v>
      </c>
      <c r="E15913" s="9" t="str">
        <f>IF(Tableau2[[#This Row],[Project]]="","pas de projet",Tableau2[[#This Row],[Project]])</f>
        <v>0NC378</v>
      </c>
      <c r="F15913" s="9">
        <f>MONTH(Tableau2[[#This Row],[Date]])</f>
        <v>6</v>
      </c>
      <c r="G15913" s="9">
        <f>YEAR(Tableau2[[#This Row],[Date]])</f>
        <v>2025</v>
      </c>
      <c r="H15913" s="9">
        <f>_xlfn.ISOWEEKNUM(Tableau2[[#This Row],[Date]])</f>
        <v>24</v>
      </c>
    </row>
    <row r="15914" spans="1:8" hidden="1" x14ac:dyDescent="0.25">
      <c r="A15914" t="s">
        <v>32</v>
      </c>
      <c r="B15914">
        <v>6</v>
      </c>
      <c r="C15914" s="3">
        <v>45821</v>
      </c>
      <c r="D15914">
        <v>2.5</v>
      </c>
      <c r="E15914" s="9" t="str">
        <f>IF(Tableau2[[#This Row],[Project]]="","pas de projet",Tableau2[[#This Row],[Project]])</f>
        <v>0NC378</v>
      </c>
      <c r="F15914" s="9">
        <f>MONTH(Tableau2[[#This Row],[Date]])</f>
        <v>6</v>
      </c>
      <c r="G15914" s="9">
        <f>YEAR(Tableau2[[#This Row],[Date]])</f>
        <v>2025</v>
      </c>
      <c r="H15914" s="9">
        <f>_xlfn.ISOWEEKNUM(Tableau2[[#This Row],[Date]])</f>
        <v>24</v>
      </c>
    </row>
    <row r="15915" spans="1:8" hidden="1" x14ac:dyDescent="0.25">
      <c r="A15915" t="s">
        <v>32</v>
      </c>
      <c r="B15915">
        <v>6</v>
      </c>
      <c r="C15915" s="3">
        <v>45821</v>
      </c>
      <c r="D15915">
        <v>2.5</v>
      </c>
      <c r="E15915" s="9" t="str">
        <f>IF(Tableau2[[#This Row],[Project]]="","pas de projet",Tableau2[[#This Row],[Project]])</f>
        <v>0NC378</v>
      </c>
      <c r="F15915" s="9">
        <f>MONTH(Tableau2[[#This Row],[Date]])</f>
        <v>6</v>
      </c>
      <c r="G15915" s="9">
        <f>YEAR(Tableau2[[#This Row],[Date]])</f>
        <v>2025</v>
      </c>
      <c r="H15915" s="9">
        <f>_xlfn.ISOWEEKNUM(Tableau2[[#This Row],[Date]])</f>
        <v>24</v>
      </c>
    </row>
    <row r="15916" spans="1:8" hidden="1" x14ac:dyDescent="0.25">
      <c r="A15916" t="s">
        <v>32</v>
      </c>
      <c r="B15916">
        <v>6</v>
      </c>
      <c r="C15916" s="3">
        <v>45821</v>
      </c>
      <c r="D15916">
        <v>2.5</v>
      </c>
      <c r="E15916" s="9" t="str">
        <f>IF(Tableau2[[#This Row],[Project]]="","pas de projet",Tableau2[[#This Row],[Project]])</f>
        <v>0NC378</v>
      </c>
      <c r="F15916" s="9">
        <f>MONTH(Tableau2[[#This Row],[Date]])</f>
        <v>6</v>
      </c>
      <c r="G15916" s="9">
        <f>YEAR(Tableau2[[#This Row],[Date]])</f>
        <v>2025</v>
      </c>
      <c r="H15916" s="9">
        <f>_xlfn.ISOWEEKNUM(Tableau2[[#This Row],[Date]])</f>
        <v>24</v>
      </c>
    </row>
    <row r="15917" spans="1:8" hidden="1" x14ac:dyDescent="0.25">
      <c r="A15917" t="s">
        <v>32</v>
      </c>
      <c r="B15917">
        <v>6</v>
      </c>
      <c r="C15917" s="3">
        <v>45821</v>
      </c>
      <c r="D15917">
        <v>2.5</v>
      </c>
      <c r="E15917" s="9" t="str">
        <f>IF(Tableau2[[#This Row],[Project]]="","pas de projet",Tableau2[[#This Row],[Project]])</f>
        <v>0NC378</v>
      </c>
      <c r="F15917" s="9">
        <f>MONTH(Tableau2[[#This Row],[Date]])</f>
        <v>6</v>
      </c>
      <c r="G15917" s="9">
        <f>YEAR(Tableau2[[#This Row],[Date]])</f>
        <v>2025</v>
      </c>
      <c r="H15917" s="9">
        <f>_xlfn.ISOWEEKNUM(Tableau2[[#This Row],[Date]])</f>
        <v>24</v>
      </c>
    </row>
    <row r="15918" spans="1:8" hidden="1" x14ac:dyDescent="0.25">
      <c r="A15918" t="s">
        <v>40</v>
      </c>
      <c r="B15918">
        <v>6</v>
      </c>
      <c r="C15918" s="3">
        <v>45821</v>
      </c>
      <c r="D15918">
        <v>16</v>
      </c>
      <c r="E15918" s="9" t="str">
        <f>IF(Tableau2[[#This Row],[Project]]="","pas de projet",Tableau2[[#This Row],[Project]])</f>
        <v>0SC376</v>
      </c>
      <c r="F15918" s="9">
        <f>MONTH(Tableau2[[#This Row],[Date]])</f>
        <v>6</v>
      </c>
      <c r="G15918" s="9">
        <f>YEAR(Tableau2[[#This Row],[Date]])</f>
        <v>2025</v>
      </c>
      <c r="H15918" s="9">
        <f>_xlfn.ISOWEEKNUM(Tableau2[[#This Row],[Date]])</f>
        <v>24</v>
      </c>
    </row>
    <row r="15919" spans="1:8" hidden="1" x14ac:dyDescent="0.25">
      <c r="A15919" t="s">
        <v>32</v>
      </c>
      <c r="B15919">
        <v>6</v>
      </c>
      <c r="C15919" s="3">
        <v>45821</v>
      </c>
      <c r="D15919">
        <v>26</v>
      </c>
      <c r="E15919" s="9" t="str">
        <f>IF(Tableau2[[#This Row],[Project]]="","pas de projet",Tableau2[[#This Row],[Project]])</f>
        <v>0NC378</v>
      </c>
      <c r="F15919" s="9">
        <f>MONTH(Tableau2[[#This Row],[Date]])</f>
        <v>6</v>
      </c>
      <c r="G15919" s="9">
        <f>YEAR(Tableau2[[#This Row],[Date]])</f>
        <v>2025</v>
      </c>
      <c r="H15919" s="9">
        <f>_xlfn.ISOWEEKNUM(Tableau2[[#This Row],[Date]])</f>
        <v>24</v>
      </c>
    </row>
    <row r="15920" spans="1:8" hidden="1" x14ac:dyDescent="0.25">
      <c r="A15920" t="s">
        <v>32</v>
      </c>
      <c r="B15920">
        <v>6</v>
      </c>
      <c r="C15920" s="3">
        <v>45821</v>
      </c>
      <c r="D15920">
        <v>58</v>
      </c>
      <c r="E15920" s="9" t="str">
        <f>IF(Tableau2[[#This Row],[Project]]="","pas de projet",Tableau2[[#This Row],[Project]])</f>
        <v>0NC378</v>
      </c>
      <c r="F15920" s="9">
        <f>MONTH(Tableau2[[#This Row],[Date]])</f>
        <v>6</v>
      </c>
      <c r="G15920" s="9">
        <f>YEAR(Tableau2[[#This Row],[Date]])</f>
        <v>2025</v>
      </c>
      <c r="H15920" s="9">
        <f>_xlfn.ISOWEEKNUM(Tableau2[[#This Row],[Date]])</f>
        <v>24</v>
      </c>
    </row>
    <row r="15921" spans="1:8" hidden="1" x14ac:dyDescent="0.25">
      <c r="A15921" t="s">
        <v>13</v>
      </c>
      <c r="B15921">
        <v>6</v>
      </c>
      <c r="C15921" s="3">
        <v>45821</v>
      </c>
      <c r="D15921">
        <v>17</v>
      </c>
      <c r="E15921" s="9" t="str">
        <f>IF(Tableau2[[#This Row],[Project]]="","pas de projet",Tableau2[[#This Row],[Project]])</f>
        <v>0DC378</v>
      </c>
      <c r="F15921" s="9">
        <f>MONTH(Tableau2[[#This Row],[Date]])</f>
        <v>6</v>
      </c>
      <c r="G15921" s="9">
        <f>YEAR(Tableau2[[#This Row],[Date]])</f>
        <v>2025</v>
      </c>
      <c r="H15921" s="9">
        <f>_xlfn.ISOWEEKNUM(Tableau2[[#This Row],[Date]])</f>
        <v>24</v>
      </c>
    </row>
    <row r="15922" spans="1:8" hidden="1" x14ac:dyDescent="0.25">
      <c r="A15922" t="s">
        <v>8</v>
      </c>
      <c r="B15922">
        <v>6</v>
      </c>
      <c r="C15922" s="3">
        <v>45821</v>
      </c>
      <c r="D15922">
        <v>42</v>
      </c>
      <c r="E15922" s="9" t="str">
        <f>IF(Tableau2[[#This Row],[Project]]="","pas de projet",Tableau2[[#This Row],[Project]])</f>
        <v>Fara proiect</v>
      </c>
      <c r="F15922" s="9">
        <f>MONTH(Tableau2[[#This Row],[Date]])</f>
        <v>6</v>
      </c>
      <c r="G15922" s="9">
        <f>YEAR(Tableau2[[#This Row],[Date]])</f>
        <v>2025</v>
      </c>
      <c r="H15922" s="9">
        <f>_xlfn.ISOWEEKNUM(Tableau2[[#This Row],[Date]])</f>
        <v>24</v>
      </c>
    </row>
    <row r="15923" spans="1:8" hidden="1" x14ac:dyDescent="0.25">
      <c r="A15923" t="s">
        <v>8</v>
      </c>
      <c r="B15923">
        <v>6</v>
      </c>
      <c r="C15923" s="3">
        <v>45821</v>
      </c>
      <c r="D15923">
        <v>16</v>
      </c>
      <c r="E15923" s="9" t="str">
        <f>IF(Tableau2[[#This Row],[Project]]="","pas de projet",Tableau2[[#This Row],[Project]])</f>
        <v>Fara proiect</v>
      </c>
      <c r="F15923" s="9">
        <f>MONTH(Tableau2[[#This Row],[Date]])</f>
        <v>6</v>
      </c>
      <c r="G15923" s="9">
        <f>YEAR(Tableau2[[#This Row],[Date]])</f>
        <v>2025</v>
      </c>
      <c r="H15923" s="9">
        <f>_xlfn.ISOWEEKNUM(Tableau2[[#This Row],[Date]])</f>
        <v>24</v>
      </c>
    </row>
    <row r="15924" spans="1:8" hidden="1" x14ac:dyDescent="0.25">
      <c r="A15924" t="s">
        <v>22</v>
      </c>
      <c r="B15924">
        <v>6</v>
      </c>
      <c r="C15924" s="3">
        <v>45821</v>
      </c>
      <c r="D15924">
        <v>8</v>
      </c>
      <c r="E15924" s="9" t="str">
        <f>IF(Tableau2[[#This Row],[Project]]="","pas de projet",Tableau2[[#This Row],[Project]])</f>
        <v>0DC376</v>
      </c>
      <c r="F15924" s="9">
        <f>MONTH(Tableau2[[#This Row],[Date]])</f>
        <v>6</v>
      </c>
      <c r="G15924" s="9">
        <f>YEAR(Tableau2[[#This Row],[Date]])</f>
        <v>2025</v>
      </c>
      <c r="H15924" s="9">
        <f>_xlfn.ISOWEEKNUM(Tableau2[[#This Row],[Date]])</f>
        <v>24</v>
      </c>
    </row>
    <row r="15925" spans="1:8" hidden="1" x14ac:dyDescent="0.25">
      <c r="B15925" t="s">
        <v>24</v>
      </c>
      <c r="C15925" s="3">
        <v>45821</v>
      </c>
      <c r="D15925">
        <v>9</v>
      </c>
      <c r="E15925" s="9" t="str">
        <f>IF(Tableau2[[#This Row],[Project]]="","pas de projet",Tableau2[[#This Row],[Project]])</f>
        <v>pas de projet</v>
      </c>
      <c r="F15925" s="9">
        <f>MONTH(Tableau2[[#This Row],[Date]])</f>
        <v>6</v>
      </c>
      <c r="G15925" s="9">
        <f>YEAR(Tableau2[[#This Row],[Date]])</f>
        <v>2025</v>
      </c>
      <c r="H15925" s="9">
        <f>_xlfn.ISOWEEKNUM(Tableau2[[#This Row],[Date]])</f>
        <v>24</v>
      </c>
    </row>
    <row r="15926" spans="1:8" hidden="1" x14ac:dyDescent="0.25">
      <c r="A15926" t="s">
        <v>32</v>
      </c>
      <c r="B15926" t="s">
        <v>16</v>
      </c>
      <c r="C15926" s="3">
        <v>45821</v>
      </c>
      <c r="D15926">
        <v>8</v>
      </c>
      <c r="E15926" s="9" t="str">
        <f>IF(Tableau2[[#This Row],[Project]]="","pas de projet",Tableau2[[#This Row],[Project]])</f>
        <v>0NC378</v>
      </c>
      <c r="F15926" s="9">
        <f>MONTH(Tableau2[[#This Row],[Date]])</f>
        <v>6</v>
      </c>
      <c r="G15926" s="9">
        <f>YEAR(Tableau2[[#This Row],[Date]])</f>
        <v>2025</v>
      </c>
      <c r="H15926" s="9">
        <f>_xlfn.ISOWEEKNUM(Tableau2[[#This Row],[Date]])</f>
        <v>24</v>
      </c>
    </row>
    <row r="15927" spans="1:8" hidden="1" x14ac:dyDescent="0.25">
      <c r="A15927" t="s">
        <v>22</v>
      </c>
      <c r="B15927" t="s">
        <v>16</v>
      </c>
      <c r="C15927" s="3">
        <v>45821</v>
      </c>
      <c r="D15927">
        <v>1</v>
      </c>
      <c r="E15927" s="9" t="str">
        <f>IF(Tableau2[[#This Row],[Project]]="","pas de projet",Tableau2[[#This Row],[Project]])</f>
        <v>0DC376</v>
      </c>
      <c r="F15927" s="9">
        <f>MONTH(Tableau2[[#This Row],[Date]])</f>
        <v>6</v>
      </c>
      <c r="G15927" s="9">
        <f>YEAR(Tableau2[[#This Row],[Date]])</f>
        <v>2025</v>
      </c>
      <c r="H15927" s="9">
        <f>_xlfn.ISOWEEKNUM(Tableau2[[#This Row],[Date]])</f>
        <v>24</v>
      </c>
    </row>
    <row r="15928" spans="1:8" hidden="1" x14ac:dyDescent="0.25">
      <c r="A15928" t="s">
        <v>32</v>
      </c>
      <c r="B15928">
        <v>9</v>
      </c>
      <c r="C15928" s="3">
        <v>45821</v>
      </c>
      <c r="D15928">
        <v>10</v>
      </c>
      <c r="E15928" s="9" t="str">
        <f>IF(Tableau2[[#This Row],[Project]]="","pas de projet",Tableau2[[#This Row],[Project]])</f>
        <v>0NC378</v>
      </c>
      <c r="F15928" s="9">
        <f>MONTH(Tableau2[[#This Row],[Date]])</f>
        <v>6</v>
      </c>
      <c r="G15928" s="9">
        <f>YEAR(Tableau2[[#This Row],[Date]])</f>
        <v>2025</v>
      </c>
      <c r="H15928" s="9">
        <f>_xlfn.ISOWEEKNUM(Tableau2[[#This Row],[Date]])</f>
        <v>24</v>
      </c>
    </row>
    <row r="15929" spans="1:8" hidden="1" x14ac:dyDescent="0.25">
      <c r="A15929" t="s">
        <v>11</v>
      </c>
      <c r="B15929">
        <v>9</v>
      </c>
      <c r="C15929" s="3">
        <v>45821</v>
      </c>
      <c r="D15929">
        <v>30</v>
      </c>
      <c r="E15929" s="9" t="str">
        <f>IF(Tableau2[[#This Row],[Project]]="","pas de projet",Tableau2[[#This Row],[Project]])</f>
        <v>0NC376</v>
      </c>
      <c r="F15929" s="9">
        <f>MONTH(Tableau2[[#This Row],[Date]])</f>
        <v>6</v>
      </c>
      <c r="G15929" s="9">
        <f>YEAR(Tableau2[[#This Row],[Date]])</f>
        <v>2025</v>
      </c>
      <c r="H15929" s="9">
        <f>_xlfn.ISOWEEKNUM(Tableau2[[#This Row],[Date]])</f>
        <v>24</v>
      </c>
    </row>
    <row r="15930" spans="1:8" hidden="1" x14ac:dyDescent="0.25">
      <c r="A15930" t="s">
        <v>8</v>
      </c>
      <c r="B15930">
        <v>9</v>
      </c>
      <c r="C15930" s="3">
        <v>45821</v>
      </c>
      <c r="D15930">
        <v>8</v>
      </c>
      <c r="E15930" s="9" t="str">
        <f>IF(Tableau2[[#This Row],[Project]]="","pas de projet",Tableau2[[#This Row],[Project]])</f>
        <v>Fara proiect</v>
      </c>
      <c r="F15930" s="9">
        <f>MONTH(Tableau2[[#This Row],[Date]])</f>
        <v>6</v>
      </c>
      <c r="G15930" s="9">
        <f>YEAR(Tableau2[[#This Row],[Date]])</f>
        <v>2025</v>
      </c>
      <c r="H15930" s="9">
        <f>_xlfn.ISOWEEKNUM(Tableau2[[#This Row],[Date]])</f>
        <v>24</v>
      </c>
    </row>
    <row r="15931" spans="1:8" hidden="1" x14ac:dyDescent="0.25">
      <c r="A15931" t="s">
        <v>12</v>
      </c>
      <c r="B15931">
        <v>4</v>
      </c>
      <c r="C15931" s="3">
        <v>45821</v>
      </c>
      <c r="D15931">
        <v>17</v>
      </c>
      <c r="E15931" s="9" t="str">
        <f>IF(Tableau2[[#This Row],[Project]]="","pas de projet",Tableau2[[#This Row],[Project]])</f>
        <v>0DC377</v>
      </c>
      <c r="F15931" s="9">
        <f>MONTH(Tableau2[[#This Row],[Date]])</f>
        <v>6</v>
      </c>
      <c r="G15931" s="9">
        <f>YEAR(Tableau2[[#This Row],[Date]])</f>
        <v>2025</v>
      </c>
      <c r="H15931" s="9">
        <f>_xlfn.ISOWEEKNUM(Tableau2[[#This Row],[Date]])</f>
        <v>24</v>
      </c>
    </row>
    <row r="15932" spans="1:8" hidden="1" x14ac:dyDescent="0.25">
      <c r="A15932" t="s">
        <v>13</v>
      </c>
      <c r="B15932">
        <v>4</v>
      </c>
      <c r="C15932" s="3">
        <v>45821</v>
      </c>
      <c r="D15932">
        <v>8</v>
      </c>
      <c r="E15932" s="9" t="str">
        <f>IF(Tableau2[[#This Row],[Project]]="","pas de projet",Tableau2[[#This Row],[Project]])</f>
        <v>0DC378</v>
      </c>
      <c r="F15932" s="9">
        <f>MONTH(Tableau2[[#This Row],[Date]])</f>
        <v>6</v>
      </c>
      <c r="G15932" s="9">
        <f>YEAR(Tableau2[[#This Row],[Date]])</f>
        <v>2025</v>
      </c>
      <c r="H15932" s="9">
        <f>_xlfn.ISOWEEKNUM(Tableau2[[#This Row],[Date]])</f>
        <v>24</v>
      </c>
    </row>
    <row r="15933" spans="1:8" hidden="1" x14ac:dyDescent="0.25">
      <c r="A15933" t="s">
        <v>12</v>
      </c>
      <c r="B15933">
        <v>4</v>
      </c>
      <c r="C15933" s="3">
        <v>45821</v>
      </c>
      <c r="D15933">
        <v>24</v>
      </c>
      <c r="E15933" s="9" t="str">
        <f>IF(Tableau2[[#This Row],[Project]]="","pas de projet",Tableau2[[#This Row],[Project]])</f>
        <v>0DC377</v>
      </c>
      <c r="F15933" s="9">
        <f>MONTH(Tableau2[[#This Row],[Date]])</f>
        <v>6</v>
      </c>
      <c r="G15933" s="9">
        <f>YEAR(Tableau2[[#This Row],[Date]])</f>
        <v>2025</v>
      </c>
      <c r="H15933" s="9">
        <f>_xlfn.ISOWEEKNUM(Tableau2[[#This Row],[Date]])</f>
        <v>24</v>
      </c>
    </row>
    <row r="15934" spans="1:8" hidden="1" x14ac:dyDescent="0.25">
      <c r="A15934" t="s">
        <v>12</v>
      </c>
      <c r="B15934" t="s">
        <v>29</v>
      </c>
      <c r="C15934" s="3">
        <v>45821</v>
      </c>
      <c r="D15934">
        <v>8</v>
      </c>
      <c r="E15934" s="9" t="str">
        <f>IF(Tableau2[[#This Row],[Project]]="","pas de projet",Tableau2[[#This Row],[Project]])</f>
        <v>0DC377</v>
      </c>
      <c r="F15934" s="9">
        <f>MONTH(Tableau2[[#This Row],[Date]])</f>
        <v>6</v>
      </c>
      <c r="G15934" s="9">
        <f>YEAR(Tableau2[[#This Row],[Date]])</f>
        <v>2025</v>
      </c>
      <c r="H15934" s="9">
        <f>_xlfn.ISOWEEKNUM(Tableau2[[#This Row],[Date]])</f>
        <v>24</v>
      </c>
    </row>
    <row r="15935" spans="1:8" hidden="1" x14ac:dyDescent="0.25">
      <c r="A15935" t="s">
        <v>9</v>
      </c>
      <c r="B15935">
        <v>4</v>
      </c>
      <c r="C15935" s="3">
        <v>45821</v>
      </c>
      <c r="D15935">
        <v>18</v>
      </c>
      <c r="E15935" s="9" t="str">
        <f>IF(Tableau2[[#This Row],[Project]]="","pas de projet",Tableau2[[#This Row],[Project]])</f>
        <v>0SC377</v>
      </c>
      <c r="F15935" s="9">
        <f>MONTH(Tableau2[[#This Row],[Date]])</f>
        <v>6</v>
      </c>
      <c r="G15935" s="9">
        <f>YEAR(Tableau2[[#This Row],[Date]])</f>
        <v>2025</v>
      </c>
      <c r="H15935" s="9">
        <f>_xlfn.ISOWEEKNUM(Tableau2[[#This Row],[Date]])</f>
        <v>24</v>
      </c>
    </row>
    <row r="15936" spans="1:8" hidden="1" x14ac:dyDescent="0.25">
      <c r="A15936" t="s">
        <v>12</v>
      </c>
      <c r="B15936">
        <v>4</v>
      </c>
      <c r="C15936" s="3">
        <v>45821</v>
      </c>
      <c r="D15936">
        <v>19</v>
      </c>
      <c r="E15936" s="9" t="str">
        <f>IF(Tableau2[[#This Row],[Project]]="","pas de projet",Tableau2[[#This Row],[Project]])</f>
        <v>0DC377</v>
      </c>
      <c r="F15936" s="9">
        <f>MONTH(Tableau2[[#This Row],[Date]])</f>
        <v>6</v>
      </c>
      <c r="G15936" s="9">
        <f>YEAR(Tableau2[[#This Row],[Date]])</f>
        <v>2025</v>
      </c>
      <c r="H15936" s="9">
        <f>_xlfn.ISOWEEKNUM(Tableau2[[#This Row],[Date]])</f>
        <v>24</v>
      </c>
    </row>
    <row r="15937" spans="1:8" hidden="1" x14ac:dyDescent="0.25">
      <c r="A15937" t="s">
        <v>22</v>
      </c>
      <c r="B15937">
        <v>4</v>
      </c>
      <c r="C15937" s="3">
        <v>45821</v>
      </c>
      <c r="D15937">
        <v>26</v>
      </c>
      <c r="E15937" s="9" t="str">
        <f>IF(Tableau2[[#This Row],[Project]]="","pas de projet",Tableau2[[#This Row],[Project]])</f>
        <v>0DC376</v>
      </c>
      <c r="F15937" s="9">
        <f>MONTH(Tableau2[[#This Row],[Date]])</f>
        <v>6</v>
      </c>
      <c r="G15937" s="9">
        <f>YEAR(Tableau2[[#This Row],[Date]])</f>
        <v>2025</v>
      </c>
      <c r="H15937" s="9">
        <f>_xlfn.ISOWEEKNUM(Tableau2[[#This Row],[Date]])</f>
        <v>24</v>
      </c>
    </row>
    <row r="15938" spans="1:8" hidden="1" x14ac:dyDescent="0.25">
      <c r="A15938" t="s">
        <v>22</v>
      </c>
      <c r="B15938" t="s">
        <v>30</v>
      </c>
      <c r="C15938" s="3">
        <v>45821</v>
      </c>
      <c r="D15938">
        <v>4</v>
      </c>
      <c r="E15938" s="9" t="str">
        <f>IF(Tableau2[[#This Row],[Project]]="","pas de projet",Tableau2[[#This Row],[Project]])</f>
        <v>0DC376</v>
      </c>
      <c r="F15938" s="9">
        <f>MONTH(Tableau2[[#This Row],[Date]])</f>
        <v>6</v>
      </c>
      <c r="G15938" s="9">
        <f>YEAR(Tableau2[[#This Row],[Date]])</f>
        <v>2025</v>
      </c>
      <c r="H15938" s="9">
        <f>_xlfn.ISOWEEKNUM(Tableau2[[#This Row],[Date]])</f>
        <v>24</v>
      </c>
    </row>
    <row r="15939" spans="1:8" hidden="1" x14ac:dyDescent="0.25">
      <c r="A15939" t="s">
        <v>12</v>
      </c>
      <c r="B15939" t="s">
        <v>30</v>
      </c>
      <c r="C15939" s="3">
        <v>45821</v>
      </c>
      <c r="D15939">
        <v>4</v>
      </c>
      <c r="E15939" s="9" t="str">
        <f>IF(Tableau2[[#This Row],[Project]]="","pas de projet",Tableau2[[#This Row],[Project]])</f>
        <v>0DC377</v>
      </c>
      <c r="F15939" s="9">
        <f>MONTH(Tableau2[[#This Row],[Date]])</f>
        <v>6</v>
      </c>
      <c r="G15939" s="9">
        <f>YEAR(Tableau2[[#This Row],[Date]])</f>
        <v>2025</v>
      </c>
      <c r="H15939" s="9">
        <f>_xlfn.ISOWEEKNUM(Tableau2[[#This Row],[Date]])</f>
        <v>24</v>
      </c>
    </row>
    <row r="15940" spans="1:8" hidden="1" x14ac:dyDescent="0.25">
      <c r="A15940">
        <v>30251</v>
      </c>
      <c r="B15940">
        <v>12</v>
      </c>
      <c r="C15940" s="3">
        <v>45821</v>
      </c>
      <c r="D15940">
        <v>16</v>
      </c>
      <c r="E15940" s="9">
        <f>IF(Tableau2[[#This Row],[Project]]="","pas de projet",Tableau2[[#This Row],[Project]])</f>
        <v>30251</v>
      </c>
      <c r="F15940" s="9">
        <f>MONTH(Tableau2[[#This Row],[Date]])</f>
        <v>6</v>
      </c>
      <c r="G15940" s="9">
        <f>YEAR(Tableau2[[#This Row],[Date]])</f>
        <v>2025</v>
      </c>
      <c r="H15940" s="9">
        <f>_xlfn.ISOWEEKNUM(Tableau2[[#This Row],[Date]])</f>
        <v>24</v>
      </c>
    </row>
    <row r="15941" spans="1:8" hidden="1" x14ac:dyDescent="0.25">
      <c r="A15941" t="s">
        <v>22</v>
      </c>
      <c r="B15941">
        <v>12</v>
      </c>
      <c r="C15941" s="3">
        <v>45821</v>
      </c>
      <c r="D15941">
        <v>8</v>
      </c>
      <c r="E15941" s="9" t="str">
        <f>IF(Tableau2[[#This Row],[Project]]="","pas de projet",Tableau2[[#This Row],[Project]])</f>
        <v>0DC376</v>
      </c>
      <c r="F15941" s="9">
        <f>MONTH(Tableau2[[#This Row],[Date]])</f>
        <v>6</v>
      </c>
      <c r="G15941" s="9">
        <f>YEAR(Tableau2[[#This Row],[Date]])</f>
        <v>2025</v>
      </c>
      <c r="H15941" s="9">
        <f>_xlfn.ISOWEEKNUM(Tableau2[[#This Row],[Date]])</f>
        <v>24</v>
      </c>
    </row>
    <row r="15942" spans="1:8" hidden="1" x14ac:dyDescent="0.25">
      <c r="A15942" t="s">
        <v>8</v>
      </c>
      <c r="B15942">
        <v>12</v>
      </c>
      <c r="C15942" s="3">
        <v>45821</v>
      </c>
      <c r="D15942">
        <v>16</v>
      </c>
      <c r="E15942" s="9" t="str">
        <f>IF(Tableau2[[#This Row],[Project]]="","pas de projet",Tableau2[[#This Row],[Project]])</f>
        <v>Fara proiect</v>
      </c>
      <c r="F15942" s="9">
        <f>MONTH(Tableau2[[#This Row],[Date]])</f>
        <v>6</v>
      </c>
      <c r="G15942" s="9">
        <f>YEAR(Tableau2[[#This Row],[Date]])</f>
        <v>2025</v>
      </c>
      <c r="H15942" s="9">
        <f>_xlfn.ISOWEEKNUM(Tableau2[[#This Row],[Date]])</f>
        <v>24</v>
      </c>
    </row>
    <row r="15943" spans="1:8" hidden="1" x14ac:dyDescent="0.25">
      <c r="A15943" t="s">
        <v>22</v>
      </c>
      <c r="B15943" t="s">
        <v>36</v>
      </c>
      <c r="C15943" s="3">
        <v>45821</v>
      </c>
      <c r="D15943">
        <v>4</v>
      </c>
      <c r="E15943" s="9" t="str">
        <f>IF(Tableau2[[#This Row],[Project]]="","pas de projet",Tableau2[[#This Row],[Project]])</f>
        <v>0DC376</v>
      </c>
      <c r="F15943" s="9">
        <f>MONTH(Tableau2[[#This Row],[Date]])</f>
        <v>6</v>
      </c>
      <c r="G15943" s="9">
        <f>YEAR(Tableau2[[#This Row],[Date]])</f>
        <v>2025</v>
      </c>
      <c r="H15943" s="9">
        <f>_xlfn.ISOWEEKNUM(Tableau2[[#This Row],[Date]])</f>
        <v>24</v>
      </c>
    </row>
    <row r="15944" spans="1:8" hidden="1" x14ac:dyDescent="0.25">
      <c r="A15944" t="s">
        <v>12</v>
      </c>
      <c r="B15944" t="s">
        <v>36</v>
      </c>
      <c r="C15944" s="3">
        <v>45821</v>
      </c>
      <c r="D15944">
        <v>4</v>
      </c>
      <c r="E15944" s="9" t="str">
        <f>IF(Tableau2[[#This Row],[Project]]="","pas de projet",Tableau2[[#This Row],[Project]])</f>
        <v>0DC377</v>
      </c>
      <c r="F15944" s="9">
        <f>MONTH(Tableau2[[#This Row],[Date]])</f>
        <v>6</v>
      </c>
      <c r="G15944" s="9">
        <f>YEAR(Tableau2[[#This Row],[Date]])</f>
        <v>2025</v>
      </c>
      <c r="H15944" s="9">
        <f>_xlfn.ISOWEEKNUM(Tableau2[[#This Row],[Date]])</f>
        <v>24</v>
      </c>
    </row>
    <row r="15945" spans="1:8" hidden="1" x14ac:dyDescent="0.25">
      <c r="A15945" t="s">
        <v>22</v>
      </c>
      <c r="B15945">
        <v>12</v>
      </c>
      <c r="C15945" s="3">
        <v>45821</v>
      </c>
      <c r="D15945">
        <v>16</v>
      </c>
      <c r="E15945" s="9" t="str">
        <f>IF(Tableau2[[#This Row],[Project]]="","pas de projet",Tableau2[[#This Row],[Project]])</f>
        <v>0DC376</v>
      </c>
      <c r="F15945" s="9">
        <f>MONTH(Tableau2[[#This Row],[Date]])</f>
        <v>6</v>
      </c>
      <c r="G15945" s="9">
        <f>YEAR(Tableau2[[#This Row],[Date]])</f>
        <v>2025</v>
      </c>
      <c r="H15945" s="9">
        <f>_xlfn.ISOWEEKNUM(Tableau2[[#This Row],[Date]])</f>
        <v>24</v>
      </c>
    </row>
    <row r="15946" spans="1:8" hidden="1" x14ac:dyDescent="0.25">
      <c r="A15946" t="s">
        <v>22</v>
      </c>
      <c r="B15946">
        <v>12</v>
      </c>
      <c r="C15946" s="3">
        <v>45820</v>
      </c>
      <c r="D15946">
        <v>8</v>
      </c>
      <c r="E15946" s="9" t="str">
        <f>IF(Tableau2[[#This Row],[Project]]="","pas de projet",Tableau2[[#This Row],[Project]])</f>
        <v>0DC376</v>
      </c>
      <c r="F15946" s="9">
        <f>MONTH(Tableau2[[#This Row],[Date]])</f>
        <v>6</v>
      </c>
      <c r="G15946" s="9">
        <f>YEAR(Tableau2[[#This Row],[Date]])</f>
        <v>2025</v>
      </c>
      <c r="H15946" s="9">
        <f>_xlfn.ISOWEEKNUM(Tableau2[[#This Row],[Date]])</f>
        <v>24</v>
      </c>
    </row>
    <row r="15947" spans="1:8" hidden="1" x14ac:dyDescent="0.25">
      <c r="A15947">
        <v>10276</v>
      </c>
      <c r="B15947">
        <v>12</v>
      </c>
      <c r="C15947" s="3">
        <v>45820</v>
      </c>
      <c r="D15947">
        <v>32</v>
      </c>
      <c r="E15947" s="9">
        <f>IF(Tableau2[[#This Row],[Project]]="","pas de projet",Tableau2[[#This Row],[Project]])</f>
        <v>10276</v>
      </c>
      <c r="F15947" s="9">
        <f>MONTH(Tableau2[[#This Row],[Date]])</f>
        <v>6</v>
      </c>
      <c r="G15947" s="9">
        <f>YEAR(Tableau2[[#This Row],[Date]])</f>
        <v>2025</v>
      </c>
      <c r="H15947" s="9">
        <f>_xlfn.ISOWEEKNUM(Tableau2[[#This Row],[Date]])</f>
        <v>24</v>
      </c>
    </row>
    <row r="15948" spans="1:8" hidden="1" x14ac:dyDescent="0.25">
      <c r="A15948" t="s">
        <v>22</v>
      </c>
      <c r="B15948">
        <v>12</v>
      </c>
      <c r="C15948" s="3">
        <v>45820</v>
      </c>
      <c r="D15948">
        <v>24</v>
      </c>
      <c r="E15948" s="9" t="str">
        <f>IF(Tableau2[[#This Row],[Project]]="","pas de projet",Tableau2[[#This Row],[Project]])</f>
        <v>0DC376</v>
      </c>
      <c r="F15948" s="9">
        <f>MONTH(Tableau2[[#This Row],[Date]])</f>
        <v>6</v>
      </c>
      <c r="G15948" s="9">
        <f>YEAR(Tableau2[[#This Row],[Date]])</f>
        <v>2025</v>
      </c>
      <c r="H15948" s="9">
        <f>_xlfn.ISOWEEKNUM(Tableau2[[#This Row],[Date]])</f>
        <v>24</v>
      </c>
    </row>
    <row r="15949" spans="1:8" hidden="1" x14ac:dyDescent="0.25">
      <c r="A15949">
        <v>10276</v>
      </c>
      <c r="B15949">
        <v>12</v>
      </c>
      <c r="C15949" s="3">
        <v>45819</v>
      </c>
      <c r="D15949">
        <v>32</v>
      </c>
      <c r="E15949" s="9">
        <f>IF(Tableau2[[#This Row],[Project]]="","pas de projet",Tableau2[[#This Row],[Project]])</f>
        <v>10276</v>
      </c>
      <c r="F15949" s="9">
        <f>MONTH(Tableau2[[#This Row],[Date]])</f>
        <v>6</v>
      </c>
      <c r="G15949" s="9">
        <f>YEAR(Tableau2[[#This Row],[Date]])</f>
        <v>2025</v>
      </c>
      <c r="H15949" s="9">
        <f>_xlfn.ISOWEEKNUM(Tableau2[[#This Row],[Date]])</f>
        <v>24</v>
      </c>
    </row>
    <row r="15950" spans="1:8" hidden="1" x14ac:dyDescent="0.25">
      <c r="A15950" t="s">
        <v>12</v>
      </c>
      <c r="B15950">
        <v>12</v>
      </c>
      <c r="C15950" s="3">
        <v>45819</v>
      </c>
      <c r="D15950">
        <v>8</v>
      </c>
      <c r="E15950" s="9" t="str">
        <f>IF(Tableau2[[#This Row],[Project]]="","pas de projet",Tableau2[[#This Row],[Project]])</f>
        <v>0DC377</v>
      </c>
      <c r="F15950" s="9">
        <f>MONTH(Tableau2[[#This Row],[Date]])</f>
        <v>6</v>
      </c>
      <c r="G15950" s="9">
        <f>YEAR(Tableau2[[#This Row],[Date]])</f>
        <v>2025</v>
      </c>
      <c r="H15950" s="9">
        <f>_xlfn.ISOWEEKNUM(Tableau2[[#This Row],[Date]])</f>
        <v>24</v>
      </c>
    </row>
    <row r="15951" spans="1:8" hidden="1" x14ac:dyDescent="0.25">
      <c r="A15951" t="s">
        <v>22</v>
      </c>
      <c r="B15951">
        <v>12</v>
      </c>
      <c r="C15951" s="3">
        <v>45819</v>
      </c>
      <c r="D15951">
        <v>24</v>
      </c>
      <c r="E15951" s="9" t="str">
        <f>IF(Tableau2[[#This Row],[Project]]="","pas de projet",Tableau2[[#This Row],[Project]])</f>
        <v>0DC376</v>
      </c>
      <c r="F15951" s="9">
        <f>MONTH(Tableau2[[#This Row],[Date]])</f>
        <v>6</v>
      </c>
      <c r="G15951" s="9">
        <f>YEAR(Tableau2[[#This Row],[Date]])</f>
        <v>2025</v>
      </c>
      <c r="H15951" s="9">
        <f>_xlfn.ISOWEEKNUM(Tableau2[[#This Row],[Date]])</f>
        <v>24</v>
      </c>
    </row>
    <row r="15952" spans="1:8" hidden="1" x14ac:dyDescent="0.25">
      <c r="A15952" t="s">
        <v>22</v>
      </c>
      <c r="B15952">
        <v>12</v>
      </c>
      <c r="C15952" s="3">
        <v>45818</v>
      </c>
      <c r="D15952">
        <v>16</v>
      </c>
      <c r="E15952" s="9" t="str">
        <f>IF(Tableau2[[#This Row],[Project]]="","pas de projet",Tableau2[[#This Row],[Project]])</f>
        <v>0DC376</v>
      </c>
      <c r="F15952" s="9">
        <f>MONTH(Tableau2[[#This Row],[Date]])</f>
        <v>6</v>
      </c>
      <c r="G15952" s="9">
        <f>YEAR(Tableau2[[#This Row],[Date]])</f>
        <v>2025</v>
      </c>
      <c r="H15952" s="9">
        <f>_xlfn.ISOWEEKNUM(Tableau2[[#This Row],[Date]])</f>
        <v>24</v>
      </c>
    </row>
    <row r="15953" spans="1:8" hidden="1" x14ac:dyDescent="0.25">
      <c r="A15953">
        <v>10276</v>
      </c>
      <c r="B15953">
        <v>12</v>
      </c>
      <c r="C15953" s="3">
        <v>45818</v>
      </c>
      <c r="D15953">
        <v>32</v>
      </c>
      <c r="E15953" s="9">
        <f>IF(Tableau2[[#This Row],[Project]]="","pas de projet",Tableau2[[#This Row],[Project]])</f>
        <v>10276</v>
      </c>
      <c r="F15953" s="9">
        <f>MONTH(Tableau2[[#This Row],[Date]])</f>
        <v>6</v>
      </c>
      <c r="G15953" s="9">
        <f>YEAR(Tableau2[[#This Row],[Date]])</f>
        <v>2025</v>
      </c>
      <c r="H15953" s="9">
        <f>_xlfn.ISOWEEKNUM(Tableau2[[#This Row],[Date]])</f>
        <v>24</v>
      </c>
    </row>
    <row r="15954" spans="1:8" hidden="1" x14ac:dyDescent="0.25">
      <c r="A15954" t="s">
        <v>22</v>
      </c>
      <c r="B15954">
        <v>12</v>
      </c>
      <c r="C15954" s="3">
        <v>45818</v>
      </c>
      <c r="D15954">
        <v>8</v>
      </c>
      <c r="E15954" s="9" t="str">
        <f>IF(Tableau2[[#This Row],[Project]]="","pas de projet",Tableau2[[#This Row],[Project]])</f>
        <v>0DC376</v>
      </c>
      <c r="F15954" s="9">
        <f>MONTH(Tableau2[[#This Row],[Date]])</f>
        <v>6</v>
      </c>
      <c r="G15954" s="9">
        <f>YEAR(Tableau2[[#This Row],[Date]])</f>
        <v>2025</v>
      </c>
      <c r="H15954" s="9">
        <f>_xlfn.ISOWEEKNUM(Tableau2[[#This Row],[Date]])</f>
        <v>24</v>
      </c>
    </row>
    <row r="15955" spans="1:8" hidden="1" x14ac:dyDescent="0.25">
      <c r="A15955" t="s">
        <v>22</v>
      </c>
      <c r="B15955" t="s">
        <v>39</v>
      </c>
      <c r="C15955" s="3">
        <v>45821</v>
      </c>
      <c r="D15955">
        <v>8</v>
      </c>
      <c r="E15955" s="9" t="str">
        <f>IF(Tableau2[[#This Row],[Project]]="","pas de projet",Tableau2[[#This Row],[Project]])</f>
        <v>0DC376</v>
      </c>
      <c r="F15955" s="9">
        <f>MONTH(Tableau2[[#This Row],[Date]])</f>
        <v>6</v>
      </c>
      <c r="G15955" s="9">
        <f>YEAR(Tableau2[[#This Row],[Date]])</f>
        <v>2025</v>
      </c>
      <c r="H15955" s="9">
        <f>_xlfn.ISOWEEKNUM(Tableau2[[#This Row],[Date]])</f>
        <v>24</v>
      </c>
    </row>
    <row r="15956" spans="1:8" hidden="1" x14ac:dyDescent="0.25">
      <c r="A15956" t="s">
        <v>22</v>
      </c>
      <c r="B15956" t="s">
        <v>39</v>
      </c>
      <c r="C15956" s="3">
        <v>45820</v>
      </c>
      <c r="D15956">
        <v>8</v>
      </c>
      <c r="E15956" s="9" t="str">
        <f>IF(Tableau2[[#This Row],[Project]]="","pas de projet",Tableau2[[#This Row],[Project]])</f>
        <v>0DC376</v>
      </c>
      <c r="F15956" s="9">
        <f>MONTH(Tableau2[[#This Row],[Date]])</f>
        <v>6</v>
      </c>
      <c r="G15956" s="9">
        <f>YEAR(Tableau2[[#This Row],[Date]])</f>
        <v>2025</v>
      </c>
      <c r="H15956" s="9">
        <f>_xlfn.ISOWEEKNUM(Tableau2[[#This Row],[Date]])</f>
        <v>24</v>
      </c>
    </row>
    <row r="15957" spans="1:8" hidden="1" x14ac:dyDescent="0.25">
      <c r="A15957" t="s">
        <v>12</v>
      </c>
      <c r="B15957" t="s">
        <v>39</v>
      </c>
      <c r="C15957" s="3">
        <v>45819</v>
      </c>
      <c r="D15957">
        <v>8</v>
      </c>
      <c r="E15957" s="9" t="str">
        <f>IF(Tableau2[[#This Row],[Project]]="","pas de projet",Tableau2[[#This Row],[Project]])</f>
        <v>0DC377</v>
      </c>
      <c r="F15957" s="9">
        <f>MONTH(Tableau2[[#This Row],[Date]])</f>
        <v>6</v>
      </c>
      <c r="G15957" s="9">
        <f>YEAR(Tableau2[[#This Row],[Date]])</f>
        <v>2025</v>
      </c>
      <c r="H15957" s="9">
        <f>_xlfn.ISOWEEKNUM(Tableau2[[#This Row],[Date]])</f>
        <v>24</v>
      </c>
    </row>
    <row r="15958" spans="1:8" hidden="1" x14ac:dyDescent="0.25">
      <c r="A15958" t="s">
        <v>22</v>
      </c>
      <c r="B15958" t="s">
        <v>23</v>
      </c>
      <c r="C15958" s="3">
        <v>45821</v>
      </c>
      <c r="D15958">
        <v>8</v>
      </c>
      <c r="E15958" s="9" t="str">
        <f>IF(Tableau2[[#This Row],[Project]]="","pas de projet",Tableau2[[#This Row],[Project]])</f>
        <v>0DC376</v>
      </c>
      <c r="F15958" s="9">
        <f>MONTH(Tableau2[[#This Row],[Date]])</f>
        <v>6</v>
      </c>
      <c r="G15958" s="9">
        <f>YEAR(Tableau2[[#This Row],[Date]])</f>
        <v>2025</v>
      </c>
      <c r="H15958" s="9">
        <f>_xlfn.ISOWEEKNUM(Tableau2[[#This Row],[Date]])</f>
        <v>24</v>
      </c>
    </row>
    <row r="15959" spans="1:8" hidden="1" x14ac:dyDescent="0.25">
      <c r="A15959" t="s">
        <v>11</v>
      </c>
      <c r="B15959" t="s">
        <v>34</v>
      </c>
      <c r="C15959" s="3">
        <v>45821</v>
      </c>
      <c r="D15959">
        <v>2</v>
      </c>
      <c r="E15959" s="9" t="str">
        <f>IF(Tableau2[[#This Row],[Project]]="","pas de projet",Tableau2[[#This Row],[Project]])</f>
        <v>0NC376</v>
      </c>
      <c r="F15959" s="9">
        <f>MONTH(Tableau2[[#This Row],[Date]])</f>
        <v>6</v>
      </c>
      <c r="G15959" s="9">
        <f>YEAR(Tableau2[[#This Row],[Date]])</f>
        <v>2025</v>
      </c>
      <c r="H15959" s="9">
        <f>_xlfn.ISOWEEKNUM(Tableau2[[#This Row],[Date]])</f>
        <v>24</v>
      </c>
    </row>
    <row r="15960" spans="1:8" hidden="1" x14ac:dyDescent="0.25">
      <c r="A15960" t="s">
        <v>10</v>
      </c>
      <c r="B15960" t="s">
        <v>34</v>
      </c>
      <c r="C15960" s="3">
        <v>45821</v>
      </c>
      <c r="D15960">
        <v>3</v>
      </c>
      <c r="E15960" s="9" t="str">
        <f>IF(Tableau2[[#This Row],[Project]]="","pas de projet",Tableau2[[#This Row],[Project]])</f>
        <v>0NC377</v>
      </c>
      <c r="F15960" s="9">
        <f>MONTH(Tableau2[[#This Row],[Date]])</f>
        <v>6</v>
      </c>
      <c r="G15960" s="9">
        <f>YEAR(Tableau2[[#This Row],[Date]])</f>
        <v>2025</v>
      </c>
      <c r="H15960" s="9">
        <f>_xlfn.ISOWEEKNUM(Tableau2[[#This Row],[Date]])</f>
        <v>24</v>
      </c>
    </row>
    <row r="15961" spans="1:8" hidden="1" x14ac:dyDescent="0.25">
      <c r="A15961" t="s">
        <v>32</v>
      </c>
      <c r="B15961" t="s">
        <v>34</v>
      </c>
      <c r="C15961" s="3">
        <v>45821</v>
      </c>
      <c r="D15961">
        <v>3</v>
      </c>
      <c r="E15961" s="9" t="str">
        <f>IF(Tableau2[[#This Row],[Project]]="","pas de projet",Tableau2[[#This Row],[Project]])</f>
        <v>0NC378</v>
      </c>
      <c r="F15961" s="9">
        <f>MONTH(Tableau2[[#This Row],[Date]])</f>
        <v>6</v>
      </c>
      <c r="G15961" s="9">
        <f>YEAR(Tableau2[[#This Row],[Date]])</f>
        <v>2025</v>
      </c>
      <c r="H15961" s="9">
        <f>_xlfn.ISOWEEKNUM(Tableau2[[#This Row],[Date]])</f>
        <v>24</v>
      </c>
    </row>
    <row r="15962" spans="1:8" hidden="1" x14ac:dyDescent="0.25">
      <c r="A15962" t="s">
        <v>11</v>
      </c>
      <c r="B15962" t="s">
        <v>34</v>
      </c>
      <c r="C15962" s="3">
        <v>45820</v>
      </c>
      <c r="D15962">
        <v>3</v>
      </c>
      <c r="E15962" s="9" t="str">
        <f>IF(Tableau2[[#This Row],[Project]]="","pas de projet",Tableau2[[#This Row],[Project]])</f>
        <v>0NC376</v>
      </c>
      <c r="F15962" s="9">
        <f>MONTH(Tableau2[[#This Row],[Date]])</f>
        <v>6</v>
      </c>
      <c r="G15962" s="9">
        <f>YEAR(Tableau2[[#This Row],[Date]])</f>
        <v>2025</v>
      </c>
      <c r="H15962" s="9">
        <f>_xlfn.ISOWEEKNUM(Tableau2[[#This Row],[Date]])</f>
        <v>24</v>
      </c>
    </row>
    <row r="15963" spans="1:8" hidden="1" x14ac:dyDescent="0.25">
      <c r="A15963" t="s">
        <v>10</v>
      </c>
      <c r="B15963" t="s">
        <v>34</v>
      </c>
      <c r="C15963" s="3">
        <v>45820</v>
      </c>
      <c r="D15963">
        <v>2</v>
      </c>
      <c r="E15963" s="9" t="str">
        <f>IF(Tableau2[[#This Row],[Project]]="","pas de projet",Tableau2[[#This Row],[Project]])</f>
        <v>0NC377</v>
      </c>
      <c r="F15963" s="9">
        <f>MONTH(Tableau2[[#This Row],[Date]])</f>
        <v>6</v>
      </c>
      <c r="G15963" s="9">
        <f>YEAR(Tableau2[[#This Row],[Date]])</f>
        <v>2025</v>
      </c>
      <c r="H15963" s="9">
        <f>_xlfn.ISOWEEKNUM(Tableau2[[#This Row],[Date]])</f>
        <v>24</v>
      </c>
    </row>
    <row r="15964" spans="1:8" hidden="1" x14ac:dyDescent="0.25">
      <c r="A15964" t="s">
        <v>32</v>
      </c>
      <c r="B15964" t="s">
        <v>34</v>
      </c>
      <c r="C15964" s="3">
        <v>45820</v>
      </c>
      <c r="D15964">
        <v>3</v>
      </c>
      <c r="E15964" s="9" t="str">
        <f>IF(Tableau2[[#This Row],[Project]]="","pas de projet",Tableau2[[#This Row],[Project]])</f>
        <v>0NC378</v>
      </c>
      <c r="F15964" s="9">
        <f>MONTH(Tableau2[[#This Row],[Date]])</f>
        <v>6</v>
      </c>
      <c r="G15964" s="9">
        <f>YEAR(Tableau2[[#This Row],[Date]])</f>
        <v>2025</v>
      </c>
      <c r="H15964" s="9">
        <f>_xlfn.ISOWEEKNUM(Tableau2[[#This Row],[Date]])</f>
        <v>24</v>
      </c>
    </row>
    <row r="15965" spans="1:8" hidden="1" x14ac:dyDescent="0.25">
      <c r="B15965" t="s">
        <v>31</v>
      </c>
      <c r="C15965" s="3">
        <v>45821</v>
      </c>
      <c r="D15965">
        <v>8</v>
      </c>
      <c r="E15965" s="9" t="str">
        <f>IF(Tableau2[[#This Row],[Project]]="","pas de projet",Tableau2[[#This Row],[Project]])</f>
        <v>pas de projet</v>
      </c>
      <c r="F15965" s="9">
        <f>MONTH(Tableau2[[#This Row],[Date]])</f>
        <v>6</v>
      </c>
      <c r="G15965" s="9">
        <f>YEAR(Tableau2[[#This Row],[Date]])</f>
        <v>2025</v>
      </c>
      <c r="H15965" s="9">
        <f>_xlfn.ISOWEEKNUM(Tableau2[[#This Row],[Date]])</f>
        <v>24</v>
      </c>
    </row>
    <row r="15966" spans="1:8" hidden="1" x14ac:dyDescent="0.25">
      <c r="B15966" t="s">
        <v>31</v>
      </c>
      <c r="C15966" s="3">
        <v>45821</v>
      </c>
      <c r="D15966">
        <v>0</v>
      </c>
      <c r="E15966" s="9" t="str">
        <f>IF(Tableau2[[#This Row],[Project]]="","pas de projet",Tableau2[[#This Row],[Project]])</f>
        <v>pas de projet</v>
      </c>
      <c r="F15966" s="9">
        <f>MONTH(Tableau2[[#This Row],[Date]])</f>
        <v>6</v>
      </c>
      <c r="G15966" s="9">
        <f>YEAR(Tableau2[[#This Row],[Date]])</f>
        <v>2025</v>
      </c>
      <c r="H15966" s="9">
        <f>_xlfn.ISOWEEKNUM(Tableau2[[#This Row],[Date]])</f>
        <v>24</v>
      </c>
    </row>
    <row r="15967" spans="1:8" hidden="1" x14ac:dyDescent="0.25">
      <c r="B15967" t="s">
        <v>31</v>
      </c>
      <c r="C15967" s="3">
        <v>45821</v>
      </c>
      <c r="D15967">
        <v>0</v>
      </c>
      <c r="E15967" s="9" t="str">
        <f>IF(Tableau2[[#This Row],[Project]]="","pas de projet",Tableau2[[#This Row],[Project]])</f>
        <v>pas de projet</v>
      </c>
      <c r="F15967" s="9">
        <f>MONTH(Tableau2[[#This Row],[Date]])</f>
        <v>6</v>
      </c>
      <c r="G15967" s="9">
        <f>YEAR(Tableau2[[#This Row],[Date]])</f>
        <v>2025</v>
      </c>
      <c r="H15967" s="9">
        <f>_xlfn.ISOWEEKNUM(Tableau2[[#This Row],[Date]])</f>
        <v>24</v>
      </c>
    </row>
    <row r="15968" spans="1:8" hidden="1" x14ac:dyDescent="0.25">
      <c r="B15968" t="s">
        <v>24</v>
      </c>
      <c r="C15968" s="3">
        <v>45820</v>
      </c>
      <c r="D15968">
        <v>6</v>
      </c>
      <c r="E15968" s="9" t="str">
        <f>IF(Tableau2[[#This Row],[Project]]="","pas de projet",Tableau2[[#This Row],[Project]])</f>
        <v>pas de projet</v>
      </c>
      <c r="F15968" s="9">
        <f>MONTH(Tableau2[[#This Row],[Date]])</f>
        <v>6</v>
      </c>
      <c r="G15968" s="9">
        <f>YEAR(Tableau2[[#This Row],[Date]])</f>
        <v>2025</v>
      </c>
      <c r="H15968" s="9">
        <f>_xlfn.ISOWEEKNUM(Tableau2[[#This Row],[Date]])</f>
        <v>24</v>
      </c>
    </row>
    <row r="15969" spans="1:8" hidden="1" x14ac:dyDescent="0.25">
      <c r="B15969" t="s">
        <v>33</v>
      </c>
      <c r="C15969" s="3">
        <v>45820</v>
      </c>
      <c r="D15969">
        <v>0</v>
      </c>
      <c r="E15969" s="9" t="str">
        <f>IF(Tableau2[[#This Row],[Project]]="","pas de projet",Tableau2[[#This Row],[Project]])</f>
        <v>pas de projet</v>
      </c>
      <c r="F15969" s="9">
        <f>MONTH(Tableau2[[#This Row],[Date]])</f>
        <v>6</v>
      </c>
      <c r="G15969" s="9">
        <f>YEAR(Tableau2[[#This Row],[Date]])</f>
        <v>2025</v>
      </c>
      <c r="H15969" s="9">
        <f>_xlfn.ISOWEEKNUM(Tableau2[[#This Row],[Date]])</f>
        <v>24</v>
      </c>
    </row>
    <row r="15970" spans="1:8" hidden="1" x14ac:dyDescent="0.25">
      <c r="B15970" t="s">
        <v>33</v>
      </c>
      <c r="C15970" s="3">
        <v>45820</v>
      </c>
      <c r="D15970">
        <v>0</v>
      </c>
      <c r="E15970" s="9" t="str">
        <f>IF(Tableau2[[#This Row],[Project]]="","pas de projet",Tableau2[[#This Row],[Project]])</f>
        <v>pas de projet</v>
      </c>
      <c r="F15970" s="9">
        <f>MONTH(Tableau2[[#This Row],[Date]])</f>
        <v>6</v>
      </c>
      <c r="G15970" s="9">
        <f>YEAR(Tableau2[[#This Row],[Date]])</f>
        <v>2025</v>
      </c>
      <c r="H15970" s="9">
        <f>_xlfn.ISOWEEKNUM(Tableau2[[#This Row],[Date]])</f>
        <v>24</v>
      </c>
    </row>
    <row r="15971" spans="1:8" hidden="1" x14ac:dyDescent="0.25">
      <c r="A15971" t="s">
        <v>10</v>
      </c>
      <c r="B15971">
        <f>1</f>
        <v>1</v>
      </c>
      <c r="C15971" s="3">
        <v>45821</v>
      </c>
      <c r="D15971">
        <v>8</v>
      </c>
      <c r="E15971" s="9" t="str">
        <f>IF(Tableau2[[#This Row],[Project]]="","pas de projet",Tableau2[[#This Row],[Project]])</f>
        <v>0NC377</v>
      </c>
      <c r="F15971" s="9">
        <f>MONTH(Tableau2[[#This Row],[Date]])</f>
        <v>6</v>
      </c>
      <c r="G15971" s="9">
        <f>YEAR(Tableau2[[#This Row],[Date]])</f>
        <v>2025</v>
      </c>
      <c r="H15971" s="9">
        <f>_xlfn.ISOWEEKNUM(Tableau2[[#This Row],[Date]])</f>
        <v>24</v>
      </c>
    </row>
    <row r="15972" spans="1:8" hidden="1" x14ac:dyDescent="0.25">
      <c r="A15972" t="s">
        <v>10</v>
      </c>
      <c r="B15972">
        <f>1</f>
        <v>1</v>
      </c>
      <c r="C15972" s="3">
        <v>45821</v>
      </c>
      <c r="D15972">
        <v>16</v>
      </c>
      <c r="E15972" s="9" t="str">
        <f>IF(Tableau2[[#This Row],[Project]]="","pas de projet",Tableau2[[#This Row],[Project]])</f>
        <v>0NC377</v>
      </c>
      <c r="F15972" s="9">
        <f>MONTH(Tableau2[[#This Row],[Date]])</f>
        <v>6</v>
      </c>
      <c r="G15972" s="9">
        <f>YEAR(Tableau2[[#This Row],[Date]])</f>
        <v>2025</v>
      </c>
      <c r="H15972" s="9">
        <f>_xlfn.ISOWEEKNUM(Tableau2[[#This Row],[Date]])</f>
        <v>24</v>
      </c>
    </row>
    <row r="15973" spans="1:8" hidden="1" x14ac:dyDescent="0.25">
      <c r="A15973" t="s">
        <v>10</v>
      </c>
      <c r="B15973">
        <f>1</f>
        <v>1</v>
      </c>
      <c r="C15973" s="3">
        <v>45821</v>
      </c>
      <c r="D15973">
        <v>40</v>
      </c>
      <c r="E15973" s="9" t="str">
        <f>IF(Tableau2[[#This Row],[Project]]="","pas de projet",Tableau2[[#This Row],[Project]])</f>
        <v>0NC377</v>
      </c>
      <c r="F15973" s="9">
        <f>MONTH(Tableau2[[#This Row],[Date]])</f>
        <v>6</v>
      </c>
      <c r="G15973" s="9">
        <f>YEAR(Tableau2[[#This Row],[Date]])</f>
        <v>2025</v>
      </c>
      <c r="H15973" s="9">
        <f>_xlfn.ISOWEEKNUM(Tableau2[[#This Row],[Date]])</f>
        <v>24</v>
      </c>
    </row>
    <row r="15974" spans="1:8" hidden="1" x14ac:dyDescent="0.25">
      <c r="A15974" t="s">
        <v>10</v>
      </c>
      <c r="B15974">
        <f>1</f>
        <v>1</v>
      </c>
      <c r="C15974" s="3">
        <v>45821</v>
      </c>
      <c r="D15974">
        <v>40</v>
      </c>
      <c r="E15974" s="9" t="str">
        <f>IF(Tableau2[[#This Row],[Project]]="","pas de projet",Tableau2[[#This Row],[Project]])</f>
        <v>0NC377</v>
      </c>
      <c r="F15974" s="9">
        <f>MONTH(Tableau2[[#This Row],[Date]])</f>
        <v>6</v>
      </c>
      <c r="G15974" s="9">
        <f>YEAR(Tableau2[[#This Row],[Date]])</f>
        <v>2025</v>
      </c>
      <c r="H15974" s="9">
        <f>_xlfn.ISOWEEKNUM(Tableau2[[#This Row],[Date]])</f>
        <v>24</v>
      </c>
    </row>
    <row r="15975" spans="1:8" hidden="1" x14ac:dyDescent="0.25">
      <c r="A15975" t="s">
        <v>40</v>
      </c>
      <c r="B15975">
        <f>1</f>
        <v>1</v>
      </c>
      <c r="C15975" s="3">
        <v>45821</v>
      </c>
      <c r="D15975">
        <v>24</v>
      </c>
      <c r="E15975" s="9" t="str">
        <f>IF(Tableau2[[#This Row],[Project]]="","pas de projet",Tableau2[[#This Row],[Project]])</f>
        <v>0SC376</v>
      </c>
      <c r="F15975" s="9">
        <f>MONTH(Tableau2[[#This Row],[Date]])</f>
        <v>6</v>
      </c>
      <c r="G15975" s="9">
        <f>YEAR(Tableau2[[#This Row],[Date]])</f>
        <v>2025</v>
      </c>
      <c r="H15975" s="9">
        <f>_xlfn.ISOWEEKNUM(Tableau2[[#This Row],[Date]])</f>
        <v>24</v>
      </c>
    </row>
    <row r="15976" spans="1:8" hidden="1" x14ac:dyDescent="0.25">
      <c r="A15976" t="s">
        <v>12</v>
      </c>
      <c r="B15976" t="s">
        <v>28</v>
      </c>
      <c r="C15976" s="3">
        <v>45821</v>
      </c>
      <c r="D15976">
        <v>3</v>
      </c>
      <c r="E15976" s="9" t="str">
        <f>IF(Tableau2[[#This Row],[Project]]="","pas de projet",Tableau2[[#This Row],[Project]])</f>
        <v>0DC377</v>
      </c>
      <c r="F15976" s="9">
        <f>MONTH(Tableau2[[#This Row],[Date]])</f>
        <v>6</v>
      </c>
      <c r="G15976" s="9">
        <f>YEAR(Tableau2[[#This Row],[Date]])</f>
        <v>2025</v>
      </c>
      <c r="H15976" s="9">
        <f>_xlfn.ISOWEEKNUM(Tableau2[[#This Row],[Date]])</f>
        <v>24</v>
      </c>
    </row>
    <row r="15977" spans="1:8" hidden="1" x14ac:dyDescent="0.25">
      <c r="A15977" t="s">
        <v>22</v>
      </c>
      <c r="B15977" t="s">
        <v>28</v>
      </c>
      <c r="C15977" s="3">
        <v>45821</v>
      </c>
      <c r="D15977">
        <v>5</v>
      </c>
      <c r="E15977" s="9" t="str">
        <f>IF(Tableau2[[#This Row],[Project]]="","pas de projet",Tableau2[[#This Row],[Project]])</f>
        <v>0DC376</v>
      </c>
      <c r="F15977" s="9">
        <f>MONTH(Tableau2[[#This Row],[Date]])</f>
        <v>6</v>
      </c>
      <c r="G15977" s="9">
        <f>YEAR(Tableau2[[#This Row],[Date]])</f>
        <v>2025</v>
      </c>
      <c r="H15977" s="9">
        <f>_xlfn.ISOWEEKNUM(Tableau2[[#This Row],[Date]])</f>
        <v>24</v>
      </c>
    </row>
    <row r="15978" spans="1:8" hidden="1" x14ac:dyDescent="0.25">
      <c r="A15978" t="s">
        <v>11</v>
      </c>
      <c r="B15978">
        <v>4</v>
      </c>
      <c r="C15978" s="3">
        <v>45821</v>
      </c>
      <c r="D15978">
        <v>24</v>
      </c>
      <c r="E15978" s="9" t="str">
        <f>IF(Tableau2[[#This Row],[Project]]="","pas de projet",Tableau2[[#This Row],[Project]])</f>
        <v>0NC376</v>
      </c>
      <c r="F15978" s="9">
        <f>MONTH(Tableau2[[#This Row],[Date]])</f>
        <v>6</v>
      </c>
      <c r="G15978" s="9">
        <f>YEAR(Tableau2[[#This Row],[Date]])</f>
        <v>2025</v>
      </c>
      <c r="H15978" s="9">
        <f>_xlfn.ISOWEEKNUM(Tableau2[[#This Row],[Date]])</f>
        <v>24</v>
      </c>
    </row>
    <row r="15979" spans="1:8" hidden="1" x14ac:dyDescent="0.25">
      <c r="B15979">
        <v>111</v>
      </c>
      <c r="C15979" s="3">
        <v>45821</v>
      </c>
      <c r="D15979">
        <v>8</v>
      </c>
      <c r="E15979" s="9" t="str">
        <f>IF(Tableau2[[#This Row],[Project]]="","pas de projet",Tableau2[[#This Row],[Project]])</f>
        <v>pas de projet</v>
      </c>
      <c r="F15979" s="9">
        <f>MONTH(Tableau2[[#This Row],[Date]])</f>
        <v>6</v>
      </c>
      <c r="G15979" s="9">
        <f>YEAR(Tableau2[[#This Row],[Date]])</f>
        <v>2025</v>
      </c>
      <c r="H15979" s="9">
        <f>_xlfn.ISOWEEKNUM(Tableau2[[#This Row],[Date]])</f>
        <v>24</v>
      </c>
    </row>
    <row r="15980" spans="1:8" hidden="1" x14ac:dyDescent="0.25">
      <c r="B15980">
        <v>111</v>
      </c>
      <c r="C15980" s="3">
        <v>45821</v>
      </c>
      <c r="D15980">
        <v>8</v>
      </c>
      <c r="E15980" s="9" t="str">
        <f>IF(Tableau2[[#This Row],[Project]]="","pas de projet",Tableau2[[#This Row],[Project]])</f>
        <v>pas de projet</v>
      </c>
      <c r="F15980" s="9">
        <f>MONTH(Tableau2[[#This Row],[Date]])</f>
        <v>6</v>
      </c>
      <c r="G15980" s="9">
        <f>YEAR(Tableau2[[#This Row],[Date]])</f>
        <v>2025</v>
      </c>
      <c r="H15980" s="9">
        <f>_xlfn.ISOWEEKNUM(Tableau2[[#This Row],[Date]])</f>
        <v>24</v>
      </c>
    </row>
    <row r="15981" spans="1:8" hidden="1" x14ac:dyDescent="0.25">
      <c r="B15981">
        <v>111</v>
      </c>
      <c r="C15981" s="3">
        <v>45821</v>
      </c>
      <c r="D15981">
        <v>8</v>
      </c>
      <c r="E15981" s="9" t="str">
        <f>IF(Tableau2[[#This Row],[Project]]="","pas de projet",Tableau2[[#This Row],[Project]])</f>
        <v>pas de projet</v>
      </c>
      <c r="F15981" s="9">
        <f>MONTH(Tableau2[[#This Row],[Date]])</f>
        <v>6</v>
      </c>
      <c r="G15981" s="9">
        <f>YEAR(Tableau2[[#This Row],[Date]])</f>
        <v>2025</v>
      </c>
      <c r="H15981" s="9">
        <f>_xlfn.ISOWEEKNUM(Tableau2[[#This Row],[Date]])</f>
        <v>24</v>
      </c>
    </row>
    <row r="15982" spans="1:8" hidden="1" x14ac:dyDescent="0.25">
      <c r="B15982">
        <v>111</v>
      </c>
      <c r="C15982" s="3">
        <v>45821</v>
      </c>
      <c r="D15982">
        <v>8</v>
      </c>
      <c r="E15982" s="9" t="str">
        <f>IF(Tableau2[[#This Row],[Project]]="","pas de projet",Tableau2[[#This Row],[Project]])</f>
        <v>pas de projet</v>
      </c>
      <c r="F15982" s="9">
        <f>MONTH(Tableau2[[#This Row],[Date]])</f>
        <v>6</v>
      </c>
      <c r="G15982" s="9">
        <f>YEAR(Tableau2[[#This Row],[Date]])</f>
        <v>2025</v>
      </c>
      <c r="H15982" s="9">
        <f>_xlfn.ISOWEEKNUM(Tableau2[[#This Row],[Date]])</f>
        <v>24</v>
      </c>
    </row>
    <row r="15983" spans="1:8" hidden="1" x14ac:dyDescent="0.25">
      <c r="B15983">
        <v>111</v>
      </c>
      <c r="C15983" s="3">
        <v>45821</v>
      </c>
      <c r="D15983">
        <v>8</v>
      </c>
      <c r="E15983" s="9" t="str">
        <f>IF(Tableau2[[#This Row],[Project]]="","pas de projet",Tableau2[[#This Row],[Project]])</f>
        <v>pas de projet</v>
      </c>
      <c r="F15983" s="9">
        <f>MONTH(Tableau2[[#This Row],[Date]])</f>
        <v>6</v>
      </c>
      <c r="G15983" s="9">
        <f>YEAR(Tableau2[[#This Row],[Date]])</f>
        <v>2025</v>
      </c>
      <c r="H15983" s="9">
        <f>_xlfn.ISOWEEKNUM(Tableau2[[#This Row],[Date]])</f>
        <v>24</v>
      </c>
    </row>
    <row r="15984" spans="1:8" hidden="1" x14ac:dyDescent="0.25">
      <c r="B15984">
        <v>111</v>
      </c>
      <c r="C15984" s="3">
        <v>45821</v>
      </c>
      <c r="D15984">
        <v>1</v>
      </c>
      <c r="E15984" s="9" t="str">
        <f>IF(Tableau2[[#This Row],[Project]]="","pas de projet",Tableau2[[#This Row],[Project]])</f>
        <v>pas de projet</v>
      </c>
      <c r="F15984" s="9">
        <f>MONTH(Tableau2[[#This Row],[Date]])</f>
        <v>6</v>
      </c>
      <c r="G15984" s="9">
        <f>YEAR(Tableau2[[#This Row],[Date]])</f>
        <v>2025</v>
      </c>
      <c r="H15984" s="9">
        <f>_xlfn.ISOWEEKNUM(Tableau2[[#This Row],[Date]])</f>
        <v>24</v>
      </c>
    </row>
    <row r="15985" spans="1:8" hidden="1" x14ac:dyDescent="0.25">
      <c r="B15985">
        <v>111</v>
      </c>
      <c r="C15985" s="3">
        <v>45821</v>
      </c>
      <c r="D15985">
        <v>8</v>
      </c>
      <c r="E15985" s="9" t="str">
        <f>IF(Tableau2[[#This Row],[Project]]="","pas de projet",Tableau2[[#This Row],[Project]])</f>
        <v>pas de projet</v>
      </c>
      <c r="F15985" s="9">
        <f>MONTH(Tableau2[[#This Row],[Date]])</f>
        <v>6</v>
      </c>
      <c r="G15985" s="9">
        <f>YEAR(Tableau2[[#This Row],[Date]])</f>
        <v>2025</v>
      </c>
      <c r="H15985" s="9">
        <f>_xlfn.ISOWEEKNUM(Tableau2[[#This Row],[Date]])</f>
        <v>24</v>
      </c>
    </row>
    <row r="15986" spans="1:8" hidden="1" x14ac:dyDescent="0.25">
      <c r="B15986">
        <v>111</v>
      </c>
      <c r="C15986" s="3">
        <v>45821</v>
      </c>
      <c r="D15986">
        <v>8</v>
      </c>
      <c r="E15986" s="9" t="str">
        <f>IF(Tableau2[[#This Row],[Project]]="","pas de projet",Tableau2[[#This Row],[Project]])</f>
        <v>pas de projet</v>
      </c>
      <c r="F15986" s="9">
        <f>MONTH(Tableau2[[#This Row],[Date]])</f>
        <v>6</v>
      </c>
      <c r="G15986" s="9">
        <f>YEAR(Tableau2[[#This Row],[Date]])</f>
        <v>2025</v>
      </c>
      <c r="H15986" s="9">
        <f>_xlfn.ISOWEEKNUM(Tableau2[[#This Row],[Date]])</f>
        <v>24</v>
      </c>
    </row>
    <row r="15987" spans="1:8" hidden="1" x14ac:dyDescent="0.25">
      <c r="B15987">
        <v>111</v>
      </c>
      <c r="C15987" s="3">
        <v>45821</v>
      </c>
      <c r="D15987">
        <v>8</v>
      </c>
      <c r="E15987" s="9" t="str">
        <f>IF(Tableau2[[#This Row],[Project]]="","pas de projet",Tableau2[[#This Row],[Project]])</f>
        <v>pas de projet</v>
      </c>
      <c r="F15987" s="9">
        <f>MONTH(Tableau2[[#This Row],[Date]])</f>
        <v>6</v>
      </c>
      <c r="G15987" s="9">
        <f>YEAR(Tableau2[[#This Row],[Date]])</f>
        <v>2025</v>
      </c>
      <c r="H15987" s="9">
        <f>_xlfn.ISOWEEKNUM(Tableau2[[#This Row],[Date]])</f>
        <v>24</v>
      </c>
    </row>
    <row r="15988" spans="1:8" hidden="1" x14ac:dyDescent="0.25">
      <c r="B15988">
        <v>111</v>
      </c>
      <c r="C15988" s="3">
        <v>45821</v>
      </c>
      <c r="D15988">
        <v>8</v>
      </c>
      <c r="E15988" s="9" t="str">
        <f>IF(Tableau2[[#This Row],[Project]]="","pas de projet",Tableau2[[#This Row],[Project]])</f>
        <v>pas de projet</v>
      </c>
      <c r="F15988" s="9">
        <f>MONTH(Tableau2[[#This Row],[Date]])</f>
        <v>6</v>
      </c>
      <c r="G15988" s="9">
        <f>YEAR(Tableau2[[#This Row],[Date]])</f>
        <v>2025</v>
      </c>
      <c r="H15988" s="9">
        <f>_xlfn.ISOWEEKNUM(Tableau2[[#This Row],[Date]])</f>
        <v>24</v>
      </c>
    </row>
    <row r="15989" spans="1:8" hidden="1" x14ac:dyDescent="0.25">
      <c r="B15989">
        <v>111</v>
      </c>
      <c r="C15989" s="3">
        <v>45821</v>
      </c>
      <c r="D15989">
        <v>8</v>
      </c>
      <c r="E15989" s="9" t="str">
        <f>IF(Tableau2[[#This Row],[Project]]="","pas de projet",Tableau2[[#This Row],[Project]])</f>
        <v>pas de projet</v>
      </c>
      <c r="F15989" s="9">
        <f>MONTH(Tableau2[[#This Row],[Date]])</f>
        <v>6</v>
      </c>
      <c r="G15989" s="9">
        <f>YEAR(Tableau2[[#This Row],[Date]])</f>
        <v>2025</v>
      </c>
      <c r="H15989" s="9">
        <f>_xlfn.ISOWEEKNUM(Tableau2[[#This Row],[Date]])</f>
        <v>24</v>
      </c>
    </row>
    <row r="15990" spans="1:8" hidden="1" x14ac:dyDescent="0.25">
      <c r="B15990">
        <v>111</v>
      </c>
      <c r="C15990" s="3">
        <v>45821</v>
      </c>
      <c r="D15990">
        <v>8</v>
      </c>
      <c r="E15990" s="9" t="str">
        <f>IF(Tableau2[[#This Row],[Project]]="","pas de projet",Tableau2[[#This Row],[Project]])</f>
        <v>pas de projet</v>
      </c>
      <c r="F15990" s="9">
        <f>MONTH(Tableau2[[#This Row],[Date]])</f>
        <v>6</v>
      </c>
      <c r="G15990" s="9">
        <f>YEAR(Tableau2[[#This Row],[Date]])</f>
        <v>2025</v>
      </c>
      <c r="H15990" s="9">
        <f>_xlfn.ISOWEEKNUM(Tableau2[[#This Row],[Date]])</f>
        <v>24</v>
      </c>
    </row>
    <row r="15991" spans="1:8" hidden="1" x14ac:dyDescent="0.25">
      <c r="B15991">
        <v>111</v>
      </c>
      <c r="C15991" s="3">
        <v>45821</v>
      </c>
      <c r="D15991">
        <v>8</v>
      </c>
      <c r="E15991" s="9" t="str">
        <f>IF(Tableau2[[#This Row],[Project]]="","pas de projet",Tableau2[[#This Row],[Project]])</f>
        <v>pas de projet</v>
      </c>
      <c r="F15991" s="9">
        <f>MONTH(Tableau2[[#This Row],[Date]])</f>
        <v>6</v>
      </c>
      <c r="G15991" s="9">
        <f>YEAR(Tableau2[[#This Row],[Date]])</f>
        <v>2025</v>
      </c>
      <c r="H15991" s="9">
        <f>_xlfn.ISOWEEKNUM(Tableau2[[#This Row],[Date]])</f>
        <v>24</v>
      </c>
    </row>
    <row r="15992" spans="1:8" hidden="1" x14ac:dyDescent="0.25">
      <c r="B15992" t="s">
        <v>21</v>
      </c>
      <c r="C15992" s="3">
        <v>45822</v>
      </c>
      <c r="D15992">
        <v>0</v>
      </c>
      <c r="E15992" s="9" t="str">
        <f>IF(Tableau2[[#This Row],[Project]]="","pas de projet",Tableau2[[#This Row],[Project]])</f>
        <v>pas de projet</v>
      </c>
      <c r="F15992" s="9">
        <f>MONTH(Tableau2[[#This Row],[Date]])</f>
        <v>6</v>
      </c>
      <c r="G15992" s="9">
        <f>YEAR(Tableau2[[#This Row],[Date]])</f>
        <v>2025</v>
      </c>
      <c r="H15992" s="9">
        <f>_xlfn.ISOWEEKNUM(Tableau2[[#This Row],[Date]])</f>
        <v>24</v>
      </c>
    </row>
    <row r="15993" spans="1:8" hidden="1" x14ac:dyDescent="0.25">
      <c r="B15993" t="s">
        <v>21</v>
      </c>
      <c r="C15993" s="3">
        <v>45822</v>
      </c>
      <c r="D15993">
        <v>0</v>
      </c>
      <c r="E15993" s="9" t="str">
        <f>IF(Tableau2[[#This Row],[Project]]="","pas de projet",Tableau2[[#This Row],[Project]])</f>
        <v>pas de projet</v>
      </c>
      <c r="F15993" s="9">
        <f>MONTH(Tableau2[[#This Row],[Date]])</f>
        <v>6</v>
      </c>
      <c r="G15993" s="9">
        <f>YEAR(Tableau2[[#This Row],[Date]])</f>
        <v>2025</v>
      </c>
      <c r="H15993" s="9">
        <f>_xlfn.ISOWEEKNUM(Tableau2[[#This Row],[Date]])</f>
        <v>24</v>
      </c>
    </row>
    <row r="15994" spans="1:8" hidden="1" x14ac:dyDescent="0.25">
      <c r="B15994" t="s">
        <v>21</v>
      </c>
      <c r="C15994" s="3">
        <v>45822</v>
      </c>
      <c r="D15994">
        <v>0</v>
      </c>
      <c r="E15994" s="9" t="str">
        <f>IF(Tableau2[[#This Row],[Project]]="","pas de projet",Tableau2[[#This Row],[Project]])</f>
        <v>pas de projet</v>
      </c>
      <c r="F15994" s="9">
        <f>MONTH(Tableau2[[#This Row],[Date]])</f>
        <v>6</v>
      </c>
      <c r="G15994" s="9">
        <f>YEAR(Tableau2[[#This Row],[Date]])</f>
        <v>2025</v>
      </c>
      <c r="H15994" s="9">
        <f>_xlfn.ISOWEEKNUM(Tableau2[[#This Row],[Date]])</f>
        <v>24</v>
      </c>
    </row>
    <row r="15995" spans="1:8" hidden="1" x14ac:dyDescent="0.25">
      <c r="B15995" t="s">
        <v>21</v>
      </c>
      <c r="C15995" s="3">
        <v>45822</v>
      </c>
      <c r="D15995">
        <v>5</v>
      </c>
      <c r="E15995" s="9" t="str">
        <f>IF(Tableau2[[#This Row],[Project]]="","pas de projet",Tableau2[[#This Row],[Project]])</f>
        <v>pas de projet</v>
      </c>
      <c r="F15995" s="9">
        <f>MONTH(Tableau2[[#This Row],[Date]])</f>
        <v>6</v>
      </c>
      <c r="G15995" s="9">
        <f>YEAR(Tableau2[[#This Row],[Date]])</f>
        <v>2025</v>
      </c>
      <c r="H15995" s="9">
        <f>_xlfn.ISOWEEKNUM(Tableau2[[#This Row],[Date]])</f>
        <v>24</v>
      </c>
    </row>
    <row r="15996" spans="1:8" hidden="1" x14ac:dyDescent="0.25">
      <c r="B15996" t="s">
        <v>17</v>
      </c>
      <c r="C15996" s="3">
        <v>45821</v>
      </c>
      <c r="D15996">
        <v>8</v>
      </c>
      <c r="E15996" s="9" t="str">
        <f>IF(Tableau2[[#This Row],[Project]]="","pas de projet",Tableau2[[#This Row],[Project]])</f>
        <v>pas de projet</v>
      </c>
      <c r="F15996" s="9">
        <f>MONTH(Tableau2[[#This Row],[Date]])</f>
        <v>6</v>
      </c>
      <c r="G15996" s="9">
        <f>YEAR(Tableau2[[#This Row],[Date]])</f>
        <v>2025</v>
      </c>
      <c r="H15996" s="9">
        <f>_xlfn.ISOWEEKNUM(Tableau2[[#This Row],[Date]])</f>
        <v>24</v>
      </c>
    </row>
    <row r="15997" spans="1:8" hidden="1" x14ac:dyDescent="0.25">
      <c r="B15997" t="s">
        <v>44</v>
      </c>
      <c r="C15997" s="3">
        <v>45821</v>
      </c>
      <c r="D15997">
        <v>8</v>
      </c>
      <c r="E15997" s="9" t="str">
        <f>IF(Tableau2[[#This Row],[Project]]="","pas de projet",Tableau2[[#This Row],[Project]])</f>
        <v>pas de projet</v>
      </c>
      <c r="F15997" s="9">
        <f>MONTH(Tableau2[[#This Row],[Date]])</f>
        <v>6</v>
      </c>
      <c r="G15997" s="9">
        <f>YEAR(Tableau2[[#This Row],[Date]])</f>
        <v>2025</v>
      </c>
      <c r="H15997" s="9">
        <f>_xlfn.ISOWEEKNUM(Tableau2[[#This Row],[Date]])</f>
        <v>24</v>
      </c>
    </row>
    <row r="15998" spans="1:8" hidden="1" x14ac:dyDescent="0.25">
      <c r="A15998" t="s">
        <v>22</v>
      </c>
      <c r="B15998">
        <v>7</v>
      </c>
      <c r="C15998" s="3">
        <v>45820</v>
      </c>
      <c r="D15998">
        <v>17</v>
      </c>
      <c r="E15998" s="9" t="str">
        <f>IF(Tableau2[[#This Row],[Project]]="","pas de projet",Tableau2[[#This Row],[Project]])</f>
        <v>0DC376</v>
      </c>
      <c r="F15998" s="9">
        <f>MONTH(Tableau2[[#This Row],[Date]])</f>
        <v>6</v>
      </c>
      <c r="G15998" s="9">
        <f>YEAR(Tableau2[[#This Row],[Date]])</f>
        <v>2025</v>
      </c>
      <c r="H15998" s="9">
        <f>_xlfn.ISOWEEKNUM(Tableau2[[#This Row],[Date]])</f>
        <v>24</v>
      </c>
    </row>
    <row r="15999" spans="1:8" hidden="1" x14ac:dyDescent="0.25">
      <c r="A15999" t="s">
        <v>32</v>
      </c>
      <c r="B15999">
        <v>7</v>
      </c>
      <c r="C15999" s="3">
        <v>45820</v>
      </c>
      <c r="D15999">
        <v>17</v>
      </c>
      <c r="E15999" s="9" t="str">
        <f>IF(Tableau2[[#This Row],[Project]]="","pas de projet",Tableau2[[#This Row],[Project]])</f>
        <v>0NC378</v>
      </c>
      <c r="F15999" s="9">
        <f>MONTH(Tableau2[[#This Row],[Date]])</f>
        <v>6</v>
      </c>
      <c r="G15999" s="9">
        <f>YEAR(Tableau2[[#This Row],[Date]])</f>
        <v>2025</v>
      </c>
      <c r="H15999" s="9">
        <f>_xlfn.ISOWEEKNUM(Tableau2[[#This Row],[Date]])</f>
        <v>24</v>
      </c>
    </row>
    <row r="16000" spans="1:8" hidden="1" x14ac:dyDescent="0.25">
      <c r="A16000" t="s">
        <v>22</v>
      </c>
      <c r="B16000">
        <v>7</v>
      </c>
      <c r="C16000" s="3">
        <v>45820</v>
      </c>
      <c r="D16000">
        <v>16</v>
      </c>
      <c r="E16000" s="9" t="str">
        <f>IF(Tableau2[[#This Row],[Project]]="","pas de projet",Tableau2[[#This Row],[Project]])</f>
        <v>0DC376</v>
      </c>
      <c r="F16000" s="9">
        <f>MONTH(Tableau2[[#This Row],[Date]])</f>
        <v>6</v>
      </c>
      <c r="G16000" s="9">
        <f>YEAR(Tableau2[[#This Row],[Date]])</f>
        <v>2025</v>
      </c>
      <c r="H16000" s="9">
        <f>_xlfn.ISOWEEKNUM(Tableau2[[#This Row],[Date]])</f>
        <v>24</v>
      </c>
    </row>
    <row r="16001" spans="1:8" hidden="1" x14ac:dyDescent="0.25">
      <c r="A16001" t="s">
        <v>22</v>
      </c>
      <c r="B16001">
        <v>7</v>
      </c>
      <c r="C16001" s="3">
        <v>45820</v>
      </c>
      <c r="D16001">
        <v>23</v>
      </c>
      <c r="E16001" s="9" t="str">
        <f>IF(Tableau2[[#This Row],[Project]]="","pas de projet",Tableau2[[#This Row],[Project]])</f>
        <v>0DC376</v>
      </c>
      <c r="F16001" s="9">
        <f>MONTH(Tableau2[[#This Row],[Date]])</f>
        <v>6</v>
      </c>
      <c r="G16001" s="9">
        <f>YEAR(Tableau2[[#This Row],[Date]])</f>
        <v>2025</v>
      </c>
      <c r="H16001" s="9">
        <f>_xlfn.ISOWEEKNUM(Tableau2[[#This Row],[Date]])</f>
        <v>24</v>
      </c>
    </row>
    <row r="16002" spans="1:8" hidden="1" x14ac:dyDescent="0.25">
      <c r="A16002" t="s">
        <v>22</v>
      </c>
      <c r="B16002">
        <v>7</v>
      </c>
      <c r="C16002" s="3">
        <v>45820</v>
      </c>
      <c r="D16002">
        <v>16</v>
      </c>
      <c r="E16002" s="9" t="str">
        <f>IF(Tableau2[[#This Row],[Project]]="","pas de projet",Tableau2[[#This Row],[Project]])</f>
        <v>0DC376</v>
      </c>
      <c r="F16002" s="9">
        <f>MONTH(Tableau2[[#This Row],[Date]])</f>
        <v>6</v>
      </c>
      <c r="G16002" s="9">
        <f>YEAR(Tableau2[[#This Row],[Date]])</f>
        <v>2025</v>
      </c>
      <c r="H16002" s="9">
        <f>_xlfn.ISOWEEKNUM(Tableau2[[#This Row],[Date]])</f>
        <v>24</v>
      </c>
    </row>
    <row r="16003" spans="1:8" hidden="1" x14ac:dyDescent="0.25">
      <c r="A16003" t="s">
        <v>22</v>
      </c>
      <c r="B16003">
        <v>7</v>
      </c>
      <c r="C16003" s="3">
        <v>45820</v>
      </c>
      <c r="D16003">
        <v>16</v>
      </c>
      <c r="E16003" s="9" t="str">
        <f>IF(Tableau2[[#This Row],[Project]]="","pas de projet",Tableau2[[#This Row],[Project]])</f>
        <v>0DC376</v>
      </c>
      <c r="F16003" s="9">
        <f>MONTH(Tableau2[[#This Row],[Date]])</f>
        <v>6</v>
      </c>
      <c r="G16003" s="9">
        <f>YEAR(Tableau2[[#This Row],[Date]])</f>
        <v>2025</v>
      </c>
      <c r="H16003" s="9">
        <f>_xlfn.ISOWEEKNUM(Tableau2[[#This Row],[Date]])</f>
        <v>24</v>
      </c>
    </row>
    <row r="16004" spans="1:8" hidden="1" x14ac:dyDescent="0.25">
      <c r="A16004" t="s">
        <v>22</v>
      </c>
      <c r="B16004">
        <v>7</v>
      </c>
      <c r="C16004" s="3">
        <v>45820</v>
      </c>
      <c r="D16004">
        <v>16</v>
      </c>
      <c r="E16004" s="9" t="str">
        <f>IF(Tableau2[[#This Row],[Project]]="","pas de projet",Tableau2[[#This Row],[Project]])</f>
        <v>0DC376</v>
      </c>
      <c r="F16004" s="9">
        <f>MONTH(Tableau2[[#This Row],[Date]])</f>
        <v>6</v>
      </c>
      <c r="G16004" s="9">
        <f>YEAR(Tableau2[[#This Row],[Date]])</f>
        <v>2025</v>
      </c>
      <c r="H16004" s="9">
        <f>_xlfn.ISOWEEKNUM(Tableau2[[#This Row],[Date]])</f>
        <v>24</v>
      </c>
    </row>
    <row r="16005" spans="1:8" hidden="1" x14ac:dyDescent="0.25">
      <c r="B16005" t="s">
        <v>14</v>
      </c>
      <c r="C16005" s="3">
        <v>45820</v>
      </c>
      <c r="D16005">
        <v>8</v>
      </c>
      <c r="E16005" s="9" t="str">
        <f>IF(Tableau2[[#This Row],[Project]]="","pas de projet",Tableau2[[#This Row],[Project]])</f>
        <v>pas de projet</v>
      </c>
      <c r="F16005" s="9">
        <f>MONTH(Tableau2[[#This Row],[Date]])</f>
        <v>6</v>
      </c>
      <c r="G16005" s="9">
        <f>YEAR(Tableau2[[#This Row],[Date]])</f>
        <v>2025</v>
      </c>
      <c r="H16005" s="9">
        <f>_xlfn.ISOWEEKNUM(Tableau2[[#This Row],[Date]])</f>
        <v>24</v>
      </c>
    </row>
    <row r="16006" spans="1:8" hidden="1" x14ac:dyDescent="0.25">
      <c r="B16006" t="s">
        <v>14</v>
      </c>
      <c r="C16006" s="3">
        <v>45820</v>
      </c>
      <c r="D16006">
        <v>8</v>
      </c>
      <c r="E16006" s="9" t="str">
        <f>IF(Tableau2[[#This Row],[Project]]="","pas de projet",Tableau2[[#This Row],[Project]])</f>
        <v>pas de projet</v>
      </c>
      <c r="F16006" s="9">
        <f>MONTH(Tableau2[[#This Row],[Date]])</f>
        <v>6</v>
      </c>
      <c r="G16006" s="9">
        <f>YEAR(Tableau2[[#This Row],[Date]])</f>
        <v>2025</v>
      </c>
      <c r="H16006" s="9">
        <f>_xlfn.ISOWEEKNUM(Tableau2[[#This Row],[Date]])</f>
        <v>24</v>
      </c>
    </row>
    <row r="16007" spans="1:8" hidden="1" x14ac:dyDescent="0.25">
      <c r="B16007" t="s">
        <v>14</v>
      </c>
      <c r="C16007" s="3">
        <v>45820</v>
      </c>
      <c r="D16007">
        <v>9</v>
      </c>
      <c r="E16007" s="9" t="str">
        <f>IF(Tableau2[[#This Row],[Project]]="","pas de projet",Tableau2[[#This Row],[Project]])</f>
        <v>pas de projet</v>
      </c>
      <c r="F16007" s="9">
        <f>MONTH(Tableau2[[#This Row],[Date]])</f>
        <v>6</v>
      </c>
      <c r="G16007" s="9">
        <f>YEAR(Tableau2[[#This Row],[Date]])</f>
        <v>2025</v>
      </c>
      <c r="H16007" s="9">
        <f>_xlfn.ISOWEEKNUM(Tableau2[[#This Row],[Date]])</f>
        <v>24</v>
      </c>
    </row>
    <row r="16008" spans="1:8" hidden="1" x14ac:dyDescent="0.25">
      <c r="B16008" t="s">
        <v>14</v>
      </c>
      <c r="C16008" s="3">
        <v>45820</v>
      </c>
      <c r="D16008">
        <v>0</v>
      </c>
      <c r="E16008" s="9" t="str">
        <f>IF(Tableau2[[#This Row],[Project]]="","pas de projet",Tableau2[[#This Row],[Project]])</f>
        <v>pas de projet</v>
      </c>
      <c r="F16008" s="9">
        <f>MONTH(Tableau2[[#This Row],[Date]])</f>
        <v>6</v>
      </c>
      <c r="G16008" s="9">
        <f>YEAR(Tableau2[[#This Row],[Date]])</f>
        <v>2025</v>
      </c>
      <c r="H16008" s="9">
        <f>_xlfn.ISOWEEKNUM(Tableau2[[#This Row],[Date]])</f>
        <v>24</v>
      </c>
    </row>
    <row r="16009" spans="1:8" hidden="1" x14ac:dyDescent="0.25">
      <c r="B16009" t="s">
        <v>14</v>
      </c>
      <c r="C16009" s="3">
        <v>45820</v>
      </c>
      <c r="D16009">
        <v>9</v>
      </c>
      <c r="E16009" s="9" t="str">
        <f>IF(Tableau2[[#This Row],[Project]]="","pas de projet",Tableau2[[#This Row],[Project]])</f>
        <v>pas de projet</v>
      </c>
      <c r="F16009" s="9">
        <f>MONTH(Tableau2[[#This Row],[Date]])</f>
        <v>6</v>
      </c>
      <c r="G16009" s="9">
        <f>YEAR(Tableau2[[#This Row],[Date]])</f>
        <v>2025</v>
      </c>
      <c r="H16009" s="9">
        <f>_xlfn.ISOWEEKNUM(Tableau2[[#This Row],[Date]])</f>
        <v>24</v>
      </c>
    </row>
    <row r="16010" spans="1:8" hidden="1" x14ac:dyDescent="0.25">
      <c r="B16010" t="s">
        <v>14</v>
      </c>
      <c r="C16010" s="3">
        <v>45820</v>
      </c>
      <c r="D16010">
        <v>9</v>
      </c>
      <c r="E16010" s="9" t="str">
        <f>IF(Tableau2[[#This Row],[Project]]="","pas de projet",Tableau2[[#This Row],[Project]])</f>
        <v>pas de projet</v>
      </c>
      <c r="F16010" s="9">
        <f>MONTH(Tableau2[[#This Row],[Date]])</f>
        <v>6</v>
      </c>
      <c r="G16010" s="9">
        <f>YEAR(Tableau2[[#This Row],[Date]])</f>
        <v>2025</v>
      </c>
      <c r="H16010" s="9">
        <f>_xlfn.ISOWEEKNUM(Tableau2[[#This Row],[Date]])</f>
        <v>24</v>
      </c>
    </row>
    <row r="16011" spans="1:8" hidden="1" x14ac:dyDescent="0.25">
      <c r="B16011" t="s">
        <v>14</v>
      </c>
      <c r="C16011" s="3">
        <v>45820</v>
      </c>
      <c r="D16011">
        <v>9</v>
      </c>
      <c r="E16011" s="9" t="str">
        <f>IF(Tableau2[[#This Row],[Project]]="","pas de projet",Tableau2[[#This Row],[Project]])</f>
        <v>pas de projet</v>
      </c>
      <c r="F16011" s="9">
        <f>MONTH(Tableau2[[#This Row],[Date]])</f>
        <v>6</v>
      </c>
      <c r="G16011" s="9">
        <f>YEAR(Tableau2[[#This Row],[Date]])</f>
        <v>2025</v>
      </c>
      <c r="H16011" s="9">
        <f>_xlfn.ISOWEEKNUM(Tableau2[[#This Row],[Date]])</f>
        <v>24</v>
      </c>
    </row>
    <row r="16012" spans="1:8" hidden="1" x14ac:dyDescent="0.25">
      <c r="B16012" t="s">
        <v>14</v>
      </c>
      <c r="C16012" s="3">
        <v>45820</v>
      </c>
      <c r="D16012">
        <v>8</v>
      </c>
      <c r="E16012" s="9" t="str">
        <f>IF(Tableau2[[#This Row],[Project]]="","pas de projet",Tableau2[[#This Row],[Project]])</f>
        <v>pas de projet</v>
      </c>
      <c r="F16012" s="9">
        <f>MONTH(Tableau2[[#This Row],[Date]])</f>
        <v>6</v>
      </c>
      <c r="G16012" s="9">
        <f>YEAR(Tableau2[[#This Row],[Date]])</f>
        <v>2025</v>
      </c>
      <c r="H16012" s="9">
        <f>_xlfn.ISOWEEKNUM(Tableau2[[#This Row],[Date]])</f>
        <v>24</v>
      </c>
    </row>
    <row r="16013" spans="1:8" hidden="1" x14ac:dyDescent="0.25">
      <c r="B16013" t="s">
        <v>14</v>
      </c>
      <c r="C16013" s="3">
        <v>45821</v>
      </c>
      <c r="D16013">
        <v>8</v>
      </c>
      <c r="E16013" s="9" t="str">
        <f>IF(Tableau2[[#This Row],[Project]]="","pas de projet",Tableau2[[#This Row],[Project]])</f>
        <v>pas de projet</v>
      </c>
      <c r="F16013" s="9">
        <f>MONTH(Tableau2[[#This Row],[Date]])</f>
        <v>6</v>
      </c>
      <c r="G16013" s="9">
        <f>YEAR(Tableau2[[#This Row],[Date]])</f>
        <v>2025</v>
      </c>
      <c r="H16013" s="9">
        <f>_xlfn.ISOWEEKNUM(Tableau2[[#This Row],[Date]])</f>
        <v>24</v>
      </c>
    </row>
    <row r="16014" spans="1:8" hidden="1" x14ac:dyDescent="0.25">
      <c r="B16014" t="s">
        <v>14</v>
      </c>
      <c r="C16014" s="3">
        <v>45821</v>
      </c>
      <c r="D16014">
        <v>8</v>
      </c>
      <c r="E16014" s="9" t="str">
        <f>IF(Tableau2[[#This Row],[Project]]="","pas de projet",Tableau2[[#This Row],[Project]])</f>
        <v>pas de projet</v>
      </c>
      <c r="F16014" s="9">
        <f>MONTH(Tableau2[[#This Row],[Date]])</f>
        <v>6</v>
      </c>
      <c r="G16014" s="9">
        <f>YEAR(Tableau2[[#This Row],[Date]])</f>
        <v>2025</v>
      </c>
      <c r="H16014" s="9">
        <f>_xlfn.ISOWEEKNUM(Tableau2[[#This Row],[Date]])</f>
        <v>24</v>
      </c>
    </row>
    <row r="16015" spans="1:8" hidden="1" x14ac:dyDescent="0.25">
      <c r="B16015" t="s">
        <v>14</v>
      </c>
      <c r="C16015" s="3">
        <v>45821</v>
      </c>
      <c r="D16015">
        <v>8</v>
      </c>
      <c r="E16015" s="9" t="str">
        <f>IF(Tableau2[[#This Row],[Project]]="","pas de projet",Tableau2[[#This Row],[Project]])</f>
        <v>pas de projet</v>
      </c>
      <c r="F16015" s="9">
        <f>MONTH(Tableau2[[#This Row],[Date]])</f>
        <v>6</v>
      </c>
      <c r="G16015" s="9">
        <f>YEAR(Tableau2[[#This Row],[Date]])</f>
        <v>2025</v>
      </c>
      <c r="H16015" s="9">
        <f>_xlfn.ISOWEEKNUM(Tableau2[[#This Row],[Date]])</f>
        <v>24</v>
      </c>
    </row>
    <row r="16016" spans="1:8" hidden="1" x14ac:dyDescent="0.25">
      <c r="B16016" t="s">
        <v>14</v>
      </c>
      <c r="C16016" s="3">
        <v>45821</v>
      </c>
      <c r="D16016">
        <v>8</v>
      </c>
      <c r="E16016" s="9" t="str">
        <f>IF(Tableau2[[#This Row],[Project]]="","pas de projet",Tableau2[[#This Row],[Project]])</f>
        <v>pas de projet</v>
      </c>
      <c r="F16016" s="9">
        <f>MONTH(Tableau2[[#This Row],[Date]])</f>
        <v>6</v>
      </c>
      <c r="G16016" s="9">
        <f>YEAR(Tableau2[[#This Row],[Date]])</f>
        <v>2025</v>
      </c>
      <c r="H16016" s="9">
        <f>_xlfn.ISOWEEKNUM(Tableau2[[#This Row],[Date]])</f>
        <v>24</v>
      </c>
    </row>
    <row r="16017" spans="1:8" hidden="1" x14ac:dyDescent="0.25">
      <c r="B16017" t="s">
        <v>14</v>
      </c>
      <c r="C16017" s="3">
        <v>45821</v>
      </c>
      <c r="D16017">
        <v>8</v>
      </c>
      <c r="E16017" s="9" t="str">
        <f>IF(Tableau2[[#This Row],[Project]]="","pas de projet",Tableau2[[#This Row],[Project]])</f>
        <v>pas de projet</v>
      </c>
      <c r="F16017" s="9">
        <f>MONTH(Tableau2[[#This Row],[Date]])</f>
        <v>6</v>
      </c>
      <c r="G16017" s="9">
        <f>YEAR(Tableau2[[#This Row],[Date]])</f>
        <v>2025</v>
      </c>
      <c r="H16017" s="9">
        <f>_xlfn.ISOWEEKNUM(Tableau2[[#This Row],[Date]])</f>
        <v>24</v>
      </c>
    </row>
    <row r="16018" spans="1:8" hidden="1" x14ac:dyDescent="0.25">
      <c r="B16018" t="s">
        <v>14</v>
      </c>
      <c r="C16018" s="3">
        <v>45821</v>
      </c>
      <c r="D16018">
        <v>8</v>
      </c>
      <c r="E16018" s="9" t="str">
        <f>IF(Tableau2[[#This Row],[Project]]="","pas de projet",Tableau2[[#This Row],[Project]])</f>
        <v>pas de projet</v>
      </c>
      <c r="F16018" s="9">
        <f>MONTH(Tableau2[[#This Row],[Date]])</f>
        <v>6</v>
      </c>
      <c r="G16018" s="9">
        <f>YEAR(Tableau2[[#This Row],[Date]])</f>
        <v>2025</v>
      </c>
      <c r="H16018" s="9">
        <f>_xlfn.ISOWEEKNUM(Tableau2[[#This Row],[Date]])</f>
        <v>24</v>
      </c>
    </row>
    <row r="16019" spans="1:8" hidden="1" x14ac:dyDescent="0.25">
      <c r="B16019" t="s">
        <v>14</v>
      </c>
      <c r="C16019" s="3">
        <v>45821</v>
      </c>
      <c r="D16019">
        <v>8</v>
      </c>
      <c r="E16019" s="9" t="str">
        <f>IF(Tableau2[[#This Row],[Project]]="","pas de projet",Tableau2[[#This Row],[Project]])</f>
        <v>pas de projet</v>
      </c>
      <c r="F16019" s="9">
        <f>MONTH(Tableau2[[#This Row],[Date]])</f>
        <v>6</v>
      </c>
      <c r="G16019" s="9">
        <f>YEAR(Tableau2[[#This Row],[Date]])</f>
        <v>2025</v>
      </c>
      <c r="H16019" s="9">
        <f>_xlfn.ISOWEEKNUM(Tableau2[[#This Row],[Date]])</f>
        <v>24</v>
      </c>
    </row>
    <row r="16020" spans="1:8" hidden="1" x14ac:dyDescent="0.25">
      <c r="B16020" t="s">
        <v>14</v>
      </c>
      <c r="C16020" s="3">
        <v>45821</v>
      </c>
      <c r="D16020">
        <v>8</v>
      </c>
      <c r="E16020" s="9" t="str">
        <f>IF(Tableau2[[#This Row],[Project]]="","pas de projet",Tableau2[[#This Row],[Project]])</f>
        <v>pas de projet</v>
      </c>
      <c r="F16020" s="9">
        <f>MONTH(Tableau2[[#This Row],[Date]])</f>
        <v>6</v>
      </c>
      <c r="G16020" s="9">
        <f>YEAR(Tableau2[[#This Row],[Date]])</f>
        <v>2025</v>
      </c>
      <c r="H16020" s="9">
        <f>_xlfn.ISOWEEKNUM(Tableau2[[#This Row],[Date]])</f>
        <v>24</v>
      </c>
    </row>
    <row r="16021" spans="1:8" hidden="1" x14ac:dyDescent="0.25">
      <c r="B16021" t="s">
        <v>21</v>
      </c>
      <c r="C16021" s="3">
        <v>45821</v>
      </c>
      <c r="D16021">
        <v>0</v>
      </c>
      <c r="E16021" s="9" t="str">
        <f>IF(Tableau2[[#This Row],[Project]]="","pas de projet",Tableau2[[#This Row],[Project]])</f>
        <v>pas de projet</v>
      </c>
      <c r="F16021" s="9">
        <f>MONTH(Tableau2[[#This Row],[Date]])</f>
        <v>6</v>
      </c>
      <c r="G16021" s="9">
        <f>YEAR(Tableau2[[#This Row],[Date]])</f>
        <v>2025</v>
      </c>
      <c r="H16021" s="9">
        <f>_xlfn.ISOWEEKNUM(Tableau2[[#This Row],[Date]])</f>
        <v>24</v>
      </c>
    </row>
    <row r="16022" spans="1:8" hidden="1" x14ac:dyDescent="0.25">
      <c r="B16022" t="s">
        <v>21</v>
      </c>
      <c r="C16022" s="3">
        <v>45821</v>
      </c>
      <c r="D16022">
        <v>8</v>
      </c>
      <c r="E16022" s="9" t="str">
        <f>IF(Tableau2[[#This Row],[Project]]="","pas de projet",Tableau2[[#This Row],[Project]])</f>
        <v>pas de projet</v>
      </c>
      <c r="F16022" s="9">
        <f>MONTH(Tableau2[[#This Row],[Date]])</f>
        <v>6</v>
      </c>
      <c r="G16022" s="9">
        <f>YEAR(Tableau2[[#This Row],[Date]])</f>
        <v>2025</v>
      </c>
      <c r="H16022" s="9">
        <f>_xlfn.ISOWEEKNUM(Tableau2[[#This Row],[Date]])</f>
        <v>24</v>
      </c>
    </row>
    <row r="16023" spans="1:8" hidden="1" x14ac:dyDescent="0.25">
      <c r="B16023" t="s">
        <v>21</v>
      </c>
      <c r="C16023" s="3">
        <v>45821</v>
      </c>
      <c r="D16023">
        <v>8</v>
      </c>
      <c r="E16023" s="9" t="str">
        <f>IF(Tableau2[[#This Row],[Project]]="","pas de projet",Tableau2[[#This Row],[Project]])</f>
        <v>pas de projet</v>
      </c>
      <c r="F16023" s="9">
        <f>MONTH(Tableau2[[#This Row],[Date]])</f>
        <v>6</v>
      </c>
      <c r="G16023" s="9">
        <f>YEAR(Tableau2[[#This Row],[Date]])</f>
        <v>2025</v>
      </c>
      <c r="H16023" s="9">
        <f>_xlfn.ISOWEEKNUM(Tableau2[[#This Row],[Date]])</f>
        <v>24</v>
      </c>
    </row>
    <row r="16024" spans="1:8" hidden="1" x14ac:dyDescent="0.25">
      <c r="B16024" t="s">
        <v>21</v>
      </c>
      <c r="C16024" s="3">
        <v>45821</v>
      </c>
      <c r="D16024">
        <v>8</v>
      </c>
      <c r="E16024" s="9" t="str">
        <f>IF(Tableau2[[#This Row],[Project]]="","pas de projet",Tableau2[[#This Row],[Project]])</f>
        <v>pas de projet</v>
      </c>
      <c r="F16024" s="9">
        <f>MONTH(Tableau2[[#This Row],[Date]])</f>
        <v>6</v>
      </c>
      <c r="G16024" s="9">
        <f>YEAR(Tableau2[[#This Row],[Date]])</f>
        <v>2025</v>
      </c>
      <c r="H16024" s="9">
        <f>_xlfn.ISOWEEKNUM(Tableau2[[#This Row],[Date]])</f>
        <v>24</v>
      </c>
    </row>
    <row r="16025" spans="1:8" hidden="1" x14ac:dyDescent="0.25">
      <c r="B16025" t="s">
        <v>37</v>
      </c>
      <c r="C16025" s="3">
        <v>45821</v>
      </c>
      <c r="D16025">
        <v>8</v>
      </c>
      <c r="E16025" s="9" t="str">
        <f>IF(Tableau2[[#This Row],[Project]]="","pas de projet",Tableau2[[#This Row],[Project]])</f>
        <v>pas de projet</v>
      </c>
      <c r="F16025" s="9">
        <f>MONTH(Tableau2[[#This Row],[Date]])</f>
        <v>6</v>
      </c>
      <c r="G16025" s="9">
        <f>YEAR(Tableau2[[#This Row],[Date]])</f>
        <v>2025</v>
      </c>
      <c r="H16025" s="9">
        <f>_xlfn.ISOWEEKNUM(Tableau2[[#This Row],[Date]])</f>
        <v>24</v>
      </c>
    </row>
    <row r="16026" spans="1:8" hidden="1" x14ac:dyDescent="0.25">
      <c r="B16026" t="s">
        <v>18</v>
      </c>
      <c r="C16026" s="3">
        <v>45821</v>
      </c>
      <c r="D16026">
        <v>8</v>
      </c>
      <c r="E16026" s="9" t="str">
        <f>IF(Tableau2[[#This Row],[Project]]="","pas de projet",Tableau2[[#This Row],[Project]])</f>
        <v>pas de projet</v>
      </c>
      <c r="F16026" s="9">
        <f>MONTH(Tableau2[[#This Row],[Date]])</f>
        <v>6</v>
      </c>
      <c r="G16026" s="9">
        <f>YEAR(Tableau2[[#This Row],[Date]])</f>
        <v>2025</v>
      </c>
      <c r="H16026" s="9">
        <f>_xlfn.ISOWEEKNUM(Tableau2[[#This Row],[Date]])</f>
        <v>24</v>
      </c>
    </row>
    <row r="16027" spans="1:8" hidden="1" x14ac:dyDescent="0.25">
      <c r="B16027" t="s">
        <v>18</v>
      </c>
      <c r="C16027" s="3">
        <v>45821</v>
      </c>
      <c r="D16027">
        <v>8</v>
      </c>
      <c r="E16027" s="9" t="str">
        <f>IF(Tableau2[[#This Row],[Project]]="","pas de projet",Tableau2[[#This Row],[Project]])</f>
        <v>pas de projet</v>
      </c>
      <c r="F16027" s="9">
        <f>MONTH(Tableau2[[#This Row],[Date]])</f>
        <v>6</v>
      </c>
      <c r="G16027" s="9">
        <f>YEAR(Tableau2[[#This Row],[Date]])</f>
        <v>2025</v>
      </c>
      <c r="H16027" s="9">
        <f>_xlfn.ISOWEEKNUM(Tableau2[[#This Row],[Date]])</f>
        <v>24</v>
      </c>
    </row>
    <row r="16028" spans="1:8" hidden="1" x14ac:dyDescent="0.25">
      <c r="A16028" t="s">
        <v>12</v>
      </c>
      <c r="B16028">
        <v>5</v>
      </c>
      <c r="C16028" s="3">
        <v>45820</v>
      </c>
      <c r="D16028">
        <v>27</v>
      </c>
      <c r="E16028" s="9" t="str">
        <f>IF(Tableau2[[#This Row],[Project]]="","pas de projet",Tableau2[[#This Row],[Project]])</f>
        <v>0DC377</v>
      </c>
      <c r="F16028" s="9">
        <f>MONTH(Tableau2[[#This Row],[Date]])</f>
        <v>6</v>
      </c>
      <c r="G16028" s="9">
        <f>YEAR(Tableau2[[#This Row],[Date]])</f>
        <v>2025</v>
      </c>
      <c r="H16028" s="9">
        <f>_xlfn.ISOWEEKNUM(Tableau2[[#This Row],[Date]])</f>
        <v>24</v>
      </c>
    </row>
    <row r="16029" spans="1:8" hidden="1" x14ac:dyDescent="0.25">
      <c r="B16029" t="s">
        <v>20</v>
      </c>
      <c r="C16029" s="3">
        <v>45821</v>
      </c>
      <c r="D16029">
        <v>8</v>
      </c>
      <c r="E16029" s="9" t="str">
        <f>IF(Tableau2[[#This Row],[Project]]="","pas de projet",Tableau2[[#This Row],[Project]])</f>
        <v>pas de projet</v>
      </c>
      <c r="F16029" s="9">
        <f>MONTH(Tableau2[[#This Row],[Date]])</f>
        <v>6</v>
      </c>
      <c r="G16029" s="9">
        <f>YEAR(Tableau2[[#This Row],[Date]])</f>
        <v>2025</v>
      </c>
      <c r="H16029" s="9">
        <f>_xlfn.ISOWEEKNUM(Tableau2[[#This Row],[Date]])</f>
        <v>24</v>
      </c>
    </row>
    <row r="16030" spans="1:8" hidden="1" x14ac:dyDescent="0.25">
      <c r="B16030" t="s">
        <v>25</v>
      </c>
      <c r="C16030" s="3">
        <v>45821</v>
      </c>
      <c r="D16030">
        <v>8</v>
      </c>
      <c r="E16030" s="9" t="str">
        <f>IF(Tableau2[[#This Row],[Project]]="","pas de projet",Tableau2[[#This Row],[Project]])</f>
        <v>pas de projet</v>
      </c>
      <c r="F16030" s="9">
        <f>MONTH(Tableau2[[#This Row],[Date]])</f>
        <v>6</v>
      </c>
      <c r="G16030" s="9">
        <f>YEAR(Tableau2[[#This Row],[Date]])</f>
        <v>2025</v>
      </c>
      <c r="H16030" s="9">
        <f>_xlfn.ISOWEEKNUM(Tableau2[[#This Row],[Date]])</f>
        <v>24</v>
      </c>
    </row>
    <row r="16031" spans="1:8" hidden="1" x14ac:dyDescent="0.25">
      <c r="A16031" t="s">
        <v>12</v>
      </c>
      <c r="B16031">
        <v>5</v>
      </c>
      <c r="C16031" s="3">
        <v>45820</v>
      </c>
      <c r="D16031">
        <v>4</v>
      </c>
      <c r="E16031" s="9" t="str">
        <f>IF(Tableau2[[#This Row],[Project]]="","pas de projet",Tableau2[[#This Row],[Project]])</f>
        <v>0DC377</v>
      </c>
      <c r="F16031" s="9">
        <f>MONTH(Tableau2[[#This Row],[Date]])</f>
        <v>6</v>
      </c>
      <c r="G16031" s="9">
        <f>YEAR(Tableau2[[#This Row],[Date]])</f>
        <v>2025</v>
      </c>
      <c r="H16031" s="9">
        <f>_xlfn.ISOWEEKNUM(Tableau2[[#This Row],[Date]])</f>
        <v>24</v>
      </c>
    </row>
    <row r="16032" spans="1:8" hidden="1" x14ac:dyDescent="0.25">
      <c r="A16032" t="s">
        <v>12</v>
      </c>
      <c r="B16032">
        <v>5</v>
      </c>
      <c r="C16032" s="3">
        <v>45820</v>
      </c>
      <c r="D16032">
        <v>32</v>
      </c>
      <c r="E16032" s="9" t="str">
        <f>IF(Tableau2[[#This Row],[Project]]="","pas de projet",Tableau2[[#This Row],[Project]])</f>
        <v>0DC377</v>
      </c>
      <c r="F16032" s="9">
        <f>MONTH(Tableau2[[#This Row],[Date]])</f>
        <v>6</v>
      </c>
      <c r="G16032" s="9">
        <f>YEAR(Tableau2[[#This Row],[Date]])</f>
        <v>2025</v>
      </c>
      <c r="H16032" s="9">
        <f>_xlfn.ISOWEEKNUM(Tableau2[[#This Row],[Date]])</f>
        <v>24</v>
      </c>
    </row>
    <row r="16033" spans="1:8" hidden="1" x14ac:dyDescent="0.25">
      <c r="A16033" t="s">
        <v>12</v>
      </c>
      <c r="B16033">
        <v>5</v>
      </c>
      <c r="C16033" s="3">
        <v>45820</v>
      </c>
      <c r="D16033">
        <v>12</v>
      </c>
      <c r="E16033" s="9" t="str">
        <f>IF(Tableau2[[#This Row],[Project]]="","pas de projet",Tableau2[[#This Row],[Project]])</f>
        <v>0DC377</v>
      </c>
      <c r="F16033" s="9">
        <f>MONTH(Tableau2[[#This Row],[Date]])</f>
        <v>6</v>
      </c>
      <c r="G16033" s="9">
        <f>YEAR(Tableau2[[#This Row],[Date]])</f>
        <v>2025</v>
      </c>
      <c r="H16033" s="9">
        <f>_xlfn.ISOWEEKNUM(Tableau2[[#This Row],[Date]])</f>
        <v>24</v>
      </c>
    </row>
    <row r="16034" spans="1:8" hidden="1" x14ac:dyDescent="0.25">
      <c r="A16034" t="s">
        <v>22</v>
      </c>
      <c r="B16034">
        <v>5</v>
      </c>
      <c r="C16034" s="3">
        <v>45820</v>
      </c>
      <c r="D16034">
        <v>5</v>
      </c>
      <c r="E16034" s="9" t="str">
        <f>IF(Tableau2[[#This Row],[Project]]="","pas de projet",Tableau2[[#This Row],[Project]])</f>
        <v>0DC376</v>
      </c>
      <c r="F16034" s="9">
        <f>MONTH(Tableau2[[#This Row],[Date]])</f>
        <v>6</v>
      </c>
      <c r="G16034" s="9">
        <f>YEAR(Tableau2[[#This Row],[Date]])</f>
        <v>2025</v>
      </c>
      <c r="H16034" s="9">
        <f>_xlfn.ISOWEEKNUM(Tableau2[[#This Row],[Date]])</f>
        <v>24</v>
      </c>
    </row>
    <row r="16035" spans="1:8" hidden="1" x14ac:dyDescent="0.25">
      <c r="B16035">
        <v>113</v>
      </c>
      <c r="C16035" s="3">
        <v>45821</v>
      </c>
      <c r="D16035">
        <v>8</v>
      </c>
      <c r="E16035" s="9" t="str">
        <f>IF(Tableau2[[#This Row],[Project]]="","pas de projet",Tableau2[[#This Row],[Project]])</f>
        <v>pas de projet</v>
      </c>
      <c r="F16035" s="9">
        <f>MONTH(Tableau2[[#This Row],[Date]])</f>
        <v>6</v>
      </c>
      <c r="G16035" s="9">
        <f>YEAR(Tableau2[[#This Row],[Date]])</f>
        <v>2025</v>
      </c>
      <c r="H16035" s="9">
        <f>_xlfn.ISOWEEKNUM(Tableau2[[#This Row],[Date]])</f>
        <v>24</v>
      </c>
    </row>
    <row r="16036" spans="1:8" hidden="1" x14ac:dyDescent="0.25">
      <c r="B16036">
        <v>113</v>
      </c>
      <c r="C16036" s="3">
        <v>45821</v>
      </c>
      <c r="D16036">
        <v>10</v>
      </c>
      <c r="E16036" s="9" t="str">
        <f>IF(Tableau2[[#This Row],[Project]]="","pas de projet",Tableau2[[#This Row],[Project]])</f>
        <v>pas de projet</v>
      </c>
      <c r="F16036" s="9">
        <f>MONTH(Tableau2[[#This Row],[Date]])</f>
        <v>6</v>
      </c>
      <c r="G16036" s="9">
        <f>YEAR(Tableau2[[#This Row],[Date]])</f>
        <v>2025</v>
      </c>
      <c r="H16036" s="9">
        <f>_xlfn.ISOWEEKNUM(Tableau2[[#This Row],[Date]])</f>
        <v>24</v>
      </c>
    </row>
    <row r="16037" spans="1:8" hidden="1" x14ac:dyDescent="0.25">
      <c r="B16037">
        <v>113</v>
      </c>
      <c r="C16037" s="3">
        <v>45821</v>
      </c>
      <c r="D16037">
        <v>10</v>
      </c>
      <c r="E16037" s="9" t="str">
        <f>IF(Tableau2[[#This Row],[Project]]="","pas de projet",Tableau2[[#This Row],[Project]])</f>
        <v>pas de projet</v>
      </c>
      <c r="F16037" s="9">
        <f>MONTH(Tableau2[[#This Row],[Date]])</f>
        <v>6</v>
      </c>
      <c r="G16037" s="9">
        <f>YEAR(Tableau2[[#This Row],[Date]])</f>
        <v>2025</v>
      </c>
      <c r="H16037" s="9">
        <f>_xlfn.ISOWEEKNUM(Tableau2[[#This Row],[Date]])</f>
        <v>24</v>
      </c>
    </row>
    <row r="16038" spans="1:8" hidden="1" x14ac:dyDescent="0.25">
      <c r="B16038">
        <v>113</v>
      </c>
      <c r="C16038" s="3">
        <v>45821</v>
      </c>
      <c r="D16038">
        <v>10</v>
      </c>
      <c r="E16038" s="9" t="str">
        <f>IF(Tableau2[[#This Row],[Project]]="","pas de projet",Tableau2[[#This Row],[Project]])</f>
        <v>pas de projet</v>
      </c>
      <c r="F16038" s="9">
        <f>MONTH(Tableau2[[#This Row],[Date]])</f>
        <v>6</v>
      </c>
      <c r="G16038" s="9">
        <f>YEAR(Tableau2[[#This Row],[Date]])</f>
        <v>2025</v>
      </c>
      <c r="H16038" s="9">
        <f>_xlfn.ISOWEEKNUM(Tableau2[[#This Row],[Date]])</f>
        <v>24</v>
      </c>
    </row>
    <row r="16039" spans="1:8" hidden="1" x14ac:dyDescent="0.25">
      <c r="A16039" t="s">
        <v>10</v>
      </c>
      <c r="B16039">
        <v>113</v>
      </c>
      <c r="C16039" s="3">
        <v>45821</v>
      </c>
      <c r="D16039">
        <v>8</v>
      </c>
      <c r="E16039" s="9" t="str">
        <f>IF(Tableau2[[#This Row],[Project]]="","pas de projet",Tableau2[[#This Row],[Project]])</f>
        <v>0NC377</v>
      </c>
      <c r="F16039" s="9">
        <f>MONTH(Tableau2[[#This Row],[Date]])</f>
        <v>6</v>
      </c>
      <c r="G16039" s="9">
        <f>YEAR(Tableau2[[#This Row],[Date]])</f>
        <v>2025</v>
      </c>
      <c r="H16039" s="9">
        <f>_xlfn.ISOWEEKNUM(Tableau2[[#This Row],[Date]])</f>
        <v>24</v>
      </c>
    </row>
    <row r="16040" spans="1:8" hidden="1" x14ac:dyDescent="0.25">
      <c r="A16040" t="s">
        <v>32</v>
      </c>
      <c r="B16040">
        <v>6</v>
      </c>
      <c r="C16040" s="3">
        <v>45820</v>
      </c>
      <c r="D16040">
        <v>7</v>
      </c>
      <c r="E16040" s="9" t="str">
        <f>IF(Tableau2[[#This Row],[Project]]="","pas de projet",Tableau2[[#This Row],[Project]])</f>
        <v>0NC378</v>
      </c>
      <c r="F16040" s="9">
        <f>MONTH(Tableau2[[#This Row],[Date]])</f>
        <v>6</v>
      </c>
      <c r="G16040" s="9">
        <f>YEAR(Tableau2[[#This Row],[Date]])</f>
        <v>2025</v>
      </c>
      <c r="H16040" s="9">
        <f>_xlfn.ISOWEEKNUM(Tableau2[[#This Row],[Date]])</f>
        <v>24</v>
      </c>
    </row>
    <row r="16041" spans="1:8" hidden="1" x14ac:dyDescent="0.25">
      <c r="A16041" t="s">
        <v>32</v>
      </c>
      <c r="B16041">
        <v>6</v>
      </c>
      <c r="C16041" s="3">
        <v>45820</v>
      </c>
      <c r="D16041">
        <v>7</v>
      </c>
      <c r="E16041" s="9" t="str">
        <f>IF(Tableau2[[#This Row],[Project]]="","pas de projet",Tableau2[[#This Row],[Project]])</f>
        <v>0NC378</v>
      </c>
      <c r="F16041" s="9">
        <f>MONTH(Tableau2[[#This Row],[Date]])</f>
        <v>6</v>
      </c>
      <c r="G16041" s="9">
        <f>YEAR(Tableau2[[#This Row],[Date]])</f>
        <v>2025</v>
      </c>
      <c r="H16041" s="9">
        <f>_xlfn.ISOWEEKNUM(Tableau2[[#This Row],[Date]])</f>
        <v>24</v>
      </c>
    </row>
    <row r="16042" spans="1:8" hidden="1" x14ac:dyDescent="0.25">
      <c r="A16042" t="s">
        <v>32</v>
      </c>
      <c r="B16042">
        <v>6</v>
      </c>
      <c r="C16042" s="3">
        <v>45820</v>
      </c>
      <c r="D16042">
        <v>7</v>
      </c>
      <c r="E16042" s="9" t="str">
        <f>IF(Tableau2[[#This Row],[Project]]="","pas de projet",Tableau2[[#This Row],[Project]])</f>
        <v>0NC378</v>
      </c>
      <c r="F16042" s="9">
        <f>MONTH(Tableau2[[#This Row],[Date]])</f>
        <v>6</v>
      </c>
      <c r="G16042" s="9">
        <f>YEAR(Tableau2[[#This Row],[Date]])</f>
        <v>2025</v>
      </c>
      <c r="H16042" s="9">
        <f>_xlfn.ISOWEEKNUM(Tableau2[[#This Row],[Date]])</f>
        <v>24</v>
      </c>
    </row>
    <row r="16043" spans="1:8" hidden="1" x14ac:dyDescent="0.25">
      <c r="A16043" t="s">
        <v>32</v>
      </c>
      <c r="B16043">
        <v>6</v>
      </c>
      <c r="C16043" s="3">
        <v>45820</v>
      </c>
      <c r="D16043">
        <v>7</v>
      </c>
      <c r="E16043" s="9" t="str">
        <f>IF(Tableau2[[#This Row],[Project]]="","pas de projet",Tableau2[[#This Row],[Project]])</f>
        <v>0NC378</v>
      </c>
      <c r="F16043" s="9">
        <f>MONTH(Tableau2[[#This Row],[Date]])</f>
        <v>6</v>
      </c>
      <c r="G16043" s="9">
        <f>YEAR(Tableau2[[#This Row],[Date]])</f>
        <v>2025</v>
      </c>
      <c r="H16043" s="9">
        <f>_xlfn.ISOWEEKNUM(Tableau2[[#This Row],[Date]])</f>
        <v>24</v>
      </c>
    </row>
    <row r="16044" spans="1:8" hidden="1" x14ac:dyDescent="0.25">
      <c r="A16044" t="s">
        <v>32</v>
      </c>
      <c r="B16044">
        <v>6</v>
      </c>
      <c r="C16044" s="3">
        <v>45820</v>
      </c>
      <c r="D16044">
        <v>7</v>
      </c>
      <c r="E16044" s="9" t="str">
        <f>IF(Tableau2[[#This Row],[Project]]="","pas de projet",Tableau2[[#This Row],[Project]])</f>
        <v>0NC378</v>
      </c>
      <c r="F16044" s="9">
        <f>MONTH(Tableau2[[#This Row],[Date]])</f>
        <v>6</v>
      </c>
      <c r="G16044" s="9">
        <f>YEAR(Tableau2[[#This Row],[Date]])</f>
        <v>2025</v>
      </c>
      <c r="H16044" s="9">
        <f>_xlfn.ISOWEEKNUM(Tableau2[[#This Row],[Date]])</f>
        <v>24</v>
      </c>
    </row>
    <row r="16045" spans="1:8" hidden="1" x14ac:dyDescent="0.25">
      <c r="A16045" t="s">
        <v>32</v>
      </c>
      <c r="B16045">
        <v>6</v>
      </c>
      <c r="C16045" s="3">
        <v>45820</v>
      </c>
      <c r="D16045">
        <v>7</v>
      </c>
      <c r="E16045" s="9" t="str">
        <f>IF(Tableau2[[#This Row],[Project]]="","pas de projet",Tableau2[[#This Row],[Project]])</f>
        <v>0NC378</v>
      </c>
      <c r="F16045" s="9">
        <f>MONTH(Tableau2[[#This Row],[Date]])</f>
        <v>6</v>
      </c>
      <c r="G16045" s="9">
        <f>YEAR(Tableau2[[#This Row],[Date]])</f>
        <v>2025</v>
      </c>
      <c r="H16045" s="9">
        <f>_xlfn.ISOWEEKNUM(Tableau2[[#This Row],[Date]])</f>
        <v>24</v>
      </c>
    </row>
    <row r="16046" spans="1:8" hidden="1" x14ac:dyDescent="0.25">
      <c r="A16046" t="s">
        <v>22</v>
      </c>
      <c r="B16046">
        <v>6</v>
      </c>
      <c r="C16046" s="3">
        <v>45820</v>
      </c>
      <c r="D16046">
        <v>8</v>
      </c>
      <c r="E16046" s="9" t="str">
        <f>IF(Tableau2[[#This Row],[Project]]="","pas de projet",Tableau2[[#This Row],[Project]])</f>
        <v>0DC376</v>
      </c>
      <c r="F16046" s="9">
        <f>MONTH(Tableau2[[#This Row],[Date]])</f>
        <v>6</v>
      </c>
      <c r="G16046" s="9">
        <f>YEAR(Tableau2[[#This Row],[Date]])</f>
        <v>2025</v>
      </c>
      <c r="H16046" s="9">
        <f>_xlfn.ISOWEEKNUM(Tableau2[[#This Row],[Date]])</f>
        <v>24</v>
      </c>
    </row>
    <row r="16047" spans="1:8" hidden="1" x14ac:dyDescent="0.25">
      <c r="A16047" t="s">
        <v>40</v>
      </c>
      <c r="B16047">
        <v>6</v>
      </c>
      <c r="C16047" s="3">
        <v>45820</v>
      </c>
      <c r="D16047">
        <v>16</v>
      </c>
      <c r="E16047" s="9" t="str">
        <f>IF(Tableau2[[#This Row],[Project]]="","pas de projet",Tableau2[[#This Row],[Project]])</f>
        <v>0SC376</v>
      </c>
      <c r="F16047" s="9">
        <f>MONTH(Tableau2[[#This Row],[Date]])</f>
        <v>6</v>
      </c>
      <c r="G16047" s="9">
        <f>YEAR(Tableau2[[#This Row],[Date]])</f>
        <v>2025</v>
      </c>
      <c r="H16047" s="9">
        <f>_xlfn.ISOWEEKNUM(Tableau2[[#This Row],[Date]])</f>
        <v>24</v>
      </c>
    </row>
    <row r="16048" spans="1:8" hidden="1" x14ac:dyDescent="0.25">
      <c r="A16048" t="s">
        <v>8</v>
      </c>
      <c r="B16048">
        <v>6</v>
      </c>
      <c r="C16048" s="3">
        <v>45820</v>
      </c>
      <c r="D16048">
        <v>16</v>
      </c>
      <c r="E16048" s="9" t="str">
        <f>IF(Tableau2[[#This Row],[Project]]="","pas de projet",Tableau2[[#This Row],[Project]])</f>
        <v>Fara proiect</v>
      </c>
      <c r="F16048" s="9">
        <f>MONTH(Tableau2[[#This Row],[Date]])</f>
        <v>6</v>
      </c>
      <c r="G16048" s="9">
        <f>YEAR(Tableau2[[#This Row],[Date]])</f>
        <v>2025</v>
      </c>
      <c r="H16048" s="9">
        <f>_xlfn.ISOWEEKNUM(Tableau2[[#This Row],[Date]])</f>
        <v>24</v>
      </c>
    </row>
    <row r="16049" spans="1:8" hidden="1" x14ac:dyDescent="0.25">
      <c r="A16049" t="s">
        <v>8</v>
      </c>
      <c r="B16049">
        <v>6</v>
      </c>
      <c r="C16049" s="3">
        <v>45820</v>
      </c>
      <c r="D16049">
        <v>8</v>
      </c>
      <c r="E16049" s="9" t="str">
        <f>IF(Tableau2[[#This Row],[Project]]="","pas de projet",Tableau2[[#This Row],[Project]])</f>
        <v>Fara proiect</v>
      </c>
      <c r="F16049" s="9">
        <f>MONTH(Tableau2[[#This Row],[Date]])</f>
        <v>6</v>
      </c>
      <c r="G16049" s="9">
        <f>YEAR(Tableau2[[#This Row],[Date]])</f>
        <v>2025</v>
      </c>
      <c r="H16049" s="9">
        <f>_xlfn.ISOWEEKNUM(Tableau2[[#This Row],[Date]])</f>
        <v>24</v>
      </c>
    </row>
    <row r="16050" spans="1:8" hidden="1" x14ac:dyDescent="0.25">
      <c r="A16050" t="s">
        <v>8</v>
      </c>
      <c r="B16050">
        <v>6</v>
      </c>
      <c r="C16050" s="3">
        <v>45820</v>
      </c>
      <c r="D16050">
        <v>32</v>
      </c>
      <c r="E16050" s="9" t="str">
        <f>IF(Tableau2[[#This Row],[Project]]="","pas de projet",Tableau2[[#This Row],[Project]])</f>
        <v>Fara proiect</v>
      </c>
      <c r="F16050" s="9">
        <f>MONTH(Tableau2[[#This Row],[Date]])</f>
        <v>6</v>
      </c>
      <c r="G16050" s="9">
        <f>YEAR(Tableau2[[#This Row],[Date]])</f>
        <v>2025</v>
      </c>
      <c r="H16050" s="9">
        <f>_xlfn.ISOWEEKNUM(Tableau2[[#This Row],[Date]])</f>
        <v>24</v>
      </c>
    </row>
    <row r="16051" spans="1:8" hidden="1" x14ac:dyDescent="0.25">
      <c r="A16051" t="s">
        <v>32</v>
      </c>
      <c r="B16051">
        <v>6</v>
      </c>
      <c r="C16051" s="3">
        <v>45820</v>
      </c>
      <c r="D16051">
        <v>26</v>
      </c>
      <c r="E16051" s="9" t="str">
        <f>IF(Tableau2[[#This Row],[Project]]="","pas de projet",Tableau2[[#This Row],[Project]])</f>
        <v>0NC378</v>
      </c>
      <c r="F16051" s="9">
        <f>MONTH(Tableau2[[#This Row],[Date]])</f>
        <v>6</v>
      </c>
      <c r="G16051" s="9">
        <f>YEAR(Tableau2[[#This Row],[Date]])</f>
        <v>2025</v>
      </c>
      <c r="H16051" s="9">
        <f>_xlfn.ISOWEEKNUM(Tableau2[[#This Row],[Date]])</f>
        <v>24</v>
      </c>
    </row>
    <row r="16052" spans="1:8" hidden="1" x14ac:dyDescent="0.25">
      <c r="A16052" t="s">
        <v>32</v>
      </c>
      <c r="B16052">
        <v>6</v>
      </c>
      <c r="C16052" s="3">
        <v>45820</v>
      </c>
      <c r="D16052">
        <v>58</v>
      </c>
      <c r="E16052" s="9" t="str">
        <f>IF(Tableau2[[#This Row],[Project]]="","pas de projet",Tableau2[[#This Row],[Project]])</f>
        <v>0NC378</v>
      </c>
      <c r="F16052" s="9">
        <f>MONTH(Tableau2[[#This Row],[Date]])</f>
        <v>6</v>
      </c>
      <c r="G16052" s="9">
        <f>YEAR(Tableau2[[#This Row],[Date]])</f>
        <v>2025</v>
      </c>
      <c r="H16052" s="9">
        <f>_xlfn.ISOWEEKNUM(Tableau2[[#This Row],[Date]])</f>
        <v>24</v>
      </c>
    </row>
    <row r="16053" spans="1:8" hidden="1" x14ac:dyDescent="0.25">
      <c r="A16053" t="s">
        <v>32</v>
      </c>
      <c r="B16053">
        <v>6</v>
      </c>
      <c r="C16053" s="3">
        <v>45820</v>
      </c>
      <c r="D16053">
        <v>18</v>
      </c>
      <c r="E16053" s="9" t="str">
        <f>IF(Tableau2[[#This Row],[Project]]="","pas de projet",Tableau2[[#This Row],[Project]])</f>
        <v>0NC378</v>
      </c>
      <c r="F16053" s="9">
        <f>MONTH(Tableau2[[#This Row],[Date]])</f>
        <v>6</v>
      </c>
      <c r="G16053" s="9">
        <f>YEAR(Tableau2[[#This Row],[Date]])</f>
        <v>2025</v>
      </c>
      <c r="H16053" s="9">
        <f>_xlfn.ISOWEEKNUM(Tableau2[[#This Row],[Date]])</f>
        <v>24</v>
      </c>
    </row>
    <row r="16054" spans="1:8" hidden="1" x14ac:dyDescent="0.25">
      <c r="A16054" t="s">
        <v>22</v>
      </c>
      <c r="B16054" t="s">
        <v>23</v>
      </c>
      <c r="C16054" s="3">
        <v>45820</v>
      </c>
      <c r="D16054">
        <v>9</v>
      </c>
      <c r="E16054" s="9" t="str">
        <f>IF(Tableau2[[#This Row],[Project]]="","pas de projet",Tableau2[[#This Row],[Project]])</f>
        <v>0DC376</v>
      </c>
      <c r="F16054" s="9">
        <f>MONTH(Tableau2[[#This Row],[Date]])</f>
        <v>6</v>
      </c>
      <c r="G16054" s="9">
        <f>YEAR(Tableau2[[#This Row],[Date]])</f>
        <v>2025</v>
      </c>
      <c r="H16054" s="9">
        <f>_xlfn.ISOWEEKNUM(Tableau2[[#This Row],[Date]])</f>
        <v>24</v>
      </c>
    </row>
    <row r="16055" spans="1:8" hidden="1" x14ac:dyDescent="0.25">
      <c r="A16055" t="s">
        <v>22</v>
      </c>
      <c r="B16055">
        <v>2</v>
      </c>
      <c r="C16055" s="3">
        <v>45820</v>
      </c>
      <c r="D16055">
        <v>33</v>
      </c>
      <c r="E16055" s="9" t="str">
        <f>IF(Tableau2[[#This Row],[Project]]="","pas de projet",Tableau2[[#This Row],[Project]])</f>
        <v>0DC376</v>
      </c>
      <c r="F16055" s="9">
        <f>MONTH(Tableau2[[#This Row],[Date]])</f>
        <v>6</v>
      </c>
      <c r="G16055" s="9">
        <f>YEAR(Tableau2[[#This Row],[Date]])</f>
        <v>2025</v>
      </c>
      <c r="H16055" s="9">
        <f>_xlfn.ISOWEEKNUM(Tableau2[[#This Row],[Date]])</f>
        <v>24</v>
      </c>
    </row>
    <row r="16056" spans="1:8" hidden="1" x14ac:dyDescent="0.25">
      <c r="A16056" t="s">
        <v>8</v>
      </c>
      <c r="B16056">
        <v>2</v>
      </c>
      <c r="C16056" s="3">
        <v>45820</v>
      </c>
      <c r="D16056">
        <v>13</v>
      </c>
      <c r="E16056" s="9" t="str">
        <f>IF(Tableau2[[#This Row],[Project]]="","pas de projet",Tableau2[[#This Row],[Project]])</f>
        <v>Fara proiect</v>
      </c>
      <c r="F16056" s="9">
        <f>MONTH(Tableau2[[#This Row],[Date]])</f>
        <v>6</v>
      </c>
      <c r="G16056" s="9">
        <f>YEAR(Tableau2[[#This Row],[Date]])</f>
        <v>2025</v>
      </c>
      <c r="H16056" s="9">
        <f>_xlfn.ISOWEEKNUM(Tableau2[[#This Row],[Date]])</f>
        <v>24</v>
      </c>
    </row>
    <row r="16057" spans="1:8" hidden="1" x14ac:dyDescent="0.25">
      <c r="A16057" t="s">
        <v>8</v>
      </c>
      <c r="B16057">
        <v>2</v>
      </c>
      <c r="C16057" s="3">
        <v>45820</v>
      </c>
      <c r="D16057">
        <v>2</v>
      </c>
      <c r="E16057" s="9" t="str">
        <f>IF(Tableau2[[#This Row],[Project]]="","pas de projet",Tableau2[[#This Row],[Project]])</f>
        <v>Fara proiect</v>
      </c>
      <c r="F16057" s="9">
        <f>MONTH(Tableau2[[#This Row],[Date]])</f>
        <v>6</v>
      </c>
      <c r="G16057" s="9">
        <f>YEAR(Tableau2[[#This Row],[Date]])</f>
        <v>2025</v>
      </c>
      <c r="H16057" s="9">
        <f>_xlfn.ISOWEEKNUM(Tableau2[[#This Row],[Date]])</f>
        <v>24</v>
      </c>
    </row>
    <row r="16058" spans="1:8" hidden="1" x14ac:dyDescent="0.25">
      <c r="A16058" t="s">
        <v>10</v>
      </c>
      <c r="B16058">
        <v>2</v>
      </c>
      <c r="C16058" s="3">
        <v>45820</v>
      </c>
      <c r="D16058">
        <v>8</v>
      </c>
      <c r="E16058" s="9" t="str">
        <f>IF(Tableau2[[#This Row],[Project]]="","pas de projet",Tableau2[[#This Row],[Project]])</f>
        <v>0NC377</v>
      </c>
      <c r="F16058" s="9">
        <f>MONTH(Tableau2[[#This Row],[Date]])</f>
        <v>6</v>
      </c>
      <c r="G16058" s="9">
        <f>YEAR(Tableau2[[#This Row],[Date]])</f>
        <v>2025</v>
      </c>
      <c r="H16058" s="9">
        <f>_xlfn.ISOWEEKNUM(Tableau2[[#This Row],[Date]])</f>
        <v>24</v>
      </c>
    </row>
    <row r="16059" spans="1:8" hidden="1" x14ac:dyDescent="0.25">
      <c r="A16059" t="s">
        <v>22</v>
      </c>
      <c r="B16059">
        <v>2</v>
      </c>
      <c r="C16059" s="3">
        <v>45819</v>
      </c>
      <c r="D16059">
        <v>32</v>
      </c>
      <c r="E16059" s="9" t="str">
        <f>IF(Tableau2[[#This Row],[Project]]="","pas de projet",Tableau2[[#This Row],[Project]])</f>
        <v>0DC376</v>
      </c>
      <c r="F16059" s="9">
        <f>MONTH(Tableau2[[#This Row],[Date]])</f>
        <v>6</v>
      </c>
      <c r="G16059" s="9">
        <f>YEAR(Tableau2[[#This Row],[Date]])</f>
        <v>2025</v>
      </c>
      <c r="H16059" s="9">
        <f>_xlfn.ISOWEEKNUM(Tableau2[[#This Row],[Date]])</f>
        <v>24</v>
      </c>
    </row>
    <row r="16060" spans="1:8" hidden="1" x14ac:dyDescent="0.25">
      <c r="A16060" t="s">
        <v>10</v>
      </c>
      <c r="B16060">
        <v>2</v>
      </c>
      <c r="C16060" s="3">
        <v>45819</v>
      </c>
      <c r="D16060">
        <v>8</v>
      </c>
      <c r="E16060" s="9" t="str">
        <f>IF(Tableau2[[#This Row],[Project]]="","pas de projet",Tableau2[[#This Row],[Project]])</f>
        <v>0NC377</v>
      </c>
      <c r="F16060" s="9">
        <f>MONTH(Tableau2[[#This Row],[Date]])</f>
        <v>6</v>
      </c>
      <c r="G16060" s="9">
        <f>YEAR(Tableau2[[#This Row],[Date]])</f>
        <v>2025</v>
      </c>
      <c r="H16060" s="9">
        <f>_xlfn.ISOWEEKNUM(Tableau2[[#This Row],[Date]])</f>
        <v>24</v>
      </c>
    </row>
    <row r="16061" spans="1:8" hidden="1" x14ac:dyDescent="0.25">
      <c r="A16061" t="s">
        <v>10</v>
      </c>
      <c r="B16061">
        <v>2</v>
      </c>
      <c r="C16061" s="3">
        <v>45819</v>
      </c>
      <c r="D16061">
        <v>24</v>
      </c>
      <c r="E16061" s="9" t="str">
        <f>IF(Tableau2[[#This Row],[Project]]="","pas de projet",Tableau2[[#This Row],[Project]])</f>
        <v>0NC377</v>
      </c>
      <c r="F16061" s="9">
        <f>MONTH(Tableau2[[#This Row],[Date]])</f>
        <v>6</v>
      </c>
      <c r="G16061" s="9">
        <f>YEAR(Tableau2[[#This Row],[Date]])</f>
        <v>2025</v>
      </c>
      <c r="H16061" s="9">
        <f>_xlfn.ISOWEEKNUM(Tableau2[[#This Row],[Date]])</f>
        <v>24</v>
      </c>
    </row>
    <row r="16062" spans="1:8" hidden="1" x14ac:dyDescent="0.25">
      <c r="A16062" t="s">
        <v>22</v>
      </c>
      <c r="B16062">
        <v>2</v>
      </c>
      <c r="C16062" s="3">
        <v>45818</v>
      </c>
      <c r="D16062">
        <v>20</v>
      </c>
      <c r="E16062" s="9" t="str">
        <f>IF(Tableau2[[#This Row],[Project]]="","pas de projet",Tableau2[[#This Row],[Project]])</f>
        <v>0DC376</v>
      </c>
      <c r="F16062" s="9">
        <f>MONTH(Tableau2[[#This Row],[Date]])</f>
        <v>6</v>
      </c>
      <c r="G16062" s="9">
        <f>YEAR(Tableau2[[#This Row],[Date]])</f>
        <v>2025</v>
      </c>
      <c r="H16062" s="9">
        <f>_xlfn.ISOWEEKNUM(Tableau2[[#This Row],[Date]])</f>
        <v>24</v>
      </c>
    </row>
    <row r="16063" spans="1:8" hidden="1" x14ac:dyDescent="0.25">
      <c r="A16063" t="s">
        <v>22</v>
      </c>
      <c r="B16063">
        <v>2</v>
      </c>
      <c r="C16063" s="3">
        <v>45818</v>
      </c>
      <c r="D16063">
        <v>16</v>
      </c>
      <c r="E16063" s="9" t="str">
        <f>IF(Tableau2[[#This Row],[Project]]="","pas de projet",Tableau2[[#This Row],[Project]])</f>
        <v>0DC376</v>
      </c>
      <c r="F16063" s="9">
        <f>MONTH(Tableau2[[#This Row],[Date]])</f>
        <v>6</v>
      </c>
      <c r="G16063" s="9">
        <f>YEAR(Tableau2[[#This Row],[Date]])</f>
        <v>2025</v>
      </c>
      <c r="H16063" s="9">
        <f>_xlfn.ISOWEEKNUM(Tableau2[[#This Row],[Date]])</f>
        <v>24</v>
      </c>
    </row>
    <row r="16064" spans="1:8" hidden="1" x14ac:dyDescent="0.25">
      <c r="A16064" t="s">
        <v>10</v>
      </c>
      <c r="B16064">
        <v>2</v>
      </c>
      <c r="C16064" s="3">
        <v>45818</v>
      </c>
      <c r="D16064">
        <v>32</v>
      </c>
      <c r="E16064" s="9" t="str">
        <f>IF(Tableau2[[#This Row],[Project]]="","pas de projet",Tableau2[[#This Row],[Project]])</f>
        <v>0NC377</v>
      </c>
      <c r="F16064" s="9">
        <f>MONTH(Tableau2[[#This Row],[Date]])</f>
        <v>6</v>
      </c>
      <c r="G16064" s="9">
        <f>YEAR(Tableau2[[#This Row],[Date]])</f>
        <v>2025</v>
      </c>
      <c r="H16064" s="9">
        <f>_xlfn.ISOWEEKNUM(Tableau2[[#This Row],[Date]])</f>
        <v>24</v>
      </c>
    </row>
    <row r="16065" spans="2:8" hidden="1" x14ac:dyDescent="0.25">
      <c r="B16065">
        <v>-843</v>
      </c>
      <c r="C16065" s="3">
        <v>44854</v>
      </c>
      <c r="D16065">
        <v>-946</v>
      </c>
      <c r="E16065" s="9" t="str">
        <f>IF(Tableau2[[#This Row],[Project]]="","pas de projet",Tableau2[[#This Row],[Project]])</f>
        <v>pas de projet</v>
      </c>
      <c r="F16065" s="9">
        <f>MONTH(Tableau2[[#This Row],[Date]])</f>
        <v>10</v>
      </c>
      <c r="G16065" s="9">
        <f>YEAR(Tableau2[[#This Row],[Date]])</f>
        <v>2022</v>
      </c>
      <c r="H16065" s="9">
        <f>_xlfn.ISOWEEKNUM(Tableau2[[#This Row],[Date]])</f>
        <v>42</v>
      </c>
    </row>
    <row r="16066" spans="2:8" hidden="1" x14ac:dyDescent="0.25">
      <c r="B16066">
        <v>-842</v>
      </c>
      <c r="C16066" s="3">
        <v>44855</v>
      </c>
      <c r="D16066">
        <v>-945</v>
      </c>
      <c r="E16066" s="9" t="str">
        <f>IF(Tableau2[[#This Row],[Project]]="","pas de projet",Tableau2[[#This Row],[Project]])</f>
        <v>pas de projet</v>
      </c>
      <c r="F16066" s="9">
        <f>MONTH(Tableau2[[#This Row],[Date]])</f>
        <v>10</v>
      </c>
      <c r="G16066" s="9">
        <f>YEAR(Tableau2[[#This Row],[Date]])</f>
        <v>2022</v>
      </c>
      <c r="H16066" s="9">
        <f>_xlfn.ISOWEEKNUM(Tableau2[[#This Row],[Date]])</f>
        <v>42</v>
      </c>
    </row>
    <row r="16067" spans="2:8" hidden="1" x14ac:dyDescent="0.25">
      <c r="B16067">
        <v>-841</v>
      </c>
      <c r="C16067" s="3">
        <v>44856</v>
      </c>
      <c r="D16067">
        <v>-944</v>
      </c>
      <c r="E16067" s="9" t="str">
        <f>IF(Tableau2[[#This Row],[Project]]="","pas de projet",Tableau2[[#This Row],[Project]])</f>
        <v>pas de projet</v>
      </c>
      <c r="F16067" s="9">
        <f>MONTH(Tableau2[[#This Row],[Date]])</f>
        <v>10</v>
      </c>
      <c r="G16067" s="9">
        <f>YEAR(Tableau2[[#This Row],[Date]])</f>
        <v>2022</v>
      </c>
      <c r="H16067" s="9">
        <f>_xlfn.ISOWEEKNUM(Tableau2[[#This Row],[Date]])</f>
        <v>42</v>
      </c>
    </row>
    <row r="16068" spans="2:8" hidden="1" x14ac:dyDescent="0.25">
      <c r="B16068">
        <v>-840</v>
      </c>
      <c r="C16068" s="3">
        <v>44857</v>
      </c>
      <c r="D16068">
        <v>-943</v>
      </c>
      <c r="E16068" s="9" t="str">
        <f>IF(Tableau2[[#This Row],[Project]]="","pas de projet",Tableau2[[#This Row],[Project]])</f>
        <v>pas de projet</v>
      </c>
      <c r="F16068" s="9">
        <f>MONTH(Tableau2[[#This Row],[Date]])</f>
        <v>10</v>
      </c>
      <c r="G16068" s="9">
        <f>YEAR(Tableau2[[#This Row],[Date]])</f>
        <v>2022</v>
      </c>
      <c r="H16068" s="9">
        <f>_xlfn.ISOWEEKNUM(Tableau2[[#This Row],[Date]])</f>
        <v>42</v>
      </c>
    </row>
    <row r="16069" spans="2:8" hidden="1" x14ac:dyDescent="0.25">
      <c r="B16069">
        <v>-839</v>
      </c>
      <c r="C16069" s="3">
        <v>44858</v>
      </c>
      <c r="D16069">
        <v>-942</v>
      </c>
      <c r="E16069" s="9" t="str">
        <f>IF(Tableau2[[#This Row],[Project]]="","pas de projet",Tableau2[[#This Row],[Project]])</f>
        <v>pas de projet</v>
      </c>
      <c r="F16069" s="9">
        <f>MONTH(Tableau2[[#This Row],[Date]])</f>
        <v>10</v>
      </c>
      <c r="G16069" s="9">
        <f>YEAR(Tableau2[[#This Row],[Date]])</f>
        <v>2022</v>
      </c>
      <c r="H16069" s="9">
        <f>_xlfn.ISOWEEKNUM(Tableau2[[#This Row],[Date]])</f>
        <v>43</v>
      </c>
    </row>
    <row r="16070" spans="2:8" hidden="1" x14ac:dyDescent="0.25">
      <c r="B16070">
        <v>-838</v>
      </c>
      <c r="C16070" s="3">
        <v>44859</v>
      </c>
      <c r="D16070">
        <v>-941</v>
      </c>
      <c r="E16070" s="9" t="str">
        <f>IF(Tableau2[[#This Row],[Project]]="","pas de projet",Tableau2[[#This Row],[Project]])</f>
        <v>pas de projet</v>
      </c>
      <c r="F16070" s="9">
        <f>MONTH(Tableau2[[#This Row],[Date]])</f>
        <v>10</v>
      </c>
      <c r="G16070" s="9">
        <f>YEAR(Tableau2[[#This Row],[Date]])</f>
        <v>2022</v>
      </c>
      <c r="H16070" s="9">
        <f>_xlfn.ISOWEEKNUM(Tableau2[[#This Row],[Date]])</f>
        <v>43</v>
      </c>
    </row>
    <row r="16071" spans="2:8" hidden="1" x14ac:dyDescent="0.25">
      <c r="B16071">
        <v>-837</v>
      </c>
      <c r="C16071" s="3">
        <v>44860</v>
      </c>
      <c r="D16071">
        <v>-940</v>
      </c>
      <c r="E16071" s="9" t="str">
        <f>IF(Tableau2[[#This Row],[Project]]="","pas de projet",Tableau2[[#This Row],[Project]])</f>
        <v>pas de projet</v>
      </c>
      <c r="F16071" s="9">
        <f>MONTH(Tableau2[[#This Row],[Date]])</f>
        <v>10</v>
      </c>
      <c r="G16071" s="9">
        <f>YEAR(Tableau2[[#This Row],[Date]])</f>
        <v>2022</v>
      </c>
      <c r="H16071" s="9">
        <f>_xlfn.ISOWEEKNUM(Tableau2[[#This Row],[Date]])</f>
        <v>43</v>
      </c>
    </row>
    <row r="16072" spans="2:8" hidden="1" x14ac:dyDescent="0.25">
      <c r="B16072">
        <v>-836</v>
      </c>
      <c r="C16072" s="3">
        <v>44861</v>
      </c>
      <c r="D16072">
        <v>-939</v>
      </c>
      <c r="E16072" s="9" t="str">
        <f>IF(Tableau2[[#This Row],[Project]]="","pas de projet",Tableau2[[#This Row],[Project]])</f>
        <v>pas de projet</v>
      </c>
      <c r="F16072" s="9">
        <f>MONTH(Tableau2[[#This Row],[Date]])</f>
        <v>10</v>
      </c>
      <c r="G16072" s="9">
        <f>YEAR(Tableau2[[#This Row],[Date]])</f>
        <v>2022</v>
      </c>
      <c r="H16072" s="9">
        <f>_xlfn.ISOWEEKNUM(Tableau2[[#This Row],[Date]])</f>
        <v>43</v>
      </c>
    </row>
    <row r="16073" spans="2:8" hidden="1" x14ac:dyDescent="0.25">
      <c r="B16073">
        <v>-835</v>
      </c>
      <c r="C16073" s="3">
        <v>44862</v>
      </c>
      <c r="D16073">
        <v>-938</v>
      </c>
      <c r="E16073" s="9" t="str">
        <f>IF(Tableau2[[#This Row],[Project]]="","pas de projet",Tableau2[[#This Row],[Project]])</f>
        <v>pas de projet</v>
      </c>
      <c r="F16073" s="9">
        <f>MONTH(Tableau2[[#This Row],[Date]])</f>
        <v>10</v>
      </c>
      <c r="G16073" s="9">
        <f>YEAR(Tableau2[[#This Row],[Date]])</f>
        <v>2022</v>
      </c>
      <c r="H16073" s="9">
        <f>_xlfn.ISOWEEKNUM(Tableau2[[#This Row],[Date]])</f>
        <v>43</v>
      </c>
    </row>
    <row r="16074" spans="2:8" hidden="1" x14ac:dyDescent="0.25">
      <c r="B16074">
        <v>-834</v>
      </c>
      <c r="C16074" s="3">
        <v>44863</v>
      </c>
      <c r="D16074">
        <v>-937</v>
      </c>
      <c r="E16074" s="9" t="str">
        <f>IF(Tableau2[[#This Row],[Project]]="","pas de projet",Tableau2[[#This Row],[Project]])</f>
        <v>pas de projet</v>
      </c>
      <c r="F16074" s="9">
        <f>MONTH(Tableau2[[#This Row],[Date]])</f>
        <v>10</v>
      </c>
      <c r="G16074" s="9">
        <f>YEAR(Tableau2[[#This Row],[Date]])</f>
        <v>2022</v>
      </c>
      <c r="H16074" s="9">
        <f>_xlfn.ISOWEEKNUM(Tableau2[[#This Row],[Date]])</f>
        <v>43</v>
      </c>
    </row>
    <row r="16075" spans="2:8" hidden="1" x14ac:dyDescent="0.25">
      <c r="B16075">
        <v>-833</v>
      </c>
      <c r="C16075" s="3">
        <v>44864</v>
      </c>
      <c r="D16075">
        <v>-936</v>
      </c>
      <c r="E16075" s="9" t="str">
        <f>IF(Tableau2[[#This Row],[Project]]="","pas de projet",Tableau2[[#This Row],[Project]])</f>
        <v>pas de projet</v>
      </c>
      <c r="F16075" s="9">
        <f>MONTH(Tableau2[[#This Row],[Date]])</f>
        <v>10</v>
      </c>
      <c r="G16075" s="9">
        <f>YEAR(Tableau2[[#This Row],[Date]])</f>
        <v>2022</v>
      </c>
      <c r="H16075" s="9">
        <f>_xlfn.ISOWEEKNUM(Tableau2[[#This Row],[Date]])</f>
        <v>43</v>
      </c>
    </row>
    <row r="16076" spans="2:8" hidden="1" x14ac:dyDescent="0.25">
      <c r="B16076">
        <v>-832</v>
      </c>
      <c r="C16076" s="3">
        <v>44865</v>
      </c>
      <c r="D16076">
        <v>-935</v>
      </c>
      <c r="E16076" s="9" t="str">
        <f>IF(Tableau2[[#This Row],[Project]]="","pas de projet",Tableau2[[#This Row],[Project]])</f>
        <v>pas de projet</v>
      </c>
      <c r="F16076" s="9">
        <f>MONTH(Tableau2[[#This Row],[Date]])</f>
        <v>10</v>
      </c>
      <c r="G16076" s="9">
        <f>YEAR(Tableau2[[#This Row],[Date]])</f>
        <v>2022</v>
      </c>
      <c r="H16076" s="9">
        <f>_xlfn.ISOWEEKNUM(Tableau2[[#This Row],[Date]])</f>
        <v>44</v>
      </c>
    </row>
    <row r="16077" spans="2:8" hidden="1" x14ac:dyDescent="0.25">
      <c r="B16077">
        <v>-831</v>
      </c>
      <c r="C16077" s="3">
        <v>44866</v>
      </c>
      <c r="D16077">
        <v>-934</v>
      </c>
      <c r="E16077" s="9" t="str">
        <f>IF(Tableau2[[#This Row],[Project]]="","pas de projet",Tableau2[[#This Row],[Project]])</f>
        <v>pas de projet</v>
      </c>
      <c r="F16077" s="9">
        <f>MONTH(Tableau2[[#This Row],[Date]])</f>
        <v>11</v>
      </c>
      <c r="G16077" s="9">
        <f>YEAR(Tableau2[[#This Row],[Date]])</f>
        <v>2022</v>
      </c>
      <c r="H16077" s="9">
        <f>_xlfn.ISOWEEKNUM(Tableau2[[#This Row],[Date]])</f>
        <v>44</v>
      </c>
    </row>
    <row r="16078" spans="2:8" hidden="1" x14ac:dyDescent="0.25">
      <c r="B16078">
        <v>-830</v>
      </c>
      <c r="C16078" s="3">
        <v>44867</v>
      </c>
      <c r="D16078">
        <v>-933</v>
      </c>
      <c r="E16078" s="9" t="str">
        <f>IF(Tableau2[[#This Row],[Project]]="","pas de projet",Tableau2[[#This Row],[Project]])</f>
        <v>pas de projet</v>
      </c>
      <c r="F16078" s="9">
        <f>MONTH(Tableau2[[#This Row],[Date]])</f>
        <v>11</v>
      </c>
      <c r="G16078" s="9">
        <f>YEAR(Tableau2[[#This Row],[Date]])</f>
        <v>2022</v>
      </c>
      <c r="H16078" s="9">
        <f>_xlfn.ISOWEEKNUM(Tableau2[[#This Row],[Date]])</f>
        <v>44</v>
      </c>
    </row>
    <row r="16079" spans="2:8" hidden="1" x14ac:dyDescent="0.25">
      <c r="B16079">
        <v>-829</v>
      </c>
      <c r="C16079" s="3">
        <v>44868</v>
      </c>
      <c r="D16079">
        <v>-932</v>
      </c>
      <c r="E16079" s="9" t="str">
        <f>IF(Tableau2[[#This Row],[Project]]="","pas de projet",Tableau2[[#This Row],[Project]])</f>
        <v>pas de projet</v>
      </c>
      <c r="F16079" s="9">
        <f>MONTH(Tableau2[[#This Row],[Date]])</f>
        <v>11</v>
      </c>
      <c r="G16079" s="9">
        <f>YEAR(Tableau2[[#This Row],[Date]])</f>
        <v>2022</v>
      </c>
      <c r="H16079" s="9">
        <f>_xlfn.ISOWEEKNUM(Tableau2[[#This Row],[Date]])</f>
        <v>44</v>
      </c>
    </row>
    <row r="16080" spans="2:8" hidden="1" x14ac:dyDescent="0.25">
      <c r="B16080">
        <v>-828</v>
      </c>
      <c r="C16080" s="3">
        <v>44869</v>
      </c>
      <c r="D16080">
        <v>-931</v>
      </c>
      <c r="E16080" s="9" t="str">
        <f>IF(Tableau2[[#This Row],[Project]]="","pas de projet",Tableau2[[#This Row],[Project]])</f>
        <v>pas de projet</v>
      </c>
      <c r="F16080" s="9">
        <f>MONTH(Tableau2[[#This Row],[Date]])</f>
        <v>11</v>
      </c>
      <c r="G16080" s="9">
        <f>YEAR(Tableau2[[#This Row],[Date]])</f>
        <v>2022</v>
      </c>
      <c r="H16080" s="9">
        <f>_xlfn.ISOWEEKNUM(Tableau2[[#This Row],[Date]])</f>
        <v>44</v>
      </c>
    </row>
    <row r="16081" spans="2:8" hidden="1" x14ac:dyDescent="0.25">
      <c r="B16081">
        <v>-827</v>
      </c>
      <c r="C16081" s="3">
        <v>44870</v>
      </c>
      <c r="D16081">
        <v>-930</v>
      </c>
      <c r="E16081" s="9" t="str">
        <f>IF(Tableau2[[#This Row],[Project]]="","pas de projet",Tableau2[[#This Row],[Project]])</f>
        <v>pas de projet</v>
      </c>
      <c r="F16081" s="9">
        <f>MONTH(Tableau2[[#This Row],[Date]])</f>
        <v>11</v>
      </c>
      <c r="G16081" s="9">
        <f>YEAR(Tableau2[[#This Row],[Date]])</f>
        <v>2022</v>
      </c>
      <c r="H16081" s="9">
        <f>_xlfn.ISOWEEKNUM(Tableau2[[#This Row],[Date]])</f>
        <v>44</v>
      </c>
    </row>
    <row r="16082" spans="2:8" hidden="1" x14ac:dyDescent="0.25">
      <c r="B16082">
        <v>-826</v>
      </c>
      <c r="C16082" s="3">
        <v>44871</v>
      </c>
      <c r="D16082">
        <v>-929</v>
      </c>
      <c r="E16082" s="9" t="str">
        <f>IF(Tableau2[[#This Row],[Project]]="","pas de projet",Tableau2[[#This Row],[Project]])</f>
        <v>pas de projet</v>
      </c>
      <c r="F16082" s="9">
        <f>MONTH(Tableau2[[#This Row],[Date]])</f>
        <v>11</v>
      </c>
      <c r="G16082" s="9">
        <f>YEAR(Tableau2[[#This Row],[Date]])</f>
        <v>2022</v>
      </c>
      <c r="H16082" s="9">
        <f>_xlfn.ISOWEEKNUM(Tableau2[[#This Row],[Date]])</f>
        <v>44</v>
      </c>
    </row>
    <row r="16083" spans="2:8" hidden="1" x14ac:dyDescent="0.25">
      <c r="B16083">
        <v>-825</v>
      </c>
      <c r="C16083" s="3">
        <v>44872</v>
      </c>
      <c r="D16083">
        <v>-928</v>
      </c>
      <c r="E16083" s="9" t="str">
        <f>IF(Tableau2[[#This Row],[Project]]="","pas de projet",Tableau2[[#This Row],[Project]])</f>
        <v>pas de projet</v>
      </c>
      <c r="F16083" s="9">
        <f>MONTH(Tableau2[[#This Row],[Date]])</f>
        <v>11</v>
      </c>
      <c r="G16083" s="9">
        <f>YEAR(Tableau2[[#This Row],[Date]])</f>
        <v>2022</v>
      </c>
      <c r="H16083" s="9">
        <f>_xlfn.ISOWEEKNUM(Tableau2[[#This Row],[Date]])</f>
        <v>45</v>
      </c>
    </row>
    <row r="16084" spans="2:8" hidden="1" x14ac:dyDescent="0.25">
      <c r="B16084">
        <v>-824</v>
      </c>
      <c r="C16084" s="3">
        <v>44873</v>
      </c>
      <c r="D16084">
        <v>-927</v>
      </c>
      <c r="E16084" s="9" t="str">
        <f>IF(Tableau2[[#This Row],[Project]]="","pas de projet",Tableau2[[#This Row],[Project]])</f>
        <v>pas de projet</v>
      </c>
      <c r="F16084" s="9">
        <f>MONTH(Tableau2[[#This Row],[Date]])</f>
        <v>11</v>
      </c>
      <c r="G16084" s="9">
        <f>YEAR(Tableau2[[#This Row],[Date]])</f>
        <v>2022</v>
      </c>
      <c r="H16084" s="9">
        <f>_xlfn.ISOWEEKNUM(Tableau2[[#This Row],[Date]])</f>
        <v>45</v>
      </c>
    </row>
    <row r="16085" spans="2:8" hidden="1" x14ac:dyDescent="0.25">
      <c r="B16085">
        <v>-823</v>
      </c>
      <c r="C16085" s="3">
        <v>44874</v>
      </c>
      <c r="D16085">
        <v>-926</v>
      </c>
      <c r="E16085" s="9" t="str">
        <f>IF(Tableau2[[#This Row],[Project]]="","pas de projet",Tableau2[[#This Row],[Project]])</f>
        <v>pas de projet</v>
      </c>
      <c r="F16085" s="9">
        <f>MONTH(Tableau2[[#This Row],[Date]])</f>
        <v>11</v>
      </c>
      <c r="G16085" s="9">
        <f>YEAR(Tableau2[[#This Row],[Date]])</f>
        <v>2022</v>
      </c>
      <c r="H16085" s="9">
        <f>_xlfn.ISOWEEKNUM(Tableau2[[#This Row],[Date]])</f>
        <v>45</v>
      </c>
    </row>
    <row r="16086" spans="2:8" hidden="1" x14ac:dyDescent="0.25">
      <c r="B16086">
        <v>-822</v>
      </c>
      <c r="C16086" s="3">
        <v>44875</v>
      </c>
      <c r="D16086">
        <v>-925</v>
      </c>
      <c r="E16086" s="9" t="str">
        <f>IF(Tableau2[[#This Row],[Project]]="","pas de projet",Tableau2[[#This Row],[Project]])</f>
        <v>pas de projet</v>
      </c>
      <c r="F16086" s="9">
        <f>MONTH(Tableau2[[#This Row],[Date]])</f>
        <v>11</v>
      </c>
      <c r="G16086" s="9">
        <f>YEAR(Tableau2[[#This Row],[Date]])</f>
        <v>2022</v>
      </c>
      <c r="H16086" s="9">
        <f>_xlfn.ISOWEEKNUM(Tableau2[[#This Row],[Date]])</f>
        <v>45</v>
      </c>
    </row>
    <row r="16087" spans="2:8" hidden="1" x14ac:dyDescent="0.25">
      <c r="B16087">
        <v>-821</v>
      </c>
      <c r="C16087" s="3">
        <v>44876</v>
      </c>
      <c r="D16087">
        <v>-924</v>
      </c>
      <c r="E16087" s="9" t="str">
        <f>IF(Tableau2[[#This Row],[Project]]="","pas de projet",Tableau2[[#This Row],[Project]])</f>
        <v>pas de projet</v>
      </c>
      <c r="F16087" s="9">
        <f>MONTH(Tableau2[[#This Row],[Date]])</f>
        <v>11</v>
      </c>
      <c r="G16087" s="9">
        <f>YEAR(Tableau2[[#This Row],[Date]])</f>
        <v>2022</v>
      </c>
      <c r="H16087" s="9">
        <f>_xlfn.ISOWEEKNUM(Tableau2[[#This Row],[Date]])</f>
        <v>45</v>
      </c>
    </row>
    <row r="16088" spans="2:8" hidden="1" x14ac:dyDescent="0.25">
      <c r="B16088">
        <v>-820</v>
      </c>
      <c r="C16088" s="3">
        <v>44877</v>
      </c>
      <c r="D16088">
        <v>-923</v>
      </c>
      <c r="E16088" s="9" t="str">
        <f>IF(Tableau2[[#This Row],[Project]]="","pas de projet",Tableau2[[#This Row],[Project]])</f>
        <v>pas de projet</v>
      </c>
      <c r="F16088" s="9">
        <f>MONTH(Tableau2[[#This Row],[Date]])</f>
        <v>11</v>
      </c>
      <c r="G16088" s="9">
        <f>YEAR(Tableau2[[#This Row],[Date]])</f>
        <v>2022</v>
      </c>
      <c r="H16088" s="9">
        <f>_xlfn.ISOWEEKNUM(Tableau2[[#This Row],[Date]])</f>
        <v>45</v>
      </c>
    </row>
    <row r="16089" spans="2:8" hidden="1" x14ac:dyDescent="0.25">
      <c r="B16089">
        <v>-819</v>
      </c>
      <c r="C16089" s="3">
        <v>44878</v>
      </c>
      <c r="D16089">
        <v>-922</v>
      </c>
      <c r="E16089" s="9" t="str">
        <f>IF(Tableau2[[#This Row],[Project]]="","pas de projet",Tableau2[[#This Row],[Project]])</f>
        <v>pas de projet</v>
      </c>
      <c r="F16089" s="9">
        <f>MONTH(Tableau2[[#This Row],[Date]])</f>
        <v>11</v>
      </c>
      <c r="G16089" s="9">
        <f>YEAR(Tableau2[[#This Row],[Date]])</f>
        <v>2022</v>
      </c>
      <c r="H16089" s="9">
        <f>_xlfn.ISOWEEKNUM(Tableau2[[#This Row],[Date]])</f>
        <v>45</v>
      </c>
    </row>
    <row r="16090" spans="2:8" hidden="1" x14ac:dyDescent="0.25">
      <c r="B16090">
        <v>-818</v>
      </c>
      <c r="C16090" s="3">
        <v>44879</v>
      </c>
      <c r="D16090">
        <v>-921</v>
      </c>
      <c r="E16090" s="9" t="str">
        <f>IF(Tableau2[[#This Row],[Project]]="","pas de projet",Tableau2[[#This Row],[Project]])</f>
        <v>pas de projet</v>
      </c>
      <c r="F16090" s="9">
        <f>MONTH(Tableau2[[#This Row],[Date]])</f>
        <v>11</v>
      </c>
      <c r="G16090" s="9">
        <f>YEAR(Tableau2[[#This Row],[Date]])</f>
        <v>2022</v>
      </c>
      <c r="H16090" s="9">
        <f>_xlfn.ISOWEEKNUM(Tableau2[[#This Row],[Date]])</f>
        <v>46</v>
      </c>
    </row>
    <row r="16091" spans="2:8" hidden="1" x14ac:dyDescent="0.25">
      <c r="B16091">
        <v>-817</v>
      </c>
      <c r="C16091" s="3">
        <v>44880</v>
      </c>
      <c r="D16091">
        <v>-920</v>
      </c>
      <c r="E16091" s="9" t="str">
        <f>IF(Tableau2[[#This Row],[Project]]="","pas de projet",Tableau2[[#This Row],[Project]])</f>
        <v>pas de projet</v>
      </c>
      <c r="F16091" s="9">
        <f>MONTH(Tableau2[[#This Row],[Date]])</f>
        <v>11</v>
      </c>
      <c r="G16091" s="9">
        <f>YEAR(Tableau2[[#This Row],[Date]])</f>
        <v>2022</v>
      </c>
      <c r="H16091" s="9">
        <f>_xlfn.ISOWEEKNUM(Tableau2[[#This Row],[Date]])</f>
        <v>46</v>
      </c>
    </row>
    <row r="16092" spans="2:8" hidden="1" x14ac:dyDescent="0.25">
      <c r="B16092">
        <v>-816</v>
      </c>
      <c r="C16092" s="3">
        <v>44881</v>
      </c>
      <c r="D16092">
        <v>-919</v>
      </c>
      <c r="E16092" s="9" t="str">
        <f>IF(Tableau2[[#This Row],[Project]]="","pas de projet",Tableau2[[#This Row],[Project]])</f>
        <v>pas de projet</v>
      </c>
      <c r="F16092" s="9">
        <f>MONTH(Tableau2[[#This Row],[Date]])</f>
        <v>11</v>
      </c>
      <c r="G16092" s="9">
        <f>YEAR(Tableau2[[#This Row],[Date]])</f>
        <v>2022</v>
      </c>
      <c r="H16092" s="9">
        <f>_xlfn.ISOWEEKNUM(Tableau2[[#This Row],[Date]])</f>
        <v>46</v>
      </c>
    </row>
    <row r="16093" spans="2:8" hidden="1" x14ac:dyDescent="0.25">
      <c r="B16093">
        <v>-815</v>
      </c>
      <c r="C16093" s="3">
        <v>44882</v>
      </c>
      <c r="D16093">
        <v>-918</v>
      </c>
      <c r="E16093" s="9" t="str">
        <f>IF(Tableau2[[#This Row],[Project]]="","pas de projet",Tableau2[[#This Row],[Project]])</f>
        <v>pas de projet</v>
      </c>
      <c r="F16093" s="9">
        <f>MONTH(Tableau2[[#This Row],[Date]])</f>
        <v>11</v>
      </c>
      <c r="G16093" s="9">
        <f>YEAR(Tableau2[[#This Row],[Date]])</f>
        <v>2022</v>
      </c>
      <c r="H16093" s="9">
        <f>_xlfn.ISOWEEKNUM(Tableau2[[#This Row],[Date]])</f>
        <v>46</v>
      </c>
    </row>
    <row r="16094" spans="2:8" hidden="1" x14ac:dyDescent="0.25">
      <c r="B16094">
        <v>-814</v>
      </c>
      <c r="C16094" s="3">
        <v>44883</v>
      </c>
      <c r="D16094">
        <v>-917</v>
      </c>
      <c r="E16094" s="9" t="str">
        <f>IF(Tableau2[[#This Row],[Project]]="","pas de projet",Tableau2[[#This Row],[Project]])</f>
        <v>pas de projet</v>
      </c>
      <c r="F16094" s="9">
        <f>MONTH(Tableau2[[#This Row],[Date]])</f>
        <v>11</v>
      </c>
      <c r="G16094" s="9">
        <f>YEAR(Tableau2[[#This Row],[Date]])</f>
        <v>2022</v>
      </c>
      <c r="H16094" s="9">
        <f>_xlfn.ISOWEEKNUM(Tableau2[[#This Row],[Date]])</f>
        <v>46</v>
      </c>
    </row>
    <row r="16095" spans="2:8" hidden="1" x14ac:dyDescent="0.25">
      <c r="B16095">
        <v>-813</v>
      </c>
      <c r="C16095" s="3">
        <v>44884</v>
      </c>
      <c r="D16095">
        <v>-916</v>
      </c>
      <c r="E16095" s="9" t="str">
        <f>IF(Tableau2[[#This Row],[Project]]="","pas de projet",Tableau2[[#This Row],[Project]])</f>
        <v>pas de projet</v>
      </c>
      <c r="F16095" s="9">
        <f>MONTH(Tableau2[[#This Row],[Date]])</f>
        <v>11</v>
      </c>
      <c r="G16095" s="9">
        <f>YEAR(Tableau2[[#This Row],[Date]])</f>
        <v>2022</v>
      </c>
      <c r="H16095" s="9">
        <f>_xlfn.ISOWEEKNUM(Tableau2[[#This Row],[Date]])</f>
        <v>46</v>
      </c>
    </row>
    <row r="16096" spans="2:8" hidden="1" x14ac:dyDescent="0.25">
      <c r="B16096">
        <v>-812</v>
      </c>
      <c r="C16096" s="3">
        <v>44885</v>
      </c>
      <c r="D16096">
        <v>-915</v>
      </c>
      <c r="E16096" s="9" t="str">
        <f>IF(Tableau2[[#This Row],[Project]]="","pas de projet",Tableau2[[#This Row],[Project]])</f>
        <v>pas de projet</v>
      </c>
      <c r="F16096" s="9">
        <f>MONTH(Tableau2[[#This Row],[Date]])</f>
        <v>11</v>
      </c>
      <c r="G16096" s="9">
        <f>YEAR(Tableau2[[#This Row],[Date]])</f>
        <v>2022</v>
      </c>
      <c r="H16096" s="9">
        <f>_xlfn.ISOWEEKNUM(Tableau2[[#This Row],[Date]])</f>
        <v>46</v>
      </c>
    </row>
    <row r="16097" spans="2:8" hidden="1" x14ac:dyDescent="0.25">
      <c r="B16097">
        <v>-811</v>
      </c>
      <c r="C16097" s="3">
        <v>44886</v>
      </c>
      <c r="D16097">
        <v>-914</v>
      </c>
      <c r="E16097" s="9" t="str">
        <f>IF(Tableau2[[#This Row],[Project]]="","pas de projet",Tableau2[[#This Row],[Project]])</f>
        <v>pas de projet</v>
      </c>
      <c r="F16097" s="9">
        <f>MONTH(Tableau2[[#This Row],[Date]])</f>
        <v>11</v>
      </c>
      <c r="G16097" s="9">
        <f>YEAR(Tableau2[[#This Row],[Date]])</f>
        <v>2022</v>
      </c>
      <c r="H16097" s="9">
        <f>_xlfn.ISOWEEKNUM(Tableau2[[#This Row],[Date]])</f>
        <v>47</v>
      </c>
    </row>
    <row r="16098" spans="2:8" hidden="1" x14ac:dyDescent="0.25">
      <c r="B16098">
        <v>-810</v>
      </c>
      <c r="C16098" s="3">
        <v>44887</v>
      </c>
      <c r="D16098">
        <v>-913</v>
      </c>
      <c r="E16098" s="9" t="str">
        <f>IF(Tableau2[[#This Row],[Project]]="","pas de projet",Tableau2[[#This Row],[Project]])</f>
        <v>pas de projet</v>
      </c>
      <c r="F16098" s="9">
        <f>MONTH(Tableau2[[#This Row],[Date]])</f>
        <v>11</v>
      </c>
      <c r="G16098" s="9">
        <f>YEAR(Tableau2[[#This Row],[Date]])</f>
        <v>2022</v>
      </c>
      <c r="H16098" s="9">
        <f>_xlfn.ISOWEEKNUM(Tableau2[[#This Row],[Date]])</f>
        <v>47</v>
      </c>
    </row>
    <row r="16099" spans="2:8" hidden="1" x14ac:dyDescent="0.25">
      <c r="B16099">
        <v>-809</v>
      </c>
      <c r="C16099" s="3">
        <v>44888</v>
      </c>
      <c r="D16099">
        <v>-912</v>
      </c>
      <c r="E16099" s="9" t="str">
        <f>IF(Tableau2[[#This Row],[Project]]="","pas de projet",Tableau2[[#This Row],[Project]])</f>
        <v>pas de projet</v>
      </c>
      <c r="F16099" s="9">
        <f>MONTH(Tableau2[[#This Row],[Date]])</f>
        <v>11</v>
      </c>
      <c r="G16099" s="9">
        <f>YEAR(Tableau2[[#This Row],[Date]])</f>
        <v>2022</v>
      </c>
      <c r="H16099" s="9">
        <f>_xlfn.ISOWEEKNUM(Tableau2[[#This Row],[Date]])</f>
        <v>47</v>
      </c>
    </row>
    <row r="16100" spans="2:8" hidden="1" x14ac:dyDescent="0.25">
      <c r="B16100">
        <v>-808</v>
      </c>
      <c r="C16100" s="3">
        <v>44889</v>
      </c>
      <c r="D16100">
        <v>-911</v>
      </c>
      <c r="E16100" s="9" t="str">
        <f>IF(Tableau2[[#This Row],[Project]]="","pas de projet",Tableau2[[#This Row],[Project]])</f>
        <v>pas de projet</v>
      </c>
      <c r="F16100" s="9">
        <f>MONTH(Tableau2[[#This Row],[Date]])</f>
        <v>11</v>
      </c>
      <c r="G16100" s="9">
        <f>YEAR(Tableau2[[#This Row],[Date]])</f>
        <v>2022</v>
      </c>
      <c r="H16100" s="9">
        <f>_xlfn.ISOWEEKNUM(Tableau2[[#This Row],[Date]])</f>
        <v>47</v>
      </c>
    </row>
    <row r="16101" spans="2:8" hidden="1" x14ac:dyDescent="0.25">
      <c r="B16101">
        <v>-807</v>
      </c>
      <c r="C16101" s="3">
        <v>44890</v>
      </c>
      <c r="D16101">
        <v>-910</v>
      </c>
      <c r="E16101" s="9" t="str">
        <f>IF(Tableau2[[#This Row],[Project]]="","pas de projet",Tableau2[[#This Row],[Project]])</f>
        <v>pas de projet</v>
      </c>
      <c r="F16101" s="9">
        <f>MONTH(Tableau2[[#This Row],[Date]])</f>
        <v>11</v>
      </c>
      <c r="G16101" s="9">
        <f>YEAR(Tableau2[[#This Row],[Date]])</f>
        <v>2022</v>
      </c>
      <c r="H16101" s="9">
        <f>_xlfn.ISOWEEKNUM(Tableau2[[#This Row],[Date]])</f>
        <v>47</v>
      </c>
    </row>
    <row r="16102" spans="2:8" hidden="1" x14ac:dyDescent="0.25">
      <c r="B16102">
        <v>-806</v>
      </c>
      <c r="C16102" s="3">
        <v>44891</v>
      </c>
      <c r="D16102">
        <v>-909</v>
      </c>
      <c r="E16102" s="9" t="str">
        <f>IF(Tableau2[[#This Row],[Project]]="","pas de projet",Tableau2[[#This Row],[Project]])</f>
        <v>pas de projet</v>
      </c>
      <c r="F16102" s="9">
        <f>MONTH(Tableau2[[#This Row],[Date]])</f>
        <v>11</v>
      </c>
      <c r="G16102" s="9">
        <f>YEAR(Tableau2[[#This Row],[Date]])</f>
        <v>2022</v>
      </c>
      <c r="H16102" s="9">
        <f>_xlfn.ISOWEEKNUM(Tableau2[[#This Row],[Date]])</f>
        <v>47</v>
      </c>
    </row>
    <row r="16103" spans="2:8" hidden="1" x14ac:dyDescent="0.25">
      <c r="B16103">
        <v>-805</v>
      </c>
      <c r="C16103" s="3">
        <v>44892</v>
      </c>
      <c r="D16103">
        <v>-908</v>
      </c>
      <c r="E16103" s="9" t="str">
        <f>IF(Tableau2[[#This Row],[Project]]="","pas de projet",Tableau2[[#This Row],[Project]])</f>
        <v>pas de projet</v>
      </c>
      <c r="F16103" s="9">
        <f>MONTH(Tableau2[[#This Row],[Date]])</f>
        <v>11</v>
      </c>
      <c r="G16103" s="9">
        <f>YEAR(Tableau2[[#This Row],[Date]])</f>
        <v>2022</v>
      </c>
      <c r="H16103" s="9">
        <f>_xlfn.ISOWEEKNUM(Tableau2[[#This Row],[Date]])</f>
        <v>47</v>
      </c>
    </row>
    <row r="16104" spans="2:8" hidden="1" x14ac:dyDescent="0.25">
      <c r="B16104">
        <v>-804</v>
      </c>
      <c r="C16104" s="3">
        <v>44893</v>
      </c>
      <c r="D16104">
        <v>-907</v>
      </c>
      <c r="E16104" s="9" t="str">
        <f>IF(Tableau2[[#This Row],[Project]]="","pas de projet",Tableau2[[#This Row],[Project]])</f>
        <v>pas de projet</v>
      </c>
      <c r="F16104" s="9">
        <f>MONTH(Tableau2[[#This Row],[Date]])</f>
        <v>11</v>
      </c>
      <c r="G16104" s="9">
        <f>YEAR(Tableau2[[#This Row],[Date]])</f>
        <v>2022</v>
      </c>
      <c r="H16104" s="9">
        <f>_xlfn.ISOWEEKNUM(Tableau2[[#This Row],[Date]])</f>
        <v>48</v>
      </c>
    </row>
    <row r="16105" spans="2:8" hidden="1" x14ac:dyDescent="0.25">
      <c r="B16105">
        <v>-803</v>
      </c>
      <c r="C16105" s="3">
        <v>44894</v>
      </c>
      <c r="D16105">
        <v>-906</v>
      </c>
      <c r="E16105" s="9" t="str">
        <f>IF(Tableau2[[#This Row],[Project]]="","pas de projet",Tableau2[[#This Row],[Project]])</f>
        <v>pas de projet</v>
      </c>
      <c r="F16105" s="9">
        <f>MONTH(Tableau2[[#This Row],[Date]])</f>
        <v>11</v>
      </c>
      <c r="G16105" s="9">
        <f>YEAR(Tableau2[[#This Row],[Date]])</f>
        <v>2022</v>
      </c>
      <c r="H16105" s="9">
        <f>_xlfn.ISOWEEKNUM(Tableau2[[#This Row],[Date]])</f>
        <v>48</v>
      </c>
    </row>
    <row r="16106" spans="2:8" hidden="1" x14ac:dyDescent="0.25">
      <c r="B16106">
        <v>-802</v>
      </c>
      <c r="C16106" s="3">
        <v>44895</v>
      </c>
      <c r="D16106">
        <v>-905</v>
      </c>
      <c r="E16106" s="9" t="str">
        <f>IF(Tableau2[[#This Row],[Project]]="","pas de projet",Tableau2[[#This Row],[Project]])</f>
        <v>pas de projet</v>
      </c>
      <c r="F16106" s="9">
        <f>MONTH(Tableau2[[#This Row],[Date]])</f>
        <v>11</v>
      </c>
      <c r="G16106" s="9">
        <f>YEAR(Tableau2[[#This Row],[Date]])</f>
        <v>2022</v>
      </c>
      <c r="H16106" s="9">
        <f>_xlfn.ISOWEEKNUM(Tableau2[[#This Row],[Date]])</f>
        <v>48</v>
      </c>
    </row>
    <row r="16107" spans="2:8" hidden="1" x14ac:dyDescent="0.25">
      <c r="B16107">
        <v>-801</v>
      </c>
      <c r="C16107" s="3">
        <v>44896</v>
      </c>
      <c r="D16107">
        <v>-904</v>
      </c>
      <c r="E16107" s="9" t="str">
        <f>IF(Tableau2[[#This Row],[Project]]="","pas de projet",Tableau2[[#This Row],[Project]])</f>
        <v>pas de projet</v>
      </c>
      <c r="F16107" s="9">
        <f>MONTH(Tableau2[[#This Row],[Date]])</f>
        <v>12</v>
      </c>
      <c r="G16107" s="9">
        <f>YEAR(Tableau2[[#This Row],[Date]])</f>
        <v>2022</v>
      </c>
      <c r="H16107" s="9">
        <f>_xlfn.ISOWEEKNUM(Tableau2[[#This Row],[Date]])</f>
        <v>48</v>
      </c>
    </row>
    <row r="16108" spans="2:8" hidden="1" x14ac:dyDescent="0.25">
      <c r="B16108">
        <v>-800</v>
      </c>
      <c r="C16108" s="3">
        <v>44897</v>
      </c>
      <c r="D16108">
        <v>-903</v>
      </c>
      <c r="E16108" s="9" t="str">
        <f>IF(Tableau2[[#This Row],[Project]]="","pas de projet",Tableau2[[#This Row],[Project]])</f>
        <v>pas de projet</v>
      </c>
      <c r="F16108" s="9">
        <f>MONTH(Tableau2[[#This Row],[Date]])</f>
        <v>12</v>
      </c>
      <c r="G16108" s="9">
        <f>YEAR(Tableau2[[#This Row],[Date]])</f>
        <v>2022</v>
      </c>
      <c r="H16108" s="9">
        <f>_xlfn.ISOWEEKNUM(Tableau2[[#This Row],[Date]])</f>
        <v>48</v>
      </c>
    </row>
    <row r="16109" spans="2:8" hidden="1" x14ac:dyDescent="0.25">
      <c r="B16109">
        <v>-799</v>
      </c>
      <c r="C16109" s="3">
        <v>44898</v>
      </c>
      <c r="D16109">
        <v>-902</v>
      </c>
      <c r="E16109" s="9" t="str">
        <f>IF(Tableau2[[#This Row],[Project]]="","pas de projet",Tableau2[[#This Row],[Project]])</f>
        <v>pas de projet</v>
      </c>
      <c r="F16109" s="9">
        <f>MONTH(Tableau2[[#This Row],[Date]])</f>
        <v>12</v>
      </c>
      <c r="G16109" s="9">
        <f>YEAR(Tableau2[[#This Row],[Date]])</f>
        <v>2022</v>
      </c>
      <c r="H16109" s="9">
        <f>_xlfn.ISOWEEKNUM(Tableau2[[#This Row],[Date]])</f>
        <v>48</v>
      </c>
    </row>
    <row r="16110" spans="2:8" hidden="1" x14ac:dyDescent="0.25">
      <c r="B16110">
        <v>-798</v>
      </c>
      <c r="C16110" s="3">
        <v>44899</v>
      </c>
      <c r="D16110">
        <v>-901</v>
      </c>
      <c r="E16110" s="9" t="str">
        <f>IF(Tableau2[[#This Row],[Project]]="","pas de projet",Tableau2[[#This Row],[Project]])</f>
        <v>pas de projet</v>
      </c>
      <c r="F16110" s="9">
        <f>MONTH(Tableau2[[#This Row],[Date]])</f>
        <v>12</v>
      </c>
      <c r="G16110" s="9">
        <f>YEAR(Tableau2[[#This Row],[Date]])</f>
        <v>2022</v>
      </c>
      <c r="H16110" s="9">
        <f>_xlfn.ISOWEEKNUM(Tableau2[[#This Row],[Date]])</f>
        <v>48</v>
      </c>
    </row>
    <row r="16111" spans="2:8" hidden="1" x14ac:dyDescent="0.25">
      <c r="B16111">
        <v>-797</v>
      </c>
      <c r="C16111" s="3">
        <v>44900</v>
      </c>
      <c r="D16111">
        <v>-900</v>
      </c>
      <c r="E16111" s="9" t="str">
        <f>IF(Tableau2[[#This Row],[Project]]="","pas de projet",Tableau2[[#This Row],[Project]])</f>
        <v>pas de projet</v>
      </c>
      <c r="F16111" s="9">
        <f>MONTH(Tableau2[[#This Row],[Date]])</f>
        <v>12</v>
      </c>
      <c r="G16111" s="9">
        <f>YEAR(Tableau2[[#This Row],[Date]])</f>
        <v>2022</v>
      </c>
      <c r="H16111" s="9">
        <f>_xlfn.ISOWEEKNUM(Tableau2[[#This Row],[Date]])</f>
        <v>49</v>
      </c>
    </row>
    <row r="16112" spans="2:8" hidden="1" x14ac:dyDescent="0.25">
      <c r="B16112">
        <v>-796</v>
      </c>
      <c r="C16112" s="3">
        <v>44901</v>
      </c>
      <c r="D16112">
        <v>-899</v>
      </c>
      <c r="E16112" s="9" t="str">
        <f>IF(Tableau2[[#This Row],[Project]]="","pas de projet",Tableau2[[#This Row],[Project]])</f>
        <v>pas de projet</v>
      </c>
      <c r="F16112" s="9">
        <f>MONTH(Tableau2[[#This Row],[Date]])</f>
        <v>12</v>
      </c>
      <c r="G16112" s="9">
        <f>YEAR(Tableau2[[#This Row],[Date]])</f>
        <v>2022</v>
      </c>
      <c r="H16112" s="9">
        <f>_xlfn.ISOWEEKNUM(Tableau2[[#This Row],[Date]])</f>
        <v>49</v>
      </c>
    </row>
    <row r="16113" spans="2:8" hidden="1" x14ac:dyDescent="0.25">
      <c r="B16113">
        <v>-795</v>
      </c>
      <c r="C16113" s="3">
        <v>44902</v>
      </c>
      <c r="D16113">
        <v>-898</v>
      </c>
      <c r="E16113" s="9" t="str">
        <f>IF(Tableau2[[#This Row],[Project]]="","pas de projet",Tableau2[[#This Row],[Project]])</f>
        <v>pas de projet</v>
      </c>
      <c r="F16113" s="9">
        <f>MONTH(Tableau2[[#This Row],[Date]])</f>
        <v>12</v>
      </c>
      <c r="G16113" s="9">
        <f>YEAR(Tableau2[[#This Row],[Date]])</f>
        <v>2022</v>
      </c>
      <c r="H16113" s="9">
        <f>_xlfn.ISOWEEKNUM(Tableau2[[#This Row],[Date]])</f>
        <v>49</v>
      </c>
    </row>
    <row r="16114" spans="2:8" hidden="1" x14ac:dyDescent="0.25">
      <c r="B16114">
        <v>-794</v>
      </c>
      <c r="C16114" s="3">
        <v>44903</v>
      </c>
      <c r="D16114">
        <v>-897</v>
      </c>
      <c r="E16114" s="9" t="str">
        <f>IF(Tableau2[[#This Row],[Project]]="","pas de projet",Tableau2[[#This Row],[Project]])</f>
        <v>pas de projet</v>
      </c>
      <c r="F16114" s="9">
        <f>MONTH(Tableau2[[#This Row],[Date]])</f>
        <v>12</v>
      </c>
      <c r="G16114" s="9">
        <f>YEAR(Tableau2[[#This Row],[Date]])</f>
        <v>2022</v>
      </c>
      <c r="H16114" s="9">
        <f>_xlfn.ISOWEEKNUM(Tableau2[[#This Row],[Date]])</f>
        <v>49</v>
      </c>
    </row>
    <row r="16115" spans="2:8" hidden="1" x14ac:dyDescent="0.25">
      <c r="B16115">
        <v>-793</v>
      </c>
      <c r="C16115" s="3">
        <v>44904</v>
      </c>
      <c r="D16115">
        <v>-896</v>
      </c>
      <c r="E16115" s="9" t="str">
        <f>IF(Tableau2[[#This Row],[Project]]="","pas de projet",Tableau2[[#This Row],[Project]])</f>
        <v>pas de projet</v>
      </c>
      <c r="F16115" s="9">
        <f>MONTH(Tableau2[[#This Row],[Date]])</f>
        <v>12</v>
      </c>
      <c r="G16115" s="9">
        <f>YEAR(Tableau2[[#This Row],[Date]])</f>
        <v>2022</v>
      </c>
      <c r="H16115" s="9">
        <f>_xlfn.ISOWEEKNUM(Tableau2[[#This Row],[Date]])</f>
        <v>49</v>
      </c>
    </row>
    <row r="16116" spans="2:8" hidden="1" x14ac:dyDescent="0.25">
      <c r="B16116">
        <v>-792</v>
      </c>
      <c r="C16116" s="3">
        <v>44905</v>
      </c>
      <c r="D16116">
        <v>-895</v>
      </c>
      <c r="E16116" s="9" t="str">
        <f>IF(Tableau2[[#This Row],[Project]]="","pas de projet",Tableau2[[#This Row],[Project]])</f>
        <v>pas de projet</v>
      </c>
      <c r="F16116" s="9">
        <f>MONTH(Tableau2[[#This Row],[Date]])</f>
        <v>12</v>
      </c>
      <c r="G16116" s="9">
        <f>YEAR(Tableau2[[#This Row],[Date]])</f>
        <v>2022</v>
      </c>
      <c r="H16116" s="9">
        <f>_xlfn.ISOWEEKNUM(Tableau2[[#This Row],[Date]])</f>
        <v>49</v>
      </c>
    </row>
    <row r="16117" spans="2:8" hidden="1" x14ac:dyDescent="0.25">
      <c r="B16117">
        <v>-791</v>
      </c>
      <c r="C16117" s="3">
        <v>44906</v>
      </c>
      <c r="D16117">
        <v>-894</v>
      </c>
      <c r="E16117" s="9" t="str">
        <f>IF(Tableau2[[#This Row],[Project]]="","pas de projet",Tableau2[[#This Row],[Project]])</f>
        <v>pas de projet</v>
      </c>
      <c r="F16117" s="9">
        <f>MONTH(Tableau2[[#This Row],[Date]])</f>
        <v>12</v>
      </c>
      <c r="G16117" s="9">
        <f>YEAR(Tableau2[[#This Row],[Date]])</f>
        <v>2022</v>
      </c>
      <c r="H16117" s="9">
        <f>_xlfn.ISOWEEKNUM(Tableau2[[#This Row],[Date]])</f>
        <v>49</v>
      </c>
    </row>
    <row r="16118" spans="2:8" hidden="1" x14ac:dyDescent="0.25">
      <c r="B16118">
        <v>-790</v>
      </c>
      <c r="C16118" s="3">
        <v>44907</v>
      </c>
      <c r="D16118">
        <v>-893</v>
      </c>
      <c r="E16118" s="9" t="str">
        <f>IF(Tableau2[[#This Row],[Project]]="","pas de projet",Tableau2[[#This Row],[Project]])</f>
        <v>pas de projet</v>
      </c>
      <c r="F16118" s="9">
        <f>MONTH(Tableau2[[#This Row],[Date]])</f>
        <v>12</v>
      </c>
      <c r="G16118" s="9">
        <f>YEAR(Tableau2[[#This Row],[Date]])</f>
        <v>2022</v>
      </c>
      <c r="H16118" s="9">
        <f>_xlfn.ISOWEEKNUM(Tableau2[[#This Row],[Date]])</f>
        <v>50</v>
      </c>
    </row>
    <row r="16119" spans="2:8" hidden="1" x14ac:dyDescent="0.25">
      <c r="B16119">
        <v>-789</v>
      </c>
      <c r="C16119" s="3">
        <v>44908</v>
      </c>
      <c r="D16119">
        <v>-892</v>
      </c>
      <c r="E16119" s="9" t="str">
        <f>IF(Tableau2[[#This Row],[Project]]="","pas de projet",Tableau2[[#This Row],[Project]])</f>
        <v>pas de projet</v>
      </c>
      <c r="F16119" s="9">
        <f>MONTH(Tableau2[[#This Row],[Date]])</f>
        <v>12</v>
      </c>
      <c r="G16119" s="9">
        <f>YEAR(Tableau2[[#This Row],[Date]])</f>
        <v>2022</v>
      </c>
      <c r="H16119" s="9">
        <f>_xlfn.ISOWEEKNUM(Tableau2[[#This Row],[Date]])</f>
        <v>50</v>
      </c>
    </row>
    <row r="16120" spans="2:8" hidden="1" x14ac:dyDescent="0.25">
      <c r="B16120">
        <v>-788</v>
      </c>
      <c r="C16120" s="3">
        <v>44909</v>
      </c>
      <c r="D16120">
        <v>-891</v>
      </c>
      <c r="E16120" s="9" t="str">
        <f>IF(Tableau2[[#This Row],[Project]]="","pas de projet",Tableau2[[#This Row],[Project]])</f>
        <v>pas de projet</v>
      </c>
      <c r="F16120" s="9">
        <f>MONTH(Tableau2[[#This Row],[Date]])</f>
        <v>12</v>
      </c>
      <c r="G16120" s="9">
        <f>YEAR(Tableau2[[#This Row],[Date]])</f>
        <v>2022</v>
      </c>
      <c r="H16120" s="9">
        <f>_xlfn.ISOWEEKNUM(Tableau2[[#This Row],[Date]])</f>
        <v>50</v>
      </c>
    </row>
    <row r="16121" spans="2:8" hidden="1" x14ac:dyDescent="0.25">
      <c r="B16121">
        <v>-787</v>
      </c>
      <c r="C16121" s="3">
        <v>44910</v>
      </c>
      <c r="D16121">
        <v>-890</v>
      </c>
      <c r="E16121" s="9" t="str">
        <f>IF(Tableau2[[#This Row],[Project]]="","pas de projet",Tableau2[[#This Row],[Project]])</f>
        <v>pas de projet</v>
      </c>
      <c r="F16121" s="9">
        <f>MONTH(Tableau2[[#This Row],[Date]])</f>
        <v>12</v>
      </c>
      <c r="G16121" s="9">
        <f>YEAR(Tableau2[[#This Row],[Date]])</f>
        <v>2022</v>
      </c>
      <c r="H16121" s="9">
        <f>_xlfn.ISOWEEKNUM(Tableau2[[#This Row],[Date]])</f>
        <v>50</v>
      </c>
    </row>
    <row r="16122" spans="2:8" hidden="1" x14ac:dyDescent="0.25">
      <c r="B16122">
        <v>-786</v>
      </c>
      <c r="C16122" s="3">
        <v>44911</v>
      </c>
      <c r="D16122">
        <v>-889</v>
      </c>
      <c r="E16122" s="9" t="str">
        <f>IF(Tableau2[[#This Row],[Project]]="","pas de projet",Tableau2[[#This Row],[Project]])</f>
        <v>pas de projet</v>
      </c>
      <c r="F16122" s="9">
        <f>MONTH(Tableau2[[#This Row],[Date]])</f>
        <v>12</v>
      </c>
      <c r="G16122" s="9">
        <f>YEAR(Tableau2[[#This Row],[Date]])</f>
        <v>2022</v>
      </c>
      <c r="H16122" s="9">
        <f>_xlfn.ISOWEEKNUM(Tableau2[[#This Row],[Date]])</f>
        <v>50</v>
      </c>
    </row>
    <row r="16123" spans="2:8" hidden="1" x14ac:dyDescent="0.25">
      <c r="B16123">
        <v>-785</v>
      </c>
      <c r="C16123" s="3">
        <v>44912</v>
      </c>
      <c r="D16123">
        <v>-888</v>
      </c>
      <c r="E16123" s="9" t="str">
        <f>IF(Tableau2[[#This Row],[Project]]="","pas de projet",Tableau2[[#This Row],[Project]])</f>
        <v>pas de projet</v>
      </c>
      <c r="F16123" s="9">
        <f>MONTH(Tableau2[[#This Row],[Date]])</f>
        <v>12</v>
      </c>
      <c r="G16123" s="9">
        <f>YEAR(Tableau2[[#This Row],[Date]])</f>
        <v>2022</v>
      </c>
      <c r="H16123" s="9">
        <f>_xlfn.ISOWEEKNUM(Tableau2[[#This Row],[Date]])</f>
        <v>50</v>
      </c>
    </row>
    <row r="16124" spans="2:8" hidden="1" x14ac:dyDescent="0.25">
      <c r="B16124">
        <v>-784</v>
      </c>
      <c r="C16124" s="3">
        <v>44913</v>
      </c>
      <c r="D16124">
        <v>-887</v>
      </c>
      <c r="E16124" s="9" t="str">
        <f>IF(Tableau2[[#This Row],[Project]]="","pas de projet",Tableau2[[#This Row],[Project]])</f>
        <v>pas de projet</v>
      </c>
      <c r="F16124" s="9">
        <f>MONTH(Tableau2[[#This Row],[Date]])</f>
        <v>12</v>
      </c>
      <c r="G16124" s="9">
        <f>YEAR(Tableau2[[#This Row],[Date]])</f>
        <v>2022</v>
      </c>
      <c r="H16124" s="9">
        <f>_xlfn.ISOWEEKNUM(Tableau2[[#This Row],[Date]])</f>
        <v>50</v>
      </c>
    </row>
    <row r="16125" spans="2:8" hidden="1" x14ac:dyDescent="0.25">
      <c r="B16125">
        <v>-783</v>
      </c>
      <c r="C16125" s="3">
        <v>44914</v>
      </c>
      <c r="D16125">
        <v>-886</v>
      </c>
      <c r="E16125" s="9" t="str">
        <f>IF(Tableau2[[#This Row],[Project]]="","pas de projet",Tableau2[[#This Row],[Project]])</f>
        <v>pas de projet</v>
      </c>
      <c r="F16125" s="9">
        <f>MONTH(Tableau2[[#This Row],[Date]])</f>
        <v>12</v>
      </c>
      <c r="G16125" s="9">
        <f>YEAR(Tableau2[[#This Row],[Date]])</f>
        <v>2022</v>
      </c>
      <c r="H16125" s="9">
        <f>_xlfn.ISOWEEKNUM(Tableau2[[#This Row],[Date]])</f>
        <v>51</v>
      </c>
    </row>
    <row r="16126" spans="2:8" hidden="1" x14ac:dyDescent="0.25">
      <c r="B16126">
        <v>-782</v>
      </c>
      <c r="C16126" s="3">
        <v>44915</v>
      </c>
      <c r="D16126">
        <v>-885</v>
      </c>
      <c r="E16126" s="9" t="str">
        <f>IF(Tableau2[[#This Row],[Project]]="","pas de projet",Tableau2[[#This Row],[Project]])</f>
        <v>pas de projet</v>
      </c>
      <c r="F16126" s="9">
        <f>MONTH(Tableau2[[#This Row],[Date]])</f>
        <v>12</v>
      </c>
      <c r="G16126" s="9">
        <f>YEAR(Tableau2[[#This Row],[Date]])</f>
        <v>2022</v>
      </c>
      <c r="H16126" s="9">
        <f>_xlfn.ISOWEEKNUM(Tableau2[[#This Row],[Date]])</f>
        <v>51</v>
      </c>
    </row>
    <row r="16127" spans="2:8" hidden="1" x14ac:dyDescent="0.25">
      <c r="B16127">
        <v>-781</v>
      </c>
      <c r="C16127" s="3">
        <v>44916</v>
      </c>
      <c r="D16127">
        <v>-884</v>
      </c>
      <c r="E16127" s="9" t="str">
        <f>IF(Tableau2[[#This Row],[Project]]="","pas de projet",Tableau2[[#This Row],[Project]])</f>
        <v>pas de projet</v>
      </c>
      <c r="F16127" s="9">
        <f>MONTH(Tableau2[[#This Row],[Date]])</f>
        <v>12</v>
      </c>
      <c r="G16127" s="9">
        <f>YEAR(Tableau2[[#This Row],[Date]])</f>
        <v>2022</v>
      </c>
      <c r="H16127" s="9">
        <f>_xlfn.ISOWEEKNUM(Tableau2[[#This Row],[Date]])</f>
        <v>51</v>
      </c>
    </row>
    <row r="16128" spans="2:8" hidden="1" x14ac:dyDescent="0.25">
      <c r="B16128">
        <v>-780</v>
      </c>
      <c r="C16128" s="3">
        <v>44917</v>
      </c>
      <c r="D16128">
        <v>-883</v>
      </c>
      <c r="E16128" s="9" t="str">
        <f>IF(Tableau2[[#This Row],[Project]]="","pas de projet",Tableau2[[#This Row],[Project]])</f>
        <v>pas de projet</v>
      </c>
      <c r="F16128" s="9">
        <f>MONTH(Tableau2[[#This Row],[Date]])</f>
        <v>12</v>
      </c>
      <c r="G16128" s="9">
        <f>YEAR(Tableau2[[#This Row],[Date]])</f>
        <v>2022</v>
      </c>
      <c r="H16128" s="9">
        <f>_xlfn.ISOWEEKNUM(Tableau2[[#This Row],[Date]])</f>
        <v>51</v>
      </c>
    </row>
    <row r="16129" spans="2:8" hidden="1" x14ac:dyDescent="0.25">
      <c r="B16129">
        <v>-779</v>
      </c>
      <c r="C16129" s="3">
        <v>44918</v>
      </c>
      <c r="D16129">
        <v>-882</v>
      </c>
      <c r="E16129" s="9" t="str">
        <f>IF(Tableau2[[#This Row],[Project]]="","pas de projet",Tableau2[[#This Row],[Project]])</f>
        <v>pas de projet</v>
      </c>
      <c r="F16129" s="9">
        <f>MONTH(Tableau2[[#This Row],[Date]])</f>
        <v>12</v>
      </c>
      <c r="G16129" s="9">
        <f>YEAR(Tableau2[[#This Row],[Date]])</f>
        <v>2022</v>
      </c>
      <c r="H16129" s="9">
        <f>_xlfn.ISOWEEKNUM(Tableau2[[#This Row],[Date]])</f>
        <v>51</v>
      </c>
    </row>
    <row r="16130" spans="2:8" hidden="1" x14ac:dyDescent="0.25">
      <c r="B16130">
        <v>-778</v>
      </c>
      <c r="C16130" s="3">
        <v>44919</v>
      </c>
      <c r="D16130">
        <v>-881</v>
      </c>
      <c r="E16130" s="9" t="str">
        <f>IF(Tableau2[[#This Row],[Project]]="","pas de projet",Tableau2[[#This Row],[Project]])</f>
        <v>pas de projet</v>
      </c>
      <c r="F16130" s="9">
        <f>MONTH(Tableau2[[#This Row],[Date]])</f>
        <v>12</v>
      </c>
      <c r="G16130" s="9">
        <f>YEAR(Tableau2[[#This Row],[Date]])</f>
        <v>2022</v>
      </c>
      <c r="H16130" s="9">
        <f>_xlfn.ISOWEEKNUM(Tableau2[[#This Row],[Date]])</f>
        <v>51</v>
      </c>
    </row>
    <row r="16131" spans="2:8" hidden="1" x14ac:dyDescent="0.25">
      <c r="B16131">
        <v>-777</v>
      </c>
      <c r="C16131" s="3">
        <v>44920</v>
      </c>
      <c r="D16131">
        <v>-880</v>
      </c>
      <c r="E16131" s="9" t="str">
        <f>IF(Tableau2[[#This Row],[Project]]="","pas de projet",Tableau2[[#This Row],[Project]])</f>
        <v>pas de projet</v>
      </c>
      <c r="F16131" s="9">
        <f>MONTH(Tableau2[[#This Row],[Date]])</f>
        <v>12</v>
      </c>
      <c r="G16131" s="9">
        <f>YEAR(Tableau2[[#This Row],[Date]])</f>
        <v>2022</v>
      </c>
      <c r="H16131" s="9">
        <f>_xlfn.ISOWEEKNUM(Tableau2[[#This Row],[Date]])</f>
        <v>51</v>
      </c>
    </row>
    <row r="16132" spans="2:8" hidden="1" x14ac:dyDescent="0.25">
      <c r="B16132">
        <v>-776</v>
      </c>
      <c r="C16132" s="3">
        <v>44921</v>
      </c>
      <c r="D16132">
        <v>-879</v>
      </c>
      <c r="E16132" s="9" t="str">
        <f>IF(Tableau2[[#This Row],[Project]]="","pas de projet",Tableau2[[#This Row],[Project]])</f>
        <v>pas de projet</v>
      </c>
      <c r="F16132" s="9">
        <f>MONTH(Tableau2[[#This Row],[Date]])</f>
        <v>12</v>
      </c>
      <c r="G16132" s="9">
        <f>YEAR(Tableau2[[#This Row],[Date]])</f>
        <v>2022</v>
      </c>
      <c r="H16132" s="9">
        <f>_xlfn.ISOWEEKNUM(Tableau2[[#This Row],[Date]])</f>
        <v>52</v>
      </c>
    </row>
    <row r="16133" spans="2:8" hidden="1" x14ac:dyDescent="0.25">
      <c r="B16133">
        <v>-775</v>
      </c>
      <c r="C16133" s="3">
        <v>44922</v>
      </c>
      <c r="D16133">
        <v>-878</v>
      </c>
      <c r="E16133" s="9" t="str">
        <f>IF(Tableau2[[#This Row],[Project]]="","pas de projet",Tableau2[[#This Row],[Project]])</f>
        <v>pas de projet</v>
      </c>
      <c r="F16133" s="9">
        <f>MONTH(Tableau2[[#This Row],[Date]])</f>
        <v>12</v>
      </c>
      <c r="G16133" s="9">
        <f>YEAR(Tableau2[[#This Row],[Date]])</f>
        <v>2022</v>
      </c>
      <c r="H16133" s="9">
        <f>_xlfn.ISOWEEKNUM(Tableau2[[#This Row],[Date]])</f>
        <v>52</v>
      </c>
    </row>
    <row r="16134" spans="2:8" hidden="1" x14ac:dyDescent="0.25">
      <c r="B16134">
        <v>-774</v>
      </c>
      <c r="C16134" s="3">
        <v>44923</v>
      </c>
      <c r="D16134">
        <v>-877</v>
      </c>
      <c r="E16134" s="9" t="str">
        <f>IF(Tableau2[[#This Row],[Project]]="","pas de projet",Tableau2[[#This Row],[Project]])</f>
        <v>pas de projet</v>
      </c>
      <c r="F16134" s="9">
        <f>MONTH(Tableau2[[#This Row],[Date]])</f>
        <v>12</v>
      </c>
      <c r="G16134" s="9">
        <f>YEAR(Tableau2[[#This Row],[Date]])</f>
        <v>2022</v>
      </c>
      <c r="H16134" s="9">
        <f>_xlfn.ISOWEEKNUM(Tableau2[[#This Row],[Date]])</f>
        <v>52</v>
      </c>
    </row>
    <row r="16135" spans="2:8" hidden="1" x14ac:dyDescent="0.25">
      <c r="B16135">
        <v>-773</v>
      </c>
      <c r="C16135" s="3">
        <v>44924</v>
      </c>
      <c r="D16135">
        <v>-876</v>
      </c>
      <c r="E16135" s="9" t="str">
        <f>IF(Tableau2[[#This Row],[Project]]="","pas de projet",Tableau2[[#This Row],[Project]])</f>
        <v>pas de projet</v>
      </c>
      <c r="F16135" s="9">
        <f>MONTH(Tableau2[[#This Row],[Date]])</f>
        <v>12</v>
      </c>
      <c r="G16135" s="9">
        <f>YEAR(Tableau2[[#This Row],[Date]])</f>
        <v>2022</v>
      </c>
      <c r="H16135" s="9">
        <f>_xlfn.ISOWEEKNUM(Tableau2[[#This Row],[Date]])</f>
        <v>52</v>
      </c>
    </row>
    <row r="16136" spans="2:8" hidden="1" x14ac:dyDescent="0.25">
      <c r="B16136">
        <v>-772</v>
      </c>
      <c r="C16136" s="3">
        <v>44925</v>
      </c>
      <c r="D16136">
        <v>-875</v>
      </c>
      <c r="E16136" s="9" t="str">
        <f>IF(Tableau2[[#This Row],[Project]]="","pas de projet",Tableau2[[#This Row],[Project]])</f>
        <v>pas de projet</v>
      </c>
      <c r="F16136" s="9">
        <f>MONTH(Tableau2[[#This Row],[Date]])</f>
        <v>12</v>
      </c>
      <c r="G16136" s="9">
        <f>YEAR(Tableau2[[#This Row],[Date]])</f>
        <v>2022</v>
      </c>
      <c r="H16136" s="9">
        <f>_xlfn.ISOWEEKNUM(Tableau2[[#This Row],[Date]])</f>
        <v>52</v>
      </c>
    </row>
    <row r="16137" spans="2:8" hidden="1" x14ac:dyDescent="0.25">
      <c r="B16137">
        <v>-771</v>
      </c>
      <c r="C16137" s="3">
        <v>44926</v>
      </c>
      <c r="D16137">
        <v>-874</v>
      </c>
      <c r="E16137" s="9" t="str">
        <f>IF(Tableau2[[#This Row],[Project]]="","pas de projet",Tableau2[[#This Row],[Project]])</f>
        <v>pas de projet</v>
      </c>
      <c r="F16137" s="9">
        <f>MONTH(Tableau2[[#This Row],[Date]])</f>
        <v>12</v>
      </c>
      <c r="G16137" s="9">
        <f>YEAR(Tableau2[[#This Row],[Date]])</f>
        <v>2022</v>
      </c>
      <c r="H16137" s="9">
        <f>_xlfn.ISOWEEKNUM(Tableau2[[#This Row],[Date]])</f>
        <v>52</v>
      </c>
    </row>
    <row r="16138" spans="2:8" hidden="1" x14ac:dyDescent="0.25">
      <c r="B16138">
        <v>-770</v>
      </c>
      <c r="C16138" s="3">
        <v>44927</v>
      </c>
      <c r="D16138">
        <v>-873</v>
      </c>
      <c r="E16138" s="9" t="str">
        <f>IF(Tableau2[[#This Row],[Project]]="","pas de projet",Tableau2[[#This Row],[Project]])</f>
        <v>pas de projet</v>
      </c>
      <c r="F16138" s="9">
        <f>MONTH(Tableau2[[#This Row],[Date]])</f>
        <v>1</v>
      </c>
      <c r="G16138" s="9">
        <f>YEAR(Tableau2[[#This Row],[Date]])</f>
        <v>2023</v>
      </c>
      <c r="H16138" s="9">
        <f>_xlfn.ISOWEEKNUM(Tableau2[[#This Row],[Date]])</f>
        <v>52</v>
      </c>
    </row>
    <row r="16139" spans="2:8" hidden="1" x14ac:dyDescent="0.25">
      <c r="B16139">
        <v>-769</v>
      </c>
      <c r="C16139" s="3">
        <v>44928</v>
      </c>
      <c r="D16139">
        <v>-872</v>
      </c>
      <c r="E16139" s="9" t="str">
        <f>IF(Tableau2[[#This Row],[Project]]="","pas de projet",Tableau2[[#This Row],[Project]])</f>
        <v>pas de projet</v>
      </c>
      <c r="F16139" s="9">
        <f>MONTH(Tableau2[[#This Row],[Date]])</f>
        <v>1</v>
      </c>
      <c r="G16139" s="9">
        <f>YEAR(Tableau2[[#This Row],[Date]])</f>
        <v>2023</v>
      </c>
      <c r="H16139" s="9">
        <f>_xlfn.ISOWEEKNUM(Tableau2[[#This Row],[Date]])</f>
        <v>1</v>
      </c>
    </row>
    <row r="16140" spans="2:8" hidden="1" x14ac:dyDescent="0.25">
      <c r="B16140">
        <v>-768</v>
      </c>
      <c r="C16140" s="3">
        <v>44929</v>
      </c>
      <c r="D16140">
        <v>-871</v>
      </c>
      <c r="E16140" s="9" t="str">
        <f>IF(Tableau2[[#This Row],[Project]]="","pas de projet",Tableau2[[#This Row],[Project]])</f>
        <v>pas de projet</v>
      </c>
      <c r="F16140" s="9">
        <f>MONTH(Tableau2[[#This Row],[Date]])</f>
        <v>1</v>
      </c>
      <c r="G16140" s="9">
        <f>YEAR(Tableau2[[#This Row],[Date]])</f>
        <v>2023</v>
      </c>
      <c r="H16140" s="9">
        <f>_xlfn.ISOWEEKNUM(Tableau2[[#This Row],[Date]])</f>
        <v>1</v>
      </c>
    </row>
    <row r="16141" spans="2:8" hidden="1" x14ac:dyDescent="0.25">
      <c r="B16141">
        <v>-767</v>
      </c>
      <c r="C16141" s="3">
        <v>44930</v>
      </c>
      <c r="D16141">
        <v>-870</v>
      </c>
      <c r="E16141" s="9" t="str">
        <f>IF(Tableau2[[#This Row],[Project]]="","pas de projet",Tableau2[[#This Row],[Project]])</f>
        <v>pas de projet</v>
      </c>
      <c r="F16141" s="9">
        <f>MONTH(Tableau2[[#This Row],[Date]])</f>
        <v>1</v>
      </c>
      <c r="G16141" s="9">
        <f>YEAR(Tableau2[[#This Row],[Date]])</f>
        <v>2023</v>
      </c>
      <c r="H16141" s="9">
        <f>_xlfn.ISOWEEKNUM(Tableau2[[#This Row],[Date]])</f>
        <v>1</v>
      </c>
    </row>
    <row r="16142" spans="2:8" hidden="1" x14ac:dyDescent="0.25">
      <c r="B16142">
        <v>-766</v>
      </c>
      <c r="C16142" s="3">
        <v>44931</v>
      </c>
      <c r="D16142">
        <v>-869</v>
      </c>
      <c r="E16142" s="9" t="str">
        <f>IF(Tableau2[[#This Row],[Project]]="","pas de projet",Tableau2[[#This Row],[Project]])</f>
        <v>pas de projet</v>
      </c>
      <c r="F16142" s="9">
        <f>MONTH(Tableau2[[#This Row],[Date]])</f>
        <v>1</v>
      </c>
      <c r="G16142" s="9">
        <f>YEAR(Tableau2[[#This Row],[Date]])</f>
        <v>2023</v>
      </c>
      <c r="H16142" s="9">
        <f>_xlfn.ISOWEEKNUM(Tableau2[[#This Row],[Date]])</f>
        <v>1</v>
      </c>
    </row>
    <row r="16143" spans="2:8" hidden="1" x14ac:dyDescent="0.25">
      <c r="B16143">
        <v>-765</v>
      </c>
      <c r="C16143" s="3">
        <v>44932</v>
      </c>
      <c r="D16143">
        <v>-868</v>
      </c>
      <c r="E16143" s="9" t="str">
        <f>IF(Tableau2[[#This Row],[Project]]="","pas de projet",Tableau2[[#This Row],[Project]])</f>
        <v>pas de projet</v>
      </c>
      <c r="F16143" s="9">
        <f>MONTH(Tableau2[[#This Row],[Date]])</f>
        <v>1</v>
      </c>
      <c r="G16143" s="9">
        <f>YEAR(Tableau2[[#This Row],[Date]])</f>
        <v>2023</v>
      </c>
      <c r="H16143" s="9">
        <f>_xlfn.ISOWEEKNUM(Tableau2[[#This Row],[Date]])</f>
        <v>1</v>
      </c>
    </row>
    <row r="16144" spans="2:8" hidden="1" x14ac:dyDescent="0.25">
      <c r="B16144">
        <v>-764</v>
      </c>
      <c r="C16144" s="3">
        <v>44933</v>
      </c>
      <c r="D16144">
        <v>-867</v>
      </c>
      <c r="E16144" s="9" t="str">
        <f>IF(Tableau2[[#This Row],[Project]]="","pas de projet",Tableau2[[#This Row],[Project]])</f>
        <v>pas de projet</v>
      </c>
      <c r="F16144" s="9">
        <f>MONTH(Tableau2[[#This Row],[Date]])</f>
        <v>1</v>
      </c>
      <c r="G16144" s="9">
        <f>YEAR(Tableau2[[#This Row],[Date]])</f>
        <v>2023</v>
      </c>
      <c r="H16144" s="9">
        <f>_xlfn.ISOWEEKNUM(Tableau2[[#This Row],[Date]])</f>
        <v>1</v>
      </c>
    </row>
    <row r="16145" spans="2:8" hidden="1" x14ac:dyDescent="0.25">
      <c r="B16145">
        <v>-763</v>
      </c>
      <c r="C16145" s="3">
        <v>44934</v>
      </c>
      <c r="D16145">
        <v>-866</v>
      </c>
      <c r="E16145" s="9" t="str">
        <f>IF(Tableau2[[#This Row],[Project]]="","pas de projet",Tableau2[[#This Row],[Project]])</f>
        <v>pas de projet</v>
      </c>
      <c r="F16145" s="9">
        <f>MONTH(Tableau2[[#This Row],[Date]])</f>
        <v>1</v>
      </c>
      <c r="G16145" s="9">
        <f>YEAR(Tableau2[[#This Row],[Date]])</f>
        <v>2023</v>
      </c>
      <c r="H16145" s="9">
        <f>_xlfn.ISOWEEKNUM(Tableau2[[#This Row],[Date]])</f>
        <v>1</v>
      </c>
    </row>
    <row r="16146" spans="2:8" hidden="1" x14ac:dyDescent="0.25">
      <c r="B16146">
        <v>-762</v>
      </c>
      <c r="C16146" s="3">
        <v>44935</v>
      </c>
      <c r="D16146">
        <v>-865</v>
      </c>
      <c r="E16146" s="9" t="str">
        <f>IF(Tableau2[[#This Row],[Project]]="","pas de projet",Tableau2[[#This Row],[Project]])</f>
        <v>pas de projet</v>
      </c>
      <c r="F16146" s="9">
        <f>MONTH(Tableau2[[#This Row],[Date]])</f>
        <v>1</v>
      </c>
      <c r="G16146" s="9">
        <f>YEAR(Tableau2[[#This Row],[Date]])</f>
        <v>2023</v>
      </c>
      <c r="H16146" s="9">
        <f>_xlfn.ISOWEEKNUM(Tableau2[[#This Row],[Date]])</f>
        <v>2</v>
      </c>
    </row>
    <row r="16147" spans="2:8" hidden="1" x14ac:dyDescent="0.25">
      <c r="B16147">
        <v>-761</v>
      </c>
      <c r="C16147" s="3">
        <v>44936</v>
      </c>
      <c r="D16147">
        <v>-864</v>
      </c>
      <c r="E16147" s="9" t="str">
        <f>IF(Tableau2[[#This Row],[Project]]="","pas de projet",Tableau2[[#This Row],[Project]])</f>
        <v>pas de projet</v>
      </c>
      <c r="F16147" s="9">
        <f>MONTH(Tableau2[[#This Row],[Date]])</f>
        <v>1</v>
      </c>
      <c r="G16147" s="9">
        <f>YEAR(Tableau2[[#This Row],[Date]])</f>
        <v>2023</v>
      </c>
      <c r="H16147" s="9">
        <f>_xlfn.ISOWEEKNUM(Tableau2[[#This Row],[Date]])</f>
        <v>2</v>
      </c>
    </row>
    <row r="16148" spans="2:8" hidden="1" x14ac:dyDescent="0.25">
      <c r="B16148">
        <v>-760</v>
      </c>
      <c r="C16148" s="3">
        <v>44937</v>
      </c>
      <c r="D16148">
        <v>-863</v>
      </c>
      <c r="E16148" s="9" t="str">
        <f>IF(Tableau2[[#This Row],[Project]]="","pas de projet",Tableau2[[#This Row],[Project]])</f>
        <v>pas de projet</v>
      </c>
      <c r="F16148" s="9">
        <f>MONTH(Tableau2[[#This Row],[Date]])</f>
        <v>1</v>
      </c>
      <c r="G16148" s="9">
        <f>YEAR(Tableau2[[#This Row],[Date]])</f>
        <v>2023</v>
      </c>
      <c r="H16148" s="9">
        <f>_xlfn.ISOWEEKNUM(Tableau2[[#This Row],[Date]])</f>
        <v>2</v>
      </c>
    </row>
    <row r="16149" spans="2:8" hidden="1" x14ac:dyDescent="0.25">
      <c r="B16149">
        <v>-759</v>
      </c>
      <c r="C16149" s="3">
        <v>44938</v>
      </c>
      <c r="D16149">
        <v>-862</v>
      </c>
      <c r="E16149" s="9" t="str">
        <f>IF(Tableau2[[#This Row],[Project]]="","pas de projet",Tableau2[[#This Row],[Project]])</f>
        <v>pas de projet</v>
      </c>
      <c r="F16149" s="9">
        <f>MONTH(Tableau2[[#This Row],[Date]])</f>
        <v>1</v>
      </c>
      <c r="G16149" s="9">
        <f>YEAR(Tableau2[[#This Row],[Date]])</f>
        <v>2023</v>
      </c>
      <c r="H16149" s="9">
        <f>_xlfn.ISOWEEKNUM(Tableau2[[#This Row],[Date]])</f>
        <v>2</v>
      </c>
    </row>
    <row r="16150" spans="2:8" hidden="1" x14ac:dyDescent="0.25">
      <c r="B16150">
        <v>-758</v>
      </c>
      <c r="C16150" s="3">
        <v>44939</v>
      </c>
      <c r="D16150">
        <v>-861</v>
      </c>
      <c r="E16150" s="9" t="str">
        <f>IF(Tableau2[[#This Row],[Project]]="","pas de projet",Tableau2[[#This Row],[Project]])</f>
        <v>pas de projet</v>
      </c>
      <c r="F16150" s="9">
        <f>MONTH(Tableau2[[#This Row],[Date]])</f>
        <v>1</v>
      </c>
      <c r="G16150" s="9">
        <f>YEAR(Tableau2[[#This Row],[Date]])</f>
        <v>2023</v>
      </c>
      <c r="H16150" s="9">
        <f>_xlfn.ISOWEEKNUM(Tableau2[[#This Row],[Date]])</f>
        <v>2</v>
      </c>
    </row>
    <row r="16151" spans="2:8" hidden="1" x14ac:dyDescent="0.25">
      <c r="B16151">
        <v>-757</v>
      </c>
      <c r="C16151" s="3">
        <v>44940</v>
      </c>
      <c r="D16151">
        <v>-860</v>
      </c>
      <c r="E16151" s="9" t="str">
        <f>IF(Tableau2[[#This Row],[Project]]="","pas de projet",Tableau2[[#This Row],[Project]])</f>
        <v>pas de projet</v>
      </c>
      <c r="F16151" s="9">
        <f>MONTH(Tableau2[[#This Row],[Date]])</f>
        <v>1</v>
      </c>
      <c r="G16151" s="9">
        <f>YEAR(Tableau2[[#This Row],[Date]])</f>
        <v>2023</v>
      </c>
      <c r="H16151" s="9">
        <f>_xlfn.ISOWEEKNUM(Tableau2[[#This Row],[Date]])</f>
        <v>2</v>
      </c>
    </row>
    <row r="16152" spans="2:8" hidden="1" x14ac:dyDescent="0.25">
      <c r="B16152">
        <v>-756</v>
      </c>
      <c r="C16152" s="3">
        <v>44941</v>
      </c>
      <c r="D16152">
        <v>-859</v>
      </c>
      <c r="E16152" s="9" t="str">
        <f>IF(Tableau2[[#This Row],[Project]]="","pas de projet",Tableau2[[#This Row],[Project]])</f>
        <v>pas de projet</v>
      </c>
      <c r="F16152" s="9">
        <f>MONTH(Tableau2[[#This Row],[Date]])</f>
        <v>1</v>
      </c>
      <c r="G16152" s="9">
        <f>YEAR(Tableau2[[#This Row],[Date]])</f>
        <v>2023</v>
      </c>
      <c r="H16152" s="9">
        <f>_xlfn.ISOWEEKNUM(Tableau2[[#This Row],[Date]])</f>
        <v>2</v>
      </c>
    </row>
    <row r="16153" spans="2:8" hidden="1" x14ac:dyDescent="0.25">
      <c r="B16153">
        <v>-755</v>
      </c>
      <c r="C16153" s="3">
        <v>44942</v>
      </c>
      <c r="D16153">
        <v>-858</v>
      </c>
      <c r="E16153" s="9" t="str">
        <f>IF(Tableau2[[#This Row],[Project]]="","pas de projet",Tableau2[[#This Row],[Project]])</f>
        <v>pas de projet</v>
      </c>
      <c r="F16153" s="9">
        <f>MONTH(Tableau2[[#This Row],[Date]])</f>
        <v>1</v>
      </c>
      <c r="G16153" s="9">
        <f>YEAR(Tableau2[[#This Row],[Date]])</f>
        <v>2023</v>
      </c>
      <c r="H16153" s="9">
        <f>_xlfn.ISOWEEKNUM(Tableau2[[#This Row],[Date]])</f>
        <v>3</v>
      </c>
    </row>
    <row r="16154" spans="2:8" hidden="1" x14ac:dyDescent="0.25">
      <c r="B16154">
        <v>-754</v>
      </c>
      <c r="C16154" s="3">
        <v>44943</v>
      </c>
      <c r="D16154">
        <v>-857</v>
      </c>
      <c r="E16154" s="9" t="str">
        <f>IF(Tableau2[[#This Row],[Project]]="","pas de projet",Tableau2[[#This Row],[Project]])</f>
        <v>pas de projet</v>
      </c>
      <c r="F16154" s="9">
        <f>MONTH(Tableau2[[#This Row],[Date]])</f>
        <v>1</v>
      </c>
      <c r="G16154" s="9">
        <f>YEAR(Tableau2[[#This Row],[Date]])</f>
        <v>2023</v>
      </c>
      <c r="H16154" s="9">
        <f>_xlfn.ISOWEEKNUM(Tableau2[[#This Row],[Date]])</f>
        <v>3</v>
      </c>
    </row>
    <row r="16155" spans="2:8" hidden="1" x14ac:dyDescent="0.25">
      <c r="B16155">
        <v>-753</v>
      </c>
      <c r="C16155" s="3">
        <v>44944</v>
      </c>
      <c r="D16155">
        <v>-856</v>
      </c>
      <c r="E16155" s="9" t="str">
        <f>IF(Tableau2[[#This Row],[Project]]="","pas de projet",Tableau2[[#This Row],[Project]])</f>
        <v>pas de projet</v>
      </c>
      <c r="F16155" s="9">
        <f>MONTH(Tableau2[[#This Row],[Date]])</f>
        <v>1</v>
      </c>
      <c r="G16155" s="9">
        <f>YEAR(Tableau2[[#This Row],[Date]])</f>
        <v>2023</v>
      </c>
      <c r="H16155" s="9">
        <f>_xlfn.ISOWEEKNUM(Tableau2[[#This Row],[Date]])</f>
        <v>3</v>
      </c>
    </row>
    <row r="16156" spans="2:8" hidden="1" x14ac:dyDescent="0.25">
      <c r="B16156">
        <v>-752</v>
      </c>
      <c r="C16156" s="3">
        <v>44945</v>
      </c>
      <c r="D16156">
        <v>-855</v>
      </c>
      <c r="E16156" s="9" t="str">
        <f>IF(Tableau2[[#This Row],[Project]]="","pas de projet",Tableau2[[#This Row],[Project]])</f>
        <v>pas de projet</v>
      </c>
      <c r="F16156" s="9">
        <f>MONTH(Tableau2[[#This Row],[Date]])</f>
        <v>1</v>
      </c>
      <c r="G16156" s="9">
        <f>YEAR(Tableau2[[#This Row],[Date]])</f>
        <v>2023</v>
      </c>
      <c r="H16156" s="9">
        <f>_xlfn.ISOWEEKNUM(Tableau2[[#This Row],[Date]])</f>
        <v>3</v>
      </c>
    </row>
    <row r="16157" spans="2:8" hidden="1" x14ac:dyDescent="0.25">
      <c r="B16157">
        <v>-751</v>
      </c>
      <c r="C16157" s="3">
        <v>44946</v>
      </c>
      <c r="D16157">
        <v>-854</v>
      </c>
      <c r="E16157" s="9" t="str">
        <f>IF(Tableau2[[#This Row],[Project]]="","pas de projet",Tableau2[[#This Row],[Project]])</f>
        <v>pas de projet</v>
      </c>
      <c r="F16157" s="9">
        <f>MONTH(Tableau2[[#This Row],[Date]])</f>
        <v>1</v>
      </c>
      <c r="G16157" s="9">
        <f>YEAR(Tableau2[[#This Row],[Date]])</f>
        <v>2023</v>
      </c>
      <c r="H16157" s="9">
        <f>_xlfn.ISOWEEKNUM(Tableau2[[#This Row],[Date]])</f>
        <v>3</v>
      </c>
    </row>
    <row r="16158" spans="2:8" hidden="1" x14ac:dyDescent="0.25">
      <c r="B16158">
        <v>-750</v>
      </c>
      <c r="C16158" s="3">
        <v>44947</v>
      </c>
      <c r="D16158">
        <v>-853</v>
      </c>
      <c r="E16158" s="9" t="str">
        <f>IF(Tableau2[[#This Row],[Project]]="","pas de projet",Tableau2[[#This Row],[Project]])</f>
        <v>pas de projet</v>
      </c>
      <c r="F16158" s="9">
        <f>MONTH(Tableau2[[#This Row],[Date]])</f>
        <v>1</v>
      </c>
      <c r="G16158" s="9">
        <f>YEAR(Tableau2[[#This Row],[Date]])</f>
        <v>2023</v>
      </c>
      <c r="H16158" s="9">
        <f>_xlfn.ISOWEEKNUM(Tableau2[[#This Row],[Date]])</f>
        <v>3</v>
      </c>
    </row>
    <row r="16159" spans="2:8" hidden="1" x14ac:dyDescent="0.25">
      <c r="B16159">
        <v>-749</v>
      </c>
      <c r="C16159" s="3">
        <v>44948</v>
      </c>
      <c r="D16159">
        <v>-852</v>
      </c>
      <c r="E16159" s="9" t="str">
        <f>IF(Tableau2[[#This Row],[Project]]="","pas de projet",Tableau2[[#This Row],[Project]])</f>
        <v>pas de projet</v>
      </c>
      <c r="F16159" s="9">
        <f>MONTH(Tableau2[[#This Row],[Date]])</f>
        <v>1</v>
      </c>
      <c r="G16159" s="9">
        <f>YEAR(Tableau2[[#This Row],[Date]])</f>
        <v>2023</v>
      </c>
      <c r="H16159" s="9">
        <f>_xlfn.ISOWEEKNUM(Tableau2[[#This Row],[Date]])</f>
        <v>3</v>
      </c>
    </row>
    <row r="16160" spans="2:8" hidden="1" x14ac:dyDescent="0.25">
      <c r="B16160">
        <v>-748</v>
      </c>
      <c r="C16160" s="3">
        <v>44949</v>
      </c>
      <c r="D16160">
        <v>-851</v>
      </c>
      <c r="E16160" s="9" t="str">
        <f>IF(Tableau2[[#This Row],[Project]]="","pas de projet",Tableau2[[#This Row],[Project]])</f>
        <v>pas de projet</v>
      </c>
      <c r="F16160" s="9">
        <f>MONTH(Tableau2[[#This Row],[Date]])</f>
        <v>1</v>
      </c>
      <c r="G16160" s="9">
        <f>YEAR(Tableau2[[#This Row],[Date]])</f>
        <v>2023</v>
      </c>
      <c r="H16160" s="9">
        <f>_xlfn.ISOWEEKNUM(Tableau2[[#This Row],[Date]])</f>
        <v>4</v>
      </c>
    </row>
    <row r="16161" spans="2:8" hidden="1" x14ac:dyDescent="0.25">
      <c r="B16161">
        <v>-747</v>
      </c>
      <c r="C16161" s="3">
        <v>44950</v>
      </c>
      <c r="D16161">
        <v>-850</v>
      </c>
      <c r="E16161" s="9" t="str">
        <f>IF(Tableau2[[#This Row],[Project]]="","pas de projet",Tableau2[[#This Row],[Project]])</f>
        <v>pas de projet</v>
      </c>
      <c r="F16161" s="9">
        <f>MONTH(Tableau2[[#This Row],[Date]])</f>
        <v>1</v>
      </c>
      <c r="G16161" s="9">
        <f>YEAR(Tableau2[[#This Row],[Date]])</f>
        <v>2023</v>
      </c>
      <c r="H16161" s="9">
        <f>_xlfn.ISOWEEKNUM(Tableau2[[#This Row],[Date]])</f>
        <v>4</v>
      </c>
    </row>
    <row r="16162" spans="2:8" hidden="1" x14ac:dyDescent="0.25">
      <c r="B16162">
        <v>-746</v>
      </c>
      <c r="C16162" s="3">
        <v>44951</v>
      </c>
      <c r="D16162">
        <v>-849</v>
      </c>
      <c r="E16162" s="9" t="str">
        <f>IF(Tableau2[[#This Row],[Project]]="","pas de projet",Tableau2[[#This Row],[Project]])</f>
        <v>pas de projet</v>
      </c>
      <c r="F16162" s="9">
        <f>MONTH(Tableau2[[#This Row],[Date]])</f>
        <v>1</v>
      </c>
      <c r="G16162" s="9">
        <f>YEAR(Tableau2[[#This Row],[Date]])</f>
        <v>2023</v>
      </c>
      <c r="H16162" s="9">
        <f>_xlfn.ISOWEEKNUM(Tableau2[[#This Row],[Date]])</f>
        <v>4</v>
      </c>
    </row>
    <row r="16163" spans="2:8" hidden="1" x14ac:dyDescent="0.25">
      <c r="B16163">
        <v>-745</v>
      </c>
      <c r="C16163" s="3">
        <v>44952</v>
      </c>
      <c r="D16163">
        <v>-848</v>
      </c>
      <c r="E16163" s="9" t="str">
        <f>IF(Tableau2[[#This Row],[Project]]="","pas de projet",Tableau2[[#This Row],[Project]])</f>
        <v>pas de projet</v>
      </c>
      <c r="F16163" s="9">
        <f>MONTH(Tableau2[[#This Row],[Date]])</f>
        <v>1</v>
      </c>
      <c r="G16163" s="9">
        <f>YEAR(Tableau2[[#This Row],[Date]])</f>
        <v>2023</v>
      </c>
      <c r="H16163" s="9">
        <f>_xlfn.ISOWEEKNUM(Tableau2[[#This Row],[Date]])</f>
        <v>4</v>
      </c>
    </row>
    <row r="16164" spans="2:8" hidden="1" x14ac:dyDescent="0.25">
      <c r="B16164">
        <v>-744</v>
      </c>
      <c r="C16164" s="3">
        <v>44953</v>
      </c>
      <c r="D16164">
        <v>-847</v>
      </c>
      <c r="E16164" s="9" t="str">
        <f>IF(Tableau2[[#This Row],[Project]]="","pas de projet",Tableau2[[#This Row],[Project]])</f>
        <v>pas de projet</v>
      </c>
      <c r="F16164" s="9">
        <f>MONTH(Tableau2[[#This Row],[Date]])</f>
        <v>1</v>
      </c>
      <c r="G16164" s="9">
        <f>YEAR(Tableau2[[#This Row],[Date]])</f>
        <v>2023</v>
      </c>
      <c r="H16164" s="9">
        <f>_xlfn.ISOWEEKNUM(Tableau2[[#This Row],[Date]])</f>
        <v>4</v>
      </c>
    </row>
    <row r="16165" spans="2:8" hidden="1" x14ac:dyDescent="0.25">
      <c r="B16165">
        <v>-743</v>
      </c>
      <c r="C16165" s="3">
        <v>44954</v>
      </c>
      <c r="D16165">
        <v>-846</v>
      </c>
      <c r="E16165" s="9" t="str">
        <f>IF(Tableau2[[#This Row],[Project]]="","pas de projet",Tableau2[[#This Row],[Project]])</f>
        <v>pas de projet</v>
      </c>
      <c r="F16165" s="9">
        <f>MONTH(Tableau2[[#This Row],[Date]])</f>
        <v>1</v>
      </c>
      <c r="G16165" s="9">
        <f>YEAR(Tableau2[[#This Row],[Date]])</f>
        <v>2023</v>
      </c>
      <c r="H16165" s="9">
        <f>_xlfn.ISOWEEKNUM(Tableau2[[#This Row],[Date]])</f>
        <v>4</v>
      </c>
    </row>
    <row r="16166" spans="2:8" hidden="1" x14ac:dyDescent="0.25">
      <c r="B16166">
        <v>-742</v>
      </c>
      <c r="C16166" s="3">
        <v>44955</v>
      </c>
      <c r="D16166">
        <v>-845</v>
      </c>
      <c r="E16166" s="9" t="str">
        <f>IF(Tableau2[[#This Row],[Project]]="","pas de projet",Tableau2[[#This Row],[Project]])</f>
        <v>pas de projet</v>
      </c>
      <c r="F16166" s="9">
        <f>MONTH(Tableau2[[#This Row],[Date]])</f>
        <v>1</v>
      </c>
      <c r="G16166" s="9">
        <f>YEAR(Tableau2[[#This Row],[Date]])</f>
        <v>2023</v>
      </c>
      <c r="H16166" s="9">
        <f>_xlfn.ISOWEEKNUM(Tableau2[[#This Row],[Date]])</f>
        <v>4</v>
      </c>
    </row>
    <row r="16167" spans="2:8" hidden="1" x14ac:dyDescent="0.25">
      <c r="B16167">
        <v>-741</v>
      </c>
      <c r="C16167" s="3">
        <v>44956</v>
      </c>
      <c r="D16167">
        <v>-844</v>
      </c>
      <c r="E16167" s="9" t="str">
        <f>IF(Tableau2[[#This Row],[Project]]="","pas de projet",Tableau2[[#This Row],[Project]])</f>
        <v>pas de projet</v>
      </c>
      <c r="F16167" s="9">
        <f>MONTH(Tableau2[[#This Row],[Date]])</f>
        <v>1</v>
      </c>
      <c r="G16167" s="9">
        <f>YEAR(Tableau2[[#This Row],[Date]])</f>
        <v>2023</v>
      </c>
      <c r="H16167" s="9">
        <f>_xlfn.ISOWEEKNUM(Tableau2[[#This Row],[Date]])</f>
        <v>5</v>
      </c>
    </row>
    <row r="16168" spans="2:8" hidden="1" x14ac:dyDescent="0.25">
      <c r="B16168">
        <v>-740</v>
      </c>
      <c r="C16168" s="3">
        <v>44957</v>
      </c>
      <c r="D16168">
        <v>-843</v>
      </c>
      <c r="E16168" s="9" t="str">
        <f>IF(Tableau2[[#This Row],[Project]]="","pas de projet",Tableau2[[#This Row],[Project]])</f>
        <v>pas de projet</v>
      </c>
      <c r="F16168" s="9">
        <f>MONTH(Tableau2[[#This Row],[Date]])</f>
        <v>1</v>
      </c>
      <c r="G16168" s="9">
        <f>YEAR(Tableau2[[#This Row],[Date]])</f>
        <v>2023</v>
      </c>
      <c r="H16168" s="9">
        <f>_xlfn.ISOWEEKNUM(Tableau2[[#This Row],[Date]])</f>
        <v>5</v>
      </c>
    </row>
    <row r="16169" spans="2:8" hidden="1" x14ac:dyDescent="0.25">
      <c r="B16169">
        <v>-739</v>
      </c>
      <c r="C16169" s="3">
        <v>44958</v>
      </c>
      <c r="D16169">
        <v>-842</v>
      </c>
      <c r="E16169" s="9" t="str">
        <f>IF(Tableau2[[#This Row],[Project]]="","pas de projet",Tableau2[[#This Row],[Project]])</f>
        <v>pas de projet</v>
      </c>
      <c r="F16169" s="9">
        <f>MONTH(Tableau2[[#This Row],[Date]])</f>
        <v>2</v>
      </c>
      <c r="G16169" s="9">
        <f>YEAR(Tableau2[[#This Row],[Date]])</f>
        <v>2023</v>
      </c>
      <c r="H16169" s="9">
        <f>_xlfn.ISOWEEKNUM(Tableau2[[#This Row],[Date]])</f>
        <v>5</v>
      </c>
    </row>
    <row r="16170" spans="2:8" hidden="1" x14ac:dyDescent="0.25">
      <c r="B16170">
        <v>-738</v>
      </c>
      <c r="C16170" s="3">
        <v>44959</v>
      </c>
      <c r="D16170">
        <v>-841</v>
      </c>
      <c r="E16170" s="9" t="str">
        <f>IF(Tableau2[[#This Row],[Project]]="","pas de projet",Tableau2[[#This Row],[Project]])</f>
        <v>pas de projet</v>
      </c>
      <c r="F16170" s="9">
        <f>MONTH(Tableau2[[#This Row],[Date]])</f>
        <v>2</v>
      </c>
      <c r="G16170" s="9">
        <f>YEAR(Tableau2[[#This Row],[Date]])</f>
        <v>2023</v>
      </c>
      <c r="H16170" s="9">
        <f>_xlfn.ISOWEEKNUM(Tableau2[[#This Row],[Date]])</f>
        <v>5</v>
      </c>
    </row>
    <row r="16171" spans="2:8" hidden="1" x14ac:dyDescent="0.25">
      <c r="B16171">
        <v>-737</v>
      </c>
      <c r="C16171" s="3">
        <v>44960</v>
      </c>
      <c r="D16171">
        <v>-840</v>
      </c>
      <c r="E16171" s="9" t="str">
        <f>IF(Tableau2[[#This Row],[Project]]="","pas de projet",Tableau2[[#This Row],[Project]])</f>
        <v>pas de projet</v>
      </c>
      <c r="F16171" s="9">
        <f>MONTH(Tableau2[[#This Row],[Date]])</f>
        <v>2</v>
      </c>
      <c r="G16171" s="9">
        <f>YEAR(Tableau2[[#This Row],[Date]])</f>
        <v>2023</v>
      </c>
      <c r="H16171" s="9">
        <f>_xlfn.ISOWEEKNUM(Tableau2[[#This Row],[Date]])</f>
        <v>5</v>
      </c>
    </row>
    <row r="16172" spans="2:8" hidden="1" x14ac:dyDescent="0.25">
      <c r="B16172">
        <v>-736</v>
      </c>
      <c r="C16172" s="3">
        <v>44961</v>
      </c>
      <c r="D16172">
        <v>-839</v>
      </c>
      <c r="E16172" s="9" t="str">
        <f>IF(Tableau2[[#This Row],[Project]]="","pas de projet",Tableau2[[#This Row],[Project]])</f>
        <v>pas de projet</v>
      </c>
      <c r="F16172" s="9">
        <f>MONTH(Tableau2[[#This Row],[Date]])</f>
        <v>2</v>
      </c>
      <c r="G16172" s="9">
        <f>YEAR(Tableau2[[#This Row],[Date]])</f>
        <v>2023</v>
      </c>
      <c r="H16172" s="9">
        <f>_xlfn.ISOWEEKNUM(Tableau2[[#This Row],[Date]])</f>
        <v>5</v>
      </c>
    </row>
    <row r="16173" spans="2:8" hidden="1" x14ac:dyDescent="0.25">
      <c r="B16173">
        <v>-735</v>
      </c>
      <c r="C16173" s="3">
        <v>44962</v>
      </c>
      <c r="D16173">
        <v>-838</v>
      </c>
      <c r="E16173" s="9" t="str">
        <f>IF(Tableau2[[#This Row],[Project]]="","pas de projet",Tableau2[[#This Row],[Project]])</f>
        <v>pas de projet</v>
      </c>
      <c r="F16173" s="9">
        <f>MONTH(Tableau2[[#This Row],[Date]])</f>
        <v>2</v>
      </c>
      <c r="G16173" s="9">
        <f>YEAR(Tableau2[[#This Row],[Date]])</f>
        <v>2023</v>
      </c>
      <c r="H16173" s="9">
        <f>_xlfn.ISOWEEKNUM(Tableau2[[#This Row],[Date]])</f>
        <v>5</v>
      </c>
    </row>
    <row r="16174" spans="2:8" hidden="1" x14ac:dyDescent="0.25">
      <c r="B16174">
        <v>-734</v>
      </c>
      <c r="C16174" s="3">
        <v>44963</v>
      </c>
      <c r="D16174">
        <v>-837</v>
      </c>
      <c r="E16174" s="9" t="str">
        <f>IF(Tableau2[[#This Row],[Project]]="","pas de projet",Tableau2[[#This Row],[Project]])</f>
        <v>pas de projet</v>
      </c>
      <c r="F16174" s="9">
        <f>MONTH(Tableau2[[#This Row],[Date]])</f>
        <v>2</v>
      </c>
      <c r="G16174" s="9">
        <f>YEAR(Tableau2[[#This Row],[Date]])</f>
        <v>2023</v>
      </c>
      <c r="H16174" s="9">
        <f>_xlfn.ISOWEEKNUM(Tableau2[[#This Row],[Date]])</f>
        <v>6</v>
      </c>
    </row>
    <row r="16175" spans="2:8" hidden="1" x14ac:dyDescent="0.25">
      <c r="B16175">
        <v>-733</v>
      </c>
      <c r="C16175" s="3">
        <v>44964</v>
      </c>
      <c r="D16175">
        <v>-836</v>
      </c>
      <c r="E16175" s="9" t="str">
        <f>IF(Tableau2[[#This Row],[Project]]="","pas de projet",Tableau2[[#This Row],[Project]])</f>
        <v>pas de projet</v>
      </c>
      <c r="F16175" s="9">
        <f>MONTH(Tableau2[[#This Row],[Date]])</f>
        <v>2</v>
      </c>
      <c r="G16175" s="9">
        <f>YEAR(Tableau2[[#This Row],[Date]])</f>
        <v>2023</v>
      </c>
      <c r="H16175" s="9">
        <f>_xlfn.ISOWEEKNUM(Tableau2[[#This Row],[Date]])</f>
        <v>6</v>
      </c>
    </row>
    <row r="16176" spans="2:8" hidden="1" x14ac:dyDescent="0.25">
      <c r="B16176">
        <v>-732</v>
      </c>
      <c r="C16176" s="3">
        <v>44965</v>
      </c>
      <c r="D16176">
        <v>-835</v>
      </c>
      <c r="E16176" s="9" t="str">
        <f>IF(Tableau2[[#This Row],[Project]]="","pas de projet",Tableau2[[#This Row],[Project]])</f>
        <v>pas de projet</v>
      </c>
      <c r="F16176" s="9">
        <f>MONTH(Tableau2[[#This Row],[Date]])</f>
        <v>2</v>
      </c>
      <c r="G16176" s="9">
        <f>YEAR(Tableau2[[#This Row],[Date]])</f>
        <v>2023</v>
      </c>
      <c r="H16176" s="9">
        <f>_xlfn.ISOWEEKNUM(Tableau2[[#This Row],[Date]])</f>
        <v>6</v>
      </c>
    </row>
    <row r="16177" spans="2:8" hidden="1" x14ac:dyDescent="0.25">
      <c r="B16177">
        <v>-731</v>
      </c>
      <c r="C16177" s="3">
        <v>44966</v>
      </c>
      <c r="D16177">
        <v>-834</v>
      </c>
      <c r="E16177" s="9" t="str">
        <f>IF(Tableau2[[#This Row],[Project]]="","pas de projet",Tableau2[[#This Row],[Project]])</f>
        <v>pas de projet</v>
      </c>
      <c r="F16177" s="9">
        <f>MONTH(Tableau2[[#This Row],[Date]])</f>
        <v>2</v>
      </c>
      <c r="G16177" s="9">
        <f>YEAR(Tableau2[[#This Row],[Date]])</f>
        <v>2023</v>
      </c>
      <c r="H16177" s="9">
        <f>_xlfn.ISOWEEKNUM(Tableau2[[#This Row],[Date]])</f>
        <v>6</v>
      </c>
    </row>
    <row r="16178" spans="2:8" hidden="1" x14ac:dyDescent="0.25">
      <c r="B16178">
        <v>-730</v>
      </c>
      <c r="C16178" s="3">
        <v>44967</v>
      </c>
      <c r="D16178">
        <v>-833</v>
      </c>
      <c r="E16178" s="9" t="str">
        <f>IF(Tableau2[[#This Row],[Project]]="","pas de projet",Tableau2[[#This Row],[Project]])</f>
        <v>pas de projet</v>
      </c>
      <c r="F16178" s="9">
        <f>MONTH(Tableau2[[#This Row],[Date]])</f>
        <v>2</v>
      </c>
      <c r="G16178" s="9">
        <f>YEAR(Tableau2[[#This Row],[Date]])</f>
        <v>2023</v>
      </c>
      <c r="H16178" s="9">
        <f>_xlfn.ISOWEEKNUM(Tableau2[[#This Row],[Date]])</f>
        <v>6</v>
      </c>
    </row>
    <row r="16179" spans="2:8" hidden="1" x14ac:dyDescent="0.25">
      <c r="B16179">
        <v>-729</v>
      </c>
      <c r="C16179" s="3">
        <v>44968</v>
      </c>
      <c r="D16179">
        <v>-832</v>
      </c>
      <c r="E16179" s="9" t="str">
        <f>IF(Tableau2[[#This Row],[Project]]="","pas de projet",Tableau2[[#This Row],[Project]])</f>
        <v>pas de projet</v>
      </c>
      <c r="F16179" s="9">
        <f>MONTH(Tableau2[[#This Row],[Date]])</f>
        <v>2</v>
      </c>
      <c r="G16179" s="9">
        <f>YEAR(Tableau2[[#This Row],[Date]])</f>
        <v>2023</v>
      </c>
      <c r="H16179" s="9">
        <f>_xlfn.ISOWEEKNUM(Tableau2[[#This Row],[Date]])</f>
        <v>6</v>
      </c>
    </row>
    <row r="16180" spans="2:8" hidden="1" x14ac:dyDescent="0.25">
      <c r="B16180">
        <v>-728</v>
      </c>
      <c r="C16180" s="3">
        <v>44969</v>
      </c>
      <c r="D16180">
        <v>-831</v>
      </c>
      <c r="E16180" s="9" t="str">
        <f>IF(Tableau2[[#This Row],[Project]]="","pas de projet",Tableau2[[#This Row],[Project]])</f>
        <v>pas de projet</v>
      </c>
      <c r="F16180" s="9">
        <f>MONTH(Tableau2[[#This Row],[Date]])</f>
        <v>2</v>
      </c>
      <c r="G16180" s="9">
        <f>YEAR(Tableau2[[#This Row],[Date]])</f>
        <v>2023</v>
      </c>
      <c r="H16180" s="9">
        <f>_xlfn.ISOWEEKNUM(Tableau2[[#This Row],[Date]])</f>
        <v>6</v>
      </c>
    </row>
    <row r="16181" spans="2:8" hidden="1" x14ac:dyDescent="0.25">
      <c r="B16181">
        <v>-727</v>
      </c>
      <c r="C16181" s="3">
        <v>44970</v>
      </c>
      <c r="D16181">
        <v>-830</v>
      </c>
      <c r="E16181" s="9" t="str">
        <f>IF(Tableau2[[#This Row],[Project]]="","pas de projet",Tableau2[[#This Row],[Project]])</f>
        <v>pas de projet</v>
      </c>
      <c r="F16181" s="9">
        <f>MONTH(Tableau2[[#This Row],[Date]])</f>
        <v>2</v>
      </c>
      <c r="G16181" s="9">
        <f>YEAR(Tableau2[[#This Row],[Date]])</f>
        <v>2023</v>
      </c>
      <c r="H16181" s="9">
        <f>_xlfn.ISOWEEKNUM(Tableau2[[#This Row],[Date]])</f>
        <v>7</v>
      </c>
    </row>
    <row r="16182" spans="2:8" hidden="1" x14ac:dyDescent="0.25">
      <c r="B16182">
        <v>-726</v>
      </c>
      <c r="C16182" s="3">
        <v>44971</v>
      </c>
      <c r="D16182">
        <v>-829</v>
      </c>
      <c r="E16182" s="9" t="str">
        <f>IF(Tableau2[[#This Row],[Project]]="","pas de projet",Tableau2[[#This Row],[Project]])</f>
        <v>pas de projet</v>
      </c>
      <c r="F16182" s="9">
        <f>MONTH(Tableau2[[#This Row],[Date]])</f>
        <v>2</v>
      </c>
      <c r="G16182" s="9">
        <f>YEAR(Tableau2[[#This Row],[Date]])</f>
        <v>2023</v>
      </c>
      <c r="H16182" s="9">
        <f>_xlfn.ISOWEEKNUM(Tableau2[[#This Row],[Date]])</f>
        <v>7</v>
      </c>
    </row>
    <row r="16183" spans="2:8" hidden="1" x14ac:dyDescent="0.25">
      <c r="B16183">
        <v>-725</v>
      </c>
      <c r="C16183" s="3">
        <v>44972</v>
      </c>
      <c r="D16183">
        <v>-828</v>
      </c>
      <c r="E16183" s="9" t="str">
        <f>IF(Tableau2[[#This Row],[Project]]="","pas de projet",Tableau2[[#This Row],[Project]])</f>
        <v>pas de projet</v>
      </c>
      <c r="F16183" s="9">
        <f>MONTH(Tableau2[[#This Row],[Date]])</f>
        <v>2</v>
      </c>
      <c r="G16183" s="9">
        <f>YEAR(Tableau2[[#This Row],[Date]])</f>
        <v>2023</v>
      </c>
      <c r="H16183" s="9">
        <f>_xlfn.ISOWEEKNUM(Tableau2[[#This Row],[Date]])</f>
        <v>7</v>
      </c>
    </row>
    <row r="16184" spans="2:8" hidden="1" x14ac:dyDescent="0.25">
      <c r="B16184">
        <v>-724</v>
      </c>
      <c r="C16184" s="3">
        <v>44973</v>
      </c>
      <c r="D16184">
        <v>-827</v>
      </c>
      <c r="E16184" s="9" t="str">
        <f>IF(Tableau2[[#This Row],[Project]]="","pas de projet",Tableau2[[#This Row],[Project]])</f>
        <v>pas de projet</v>
      </c>
      <c r="F16184" s="9">
        <f>MONTH(Tableau2[[#This Row],[Date]])</f>
        <v>2</v>
      </c>
      <c r="G16184" s="9">
        <f>YEAR(Tableau2[[#This Row],[Date]])</f>
        <v>2023</v>
      </c>
      <c r="H16184" s="9">
        <f>_xlfn.ISOWEEKNUM(Tableau2[[#This Row],[Date]])</f>
        <v>7</v>
      </c>
    </row>
    <row r="16185" spans="2:8" hidden="1" x14ac:dyDescent="0.25">
      <c r="B16185">
        <v>-723</v>
      </c>
      <c r="C16185" s="3">
        <v>44974</v>
      </c>
      <c r="D16185">
        <v>-826</v>
      </c>
      <c r="E16185" s="9" t="str">
        <f>IF(Tableau2[[#This Row],[Project]]="","pas de projet",Tableau2[[#This Row],[Project]])</f>
        <v>pas de projet</v>
      </c>
      <c r="F16185" s="9">
        <f>MONTH(Tableau2[[#This Row],[Date]])</f>
        <v>2</v>
      </c>
      <c r="G16185" s="9">
        <f>YEAR(Tableau2[[#This Row],[Date]])</f>
        <v>2023</v>
      </c>
      <c r="H16185" s="9">
        <f>_xlfn.ISOWEEKNUM(Tableau2[[#This Row],[Date]])</f>
        <v>7</v>
      </c>
    </row>
    <row r="16186" spans="2:8" hidden="1" x14ac:dyDescent="0.25">
      <c r="B16186">
        <v>-722</v>
      </c>
      <c r="C16186" s="3">
        <v>44975</v>
      </c>
      <c r="D16186">
        <v>-825</v>
      </c>
      <c r="E16186" s="9" t="str">
        <f>IF(Tableau2[[#This Row],[Project]]="","pas de projet",Tableau2[[#This Row],[Project]])</f>
        <v>pas de projet</v>
      </c>
      <c r="F16186" s="9">
        <f>MONTH(Tableau2[[#This Row],[Date]])</f>
        <v>2</v>
      </c>
      <c r="G16186" s="9">
        <f>YEAR(Tableau2[[#This Row],[Date]])</f>
        <v>2023</v>
      </c>
      <c r="H16186" s="9">
        <f>_xlfn.ISOWEEKNUM(Tableau2[[#This Row],[Date]])</f>
        <v>7</v>
      </c>
    </row>
    <row r="16187" spans="2:8" hidden="1" x14ac:dyDescent="0.25">
      <c r="B16187">
        <v>-721</v>
      </c>
      <c r="C16187" s="3">
        <v>44976</v>
      </c>
      <c r="D16187">
        <v>-824</v>
      </c>
      <c r="E16187" s="9" t="str">
        <f>IF(Tableau2[[#This Row],[Project]]="","pas de projet",Tableau2[[#This Row],[Project]])</f>
        <v>pas de projet</v>
      </c>
      <c r="F16187" s="9">
        <f>MONTH(Tableau2[[#This Row],[Date]])</f>
        <v>2</v>
      </c>
      <c r="G16187" s="9">
        <f>YEAR(Tableau2[[#This Row],[Date]])</f>
        <v>2023</v>
      </c>
      <c r="H16187" s="9">
        <f>_xlfn.ISOWEEKNUM(Tableau2[[#This Row],[Date]])</f>
        <v>7</v>
      </c>
    </row>
    <row r="16188" spans="2:8" hidden="1" x14ac:dyDescent="0.25">
      <c r="B16188">
        <v>-720</v>
      </c>
      <c r="C16188" s="3">
        <v>44977</v>
      </c>
      <c r="D16188">
        <v>-823</v>
      </c>
      <c r="E16188" s="9" t="str">
        <f>IF(Tableau2[[#This Row],[Project]]="","pas de projet",Tableau2[[#This Row],[Project]])</f>
        <v>pas de projet</v>
      </c>
      <c r="F16188" s="9">
        <f>MONTH(Tableau2[[#This Row],[Date]])</f>
        <v>2</v>
      </c>
      <c r="G16188" s="9">
        <f>YEAR(Tableau2[[#This Row],[Date]])</f>
        <v>2023</v>
      </c>
      <c r="H16188" s="9">
        <f>_xlfn.ISOWEEKNUM(Tableau2[[#This Row],[Date]])</f>
        <v>8</v>
      </c>
    </row>
    <row r="16189" spans="2:8" hidden="1" x14ac:dyDescent="0.25">
      <c r="B16189">
        <v>-719</v>
      </c>
      <c r="C16189" s="3">
        <v>44978</v>
      </c>
      <c r="D16189">
        <v>-822</v>
      </c>
      <c r="E16189" s="9" t="str">
        <f>IF(Tableau2[[#This Row],[Project]]="","pas de projet",Tableau2[[#This Row],[Project]])</f>
        <v>pas de projet</v>
      </c>
      <c r="F16189" s="9">
        <f>MONTH(Tableau2[[#This Row],[Date]])</f>
        <v>2</v>
      </c>
      <c r="G16189" s="9">
        <f>YEAR(Tableau2[[#This Row],[Date]])</f>
        <v>2023</v>
      </c>
      <c r="H16189" s="9">
        <f>_xlfn.ISOWEEKNUM(Tableau2[[#This Row],[Date]])</f>
        <v>8</v>
      </c>
    </row>
    <row r="16190" spans="2:8" hidden="1" x14ac:dyDescent="0.25">
      <c r="B16190">
        <v>-718</v>
      </c>
      <c r="C16190" s="3">
        <v>44979</v>
      </c>
      <c r="D16190">
        <v>-821</v>
      </c>
      <c r="E16190" s="9" t="str">
        <f>IF(Tableau2[[#This Row],[Project]]="","pas de projet",Tableau2[[#This Row],[Project]])</f>
        <v>pas de projet</v>
      </c>
      <c r="F16190" s="9">
        <f>MONTH(Tableau2[[#This Row],[Date]])</f>
        <v>2</v>
      </c>
      <c r="G16190" s="9">
        <f>YEAR(Tableau2[[#This Row],[Date]])</f>
        <v>2023</v>
      </c>
      <c r="H16190" s="9">
        <f>_xlfn.ISOWEEKNUM(Tableau2[[#This Row],[Date]])</f>
        <v>8</v>
      </c>
    </row>
    <row r="16191" spans="2:8" hidden="1" x14ac:dyDescent="0.25">
      <c r="B16191">
        <v>-717</v>
      </c>
      <c r="C16191" s="3">
        <v>44980</v>
      </c>
      <c r="D16191">
        <v>-820</v>
      </c>
      <c r="E16191" s="9" t="str">
        <f>IF(Tableau2[[#This Row],[Project]]="","pas de projet",Tableau2[[#This Row],[Project]])</f>
        <v>pas de projet</v>
      </c>
      <c r="F16191" s="9">
        <f>MONTH(Tableau2[[#This Row],[Date]])</f>
        <v>2</v>
      </c>
      <c r="G16191" s="9">
        <f>YEAR(Tableau2[[#This Row],[Date]])</f>
        <v>2023</v>
      </c>
      <c r="H16191" s="9">
        <f>_xlfn.ISOWEEKNUM(Tableau2[[#This Row],[Date]])</f>
        <v>8</v>
      </c>
    </row>
    <row r="16192" spans="2:8" hidden="1" x14ac:dyDescent="0.25">
      <c r="B16192">
        <v>-716</v>
      </c>
      <c r="C16192" s="3">
        <v>44981</v>
      </c>
      <c r="D16192">
        <v>-819</v>
      </c>
      <c r="E16192" s="9" t="str">
        <f>IF(Tableau2[[#This Row],[Project]]="","pas de projet",Tableau2[[#This Row],[Project]])</f>
        <v>pas de projet</v>
      </c>
      <c r="F16192" s="9">
        <f>MONTH(Tableau2[[#This Row],[Date]])</f>
        <v>2</v>
      </c>
      <c r="G16192" s="9">
        <f>YEAR(Tableau2[[#This Row],[Date]])</f>
        <v>2023</v>
      </c>
      <c r="H16192" s="9">
        <f>_xlfn.ISOWEEKNUM(Tableau2[[#This Row],[Date]])</f>
        <v>8</v>
      </c>
    </row>
    <row r="16193" spans="2:8" hidden="1" x14ac:dyDescent="0.25">
      <c r="B16193">
        <v>-715</v>
      </c>
      <c r="C16193" s="3">
        <v>44982</v>
      </c>
      <c r="D16193">
        <v>-818</v>
      </c>
      <c r="E16193" s="9" t="str">
        <f>IF(Tableau2[[#This Row],[Project]]="","pas de projet",Tableau2[[#This Row],[Project]])</f>
        <v>pas de projet</v>
      </c>
      <c r="F16193" s="9">
        <f>MONTH(Tableau2[[#This Row],[Date]])</f>
        <v>2</v>
      </c>
      <c r="G16193" s="9">
        <f>YEAR(Tableau2[[#This Row],[Date]])</f>
        <v>2023</v>
      </c>
      <c r="H16193" s="9">
        <f>_xlfn.ISOWEEKNUM(Tableau2[[#This Row],[Date]])</f>
        <v>8</v>
      </c>
    </row>
    <row r="16194" spans="2:8" hidden="1" x14ac:dyDescent="0.25">
      <c r="B16194">
        <v>-714</v>
      </c>
      <c r="C16194" s="3">
        <v>44983</v>
      </c>
      <c r="D16194">
        <v>-817</v>
      </c>
      <c r="E16194" s="9" t="str">
        <f>IF(Tableau2[[#This Row],[Project]]="","pas de projet",Tableau2[[#This Row],[Project]])</f>
        <v>pas de projet</v>
      </c>
      <c r="F16194" s="9">
        <f>MONTH(Tableau2[[#This Row],[Date]])</f>
        <v>2</v>
      </c>
      <c r="G16194" s="9">
        <f>YEAR(Tableau2[[#This Row],[Date]])</f>
        <v>2023</v>
      </c>
      <c r="H16194" s="9">
        <f>_xlfn.ISOWEEKNUM(Tableau2[[#This Row],[Date]])</f>
        <v>8</v>
      </c>
    </row>
    <row r="16195" spans="2:8" hidden="1" x14ac:dyDescent="0.25">
      <c r="B16195">
        <v>-713</v>
      </c>
      <c r="C16195" s="3">
        <v>44984</v>
      </c>
      <c r="D16195">
        <v>-816</v>
      </c>
      <c r="E16195" s="9" t="str">
        <f>IF(Tableau2[[#This Row],[Project]]="","pas de projet",Tableau2[[#This Row],[Project]])</f>
        <v>pas de projet</v>
      </c>
      <c r="F16195" s="9">
        <f>MONTH(Tableau2[[#This Row],[Date]])</f>
        <v>2</v>
      </c>
      <c r="G16195" s="9">
        <f>YEAR(Tableau2[[#This Row],[Date]])</f>
        <v>2023</v>
      </c>
      <c r="H16195" s="9">
        <f>_xlfn.ISOWEEKNUM(Tableau2[[#This Row],[Date]])</f>
        <v>9</v>
      </c>
    </row>
    <row r="16196" spans="2:8" hidden="1" x14ac:dyDescent="0.25">
      <c r="B16196">
        <v>-712</v>
      </c>
      <c r="C16196" s="3">
        <v>44985</v>
      </c>
      <c r="D16196">
        <v>-815</v>
      </c>
      <c r="E16196" s="9" t="str">
        <f>IF(Tableau2[[#This Row],[Project]]="","pas de projet",Tableau2[[#This Row],[Project]])</f>
        <v>pas de projet</v>
      </c>
      <c r="F16196" s="9">
        <f>MONTH(Tableau2[[#This Row],[Date]])</f>
        <v>2</v>
      </c>
      <c r="G16196" s="9">
        <f>YEAR(Tableau2[[#This Row],[Date]])</f>
        <v>2023</v>
      </c>
      <c r="H16196" s="9">
        <f>_xlfn.ISOWEEKNUM(Tableau2[[#This Row],[Date]])</f>
        <v>9</v>
      </c>
    </row>
    <row r="16197" spans="2:8" hidden="1" x14ac:dyDescent="0.25">
      <c r="B16197">
        <v>-711</v>
      </c>
      <c r="C16197" s="3">
        <v>44986</v>
      </c>
      <c r="D16197">
        <v>-814</v>
      </c>
      <c r="E16197" s="9" t="str">
        <f>IF(Tableau2[[#This Row],[Project]]="","pas de projet",Tableau2[[#This Row],[Project]])</f>
        <v>pas de projet</v>
      </c>
      <c r="F16197" s="9">
        <f>MONTH(Tableau2[[#This Row],[Date]])</f>
        <v>3</v>
      </c>
      <c r="G16197" s="9">
        <f>YEAR(Tableau2[[#This Row],[Date]])</f>
        <v>2023</v>
      </c>
      <c r="H16197" s="9">
        <f>_xlfn.ISOWEEKNUM(Tableau2[[#This Row],[Date]])</f>
        <v>9</v>
      </c>
    </row>
    <row r="16198" spans="2:8" hidden="1" x14ac:dyDescent="0.25">
      <c r="B16198">
        <v>-710</v>
      </c>
      <c r="C16198" s="3">
        <v>44987</v>
      </c>
      <c r="D16198">
        <v>-813</v>
      </c>
      <c r="E16198" s="9" t="str">
        <f>IF(Tableau2[[#This Row],[Project]]="","pas de projet",Tableau2[[#This Row],[Project]])</f>
        <v>pas de projet</v>
      </c>
      <c r="F16198" s="9">
        <f>MONTH(Tableau2[[#This Row],[Date]])</f>
        <v>3</v>
      </c>
      <c r="G16198" s="9">
        <f>YEAR(Tableau2[[#This Row],[Date]])</f>
        <v>2023</v>
      </c>
      <c r="H16198" s="9">
        <f>_xlfn.ISOWEEKNUM(Tableau2[[#This Row],[Date]])</f>
        <v>9</v>
      </c>
    </row>
    <row r="16199" spans="2:8" hidden="1" x14ac:dyDescent="0.25">
      <c r="B16199">
        <v>-709</v>
      </c>
      <c r="C16199" s="3">
        <v>44988</v>
      </c>
      <c r="D16199">
        <v>-812</v>
      </c>
      <c r="E16199" s="9" t="str">
        <f>IF(Tableau2[[#This Row],[Project]]="","pas de projet",Tableau2[[#This Row],[Project]])</f>
        <v>pas de projet</v>
      </c>
      <c r="F16199" s="9">
        <f>MONTH(Tableau2[[#This Row],[Date]])</f>
        <v>3</v>
      </c>
      <c r="G16199" s="9">
        <f>YEAR(Tableau2[[#This Row],[Date]])</f>
        <v>2023</v>
      </c>
      <c r="H16199" s="9">
        <f>_xlfn.ISOWEEKNUM(Tableau2[[#This Row],[Date]])</f>
        <v>9</v>
      </c>
    </row>
    <row r="16200" spans="2:8" hidden="1" x14ac:dyDescent="0.25">
      <c r="B16200">
        <v>-708</v>
      </c>
      <c r="C16200" s="3">
        <v>44989</v>
      </c>
      <c r="D16200">
        <v>-811</v>
      </c>
      <c r="E16200" s="9" t="str">
        <f>IF(Tableau2[[#This Row],[Project]]="","pas de projet",Tableau2[[#This Row],[Project]])</f>
        <v>pas de projet</v>
      </c>
      <c r="F16200" s="9">
        <f>MONTH(Tableau2[[#This Row],[Date]])</f>
        <v>3</v>
      </c>
      <c r="G16200" s="9">
        <f>YEAR(Tableau2[[#This Row],[Date]])</f>
        <v>2023</v>
      </c>
      <c r="H16200" s="9">
        <f>_xlfn.ISOWEEKNUM(Tableau2[[#This Row],[Date]])</f>
        <v>9</v>
      </c>
    </row>
    <row r="16201" spans="2:8" hidden="1" x14ac:dyDescent="0.25">
      <c r="B16201">
        <v>-707</v>
      </c>
      <c r="C16201" s="3">
        <v>44990</v>
      </c>
      <c r="D16201">
        <v>-810</v>
      </c>
      <c r="E16201" s="9" t="str">
        <f>IF(Tableau2[[#This Row],[Project]]="","pas de projet",Tableau2[[#This Row],[Project]])</f>
        <v>pas de projet</v>
      </c>
      <c r="F16201" s="9">
        <f>MONTH(Tableau2[[#This Row],[Date]])</f>
        <v>3</v>
      </c>
      <c r="G16201" s="9">
        <f>YEAR(Tableau2[[#This Row],[Date]])</f>
        <v>2023</v>
      </c>
      <c r="H16201" s="9">
        <f>_xlfn.ISOWEEKNUM(Tableau2[[#This Row],[Date]])</f>
        <v>9</v>
      </c>
    </row>
    <row r="16202" spans="2:8" hidden="1" x14ac:dyDescent="0.25">
      <c r="B16202">
        <v>-706</v>
      </c>
      <c r="C16202" s="3">
        <v>44991</v>
      </c>
      <c r="D16202">
        <v>-809</v>
      </c>
      <c r="E16202" s="9" t="str">
        <f>IF(Tableau2[[#This Row],[Project]]="","pas de projet",Tableau2[[#This Row],[Project]])</f>
        <v>pas de projet</v>
      </c>
      <c r="F16202" s="9">
        <f>MONTH(Tableau2[[#This Row],[Date]])</f>
        <v>3</v>
      </c>
      <c r="G16202" s="9">
        <f>YEAR(Tableau2[[#This Row],[Date]])</f>
        <v>2023</v>
      </c>
      <c r="H16202" s="9">
        <f>_xlfn.ISOWEEKNUM(Tableau2[[#This Row],[Date]])</f>
        <v>10</v>
      </c>
    </row>
    <row r="16203" spans="2:8" hidden="1" x14ac:dyDescent="0.25">
      <c r="B16203">
        <v>-705</v>
      </c>
      <c r="C16203" s="3">
        <v>44992</v>
      </c>
      <c r="D16203">
        <v>-808</v>
      </c>
      <c r="E16203" s="9" t="str">
        <f>IF(Tableau2[[#This Row],[Project]]="","pas de projet",Tableau2[[#This Row],[Project]])</f>
        <v>pas de projet</v>
      </c>
      <c r="F16203" s="9">
        <f>MONTH(Tableau2[[#This Row],[Date]])</f>
        <v>3</v>
      </c>
      <c r="G16203" s="9">
        <f>YEAR(Tableau2[[#This Row],[Date]])</f>
        <v>2023</v>
      </c>
      <c r="H16203" s="9">
        <f>_xlfn.ISOWEEKNUM(Tableau2[[#This Row],[Date]])</f>
        <v>10</v>
      </c>
    </row>
    <row r="16204" spans="2:8" hidden="1" x14ac:dyDescent="0.25">
      <c r="B16204">
        <v>-704</v>
      </c>
      <c r="C16204" s="3">
        <v>44993</v>
      </c>
      <c r="D16204">
        <v>-807</v>
      </c>
      <c r="E16204" s="9" t="str">
        <f>IF(Tableau2[[#This Row],[Project]]="","pas de projet",Tableau2[[#This Row],[Project]])</f>
        <v>pas de projet</v>
      </c>
      <c r="F16204" s="9">
        <f>MONTH(Tableau2[[#This Row],[Date]])</f>
        <v>3</v>
      </c>
      <c r="G16204" s="9">
        <f>YEAR(Tableau2[[#This Row],[Date]])</f>
        <v>2023</v>
      </c>
      <c r="H16204" s="9">
        <f>_xlfn.ISOWEEKNUM(Tableau2[[#This Row],[Date]])</f>
        <v>10</v>
      </c>
    </row>
    <row r="16205" spans="2:8" hidden="1" x14ac:dyDescent="0.25">
      <c r="B16205">
        <v>-703</v>
      </c>
      <c r="C16205" s="3">
        <v>44994</v>
      </c>
      <c r="D16205">
        <v>-806</v>
      </c>
      <c r="E16205" s="9" t="str">
        <f>IF(Tableau2[[#This Row],[Project]]="","pas de projet",Tableau2[[#This Row],[Project]])</f>
        <v>pas de projet</v>
      </c>
      <c r="F16205" s="9">
        <f>MONTH(Tableau2[[#This Row],[Date]])</f>
        <v>3</v>
      </c>
      <c r="G16205" s="9">
        <f>YEAR(Tableau2[[#This Row],[Date]])</f>
        <v>2023</v>
      </c>
      <c r="H16205" s="9">
        <f>_xlfn.ISOWEEKNUM(Tableau2[[#This Row],[Date]])</f>
        <v>10</v>
      </c>
    </row>
    <row r="16206" spans="2:8" hidden="1" x14ac:dyDescent="0.25">
      <c r="B16206">
        <v>-702</v>
      </c>
      <c r="C16206" s="3">
        <v>44995</v>
      </c>
      <c r="D16206">
        <v>-805</v>
      </c>
      <c r="E16206" s="9" t="str">
        <f>IF(Tableau2[[#This Row],[Project]]="","pas de projet",Tableau2[[#This Row],[Project]])</f>
        <v>pas de projet</v>
      </c>
      <c r="F16206" s="9">
        <f>MONTH(Tableau2[[#This Row],[Date]])</f>
        <v>3</v>
      </c>
      <c r="G16206" s="9">
        <f>YEAR(Tableau2[[#This Row],[Date]])</f>
        <v>2023</v>
      </c>
      <c r="H16206" s="9">
        <f>_xlfn.ISOWEEKNUM(Tableau2[[#This Row],[Date]])</f>
        <v>10</v>
      </c>
    </row>
    <row r="16207" spans="2:8" hidden="1" x14ac:dyDescent="0.25">
      <c r="B16207">
        <v>-701</v>
      </c>
      <c r="C16207" s="3">
        <v>44996</v>
      </c>
      <c r="D16207">
        <v>-804</v>
      </c>
      <c r="E16207" s="9" t="str">
        <f>IF(Tableau2[[#This Row],[Project]]="","pas de projet",Tableau2[[#This Row],[Project]])</f>
        <v>pas de projet</v>
      </c>
      <c r="F16207" s="9">
        <f>MONTH(Tableau2[[#This Row],[Date]])</f>
        <v>3</v>
      </c>
      <c r="G16207" s="9">
        <f>YEAR(Tableau2[[#This Row],[Date]])</f>
        <v>2023</v>
      </c>
      <c r="H16207" s="9">
        <f>_xlfn.ISOWEEKNUM(Tableau2[[#This Row],[Date]])</f>
        <v>10</v>
      </c>
    </row>
    <row r="16208" spans="2:8" hidden="1" x14ac:dyDescent="0.25">
      <c r="B16208">
        <v>-700</v>
      </c>
      <c r="C16208" s="3">
        <v>44997</v>
      </c>
      <c r="D16208">
        <v>-803</v>
      </c>
      <c r="E16208" s="9" t="str">
        <f>IF(Tableau2[[#This Row],[Project]]="","pas de projet",Tableau2[[#This Row],[Project]])</f>
        <v>pas de projet</v>
      </c>
      <c r="F16208" s="9">
        <f>MONTH(Tableau2[[#This Row],[Date]])</f>
        <v>3</v>
      </c>
      <c r="G16208" s="9">
        <f>YEAR(Tableau2[[#This Row],[Date]])</f>
        <v>2023</v>
      </c>
      <c r="H16208" s="9">
        <f>_xlfn.ISOWEEKNUM(Tableau2[[#This Row],[Date]])</f>
        <v>10</v>
      </c>
    </row>
    <row r="16209" spans="2:8" hidden="1" x14ac:dyDescent="0.25">
      <c r="B16209">
        <v>-699</v>
      </c>
      <c r="C16209" s="3">
        <v>44998</v>
      </c>
      <c r="D16209">
        <v>-802</v>
      </c>
      <c r="E16209" s="9" t="str">
        <f>IF(Tableau2[[#This Row],[Project]]="","pas de projet",Tableau2[[#This Row],[Project]])</f>
        <v>pas de projet</v>
      </c>
      <c r="F16209" s="9">
        <f>MONTH(Tableau2[[#This Row],[Date]])</f>
        <v>3</v>
      </c>
      <c r="G16209" s="9">
        <f>YEAR(Tableau2[[#This Row],[Date]])</f>
        <v>2023</v>
      </c>
      <c r="H16209" s="9">
        <f>_xlfn.ISOWEEKNUM(Tableau2[[#This Row],[Date]])</f>
        <v>11</v>
      </c>
    </row>
    <row r="16210" spans="2:8" hidden="1" x14ac:dyDescent="0.25">
      <c r="B16210">
        <v>-698</v>
      </c>
      <c r="C16210" s="3">
        <v>44999</v>
      </c>
      <c r="D16210">
        <v>-801</v>
      </c>
      <c r="E16210" s="9" t="str">
        <f>IF(Tableau2[[#This Row],[Project]]="","pas de projet",Tableau2[[#This Row],[Project]])</f>
        <v>pas de projet</v>
      </c>
      <c r="F16210" s="9">
        <f>MONTH(Tableau2[[#This Row],[Date]])</f>
        <v>3</v>
      </c>
      <c r="G16210" s="9">
        <f>YEAR(Tableau2[[#This Row],[Date]])</f>
        <v>2023</v>
      </c>
      <c r="H16210" s="9">
        <f>_xlfn.ISOWEEKNUM(Tableau2[[#This Row],[Date]])</f>
        <v>11</v>
      </c>
    </row>
    <row r="16211" spans="2:8" hidden="1" x14ac:dyDescent="0.25">
      <c r="B16211">
        <v>-697</v>
      </c>
      <c r="C16211" s="3">
        <v>45000</v>
      </c>
      <c r="D16211">
        <v>-800</v>
      </c>
      <c r="E16211" s="9" t="str">
        <f>IF(Tableau2[[#This Row],[Project]]="","pas de projet",Tableau2[[#This Row],[Project]])</f>
        <v>pas de projet</v>
      </c>
      <c r="F16211" s="9">
        <f>MONTH(Tableau2[[#This Row],[Date]])</f>
        <v>3</v>
      </c>
      <c r="G16211" s="9">
        <f>YEAR(Tableau2[[#This Row],[Date]])</f>
        <v>2023</v>
      </c>
      <c r="H16211" s="9">
        <f>_xlfn.ISOWEEKNUM(Tableau2[[#This Row],[Date]])</f>
        <v>11</v>
      </c>
    </row>
    <row r="16212" spans="2:8" hidden="1" x14ac:dyDescent="0.25">
      <c r="B16212">
        <v>-696</v>
      </c>
      <c r="C16212" s="3">
        <v>45001</v>
      </c>
      <c r="D16212">
        <v>-799</v>
      </c>
      <c r="E16212" s="9" t="str">
        <f>IF(Tableau2[[#This Row],[Project]]="","pas de projet",Tableau2[[#This Row],[Project]])</f>
        <v>pas de projet</v>
      </c>
      <c r="F16212" s="9">
        <f>MONTH(Tableau2[[#This Row],[Date]])</f>
        <v>3</v>
      </c>
      <c r="G16212" s="9">
        <f>YEAR(Tableau2[[#This Row],[Date]])</f>
        <v>2023</v>
      </c>
      <c r="H16212" s="9">
        <f>_xlfn.ISOWEEKNUM(Tableau2[[#This Row],[Date]])</f>
        <v>11</v>
      </c>
    </row>
    <row r="16213" spans="2:8" hidden="1" x14ac:dyDescent="0.25">
      <c r="B16213">
        <v>-695</v>
      </c>
      <c r="C16213" s="3">
        <v>45002</v>
      </c>
      <c r="D16213">
        <v>-798</v>
      </c>
      <c r="E16213" s="9" t="str">
        <f>IF(Tableau2[[#This Row],[Project]]="","pas de projet",Tableau2[[#This Row],[Project]])</f>
        <v>pas de projet</v>
      </c>
      <c r="F16213" s="9">
        <f>MONTH(Tableau2[[#This Row],[Date]])</f>
        <v>3</v>
      </c>
      <c r="G16213" s="9">
        <f>YEAR(Tableau2[[#This Row],[Date]])</f>
        <v>2023</v>
      </c>
      <c r="H16213" s="9">
        <f>_xlfn.ISOWEEKNUM(Tableau2[[#This Row],[Date]])</f>
        <v>11</v>
      </c>
    </row>
    <row r="16214" spans="2:8" hidden="1" x14ac:dyDescent="0.25">
      <c r="B16214">
        <v>-694</v>
      </c>
      <c r="C16214" s="3">
        <v>45003</v>
      </c>
      <c r="D16214">
        <v>-797</v>
      </c>
      <c r="E16214" s="9" t="str">
        <f>IF(Tableau2[[#This Row],[Project]]="","pas de projet",Tableau2[[#This Row],[Project]])</f>
        <v>pas de projet</v>
      </c>
      <c r="F16214" s="9">
        <f>MONTH(Tableau2[[#This Row],[Date]])</f>
        <v>3</v>
      </c>
      <c r="G16214" s="9">
        <f>YEAR(Tableau2[[#This Row],[Date]])</f>
        <v>2023</v>
      </c>
      <c r="H16214" s="9">
        <f>_xlfn.ISOWEEKNUM(Tableau2[[#This Row],[Date]])</f>
        <v>11</v>
      </c>
    </row>
    <row r="16215" spans="2:8" hidden="1" x14ac:dyDescent="0.25">
      <c r="B16215">
        <v>-693</v>
      </c>
      <c r="C16215" s="3">
        <v>45004</v>
      </c>
      <c r="D16215">
        <v>-796</v>
      </c>
      <c r="E16215" s="9" t="str">
        <f>IF(Tableau2[[#This Row],[Project]]="","pas de projet",Tableau2[[#This Row],[Project]])</f>
        <v>pas de projet</v>
      </c>
      <c r="F16215" s="9">
        <f>MONTH(Tableau2[[#This Row],[Date]])</f>
        <v>3</v>
      </c>
      <c r="G16215" s="9">
        <f>YEAR(Tableau2[[#This Row],[Date]])</f>
        <v>2023</v>
      </c>
      <c r="H16215" s="9">
        <f>_xlfn.ISOWEEKNUM(Tableau2[[#This Row],[Date]])</f>
        <v>11</v>
      </c>
    </row>
    <row r="16216" spans="2:8" hidden="1" x14ac:dyDescent="0.25">
      <c r="B16216">
        <v>-692</v>
      </c>
      <c r="C16216" s="3">
        <v>45005</v>
      </c>
      <c r="D16216">
        <v>-795</v>
      </c>
      <c r="E16216" s="9" t="str">
        <f>IF(Tableau2[[#This Row],[Project]]="","pas de projet",Tableau2[[#This Row],[Project]])</f>
        <v>pas de projet</v>
      </c>
      <c r="F16216" s="9">
        <f>MONTH(Tableau2[[#This Row],[Date]])</f>
        <v>3</v>
      </c>
      <c r="G16216" s="9">
        <f>YEAR(Tableau2[[#This Row],[Date]])</f>
        <v>2023</v>
      </c>
      <c r="H16216" s="9">
        <f>_xlfn.ISOWEEKNUM(Tableau2[[#This Row],[Date]])</f>
        <v>12</v>
      </c>
    </row>
    <row r="16217" spans="2:8" hidden="1" x14ac:dyDescent="0.25">
      <c r="B16217">
        <v>-691</v>
      </c>
      <c r="C16217" s="3">
        <v>45006</v>
      </c>
      <c r="D16217">
        <v>-794</v>
      </c>
      <c r="E16217" s="9" t="str">
        <f>IF(Tableau2[[#This Row],[Project]]="","pas de projet",Tableau2[[#This Row],[Project]])</f>
        <v>pas de projet</v>
      </c>
      <c r="F16217" s="9">
        <f>MONTH(Tableau2[[#This Row],[Date]])</f>
        <v>3</v>
      </c>
      <c r="G16217" s="9">
        <f>YEAR(Tableau2[[#This Row],[Date]])</f>
        <v>2023</v>
      </c>
      <c r="H16217" s="9">
        <f>_xlfn.ISOWEEKNUM(Tableau2[[#This Row],[Date]])</f>
        <v>12</v>
      </c>
    </row>
    <row r="16218" spans="2:8" hidden="1" x14ac:dyDescent="0.25">
      <c r="B16218">
        <v>-690</v>
      </c>
      <c r="C16218" s="3">
        <v>45007</v>
      </c>
      <c r="D16218">
        <v>-793</v>
      </c>
      <c r="E16218" s="9" t="str">
        <f>IF(Tableau2[[#This Row],[Project]]="","pas de projet",Tableau2[[#This Row],[Project]])</f>
        <v>pas de projet</v>
      </c>
      <c r="F16218" s="9">
        <f>MONTH(Tableau2[[#This Row],[Date]])</f>
        <v>3</v>
      </c>
      <c r="G16218" s="9">
        <f>YEAR(Tableau2[[#This Row],[Date]])</f>
        <v>2023</v>
      </c>
      <c r="H16218" s="9">
        <f>_xlfn.ISOWEEKNUM(Tableau2[[#This Row],[Date]])</f>
        <v>12</v>
      </c>
    </row>
    <row r="16219" spans="2:8" hidden="1" x14ac:dyDescent="0.25">
      <c r="B16219">
        <v>-689</v>
      </c>
      <c r="C16219" s="3">
        <v>45008</v>
      </c>
      <c r="D16219">
        <v>-792</v>
      </c>
      <c r="E16219" s="9" t="str">
        <f>IF(Tableau2[[#This Row],[Project]]="","pas de projet",Tableau2[[#This Row],[Project]])</f>
        <v>pas de projet</v>
      </c>
      <c r="F16219" s="9">
        <f>MONTH(Tableau2[[#This Row],[Date]])</f>
        <v>3</v>
      </c>
      <c r="G16219" s="9">
        <f>YEAR(Tableau2[[#This Row],[Date]])</f>
        <v>2023</v>
      </c>
      <c r="H16219" s="9">
        <f>_xlfn.ISOWEEKNUM(Tableau2[[#This Row],[Date]])</f>
        <v>12</v>
      </c>
    </row>
    <row r="16220" spans="2:8" hidden="1" x14ac:dyDescent="0.25">
      <c r="B16220">
        <v>-688</v>
      </c>
      <c r="C16220" s="3">
        <v>45009</v>
      </c>
      <c r="D16220">
        <v>-791</v>
      </c>
      <c r="E16220" s="9" t="str">
        <f>IF(Tableau2[[#This Row],[Project]]="","pas de projet",Tableau2[[#This Row],[Project]])</f>
        <v>pas de projet</v>
      </c>
      <c r="F16220" s="9">
        <f>MONTH(Tableau2[[#This Row],[Date]])</f>
        <v>3</v>
      </c>
      <c r="G16220" s="9">
        <f>YEAR(Tableau2[[#This Row],[Date]])</f>
        <v>2023</v>
      </c>
      <c r="H16220" s="9">
        <f>_xlfn.ISOWEEKNUM(Tableau2[[#This Row],[Date]])</f>
        <v>12</v>
      </c>
    </row>
    <row r="16221" spans="2:8" hidden="1" x14ac:dyDescent="0.25">
      <c r="B16221">
        <v>-687</v>
      </c>
      <c r="C16221" s="3">
        <v>45010</v>
      </c>
      <c r="D16221">
        <v>-790</v>
      </c>
      <c r="E16221" s="9" t="str">
        <f>IF(Tableau2[[#This Row],[Project]]="","pas de projet",Tableau2[[#This Row],[Project]])</f>
        <v>pas de projet</v>
      </c>
      <c r="F16221" s="9">
        <f>MONTH(Tableau2[[#This Row],[Date]])</f>
        <v>3</v>
      </c>
      <c r="G16221" s="9">
        <f>YEAR(Tableau2[[#This Row],[Date]])</f>
        <v>2023</v>
      </c>
      <c r="H16221" s="9">
        <f>_xlfn.ISOWEEKNUM(Tableau2[[#This Row],[Date]])</f>
        <v>12</v>
      </c>
    </row>
    <row r="16222" spans="2:8" hidden="1" x14ac:dyDescent="0.25">
      <c r="B16222">
        <v>-686</v>
      </c>
      <c r="C16222" s="3">
        <v>45011</v>
      </c>
      <c r="D16222">
        <v>-789</v>
      </c>
      <c r="E16222" s="9" t="str">
        <f>IF(Tableau2[[#This Row],[Project]]="","pas de projet",Tableau2[[#This Row],[Project]])</f>
        <v>pas de projet</v>
      </c>
      <c r="F16222" s="9">
        <f>MONTH(Tableau2[[#This Row],[Date]])</f>
        <v>3</v>
      </c>
      <c r="G16222" s="9">
        <f>YEAR(Tableau2[[#This Row],[Date]])</f>
        <v>2023</v>
      </c>
      <c r="H16222" s="9">
        <f>_xlfn.ISOWEEKNUM(Tableau2[[#This Row],[Date]])</f>
        <v>12</v>
      </c>
    </row>
    <row r="16223" spans="2:8" hidden="1" x14ac:dyDescent="0.25">
      <c r="B16223">
        <v>-685</v>
      </c>
      <c r="C16223" s="3">
        <v>45012</v>
      </c>
      <c r="D16223">
        <v>-788</v>
      </c>
      <c r="E16223" s="9" t="str">
        <f>IF(Tableau2[[#This Row],[Project]]="","pas de projet",Tableau2[[#This Row],[Project]])</f>
        <v>pas de projet</v>
      </c>
      <c r="F16223" s="9">
        <f>MONTH(Tableau2[[#This Row],[Date]])</f>
        <v>3</v>
      </c>
      <c r="G16223" s="9">
        <f>YEAR(Tableau2[[#This Row],[Date]])</f>
        <v>2023</v>
      </c>
      <c r="H16223" s="9">
        <f>_xlfn.ISOWEEKNUM(Tableau2[[#This Row],[Date]])</f>
        <v>13</v>
      </c>
    </row>
    <row r="16224" spans="2:8" hidden="1" x14ac:dyDescent="0.25">
      <c r="B16224">
        <v>-684</v>
      </c>
      <c r="C16224" s="3">
        <v>45013</v>
      </c>
      <c r="D16224">
        <v>-787</v>
      </c>
      <c r="E16224" s="9" t="str">
        <f>IF(Tableau2[[#This Row],[Project]]="","pas de projet",Tableau2[[#This Row],[Project]])</f>
        <v>pas de projet</v>
      </c>
      <c r="F16224" s="9">
        <f>MONTH(Tableau2[[#This Row],[Date]])</f>
        <v>3</v>
      </c>
      <c r="G16224" s="9">
        <f>YEAR(Tableau2[[#This Row],[Date]])</f>
        <v>2023</v>
      </c>
      <c r="H16224" s="9">
        <f>_xlfn.ISOWEEKNUM(Tableau2[[#This Row],[Date]])</f>
        <v>13</v>
      </c>
    </row>
    <row r="16225" spans="2:8" hidden="1" x14ac:dyDescent="0.25">
      <c r="B16225">
        <v>-683</v>
      </c>
      <c r="C16225" s="3">
        <v>45014</v>
      </c>
      <c r="D16225">
        <v>-786</v>
      </c>
      <c r="E16225" s="9" t="str">
        <f>IF(Tableau2[[#This Row],[Project]]="","pas de projet",Tableau2[[#This Row],[Project]])</f>
        <v>pas de projet</v>
      </c>
      <c r="F16225" s="9">
        <f>MONTH(Tableau2[[#This Row],[Date]])</f>
        <v>3</v>
      </c>
      <c r="G16225" s="9">
        <f>YEAR(Tableau2[[#This Row],[Date]])</f>
        <v>2023</v>
      </c>
      <c r="H16225" s="9">
        <f>_xlfn.ISOWEEKNUM(Tableau2[[#This Row],[Date]])</f>
        <v>13</v>
      </c>
    </row>
    <row r="16226" spans="2:8" hidden="1" x14ac:dyDescent="0.25">
      <c r="B16226">
        <v>-682</v>
      </c>
      <c r="C16226" s="3">
        <v>45015</v>
      </c>
      <c r="D16226">
        <v>-785</v>
      </c>
      <c r="E16226" s="9" t="str">
        <f>IF(Tableau2[[#This Row],[Project]]="","pas de projet",Tableau2[[#This Row],[Project]])</f>
        <v>pas de projet</v>
      </c>
      <c r="F16226" s="9">
        <f>MONTH(Tableau2[[#This Row],[Date]])</f>
        <v>3</v>
      </c>
      <c r="G16226" s="9">
        <f>YEAR(Tableau2[[#This Row],[Date]])</f>
        <v>2023</v>
      </c>
      <c r="H16226" s="9">
        <f>_xlfn.ISOWEEKNUM(Tableau2[[#This Row],[Date]])</f>
        <v>13</v>
      </c>
    </row>
    <row r="16227" spans="2:8" hidden="1" x14ac:dyDescent="0.25">
      <c r="B16227">
        <v>-681</v>
      </c>
      <c r="C16227" s="3">
        <v>45016</v>
      </c>
      <c r="D16227">
        <v>-784</v>
      </c>
      <c r="E16227" s="9" t="str">
        <f>IF(Tableau2[[#This Row],[Project]]="","pas de projet",Tableau2[[#This Row],[Project]])</f>
        <v>pas de projet</v>
      </c>
      <c r="F16227" s="9">
        <f>MONTH(Tableau2[[#This Row],[Date]])</f>
        <v>3</v>
      </c>
      <c r="G16227" s="9">
        <f>YEAR(Tableau2[[#This Row],[Date]])</f>
        <v>2023</v>
      </c>
      <c r="H16227" s="9">
        <f>_xlfn.ISOWEEKNUM(Tableau2[[#This Row],[Date]])</f>
        <v>13</v>
      </c>
    </row>
    <row r="16228" spans="2:8" hidden="1" x14ac:dyDescent="0.25">
      <c r="B16228">
        <v>-680</v>
      </c>
      <c r="C16228" s="3">
        <v>45017</v>
      </c>
      <c r="D16228">
        <v>-783</v>
      </c>
      <c r="E16228" s="9" t="str">
        <f>IF(Tableau2[[#This Row],[Project]]="","pas de projet",Tableau2[[#This Row],[Project]])</f>
        <v>pas de projet</v>
      </c>
      <c r="F16228" s="9">
        <f>MONTH(Tableau2[[#This Row],[Date]])</f>
        <v>4</v>
      </c>
      <c r="G16228" s="9">
        <f>YEAR(Tableau2[[#This Row],[Date]])</f>
        <v>2023</v>
      </c>
      <c r="H16228" s="9">
        <f>_xlfn.ISOWEEKNUM(Tableau2[[#This Row],[Date]])</f>
        <v>13</v>
      </c>
    </row>
    <row r="16229" spans="2:8" hidden="1" x14ac:dyDescent="0.25">
      <c r="B16229">
        <v>-679</v>
      </c>
      <c r="C16229" s="3">
        <v>45018</v>
      </c>
      <c r="D16229">
        <v>-782</v>
      </c>
      <c r="E16229" s="9" t="str">
        <f>IF(Tableau2[[#This Row],[Project]]="","pas de projet",Tableau2[[#This Row],[Project]])</f>
        <v>pas de projet</v>
      </c>
      <c r="F16229" s="9">
        <f>MONTH(Tableau2[[#This Row],[Date]])</f>
        <v>4</v>
      </c>
      <c r="G16229" s="9">
        <f>YEAR(Tableau2[[#This Row],[Date]])</f>
        <v>2023</v>
      </c>
      <c r="H16229" s="9">
        <f>_xlfn.ISOWEEKNUM(Tableau2[[#This Row],[Date]])</f>
        <v>13</v>
      </c>
    </row>
    <row r="16230" spans="2:8" hidden="1" x14ac:dyDescent="0.25">
      <c r="B16230">
        <v>-678</v>
      </c>
      <c r="C16230" s="3">
        <v>45019</v>
      </c>
      <c r="D16230">
        <v>-781</v>
      </c>
      <c r="E16230" s="9" t="str">
        <f>IF(Tableau2[[#This Row],[Project]]="","pas de projet",Tableau2[[#This Row],[Project]])</f>
        <v>pas de projet</v>
      </c>
      <c r="F16230" s="9">
        <f>MONTH(Tableau2[[#This Row],[Date]])</f>
        <v>4</v>
      </c>
      <c r="G16230" s="9">
        <f>YEAR(Tableau2[[#This Row],[Date]])</f>
        <v>2023</v>
      </c>
      <c r="H16230" s="9">
        <f>_xlfn.ISOWEEKNUM(Tableau2[[#This Row],[Date]])</f>
        <v>14</v>
      </c>
    </row>
    <row r="16231" spans="2:8" hidden="1" x14ac:dyDescent="0.25">
      <c r="B16231">
        <v>-677</v>
      </c>
      <c r="C16231" s="3">
        <v>45020</v>
      </c>
      <c r="D16231">
        <v>-780</v>
      </c>
      <c r="E16231" s="9" t="str">
        <f>IF(Tableau2[[#This Row],[Project]]="","pas de projet",Tableau2[[#This Row],[Project]])</f>
        <v>pas de projet</v>
      </c>
      <c r="F16231" s="9">
        <f>MONTH(Tableau2[[#This Row],[Date]])</f>
        <v>4</v>
      </c>
      <c r="G16231" s="9">
        <f>YEAR(Tableau2[[#This Row],[Date]])</f>
        <v>2023</v>
      </c>
      <c r="H16231" s="9">
        <f>_xlfn.ISOWEEKNUM(Tableau2[[#This Row],[Date]])</f>
        <v>14</v>
      </c>
    </row>
    <row r="16232" spans="2:8" hidden="1" x14ac:dyDescent="0.25">
      <c r="B16232">
        <v>-676</v>
      </c>
      <c r="C16232" s="3">
        <v>45021</v>
      </c>
      <c r="D16232">
        <v>-779</v>
      </c>
      <c r="E16232" s="9" t="str">
        <f>IF(Tableau2[[#This Row],[Project]]="","pas de projet",Tableau2[[#This Row],[Project]])</f>
        <v>pas de projet</v>
      </c>
      <c r="F16232" s="9">
        <f>MONTH(Tableau2[[#This Row],[Date]])</f>
        <v>4</v>
      </c>
      <c r="G16232" s="9">
        <f>YEAR(Tableau2[[#This Row],[Date]])</f>
        <v>2023</v>
      </c>
      <c r="H16232" s="9">
        <f>_xlfn.ISOWEEKNUM(Tableau2[[#This Row],[Date]])</f>
        <v>14</v>
      </c>
    </row>
    <row r="16233" spans="2:8" hidden="1" x14ac:dyDescent="0.25">
      <c r="B16233">
        <v>-675</v>
      </c>
      <c r="C16233" s="3">
        <v>45022</v>
      </c>
      <c r="D16233">
        <v>-778</v>
      </c>
      <c r="E16233" s="9" t="str">
        <f>IF(Tableau2[[#This Row],[Project]]="","pas de projet",Tableau2[[#This Row],[Project]])</f>
        <v>pas de projet</v>
      </c>
      <c r="F16233" s="9">
        <f>MONTH(Tableau2[[#This Row],[Date]])</f>
        <v>4</v>
      </c>
      <c r="G16233" s="9">
        <f>YEAR(Tableau2[[#This Row],[Date]])</f>
        <v>2023</v>
      </c>
      <c r="H16233" s="9">
        <f>_xlfn.ISOWEEKNUM(Tableau2[[#This Row],[Date]])</f>
        <v>14</v>
      </c>
    </row>
    <row r="16234" spans="2:8" hidden="1" x14ac:dyDescent="0.25">
      <c r="B16234">
        <v>-674</v>
      </c>
      <c r="C16234" s="3">
        <v>45023</v>
      </c>
      <c r="D16234">
        <v>-777</v>
      </c>
      <c r="E16234" s="9" t="str">
        <f>IF(Tableau2[[#This Row],[Project]]="","pas de projet",Tableau2[[#This Row],[Project]])</f>
        <v>pas de projet</v>
      </c>
      <c r="F16234" s="9">
        <f>MONTH(Tableau2[[#This Row],[Date]])</f>
        <v>4</v>
      </c>
      <c r="G16234" s="9">
        <f>YEAR(Tableau2[[#This Row],[Date]])</f>
        <v>2023</v>
      </c>
      <c r="H16234" s="9">
        <f>_xlfn.ISOWEEKNUM(Tableau2[[#This Row],[Date]])</f>
        <v>14</v>
      </c>
    </row>
    <row r="16235" spans="2:8" hidden="1" x14ac:dyDescent="0.25">
      <c r="B16235">
        <v>-673</v>
      </c>
      <c r="C16235" s="3">
        <v>45024</v>
      </c>
      <c r="D16235">
        <v>-776</v>
      </c>
      <c r="E16235" s="9" t="str">
        <f>IF(Tableau2[[#This Row],[Project]]="","pas de projet",Tableau2[[#This Row],[Project]])</f>
        <v>pas de projet</v>
      </c>
      <c r="F16235" s="9">
        <f>MONTH(Tableau2[[#This Row],[Date]])</f>
        <v>4</v>
      </c>
      <c r="G16235" s="9">
        <f>YEAR(Tableau2[[#This Row],[Date]])</f>
        <v>2023</v>
      </c>
      <c r="H16235" s="9">
        <f>_xlfn.ISOWEEKNUM(Tableau2[[#This Row],[Date]])</f>
        <v>14</v>
      </c>
    </row>
    <row r="16236" spans="2:8" hidden="1" x14ac:dyDescent="0.25">
      <c r="B16236">
        <v>-672</v>
      </c>
      <c r="C16236" s="3">
        <v>45025</v>
      </c>
      <c r="D16236">
        <v>-775</v>
      </c>
      <c r="E16236" s="9" t="str">
        <f>IF(Tableau2[[#This Row],[Project]]="","pas de projet",Tableau2[[#This Row],[Project]])</f>
        <v>pas de projet</v>
      </c>
      <c r="F16236" s="9">
        <f>MONTH(Tableau2[[#This Row],[Date]])</f>
        <v>4</v>
      </c>
      <c r="G16236" s="9">
        <f>YEAR(Tableau2[[#This Row],[Date]])</f>
        <v>2023</v>
      </c>
      <c r="H16236" s="9">
        <f>_xlfn.ISOWEEKNUM(Tableau2[[#This Row],[Date]])</f>
        <v>14</v>
      </c>
    </row>
    <row r="16237" spans="2:8" hidden="1" x14ac:dyDescent="0.25">
      <c r="B16237">
        <v>-671</v>
      </c>
      <c r="C16237" s="3">
        <v>45026</v>
      </c>
      <c r="D16237">
        <v>-774</v>
      </c>
      <c r="E16237" s="9" t="str">
        <f>IF(Tableau2[[#This Row],[Project]]="","pas de projet",Tableau2[[#This Row],[Project]])</f>
        <v>pas de projet</v>
      </c>
      <c r="F16237" s="9">
        <f>MONTH(Tableau2[[#This Row],[Date]])</f>
        <v>4</v>
      </c>
      <c r="G16237" s="9">
        <f>YEAR(Tableau2[[#This Row],[Date]])</f>
        <v>2023</v>
      </c>
      <c r="H16237" s="9">
        <f>_xlfn.ISOWEEKNUM(Tableau2[[#This Row],[Date]])</f>
        <v>15</v>
      </c>
    </row>
    <row r="16238" spans="2:8" hidden="1" x14ac:dyDescent="0.25">
      <c r="B16238">
        <v>-670</v>
      </c>
      <c r="C16238" s="3">
        <v>45027</v>
      </c>
      <c r="D16238">
        <v>-773</v>
      </c>
      <c r="E16238" s="9" t="str">
        <f>IF(Tableau2[[#This Row],[Project]]="","pas de projet",Tableau2[[#This Row],[Project]])</f>
        <v>pas de projet</v>
      </c>
      <c r="F16238" s="9">
        <f>MONTH(Tableau2[[#This Row],[Date]])</f>
        <v>4</v>
      </c>
      <c r="G16238" s="9">
        <f>YEAR(Tableau2[[#This Row],[Date]])</f>
        <v>2023</v>
      </c>
      <c r="H16238" s="9">
        <f>_xlfn.ISOWEEKNUM(Tableau2[[#This Row],[Date]])</f>
        <v>15</v>
      </c>
    </row>
    <row r="16239" spans="2:8" hidden="1" x14ac:dyDescent="0.25">
      <c r="B16239">
        <v>-669</v>
      </c>
      <c r="C16239" s="3">
        <v>45028</v>
      </c>
      <c r="D16239">
        <v>-772</v>
      </c>
      <c r="E16239" s="9" t="str">
        <f>IF(Tableau2[[#This Row],[Project]]="","pas de projet",Tableau2[[#This Row],[Project]])</f>
        <v>pas de projet</v>
      </c>
      <c r="F16239" s="9">
        <f>MONTH(Tableau2[[#This Row],[Date]])</f>
        <v>4</v>
      </c>
      <c r="G16239" s="9">
        <f>YEAR(Tableau2[[#This Row],[Date]])</f>
        <v>2023</v>
      </c>
      <c r="H16239" s="9">
        <f>_xlfn.ISOWEEKNUM(Tableau2[[#This Row],[Date]])</f>
        <v>15</v>
      </c>
    </row>
    <row r="16240" spans="2:8" hidden="1" x14ac:dyDescent="0.25">
      <c r="B16240">
        <v>-668</v>
      </c>
      <c r="C16240" s="3">
        <v>45029</v>
      </c>
      <c r="D16240">
        <v>-771</v>
      </c>
      <c r="E16240" s="9" t="str">
        <f>IF(Tableau2[[#This Row],[Project]]="","pas de projet",Tableau2[[#This Row],[Project]])</f>
        <v>pas de projet</v>
      </c>
      <c r="F16240" s="9">
        <f>MONTH(Tableau2[[#This Row],[Date]])</f>
        <v>4</v>
      </c>
      <c r="G16240" s="9">
        <f>YEAR(Tableau2[[#This Row],[Date]])</f>
        <v>2023</v>
      </c>
      <c r="H16240" s="9">
        <f>_xlfn.ISOWEEKNUM(Tableau2[[#This Row],[Date]])</f>
        <v>15</v>
      </c>
    </row>
    <row r="16241" spans="2:8" hidden="1" x14ac:dyDescent="0.25">
      <c r="B16241">
        <v>-667</v>
      </c>
      <c r="C16241" s="3">
        <v>45030</v>
      </c>
      <c r="D16241">
        <v>-770</v>
      </c>
      <c r="E16241" s="9" t="str">
        <f>IF(Tableau2[[#This Row],[Project]]="","pas de projet",Tableau2[[#This Row],[Project]])</f>
        <v>pas de projet</v>
      </c>
      <c r="F16241" s="9">
        <f>MONTH(Tableau2[[#This Row],[Date]])</f>
        <v>4</v>
      </c>
      <c r="G16241" s="9">
        <f>YEAR(Tableau2[[#This Row],[Date]])</f>
        <v>2023</v>
      </c>
      <c r="H16241" s="9">
        <f>_xlfn.ISOWEEKNUM(Tableau2[[#This Row],[Date]])</f>
        <v>15</v>
      </c>
    </row>
    <row r="16242" spans="2:8" hidden="1" x14ac:dyDescent="0.25">
      <c r="B16242">
        <v>-666</v>
      </c>
      <c r="C16242" s="3">
        <v>45031</v>
      </c>
      <c r="D16242">
        <v>-769</v>
      </c>
      <c r="E16242" s="9" t="str">
        <f>IF(Tableau2[[#This Row],[Project]]="","pas de projet",Tableau2[[#This Row],[Project]])</f>
        <v>pas de projet</v>
      </c>
      <c r="F16242" s="9">
        <f>MONTH(Tableau2[[#This Row],[Date]])</f>
        <v>4</v>
      </c>
      <c r="G16242" s="9">
        <f>YEAR(Tableau2[[#This Row],[Date]])</f>
        <v>2023</v>
      </c>
      <c r="H16242" s="9">
        <f>_xlfn.ISOWEEKNUM(Tableau2[[#This Row],[Date]])</f>
        <v>15</v>
      </c>
    </row>
    <row r="16243" spans="2:8" hidden="1" x14ac:dyDescent="0.25">
      <c r="B16243">
        <v>-665</v>
      </c>
      <c r="C16243" s="3">
        <v>45032</v>
      </c>
      <c r="D16243">
        <v>-768</v>
      </c>
      <c r="E16243" s="9" t="str">
        <f>IF(Tableau2[[#This Row],[Project]]="","pas de projet",Tableau2[[#This Row],[Project]])</f>
        <v>pas de projet</v>
      </c>
      <c r="F16243" s="9">
        <f>MONTH(Tableau2[[#This Row],[Date]])</f>
        <v>4</v>
      </c>
      <c r="G16243" s="9">
        <f>YEAR(Tableau2[[#This Row],[Date]])</f>
        <v>2023</v>
      </c>
      <c r="H16243" s="9">
        <f>_xlfn.ISOWEEKNUM(Tableau2[[#This Row],[Date]])</f>
        <v>15</v>
      </c>
    </row>
    <row r="16244" spans="2:8" hidden="1" x14ac:dyDescent="0.25">
      <c r="B16244">
        <v>-664</v>
      </c>
      <c r="C16244" s="3">
        <v>45033</v>
      </c>
      <c r="D16244">
        <v>-767</v>
      </c>
      <c r="E16244" s="9" t="str">
        <f>IF(Tableau2[[#This Row],[Project]]="","pas de projet",Tableau2[[#This Row],[Project]])</f>
        <v>pas de projet</v>
      </c>
      <c r="F16244" s="9">
        <f>MONTH(Tableau2[[#This Row],[Date]])</f>
        <v>4</v>
      </c>
      <c r="G16244" s="9">
        <f>YEAR(Tableau2[[#This Row],[Date]])</f>
        <v>2023</v>
      </c>
      <c r="H16244" s="9">
        <f>_xlfn.ISOWEEKNUM(Tableau2[[#This Row],[Date]])</f>
        <v>16</v>
      </c>
    </row>
    <row r="16245" spans="2:8" hidden="1" x14ac:dyDescent="0.25">
      <c r="B16245">
        <v>-663</v>
      </c>
      <c r="C16245" s="3">
        <v>45034</v>
      </c>
      <c r="D16245">
        <v>-766</v>
      </c>
      <c r="E16245" s="9" t="str">
        <f>IF(Tableau2[[#This Row],[Project]]="","pas de projet",Tableau2[[#This Row],[Project]])</f>
        <v>pas de projet</v>
      </c>
      <c r="F16245" s="9">
        <f>MONTH(Tableau2[[#This Row],[Date]])</f>
        <v>4</v>
      </c>
      <c r="G16245" s="9">
        <f>YEAR(Tableau2[[#This Row],[Date]])</f>
        <v>2023</v>
      </c>
      <c r="H16245" s="9">
        <f>_xlfn.ISOWEEKNUM(Tableau2[[#This Row],[Date]])</f>
        <v>16</v>
      </c>
    </row>
    <row r="16246" spans="2:8" hidden="1" x14ac:dyDescent="0.25">
      <c r="B16246">
        <v>-662</v>
      </c>
      <c r="C16246" s="3">
        <v>45035</v>
      </c>
      <c r="D16246">
        <v>-765</v>
      </c>
      <c r="E16246" s="9" t="str">
        <f>IF(Tableau2[[#This Row],[Project]]="","pas de projet",Tableau2[[#This Row],[Project]])</f>
        <v>pas de projet</v>
      </c>
      <c r="F16246" s="9">
        <f>MONTH(Tableau2[[#This Row],[Date]])</f>
        <v>4</v>
      </c>
      <c r="G16246" s="9">
        <f>YEAR(Tableau2[[#This Row],[Date]])</f>
        <v>2023</v>
      </c>
      <c r="H16246" s="9">
        <f>_xlfn.ISOWEEKNUM(Tableau2[[#This Row],[Date]])</f>
        <v>16</v>
      </c>
    </row>
    <row r="16247" spans="2:8" hidden="1" x14ac:dyDescent="0.25">
      <c r="B16247">
        <v>-661</v>
      </c>
      <c r="C16247" s="3">
        <v>45036</v>
      </c>
      <c r="D16247">
        <v>-764</v>
      </c>
      <c r="E16247" s="9" t="str">
        <f>IF(Tableau2[[#This Row],[Project]]="","pas de projet",Tableau2[[#This Row],[Project]])</f>
        <v>pas de projet</v>
      </c>
      <c r="F16247" s="9">
        <f>MONTH(Tableau2[[#This Row],[Date]])</f>
        <v>4</v>
      </c>
      <c r="G16247" s="9">
        <f>YEAR(Tableau2[[#This Row],[Date]])</f>
        <v>2023</v>
      </c>
      <c r="H16247" s="9">
        <f>_xlfn.ISOWEEKNUM(Tableau2[[#This Row],[Date]])</f>
        <v>16</v>
      </c>
    </row>
    <row r="16248" spans="2:8" hidden="1" x14ac:dyDescent="0.25">
      <c r="B16248">
        <v>-660</v>
      </c>
      <c r="C16248" s="3">
        <v>45037</v>
      </c>
      <c r="D16248">
        <v>-763</v>
      </c>
      <c r="E16248" s="9" t="str">
        <f>IF(Tableau2[[#This Row],[Project]]="","pas de projet",Tableau2[[#This Row],[Project]])</f>
        <v>pas de projet</v>
      </c>
      <c r="F16248" s="9">
        <f>MONTH(Tableau2[[#This Row],[Date]])</f>
        <v>4</v>
      </c>
      <c r="G16248" s="9">
        <f>YEAR(Tableau2[[#This Row],[Date]])</f>
        <v>2023</v>
      </c>
      <c r="H16248" s="9">
        <f>_xlfn.ISOWEEKNUM(Tableau2[[#This Row],[Date]])</f>
        <v>16</v>
      </c>
    </row>
    <row r="16249" spans="2:8" hidden="1" x14ac:dyDescent="0.25">
      <c r="B16249">
        <v>-659</v>
      </c>
      <c r="C16249" s="3">
        <v>45038</v>
      </c>
      <c r="D16249">
        <v>-762</v>
      </c>
      <c r="E16249" s="9" t="str">
        <f>IF(Tableau2[[#This Row],[Project]]="","pas de projet",Tableau2[[#This Row],[Project]])</f>
        <v>pas de projet</v>
      </c>
      <c r="F16249" s="9">
        <f>MONTH(Tableau2[[#This Row],[Date]])</f>
        <v>4</v>
      </c>
      <c r="G16249" s="9">
        <f>YEAR(Tableau2[[#This Row],[Date]])</f>
        <v>2023</v>
      </c>
      <c r="H16249" s="9">
        <f>_xlfn.ISOWEEKNUM(Tableau2[[#This Row],[Date]])</f>
        <v>16</v>
      </c>
    </row>
    <row r="16250" spans="2:8" hidden="1" x14ac:dyDescent="0.25">
      <c r="B16250">
        <v>-658</v>
      </c>
      <c r="C16250" s="3">
        <v>45039</v>
      </c>
      <c r="D16250">
        <v>-761</v>
      </c>
      <c r="E16250" s="9" t="str">
        <f>IF(Tableau2[[#This Row],[Project]]="","pas de projet",Tableau2[[#This Row],[Project]])</f>
        <v>pas de projet</v>
      </c>
      <c r="F16250" s="9">
        <f>MONTH(Tableau2[[#This Row],[Date]])</f>
        <v>4</v>
      </c>
      <c r="G16250" s="9">
        <f>YEAR(Tableau2[[#This Row],[Date]])</f>
        <v>2023</v>
      </c>
      <c r="H16250" s="9">
        <f>_xlfn.ISOWEEKNUM(Tableau2[[#This Row],[Date]])</f>
        <v>16</v>
      </c>
    </row>
    <row r="16251" spans="2:8" hidden="1" x14ac:dyDescent="0.25">
      <c r="B16251">
        <v>-657</v>
      </c>
      <c r="C16251" s="3">
        <v>45040</v>
      </c>
      <c r="D16251">
        <v>-760</v>
      </c>
      <c r="E16251" s="9" t="str">
        <f>IF(Tableau2[[#This Row],[Project]]="","pas de projet",Tableau2[[#This Row],[Project]])</f>
        <v>pas de projet</v>
      </c>
      <c r="F16251" s="9">
        <f>MONTH(Tableau2[[#This Row],[Date]])</f>
        <v>4</v>
      </c>
      <c r="G16251" s="9">
        <f>YEAR(Tableau2[[#This Row],[Date]])</f>
        <v>2023</v>
      </c>
      <c r="H16251" s="9">
        <f>_xlfn.ISOWEEKNUM(Tableau2[[#This Row],[Date]])</f>
        <v>17</v>
      </c>
    </row>
    <row r="16252" spans="2:8" hidden="1" x14ac:dyDescent="0.25">
      <c r="B16252">
        <v>-656</v>
      </c>
      <c r="C16252" s="3">
        <v>45041</v>
      </c>
      <c r="D16252">
        <v>-759</v>
      </c>
      <c r="E16252" s="9" t="str">
        <f>IF(Tableau2[[#This Row],[Project]]="","pas de projet",Tableau2[[#This Row],[Project]])</f>
        <v>pas de projet</v>
      </c>
      <c r="F16252" s="9">
        <f>MONTH(Tableau2[[#This Row],[Date]])</f>
        <v>4</v>
      </c>
      <c r="G16252" s="9">
        <f>YEAR(Tableau2[[#This Row],[Date]])</f>
        <v>2023</v>
      </c>
      <c r="H16252" s="9">
        <f>_xlfn.ISOWEEKNUM(Tableau2[[#This Row],[Date]])</f>
        <v>17</v>
      </c>
    </row>
    <row r="16253" spans="2:8" hidden="1" x14ac:dyDescent="0.25">
      <c r="B16253">
        <v>-655</v>
      </c>
      <c r="C16253" s="3">
        <v>45042</v>
      </c>
      <c r="D16253">
        <v>-758</v>
      </c>
      <c r="E16253" s="9" t="str">
        <f>IF(Tableau2[[#This Row],[Project]]="","pas de projet",Tableau2[[#This Row],[Project]])</f>
        <v>pas de projet</v>
      </c>
      <c r="F16253" s="9">
        <f>MONTH(Tableau2[[#This Row],[Date]])</f>
        <v>4</v>
      </c>
      <c r="G16253" s="9">
        <f>YEAR(Tableau2[[#This Row],[Date]])</f>
        <v>2023</v>
      </c>
      <c r="H16253" s="9">
        <f>_xlfn.ISOWEEKNUM(Tableau2[[#This Row],[Date]])</f>
        <v>17</v>
      </c>
    </row>
    <row r="16254" spans="2:8" hidden="1" x14ac:dyDescent="0.25">
      <c r="B16254">
        <v>-654</v>
      </c>
      <c r="C16254" s="3">
        <v>45043</v>
      </c>
      <c r="D16254">
        <v>-757</v>
      </c>
      <c r="E16254" s="9" t="str">
        <f>IF(Tableau2[[#This Row],[Project]]="","pas de projet",Tableau2[[#This Row],[Project]])</f>
        <v>pas de projet</v>
      </c>
      <c r="F16254" s="9">
        <f>MONTH(Tableau2[[#This Row],[Date]])</f>
        <v>4</v>
      </c>
      <c r="G16254" s="9">
        <f>YEAR(Tableau2[[#This Row],[Date]])</f>
        <v>2023</v>
      </c>
      <c r="H16254" s="9">
        <f>_xlfn.ISOWEEKNUM(Tableau2[[#This Row],[Date]])</f>
        <v>17</v>
      </c>
    </row>
    <row r="16255" spans="2:8" hidden="1" x14ac:dyDescent="0.25">
      <c r="B16255">
        <v>-653</v>
      </c>
      <c r="C16255" s="3">
        <v>45044</v>
      </c>
      <c r="D16255">
        <v>-756</v>
      </c>
      <c r="E16255" s="9" t="str">
        <f>IF(Tableau2[[#This Row],[Project]]="","pas de projet",Tableau2[[#This Row],[Project]])</f>
        <v>pas de projet</v>
      </c>
      <c r="F16255" s="9">
        <f>MONTH(Tableau2[[#This Row],[Date]])</f>
        <v>4</v>
      </c>
      <c r="G16255" s="9">
        <f>YEAR(Tableau2[[#This Row],[Date]])</f>
        <v>2023</v>
      </c>
      <c r="H16255" s="9">
        <f>_xlfn.ISOWEEKNUM(Tableau2[[#This Row],[Date]])</f>
        <v>17</v>
      </c>
    </row>
    <row r="16256" spans="2:8" hidden="1" x14ac:dyDescent="0.25">
      <c r="B16256">
        <v>-652</v>
      </c>
      <c r="C16256" s="3">
        <v>45045</v>
      </c>
      <c r="D16256">
        <v>-755</v>
      </c>
      <c r="E16256" s="9" t="str">
        <f>IF(Tableau2[[#This Row],[Project]]="","pas de projet",Tableau2[[#This Row],[Project]])</f>
        <v>pas de projet</v>
      </c>
      <c r="F16256" s="9">
        <f>MONTH(Tableau2[[#This Row],[Date]])</f>
        <v>4</v>
      </c>
      <c r="G16256" s="9">
        <f>YEAR(Tableau2[[#This Row],[Date]])</f>
        <v>2023</v>
      </c>
      <c r="H16256" s="9">
        <f>_xlfn.ISOWEEKNUM(Tableau2[[#This Row],[Date]])</f>
        <v>17</v>
      </c>
    </row>
    <row r="16257" spans="2:8" hidden="1" x14ac:dyDescent="0.25">
      <c r="B16257">
        <v>-651</v>
      </c>
      <c r="C16257" s="3">
        <v>45046</v>
      </c>
      <c r="D16257">
        <v>-754</v>
      </c>
      <c r="E16257" s="9" t="str">
        <f>IF(Tableau2[[#This Row],[Project]]="","pas de projet",Tableau2[[#This Row],[Project]])</f>
        <v>pas de projet</v>
      </c>
      <c r="F16257" s="9">
        <f>MONTH(Tableau2[[#This Row],[Date]])</f>
        <v>4</v>
      </c>
      <c r="G16257" s="9">
        <f>YEAR(Tableau2[[#This Row],[Date]])</f>
        <v>2023</v>
      </c>
      <c r="H16257" s="9">
        <f>_xlfn.ISOWEEKNUM(Tableau2[[#This Row],[Date]])</f>
        <v>17</v>
      </c>
    </row>
    <row r="16258" spans="2:8" hidden="1" x14ac:dyDescent="0.25">
      <c r="B16258">
        <v>-650</v>
      </c>
      <c r="C16258" s="3">
        <v>45047</v>
      </c>
      <c r="D16258">
        <v>-753</v>
      </c>
      <c r="E16258" s="9" t="str">
        <f>IF(Tableau2[[#This Row],[Project]]="","pas de projet",Tableau2[[#This Row],[Project]])</f>
        <v>pas de projet</v>
      </c>
      <c r="F16258" s="9">
        <f>MONTH(Tableau2[[#This Row],[Date]])</f>
        <v>5</v>
      </c>
      <c r="G16258" s="9">
        <f>YEAR(Tableau2[[#This Row],[Date]])</f>
        <v>2023</v>
      </c>
      <c r="H16258" s="9">
        <f>_xlfn.ISOWEEKNUM(Tableau2[[#This Row],[Date]])</f>
        <v>18</v>
      </c>
    </row>
    <row r="16259" spans="2:8" hidden="1" x14ac:dyDescent="0.25">
      <c r="B16259">
        <v>-649</v>
      </c>
      <c r="C16259" s="3">
        <v>45048</v>
      </c>
      <c r="D16259">
        <v>-752</v>
      </c>
      <c r="E16259" s="9" t="str">
        <f>IF(Tableau2[[#This Row],[Project]]="","pas de projet",Tableau2[[#This Row],[Project]])</f>
        <v>pas de projet</v>
      </c>
      <c r="F16259" s="9">
        <f>MONTH(Tableau2[[#This Row],[Date]])</f>
        <v>5</v>
      </c>
      <c r="G16259" s="9">
        <f>YEAR(Tableau2[[#This Row],[Date]])</f>
        <v>2023</v>
      </c>
      <c r="H16259" s="9">
        <f>_xlfn.ISOWEEKNUM(Tableau2[[#This Row],[Date]])</f>
        <v>18</v>
      </c>
    </row>
    <row r="16260" spans="2:8" hidden="1" x14ac:dyDescent="0.25">
      <c r="B16260">
        <v>-648</v>
      </c>
      <c r="C16260" s="3">
        <v>45049</v>
      </c>
      <c r="D16260">
        <v>-751</v>
      </c>
      <c r="E16260" s="9" t="str">
        <f>IF(Tableau2[[#This Row],[Project]]="","pas de projet",Tableau2[[#This Row],[Project]])</f>
        <v>pas de projet</v>
      </c>
      <c r="F16260" s="9">
        <f>MONTH(Tableau2[[#This Row],[Date]])</f>
        <v>5</v>
      </c>
      <c r="G16260" s="9">
        <f>YEAR(Tableau2[[#This Row],[Date]])</f>
        <v>2023</v>
      </c>
      <c r="H16260" s="9">
        <f>_xlfn.ISOWEEKNUM(Tableau2[[#This Row],[Date]])</f>
        <v>18</v>
      </c>
    </row>
    <row r="16261" spans="2:8" hidden="1" x14ac:dyDescent="0.25">
      <c r="B16261">
        <v>-647</v>
      </c>
      <c r="C16261" s="3">
        <v>45050</v>
      </c>
      <c r="D16261">
        <v>-750</v>
      </c>
      <c r="E16261" s="9" t="str">
        <f>IF(Tableau2[[#This Row],[Project]]="","pas de projet",Tableau2[[#This Row],[Project]])</f>
        <v>pas de projet</v>
      </c>
      <c r="F16261" s="9">
        <f>MONTH(Tableau2[[#This Row],[Date]])</f>
        <v>5</v>
      </c>
      <c r="G16261" s="9">
        <f>YEAR(Tableau2[[#This Row],[Date]])</f>
        <v>2023</v>
      </c>
      <c r="H16261" s="9">
        <f>_xlfn.ISOWEEKNUM(Tableau2[[#This Row],[Date]])</f>
        <v>18</v>
      </c>
    </row>
    <row r="16262" spans="2:8" hidden="1" x14ac:dyDescent="0.25">
      <c r="B16262">
        <v>-646</v>
      </c>
      <c r="C16262" s="3">
        <v>45051</v>
      </c>
      <c r="D16262">
        <v>-749</v>
      </c>
      <c r="E16262" s="9" t="str">
        <f>IF(Tableau2[[#This Row],[Project]]="","pas de projet",Tableau2[[#This Row],[Project]])</f>
        <v>pas de projet</v>
      </c>
      <c r="F16262" s="9">
        <f>MONTH(Tableau2[[#This Row],[Date]])</f>
        <v>5</v>
      </c>
      <c r="G16262" s="9">
        <f>YEAR(Tableau2[[#This Row],[Date]])</f>
        <v>2023</v>
      </c>
      <c r="H16262" s="9">
        <f>_xlfn.ISOWEEKNUM(Tableau2[[#This Row],[Date]])</f>
        <v>18</v>
      </c>
    </row>
    <row r="16263" spans="2:8" hidden="1" x14ac:dyDescent="0.25">
      <c r="B16263">
        <v>-645</v>
      </c>
      <c r="C16263" s="3">
        <v>45052</v>
      </c>
      <c r="D16263">
        <v>-748</v>
      </c>
      <c r="E16263" s="9" t="str">
        <f>IF(Tableau2[[#This Row],[Project]]="","pas de projet",Tableau2[[#This Row],[Project]])</f>
        <v>pas de projet</v>
      </c>
      <c r="F16263" s="9">
        <f>MONTH(Tableau2[[#This Row],[Date]])</f>
        <v>5</v>
      </c>
      <c r="G16263" s="9">
        <f>YEAR(Tableau2[[#This Row],[Date]])</f>
        <v>2023</v>
      </c>
      <c r="H16263" s="9">
        <f>_xlfn.ISOWEEKNUM(Tableau2[[#This Row],[Date]])</f>
        <v>18</v>
      </c>
    </row>
    <row r="16264" spans="2:8" hidden="1" x14ac:dyDescent="0.25">
      <c r="B16264">
        <v>-644</v>
      </c>
      <c r="C16264" s="3">
        <v>45053</v>
      </c>
      <c r="D16264">
        <v>-747</v>
      </c>
      <c r="E16264" s="9" t="str">
        <f>IF(Tableau2[[#This Row],[Project]]="","pas de projet",Tableau2[[#This Row],[Project]])</f>
        <v>pas de projet</v>
      </c>
      <c r="F16264" s="9">
        <f>MONTH(Tableau2[[#This Row],[Date]])</f>
        <v>5</v>
      </c>
      <c r="G16264" s="9">
        <f>YEAR(Tableau2[[#This Row],[Date]])</f>
        <v>2023</v>
      </c>
      <c r="H16264" s="9">
        <f>_xlfn.ISOWEEKNUM(Tableau2[[#This Row],[Date]])</f>
        <v>18</v>
      </c>
    </row>
    <row r="16265" spans="2:8" hidden="1" x14ac:dyDescent="0.25">
      <c r="B16265">
        <v>-643</v>
      </c>
      <c r="C16265" s="3">
        <v>45054</v>
      </c>
      <c r="D16265">
        <v>-746</v>
      </c>
      <c r="E16265" s="9" t="str">
        <f>IF(Tableau2[[#This Row],[Project]]="","pas de projet",Tableau2[[#This Row],[Project]])</f>
        <v>pas de projet</v>
      </c>
      <c r="F16265" s="9">
        <f>MONTH(Tableau2[[#This Row],[Date]])</f>
        <v>5</v>
      </c>
      <c r="G16265" s="9">
        <f>YEAR(Tableau2[[#This Row],[Date]])</f>
        <v>2023</v>
      </c>
      <c r="H16265" s="9">
        <f>_xlfn.ISOWEEKNUM(Tableau2[[#This Row],[Date]])</f>
        <v>19</v>
      </c>
    </row>
    <row r="16266" spans="2:8" hidden="1" x14ac:dyDescent="0.25">
      <c r="B16266">
        <v>-642</v>
      </c>
      <c r="C16266" s="3">
        <v>45055</v>
      </c>
      <c r="D16266">
        <v>-745</v>
      </c>
      <c r="E16266" s="9" t="str">
        <f>IF(Tableau2[[#This Row],[Project]]="","pas de projet",Tableau2[[#This Row],[Project]])</f>
        <v>pas de projet</v>
      </c>
      <c r="F16266" s="9">
        <f>MONTH(Tableau2[[#This Row],[Date]])</f>
        <v>5</v>
      </c>
      <c r="G16266" s="9">
        <f>YEAR(Tableau2[[#This Row],[Date]])</f>
        <v>2023</v>
      </c>
      <c r="H16266" s="9">
        <f>_xlfn.ISOWEEKNUM(Tableau2[[#This Row],[Date]])</f>
        <v>19</v>
      </c>
    </row>
    <row r="16267" spans="2:8" hidden="1" x14ac:dyDescent="0.25">
      <c r="B16267">
        <v>-641</v>
      </c>
      <c r="C16267" s="3">
        <v>45056</v>
      </c>
      <c r="D16267">
        <v>-744</v>
      </c>
      <c r="E16267" s="9" t="str">
        <f>IF(Tableau2[[#This Row],[Project]]="","pas de projet",Tableau2[[#This Row],[Project]])</f>
        <v>pas de projet</v>
      </c>
      <c r="F16267" s="9">
        <f>MONTH(Tableau2[[#This Row],[Date]])</f>
        <v>5</v>
      </c>
      <c r="G16267" s="9">
        <f>YEAR(Tableau2[[#This Row],[Date]])</f>
        <v>2023</v>
      </c>
      <c r="H16267" s="9">
        <f>_xlfn.ISOWEEKNUM(Tableau2[[#This Row],[Date]])</f>
        <v>19</v>
      </c>
    </row>
    <row r="16268" spans="2:8" hidden="1" x14ac:dyDescent="0.25">
      <c r="B16268">
        <v>-640</v>
      </c>
      <c r="C16268" s="3">
        <v>45057</v>
      </c>
      <c r="D16268">
        <v>-743</v>
      </c>
      <c r="E16268" s="9" t="str">
        <f>IF(Tableau2[[#This Row],[Project]]="","pas de projet",Tableau2[[#This Row],[Project]])</f>
        <v>pas de projet</v>
      </c>
      <c r="F16268" s="9">
        <f>MONTH(Tableau2[[#This Row],[Date]])</f>
        <v>5</v>
      </c>
      <c r="G16268" s="9">
        <f>YEAR(Tableau2[[#This Row],[Date]])</f>
        <v>2023</v>
      </c>
      <c r="H16268" s="9">
        <f>_xlfn.ISOWEEKNUM(Tableau2[[#This Row],[Date]])</f>
        <v>19</v>
      </c>
    </row>
    <row r="16269" spans="2:8" hidden="1" x14ac:dyDescent="0.25">
      <c r="B16269">
        <v>-639</v>
      </c>
      <c r="C16269" s="3">
        <v>45058</v>
      </c>
      <c r="D16269">
        <v>-742</v>
      </c>
      <c r="E16269" s="9" t="str">
        <f>IF(Tableau2[[#This Row],[Project]]="","pas de projet",Tableau2[[#This Row],[Project]])</f>
        <v>pas de projet</v>
      </c>
      <c r="F16269" s="9">
        <f>MONTH(Tableau2[[#This Row],[Date]])</f>
        <v>5</v>
      </c>
      <c r="G16269" s="9">
        <f>YEAR(Tableau2[[#This Row],[Date]])</f>
        <v>2023</v>
      </c>
      <c r="H16269" s="9">
        <f>_xlfn.ISOWEEKNUM(Tableau2[[#This Row],[Date]])</f>
        <v>19</v>
      </c>
    </row>
    <row r="16270" spans="2:8" hidden="1" x14ac:dyDescent="0.25">
      <c r="B16270">
        <v>-638</v>
      </c>
      <c r="C16270" s="3">
        <v>45059</v>
      </c>
      <c r="D16270">
        <v>-741</v>
      </c>
      <c r="E16270" s="9" t="str">
        <f>IF(Tableau2[[#This Row],[Project]]="","pas de projet",Tableau2[[#This Row],[Project]])</f>
        <v>pas de projet</v>
      </c>
      <c r="F16270" s="9">
        <f>MONTH(Tableau2[[#This Row],[Date]])</f>
        <v>5</v>
      </c>
      <c r="G16270" s="9">
        <f>YEAR(Tableau2[[#This Row],[Date]])</f>
        <v>2023</v>
      </c>
      <c r="H16270" s="9">
        <f>_xlfn.ISOWEEKNUM(Tableau2[[#This Row],[Date]])</f>
        <v>19</v>
      </c>
    </row>
    <row r="16271" spans="2:8" hidden="1" x14ac:dyDescent="0.25">
      <c r="B16271">
        <v>-637</v>
      </c>
      <c r="C16271" s="3">
        <v>45060</v>
      </c>
      <c r="D16271">
        <v>-740</v>
      </c>
      <c r="E16271" s="9" t="str">
        <f>IF(Tableau2[[#This Row],[Project]]="","pas de projet",Tableau2[[#This Row],[Project]])</f>
        <v>pas de projet</v>
      </c>
      <c r="F16271" s="9">
        <f>MONTH(Tableau2[[#This Row],[Date]])</f>
        <v>5</v>
      </c>
      <c r="G16271" s="9">
        <f>YEAR(Tableau2[[#This Row],[Date]])</f>
        <v>2023</v>
      </c>
      <c r="H16271" s="9">
        <f>_xlfn.ISOWEEKNUM(Tableau2[[#This Row],[Date]])</f>
        <v>19</v>
      </c>
    </row>
    <row r="16272" spans="2:8" hidden="1" x14ac:dyDescent="0.25">
      <c r="B16272">
        <v>-636</v>
      </c>
      <c r="C16272" s="3">
        <v>45061</v>
      </c>
      <c r="D16272">
        <v>-739</v>
      </c>
      <c r="E16272" s="9" t="str">
        <f>IF(Tableau2[[#This Row],[Project]]="","pas de projet",Tableau2[[#This Row],[Project]])</f>
        <v>pas de projet</v>
      </c>
      <c r="F16272" s="9">
        <f>MONTH(Tableau2[[#This Row],[Date]])</f>
        <v>5</v>
      </c>
      <c r="G16272" s="9">
        <f>YEAR(Tableau2[[#This Row],[Date]])</f>
        <v>2023</v>
      </c>
      <c r="H16272" s="9">
        <f>_xlfn.ISOWEEKNUM(Tableau2[[#This Row],[Date]])</f>
        <v>20</v>
      </c>
    </row>
    <row r="16273" spans="2:8" hidden="1" x14ac:dyDescent="0.25">
      <c r="B16273">
        <v>-635</v>
      </c>
      <c r="C16273" s="3">
        <v>45062</v>
      </c>
      <c r="D16273">
        <v>-738</v>
      </c>
      <c r="E16273" s="9" t="str">
        <f>IF(Tableau2[[#This Row],[Project]]="","pas de projet",Tableau2[[#This Row],[Project]])</f>
        <v>pas de projet</v>
      </c>
      <c r="F16273" s="9">
        <f>MONTH(Tableau2[[#This Row],[Date]])</f>
        <v>5</v>
      </c>
      <c r="G16273" s="9">
        <f>YEAR(Tableau2[[#This Row],[Date]])</f>
        <v>2023</v>
      </c>
      <c r="H16273" s="9">
        <f>_xlfn.ISOWEEKNUM(Tableau2[[#This Row],[Date]])</f>
        <v>20</v>
      </c>
    </row>
    <row r="16274" spans="2:8" hidden="1" x14ac:dyDescent="0.25">
      <c r="B16274">
        <v>-634</v>
      </c>
      <c r="C16274" s="3">
        <v>45063</v>
      </c>
      <c r="D16274">
        <v>-737</v>
      </c>
      <c r="E16274" s="9" t="str">
        <f>IF(Tableau2[[#This Row],[Project]]="","pas de projet",Tableau2[[#This Row],[Project]])</f>
        <v>pas de projet</v>
      </c>
      <c r="F16274" s="9">
        <f>MONTH(Tableau2[[#This Row],[Date]])</f>
        <v>5</v>
      </c>
      <c r="G16274" s="9">
        <f>YEAR(Tableau2[[#This Row],[Date]])</f>
        <v>2023</v>
      </c>
      <c r="H16274" s="9">
        <f>_xlfn.ISOWEEKNUM(Tableau2[[#This Row],[Date]])</f>
        <v>20</v>
      </c>
    </row>
    <row r="16275" spans="2:8" hidden="1" x14ac:dyDescent="0.25">
      <c r="B16275">
        <v>-633</v>
      </c>
      <c r="C16275" s="3">
        <v>45064</v>
      </c>
      <c r="D16275">
        <v>-736</v>
      </c>
      <c r="E16275" s="9" t="str">
        <f>IF(Tableau2[[#This Row],[Project]]="","pas de projet",Tableau2[[#This Row],[Project]])</f>
        <v>pas de projet</v>
      </c>
      <c r="F16275" s="9">
        <f>MONTH(Tableau2[[#This Row],[Date]])</f>
        <v>5</v>
      </c>
      <c r="G16275" s="9">
        <f>YEAR(Tableau2[[#This Row],[Date]])</f>
        <v>2023</v>
      </c>
      <c r="H16275" s="9">
        <f>_xlfn.ISOWEEKNUM(Tableau2[[#This Row],[Date]])</f>
        <v>20</v>
      </c>
    </row>
    <row r="16276" spans="2:8" hidden="1" x14ac:dyDescent="0.25">
      <c r="B16276">
        <v>-632</v>
      </c>
      <c r="C16276" s="3">
        <v>45065</v>
      </c>
      <c r="D16276">
        <v>-735</v>
      </c>
      <c r="E16276" s="9" t="str">
        <f>IF(Tableau2[[#This Row],[Project]]="","pas de projet",Tableau2[[#This Row],[Project]])</f>
        <v>pas de projet</v>
      </c>
      <c r="F16276" s="9">
        <f>MONTH(Tableau2[[#This Row],[Date]])</f>
        <v>5</v>
      </c>
      <c r="G16276" s="9">
        <f>YEAR(Tableau2[[#This Row],[Date]])</f>
        <v>2023</v>
      </c>
      <c r="H16276" s="9">
        <f>_xlfn.ISOWEEKNUM(Tableau2[[#This Row],[Date]])</f>
        <v>20</v>
      </c>
    </row>
    <row r="16277" spans="2:8" hidden="1" x14ac:dyDescent="0.25">
      <c r="B16277">
        <v>-631</v>
      </c>
      <c r="C16277" s="3">
        <v>45066</v>
      </c>
      <c r="D16277">
        <v>-734</v>
      </c>
      <c r="E16277" s="9" t="str">
        <f>IF(Tableau2[[#This Row],[Project]]="","pas de projet",Tableau2[[#This Row],[Project]])</f>
        <v>pas de projet</v>
      </c>
      <c r="F16277" s="9">
        <f>MONTH(Tableau2[[#This Row],[Date]])</f>
        <v>5</v>
      </c>
      <c r="G16277" s="9">
        <f>YEAR(Tableau2[[#This Row],[Date]])</f>
        <v>2023</v>
      </c>
      <c r="H16277" s="9">
        <f>_xlfn.ISOWEEKNUM(Tableau2[[#This Row],[Date]])</f>
        <v>20</v>
      </c>
    </row>
    <row r="16278" spans="2:8" hidden="1" x14ac:dyDescent="0.25">
      <c r="B16278">
        <v>-630</v>
      </c>
      <c r="C16278" s="3">
        <v>45067</v>
      </c>
      <c r="D16278">
        <v>-733</v>
      </c>
      <c r="E16278" s="9" t="str">
        <f>IF(Tableau2[[#This Row],[Project]]="","pas de projet",Tableau2[[#This Row],[Project]])</f>
        <v>pas de projet</v>
      </c>
      <c r="F16278" s="9">
        <f>MONTH(Tableau2[[#This Row],[Date]])</f>
        <v>5</v>
      </c>
      <c r="G16278" s="9">
        <f>YEAR(Tableau2[[#This Row],[Date]])</f>
        <v>2023</v>
      </c>
      <c r="H16278" s="9">
        <f>_xlfn.ISOWEEKNUM(Tableau2[[#This Row],[Date]])</f>
        <v>20</v>
      </c>
    </row>
    <row r="16279" spans="2:8" hidden="1" x14ac:dyDescent="0.25">
      <c r="B16279">
        <v>-629</v>
      </c>
      <c r="C16279" s="3">
        <v>45068</v>
      </c>
      <c r="D16279">
        <v>-732</v>
      </c>
      <c r="E16279" s="9" t="str">
        <f>IF(Tableau2[[#This Row],[Project]]="","pas de projet",Tableau2[[#This Row],[Project]])</f>
        <v>pas de projet</v>
      </c>
      <c r="F16279" s="9">
        <f>MONTH(Tableau2[[#This Row],[Date]])</f>
        <v>5</v>
      </c>
      <c r="G16279" s="9">
        <f>YEAR(Tableau2[[#This Row],[Date]])</f>
        <v>2023</v>
      </c>
      <c r="H16279" s="9">
        <f>_xlfn.ISOWEEKNUM(Tableau2[[#This Row],[Date]])</f>
        <v>21</v>
      </c>
    </row>
    <row r="16280" spans="2:8" hidden="1" x14ac:dyDescent="0.25">
      <c r="B16280">
        <v>-628</v>
      </c>
      <c r="C16280" s="3">
        <v>45069</v>
      </c>
      <c r="D16280">
        <v>-731</v>
      </c>
      <c r="E16280" s="9" t="str">
        <f>IF(Tableau2[[#This Row],[Project]]="","pas de projet",Tableau2[[#This Row],[Project]])</f>
        <v>pas de projet</v>
      </c>
      <c r="F16280" s="9">
        <f>MONTH(Tableau2[[#This Row],[Date]])</f>
        <v>5</v>
      </c>
      <c r="G16280" s="9">
        <f>YEAR(Tableau2[[#This Row],[Date]])</f>
        <v>2023</v>
      </c>
      <c r="H16280" s="9">
        <f>_xlfn.ISOWEEKNUM(Tableau2[[#This Row],[Date]])</f>
        <v>21</v>
      </c>
    </row>
    <row r="16281" spans="2:8" hidden="1" x14ac:dyDescent="0.25">
      <c r="B16281">
        <v>-627</v>
      </c>
      <c r="C16281" s="3">
        <v>45070</v>
      </c>
      <c r="D16281">
        <v>-730</v>
      </c>
      <c r="E16281" s="9" t="str">
        <f>IF(Tableau2[[#This Row],[Project]]="","pas de projet",Tableau2[[#This Row],[Project]])</f>
        <v>pas de projet</v>
      </c>
      <c r="F16281" s="9">
        <f>MONTH(Tableau2[[#This Row],[Date]])</f>
        <v>5</v>
      </c>
      <c r="G16281" s="9">
        <f>YEAR(Tableau2[[#This Row],[Date]])</f>
        <v>2023</v>
      </c>
      <c r="H16281" s="9">
        <f>_xlfn.ISOWEEKNUM(Tableau2[[#This Row],[Date]])</f>
        <v>21</v>
      </c>
    </row>
    <row r="16282" spans="2:8" hidden="1" x14ac:dyDescent="0.25">
      <c r="B16282">
        <v>-626</v>
      </c>
      <c r="C16282" s="3">
        <v>45071</v>
      </c>
      <c r="D16282">
        <v>-729</v>
      </c>
      <c r="E16282" s="9" t="str">
        <f>IF(Tableau2[[#This Row],[Project]]="","pas de projet",Tableau2[[#This Row],[Project]])</f>
        <v>pas de projet</v>
      </c>
      <c r="F16282" s="9">
        <f>MONTH(Tableau2[[#This Row],[Date]])</f>
        <v>5</v>
      </c>
      <c r="G16282" s="9">
        <f>YEAR(Tableau2[[#This Row],[Date]])</f>
        <v>2023</v>
      </c>
      <c r="H16282" s="9">
        <f>_xlfn.ISOWEEKNUM(Tableau2[[#This Row],[Date]])</f>
        <v>21</v>
      </c>
    </row>
    <row r="16283" spans="2:8" hidden="1" x14ac:dyDescent="0.25">
      <c r="B16283">
        <v>-625</v>
      </c>
      <c r="C16283" s="3">
        <v>45072</v>
      </c>
      <c r="D16283">
        <v>-728</v>
      </c>
      <c r="E16283" s="9" t="str">
        <f>IF(Tableau2[[#This Row],[Project]]="","pas de projet",Tableau2[[#This Row],[Project]])</f>
        <v>pas de projet</v>
      </c>
      <c r="F16283" s="9">
        <f>MONTH(Tableau2[[#This Row],[Date]])</f>
        <v>5</v>
      </c>
      <c r="G16283" s="9">
        <f>YEAR(Tableau2[[#This Row],[Date]])</f>
        <v>2023</v>
      </c>
      <c r="H16283" s="9">
        <f>_xlfn.ISOWEEKNUM(Tableau2[[#This Row],[Date]])</f>
        <v>21</v>
      </c>
    </row>
    <row r="16284" spans="2:8" hidden="1" x14ac:dyDescent="0.25">
      <c r="B16284">
        <v>-624</v>
      </c>
      <c r="C16284" s="3">
        <v>45073</v>
      </c>
      <c r="D16284">
        <v>-727</v>
      </c>
      <c r="E16284" s="9" t="str">
        <f>IF(Tableau2[[#This Row],[Project]]="","pas de projet",Tableau2[[#This Row],[Project]])</f>
        <v>pas de projet</v>
      </c>
      <c r="F16284" s="9">
        <f>MONTH(Tableau2[[#This Row],[Date]])</f>
        <v>5</v>
      </c>
      <c r="G16284" s="9">
        <f>YEAR(Tableau2[[#This Row],[Date]])</f>
        <v>2023</v>
      </c>
      <c r="H16284" s="9">
        <f>_xlfn.ISOWEEKNUM(Tableau2[[#This Row],[Date]])</f>
        <v>21</v>
      </c>
    </row>
    <row r="16285" spans="2:8" hidden="1" x14ac:dyDescent="0.25">
      <c r="B16285">
        <v>-623</v>
      </c>
      <c r="C16285" s="3">
        <v>45074</v>
      </c>
      <c r="D16285">
        <v>-726</v>
      </c>
      <c r="E16285" s="9" t="str">
        <f>IF(Tableau2[[#This Row],[Project]]="","pas de projet",Tableau2[[#This Row],[Project]])</f>
        <v>pas de projet</v>
      </c>
      <c r="F16285" s="9">
        <f>MONTH(Tableau2[[#This Row],[Date]])</f>
        <v>5</v>
      </c>
      <c r="G16285" s="9">
        <f>YEAR(Tableau2[[#This Row],[Date]])</f>
        <v>2023</v>
      </c>
      <c r="H16285" s="9">
        <f>_xlfn.ISOWEEKNUM(Tableau2[[#This Row],[Date]])</f>
        <v>21</v>
      </c>
    </row>
    <row r="16286" spans="2:8" hidden="1" x14ac:dyDescent="0.25">
      <c r="B16286">
        <v>-622</v>
      </c>
      <c r="C16286" s="3">
        <v>45075</v>
      </c>
      <c r="D16286">
        <v>-725</v>
      </c>
      <c r="E16286" s="9" t="str">
        <f>IF(Tableau2[[#This Row],[Project]]="","pas de projet",Tableau2[[#This Row],[Project]])</f>
        <v>pas de projet</v>
      </c>
      <c r="F16286" s="9">
        <f>MONTH(Tableau2[[#This Row],[Date]])</f>
        <v>5</v>
      </c>
      <c r="G16286" s="9">
        <f>YEAR(Tableau2[[#This Row],[Date]])</f>
        <v>2023</v>
      </c>
      <c r="H16286" s="9">
        <f>_xlfn.ISOWEEKNUM(Tableau2[[#This Row],[Date]])</f>
        <v>22</v>
      </c>
    </row>
    <row r="16287" spans="2:8" hidden="1" x14ac:dyDescent="0.25">
      <c r="B16287">
        <v>-621</v>
      </c>
      <c r="C16287" s="3">
        <v>45076</v>
      </c>
      <c r="D16287">
        <v>-724</v>
      </c>
      <c r="E16287" s="9" t="str">
        <f>IF(Tableau2[[#This Row],[Project]]="","pas de projet",Tableau2[[#This Row],[Project]])</f>
        <v>pas de projet</v>
      </c>
      <c r="F16287" s="9">
        <f>MONTH(Tableau2[[#This Row],[Date]])</f>
        <v>5</v>
      </c>
      <c r="G16287" s="9">
        <f>YEAR(Tableau2[[#This Row],[Date]])</f>
        <v>2023</v>
      </c>
      <c r="H16287" s="9">
        <f>_xlfn.ISOWEEKNUM(Tableau2[[#This Row],[Date]])</f>
        <v>22</v>
      </c>
    </row>
    <row r="16288" spans="2:8" hidden="1" x14ac:dyDescent="0.25">
      <c r="B16288">
        <v>-620</v>
      </c>
      <c r="C16288" s="3">
        <v>45077</v>
      </c>
      <c r="D16288">
        <v>-723</v>
      </c>
      <c r="E16288" s="9" t="str">
        <f>IF(Tableau2[[#This Row],[Project]]="","pas de projet",Tableau2[[#This Row],[Project]])</f>
        <v>pas de projet</v>
      </c>
      <c r="F16288" s="9">
        <f>MONTH(Tableau2[[#This Row],[Date]])</f>
        <v>5</v>
      </c>
      <c r="G16288" s="9">
        <f>YEAR(Tableau2[[#This Row],[Date]])</f>
        <v>2023</v>
      </c>
      <c r="H16288" s="9">
        <f>_xlfn.ISOWEEKNUM(Tableau2[[#This Row],[Date]])</f>
        <v>22</v>
      </c>
    </row>
    <row r="16289" spans="2:8" hidden="1" x14ac:dyDescent="0.25">
      <c r="B16289">
        <v>-619</v>
      </c>
      <c r="C16289" s="3">
        <v>45078</v>
      </c>
      <c r="D16289">
        <v>-722</v>
      </c>
      <c r="E16289" s="9" t="str">
        <f>IF(Tableau2[[#This Row],[Project]]="","pas de projet",Tableau2[[#This Row],[Project]])</f>
        <v>pas de projet</v>
      </c>
      <c r="F16289" s="9">
        <f>MONTH(Tableau2[[#This Row],[Date]])</f>
        <v>6</v>
      </c>
      <c r="G16289" s="9">
        <f>YEAR(Tableau2[[#This Row],[Date]])</f>
        <v>2023</v>
      </c>
      <c r="H16289" s="9">
        <f>_xlfn.ISOWEEKNUM(Tableau2[[#This Row],[Date]])</f>
        <v>22</v>
      </c>
    </row>
    <row r="16290" spans="2:8" hidden="1" x14ac:dyDescent="0.25">
      <c r="B16290">
        <v>-618</v>
      </c>
      <c r="C16290" s="3">
        <v>45079</v>
      </c>
      <c r="D16290">
        <v>-721</v>
      </c>
      <c r="E16290" s="9" t="str">
        <f>IF(Tableau2[[#This Row],[Project]]="","pas de projet",Tableau2[[#This Row],[Project]])</f>
        <v>pas de projet</v>
      </c>
      <c r="F16290" s="9">
        <f>MONTH(Tableau2[[#This Row],[Date]])</f>
        <v>6</v>
      </c>
      <c r="G16290" s="9">
        <f>YEAR(Tableau2[[#This Row],[Date]])</f>
        <v>2023</v>
      </c>
      <c r="H16290" s="9">
        <f>_xlfn.ISOWEEKNUM(Tableau2[[#This Row],[Date]])</f>
        <v>22</v>
      </c>
    </row>
    <row r="16291" spans="2:8" hidden="1" x14ac:dyDescent="0.25">
      <c r="B16291">
        <v>-617</v>
      </c>
      <c r="C16291" s="3">
        <v>45080</v>
      </c>
      <c r="D16291">
        <v>-720</v>
      </c>
      <c r="E16291" s="9" t="str">
        <f>IF(Tableau2[[#This Row],[Project]]="","pas de projet",Tableau2[[#This Row],[Project]])</f>
        <v>pas de projet</v>
      </c>
      <c r="F16291" s="9">
        <f>MONTH(Tableau2[[#This Row],[Date]])</f>
        <v>6</v>
      </c>
      <c r="G16291" s="9">
        <f>YEAR(Tableau2[[#This Row],[Date]])</f>
        <v>2023</v>
      </c>
      <c r="H16291" s="9">
        <f>_xlfn.ISOWEEKNUM(Tableau2[[#This Row],[Date]])</f>
        <v>22</v>
      </c>
    </row>
    <row r="16292" spans="2:8" hidden="1" x14ac:dyDescent="0.25">
      <c r="B16292">
        <v>-616</v>
      </c>
      <c r="C16292" s="3">
        <v>45081</v>
      </c>
      <c r="D16292">
        <v>-719</v>
      </c>
      <c r="E16292" s="9" t="str">
        <f>IF(Tableau2[[#This Row],[Project]]="","pas de projet",Tableau2[[#This Row],[Project]])</f>
        <v>pas de projet</v>
      </c>
      <c r="F16292" s="9">
        <f>MONTH(Tableau2[[#This Row],[Date]])</f>
        <v>6</v>
      </c>
      <c r="G16292" s="9">
        <f>YEAR(Tableau2[[#This Row],[Date]])</f>
        <v>2023</v>
      </c>
      <c r="H16292" s="9">
        <f>_xlfn.ISOWEEKNUM(Tableau2[[#This Row],[Date]])</f>
        <v>22</v>
      </c>
    </row>
    <row r="16293" spans="2:8" hidden="1" x14ac:dyDescent="0.25">
      <c r="B16293">
        <v>-615</v>
      </c>
      <c r="C16293" s="3">
        <v>45082</v>
      </c>
      <c r="D16293">
        <v>-718</v>
      </c>
      <c r="E16293" s="9" t="str">
        <f>IF(Tableau2[[#This Row],[Project]]="","pas de projet",Tableau2[[#This Row],[Project]])</f>
        <v>pas de projet</v>
      </c>
      <c r="F16293" s="9">
        <f>MONTH(Tableau2[[#This Row],[Date]])</f>
        <v>6</v>
      </c>
      <c r="G16293" s="9">
        <f>YEAR(Tableau2[[#This Row],[Date]])</f>
        <v>2023</v>
      </c>
      <c r="H16293" s="9">
        <f>_xlfn.ISOWEEKNUM(Tableau2[[#This Row],[Date]])</f>
        <v>23</v>
      </c>
    </row>
    <row r="16294" spans="2:8" hidden="1" x14ac:dyDescent="0.25">
      <c r="B16294">
        <v>-614</v>
      </c>
      <c r="C16294" s="3">
        <v>45083</v>
      </c>
      <c r="D16294">
        <v>-717</v>
      </c>
      <c r="E16294" s="9" t="str">
        <f>IF(Tableau2[[#This Row],[Project]]="","pas de projet",Tableau2[[#This Row],[Project]])</f>
        <v>pas de projet</v>
      </c>
      <c r="F16294" s="9">
        <f>MONTH(Tableau2[[#This Row],[Date]])</f>
        <v>6</v>
      </c>
      <c r="G16294" s="9">
        <f>YEAR(Tableau2[[#This Row],[Date]])</f>
        <v>2023</v>
      </c>
      <c r="H16294" s="9">
        <f>_xlfn.ISOWEEKNUM(Tableau2[[#This Row],[Date]])</f>
        <v>23</v>
      </c>
    </row>
    <row r="16295" spans="2:8" hidden="1" x14ac:dyDescent="0.25">
      <c r="B16295">
        <v>-613</v>
      </c>
      <c r="C16295" s="3">
        <v>45084</v>
      </c>
      <c r="D16295">
        <v>-716</v>
      </c>
      <c r="E16295" s="9" t="str">
        <f>IF(Tableau2[[#This Row],[Project]]="","pas de projet",Tableau2[[#This Row],[Project]])</f>
        <v>pas de projet</v>
      </c>
      <c r="F16295" s="9">
        <f>MONTH(Tableau2[[#This Row],[Date]])</f>
        <v>6</v>
      </c>
      <c r="G16295" s="9">
        <f>YEAR(Tableau2[[#This Row],[Date]])</f>
        <v>2023</v>
      </c>
      <c r="H16295" s="9">
        <f>_xlfn.ISOWEEKNUM(Tableau2[[#This Row],[Date]])</f>
        <v>23</v>
      </c>
    </row>
    <row r="16296" spans="2:8" hidden="1" x14ac:dyDescent="0.25">
      <c r="B16296">
        <v>-612</v>
      </c>
      <c r="C16296" s="3">
        <v>45085</v>
      </c>
      <c r="D16296">
        <v>-715</v>
      </c>
      <c r="E16296" s="9" t="str">
        <f>IF(Tableau2[[#This Row],[Project]]="","pas de projet",Tableau2[[#This Row],[Project]])</f>
        <v>pas de projet</v>
      </c>
      <c r="F16296" s="9">
        <f>MONTH(Tableau2[[#This Row],[Date]])</f>
        <v>6</v>
      </c>
      <c r="G16296" s="9">
        <f>YEAR(Tableau2[[#This Row],[Date]])</f>
        <v>2023</v>
      </c>
      <c r="H16296" s="9">
        <f>_xlfn.ISOWEEKNUM(Tableau2[[#This Row],[Date]])</f>
        <v>23</v>
      </c>
    </row>
    <row r="16297" spans="2:8" hidden="1" x14ac:dyDescent="0.25">
      <c r="B16297">
        <v>-611</v>
      </c>
      <c r="C16297" s="3">
        <v>45086</v>
      </c>
      <c r="D16297">
        <v>-714</v>
      </c>
      <c r="E16297" s="9" t="str">
        <f>IF(Tableau2[[#This Row],[Project]]="","pas de projet",Tableau2[[#This Row],[Project]])</f>
        <v>pas de projet</v>
      </c>
      <c r="F16297" s="9">
        <f>MONTH(Tableau2[[#This Row],[Date]])</f>
        <v>6</v>
      </c>
      <c r="G16297" s="9">
        <f>YEAR(Tableau2[[#This Row],[Date]])</f>
        <v>2023</v>
      </c>
      <c r="H16297" s="9">
        <f>_xlfn.ISOWEEKNUM(Tableau2[[#This Row],[Date]])</f>
        <v>23</v>
      </c>
    </row>
    <row r="16298" spans="2:8" hidden="1" x14ac:dyDescent="0.25">
      <c r="B16298">
        <v>-610</v>
      </c>
      <c r="C16298" s="3">
        <v>45087</v>
      </c>
      <c r="D16298">
        <v>-713</v>
      </c>
      <c r="E16298" s="9" t="str">
        <f>IF(Tableau2[[#This Row],[Project]]="","pas de projet",Tableau2[[#This Row],[Project]])</f>
        <v>pas de projet</v>
      </c>
      <c r="F16298" s="9">
        <f>MONTH(Tableau2[[#This Row],[Date]])</f>
        <v>6</v>
      </c>
      <c r="G16298" s="9">
        <f>YEAR(Tableau2[[#This Row],[Date]])</f>
        <v>2023</v>
      </c>
      <c r="H16298" s="9">
        <f>_xlfn.ISOWEEKNUM(Tableau2[[#This Row],[Date]])</f>
        <v>23</v>
      </c>
    </row>
    <row r="16299" spans="2:8" hidden="1" x14ac:dyDescent="0.25">
      <c r="B16299">
        <v>-609</v>
      </c>
      <c r="C16299" s="3">
        <v>45088</v>
      </c>
      <c r="D16299">
        <v>-712</v>
      </c>
      <c r="E16299" s="9" t="str">
        <f>IF(Tableau2[[#This Row],[Project]]="","pas de projet",Tableau2[[#This Row],[Project]])</f>
        <v>pas de projet</v>
      </c>
      <c r="F16299" s="9">
        <f>MONTH(Tableau2[[#This Row],[Date]])</f>
        <v>6</v>
      </c>
      <c r="G16299" s="9">
        <f>YEAR(Tableau2[[#This Row],[Date]])</f>
        <v>2023</v>
      </c>
      <c r="H16299" s="9">
        <f>_xlfn.ISOWEEKNUM(Tableau2[[#This Row],[Date]])</f>
        <v>23</v>
      </c>
    </row>
    <row r="16300" spans="2:8" hidden="1" x14ac:dyDescent="0.25">
      <c r="B16300">
        <v>-608</v>
      </c>
      <c r="C16300" s="3">
        <v>45089</v>
      </c>
      <c r="D16300">
        <v>-711</v>
      </c>
      <c r="E16300" s="9" t="str">
        <f>IF(Tableau2[[#This Row],[Project]]="","pas de projet",Tableau2[[#This Row],[Project]])</f>
        <v>pas de projet</v>
      </c>
      <c r="F16300" s="9">
        <f>MONTH(Tableau2[[#This Row],[Date]])</f>
        <v>6</v>
      </c>
      <c r="G16300" s="9">
        <f>YEAR(Tableau2[[#This Row],[Date]])</f>
        <v>2023</v>
      </c>
      <c r="H16300" s="9">
        <f>_xlfn.ISOWEEKNUM(Tableau2[[#This Row],[Date]])</f>
        <v>24</v>
      </c>
    </row>
    <row r="16301" spans="2:8" hidden="1" x14ac:dyDescent="0.25">
      <c r="B16301">
        <v>-607</v>
      </c>
      <c r="C16301" s="3">
        <v>45090</v>
      </c>
      <c r="D16301">
        <v>-710</v>
      </c>
      <c r="E16301" s="9" t="str">
        <f>IF(Tableau2[[#This Row],[Project]]="","pas de projet",Tableau2[[#This Row],[Project]])</f>
        <v>pas de projet</v>
      </c>
      <c r="F16301" s="9">
        <f>MONTH(Tableau2[[#This Row],[Date]])</f>
        <v>6</v>
      </c>
      <c r="G16301" s="9">
        <f>YEAR(Tableau2[[#This Row],[Date]])</f>
        <v>2023</v>
      </c>
      <c r="H16301" s="9">
        <f>_xlfn.ISOWEEKNUM(Tableau2[[#This Row],[Date]])</f>
        <v>24</v>
      </c>
    </row>
    <row r="16302" spans="2:8" hidden="1" x14ac:dyDescent="0.25">
      <c r="B16302">
        <v>-606</v>
      </c>
      <c r="C16302" s="3">
        <v>45091</v>
      </c>
      <c r="D16302">
        <v>-709</v>
      </c>
      <c r="E16302" s="9" t="str">
        <f>IF(Tableau2[[#This Row],[Project]]="","pas de projet",Tableau2[[#This Row],[Project]])</f>
        <v>pas de projet</v>
      </c>
      <c r="F16302" s="9">
        <f>MONTH(Tableau2[[#This Row],[Date]])</f>
        <v>6</v>
      </c>
      <c r="G16302" s="9">
        <f>YEAR(Tableau2[[#This Row],[Date]])</f>
        <v>2023</v>
      </c>
      <c r="H16302" s="9">
        <f>_xlfn.ISOWEEKNUM(Tableau2[[#This Row],[Date]])</f>
        <v>24</v>
      </c>
    </row>
    <row r="16303" spans="2:8" hidden="1" x14ac:dyDescent="0.25">
      <c r="B16303">
        <v>-605</v>
      </c>
      <c r="C16303" s="3">
        <v>45092</v>
      </c>
      <c r="D16303">
        <v>-708</v>
      </c>
      <c r="E16303" s="9" t="str">
        <f>IF(Tableau2[[#This Row],[Project]]="","pas de projet",Tableau2[[#This Row],[Project]])</f>
        <v>pas de projet</v>
      </c>
      <c r="F16303" s="9">
        <f>MONTH(Tableau2[[#This Row],[Date]])</f>
        <v>6</v>
      </c>
      <c r="G16303" s="9">
        <f>YEAR(Tableau2[[#This Row],[Date]])</f>
        <v>2023</v>
      </c>
      <c r="H16303" s="9">
        <f>_xlfn.ISOWEEKNUM(Tableau2[[#This Row],[Date]])</f>
        <v>24</v>
      </c>
    </row>
    <row r="16304" spans="2:8" hidden="1" x14ac:dyDescent="0.25">
      <c r="B16304">
        <v>-604</v>
      </c>
      <c r="C16304" s="3">
        <v>45093</v>
      </c>
      <c r="D16304">
        <v>-707</v>
      </c>
      <c r="E16304" s="9" t="str">
        <f>IF(Tableau2[[#This Row],[Project]]="","pas de projet",Tableau2[[#This Row],[Project]])</f>
        <v>pas de projet</v>
      </c>
      <c r="F16304" s="9">
        <f>MONTH(Tableau2[[#This Row],[Date]])</f>
        <v>6</v>
      </c>
      <c r="G16304" s="9">
        <f>YEAR(Tableau2[[#This Row],[Date]])</f>
        <v>2023</v>
      </c>
      <c r="H16304" s="9">
        <f>_xlfn.ISOWEEKNUM(Tableau2[[#This Row],[Date]])</f>
        <v>24</v>
      </c>
    </row>
    <row r="16305" spans="2:8" hidden="1" x14ac:dyDescent="0.25">
      <c r="B16305">
        <v>-603</v>
      </c>
      <c r="C16305" s="3">
        <v>45094</v>
      </c>
      <c r="D16305">
        <v>-706</v>
      </c>
      <c r="E16305" s="9" t="str">
        <f>IF(Tableau2[[#This Row],[Project]]="","pas de projet",Tableau2[[#This Row],[Project]])</f>
        <v>pas de projet</v>
      </c>
      <c r="F16305" s="9">
        <f>MONTH(Tableau2[[#This Row],[Date]])</f>
        <v>6</v>
      </c>
      <c r="G16305" s="9">
        <f>YEAR(Tableau2[[#This Row],[Date]])</f>
        <v>2023</v>
      </c>
      <c r="H16305" s="9">
        <f>_xlfn.ISOWEEKNUM(Tableau2[[#This Row],[Date]])</f>
        <v>24</v>
      </c>
    </row>
    <row r="16306" spans="2:8" hidden="1" x14ac:dyDescent="0.25">
      <c r="B16306">
        <v>-602</v>
      </c>
      <c r="C16306" s="3">
        <v>45095</v>
      </c>
      <c r="D16306">
        <v>-705</v>
      </c>
      <c r="E16306" s="9" t="str">
        <f>IF(Tableau2[[#This Row],[Project]]="","pas de projet",Tableau2[[#This Row],[Project]])</f>
        <v>pas de projet</v>
      </c>
      <c r="F16306" s="9">
        <f>MONTH(Tableau2[[#This Row],[Date]])</f>
        <v>6</v>
      </c>
      <c r="G16306" s="9">
        <f>YEAR(Tableau2[[#This Row],[Date]])</f>
        <v>2023</v>
      </c>
      <c r="H16306" s="9">
        <f>_xlfn.ISOWEEKNUM(Tableau2[[#This Row],[Date]])</f>
        <v>24</v>
      </c>
    </row>
    <row r="16307" spans="2:8" hidden="1" x14ac:dyDescent="0.25">
      <c r="B16307">
        <v>-601</v>
      </c>
      <c r="C16307" s="3">
        <v>45096</v>
      </c>
      <c r="D16307">
        <v>-704</v>
      </c>
      <c r="E16307" s="9" t="str">
        <f>IF(Tableau2[[#This Row],[Project]]="","pas de projet",Tableau2[[#This Row],[Project]])</f>
        <v>pas de projet</v>
      </c>
      <c r="F16307" s="9">
        <f>MONTH(Tableau2[[#This Row],[Date]])</f>
        <v>6</v>
      </c>
      <c r="G16307" s="9">
        <f>YEAR(Tableau2[[#This Row],[Date]])</f>
        <v>2023</v>
      </c>
      <c r="H16307" s="9">
        <f>_xlfn.ISOWEEKNUM(Tableau2[[#This Row],[Date]])</f>
        <v>25</v>
      </c>
    </row>
    <row r="16308" spans="2:8" hidden="1" x14ac:dyDescent="0.25">
      <c r="B16308">
        <v>-600</v>
      </c>
      <c r="C16308" s="3">
        <v>45097</v>
      </c>
      <c r="D16308">
        <v>-703</v>
      </c>
      <c r="E16308" s="9" t="str">
        <f>IF(Tableau2[[#This Row],[Project]]="","pas de projet",Tableau2[[#This Row],[Project]])</f>
        <v>pas de projet</v>
      </c>
      <c r="F16308" s="9">
        <f>MONTH(Tableau2[[#This Row],[Date]])</f>
        <v>6</v>
      </c>
      <c r="G16308" s="9">
        <f>YEAR(Tableau2[[#This Row],[Date]])</f>
        <v>2023</v>
      </c>
      <c r="H16308" s="9">
        <f>_xlfn.ISOWEEKNUM(Tableau2[[#This Row],[Date]])</f>
        <v>25</v>
      </c>
    </row>
    <row r="16309" spans="2:8" hidden="1" x14ac:dyDescent="0.25">
      <c r="B16309">
        <v>-599</v>
      </c>
      <c r="C16309" s="3">
        <v>45098</v>
      </c>
      <c r="D16309">
        <v>-702</v>
      </c>
      <c r="E16309" s="9" t="str">
        <f>IF(Tableau2[[#This Row],[Project]]="","pas de projet",Tableau2[[#This Row],[Project]])</f>
        <v>pas de projet</v>
      </c>
      <c r="F16309" s="9">
        <f>MONTH(Tableau2[[#This Row],[Date]])</f>
        <v>6</v>
      </c>
      <c r="G16309" s="9">
        <f>YEAR(Tableau2[[#This Row],[Date]])</f>
        <v>2023</v>
      </c>
      <c r="H16309" s="9">
        <f>_xlfn.ISOWEEKNUM(Tableau2[[#This Row],[Date]])</f>
        <v>25</v>
      </c>
    </row>
    <row r="16310" spans="2:8" hidden="1" x14ac:dyDescent="0.25">
      <c r="B16310">
        <v>-598</v>
      </c>
      <c r="C16310" s="3">
        <v>45099</v>
      </c>
      <c r="D16310">
        <v>-701</v>
      </c>
      <c r="E16310" s="9" t="str">
        <f>IF(Tableau2[[#This Row],[Project]]="","pas de projet",Tableau2[[#This Row],[Project]])</f>
        <v>pas de projet</v>
      </c>
      <c r="F16310" s="9">
        <f>MONTH(Tableau2[[#This Row],[Date]])</f>
        <v>6</v>
      </c>
      <c r="G16310" s="9">
        <f>YEAR(Tableau2[[#This Row],[Date]])</f>
        <v>2023</v>
      </c>
      <c r="H16310" s="9">
        <f>_xlfn.ISOWEEKNUM(Tableau2[[#This Row],[Date]])</f>
        <v>25</v>
      </c>
    </row>
    <row r="16311" spans="2:8" hidden="1" x14ac:dyDescent="0.25">
      <c r="B16311">
        <v>-597</v>
      </c>
      <c r="C16311" s="3">
        <v>45100</v>
      </c>
      <c r="D16311">
        <v>-700</v>
      </c>
      <c r="E16311" s="9" t="str">
        <f>IF(Tableau2[[#This Row],[Project]]="","pas de projet",Tableau2[[#This Row],[Project]])</f>
        <v>pas de projet</v>
      </c>
      <c r="F16311" s="9">
        <f>MONTH(Tableau2[[#This Row],[Date]])</f>
        <v>6</v>
      </c>
      <c r="G16311" s="9">
        <f>YEAR(Tableau2[[#This Row],[Date]])</f>
        <v>2023</v>
      </c>
      <c r="H16311" s="9">
        <f>_xlfn.ISOWEEKNUM(Tableau2[[#This Row],[Date]])</f>
        <v>25</v>
      </c>
    </row>
    <row r="16312" spans="2:8" hidden="1" x14ac:dyDescent="0.25">
      <c r="B16312">
        <v>-596</v>
      </c>
      <c r="C16312" s="3">
        <v>45101</v>
      </c>
      <c r="D16312">
        <v>-699</v>
      </c>
      <c r="E16312" s="9" t="str">
        <f>IF(Tableau2[[#This Row],[Project]]="","pas de projet",Tableau2[[#This Row],[Project]])</f>
        <v>pas de projet</v>
      </c>
      <c r="F16312" s="9">
        <f>MONTH(Tableau2[[#This Row],[Date]])</f>
        <v>6</v>
      </c>
      <c r="G16312" s="9">
        <f>YEAR(Tableau2[[#This Row],[Date]])</f>
        <v>2023</v>
      </c>
      <c r="H16312" s="9">
        <f>_xlfn.ISOWEEKNUM(Tableau2[[#This Row],[Date]])</f>
        <v>25</v>
      </c>
    </row>
    <row r="16313" spans="2:8" hidden="1" x14ac:dyDescent="0.25">
      <c r="B16313">
        <v>-595</v>
      </c>
      <c r="C16313" s="3">
        <v>45102</v>
      </c>
      <c r="D16313">
        <v>-698</v>
      </c>
      <c r="E16313" s="9" t="str">
        <f>IF(Tableau2[[#This Row],[Project]]="","pas de projet",Tableau2[[#This Row],[Project]])</f>
        <v>pas de projet</v>
      </c>
      <c r="F16313" s="9">
        <f>MONTH(Tableau2[[#This Row],[Date]])</f>
        <v>6</v>
      </c>
      <c r="G16313" s="9">
        <f>YEAR(Tableau2[[#This Row],[Date]])</f>
        <v>2023</v>
      </c>
      <c r="H16313" s="9">
        <f>_xlfn.ISOWEEKNUM(Tableau2[[#This Row],[Date]])</f>
        <v>25</v>
      </c>
    </row>
    <row r="16314" spans="2:8" hidden="1" x14ac:dyDescent="0.25">
      <c r="B16314">
        <v>-594</v>
      </c>
      <c r="C16314" s="3">
        <v>45103</v>
      </c>
      <c r="D16314">
        <v>-697</v>
      </c>
      <c r="E16314" s="9" t="str">
        <f>IF(Tableau2[[#This Row],[Project]]="","pas de projet",Tableau2[[#This Row],[Project]])</f>
        <v>pas de projet</v>
      </c>
      <c r="F16314" s="9">
        <f>MONTH(Tableau2[[#This Row],[Date]])</f>
        <v>6</v>
      </c>
      <c r="G16314" s="9">
        <f>YEAR(Tableau2[[#This Row],[Date]])</f>
        <v>2023</v>
      </c>
      <c r="H16314" s="9">
        <f>_xlfn.ISOWEEKNUM(Tableau2[[#This Row],[Date]])</f>
        <v>26</v>
      </c>
    </row>
    <row r="16315" spans="2:8" hidden="1" x14ac:dyDescent="0.25">
      <c r="B16315">
        <v>-593</v>
      </c>
      <c r="C16315" s="3">
        <v>45104</v>
      </c>
      <c r="D16315">
        <v>-696</v>
      </c>
      <c r="E16315" s="9" t="str">
        <f>IF(Tableau2[[#This Row],[Project]]="","pas de projet",Tableau2[[#This Row],[Project]])</f>
        <v>pas de projet</v>
      </c>
      <c r="F16315" s="9">
        <f>MONTH(Tableau2[[#This Row],[Date]])</f>
        <v>6</v>
      </c>
      <c r="G16315" s="9">
        <f>YEAR(Tableau2[[#This Row],[Date]])</f>
        <v>2023</v>
      </c>
      <c r="H16315" s="9">
        <f>_xlfn.ISOWEEKNUM(Tableau2[[#This Row],[Date]])</f>
        <v>26</v>
      </c>
    </row>
    <row r="16316" spans="2:8" hidden="1" x14ac:dyDescent="0.25">
      <c r="B16316">
        <v>-592</v>
      </c>
      <c r="C16316" s="3">
        <v>45105</v>
      </c>
      <c r="D16316">
        <v>-695</v>
      </c>
      <c r="E16316" s="9" t="str">
        <f>IF(Tableau2[[#This Row],[Project]]="","pas de projet",Tableau2[[#This Row],[Project]])</f>
        <v>pas de projet</v>
      </c>
      <c r="F16316" s="9">
        <f>MONTH(Tableau2[[#This Row],[Date]])</f>
        <v>6</v>
      </c>
      <c r="G16316" s="9">
        <f>YEAR(Tableau2[[#This Row],[Date]])</f>
        <v>2023</v>
      </c>
      <c r="H16316" s="9">
        <f>_xlfn.ISOWEEKNUM(Tableau2[[#This Row],[Date]])</f>
        <v>26</v>
      </c>
    </row>
    <row r="16317" spans="2:8" hidden="1" x14ac:dyDescent="0.25">
      <c r="B16317">
        <v>-591</v>
      </c>
      <c r="C16317" s="3">
        <v>45106</v>
      </c>
      <c r="D16317">
        <v>-694</v>
      </c>
      <c r="E16317" s="9" t="str">
        <f>IF(Tableau2[[#This Row],[Project]]="","pas de projet",Tableau2[[#This Row],[Project]])</f>
        <v>pas de projet</v>
      </c>
      <c r="F16317" s="9">
        <f>MONTH(Tableau2[[#This Row],[Date]])</f>
        <v>6</v>
      </c>
      <c r="G16317" s="9">
        <f>YEAR(Tableau2[[#This Row],[Date]])</f>
        <v>2023</v>
      </c>
      <c r="H16317" s="9">
        <f>_xlfn.ISOWEEKNUM(Tableau2[[#This Row],[Date]])</f>
        <v>26</v>
      </c>
    </row>
    <row r="16318" spans="2:8" hidden="1" x14ac:dyDescent="0.25">
      <c r="B16318">
        <v>-590</v>
      </c>
      <c r="C16318" s="3">
        <v>45107</v>
      </c>
      <c r="D16318">
        <v>-693</v>
      </c>
      <c r="E16318" s="9" t="str">
        <f>IF(Tableau2[[#This Row],[Project]]="","pas de projet",Tableau2[[#This Row],[Project]])</f>
        <v>pas de projet</v>
      </c>
      <c r="F16318" s="9">
        <f>MONTH(Tableau2[[#This Row],[Date]])</f>
        <v>6</v>
      </c>
      <c r="G16318" s="9">
        <f>YEAR(Tableau2[[#This Row],[Date]])</f>
        <v>2023</v>
      </c>
      <c r="H16318" s="9">
        <f>_xlfn.ISOWEEKNUM(Tableau2[[#This Row],[Date]])</f>
        <v>26</v>
      </c>
    </row>
    <row r="16319" spans="2:8" hidden="1" x14ac:dyDescent="0.25">
      <c r="B16319">
        <v>-589</v>
      </c>
      <c r="C16319" s="3">
        <v>45108</v>
      </c>
      <c r="D16319">
        <v>-692</v>
      </c>
      <c r="E16319" s="9" t="str">
        <f>IF(Tableau2[[#This Row],[Project]]="","pas de projet",Tableau2[[#This Row],[Project]])</f>
        <v>pas de projet</v>
      </c>
      <c r="F16319" s="9">
        <f>MONTH(Tableau2[[#This Row],[Date]])</f>
        <v>7</v>
      </c>
      <c r="G16319" s="9">
        <f>YEAR(Tableau2[[#This Row],[Date]])</f>
        <v>2023</v>
      </c>
      <c r="H16319" s="9">
        <f>_xlfn.ISOWEEKNUM(Tableau2[[#This Row],[Date]])</f>
        <v>26</v>
      </c>
    </row>
    <row r="16320" spans="2:8" hidden="1" x14ac:dyDescent="0.25">
      <c r="B16320">
        <v>-588</v>
      </c>
      <c r="C16320" s="3">
        <v>45109</v>
      </c>
      <c r="D16320">
        <v>-691</v>
      </c>
      <c r="E16320" s="9" t="str">
        <f>IF(Tableau2[[#This Row],[Project]]="","pas de projet",Tableau2[[#This Row],[Project]])</f>
        <v>pas de projet</v>
      </c>
      <c r="F16320" s="9">
        <f>MONTH(Tableau2[[#This Row],[Date]])</f>
        <v>7</v>
      </c>
      <c r="G16320" s="9">
        <f>YEAR(Tableau2[[#This Row],[Date]])</f>
        <v>2023</v>
      </c>
      <c r="H16320" s="9">
        <f>_xlfn.ISOWEEKNUM(Tableau2[[#This Row],[Date]])</f>
        <v>26</v>
      </c>
    </row>
    <row r="16321" spans="2:8" hidden="1" x14ac:dyDescent="0.25">
      <c r="B16321">
        <v>-587</v>
      </c>
      <c r="C16321" s="3">
        <v>45110</v>
      </c>
      <c r="D16321">
        <v>-690</v>
      </c>
      <c r="E16321" s="9" t="str">
        <f>IF(Tableau2[[#This Row],[Project]]="","pas de projet",Tableau2[[#This Row],[Project]])</f>
        <v>pas de projet</v>
      </c>
      <c r="F16321" s="9">
        <f>MONTH(Tableau2[[#This Row],[Date]])</f>
        <v>7</v>
      </c>
      <c r="G16321" s="9">
        <f>YEAR(Tableau2[[#This Row],[Date]])</f>
        <v>2023</v>
      </c>
      <c r="H16321" s="9">
        <f>_xlfn.ISOWEEKNUM(Tableau2[[#This Row],[Date]])</f>
        <v>27</v>
      </c>
    </row>
    <row r="16322" spans="2:8" hidden="1" x14ac:dyDescent="0.25">
      <c r="B16322">
        <v>-586</v>
      </c>
      <c r="C16322" s="3">
        <v>45111</v>
      </c>
      <c r="D16322">
        <v>-689</v>
      </c>
      <c r="E16322" s="9" t="str">
        <f>IF(Tableau2[[#This Row],[Project]]="","pas de projet",Tableau2[[#This Row],[Project]])</f>
        <v>pas de projet</v>
      </c>
      <c r="F16322" s="9">
        <f>MONTH(Tableau2[[#This Row],[Date]])</f>
        <v>7</v>
      </c>
      <c r="G16322" s="9">
        <f>YEAR(Tableau2[[#This Row],[Date]])</f>
        <v>2023</v>
      </c>
      <c r="H16322" s="9">
        <f>_xlfn.ISOWEEKNUM(Tableau2[[#This Row],[Date]])</f>
        <v>27</v>
      </c>
    </row>
    <row r="16323" spans="2:8" hidden="1" x14ac:dyDescent="0.25">
      <c r="B16323">
        <v>-585</v>
      </c>
      <c r="C16323" s="3">
        <v>45112</v>
      </c>
      <c r="D16323">
        <v>-688</v>
      </c>
      <c r="E16323" s="9" t="str">
        <f>IF(Tableau2[[#This Row],[Project]]="","pas de projet",Tableau2[[#This Row],[Project]])</f>
        <v>pas de projet</v>
      </c>
      <c r="F16323" s="9">
        <f>MONTH(Tableau2[[#This Row],[Date]])</f>
        <v>7</v>
      </c>
      <c r="G16323" s="9">
        <f>YEAR(Tableau2[[#This Row],[Date]])</f>
        <v>2023</v>
      </c>
      <c r="H16323" s="9">
        <f>_xlfn.ISOWEEKNUM(Tableau2[[#This Row],[Date]])</f>
        <v>27</v>
      </c>
    </row>
    <row r="16324" spans="2:8" hidden="1" x14ac:dyDescent="0.25">
      <c r="B16324">
        <v>-584</v>
      </c>
      <c r="C16324" s="3">
        <v>45113</v>
      </c>
      <c r="D16324">
        <v>-687</v>
      </c>
      <c r="E16324" s="9" t="str">
        <f>IF(Tableau2[[#This Row],[Project]]="","pas de projet",Tableau2[[#This Row],[Project]])</f>
        <v>pas de projet</v>
      </c>
      <c r="F16324" s="9">
        <f>MONTH(Tableau2[[#This Row],[Date]])</f>
        <v>7</v>
      </c>
      <c r="G16324" s="9">
        <f>YEAR(Tableau2[[#This Row],[Date]])</f>
        <v>2023</v>
      </c>
      <c r="H16324" s="9">
        <f>_xlfn.ISOWEEKNUM(Tableau2[[#This Row],[Date]])</f>
        <v>27</v>
      </c>
    </row>
    <row r="16325" spans="2:8" hidden="1" x14ac:dyDescent="0.25">
      <c r="B16325">
        <v>-583</v>
      </c>
      <c r="C16325" s="3">
        <v>45114</v>
      </c>
      <c r="D16325">
        <v>-686</v>
      </c>
      <c r="E16325" s="9" t="str">
        <f>IF(Tableau2[[#This Row],[Project]]="","pas de projet",Tableau2[[#This Row],[Project]])</f>
        <v>pas de projet</v>
      </c>
      <c r="F16325" s="9">
        <f>MONTH(Tableau2[[#This Row],[Date]])</f>
        <v>7</v>
      </c>
      <c r="G16325" s="9">
        <f>YEAR(Tableau2[[#This Row],[Date]])</f>
        <v>2023</v>
      </c>
      <c r="H16325" s="9">
        <f>_xlfn.ISOWEEKNUM(Tableau2[[#This Row],[Date]])</f>
        <v>27</v>
      </c>
    </row>
    <row r="16326" spans="2:8" hidden="1" x14ac:dyDescent="0.25">
      <c r="B16326">
        <v>-582</v>
      </c>
      <c r="C16326" s="3">
        <v>45115</v>
      </c>
      <c r="D16326">
        <v>-685</v>
      </c>
      <c r="E16326" s="9" t="str">
        <f>IF(Tableau2[[#This Row],[Project]]="","pas de projet",Tableau2[[#This Row],[Project]])</f>
        <v>pas de projet</v>
      </c>
      <c r="F16326" s="9">
        <f>MONTH(Tableau2[[#This Row],[Date]])</f>
        <v>7</v>
      </c>
      <c r="G16326" s="9">
        <f>YEAR(Tableau2[[#This Row],[Date]])</f>
        <v>2023</v>
      </c>
      <c r="H16326" s="9">
        <f>_xlfn.ISOWEEKNUM(Tableau2[[#This Row],[Date]])</f>
        <v>27</v>
      </c>
    </row>
    <row r="16327" spans="2:8" hidden="1" x14ac:dyDescent="0.25">
      <c r="B16327">
        <v>-581</v>
      </c>
      <c r="C16327" s="3">
        <v>45116</v>
      </c>
      <c r="D16327">
        <v>-684</v>
      </c>
      <c r="E16327" s="9" t="str">
        <f>IF(Tableau2[[#This Row],[Project]]="","pas de projet",Tableau2[[#This Row],[Project]])</f>
        <v>pas de projet</v>
      </c>
      <c r="F16327" s="9">
        <f>MONTH(Tableau2[[#This Row],[Date]])</f>
        <v>7</v>
      </c>
      <c r="G16327" s="9">
        <f>YEAR(Tableau2[[#This Row],[Date]])</f>
        <v>2023</v>
      </c>
      <c r="H16327" s="9">
        <f>_xlfn.ISOWEEKNUM(Tableau2[[#This Row],[Date]])</f>
        <v>27</v>
      </c>
    </row>
    <row r="16328" spans="2:8" hidden="1" x14ac:dyDescent="0.25">
      <c r="B16328">
        <v>-580</v>
      </c>
      <c r="C16328" s="3">
        <v>45117</v>
      </c>
      <c r="D16328">
        <v>-683</v>
      </c>
      <c r="E16328" s="9" t="str">
        <f>IF(Tableau2[[#This Row],[Project]]="","pas de projet",Tableau2[[#This Row],[Project]])</f>
        <v>pas de projet</v>
      </c>
      <c r="F16328" s="9">
        <f>MONTH(Tableau2[[#This Row],[Date]])</f>
        <v>7</v>
      </c>
      <c r="G16328" s="9">
        <f>YEAR(Tableau2[[#This Row],[Date]])</f>
        <v>2023</v>
      </c>
      <c r="H16328" s="9">
        <f>_xlfn.ISOWEEKNUM(Tableau2[[#This Row],[Date]])</f>
        <v>28</v>
      </c>
    </row>
    <row r="16329" spans="2:8" hidden="1" x14ac:dyDescent="0.25">
      <c r="B16329">
        <v>-579</v>
      </c>
      <c r="C16329" s="3">
        <v>45118</v>
      </c>
      <c r="D16329">
        <v>-682</v>
      </c>
      <c r="E16329" s="9" t="str">
        <f>IF(Tableau2[[#This Row],[Project]]="","pas de projet",Tableau2[[#This Row],[Project]])</f>
        <v>pas de projet</v>
      </c>
      <c r="F16329" s="9">
        <f>MONTH(Tableau2[[#This Row],[Date]])</f>
        <v>7</v>
      </c>
      <c r="G16329" s="9">
        <f>YEAR(Tableau2[[#This Row],[Date]])</f>
        <v>2023</v>
      </c>
      <c r="H16329" s="9">
        <f>_xlfn.ISOWEEKNUM(Tableau2[[#This Row],[Date]])</f>
        <v>28</v>
      </c>
    </row>
    <row r="16330" spans="2:8" hidden="1" x14ac:dyDescent="0.25">
      <c r="B16330">
        <v>-578</v>
      </c>
      <c r="C16330" s="3">
        <v>45119</v>
      </c>
      <c r="D16330">
        <v>-681</v>
      </c>
      <c r="E16330" s="9" t="str">
        <f>IF(Tableau2[[#This Row],[Project]]="","pas de projet",Tableau2[[#This Row],[Project]])</f>
        <v>pas de projet</v>
      </c>
      <c r="F16330" s="9">
        <f>MONTH(Tableau2[[#This Row],[Date]])</f>
        <v>7</v>
      </c>
      <c r="G16330" s="9">
        <f>YEAR(Tableau2[[#This Row],[Date]])</f>
        <v>2023</v>
      </c>
      <c r="H16330" s="9">
        <f>_xlfn.ISOWEEKNUM(Tableau2[[#This Row],[Date]])</f>
        <v>28</v>
      </c>
    </row>
    <row r="16331" spans="2:8" hidden="1" x14ac:dyDescent="0.25">
      <c r="B16331">
        <v>-577</v>
      </c>
      <c r="C16331" s="3">
        <v>45120</v>
      </c>
      <c r="D16331">
        <v>-680</v>
      </c>
      <c r="E16331" s="9" t="str">
        <f>IF(Tableau2[[#This Row],[Project]]="","pas de projet",Tableau2[[#This Row],[Project]])</f>
        <v>pas de projet</v>
      </c>
      <c r="F16331" s="9">
        <f>MONTH(Tableau2[[#This Row],[Date]])</f>
        <v>7</v>
      </c>
      <c r="G16331" s="9">
        <f>YEAR(Tableau2[[#This Row],[Date]])</f>
        <v>2023</v>
      </c>
      <c r="H16331" s="9">
        <f>_xlfn.ISOWEEKNUM(Tableau2[[#This Row],[Date]])</f>
        <v>28</v>
      </c>
    </row>
    <row r="16332" spans="2:8" hidden="1" x14ac:dyDescent="0.25">
      <c r="B16332">
        <v>-576</v>
      </c>
      <c r="C16332" s="3">
        <v>45121</v>
      </c>
      <c r="D16332">
        <v>-679</v>
      </c>
      <c r="E16332" s="9" t="str">
        <f>IF(Tableau2[[#This Row],[Project]]="","pas de projet",Tableau2[[#This Row],[Project]])</f>
        <v>pas de projet</v>
      </c>
      <c r="F16332" s="9">
        <f>MONTH(Tableau2[[#This Row],[Date]])</f>
        <v>7</v>
      </c>
      <c r="G16332" s="9">
        <f>YEAR(Tableau2[[#This Row],[Date]])</f>
        <v>2023</v>
      </c>
      <c r="H16332" s="9">
        <f>_xlfn.ISOWEEKNUM(Tableau2[[#This Row],[Date]])</f>
        <v>28</v>
      </c>
    </row>
    <row r="16333" spans="2:8" hidden="1" x14ac:dyDescent="0.25">
      <c r="B16333">
        <v>-575</v>
      </c>
      <c r="C16333" s="3">
        <v>45122</v>
      </c>
      <c r="D16333">
        <v>-678</v>
      </c>
      <c r="E16333" s="9" t="str">
        <f>IF(Tableau2[[#This Row],[Project]]="","pas de projet",Tableau2[[#This Row],[Project]])</f>
        <v>pas de projet</v>
      </c>
      <c r="F16333" s="9">
        <f>MONTH(Tableau2[[#This Row],[Date]])</f>
        <v>7</v>
      </c>
      <c r="G16333" s="9">
        <f>YEAR(Tableau2[[#This Row],[Date]])</f>
        <v>2023</v>
      </c>
      <c r="H16333" s="9">
        <f>_xlfn.ISOWEEKNUM(Tableau2[[#This Row],[Date]])</f>
        <v>28</v>
      </c>
    </row>
    <row r="16334" spans="2:8" hidden="1" x14ac:dyDescent="0.25">
      <c r="B16334">
        <v>-574</v>
      </c>
      <c r="C16334" s="3">
        <v>45123</v>
      </c>
      <c r="D16334">
        <v>-677</v>
      </c>
      <c r="E16334" s="9" t="str">
        <f>IF(Tableau2[[#This Row],[Project]]="","pas de projet",Tableau2[[#This Row],[Project]])</f>
        <v>pas de projet</v>
      </c>
      <c r="F16334" s="9">
        <f>MONTH(Tableau2[[#This Row],[Date]])</f>
        <v>7</v>
      </c>
      <c r="G16334" s="9">
        <f>YEAR(Tableau2[[#This Row],[Date]])</f>
        <v>2023</v>
      </c>
      <c r="H16334" s="9">
        <f>_xlfn.ISOWEEKNUM(Tableau2[[#This Row],[Date]])</f>
        <v>28</v>
      </c>
    </row>
    <row r="16335" spans="2:8" hidden="1" x14ac:dyDescent="0.25">
      <c r="B16335">
        <v>-573</v>
      </c>
      <c r="C16335" s="3">
        <v>45124</v>
      </c>
      <c r="D16335">
        <v>-676</v>
      </c>
      <c r="E16335" s="9" t="str">
        <f>IF(Tableau2[[#This Row],[Project]]="","pas de projet",Tableau2[[#This Row],[Project]])</f>
        <v>pas de projet</v>
      </c>
      <c r="F16335" s="9">
        <f>MONTH(Tableau2[[#This Row],[Date]])</f>
        <v>7</v>
      </c>
      <c r="G16335" s="9">
        <f>YEAR(Tableau2[[#This Row],[Date]])</f>
        <v>2023</v>
      </c>
      <c r="H16335" s="9">
        <f>_xlfn.ISOWEEKNUM(Tableau2[[#This Row],[Date]])</f>
        <v>29</v>
      </c>
    </row>
    <row r="16336" spans="2:8" hidden="1" x14ac:dyDescent="0.25">
      <c r="B16336">
        <v>-572</v>
      </c>
      <c r="C16336" s="3">
        <v>45125</v>
      </c>
      <c r="D16336">
        <v>-675</v>
      </c>
      <c r="E16336" s="9" t="str">
        <f>IF(Tableau2[[#This Row],[Project]]="","pas de projet",Tableau2[[#This Row],[Project]])</f>
        <v>pas de projet</v>
      </c>
      <c r="F16336" s="9">
        <f>MONTH(Tableau2[[#This Row],[Date]])</f>
        <v>7</v>
      </c>
      <c r="G16336" s="9">
        <f>YEAR(Tableau2[[#This Row],[Date]])</f>
        <v>2023</v>
      </c>
      <c r="H16336" s="9">
        <f>_xlfn.ISOWEEKNUM(Tableau2[[#This Row],[Date]])</f>
        <v>29</v>
      </c>
    </row>
    <row r="16337" spans="2:8" hidden="1" x14ac:dyDescent="0.25">
      <c r="B16337">
        <v>-571</v>
      </c>
      <c r="C16337" s="3">
        <v>45126</v>
      </c>
      <c r="D16337">
        <v>-674</v>
      </c>
      <c r="E16337" s="9" t="str">
        <f>IF(Tableau2[[#This Row],[Project]]="","pas de projet",Tableau2[[#This Row],[Project]])</f>
        <v>pas de projet</v>
      </c>
      <c r="F16337" s="9">
        <f>MONTH(Tableau2[[#This Row],[Date]])</f>
        <v>7</v>
      </c>
      <c r="G16337" s="9">
        <f>YEAR(Tableau2[[#This Row],[Date]])</f>
        <v>2023</v>
      </c>
      <c r="H16337" s="9">
        <f>_xlfn.ISOWEEKNUM(Tableau2[[#This Row],[Date]])</f>
        <v>29</v>
      </c>
    </row>
    <row r="16338" spans="2:8" hidden="1" x14ac:dyDescent="0.25">
      <c r="B16338">
        <v>-570</v>
      </c>
      <c r="C16338" s="3">
        <v>45127</v>
      </c>
      <c r="D16338">
        <v>-673</v>
      </c>
      <c r="E16338" s="9" t="str">
        <f>IF(Tableau2[[#This Row],[Project]]="","pas de projet",Tableau2[[#This Row],[Project]])</f>
        <v>pas de projet</v>
      </c>
      <c r="F16338" s="9">
        <f>MONTH(Tableau2[[#This Row],[Date]])</f>
        <v>7</v>
      </c>
      <c r="G16338" s="9">
        <f>YEAR(Tableau2[[#This Row],[Date]])</f>
        <v>2023</v>
      </c>
      <c r="H16338" s="9">
        <f>_xlfn.ISOWEEKNUM(Tableau2[[#This Row],[Date]])</f>
        <v>29</v>
      </c>
    </row>
    <row r="16339" spans="2:8" hidden="1" x14ac:dyDescent="0.25">
      <c r="B16339">
        <v>-569</v>
      </c>
      <c r="C16339" s="3">
        <v>45128</v>
      </c>
      <c r="D16339">
        <v>-672</v>
      </c>
      <c r="E16339" s="9" t="str">
        <f>IF(Tableau2[[#This Row],[Project]]="","pas de projet",Tableau2[[#This Row],[Project]])</f>
        <v>pas de projet</v>
      </c>
      <c r="F16339" s="9">
        <f>MONTH(Tableau2[[#This Row],[Date]])</f>
        <v>7</v>
      </c>
      <c r="G16339" s="9">
        <f>YEAR(Tableau2[[#This Row],[Date]])</f>
        <v>2023</v>
      </c>
      <c r="H16339" s="9">
        <f>_xlfn.ISOWEEKNUM(Tableau2[[#This Row],[Date]])</f>
        <v>29</v>
      </c>
    </row>
    <row r="16340" spans="2:8" hidden="1" x14ac:dyDescent="0.25">
      <c r="B16340">
        <v>-568</v>
      </c>
      <c r="C16340" s="3">
        <v>45129</v>
      </c>
      <c r="D16340">
        <v>-671</v>
      </c>
      <c r="E16340" s="9" t="str">
        <f>IF(Tableau2[[#This Row],[Project]]="","pas de projet",Tableau2[[#This Row],[Project]])</f>
        <v>pas de projet</v>
      </c>
      <c r="F16340" s="9">
        <f>MONTH(Tableau2[[#This Row],[Date]])</f>
        <v>7</v>
      </c>
      <c r="G16340" s="9">
        <f>YEAR(Tableau2[[#This Row],[Date]])</f>
        <v>2023</v>
      </c>
      <c r="H16340" s="9">
        <f>_xlfn.ISOWEEKNUM(Tableau2[[#This Row],[Date]])</f>
        <v>29</v>
      </c>
    </row>
    <row r="16341" spans="2:8" hidden="1" x14ac:dyDescent="0.25">
      <c r="B16341">
        <v>-567</v>
      </c>
      <c r="C16341" s="3">
        <v>45130</v>
      </c>
      <c r="D16341">
        <v>-670</v>
      </c>
      <c r="E16341" s="9" t="str">
        <f>IF(Tableau2[[#This Row],[Project]]="","pas de projet",Tableau2[[#This Row],[Project]])</f>
        <v>pas de projet</v>
      </c>
      <c r="F16341" s="9">
        <f>MONTH(Tableau2[[#This Row],[Date]])</f>
        <v>7</v>
      </c>
      <c r="G16341" s="9">
        <f>YEAR(Tableau2[[#This Row],[Date]])</f>
        <v>2023</v>
      </c>
      <c r="H16341" s="9">
        <f>_xlfn.ISOWEEKNUM(Tableau2[[#This Row],[Date]])</f>
        <v>29</v>
      </c>
    </row>
    <row r="16342" spans="2:8" hidden="1" x14ac:dyDescent="0.25">
      <c r="B16342">
        <v>-566</v>
      </c>
      <c r="C16342" s="3">
        <v>45131</v>
      </c>
      <c r="D16342">
        <v>-669</v>
      </c>
      <c r="E16342" s="9" t="str">
        <f>IF(Tableau2[[#This Row],[Project]]="","pas de projet",Tableau2[[#This Row],[Project]])</f>
        <v>pas de projet</v>
      </c>
      <c r="F16342" s="9">
        <f>MONTH(Tableau2[[#This Row],[Date]])</f>
        <v>7</v>
      </c>
      <c r="G16342" s="9">
        <f>YEAR(Tableau2[[#This Row],[Date]])</f>
        <v>2023</v>
      </c>
      <c r="H16342" s="9">
        <f>_xlfn.ISOWEEKNUM(Tableau2[[#This Row],[Date]])</f>
        <v>30</v>
      </c>
    </row>
    <row r="16343" spans="2:8" hidden="1" x14ac:dyDescent="0.25">
      <c r="B16343">
        <v>-565</v>
      </c>
      <c r="C16343" s="3">
        <v>45132</v>
      </c>
      <c r="D16343">
        <v>-668</v>
      </c>
      <c r="E16343" s="9" t="str">
        <f>IF(Tableau2[[#This Row],[Project]]="","pas de projet",Tableau2[[#This Row],[Project]])</f>
        <v>pas de projet</v>
      </c>
      <c r="F16343" s="9">
        <f>MONTH(Tableau2[[#This Row],[Date]])</f>
        <v>7</v>
      </c>
      <c r="G16343" s="9">
        <f>YEAR(Tableau2[[#This Row],[Date]])</f>
        <v>2023</v>
      </c>
      <c r="H16343" s="9">
        <f>_xlfn.ISOWEEKNUM(Tableau2[[#This Row],[Date]])</f>
        <v>30</v>
      </c>
    </row>
    <row r="16344" spans="2:8" hidden="1" x14ac:dyDescent="0.25">
      <c r="B16344">
        <v>-564</v>
      </c>
      <c r="C16344" s="3">
        <v>45133</v>
      </c>
      <c r="D16344">
        <v>-667</v>
      </c>
      <c r="E16344" s="9" t="str">
        <f>IF(Tableau2[[#This Row],[Project]]="","pas de projet",Tableau2[[#This Row],[Project]])</f>
        <v>pas de projet</v>
      </c>
      <c r="F16344" s="9">
        <f>MONTH(Tableau2[[#This Row],[Date]])</f>
        <v>7</v>
      </c>
      <c r="G16344" s="9">
        <f>YEAR(Tableau2[[#This Row],[Date]])</f>
        <v>2023</v>
      </c>
      <c r="H16344" s="9">
        <f>_xlfn.ISOWEEKNUM(Tableau2[[#This Row],[Date]])</f>
        <v>30</v>
      </c>
    </row>
    <row r="16345" spans="2:8" hidden="1" x14ac:dyDescent="0.25">
      <c r="B16345">
        <v>-563</v>
      </c>
      <c r="C16345" s="3">
        <v>45134</v>
      </c>
      <c r="D16345">
        <v>-666</v>
      </c>
      <c r="E16345" s="9" t="str">
        <f>IF(Tableau2[[#This Row],[Project]]="","pas de projet",Tableau2[[#This Row],[Project]])</f>
        <v>pas de projet</v>
      </c>
      <c r="F16345" s="9">
        <f>MONTH(Tableau2[[#This Row],[Date]])</f>
        <v>7</v>
      </c>
      <c r="G16345" s="9">
        <f>YEAR(Tableau2[[#This Row],[Date]])</f>
        <v>2023</v>
      </c>
      <c r="H16345" s="9">
        <f>_xlfn.ISOWEEKNUM(Tableau2[[#This Row],[Date]])</f>
        <v>30</v>
      </c>
    </row>
    <row r="16346" spans="2:8" hidden="1" x14ac:dyDescent="0.25">
      <c r="B16346">
        <v>-562</v>
      </c>
      <c r="C16346" s="3">
        <v>45135</v>
      </c>
      <c r="D16346">
        <v>-665</v>
      </c>
      <c r="E16346" s="9" t="str">
        <f>IF(Tableau2[[#This Row],[Project]]="","pas de projet",Tableau2[[#This Row],[Project]])</f>
        <v>pas de projet</v>
      </c>
      <c r="F16346" s="9">
        <f>MONTH(Tableau2[[#This Row],[Date]])</f>
        <v>7</v>
      </c>
      <c r="G16346" s="9">
        <f>YEAR(Tableau2[[#This Row],[Date]])</f>
        <v>2023</v>
      </c>
      <c r="H16346" s="9">
        <f>_xlfn.ISOWEEKNUM(Tableau2[[#This Row],[Date]])</f>
        <v>30</v>
      </c>
    </row>
    <row r="16347" spans="2:8" hidden="1" x14ac:dyDescent="0.25">
      <c r="B16347">
        <v>-561</v>
      </c>
      <c r="C16347" s="3">
        <v>45136</v>
      </c>
      <c r="D16347">
        <v>-664</v>
      </c>
      <c r="E16347" s="9" t="str">
        <f>IF(Tableau2[[#This Row],[Project]]="","pas de projet",Tableau2[[#This Row],[Project]])</f>
        <v>pas de projet</v>
      </c>
      <c r="F16347" s="9">
        <f>MONTH(Tableau2[[#This Row],[Date]])</f>
        <v>7</v>
      </c>
      <c r="G16347" s="9">
        <f>YEAR(Tableau2[[#This Row],[Date]])</f>
        <v>2023</v>
      </c>
      <c r="H16347" s="9">
        <f>_xlfn.ISOWEEKNUM(Tableau2[[#This Row],[Date]])</f>
        <v>30</v>
      </c>
    </row>
    <row r="16348" spans="2:8" hidden="1" x14ac:dyDescent="0.25">
      <c r="B16348">
        <v>-560</v>
      </c>
      <c r="C16348" s="3">
        <v>45137</v>
      </c>
      <c r="D16348">
        <v>-663</v>
      </c>
      <c r="E16348" s="9" t="str">
        <f>IF(Tableau2[[#This Row],[Project]]="","pas de projet",Tableau2[[#This Row],[Project]])</f>
        <v>pas de projet</v>
      </c>
      <c r="F16348" s="9">
        <f>MONTH(Tableau2[[#This Row],[Date]])</f>
        <v>7</v>
      </c>
      <c r="G16348" s="9">
        <f>YEAR(Tableau2[[#This Row],[Date]])</f>
        <v>2023</v>
      </c>
      <c r="H16348" s="9">
        <f>_xlfn.ISOWEEKNUM(Tableau2[[#This Row],[Date]])</f>
        <v>30</v>
      </c>
    </row>
    <row r="16349" spans="2:8" hidden="1" x14ac:dyDescent="0.25">
      <c r="B16349">
        <v>-559</v>
      </c>
      <c r="C16349" s="3">
        <v>45138</v>
      </c>
      <c r="D16349">
        <v>-662</v>
      </c>
      <c r="E16349" s="9" t="str">
        <f>IF(Tableau2[[#This Row],[Project]]="","pas de projet",Tableau2[[#This Row],[Project]])</f>
        <v>pas de projet</v>
      </c>
      <c r="F16349" s="9">
        <f>MONTH(Tableau2[[#This Row],[Date]])</f>
        <v>7</v>
      </c>
      <c r="G16349" s="9">
        <f>YEAR(Tableau2[[#This Row],[Date]])</f>
        <v>2023</v>
      </c>
      <c r="H16349" s="9">
        <f>_xlfn.ISOWEEKNUM(Tableau2[[#This Row],[Date]])</f>
        <v>31</v>
      </c>
    </row>
    <row r="16350" spans="2:8" hidden="1" x14ac:dyDescent="0.25">
      <c r="B16350">
        <v>-558</v>
      </c>
      <c r="C16350" s="3">
        <v>45139</v>
      </c>
      <c r="D16350">
        <v>-661</v>
      </c>
      <c r="E16350" s="9" t="str">
        <f>IF(Tableau2[[#This Row],[Project]]="","pas de projet",Tableau2[[#This Row],[Project]])</f>
        <v>pas de projet</v>
      </c>
      <c r="F16350" s="9">
        <f>MONTH(Tableau2[[#This Row],[Date]])</f>
        <v>8</v>
      </c>
      <c r="G16350" s="9">
        <f>YEAR(Tableau2[[#This Row],[Date]])</f>
        <v>2023</v>
      </c>
      <c r="H16350" s="9">
        <f>_xlfn.ISOWEEKNUM(Tableau2[[#This Row],[Date]])</f>
        <v>31</v>
      </c>
    </row>
    <row r="16351" spans="2:8" hidden="1" x14ac:dyDescent="0.25">
      <c r="B16351">
        <v>-557</v>
      </c>
      <c r="C16351" s="3">
        <v>45140</v>
      </c>
      <c r="D16351">
        <v>-660</v>
      </c>
      <c r="E16351" s="9" t="str">
        <f>IF(Tableau2[[#This Row],[Project]]="","pas de projet",Tableau2[[#This Row],[Project]])</f>
        <v>pas de projet</v>
      </c>
      <c r="F16351" s="9">
        <f>MONTH(Tableau2[[#This Row],[Date]])</f>
        <v>8</v>
      </c>
      <c r="G16351" s="9">
        <f>YEAR(Tableau2[[#This Row],[Date]])</f>
        <v>2023</v>
      </c>
      <c r="H16351" s="9">
        <f>_xlfn.ISOWEEKNUM(Tableau2[[#This Row],[Date]])</f>
        <v>31</v>
      </c>
    </row>
    <row r="16352" spans="2:8" hidden="1" x14ac:dyDescent="0.25">
      <c r="B16352">
        <v>-556</v>
      </c>
      <c r="C16352" s="3">
        <v>45141</v>
      </c>
      <c r="D16352">
        <v>-659</v>
      </c>
      <c r="E16352" s="9" t="str">
        <f>IF(Tableau2[[#This Row],[Project]]="","pas de projet",Tableau2[[#This Row],[Project]])</f>
        <v>pas de projet</v>
      </c>
      <c r="F16352" s="9">
        <f>MONTH(Tableau2[[#This Row],[Date]])</f>
        <v>8</v>
      </c>
      <c r="G16352" s="9">
        <f>YEAR(Tableau2[[#This Row],[Date]])</f>
        <v>2023</v>
      </c>
      <c r="H16352" s="9">
        <f>_xlfn.ISOWEEKNUM(Tableau2[[#This Row],[Date]])</f>
        <v>31</v>
      </c>
    </row>
    <row r="16353" spans="2:8" hidden="1" x14ac:dyDescent="0.25">
      <c r="B16353">
        <v>-555</v>
      </c>
      <c r="C16353" s="3">
        <v>45142</v>
      </c>
      <c r="D16353">
        <v>-658</v>
      </c>
      <c r="E16353" s="9" t="str">
        <f>IF(Tableau2[[#This Row],[Project]]="","pas de projet",Tableau2[[#This Row],[Project]])</f>
        <v>pas de projet</v>
      </c>
      <c r="F16353" s="9">
        <f>MONTH(Tableau2[[#This Row],[Date]])</f>
        <v>8</v>
      </c>
      <c r="G16353" s="9">
        <f>YEAR(Tableau2[[#This Row],[Date]])</f>
        <v>2023</v>
      </c>
      <c r="H16353" s="9">
        <f>_xlfn.ISOWEEKNUM(Tableau2[[#This Row],[Date]])</f>
        <v>31</v>
      </c>
    </row>
    <row r="16354" spans="2:8" hidden="1" x14ac:dyDescent="0.25">
      <c r="B16354">
        <v>-554</v>
      </c>
      <c r="C16354" s="3">
        <v>45143</v>
      </c>
      <c r="D16354">
        <v>-657</v>
      </c>
      <c r="E16354" s="9" t="str">
        <f>IF(Tableau2[[#This Row],[Project]]="","pas de projet",Tableau2[[#This Row],[Project]])</f>
        <v>pas de projet</v>
      </c>
      <c r="F16354" s="9">
        <f>MONTH(Tableau2[[#This Row],[Date]])</f>
        <v>8</v>
      </c>
      <c r="G16354" s="9">
        <f>YEAR(Tableau2[[#This Row],[Date]])</f>
        <v>2023</v>
      </c>
      <c r="H16354" s="9">
        <f>_xlfn.ISOWEEKNUM(Tableau2[[#This Row],[Date]])</f>
        <v>31</v>
      </c>
    </row>
    <row r="16355" spans="2:8" hidden="1" x14ac:dyDescent="0.25">
      <c r="B16355">
        <v>-553</v>
      </c>
      <c r="C16355" s="3">
        <v>45144</v>
      </c>
      <c r="D16355">
        <v>-656</v>
      </c>
      <c r="E16355" s="9" t="str">
        <f>IF(Tableau2[[#This Row],[Project]]="","pas de projet",Tableau2[[#This Row],[Project]])</f>
        <v>pas de projet</v>
      </c>
      <c r="F16355" s="9">
        <f>MONTH(Tableau2[[#This Row],[Date]])</f>
        <v>8</v>
      </c>
      <c r="G16355" s="9">
        <f>YEAR(Tableau2[[#This Row],[Date]])</f>
        <v>2023</v>
      </c>
      <c r="H16355" s="9">
        <f>_xlfn.ISOWEEKNUM(Tableau2[[#This Row],[Date]])</f>
        <v>31</v>
      </c>
    </row>
    <row r="16356" spans="2:8" hidden="1" x14ac:dyDescent="0.25">
      <c r="B16356">
        <v>-552</v>
      </c>
      <c r="C16356" s="3">
        <v>45145</v>
      </c>
      <c r="D16356">
        <v>-655</v>
      </c>
      <c r="E16356" s="9" t="str">
        <f>IF(Tableau2[[#This Row],[Project]]="","pas de projet",Tableau2[[#This Row],[Project]])</f>
        <v>pas de projet</v>
      </c>
      <c r="F16356" s="9">
        <f>MONTH(Tableau2[[#This Row],[Date]])</f>
        <v>8</v>
      </c>
      <c r="G16356" s="9">
        <f>YEAR(Tableau2[[#This Row],[Date]])</f>
        <v>2023</v>
      </c>
      <c r="H16356" s="9">
        <f>_xlfn.ISOWEEKNUM(Tableau2[[#This Row],[Date]])</f>
        <v>32</v>
      </c>
    </row>
    <row r="16357" spans="2:8" hidden="1" x14ac:dyDescent="0.25">
      <c r="B16357">
        <v>-551</v>
      </c>
      <c r="C16357" s="3">
        <v>45146</v>
      </c>
      <c r="D16357">
        <v>-654</v>
      </c>
      <c r="E16357" s="9" t="str">
        <f>IF(Tableau2[[#This Row],[Project]]="","pas de projet",Tableau2[[#This Row],[Project]])</f>
        <v>pas de projet</v>
      </c>
      <c r="F16357" s="9">
        <f>MONTH(Tableau2[[#This Row],[Date]])</f>
        <v>8</v>
      </c>
      <c r="G16357" s="9">
        <f>YEAR(Tableau2[[#This Row],[Date]])</f>
        <v>2023</v>
      </c>
      <c r="H16357" s="9">
        <f>_xlfn.ISOWEEKNUM(Tableau2[[#This Row],[Date]])</f>
        <v>32</v>
      </c>
    </row>
    <row r="16358" spans="2:8" hidden="1" x14ac:dyDescent="0.25">
      <c r="B16358">
        <v>-550</v>
      </c>
      <c r="C16358" s="3">
        <v>45147</v>
      </c>
      <c r="D16358">
        <v>-653</v>
      </c>
      <c r="E16358" s="9" t="str">
        <f>IF(Tableau2[[#This Row],[Project]]="","pas de projet",Tableau2[[#This Row],[Project]])</f>
        <v>pas de projet</v>
      </c>
      <c r="F16358" s="9">
        <f>MONTH(Tableau2[[#This Row],[Date]])</f>
        <v>8</v>
      </c>
      <c r="G16358" s="9">
        <f>YEAR(Tableau2[[#This Row],[Date]])</f>
        <v>2023</v>
      </c>
      <c r="H16358" s="9">
        <f>_xlfn.ISOWEEKNUM(Tableau2[[#This Row],[Date]])</f>
        <v>32</v>
      </c>
    </row>
    <row r="16359" spans="2:8" hidden="1" x14ac:dyDescent="0.25">
      <c r="B16359">
        <v>-549</v>
      </c>
      <c r="C16359" s="3">
        <v>45148</v>
      </c>
      <c r="D16359">
        <v>-652</v>
      </c>
      <c r="E16359" s="9" t="str">
        <f>IF(Tableau2[[#This Row],[Project]]="","pas de projet",Tableau2[[#This Row],[Project]])</f>
        <v>pas de projet</v>
      </c>
      <c r="F16359" s="9">
        <f>MONTH(Tableau2[[#This Row],[Date]])</f>
        <v>8</v>
      </c>
      <c r="G16359" s="9">
        <f>YEAR(Tableau2[[#This Row],[Date]])</f>
        <v>2023</v>
      </c>
      <c r="H16359" s="9">
        <f>_xlfn.ISOWEEKNUM(Tableau2[[#This Row],[Date]])</f>
        <v>32</v>
      </c>
    </row>
    <row r="16360" spans="2:8" hidden="1" x14ac:dyDescent="0.25">
      <c r="B16360">
        <v>-548</v>
      </c>
      <c r="C16360" s="3">
        <v>45149</v>
      </c>
      <c r="D16360">
        <v>-651</v>
      </c>
      <c r="E16360" s="9" t="str">
        <f>IF(Tableau2[[#This Row],[Project]]="","pas de projet",Tableau2[[#This Row],[Project]])</f>
        <v>pas de projet</v>
      </c>
      <c r="F16360" s="9">
        <f>MONTH(Tableau2[[#This Row],[Date]])</f>
        <v>8</v>
      </c>
      <c r="G16360" s="9">
        <f>YEAR(Tableau2[[#This Row],[Date]])</f>
        <v>2023</v>
      </c>
      <c r="H16360" s="9">
        <f>_xlfn.ISOWEEKNUM(Tableau2[[#This Row],[Date]])</f>
        <v>32</v>
      </c>
    </row>
    <row r="16361" spans="2:8" hidden="1" x14ac:dyDescent="0.25">
      <c r="B16361">
        <v>-547</v>
      </c>
      <c r="C16361" s="3">
        <v>45150</v>
      </c>
      <c r="D16361">
        <v>-650</v>
      </c>
      <c r="E16361" s="9" t="str">
        <f>IF(Tableau2[[#This Row],[Project]]="","pas de projet",Tableau2[[#This Row],[Project]])</f>
        <v>pas de projet</v>
      </c>
      <c r="F16361" s="9">
        <f>MONTH(Tableau2[[#This Row],[Date]])</f>
        <v>8</v>
      </c>
      <c r="G16361" s="9">
        <f>YEAR(Tableau2[[#This Row],[Date]])</f>
        <v>2023</v>
      </c>
      <c r="H16361" s="9">
        <f>_xlfn.ISOWEEKNUM(Tableau2[[#This Row],[Date]])</f>
        <v>32</v>
      </c>
    </row>
    <row r="16362" spans="2:8" hidden="1" x14ac:dyDescent="0.25">
      <c r="B16362">
        <v>-546</v>
      </c>
      <c r="C16362" s="3">
        <v>45151</v>
      </c>
      <c r="D16362">
        <v>-649</v>
      </c>
      <c r="E16362" s="9" t="str">
        <f>IF(Tableau2[[#This Row],[Project]]="","pas de projet",Tableau2[[#This Row],[Project]])</f>
        <v>pas de projet</v>
      </c>
      <c r="F16362" s="9">
        <f>MONTH(Tableau2[[#This Row],[Date]])</f>
        <v>8</v>
      </c>
      <c r="G16362" s="9">
        <f>YEAR(Tableau2[[#This Row],[Date]])</f>
        <v>2023</v>
      </c>
      <c r="H16362" s="9">
        <f>_xlfn.ISOWEEKNUM(Tableau2[[#This Row],[Date]])</f>
        <v>32</v>
      </c>
    </row>
    <row r="16363" spans="2:8" hidden="1" x14ac:dyDescent="0.25">
      <c r="B16363">
        <v>-545</v>
      </c>
      <c r="C16363" s="3">
        <v>45152</v>
      </c>
      <c r="D16363">
        <v>-648</v>
      </c>
      <c r="E16363" s="9" t="str">
        <f>IF(Tableau2[[#This Row],[Project]]="","pas de projet",Tableau2[[#This Row],[Project]])</f>
        <v>pas de projet</v>
      </c>
      <c r="F16363" s="9">
        <f>MONTH(Tableau2[[#This Row],[Date]])</f>
        <v>8</v>
      </c>
      <c r="G16363" s="9">
        <f>YEAR(Tableau2[[#This Row],[Date]])</f>
        <v>2023</v>
      </c>
      <c r="H16363" s="9">
        <f>_xlfn.ISOWEEKNUM(Tableau2[[#This Row],[Date]])</f>
        <v>33</v>
      </c>
    </row>
    <row r="16364" spans="2:8" hidden="1" x14ac:dyDescent="0.25">
      <c r="B16364">
        <v>-544</v>
      </c>
      <c r="C16364" s="3">
        <v>45153</v>
      </c>
      <c r="D16364">
        <v>-647</v>
      </c>
      <c r="E16364" s="9" t="str">
        <f>IF(Tableau2[[#This Row],[Project]]="","pas de projet",Tableau2[[#This Row],[Project]])</f>
        <v>pas de projet</v>
      </c>
      <c r="F16364" s="9">
        <f>MONTH(Tableau2[[#This Row],[Date]])</f>
        <v>8</v>
      </c>
      <c r="G16364" s="9">
        <f>YEAR(Tableau2[[#This Row],[Date]])</f>
        <v>2023</v>
      </c>
      <c r="H16364" s="9">
        <f>_xlfn.ISOWEEKNUM(Tableau2[[#This Row],[Date]])</f>
        <v>33</v>
      </c>
    </row>
    <row r="16365" spans="2:8" hidden="1" x14ac:dyDescent="0.25">
      <c r="B16365">
        <v>-543</v>
      </c>
      <c r="C16365" s="3">
        <v>45154</v>
      </c>
      <c r="D16365">
        <v>-646</v>
      </c>
      <c r="E16365" s="9" t="str">
        <f>IF(Tableau2[[#This Row],[Project]]="","pas de projet",Tableau2[[#This Row],[Project]])</f>
        <v>pas de projet</v>
      </c>
      <c r="F16365" s="9">
        <f>MONTH(Tableau2[[#This Row],[Date]])</f>
        <v>8</v>
      </c>
      <c r="G16365" s="9">
        <f>YEAR(Tableau2[[#This Row],[Date]])</f>
        <v>2023</v>
      </c>
      <c r="H16365" s="9">
        <f>_xlfn.ISOWEEKNUM(Tableau2[[#This Row],[Date]])</f>
        <v>33</v>
      </c>
    </row>
    <row r="16366" spans="2:8" hidden="1" x14ac:dyDescent="0.25">
      <c r="B16366">
        <v>-542</v>
      </c>
      <c r="C16366" s="3">
        <v>45155</v>
      </c>
      <c r="D16366">
        <v>-645</v>
      </c>
      <c r="E16366" s="9" t="str">
        <f>IF(Tableau2[[#This Row],[Project]]="","pas de projet",Tableau2[[#This Row],[Project]])</f>
        <v>pas de projet</v>
      </c>
      <c r="F16366" s="9">
        <f>MONTH(Tableau2[[#This Row],[Date]])</f>
        <v>8</v>
      </c>
      <c r="G16366" s="9">
        <f>YEAR(Tableau2[[#This Row],[Date]])</f>
        <v>2023</v>
      </c>
      <c r="H16366" s="9">
        <f>_xlfn.ISOWEEKNUM(Tableau2[[#This Row],[Date]])</f>
        <v>33</v>
      </c>
    </row>
    <row r="16367" spans="2:8" hidden="1" x14ac:dyDescent="0.25">
      <c r="B16367">
        <v>-541</v>
      </c>
      <c r="C16367" s="3">
        <v>45156</v>
      </c>
      <c r="D16367">
        <v>-644</v>
      </c>
      <c r="E16367" s="9" t="str">
        <f>IF(Tableau2[[#This Row],[Project]]="","pas de projet",Tableau2[[#This Row],[Project]])</f>
        <v>pas de projet</v>
      </c>
      <c r="F16367" s="9">
        <f>MONTH(Tableau2[[#This Row],[Date]])</f>
        <v>8</v>
      </c>
      <c r="G16367" s="9">
        <f>YEAR(Tableau2[[#This Row],[Date]])</f>
        <v>2023</v>
      </c>
      <c r="H16367" s="9">
        <f>_xlfn.ISOWEEKNUM(Tableau2[[#This Row],[Date]])</f>
        <v>33</v>
      </c>
    </row>
    <row r="16368" spans="2:8" hidden="1" x14ac:dyDescent="0.25">
      <c r="B16368">
        <v>-540</v>
      </c>
      <c r="C16368" s="3">
        <v>45157</v>
      </c>
      <c r="D16368">
        <v>-643</v>
      </c>
      <c r="E16368" s="9" t="str">
        <f>IF(Tableau2[[#This Row],[Project]]="","pas de projet",Tableau2[[#This Row],[Project]])</f>
        <v>pas de projet</v>
      </c>
      <c r="F16368" s="9">
        <f>MONTH(Tableau2[[#This Row],[Date]])</f>
        <v>8</v>
      </c>
      <c r="G16368" s="9">
        <f>YEAR(Tableau2[[#This Row],[Date]])</f>
        <v>2023</v>
      </c>
      <c r="H16368" s="9">
        <f>_xlfn.ISOWEEKNUM(Tableau2[[#This Row],[Date]])</f>
        <v>33</v>
      </c>
    </row>
    <row r="16369" spans="2:8" hidden="1" x14ac:dyDescent="0.25">
      <c r="B16369">
        <v>-539</v>
      </c>
      <c r="C16369" s="3">
        <v>45158</v>
      </c>
      <c r="D16369">
        <v>-642</v>
      </c>
      <c r="E16369" s="9" t="str">
        <f>IF(Tableau2[[#This Row],[Project]]="","pas de projet",Tableau2[[#This Row],[Project]])</f>
        <v>pas de projet</v>
      </c>
      <c r="F16369" s="9">
        <f>MONTH(Tableau2[[#This Row],[Date]])</f>
        <v>8</v>
      </c>
      <c r="G16369" s="9">
        <f>YEAR(Tableau2[[#This Row],[Date]])</f>
        <v>2023</v>
      </c>
      <c r="H16369" s="9">
        <f>_xlfn.ISOWEEKNUM(Tableau2[[#This Row],[Date]])</f>
        <v>33</v>
      </c>
    </row>
    <row r="16370" spans="2:8" hidden="1" x14ac:dyDescent="0.25">
      <c r="B16370">
        <v>-538</v>
      </c>
      <c r="C16370" s="3">
        <v>45159</v>
      </c>
      <c r="D16370">
        <v>-641</v>
      </c>
      <c r="E16370" s="9" t="str">
        <f>IF(Tableau2[[#This Row],[Project]]="","pas de projet",Tableau2[[#This Row],[Project]])</f>
        <v>pas de projet</v>
      </c>
      <c r="F16370" s="9">
        <f>MONTH(Tableau2[[#This Row],[Date]])</f>
        <v>8</v>
      </c>
      <c r="G16370" s="9">
        <f>YEAR(Tableau2[[#This Row],[Date]])</f>
        <v>2023</v>
      </c>
      <c r="H16370" s="9">
        <f>_xlfn.ISOWEEKNUM(Tableau2[[#This Row],[Date]])</f>
        <v>34</v>
      </c>
    </row>
    <row r="16371" spans="2:8" hidden="1" x14ac:dyDescent="0.25">
      <c r="B16371">
        <v>-537</v>
      </c>
      <c r="C16371" s="3">
        <v>45160</v>
      </c>
      <c r="D16371">
        <v>-640</v>
      </c>
      <c r="E16371" s="9" t="str">
        <f>IF(Tableau2[[#This Row],[Project]]="","pas de projet",Tableau2[[#This Row],[Project]])</f>
        <v>pas de projet</v>
      </c>
      <c r="F16371" s="9">
        <f>MONTH(Tableau2[[#This Row],[Date]])</f>
        <v>8</v>
      </c>
      <c r="G16371" s="9">
        <f>YEAR(Tableau2[[#This Row],[Date]])</f>
        <v>2023</v>
      </c>
      <c r="H16371" s="9">
        <f>_xlfn.ISOWEEKNUM(Tableau2[[#This Row],[Date]])</f>
        <v>34</v>
      </c>
    </row>
    <row r="16372" spans="2:8" hidden="1" x14ac:dyDescent="0.25">
      <c r="B16372">
        <v>-536</v>
      </c>
      <c r="C16372" s="3">
        <v>45161</v>
      </c>
      <c r="D16372">
        <v>-639</v>
      </c>
      <c r="E16372" s="9" t="str">
        <f>IF(Tableau2[[#This Row],[Project]]="","pas de projet",Tableau2[[#This Row],[Project]])</f>
        <v>pas de projet</v>
      </c>
      <c r="F16372" s="9">
        <f>MONTH(Tableau2[[#This Row],[Date]])</f>
        <v>8</v>
      </c>
      <c r="G16372" s="9">
        <f>YEAR(Tableau2[[#This Row],[Date]])</f>
        <v>2023</v>
      </c>
      <c r="H16372" s="9">
        <f>_xlfn.ISOWEEKNUM(Tableau2[[#This Row],[Date]])</f>
        <v>34</v>
      </c>
    </row>
    <row r="16373" spans="2:8" hidden="1" x14ac:dyDescent="0.25">
      <c r="B16373">
        <v>-535</v>
      </c>
      <c r="C16373" s="3">
        <v>45162</v>
      </c>
      <c r="D16373">
        <v>-638</v>
      </c>
      <c r="E16373" s="9" t="str">
        <f>IF(Tableau2[[#This Row],[Project]]="","pas de projet",Tableau2[[#This Row],[Project]])</f>
        <v>pas de projet</v>
      </c>
      <c r="F16373" s="9">
        <f>MONTH(Tableau2[[#This Row],[Date]])</f>
        <v>8</v>
      </c>
      <c r="G16373" s="9">
        <f>YEAR(Tableau2[[#This Row],[Date]])</f>
        <v>2023</v>
      </c>
      <c r="H16373" s="9">
        <f>_xlfn.ISOWEEKNUM(Tableau2[[#This Row],[Date]])</f>
        <v>34</v>
      </c>
    </row>
    <row r="16374" spans="2:8" hidden="1" x14ac:dyDescent="0.25">
      <c r="B16374">
        <v>-534</v>
      </c>
      <c r="C16374" s="3">
        <v>45163</v>
      </c>
      <c r="D16374">
        <v>-637</v>
      </c>
      <c r="E16374" s="9" t="str">
        <f>IF(Tableau2[[#This Row],[Project]]="","pas de projet",Tableau2[[#This Row],[Project]])</f>
        <v>pas de projet</v>
      </c>
      <c r="F16374" s="9">
        <f>MONTH(Tableau2[[#This Row],[Date]])</f>
        <v>8</v>
      </c>
      <c r="G16374" s="9">
        <f>YEAR(Tableau2[[#This Row],[Date]])</f>
        <v>2023</v>
      </c>
      <c r="H16374" s="9">
        <f>_xlfn.ISOWEEKNUM(Tableau2[[#This Row],[Date]])</f>
        <v>34</v>
      </c>
    </row>
    <row r="16375" spans="2:8" hidden="1" x14ac:dyDescent="0.25">
      <c r="B16375">
        <v>-533</v>
      </c>
      <c r="C16375" s="3">
        <v>45164</v>
      </c>
      <c r="D16375">
        <v>-636</v>
      </c>
      <c r="E16375" s="9" t="str">
        <f>IF(Tableau2[[#This Row],[Project]]="","pas de projet",Tableau2[[#This Row],[Project]])</f>
        <v>pas de projet</v>
      </c>
      <c r="F16375" s="9">
        <f>MONTH(Tableau2[[#This Row],[Date]])</f>
        <v>8</v>
      </c>
      <c r="G16375" s="9">
        <f>YEAR(Tableau2[[#This Row],[Date]])</f>
        <v>2023</v>
      </c>
      <c r="H16375" s="9">
        <f>_xlfn.ISOWEEKNUM(Tableau2[[#This Row],[Date]])</f>
        <v>34</v>
      </c>
    </row>
    <row r="16376" spans="2:8" hidden="1" x14ac:dyDescent="0.25">
      <c r="B16376">
        <v>-532</v>
      </c>
      <c r="C16376" s="3">
        <v>45165</v>
      </c>
      <c r="D16376">
        <v>-635</v>
      </c>
      <c r="E16376" s="9" t="str">
        <f>IF(Tableau2[[#This Row],[Project]]="","pas de projet",Tableau2[[#This Row],[Project]])</f>
        <v>pas de projet</v>
      </c>
      <c r="F16376" s="9">
        <f>MONTH(Tableau2[[#This Row],[Date]])</f>
        <v>8</v>
      </c>
      <c r="G16376" s="9">
        <f>YEAR(Tableau2[[#This Row],[Date]])</f>
        <v>2023</v>
      </c>
      <c r="H16376" s="9">
        <f>_xlfn.ISOWEEKNUM(Tableau2[[#This Row],[Date]])</f>
        <v>34</v>
      </c>
    </row>
    <row r="16377" spans="2:8" hidden="1" x14ac:dyDescent="0.25">
      <c r="B16377">
        <v>-531</v>
      </c>
      <c r="C16377" s="3">
        <v>45166</v>
      </c>
      <c r="D16377">
        <v>-634</v>
      </c>
      <c r="E16377" s="9" t="str">
        <f>IF(Tableau2[[#This Row],[Project]]="","pas de projet",Tableau2[[#This Row],[Project]])</f>
        <v>pas de projet</v>
      </c>
      <c r="F16377" s="9">
        <f>MONTH(Tableau2[[#This Row],[Date]])</f>
        <v>8</v>
      </c>
      <c r="G16377" s="9">
        <f>YEAR(Tableau2[[#This Row],[Date]])</f>
        <v>2023</v>
      </c>
      <c r="H16377" s="9">
        <f>_xlfn.ISOWEEKNUM(Tableau2[[#This Row],[Date]])</f>
        <v>35</v>
      </c>
    </row>
    <row r="16378" spans="2:8" hidden="1" x14ac:dyDescent="0.25">
      <c r="B16378">
        <v>-530</v>
      </c>
      <c r="C16378" s="3">
        <v>45167</v>
      </c>
      <c r="D16378">
        <v>-633</v>
      </c>
      <c r="E16378" s="9" t="str">
        <f>IF(Tableau2[[#This Row],[Project]]="","pas de projet",Tableau2[[#This Row],[Project]])</f>
        <v>pas de projet</v>
      </c>
      <c r="F16378" s="9">
        <f>MONTH(Tableau2[[#This Row],[Date]])</f>
        <v>8</v>
      </c>
      <c r="G16378" s="9">
        <f>YEAR(Tableau2[[#This Row],[Date]])</f>
        <v>2023</v>
      </c>
      <c r="H16378" s="9">
        <f>_xlfn.ISOWEEKNUM(Tableau2[[#This Row],[Date]])</f>
        <v>35</v>
      </c>
    </row>
    <row r="16379" spans="2:8" hidden="1" x14ac:dyDescent="0.25">
      <c r="B16379">
        <v>-529</v>
      </c>
      <c r="C16379" s="3">
        <v>45168</v>
      </c>
      <c r="D16379">
        <v>-632</v>
      </c>
      <c r="E16379" s="9" t="str">
        <f>IF(Tableau2[[#This Row],[Project]]="","pas de projet",Tableau2[[#This Row],[Project]])</f>
        <v>pas de projet</v>
      </c>
      <c r="F16379" s="9">
        <f>MONTH(Tableau2[[#This Row],[Date]])</f>
        <v>8</v>
      </c>
      <c r="G16379" s="9">
        <f>YEAR(Tableau2[[#This Row],[Date]])</f>
        <v>2023</v>
      </c>
      <c r="H16379" s="9">
        <f>_xlfn.ISOWEEKNUM(Tableau2[[#This Row],[Date]])</f>
        <v>35</v>
      </c>
    </row>
    <row r="16380" spans="2:8" hidden="1" x14ac:dyDescent="0.25">
      <c r="B16380">
        <v>-528</v>
      </c>
      <c r="C16380" s="3">
        <v>45169</v>
      </c>
      <c r="D16380">
        <v>-631</v>
      </c>
      <c r="E16380" s="9" t="str">
        <f>IF(Tableau2[[#This Row],[Project]]="","pas de projet",Tableau2[[#This Row],[Project]])</f>
        <v>pas de projet</v>
      </c>
      <c r="F16380" s="9">
        <f>MONTH(Tableau2[[#This Row],[Date]])</f>
        <v>8</v>
      </c>
      <c r="G16380" s="9">
        <f>YEAR(Tableau2[[#This Row],[Date]])</f>
        <v>2023</v>
      </c>
      <c r="H16380" s="9">
        <f>_xlfn.ISOWEEKNUM(Tableau2[[#This Row],[Date]])</f>
        <v>35</v>
      </c>
    </row>
    <row r="16381" spans="2:8" x14ac:dyDescent="0.25">
      <c r="B16381">
        <v>-527</v>
      </c>
      <c r="C16381" s="3">
        <v>45170</v>
      </c>
      <c r="D16381">
        <v>-630</v>
      </c>
      <c r="E16381" s="9" t="str">
        <f>IF(Tableau2[[#This Row],[Project]]="","pas de projet",Tableau2[[#This Row],[Project]])</f>
        <v>pas de projet</v>
      </c>
      <c r="F16381" s="9">
        <f>MONTH(Tableau2[[#This Row],[Date]])</f>
        <v>9</v>
      </c>
      <c r="G16381" s="9">
        <f>YEAR(Tableau2[[#This Row],[Date]])</f>
        <v>2023</v>
      </c>
      <c r="H16381" s="9">
        <f>_xlfn.ISOWEEKNUM(Tableau2[[#This Row],[Date]])</f>
        <v>35</v>
      </c>
    </row>
    <row r="16382" spans="2:8" x14ac:dyDescent="0.25">
      <c r="B16382">
        <v>-526</v>
      </c>
      <c r="C16382" s="3">
        <v>45171</v>
      </c>
      <c r="D16382">
        <v>-629</v>
      </c>
      <c r="E16382" s="9" t="str">
        <f>IF(Tableau2[[#This Row],[Project]]="","pas de projet",Tableau2[[#This Row],[Project]])</f>
        <v>pas de projet</v>
      </c>
      <c r="F16382" s="9">
        <f>MONTH(Tableau2[[#This Row],[Date]])</f>
        <v>9</v>
      </c>
      <c r="G16382" s="9">
        <f>YEAR(Tableau2[[#This Row],[Date]])</f>
        <v>2023</v>
      </c>
      <c r="H16382" s="9">
        <f>_xlfn.ISOWEEKNUM(Tableau2[[#This Row],[Date]])</f>
        <v>35</v>
      </c>
    </row>
    <row r="16383" spans="2:8" x14ac:dyDescent="0.25">
      <c r="B16383">
        <v>-525</v>
      </c>
      <c r="C16383" s="3">
        <v>45172</v>
      </c>
      <c r="D16383">
        <v>-628</v>
      </c>
      <c r="E16383" s="9" t="str">
        <f>IF(Tableau2[[#This Row],[Project]]="","pas de projet",Tableau2[[#This Row],[Project]])</f>
        <v>pas de projet</v>
      </c>
      <c r="F16383" s="9">
        <f>MONTH(Tableau2[[#This Row],[Date]])</f>
        <v>9</v>
      </c>
      <c r="G16383" s="9">
        <f>YEAR(Tableau2[[#This Row],[Date]])</f>
        <v>2023</v>
      </c>
      <c r="H16383" s="9">
        <f>_xlfn.ISOWEEKNUM(Tableau2[[#This Row],[Date]])</f>
        <v>35</v>
      </c>
    </row>
    <row r="16384" spans="2:8" x14ac:dyDescent="0.25">
      <c r="B16384">
        <v>-524</v>
      </c>
      <c r="C16384" s="3">
        <v>45173</v>
      </c>
      <c r="D16384">
        <v>-627</v>
      </c>
      <c r="E16384" s="9" t="str">
        <f>IF(Tableau2[[#This Row],[Project]]="","pas de projet",Tableau2[[#This Row],[Project]])</f>
        <v>pas de projet</v>
      </c>
      <c r="F16384" s="9">
        <f>MONTH(Tableau2[[#This Row],[Date]])</f>
        <v>9</v>
      </c>
      <c r="G16384" s="9">
        <f>YEAR(Tableau2[[#This Row],[Date]])</f>
        <v>2023</v>
      </c>
      <c r="H16384" s="9">
        <f>_xlfn.ISOWEEKNUM(Tableau2[[#This Row],[Date]])</f>
        <v>36</v>
      </c>
    </row>
    <row r="16385" spans="2:8" x14ac:dyDescent="0.25">
      <c r="B16385">
        <v>-523</v>
      </c>
      <c r="C16385" s="3">
        <v>45174</v>
      </c>
      <c r="D16385">
        <v>-626</v>
      </c>
      <c r="E16385" s="9" t="str">
        <f>IF(Tableau2[[#This Row],[Project]]="","pas de projet",Tableau2[[#This Row],[Project]])</f>
        <v>pas de projet</v>
      </c>
      <c r="F16385" s="9">
        <f>MONTH(Tableau2[[#This Row],[Date]])</f>
        <v>9</v>
      </c>
      <c r="G16385" s="9">
        <f>YEAR(Tableau2[[#This Row],[Date]])</f>
        <v>2023</v>
      </c>
      <c r="H16385" s="9">
        <f>_xlfn.ISOWEEKNUM(Tableau2[[#This Row],[Date]])</f>
        <v>36</v>
      </c>
    </row>
    <row r="16386" spans="2:8" x14ac:dyDescent="0.25">
      <c r="B16386">
        <v>-522</v>
      </c>
      <c r="C16386" s="3">
        <v>45175</v>
      </c>
      <c r="D16386">
        <v>-625</v>
      </c>
      <c r="E16386" s="9" t="str">
        <f>IF(Tableau2[[#This Row],[Project]]="","pas de projet",Tableau2[[#This Row],[Project]])</f>
        <v>pas de projet</v>
      </c>
      <c r="F16386" s="9">
        <f>MONTH(Tableau2[[#This Row],[Date]])</f>
        <v>9</v>
      </c>
      <c r="G16386" s="9">
        <f>YEAR(Tableau2[[#This Row],[Date]])</f>
        <v>2023</v>
      </c>
      <c r="H16386" s="9">
        <f>_xlfn.ISOWEEKNUM(Tableau2[[#This Row],[Date]])</f>
        <v>36</v>
      </c>
    </row>
    <row r="16387" spans="2:8" x14ac:dyDescent="0.25">
      <c r="B16387">
        <v>-521</v>
      </c>
      <c r="C16387" s="3">
        <v>45176</v>
      </c>
      <c r="D16387">
        <v>-624</v>
      </c>
      <c r="E16387" s="9" t="str">
        <f>IF(Tableau2[[#This Row],[Project]]="","pas de projet",Tableau2[[#This Row],[Project]])</f>
        <v>pas de projet</v>
      </c>
      <c r="F16387" s="9">
        <f>MONTH(Tableau2[[#This Row],[Date]])</f>
        <v>9</v>
      </c>
      <c r="G16387" s="9">
        <f>YEAR(Tableau2[[#This Row],[Date]])</f>
        <v>2023</v>
      </c>
      <c r="H16387" s="9">
        <f>_xlfn.ISOWEEKNUM(Tableau2[[#This Row],[Date]])</f>
        <v>36</v>
      </c>
    </row>
    <row r="16388" spans="2:8" x14ac:dyDescent="0.25">
      <c r="B16388">
        <v>-520</v>
      </c>
      <c r="C16388" s="3">
        <v>45177</v>
      </c>
      <c r="D16388">
        <v>-623</v>
      </c>
      <c r="E16388" s="9" t="str">
        <f>IF(Tableau2[[#This Row],[Project]]="","pas de projet",Tableau2[[#This Row],[Project]])</f>
        <v>pas de projet</v>
      </c>
      <c r="F16388" s="9">
        <f>MONTH(Tableau2[[#This Row],[Date]])</f>
        <v>9</v>
      </c>
      <c r="G16388" s="9">
        <f>YEAR(Tableau2[[#This Row],[Date]])</f>
        <v>2023</v>
      </c>
      <c r="H16388" s="9">
        <f>_xlfn.ISOWEEKNUM(Tableau2[[#This Row],[Date]])</f>
        <v>36</v>
      </c>
    </row>
    <row r="16389" spans="2:8" x14ac:dyDescent="0.25">
      <c r="B16389">
        <v>-519</v>
      </c>
      <c r="C16389" s="3">
        <v>45178</v>
      </c>
      <c r="D16389">
        <v>-622</v>
      </c>
      <c r="E16389" s="9" t="str">
        <f>IF(Tableau2[[#This Row],[Project]]="","pas de projet",Tableau2[[#This Row],[Project]])</f>
        <v>pas de projet</v>
      </c>
      <c r="F16389" s="9">
        <f>MONTH(Tableau2[[#This Row],[Date]])</f>
        <v>9</v>
      </c>
      <c r="G16389" s="9">
        <f>YEAR(Tableau2[[#This Row],[Date]])</f>
        <v>2023</v>
      </c>
      <c r="H16389" s="9">
        <f>_xlfn.ISOWEEKNUM(Tableau2[[#This Row],[Date]])</f>
        <v>36</v>
      </c>
    </row>
    <row r="16390" spans="2:8" x14ac:dyDescent="0.25">
      <c r="B16390">
        <v>-518</v>
      </c>
      <c r="C16390" s="3">
        <v>45179</v>
      </c>
      <c r="D16390">
        <v>-621</v>
      </c>
      <c r="E16390" s="9" t="str">
        <f>IF(Tableau2[[#This Row],[Project]]="","pas de projet",Tableau2[[#This Row],[Project]])</f>
        <v>pas de projet</v>
      </c>
      <c r="F16390" s="9">
        <f>MONTH(Tableau2[[#This Row],[Date]])</f>
        <v>9</v>
      </c>
      <c r="G16390" s="9">
        <f>YEAR(Tableau2[[#This Row],[Date]])</f>
        <v>2023</v>
      </c>
      <c r="H16390" s="9">
        <f>_xlfn.ISOWEEKNUM(Tableau2[[#This Row],[Date]])</f>
        <v>36</v>
      </c>
    </row>
    <row r="16391" spans="2:8" x14ac:dyDescent="0.25">
      <c r="B16391">
        <v>-517</v>
      </c>
      <c r="C16391" s="3">
        <v>45180</v>
      </c>
      <c r="D16391">
        <v>-620</v>
      </c>
      <c r="E16391" s="9" t="str">
        <f>IF(Tableau2[[#This Row],[Project]]="","pas de projet",Tableau2[[#This Row],[Project]])</f>
        <v>pas de projet</v>
      </c>
      <c r="F16391" s="9">
        <f>MONTH(Tableau2[[#This Row],[Date]])</f>
        <v>9</v>
      </c>
      <c r="G16391" s="9">
        <f>YEAR(Tableau2[[#This Row],[Date]])</f>
        <v>2023</v>
      </c>
      <c r="H16391" s="9">
        <f>_xlfn.ISOWEEKNUM(Tableau2[[#This Row],[Date]])</f>
        <v>37</v>
      </c>
    </row>
    <row r="16392" spans="2:8" x14ac:dyDescent="0.25">
      <c r="B16392">
        <v>-516</v>
      </c>
      <c r="C16392" s="3">
        <v>45181</v>
      </c>
      <c r="D16392">
        <v>-619</v>
      </c>
      <c r="E16392" s="9" t="str">
        <f>IF(Tableau2[[#This Row],[Project]]="","pas de projet",Tableau2[[#This Row],[Project]])</f>
        <v>pas de projet</v>
      </c>
      <c r="F16392" s="9">
        <f>MONTH(Tableau2[[#This Row],[Date]])</f>
        <v>9</v>
      </c>
      <c r="G16392" s="9">
        <f>YEAR(Tableau2[[#This Row],[Date]])</f>
        <v>2023</v>
      </c>
      <c r="H16392" s="9">
        <f>_xlfn.ISOWEEKNUM(Tableau2[[#This Row],[Date]])</f>
        <v>37</v>
      </c>
    </row>
    <row r="16393" spans="2:8" x14ac:dyDescent="0.25">
      <c r="B16393">
        <v>-515</v>
      </c>
      <c r="C16393" s="3">
        <v>45182</v>
      </c>
      <c r="D16393">
        <v>-618</v>
      </c>
      <c r="E16393" s="9" t="str">
        <f>IF(Tableau2[[#This Row],[Project]]="","pas de projet",Tableau2[[#This Row],[Project]])</f>
        <v>pas de projet</v>
      </c>
      <c r="F16393" s="9">
        <f>MONTH(Tableau2[[#This Row],[Date]])</f>
        <v>9</v>
      </c>
      <c r="G16393" s="9">
        <f>YEAR(Tableau2[[#This Row],[Date]])</f>
        <v>2023</v>
      </c>
      <c r="H16393" s="9">
        <f>_xlfn.ISOWEEKNUM(Tableau2[[#This Row],[Date]])</f>
        <v>37</v>
      </c>
    </row>
    <row r="16394" spans="2:8" x14ac:dyDescent="0.25">
      <c r="B16394">
        <v>-514</v>
      </c>
      <c r="C16394" s="3">
        <v>45183</v>
      </c>
      <c r="D16394">
        <v>-617</v>
      </c>
      <c r="E16394" s="9" t="str">
        <f>IF(Tableau2[[#This Row],[Project]]="","pas de projet",Tableau2[[#This Row],[Project]])</f>
        <v>pas de projet</v>
      </c>
      <c r="F16394" s="9">
        <f>MONTH(Tableau2[[#This Row],[Date]])</f>
        <v>9</v>
      </c>
      <c r="G16394" s="9">
        <f>YEAR(Tableau2[[#This Row],[Date]])</f>
        <v>2023</v>
      </c>
      <c r="H16394" s="9">
        <f>_xlfn.ISOWEEKNUM(Tableau2[[#This Row],[Date]])</f>
        <v>37</v>
      </c>
    </row>
    <row r="16395" spans="2:8" x14ac:dyDescent="0.25">
      <c r="B16395">
        <v>-513</v>
      </c>
      <c r="C16395" s="3">
        <v>45184</v>
      </c>
      <c r="D16395">
        <v>-616</v>
      </c>
      <c r="E16395" s="9" t="str">
        <f>IF(Tableau2[[#This Row],[Project]]="","pas de projet",Tableau2[[#This Row],[Project]])</f>
        <v>pas de projet</v>
      </c>
      <c r="F16395" s="9">
        <f>MONTH(Tableau2[[#This Row],[Date]])</f>
        <v>9</v>
      </c>
      <c r="G16395" s="9">
        <f>YEAR(Tableau2[[#This Row],[Date]])</f>
        <v>2023</v>
      </c>
      <c r="H16395" s="9">
        <f>_xlfn.ISOWEEKNUM(Tableau2[[#This Row],[Date]])</f>
        <v>37</v>
      </c>
    </row>
    <row r="16396" spans="2:8" x14ac:dyDescent="0.25">
      <c r="B16396">
        <v>-512</v>
      </c>
      <c r="C16396" s="3">
        <v>45185</v>
      </c>
      <c r="D16396">
        <v>-615</v>
      </c>
      <c r="E16396" s="9" t="str">
        <f>IF(Tableau2[[#This Row],[Project]]="","pas de projet",Tableau2[[#This Row],[Project]])</f>
        <v>pas de projet</v>
      </c>
      <c r="F16396" s="9">
        <f>MONTH(Tableau2[[#This Row],[Date]])</f>
        <v>9</v>
      </c>
      <c r="G16396" s="9">
        <f>YEAR(Tableau2[[#This Row],[Date]])</f>
        <v>2023</v>
      </c>
      <c r="H16396" s="9">
        <f>_xlfn.ISOWEEKNUM(Tableau2[[#This Row],[Date]])</f>
        <v>37</v>
      </c>
    </row>
    <row r="16397" spans="2:8" x14ac:dyDescent="0.25">
      <c r="B16397">
        <v>-511</v>
      </c>
      <c r="C16397" s="3">
        <v>45186</v>
      </c>
      <c r="D16397">
        <v>-614</v>
      </c>
      <c r="E16397" s="9" t="str">
        <f>IF(Tableau2[[#This Row],[Project]]="","pas de projet",Tableau2[[#This Row],[Project]])</f>
        <v>pas de projet</v>
      </c>
      <c r="F16397" s="9">
        <f>MONTH(Tableau2[[#This Row],[Date]])</f>
        <v>9</v>
      </c>
      <c r="G16397" s="9">
        <f>YEAR(Tableau2[[#This Row],[Date]])</f>
        <v>2023</v>
      </c>
      <c r="H16397" s="9">
        <f>_xlfn.ISOWEEKNUM(Tableau2[[#This Row],[Date]])</f>
        <v>37</v>
      </c>
    </row>
    <row r="16398" spans="2:8" x14ac:dyDescent="0.25">
      <c r="B16398">
        <v>-510</v>
      </c>
      <c r="C16398" s="3">
        <v>45187</v>
      </c>
      <c r="D16398">
        <v>-613</v>
      </c>
      <c r="E16398" s="9" t="str">
        <f>IF(Tableau2[[#This Row],[Project]]="","pas de projet",Tableau2[[#This Row],[Project]])</f>
        <v>pas de projet</v>
      </c>
      <c r="F16398" s="9">
        <f>MONTH(Tableau2[[#This Row],[Date]])</f>
        <v>9</v>
      </c>
      <c r="G16398" s="9">
        <f>YEAR(Tableau2[[#This Row],[Date]])</f>
        <v>2023</v>
      </c>
      <c r="H16398" s="9">
        <f>_xlfn.ISOWEEKNUM(Tableau2[[#This Row],[Date]])</f>
        <v>38</v>
      </c>
    </row>
    <row r="16399" spans="2:8" x14ac:dyDescent="0.25">
      <c r="B16399">
        <v>-509</v>
      </c>
      <c r="C16399" s="3">
        <v>45188</v>
      </c>
      <c r="D16399">
        <v>-612</v>
      </c>
      <c r="E16399" s="9" t="str">
        <f>IF(Tableau2[[#This Row],[Project]]="","pas de projet",Tableau2[[#This Row],[Project]])</f>
        <v>pas de projet</v>
      </c>
      <c r="F16399" s="9">
        <f>MONTH(Tableau2[[#This Row],[Date]])</f>
        <v>9</v>
      </c>
      <c r="G16399" s="9">
        <f>YEAR(Tableau2[[#This Row],[Date]])</f>
        <v>2023</v>
      </c>
      <c r="H16399" s="9">
        <f>_xlfn.ISOWEEKNUM(Tableau2[[#This Row],[Date]])</f>
        <v>38</v>
      </c>
    </row>
    <row r="16400" spans="2:8" x14ac:dyDescent="0.25">
      <c r="B16400">
        <v>-508</v>
      </c>
      <c r="C16400" s="3">
        <v>45189</v>
      </c>
      <c r="D16400">
        <v>-611</v>
      </c>
      <c r="E16400" s="9" t="str">
        <f>IF(Tableau2[[#This Row],[Project]]="","pas de projet",Tableau2[[#This Row],[Project]])</f>
        <v>pas de projet</v>
      </c>
      <c r="F16400" s="9">
        <f>MONTH(Tableau2[[#This Row],[Date]])</f>
        <v>9</v>
      </c>
      <c r="G16400" s="9">
        <f>YEAR(Tableau2[[#This Row],[Date]])</f>
        <v>2023</v>
      </c>
      <c r="H16400" s="9">
        <f>_xlfn.ISOWEEKNUM(Tableau2[[#This Row],[Date]])</f>
        <v>38</v>
      </c>
    </row>
    <row r="16401" spans="2:8" x14ac:dyDescent="0.25">
      <c r="B16401">
        <v>-507</v>
      </c>
      <c r="C16401" s="3">
        <v>45190</v>
      </c>
      <c r="D16401">
        <v>-610</v>
      </c>
      <c r="E16401" s="9" t="str">
        <f>IF(Tableau2[[#This Row],[Project]]="","pas de projet",Tableau2[[#This Row],[Project]])</f>
        <v>pas de projet</v>
      </c>
      <c r="F16401" s="9">
        <f>MONTH(Tableau2[[#This Row],[Date]])</f>
        <v>9</v>
      </c>
      <c r="G16401" s="9">
        <f>YEAR(Tableau2[[#This Row],[Date]])</f>
        <v>2023</v>
      </c>
      <c r="H16401" s="9">
        <f>_xlfn.ISOWEEKNUM(Tableau2[[#This Row],[Date]])</f>
        <v>38</v>
      </c>
    </row>
    <row r="16402" spans="2:8" x14ac:dyDescent="0.25">
      <c r="B16402">
        <v>-506</v>
      </c>
      <c r="C16402" s="3">
        <v>45191</v>
      </c>
      <c r="D16402">
        <v>-609</v>
      </c>
      <c r="E16402" s="9" t="str">
        <f>IF(Tableau2[[#This Row],[Project]]="","pas de projet",Tableau2[[#This Row],[Project]])</f>
        <v>pas de projet</v>
      </c>
      <c r="F16402" s="9">
        <f>MONTH(Tableau2[[#This Row],[Date]])</f>
        <v>9</v>
      </c>
      <c r="G16402" s="9">
        <f>YEAR(Tableau2[[#This Row],[Date]])</f>
        <v>2023</v>
      </c>
      <c r="H16402" s="9">
        <f>_xlfn.ISOWEEKNUM(Tableau2[[#This Row],[Date]])</f>
        <v>38</v>
      </c>
    </row>
    <row r="16403" spans="2:8" x14ac:dyDescent="0.25">
      <c r="B16403">
        <v>-505</v>
      </c>
      <c r="C16403" s="3">
        <v>45192</v>
      </c>
      <c r="D16403">
        <v>-608</v>
      </c>
      <c r="E16403" s="9" t="str">
        <f>IF(Tableau2[[#This Row],[Project]]="","pas de projet",Tableau2[[#This Row],[Project]])</f>
        <v>pas de projet</v>
      </c>
      <c r="F16403" s="9">
        <f>MONTH(Tableau2[[#This Row],[Date]])</f>
        <v>9</v>
      </c>
      <c r="G16403" s="9">
        <f>YEAR(Tableau2[[#This Row],[Date]])</f>
        <v>2023</v>
      </c>
      <c r="H16403" s="9">
        <f>_xlfn.ISOWEEKNUM(Tableau2[[#This Row],[Date]])</f>
        <v>38</v>
      </c>
    </row>
    <row r="16404" spans="2:8" x14ac:dyDescent="0.25">
      <c r="B16404">
        <v>-504</v>
      </c>
      <c r="C16404" s="3">
        <v>45193</v>
      </c>
      <c r="D16404">
        <v>-607</v>
      </c>
      <c r="E16404" s="9" t="str">
        <f>IF(Tableau2[[#This Row],[Project]]="","pas de projet",Tableau2[[#This Row],[Project]])</f>
        <v>pas de projet</v>
      </c>
      <c r="F16404" s="9">
        <f>MONTH(Tableau2[[#This Row],[Date]])</f>
        <v>9</v>
      </c>
      <c r="G16404" s="9">
        <f>YEAR(Tableau2[[#This Row],[Date]])</f>
        <v>2023</v>
      </c>
      <c r="H16404" s="9">
        <f>_xlfn.ISOWEEKNUM(Tableau2[[#This Row],[Date]])</f>
        <v>38</v>
      </c>
    </row>
    <row r="16405" spans="2:8" x14ac:dyDescent="0.25">
      <c r="B16405">
        <v>-503</v>
      </c>
      <c r="C16405" s="3">
        <v>45194</v>
      </c>
      <c r="D16405">
        <v>-606</v>
      </c>
      <c r="E16405" s="9" t="str">
        <f>IF(Tableau2[[#This Row],[Project]]="","pas de projet",Tableau2[[#This Row],[Project]])</f>
        <v>pas de projet</v>
      </c>
      <c r="F16405" s="9">
        <f>MONTH(Tableau2[[#This Row],[Date]])</f>
        <v>9</v>
      </c>
      <c r="G16405" s="9">
        <f>YEAR(Tableau2[[#This Row],[Date]])</f>
        <v>2023</v>
      </c>
      <c r="H16405" s="9">
        <f>_xlfn.ISOWEEKNUM(Tableau2[[#This Row],[Date]])</f>
        <v>39</v>
      </c>
    </row>
    <row r="16406" spans="2:8" x14ac:dyDescent="0.25">
      <c r="B16406">
        <v>-502</v>
      </c>
      <c r="C16406" s="3">
        <v>45195</v>
      </c>
      <c r="D16406">
        <v>-605</v>
      </c>
      <c r="E16406" s="9" t="str">
        <f>IF(Tableau2[[#This Row],[Project]]="","pas de projet",Tableau2[[#This Row],[Project]])</f>
        <v>pas de projet</v>
      </c>
      <c r="F16406" s="9">
        <f>MONTH(Tableau2[[#This Row],[Date]])</f>
        <v>9</v>
      </c>
      <c r="G16406" s="9">
        <f>YEAR(Tableau2[[#This Row],[Date]])</f>
        <v>2023</v>
      </c>
      <c r="H16406" s="9">
        <f>_xlfn.ISOWEEKNUM(Tableau2[[#This Row],[Date]])</f>
        <v>39</v>
      </c>
    </row>
    <row r="16407" spans="2:8" x14ac:dyDescent="0.25">
      <c r="B16407">
        <v>-501</v>
      </c>
      <c r="C16407" s="3">
        <v>45196</v>
      </c>
      <c r="D16407">
        <v>-604</v>
      </c>
      <c r="E16407" s="9" t="str">
        <f>IF(Tableau2[[#This Row],[Project]]="","pas de projet",Tableau2[[#This Row],[Project]])</f>
        <v>pas de projet</v>
      </c>
      <c r="F16407" s="9">
        <f>MONTH(Tableau2[[#This Row],[Date]])</f>
        <v>9</v>
      </c>
      <c r="G16407" s="9">
        <f>YEAR(Tableau2[[#This Row],[Date]])</f>
        <v>2023</v>
      </c>
      <c r="H16407" s="9">
        <f>_xlfn.ISOWEEKNUM(Tableau2[[#This Row],[Date]])</f>
        <v>39</v>
      </c>
    </row>
    <row r="16408" spans="2:8" x14ac:dyDescent="0.25">
      <c r="B16408">
        <v>-500</v>
      </c>
      <c r="C16408" s="3">
        <v>45197</v>
      </c>
      <c r="D16408">
        <v>-603</v>
      </c>
      <c r="E16408" s="9" t="str">
        <f>IF(Tableau2[[#This Row],[Project]]="","pas de projet",Tableau2[[#This Row],[Project]])</f>
        <v>pas de projet</v>
      </c>
      <c r="F16408" s="9">
        <f>MONTH(Tableau2[[#This Row],[Date]])</f>
        <v>9</v>
      </c>
      <c r="G16408" s="9">
        <f>YEAR(Tableau2[[#This Row],[Date]])</f>
        <v>2023</v>
      </c>
      <c r="H16408" s="9">
        <f>_xlfn.ISOWEEKNUM(Tableau2[[#This Row],[Date]])</f>
        <v>39</v>
      </c>
    </row>
    <row r="16409" spans="2:8" x14ac:dyDescent="0.25">
      <c r="B16409">
        <v>-499</v>
      </c>
      <c r="C16409" s="3">
        <v>45198</v>
      </c>
      <c r="D16409">
        <v>-602</v>
      </c>
      <c r="E16409" s="9" t="str">
        <f>IF(Tableau2[[#This Row],[Project]]="","pas de projet",Tableau2[[#This Row],[Project]])</f>
        <v>pas de projet</v>
      </c>
      <c r="F16409" s="9">
        <f>MONTH(Tableau2[[#This Row],[Date]])</f>
        <v>9</v>
      </c>
      <c r="G16409" s="9">
        <f>YEAR(Tableau2[[#This Row],[Date]])</f>
        <v>2023</v>
      </c>
      <c r="H16409" s="9">
        <f>_xlfn.ISOWEEKNUM(Tableau2[[#This Row],[Date]])</f>
        <v>39</v>
      </c>
    </row>
    <row r="16410" spans="2:8" x14ac:dyDescent="0.25">
      <c r="B16410">
        <v>-498</v>
      </c>
      <c r="C16410" s="3">
        <v>45199</v>
      </c>
      <c r="D16410">
        <v>-601</v>
      </c>
      <c r="E16410" s="9" t="str">
        <f>IF(Tableau2[[#This Row],[Project]]="","pas de projet",Tableau2[[#This Row],[Project]])</f>
        <v>pas de projet</v>
      </c>
      <c r="F16410" s="9">
        <f>MONTH(Tableau2[[#This Row],[Date]])</f>
        <v>9</v>
      </c>
      <c r="G16410" s="9">
        <f>YEAR(Tableau2[[#This Row],[Date]])</f>
        <v>2023</v>
      </c>
      <c r="H16410" s="9">
        <f>_xlfn.ISOWEEKNUM(Tableau2[[#This Row],[Date]])</f>
        <v>39</v>
      </c>
    </row>
    <row r="16411" spans="2:8" hidden="1" x14ac:dyDescent="0.25">
      <c r="B16411">
        <v>-497</v>
      </c>
      <c r="C16411" s="3">
        <v>45200</v>
      </c>
      <c r="D16411">
        <v>-600</v>
      </c>
      <c r="E16411" s="9" t="str">
        <f>IF(Tableau2[[#This Row],[Project]]="","pas de projet",Tableau2[[#This Row],[Project]])</f>
        <v>pas de projet</v>
      </c>
      <c r="F16411" s="9">
        <f>MONTH(Tableau2[[#This Row],[Date]])</f>
        <v>10</v>
      </c>
      <c r="G16411" s="9">
        <f>YEAR(Tableau2[[#This Row],[Date]])</f>
        <v>2023</v>
      </c>
      <c r="H16411" s="9">
        <f>_xlfn.ISOWEEKNUM(Tableau2[[#This Row],[Date]])</f>
        <v>39</v>
      </c>
    </row>
    <row r="16412" spans="2:8" hidden="1" x14ac:dyDescent="0.25">
      <c r="B16412">
        <v>-496</v>
      </c>
      <c r="C16412" s="3">
        <v>45201</v>
      </c>
      <c r="D16412">
        <v>-599</v>
      </c>
      <c r="E16412" s="9" t="str">
        <f>IF(Tableau2[[#This Row],[Project]]="","pas de projet",Tableau2[[#This Row],[Project]])</f>
        <v>pas de projet</v>
      </c>
      <c r="F16412" s="9">
        <f>MONTH(Tableau2[[#This Row],[Date]])</f>
        <v>10</v>
      </c>
      <c r="G16412" s="9">
        <f>YEAR(Tableau2[[#This Row],[Date]])</f>
        <v>2023</v>
      </c>
      <c r="H16412" s="9">
        <f>_xlfn.ISOWEEKNUM(Tableau2[[#This Row],[Date]])</f>
        <v>40</v>
      </c>
    </row>
    <row r="16413" spans="2:8" hidden="1" x14ac:dyDescent="0.25">
      <c r="B16413">
        <v>-495</v>
      </c>
      <c r="C16413" s="3">
        <v>45202</v>
      </c>
      <c r="D16413">
        <v>-598</v>
      </c>
      <c r="E16413" s="9" t="str">
        <f>IF(Tableau2[[#This Row],[Project]]="","pas de projet",Tableau2[[#This Row],[Project]])</f>
        <v>pas de projet</v>
      </c>
      <c r="F16413" s="9">
        <f>MONTH(Tableau2[[#This Row],[Date]])</f>
        <v>10</v>
      </c>
      <c r="G16413" s="9">
        <f>YEAR(Tableau2[[#This Row],[Date]])</f>
        <v>2023</v>
      </c>
      <c r="H16413" s="9">
        <f>_xlfn.ISOWEEKNUM(Tableau2[[#This Row],[Date]])</f>
        <v>40</v>
      </c>
    </row>
    <row r="16414" spans="2:8" hidden="1" x14ac:dyDescent="0.25">
      <c r="B16414">
        <v>-494</v>
      </c>
      <c r="C16414" s="3">
        <v>45203</v>
      </c>
      <c r="D16414">
        <v>-597</v>
      </c>
      <c r="E16414" s="9" t="str">
        <f>IF(Tableau2[[#This Row],[Project]]="","pas de projet",Tableau2[[#This Row],[Project]])</f>
        <v>pas de projet</v>
      </c>
      <c r="F16414" s="9">
        <f>MONTH(Tableau2[[#This Row],[Date]])</f>
        <v>10</v>
      </c>
      <c r="G16414" s="9">
        <f>YEAR(Tableau2[[#This Row],[Date]])</f>
        <v>2023</v>
      </c>
      <c r="H16414" s="9">
        <f>_xlfn.ISOWEEKNUM(Tableau2[[#This Row],[Date]])</f>
        <v>40</v>
      </c>
    </row>
    <row r="16415" spans="2:8" hidden="1" x14ac:dyDescent="0.25">
      <c r="B16415">
        <v>-493</v>
      </c>
      <c r="C16415" s="3">
        <v>45204</v>
      </c>
      <c r="D16415">
        <v>-596</v>
      </c>
      <c r="E16415" s="9" t="str">
        <f>IF(Tableau2[[#This Row],[Project]]="","pas de projet",Tableau2[[#This Row],[Project]])</f>
        <v>pas de projet</v>
      </c>
      <c r="F16415" s="9">
        <f>MONTH(Tableau2[[#This Row],[Date]])</f>
        <v>10</v>
      </c>
      <c r="G16415" s="9">
        <f>YEAR(Tableau2[[#This Row],[Date]])</f>
        <v>2023</v>
      </c>
      <c r="H16415" s="9">
        <f>_xlfn.ISOWEEKNUM(Tableau2[[#This Row],[Date]])</f>
        <v>40</v>
      </c>
    </row>
    <row r="16416" spans="2:8" hidden="1" x14ac:dyDescent="0.25">
      <c r="B16416">
        <v>-492</v>
      </c>
      <c r="C16416" s="3">
        <v>45205</v>
      </c>
      <c r="D16416">
        <v>-595</v>
      </c>
      <c r="E16416" s="9" t="str">
        <f>IF(Tableau2[[#This Row],[Project]]="","pas de projet",Tableau2[[#This Row],[Project]])</f>
        <v>pas de projet</v>
      </c>
      <c r="F16416" s="9">
        <f>MONTH(Tableau2[[#This Row],[Date]])</f>
        <v>10</v>
      </c>
      <c r="G16416" s="9">
        <f>YEAR(Tableau2[[#This Row],[Date]])</f>
        <v>2023</v>
      </c>
      <c r="H16416" s="9">
        <f>_xlfn.ISOWEEKNUM(Tableau2[[#This Row],[Date]])</f>
        <v>40</v>
      </c>
    </row>
    <row r="16417" spans="2:8" hidden="1" x14ac:dyDescent="0.25">
      <c r="B16417">
        <v>-491</v>
      </c>
      <c r="C16417" s="3">
        <v>45206</v>
      </c>
      <c r="D16417">
        <v>-594</v>
      </c>
      <c r="E16417" s="9" t="str">
        <f>IF(Tableau2[[#This Row],[Project]]="","pas de projet",Tableau2[[#This Row],[Project]])</f>
        <v>pas de projet</v>
      </c>
      <c r="F16417" s="9">
        <f>MONTH(Tableau2[[#This Row],[Date]])</f>
        <v>10</v>
      </c>
      <c r="G16417" s="9">
        <f>YEAR(Tableau2[[#This Row],[Date]])</f>
        <v>2023</v>
      </c>
      <c r="H16417" s="9">
        <f>_xlfn.ISOWEEKNUM(Tableau2[[#This Row],[Date]])</f>
        <v>40</v>
      </c>
    </row>
    <row r="16418" spans="2:8" hidden="1" x14ac:dyDescent="0.25">
      <c r="B16418">
        <v>-490</v>
      </c>
      <c r="C16418" s="3">
        <v>45207</v>
      </c>
      <c r="D16418">
        <v>-593</v>
      </c>
      <c r="E16418" s="9" t="str">
        <f>IF(Tableau2[[#This Row],[Project]]="","pas de projet",Tableau2[[#This Row],[Project]])</f>
        <v>pas de projet</v>
      </c>
      <c r="F16418" s="9">
        <f>MONTH(Tableau2[[#This Row],[Date]])</f>
        <v>10</v>
      </c>
      <c r="G16418" s="9">
        <f>YEAR(Tableau2[[#This Row],[Date]])</f>
        <v>2023</v>
      </c>
      <c r="H16418" s="9">
        <f>_xlfn.ISOWEEKNUM(Tableau2[[#This Row],[Date]])</f>
        <v>40</v>
      </c>
    </row>
    <row r="16419" spans="2:8" hidden="1" x14ac:dyDescent="0.25">
      <c r="B16419">
        <v>-489</v>
      </c>
      <c r="C16419" s="3">
        <v>45208</v>
      </c>
      <c r="D16419">
        <v>-592</v>
      </c>
      <c r="E16419" s="9" t="str">
        <f>IF(Tableau2[[#This Row],[Project]]="","pas de projet",Tableau2[[#This Row],[Project]])</f>
        <v>pas de projet</v>
      </c>
      <c r="F16419" s="9">
        <f>MONTH(Tableau2[[#This Row],[Date]])</f>
        <v>10</v>
      </c>
      <c r="G16419" s="9">
        <f>YEAR(Tableau2[[#This Row],[Date]])</f>
        <v>2023</v>
      </c>
      <c r="H16419" s="9">
        <f>_xlfn.ISOWEEKNUM(Tableau2[[#This Row],[Date]])</f>
        <v>41</v>
      </c>
    </row>
    <row r="16420" spans="2:8" hidden="1" x14ac:dyDescent="0.25">
      <c r="B16420">
        <v>-488</v>
      </c>
      <c r="C16420" s="3">
        <v>45209</v>
      </c>
      <c r="D16420">
        <v>-591</v>
      </c>
      <c r="E16420" s="9" t="str">
        <f>IF(Tableau2[[#This Row],[Project]]="","pas de projet",Tableau2[[#This Row],[Project]])</f>
        <v>pas de projet</v>
      </c>
      <c r="F16420" s="9">
        <f>MONTH(Tableau2[[#This Row],[Date]])</f>
        <v>10</v>
      </c>
      <c r="G16420" s="9">
        <f>YEAR(Tableau2[[#This Row],[Date]])</f>
        <v>2023</v>
      </c>
      <c r="H16420" s="9">
        <f>_xlfn.ISOWEEKNUM(Tableau2[[#This Row],[Date]])</f>
        <v>41</v>
      </c>
    </row>
    <row r="16421" spans="2:8" hidden="1" x14ac:dyDescent="0.25">
      <c r="B16421">
        <v>-487</v>
      </c>
      <c r="C16421" s="3">
        <v>45210</v>
      </c>
      <c r="D16421">
        <v>-590</v>
      </c>
      <c r="E16421" s="9" t="str">
        <f>IF(Tableau2[[#This Row],[Project]]="","pas de projet",Tableau2[[#This Row],[Project]])</f>
        <v>pas de projet</v>
      </c>
      <c r="F16421" s="9">
        <f>MONTH(Tableau2[[#This Row],[Date]])</f>
        <v>10</v>
      </c>
      <c r="G16421" s="9">
        <f>YEAR(Tableau2[[#This Row],[Date]])</f>
        <v>2023</v>
      </c>
      <c r="H16421" s="9">
        <f>_xlfn.ISOWEEKNUM(Tableau2[[#This Row],[Date]])</f>
        <v>41</v>
      </c>
    </row>
    <row r="16422" spans="2:8" hidden="1" x14ac:dyDescent="0.25">
      <c r="B16422">
        <v>-486</v>
      </c>
      <c r="C16422" s="3">
        <v>45211</v>
      </c>
      <c r="D16422">
        <v>-589</v>
      </c>
      <c r="E16422" s="9" t="str">
        <f>IF(Tableau2[[#This Row],[Project]]="","pas de projet",Tableau2[[#This Row],[Project]])</f>
        <v>pas de projet</v>
      </c>
      <c r="F16422" s="9">
        <f>MONTH(Tableau2[[#This Row],[Date]])</f>
        <v>10</v>
      </c>
      <c r="G16422" s="9">
        <f>YEAR(Tableau2[[#This Row],[Date]])</f>
        <v>2023</v>
      </c>
      <c r="H16422" s="9">
        <f>_xlfn.ISOWEEKNUM(Tableau2[[#This Row],[Date]])</f>
        <v>41</v>
      </c>
    </row>
    <row r="16423" spans="2:8" hidden="1" x14ac:dyDescent="0.25">
      <c r="B16423">
        <v>-485</v>
      </c>
      <c r="C16423" s="3">
        <v>45212</v>
      </c>
      <c r="D16423">
        <v>-588</v>
      </c>
      <c r="E16423" s="9" t="str">
        <f>IF(Tableau2[[#This Row],[Project]]="","pas de projet",Tableau2[[#This Row],[Project]])</f>
        <v>pas de projet</v>
      </c>
      <c r="F16423" s="9">
        <f>MONTH(Tableau2[[#This Row],[Date]])</f>
        <v>10</v>
      </c>
      <c r="G16423" s="9">
        <f>YEAR(Tableau2[[#This Row],[Date]])</f>
        <v>2023</v>
      </c>
      <c r="H16423" s="9">
        <f>_xlfn.ISOWEEKNUM(Tableau2[[#This Row],[Date]])</f>
        <v>41</v>
      </c>
    </row>
    <row r="16424" spans="2:8" hidden="1" x14ac:dyDescent="0.25">
      <c r="B16424">
        <v>-484</v>
      </c>
      <c r="C16424" s="3">
        <v>45213</v>
      </c>
      <c r="D16424">
        <v>-587</v>
      </c>
      <c r="E16424" s="9" t="str">
        <f>IF(Tableau2[[#This Row],[Project]]="","pas de projet",Tableau2[[#This Row],[Project]])</f>
        <v>pas de projet</v>
      </c>
      <c r="F16424" s="9">
        <f>MONTH(Tableau2[[#This Row],[Date]])</f>
        <v>10</v>
      </c>
      <c r="G16424" s="9">
        <f>YEAR(Tableau2[[#This Row],[Date]])</f>
        <v>2023</v>
      </c>
      <c r="H16424" s="9">
        <f>_xlfn.ISOWEEKNUM(Tableau2[[#This Row],[Date]])</f>
        <v>41</v>
      </c>
    </row>
    <row r="16425" spans="2:8" hidden="1" x14ac:dyDescent="0.25">
      <c r="B16425">
        <v>-483</v>
      </c>
      <c r="C16425" s="3">
        <v>45214</v>
      </c>
      <c r="D16425">
        <v>-586</v>
      </c>
      <c r="E16425" s="9" t="str">
        <f>IF(Tableau2[[#This Row],[Project]]="","pas de projet",Tableau2[[#This Row],[Project]])</f>
        <v>pas de projet</v>
      </c>
      <c r="F16425" s="9">
        <f>MONTH(Tableau2[[#This Row],[Date]])</f>
        <v>10</v>
      </c>
      <c r="G16425" s="9">
        <f>YEAR(Tableau2[[#This Row],[Date]])</f>
        <v>2023</v>
      </c>
      <c r="H16425" s="9">
        <f>_xlfn.ISOWEEKNUM(Tableau2[[#This Row],[Date]])</f>
        <v>41</v>
      </c>
    </row>
    <row r="16426" spans="2:8" hidden="1" x14ac:dyDescent="0.25">
      <c r="B16426">
        <v>-482</v>
      </c>
      <c r="C16426" s="3">
        <v>45215</v>
      </c>
      <c r="D16426">
        <v>-585</v>
      </c>
      <c r="E16426" s="9" t="str">
        <f>IF(Tableau2[[#This Row],[Project]]="","pas de projet",Tableau2[[#This Row],[Project]])</f>
        <v>pas de projet</v>
      </c>
      <c r="F16426" s="9">
        <f>MONTH(Tableau2[[#This Row],[Date]])</f>
        <v>10</v>
      </c>
      <c r="G16426" s="9">
        <f>YEAR(Tableau2[[#This Row],[Date]])</f>
        <v>2023</v>
      </c>
      <c r="H16426" s="9">
        <f>_xlfn.ISOWEEKNUM(Tableau2[[#This Row],[Date]])</f>
        <v>42</v>
      </c>
    </row>
    <row r="16427" spans="2:8" hidden="1" x14ac:dyDescent="0.25">
      <c r="B16427">
        <v>-481</v>
      </c>
      <c r="C16427" s="3">
        <v>45216</v>
      </c>
      <c r="D16427">
        <v>-584</v>
      </c>
      <c r="E16427" s="9" t="str">
        <f>IF(Tableau2[[#This Row],[Project]]="","pas de projet",Tableau2[[#This Row],[Project]])</f>
        <v>pas de projet</v>
      </c>
      <c r="F16427" s="9">
        <f>MONTH(Tableau2[[#This Row],[Date]])</f>
        <v>10</v>
      </c>
      <c r="G16427" s="9">
        <f>YEAR(Tableau2[[#This Row],[Date]])</f>
        <v>2023</v>
      </c>
      <c r="H16427" s="9">
        <f>_xlfn.ISOWEEKNUM(Tableau2[[#This Row],[Date]])</f>
        <v>42</v>
      </c>
    </row>
    <row r="16428" spans="2:8" hidden="1" x14ac:dyDescent="0.25">
      <c r="B16428">
        <v>-480</v>
      </c>
      <c r="C16428" s="3">
        <v>45217</v>
      </c>
      <c r="D16428">
        <v>-583</v>
      </c>
      <c r="E16428" s="9" t="str">
        <f>IF(Tableau2[[#This Row],[Project]]="","pas de projet",Tableau2[[#This Row],[Project]])</f>
        <v>pas de projet</v>
      </c>
      <c r="F16428" s="9">
        <f>MONTH(Tableau2[[#This Row],[Date]])</f>
        <v>10</v>
      </c>
      <c r="G16428" s="9">
        <f>YEAR(Tableau2[[#This Row],[Date]])</f>
        <v>2023</v>
      </c>
      <c r="H16428" s="9">
        <f>_xlfn.ISOWEEKNUM(Tableau2[[#This Row],[Date]])</f>
        <v>42</v>
      </c>
    </row>
    <row r="16429" spans="2:8" hidden="1" x14ac:dyDescent="0.25">
      <c r="B16429">
        <v>-479</v>
      </c>
      <c r="C16429" s="3">
        <v>45218</v>
      </c>
      <c r="D16429">
        <v>-582</v>
      </c>
      <c r="E16429" s="9" t="str">
        <f>IF(Tableau2[[#This Row],[Project]]="","pas de projet",Tableau2[[#This Row],[Project]])</f>
        <v>pas de projet</v>
      </c>
      <c r="F16429" s="9">
        <f>MONTH(Tableau2[[#This Row],[Date]])</f>
        <v>10</v>
      </c>
      <c r="G16429" s="9">
        <f>YEAR(Tableau2[[#This Row],[Date]])</f>
        <v>2023</v>
      </c>
      <c r="H16429" s="9">
        <f>_xlfn.ISOWEEKNUM(Tableau2[[#This Row],[Date]])</f>
        <v>42</v>
      </c>
    </row>
    <row r="16430" spans="2:8" hidden="1" x14ac:dyDescent="0.25">
      <c r="B16430">
        <v>-478</v>
      </c>
      <c r="C16430" s="3">
        <v>45219</v>
      </c>
      <c r="D16430">
        <v>-581</v>
      </c>
      <c r="E16430" s="9" t="str">
        <f>IF(Tableau2[[#This Row],[Project]]="","pas de projet",Tableau2[[#This Row],[Project]])</f>
        <v>pas de projet</v>
      </c>
      <c r="F16430" s="9">
        <f>MONTH(Tableau2[[#This Row],[Date]])</f>
        <v>10</v>
      </c>
      <c r="G16430" s="9">
        <f>YEAR(Tableau2[[#This Row],[Date]])</f>
        <v>2023</v>
      </c>
      <c r="H16430" s="9">
        <f>_xlfn.ISOWEEKNUM(Tableau2[[#This Row],[Date]])</f>
        <v>42</v>
      </c>
    </row>
    <row r="16431" spans="2:8" hidden="1" x14ac:dyDescent="0.25">
      <c r="B16431">
        <v>-477</v>
      </c>
      <c r="C16431" s="3">
        <v>45220</v>
      </c>
      <c r="D16431">
        <v>-580</v>
      </c>
      <c r="E16431" s="9" t="str">
        <f>IF(Tableau2[[#This Row],[Project]]="","pas de projet",Tableau2[[#This Row],[Project]])</f>
        <v>pas de projet</v>
      </c>
      <c r="F16431" s="9">
        <f>MONTH(Tableau2[[#This Row],[Date]])</f>
        <v>10</v>
      </c>
      <c r="G16431" s="9">
        <f>YEAR(Tableau2[[#This Row],[Date]])</f>
        <v>2023</v>
      </c>
      <c r="H16431" s="9">
        <f>_xlfn.ISOWEEKNUM(Tableau2[[#This Row],[Date]])</f>
        <v>42</v>
      </c>
    </row>
    <row r="16432" spans="2:8" hidden="1" x14ac:dyDescent="0.25">
      <c r="B16432">
        <v>-476</v>
      </c>
      <c r="C16432" s="3">
        <v>45221</v>
      </c>
      <c r="D16432">
        <v>-579</v>
      </c>
      <c r="E16432" s="9" t="str">
        <f>IF(Tableau2[[#This Row],[Project]]="","pas de projet",Tableau2[[#This Row],[Project]])</f>
        <v>pas de projet</v>
      </c>
      <c r="F16432" s="9">
        <f>MONTH(Tableau2[[#This Row],[Date]])</f>
        <v>10</v>
      </c>
      <c r="G16432" s="9">
        <f>YEAR(Tableau2[[#This Row],[Date]])</f>
        <v>2023</v>
      </c>
      <c r="H16432" s="9">
        <f>_xlfn.ISOWEEKNUM(Tableau2[[#This Row],[Date]])</f>
        <v>42</v>
      </c>
    </row>
    <row r="16433" spans="2:8" hidden="1" x14ac:dyDescent="0.25">
      <c r="B16433">
        <v>-475</v>
      </c>
      <c r="C16433" s="3">
        <v>45222</v>
      </c>
      <c r="D16433">
        <v>-578</v>
      </c>
      <c r="E16433" s="9" t="str">
        <f>IF(Tableau2[[#This Row],[Project]]="","pas de projet",Tableau2[[#This Row],[Project]])</f>
        <v>pas de projet</v>
      </c>
      <c r="F16433" s="9">
        <f>MONTH(Tableau2[[#This Row],[Date]])</f>
        <v>10</v>
      </c>
      <c r="G16433" s="9">
        <f>YEAR(Tableau2[[#This Row],[Date]])</f>
        <v>2023</v>
      </c>
      <c r="H16433" s="9">
        <f>_xlfn.ISOWEEKNUM(Tableau2[[#This Row],[Date]])</f>
        <v>43</v>
      </c>
    </row>
    <row r="16434" spans="2:8" hidden="1" x14ac:dyDescent="0.25">
      <c r="B16434">
        <v>-474</v>
      </c>
      <c r="C16434" s="3">
        <v>45223</v>
      </c>
      <c r="D16434">
        <v>-577</v>
      </c>
      <c r="E16434" s="9" t="str">
        <f>IF(Tableau2[[#This Row],[Project]]="","pas de projet",Tableau2[[#This Row],[Project]])</f>
        <v>pas de projet</v>
      </c>
      <c r="F16434" s="9">
        <f>MONTH(Tableau2[[#This Row],[Date]])</f>
        <v>10</v>
      </c>
      <c r="G16434" s="9">
        <f>YEAR(Tableau2[[#This Row],[Date]])</f>
        <v>2023</v>
      </c>
      <c r="H16434" s="9">
        <f>_xlfn.ISOWEEKNUM(Tableau2[[#This Row],[Date]])</f>
        <v>43</v>
      </c>
    </row>
    <row r="16435" spans="2:8" hidden="1" x14ac:dyDescent="0.25">
      <c r="B16435">
        <v>-473</v>
      </c>
      <c r="C16435" s="3">
        <v>45224</v>
      </c>
      <c r="D16435">
        <v>-576</v>
      </c>
      <c r="E16435" s="9" t="str">
        <f>IF(Tableau2[[#This Row],[Project]]="","pas de projet",Tableau2[[#This Row],[Project]])</f>
        <v>pas de projet</v>
      </c>
      <c r="F16435" s="9">
        <f>MONTH(Tableau2[[#This Row],[Date]])</f>
        <v>10</v>
      </c>
      <c r="G16435" s="9">
        <f>YEAR(Tableau2[[#This Row],[Date]])</f>
        <v>2023</v>
      </c>
      <c r="H16435" s="9">
        <f>_xlfn.ISOWEEKNUM(Tableau2[[#This Row],[Date]])</f>
        <v>43</v>
      </c>
    </row>
    <row r="16436" spans="2:8" hidden="1" x14ac:dyDescent="0.25">
      <c r="B16436">
        <v>-472</v>
      </c>
      <c r="C16436" s="3">
        <v>45225</v>
      </c>
      <c r="D16436">
        <v>-575</v>
      </c>
      <c r="E16436" s="9" t="str">
        <f>IF(Tableau2[[#This Row],[Project]]="","pas de projet",Tableau2[[#This Row],[Project]])</f>
        <v>pas de projet</v>
      </c>
      <c r="F16436" s="9">
        <f>MONTH(Tableau2[[#This Row],[Date]])</f>
        <v>10</v>
      </c>
      <c r="G16436" s="9">
        <f>YEAR(Tableau2[[#This Row],[Date]])</f>
        <v>2023</v>
      </c>
      <c r="H16436" s="9">
        <f>_xlfn.ISOWEEKNUM(Tableau2[[#This Row],[Date]])</f>
        <v>43</v>
      </c>
    </row>
    <row r="16437" spans="2:8" hidden="1" x14ac:dyDescent="0.25">
      <c r="B16437">
        <v>-471</v>
      </c>
      <c r="C16437" s="3">
        <v>45226</v>
      </c>
      <c r="D16437">
        <v>-574</v>
      </c>
      <c r="E16437" s="9" t="str">
        <f>IF(Tableau2[[#This Row],[Project]]="","pas de projet",Tableau2[[#This Row],[Project]])</f>
        <v>pas de projet</v>
      </c>
      <c r="F16437" s="9">
        <f>MONTH(Tableau2[[#This Row],[Date]])</f>
        <v>10</v>
      </c>
      <c r="G16437" s="9">
        <f>YEAR(Tableau2[[#This Row],[Date]])</f>
        <v>2023</v>
      </c>
      <c r="H16437" s="9">
        <f>_xlfn.ISOWEEKNUM(Tableau2[[#This Row],[Date]])</f>
        <v>43</v>
      </c>
    </row>
    <row r="16438" spans="2:8" hidden="1" x14ac:dyDescent="0.25">
      <c r="B16438">
        <v>-470</v>
      </c>
      <c r="C16438" s="3">
        <v>45227</v>
      </c>
      <c r="D16438">
        <v>-573</v>
      </c>
      <c r="E16438" s="9" t="str">
        <f>IF(Tableau2[[#This Row],[Project]]="","pas de projet",Tableau2[[#This Row],[Project]])</f>
        <v>pas de projet</v>
      </c>
      <c r="F16438" s="9">
        <f>MONTH(Tableau2[[#This Row],[Date]])</f>
        <v>10</v>
      </c>
      <c r="G16438" s="9">
        <f>YEAR(Tableau2[[#This Row],[Date]])</f>
        <v>2023</v>
      </c>
      <c r="H16438" s="9">
        <f>_xlfn.ISOWEEKNUM(Tableau2[[#This Row],[Date]])</f>
        <v>43</v>
      </c>
    </row>
    <row r="16439" spans="2:8" hidden="1" x14ac:dyDescent="0.25">
      <c r="B16439">
        <v>-469</v>
      </c>
      <c r="C16439" s="3">
        <v>45228</v>
      </c>
      <c r="D16439">
        <v>-572</v>
      </c>
      <c r="E16439" s="9" t="str">
        <f>IF(Tableau2[[#This Row],[Project]]="","pas de projet",Tableau2[[#This Row],[Project]])</f>
        <v>pas de projet</v>
      </c>
      <c r="F16439" s="9">
        <f>MONTH(Tableau2[[#This Row],[Date]])</f>
        <v>10</v>
      </c>
      <c r="G16439" s="9">
        <f>YEAR(Tableau2[[#This Row],[Date]])</f>
        <v>2023</v>
      </c>
      <c r="H16439" s="9">
        <f>_xlfn.ISOWEEKNUM(Tableau2[[#This Row],[Date]])</f>
        <v>43</v>
      </c>
    </row>
    <row r="16440" spans="2:8" hidden="1" x14ac:dyDescent="0.25">
      <c r="B16440">
        <v>-468</v>
      </c>
      <c r="C16440" s="3">
        <v>45229</v>
      </c>
      <c r="D16440">
        <v>-571</v>
      </c>
      <c r="E16440" s="9" t="str">
        <f>IF(Tableau2[[#This Row],[Project]]="","pas de projet",Tableau2[[#This Row],[Project]])</f>
        <v>pas de projet</v>
      </c>
      <c r="F16440" s="9">
        <f>MONTH(Tableau2[[#This Row],[Date]])</f>
        <v>10</v>
      </c>
      <c r="G16440" s="9">
        <f>YEAR(Tableau2[[#This Row],[Date]])</f>
        <v>2023</v>
      </c>
      <c r="H16440" s="9">
        <f>_xlfn.ISOWEEKNUM(Tableau2[[#This Row],[Date]])</f>
        <v>44</v>
      </c>
    </row>
    <row r="16441" spans="2:8" hidden="1" x14ac:dyDescent="0.25">
      <c r="B16441">
        <v>-467</v>
      </c>
      <c r="C16441" s="3">
        <v>45230</v>
      </c>
      <c r="D16441">
        <v>-570</v>
      </c>
      <c r="E16441" s="9" t="str">
        <f>IF(Tableau2[[#This Row],[Project]]="","pas de projet",Tableau2[[#This Row],[Project]])</f>
        <v>pas de projet</v>
      </c>
      <c r="F16441" s="9">
        <f>MONTH(Tableau2[[#This Row],[Date]])</f>
        <v>10</v>
      </c>
      <c r="G16441" s="9">
        <f>YEAR(Tableau2[[#This Row],[Date]])</f>
        <v>2023</v>
      </c>
      <c r="H16441" s="9">
        <f>_xlfn.ISOWEEKNUM(Tableau2[[#This Row],[Date]])</f>
        <v>44</v>
      </c>
    </row>
    <row r="16442" spans="2:8" hidden="1" x14ac:dyDescent="0.25">
      <c r="B16442">
        <v>-466</v>
      </c>
      <c r="C16442" s="3">
        <v>45231</v>
      </c>
      <c r="D16442">
        <v>-569</v>
      </c>
      <c r="E16442" s="9" t="str">
        <f>IF(Tableau2[[#This Row],[Project]]="","pas de projet",Tableau2[[#This Row],[Project]])</f>
        <v>pas de projet</v>
      </c>
      <c r="F16442" s="9">
        <f>MONTH(Tableau2[[#This Row],[Date]])</f>
        <v>11</v>
      </c>
      <c r="G16442" s="9">
        <f>YEAR(Tableau2[[#This Row],[Date]])</f>
        <v>2023</v>
      </c>
      <c r="H16442" s="9">
        <f>_xlfn.ISOWEEKNUM(Tableau2[[#This Row],[Date]])</f>
        <v>44</v>
      </c>
    </row>
    <row r="16443" spans="2:8" hidden="1" x14ac:dyDescent="0.25">
      <c r="B16443">
        <v>-465</v>
      </c>
      <c r="C16443" s="3">
        <v>45232</v>
      </c>
      <c r="D16443">
        <v>-568</v>
      </c>
      <c r="E16443" s="9" t="str">
        <f>IF(Tableau2[[#This Row],[Project]]="","pas de projet",Tableau2[[#This Row],[Project]])</f>
        <v>pas de projet</v>
      </c>
      <c r="F16443" s="9">
        <f>MONTH(Tableau2[[#This Row],[Date]])</f>
        <v>11</v>
      </c>
      <c r="G16443" s="9">
        <f>YEAR(Tableau2[[#This Row],[Date]])</f>
        <v>2023</v>
      </c>
      <c r="H16443" s="9">
        <f>_xlfn.ISOWEEKNUM(Tableau2[[#This Row],[Date]])</f>
        <v>44</v>
      </c>
    </row>
    <row r="16444" spans="2:8" hidden="1" x14ac:dyDescent="0.25">
      <c r="B16444">
        <v>-464</v>
      </c>
      <c r="C16444" s="3">
        <v>45233</v>
      </c>
      <c r="D16444">
        <v>-567</v>
      </c>
      <c r="E16444" s="9" t="str">
        <f>IF(Tableau2[[#This Row],[Project]]="","pas de projet",Tableau2[[#This Row],[Project]])</f>
        <v>pas de projet</v>
      </c>
      <c r="F16444" s="9">
        <f>MONTH(Tableau2[[#This Row],[Date]])</f>
        <v>11</v>
      </c>
      <c r="G16444" s="9">
        <f>YEAR(Tableau2[[#This Row],[Date]])</f>
        <v>2023</v>
      </c>
      <c r="H16444" s="9">
        <f>_xlfn.ISOWEEKNUM(Tableau2[[#This Row],[Date]])</f>
        <v>44</v>
      </c>
    </row>
    <row r="16445" spans="2:8" hidden="1" x14ac:dyDescent="0.25">
      <c r="B16445">
        <v>-463</v>
      </c>
      <c r="C16445" s="3">
        <v>45234</v>
      </c>
      <c r="D16445">
        <v>-566</v>
      </c>
      <c r="E16445" s="9" t="str">
        <f>IF(Tableau2[[#This Row],[Project]]="","pas de projet",Tableau2[[#This Row],[Project]])</f>
        <v>pas de projet</v>
      </c>
      <c r="F16445" s="9">
        <f>MONTH(Tableau2[[#This Row],[Date]])</f>
        <v>11</v>
      </c>
      <c r="G16445" s="9">
        <f>YEAR(Tableau2[[#This Row],[Date]])</f>
        <v>2023</v>
      </c>
      <c r="H16445" s="9">
        <f>_xlfn.ISOWEEKNUM(Tableau2[[#This Row],[Date]])</f>
        <v>44</v>
      </c>
    </row>
    <row r="16446" spans="2:8" hidden="1" x14ac:dyDescent="0.25">
      <c r="B16446">
        <v>-462</v>
      </c>
      <c r="C16446" s="3">
        <v>45235</v>
      </c>
      <c r="D16446">
        <v>-565</v>
      </c>
      <c r="E16446" s="9" t="str">
        <f>IF(Tableau2[[#This Row],[Project]]="","pas de projet",Tableau2[[#This Row],[Project]])</f>
        <v>pas de projet</v>
      </c>
      <c r="F16446" s="9">
        <f>MONTH(Tableau2[[#This Row],[Date]])</f>
        <v>11</v>
      </c>
      <c r="G16446" s="9">
        <f>YEAR(Tableau2[[#This Row],[Date]])</f>
        <v>2023</v>
      </c>
      <c r="H16446" s="9">
        <f>_xlfn.ISOWEEKNUM(Tableau2[[#This Row],[Date]])</f>
        <v>44</v>
      </c>
    </row>
    <row r="16447" spans="2:8" hidden="1" x14ac:dyDescent="0.25">
      <c r="B16447">
        <v>-461</v>
      </c>
      <c r="C16447" s="3">
        <v>45236</v>
      </c>
      <c r="D16447">
        <v>-564</v>
      </c>
      <c r="E16447" s="9" t="str">
        <f>IF(Tableau2[[#This Row],[Project]]="","pas de projet",Tableau2[[#This Row],[Project]])</f>
        <v>pas de projet</v>
      </c>
      <c r="F16447" s="9">
        <f>MONTH(Tableau2[[#This Row],[Date]])</f>
        <v>11</v>
      </c>
      <c r="G16447" s="9">
        <f>YEAR(Tableau2[[#This Row],[Date]])</f>
        <v>2023</v>
      </c>
      <c r="H16447" s="9">
        <f>_xlfn.ISOWEEKNUM(Tableau2[[#This Row],[Date]])</f>
        <v>45</v>
      </c>
    </row>
    <row r="16448" spans="2:8" hidden="1" x14ac:dyDescent="0.25">
      <c r="B16448">
        <v>-460</v>
      </c>
      <c r="C16448" s="3">
        <v>45237</v>
      </c>
      <c r="D16448">
        <v>-563</v>
      </c>
      <c r="E16448" s="9" t="str">
        <f>IF(Tableau2[[#This Row],[Project]]="","pas de projet",Tableau2[[#This Row],[Project]])</f>
        <v>pas de projet</v>
      </c>
      <c r="F16448" s="9">
        <f>MONTH(Tableau2[[#This Row],[Date]])</f>
        <v>11</v>
      </c>
      <c r="G16448" s="9">
        <f>YEAR(Tableau2[[#This Row],[Date]])</f>
        <v>2023</v>
      </c>
      <c r="H16448" s="9">
        <f>_xlfn.ISOWEEKNUM(Tableau2[[#This Row],[Date]])</f>
        <v>45</v>
      </c>
    </row>
    <row r="16449" spans="2:8" hidden="1" x14ac:dyDescent="0.25">
      <c r="B16449">
        <v>-459</v>
      </c>
      <c r="C16449" s="3">
        <v>45238</v>
      </c>
      <c r="D16449">
        <v>-562</v>
      </c>
      <c r="E16449" s="9" t="str">
        <f>IF(Tableau2[[#This Row],[Project]]="","pas de projet",Tableau2[[#This Row],[Project]])</f>
        <v>pas de projet</v>
      </c>
      <c r="F16449" s="9">
        <f>MONTH(Tableau2[[#This Row],[Date]])</f>
        <v>11</v>
      </c>
      <c r="G16449" s="9">
        <f>YEAR(Tableau2[[#This Row],[Date]])</f>
        <v>2023</v>
      </c>
      <c r="H16449" s="9">
        <f>_xlfn.ISOWEEKNUM(Tableau2[[#This Row],[Date]])</f>
        <v>45</v>
      </c>
    </row>
    <row r="16450" spans="2:8" hidden="1" x14ac:dyDescent="0.25">
      <c r="B16450">
        <v>-458</v>
      </c>
      <c r="C16450" s="3">
        <v>45239</v>
      </c>
      <c r="D16450">
        <v>-561</v>
      </c>
      <c r="E16450" s="9" t="str">
        <f>IF(Tableau2[[#This Row],[Project]]="","pas de projet",Tableau2[[#This Row],[Project]])</f>
        <v>pas de projet</v>
      </c>
      <c r="F16450" s="9">
        <f>MONTH(Tableau2[[#This Row],[Date]])</f>
        <v>11</v>
      </c>
      <c r="G16450" s="9">
        <f>YEAR(Tableau2[[#This Row],[Date]])</f>
        <v>2023</v>
      </c>
      <c r="H16450" s="9">
        <f>_xlfn.ISOWEEKNUM(Tableau2[[#This Row],[Date]])</f>
        <v>45</v>
      </c>
    </row>
    <row r="16451" spans="2:8" hidden="1" x14ac:dyDescent="0.25">
      <c r="B16451">
        <v>-457</v>
      </c>
      <c r="C16451" s="3">
        <v>45240</v>
      </c>
      <c r="D16451">
        <v>-560</v>
      </c>
      <c r="E16451" s="9" t="str">
        <f>IF(Tableau2[[#This Row],[Project]]="","pas de projet",Tableau2[[#This Row],[Project]])</f>
        <v>pas de projet</v>
      </c>
      <c r="F16451" s="9">
        <f>MONTH(Tableau2[[#This Row],[Date]])</f>
        <v>11</v>
      </c>
      <c r="G16451" s="9">
        <f>YEAR(Tableau2[[#This Row],[Date]])</f>
        <v>2023</v>
      </c>
      <c r="H16451" s="9">
        <f>_xlfn.ISOWEEKNUM(Tableau2[[#This Row],[Date]])</f>
        <v>45</v>
      </c>
    </row>
    <row r="16452" spans="2:8" hidden="1" x14ac:dyDescent="0.25">
      <c r="B16452">
        <v>-456</v>
      </c>
      <c r="C16452" s="3">
        <v>45241</v>
      </c>
      <c r="D16452">
        <v>-559</v>
      </c>
      <c r="E16452" s="9" t="str">
        <f>IF(Tableau2[[#This Row],[Project]]="","pas de projet",Tableau2[[#This Row],[Project]])</f>
        <v>pas de projet</v>
      </c>
      <c r="F16452" s="9">
        <f>MONTH(Tableau2[[#This Row],[Date]])</f>
        <v>11</v>
      </c>
      <c r="G16452" s="9">
        <f>YEAR(Tableau2[[#This Row],[Date]])</f>
        <v>2023</v>
      </c>
      <c r="H16452" s="9">
        <f>_xlfn.ISOWEEKNUM(Tableau2[[#This Row],[Date]])</f>
        <v>45</v>
      </c>
    </row>
    <row r="16453" spans="2:8" hidden="1" x14ac:dyDescent="0.25">
      <c r="B16453">
        <v>-455</v>
      </c>
      <c r="C16453" s="3">
        <v>45242</v>
      </c>
      <c r="D16453">
        <v>-558</v>
      </c>
      <c r="E16453" s="9" t="str">
        <f>IF(Tableau2[[#This Row],[Project]]="","pas de projet",Tableau2[[#This Row],[Project]])</f>
        <v>pas de projet</v>
      </c>
      <c r="F16453" s="9">
        <f>MONTH(Tableau2[[#This Row],[Date]])</f>
        <v>11</v>
      </c>
      <c r="G16453" s="9">
        <f>YEAR(Tableau2[[#This Row],[Date]])</f>
        <v>2023</v>
      </c>
      <c r="H16453" s="9">
        <f>_xlfn.ISOWEEKNUM(Tableau2[[#This Row],[Date]])</f>
        <v>45</v>
      </c>
    </row>
    <row r="16454" spans="2:8" hidden="1" x14ac:dyDescent="0.25">
      <c r="B16454">
        <v>-454</v>
      </c>
      <c r="C16454" s="3">
        <v>45243</v>
      </c>
      <c r="D16454">
        <v>-557</v>
      </c>
      <c r="E16454" s="9" t="str">
        <f>IF(Tableau2[[#This Row],[Project]]="","pas de projet",Tableau2[[#This Row],[Project]])</f>
        <v>pas de projet</v>
      </c>
      <c r="F16454" s="9">
        <f>MONTH(Tableau2[[#This Row],[Date]])</f>
        <v>11</v>
      </c>
      <c r="G16454" s="9">
        <f>YEAR(Tableau2[[#This Row],[Date]])</f>
        <v>2023</v>
      </c>
      <c r="H16454" s="9">
        <f>_xlfn.ISOWEEKNUM(Tableau2[[#This Row],[Date]])</f>
        <v>46</v>
      </c>
    </row>
    <row r="16455" spans="2:8" hidden="1" x14ac:dyDescent="0.25">
      <c r="B16455">
        <v>-453</v>
      </c>
      <c r="C16455" s="3">
        <v>45244</v>
      </c>
      <c r="D16455">
        <v>-556</v>
      </c>
      <c r="E16455" s="9" t="str">
        <f>IF(Tableau2[[#This Row],[Project]]="","pas de projet",Tableau2[[#This Row],[Project]])</f>
        <v>pas de projet</v>
      </c>
      <c r="F16455" s="9">
        <f>MONTH(Tableau2[[#This Row],[Date]])</f>
        <v>11</v>
      </c>
      <c r="G16455" s="9">
        <f>YEAR(Tableau2[[#This Row],[Date]])</f>
        <v>2023</v>
      </c>
      <c r="H16455" s="9">
        <f>_xlfn.ISOWEEKNUM(Tableau2[[#This Row],[Date]])</f>
        <v>46</v>
      </c>
    </row>
    <row r="16456" spans="2:8" hidden="1" x14ac:dyDescent="0.25">
      <c r="B16456">
        <v>-452</v>
      </c>
      <c r="C16456" s="3">
        <v>45245</v>
      </c>
      <c r="D16456">
        <v>-555</v>
      </c>
      <c r="E16456" s="9" t="str">
        <f>IF(Tableau2[[#This Row],[Project]]="","pas de projet",Tableau2[[#This Row],[Project]])</f>
        <v>pas de projet</v>
      </c>
      <c r="F16456" s="9">
        <f>MONTH(Tableau2[[#This Row],[Date]])</f>
        <v>11</v>
      </c>
      <c r="G16456" s="9">
        <f>YEAR(Tableau2[[#This Row],[Date]])</f>
        <v>2023</v>
      </c>
      <c r="H16456" s="9">
        <f>_xlfn.ISOWEEKNUM(Tableau2[[#This Row],[Date]])</f>
        <v>46</v>
      </c>
    </row>
    <row r="16457" spans="2:8" hidden="1" x14ac:dyDescent="0.25">
      <c r="B16457">
        <v>-451</v>
      </c>
      <c r="C16457" s="3">
        <v>45246</v>
      </c>
      <c r="D16457">
        <v>-554</v>
      </c>
      <c r="E16457" s="9" t="str">
        <f>IF(Tableau2[[#This Row],[Project]]="","pas de projet",Tableau2[[#This Row],[Project]])</f>
        <v>pas de projet</v>
      </c>
      <c r="F16457" s="9">
        <f>MONTH(Tableau2[[#This Row],[Date]])</f>
        <v>11</v>
      </c>
      <c r="G16457" s="9">
        <f>YEAR(Tableau2[[#This Row],[Date]])</f>
        <v>2023</v>
      </c>
      <c r="H16457" s="9">
        <f>_xlfn.ISOWEEKNUM(Tableau2[[#This Row],[Date]])</f>
        <v>46</v>
      </c>
    </row>
    <row r="16458" spans="2:8" hidden="1" x14ac:dyDescent="0.25">
      <c r="B16458">
        <v>-450</v>
      </c>
      <c r="C16458" s="3">
        <v>45247</v>
      </c>
      <c r="D16458">
        <v>-553</v>
      </c>
      <c r="E16458" s="9" t="str">
        <f>IF(Tableau2[[#This Row],[Project]]="","pas de projet",Tableau2[[#This Row],[Project]])</f>
        <v>pas de projet</v>
      </c>
      <c r="F16458" s="9">
        <f>MONTH(Tableau2[[#This Row],[Date]])</f>
        <v>11</v>
      </c>
      <c r="G16458" s="9">
        <f>YEAR(Tableau2[[#This Row],[Date]])</f>
        <v>2023</v>
      </c>
      <c r="H16458" s="9">
        <f>_xlfn.ISOWEEKNUM(Tableau2[[#This Row],[Date]])</f>
        <v>46</v>
      </c>
    </row>
    <row r="16459" spans="2:8" hidden="1" x14ac:dyDescent="0.25">
      <c r="B16459">
        <v>-449</v>
      </c>
      <c r="C16459" s="3">
        <v>45248</v>
      </c>
      <c r="D16459">
        <v>-552</v>
      </c>
      <c r="E16459" s="9" t="str">
        <f>IF(Tableau2[[#This Row],[Project]]="","pas de projet",Tableau2[[#This Row],[Project]])</f>
        <v>pas de projet</v>
      </c>
      <c r="F16459" s="9">
        <f>MONTH(Tableau2[[#This Row],[Date]])</f>
        <v>11</v>
      </c>
      <c r="G16459" s="9">
        <f>YEAR(Tableau2[[#This Row],[Date]])</f>
        <v>2023</v>
      </c>
      <c r="H16459" s="9">
        <f>_xlfn.ISOWEEKNUM(Tableau2[[#This Row],[Date]])</f>
        <v>46</v>
      </c>
    </row>
    <row r="16460" spans="2:8" hidden="1" x14ac:dyDescent="0.25">
      <c r="B16460">
        <v>-448</v>
      </c>
      <c r="C16460" s="3">
        <v>45249</v>
      </c>
      <c r="D16460">
        <v>-551</v>
      </c>
      <c r="E16460" s="9" t="str">
        <f>IF(Tableau2[[#This Row],[Project]]="","pas de projet",Tableau2[[#This Row],[Project]])</f>
        <v>pas de projet</v>
      </c>
      <c r="F16460" s="9">
        <f>MONTH(Tableau2[[#This Row],[Date]])</f>
        <v>11</v>
      </c>
      <c r="G16460" s="9">
        <f>YEAR(Tableau2[[#This Row],[Date]])</f>
        <v>2023</v>
      </c>
      <c r="H16460" s="9">
        <f>_xlfn.ISOWEEKNUM(Tableau2[[#This Row],[Date]])</f>
        <v>46</v>
      </c>
    </row>
    <row r="16461" spans="2:8" hidden="1" x14ac:dyDescent="0.25">
      <c r="B16461">
        <v>-447</v>
      </c>
      <c r="C16461" s="3">
        <v>45250</v>
      </c>
      <c r="D16461">
        <v>-550</v>
      </c>
      <c r="E16461" s="9" t="str">
        <f>IF(Tableau2[[#This Row],[Project]]="","pas de projet",Tableau2[[#This Row],[Project]])</f>
        <v>pas de projet</v>
      </c>
      <c r="F16461" s="9">
        <f>MONTH(Tableau2[[#This Row],[Date]])</f>
        <v>11</v>
      </c>
      <c r="G16461" s="9">
        <f>YEAR(Tableau2[[#This Row],[Date]])</f>
        <v>2023</v>
      </c>
      <c r="H16461" s="9">
        <f>_xlfn.ISOWEEKNUM(Tableau2[[#This Row],[Date]])</f>
        <v>47</v>
      </c>
    </row>
    <row r="16462" spans="2:8" hidden="1" x14ac:dyDescent="0.25">
      <c r="B16462">
        <v>-446</v>
      </c>
      <c r="C16462" s="3">
        <v>45251</v>
      </c>
      <c r="D16462">
        <v>-549</v>
      </c>
      <c r="E16462" s="9" t="str">
        <f>IF(Tableau2[[#This Row],[Project]]="","pas de projet",Tableau2[[#This Row],[Project]])</f>
        <v>pas de projet</v>
      </c>
      <c r="F16462" s="9">
        <f>MONTH(Tableau2[[#This Row],[Date]])</f>
        <v>11</v>
      </c>
      <c r="G16462" s="9">
        <f>YEAR(Tableau2[[#This Row],[Date]])</f>
        <v>2023</v>
      </c>
      <c r="H16462" s="9">
        <f>_xlfn.ISOWEEKNUM(Tableau2[[#This Row],[Date]])</f>
        <v>47</v>
      </c>
    </row>
    <row r="16463" spans="2:8" hidden="1" x14ac:dyDescent="0.25">
      <c r="B16463">
        <v>-445</v>
      </c>
      <c r="C16463" s="3">
        <v>45252</v>
      </c>
      <c r="D16463">
        <v>-548</v>
      </c>
      <c r="E16463" s="9" t="str">
        <f>IF(Tableau2[[#This Row],[Project]]="","pas de projet",Tableau2[[#This Row],[Project]])</f>
        <v>pas de projet</v>
      </c>
      <c r="F16463" s="9">
        <f>MONTH(Tableau2[[#This Row],[Date]])</f>
        <v>11</v>
      </c>
      <c r="G16463" s="9">
        <f>YEAR(Tableau2[[#This Row],[Date]])</f>
        <v>2023</v>
      </c>
      <c r="H16463" s="9">
        <f>_xlfn.ISOWEEKNUM(Tableau2[[#This Row],[Date]])</f>
        <v>47</v>
      </c>
    </row>
    <row r="16464" spans="2:8" hidden="1" x14ac:dyDescent="0.25">
      <c r="B16464">
        <v>-444</v>
      </c>
      <c r="C16464" s="3">
        <v>45253</v>
      </c>
      <c r="D16464">
        <v>-547</v>
      </c>
      <c r="E16464" s="9" t="str">
        <f>IF(Tableau2[[#This Row],[Project]]="","pas de projet",Tableau2[[#This Row],[Project]])</f>
        <v>pas de projet</v>
      </c>
      <c r="F16464" s="9">
        <f>MONTH(Tableau2[[#This Row],[Date]])</f>
        <v>11</v>
      </c>
      <c r="G16464" s="9">
        <f>YEAR(Tableau2[[#This Row],[Date]])</f>
        <v>2023</v>
      </c>
      <c r="H16464" s="9">
        <f>_xlfn.ISOWEEKNUM(Tableau2[[#This Row],[Date]])</f>
        <v>47</v>
      </c>
    </row>
    <row r="16465" spans="2:8" hidden="1" x14ac:dyDescent="0.25">
      <c r="B16465">
        <v>-443</v>
      </c>
      <c r="C16465" s="3">
        <v>45254</v>
      </c>
      <c r="D16465">
        <v>-546</v>
      </c>
      <c r="E16465" s="9" t="str">
        <f>IF(Tableau2[[#This Row],[Project]]="","pas de projet",Tableau2[[#This Row],[Project]])</f>
        <v>pas de projet</v>
      </c>
      <c r="F16465" s="9">
        <f>MONTH(Tableau2[[#This Row],[Date]])</f>
        <v>11</v>
      </c>
      <c r="G16465" s="9">
        <f>YEAR(Tableau2[[#This Row],[Date]])</f>
        <v>2023</v>
      </c>
      <c r="H16465" s="9">
        <f>_xlfn.ISOWEEKNUM(Tableau2[[#This Row],[Date]])</f>
        <v>47</v>
      </c>
    </row>
    <row r="16466" spans="2:8" hidden="1" x14ac:dyDescent="0.25">
      <c r="B16466">
        <v>-442</v>
      </c>
      <c r="C16466" s="3">
        <v>45255</v>
      </c>
      <c r="D16466">
        <v>-545</v>
      </c>
      <c r="E16466" s="9" t="str">
        <f>IF(Tableau2[[#This Row],[Project]]="","pas de projet",Tableau2[[#This Row],[Project]])</f>
        <v>pas de projet</v>
      </c>
      <c r="F16466" s="9">
        <f>MONTH(Tableau2[[#This Row],[Date]])</f>
        <v>11</v>
      </c>
      <c r="G16466" s="9">
        <f>YEAR(Tableau2[[#This Row],[Date]])</f>
        <v>2023</v>
      </c>
      <c r="H16466" s="9">
        <f>_xlfn.ISOWEEKNUM(Tableau2[[#This Row],[Date]])</f>
        <v>47</v>
      </c>
    </row>
    <row r="16467" spans="2:8" hidden="1" x14ac:dyDescent="0.25">
      <c r="B16467">
        <v>-441</v>
      </c>
      <c r="C16467" s="3">
        <v>45256</v>
      </c>
      <c r="D16467">
        <v>-544</v>
      </c>
      <c r="E16467" s="9" t="str">
        <f>IF(Tableau2[[#This Row],[Project]]="","pas de projet",Tableau2[[#This Row],[Project]])</f>
        <v>pas de projet</v>
      </c>
      <c r="F16467" s="9">
        <f>MONTH(Tableau2[[#This Row],[Date]])</f>
        <v>11</v>
      </c>
      <c r="G16467" s="9">
        <f>YEAR(Tableau2[[#This Row],[Date]])</f>
        <v>2023</v>
      </c>
      <c r="H16467" s="9">
        <f>_xlfn.ISOWEEKNUM(Tableau2[[#This Row],[Date]])</f>
        <v>47</v>
      </c>
    </row>
    <row r="16468" spans="2:8" hidden="1" x14ac:dyDescent="0.25">
      <c r="B16468">
        <v>-440</v>
      </c>
      <c r="C16468" s="3">
        <v>45257</v>
      </c>
      <c r="D16468">
        <v>-543</v>
      </c>
      <c r="E16468" s="9" t="str">
        <f>IF(Tableau2[[#This Row],[Project]]="","pas de projet",Tableau2[[#This Row],[Project]])</f>
        <v>pas de projet</v>
      </c>
      <c r="F16468" s="9">
        <f>MONTH(Tableau2[[#This Row],[Date]])</f>
        <v>11</v>
      </c>
      <c r="G16468" s="9">
        <f>YEAR(Tableau2[[#This Row],[Date]])</f>
        <v>2023</v>
      </c>
      <c r="H16468" s="9">
        <f>_xlfn.ISOWEEKNUM(Tableau2[[#This Row],[Date]])</f>
        <v>48</v>
      </c>
    </row>
    <row r="16469" spans="2:8" hidden="1" x14ac:dyDescent="0.25">
      <c r="B16469">
        <v>-439</v>
      </c>
      <c r="C16469" s="3">
        <v>45258</v>
      </c>
      <c r="D16469">
        <v>-542</v>
      </c>
      <c r="E16469" s="9" t="str">
        <f>IF(Tableau2[[#This Row],[Project]]="","pas de projet",Tableau2[[#This Row],[Project]])</f>
        <v>pas de projet</v>
      </c>
      <c r="F16469" s="9">
        <f>MONTH(Tableau2[[#This Row],[Date]])</f>
        <v>11</v>
      </c>
      <c r="G16469" s="9">
        <f>YEAR(Tableau2[[#This Row],[Date]])</f>
        <v>2023</v>
      </c>
      <c r="H16469" s="9">
        <f>_xlfn.ISOWEEKNUM(Tableau2[[#This Row],[Date]])</f>
        <v>48</v>
      </c>
    </row>
    <row r="16470" spans="2:8" hidden="1" x14ac:dyDescent="0.25">
      <c r="B16470">
        <v>-438</v>
      </c>
      <c r="C16470" s="3">
        <v>45259</v>
      </c>
      <c r="D16470">
        <v>-541</v>
      </c>
      <c r="E16470" s="9" t="str">
        <f>IF(Tableau2[[#This Row],[Project]]="","pas de projet",Tableau2[[#This Row],[Project]])</f>
        <v>pas de projet</v>
      </c>
      <c r="F16470" s="9">
        <f>MONTH(Tableau2[[#This Row],[Date]])</f>
        <v>11</v>
      </c>
      <c r="G16470" s="9">
        <f>YEAR(Tableau2[[#This Row],[Date]])</f>
        <v>2023</v>
      </c>
      <c r="H16470" s="9">
        <f>_xlfn.ISOWEEKNUM(Tableau2[[#This Row],[Date]])</f>
        <v>48</v>
      </c>
    </row>
    <row r="16471" spans="2:8" hidden="1" x14ac:dyDescent="0.25">
      <c r="B16471">
        <v>-437</v>
      </c>
      <c r="C16471" s="3">
        <v>45260</v>
      </c>
      <c r="D16471">
        <v>-540</v>
      </c>
      <c r="E16471" s="9" t="str">
        <f>IF(Tableau2[[#This Row],[Project]]="","pas de projet",Tableau2[[#This Row],[Project]])</f>
        <v>pas de projet</v>
      </c>
      <c r="F16471" s="9">
        <f>MONTH(Tableau2[[#This Row],[Date]])</f>
        <v>11</v>
      </c>
      <c r="G16471" s="9">
        <f>YEAR(Tableau2[[#This Row],[Date]])</f>
        <v>2023</v>
      </c>
      <c r="H16471" s="9">
        <f>_xlfn.ISOWEEKNUM(Tableau2[[#This Row],[Date]])</f>
        <v>48</v>
      </c>
    </row>
    <row r="16472" spans="2:8" hidden="1" x14ac:dyDescent="0.25">
      <c r="B16472">
        <v>-436</v>
      </c>
      <c r="C16472" s="3">
        <v>45261</v>
      </c>
      <c r="D16472">
        <v>-539</v>
      </c>
      <c r="E16472" s="9" t="str">
        <f>IF(Tableau2[[#This Row],[Project]]="","pas de projet",Tableau2[[#This Row],[Project]])</f>
        <v>pas de projet</v>
      </c>
      <c r="F16472" s="9">
        <f>MONTH(Tableau2[[#This Row],[Date]])</f>
        <v>12</v>
      </c>
      <c r="G16472" s="9">
        <f>YEAR(Tableau2[[#This Row],[Date]])</f>
        <v>2023</v>
      </c>
      <c r="H16472" s="9">
        <f>_xlfn.ISOWEEKNUM(Tableau2[[#This Row],[Date]])</f>
        <v>48</v>
      </c>
    </row>
    <row r="16473" spans="2:8" hidden="1" x14ac:dyDescent="0.25">
      <c r="B16473">
        <v>-435</v>
      </c>
      <c r="C16473" s="3">
        <v>45262</v>
      </c>
      <c r="D16473">
        <v>-538</v>
      </c>
      <c r="E16473" s="9" t="str">
        <f>IF(Tableau2[[#This Row],[Project]]="","pas de projet",Tableau2[[#This Row],[Project]])</f>
        <v>pas de projet</v>
      </c>
      <c r="F16473" s="9">
        <f>MONTH(Tableau2[[#This Row],[Date]])</f>
        <v>12</v>
      </c>
      <c r="G16473" s="9">
        <f>YEAR(Tableau2[[#This Row],[Date]])</f>
        <v>2023</v>
      </c>
      <c r="H16473" s="9">
        <f>_xlfn.ISOWEEKNUM(Tableau2[[#This Row],[Date]])</f>
        <v>48</v>
      </c>
    </row>
    <row r="16474" spans="2:8" hidden="1" x14ac:dyDescent="0.25">
      <c r="B16474">
        <v>-434</v>
      </c>
      <c r="C16474" s="3">
        <v>45263</v>
      </c>
      <c r="D16474">
        <v>-537</v>
      </c>
      <c r="E16474" s="9" t="str">
        <f>IF(Tableau2[[#This Row],[Project]]="","pas de projet",Tableau2[[#This Row],[Project]])</f>
        <v>pas de projet</v>
      </c>
      <c r="F16474" s="9">
        <f>MONTH(Tableau2[[#This Row],[Date]])</f>
        <v>12</v>
      </c>
      <c r="G16474" s="9">
        <f>YEAR(Tableau2[[#This Row],[Date]])</f>
        <v>2023</v>
      </c>
      <c r="H16474" s="9">
        <f>_xlfn.ISOWEEKNUM(Tableau2[[#This Row],[Date]])</f>
        <v>48</v>
      </c>
    </row>
    <row r="16475" spans="2:8" hidden="1" x14ac:dyDescent="0.25">
      <c r="B16475">
        <v>-433</v>
      </c>
      <c r="C16475" s="3">
        <v>45264</v>
      </c>
      <c r="D16475">
        <v>-536</v>
      </c>
      <c r="E16475" s="9" t="str">
        <f>IF(Tableau2[[#This Row],[Project]]="","pas de projet",Tableau2[[#This Row],[Project]])</f>
        <v>pas de projet</v>
      </c>
      <c r="F16475" s="9">
        <f>MONTH(Tableau2[[#This Row],[Date]])</f>
        <v>12</v>
      </c>
      <c r="G16475" s="9">
        <f>YEAR(Tableau2[[#This Row],[Date]])</f>
        <v>2023</v>
      </c>
      <c r="H16475" s="9">
        <f>_xlfn.ISOWEEKNUM(Tableau2[[#This Row],[Date]])</f>
        <v>49</v>
      </c>
    </row>
    <row r="16476" spans="2:8" hidden="1" x14ac:dyDescent="0.25">
      <c r="B16476">
        <v>-432</v>
      </c>
      <c r="C16476" s="3">
        <v>45265</v>
      </c>
      <c r="D16476">
        <v>-535</v>
      </c>
      <c r="E16476" s="9" t="str">
        <f>IF(Tableau2[[#This Row],[Project]]="","pas de projet",Tableau2[[#This Row],[Project]])</f>
        <v>pas de projet</v>
      </c>
      <c r="F16476" s="9">
        <f>MONTH(Tableau2[[#This Row],[Date]])</f>
        <v>12</v>
      </c>
      <c r="G16476" s="9">
        <f>YEAR(Tableau2[[#This Row],[Date]])</f>
        <v>2023</v>
      </c>
      <c r="H16476" s="9">
        <f>_xlfn.ISOWEEKNUM(Tableau2[[#This Row],[Date]])</f>
        <v>49</v>
      </c>
    </row>
    <row r="16477" spans="2:8" hidden="1" x14ac:dyDescent="0.25">
      <c r="B16477">
        <v>-431</v>
      </c>
      <c r="C16477" s="3">
        <v>45266</v>
      </c>
      <c r="D16477">
        <v>-534</v>
      </c>
      <c r="E16477" s="9" t="str">
        <f>IF(Tableau2[[#This Row],[Project]]="","pas de projet",Tableau2[[#This Row],[Project]])</f>
        <v>pas de projet</v>
      </c>
      <c r="F16477" s="9">
        <f>MONTH(Tableau2[[#This Row],[Date]])</f>
        <v>12</v>
      </c>
      <c r="G16477" s="9">
        <f>YEAR(Tableau2[[#This Row],[Date]])</f>
        <v>2023</v>
      </c>
      <c r="H16477" s="9">
        <f>_xlfn.ISOWEEKNUM(Tableau2[[#This Row],[Date]])</f>
        <v>49</v>
      </c>
    </row>
    <row r="16478" spans="2:8" hidden="1" x14ac:dyDescent="0.25">
      <c r="B16478">
        <v>-430</v>
      </c>
      <c r="C16478" s="3">
        <v>45267</v>
      </c>
      <c r="D16478">
        <v>-533</v>
      </c>
      <c r="E16478" s="9" t="str">
        <f>IF(Tableau2[[#This Row],[Project]]="","pas de projet",Tableau2[[#This Row],[Project]])</f>
        <v>pas de projet</v>
      </c>
      <c r="F16478" s="9">
        <f>MONTH(Tableau2[[#This Row],[Date]])</f>
        <v>12</v>
      </c>
      <c r="G16478" s="9">
        <f>YEAR(Tableau2[[#This Row],[Date]])</f>
        <v>2023</v>
      </c>
      <c r="H16478" s="9">
        <f>_xlfn.ISOWEEKNUM(Tableau2[[#This Row],[Date]])</f>
        <v>49</v>
      </c>
    </row>
    <row r="16479" spans="2:8" hidden="1" x14ac:dyDescent="0.25">
      <c r="B16479">
        <v>-429</v>
      </c>
      <c r="C16479" s="3">
        <v>45268</v>
      </c>
      <c r="D16479">
        <v>-532</v>
      </c>
      <c r="E16479" s="9" t="str">
        <f>IF(Tableau2[[#This Row],[Project]]="","pas de projet",Tableau2[[#This Row],[Project]])</f>
        <v>pas de projet</v>
      </c>
      <c r="F16479" s="9">
        <f>MONTH(Tableau2[[#This Row],[Date]])</f>
        <v>12</v>
      </c>
      <c r="G16479" s="9">
        <f>YEAR(Tableau2[[#This Row],[Date]])</f>
        <v>2023</v>
      </c>
      <c r="H16479" s="9">
        <f>_xlfn.ISOWEEKNUM(Tableau2[[#This Row],[Date]])</f>
        <v>49</v>
      </c>
    </row>
    <row r="16480" spans="2:8" hidden="1" x14ac:dyDescent="0.25">
      <c r="B16480">
        <v>-428</v>
      </c>
      <c r="C16480" s="3">
        <v>45269</v>
      </c>
      <c r="D16480">
        <v>-531</v>
      </c>
      <c r="E16480" s="9" t="str">
        <f>IF(Tableau2[[#This Row],[Project]]="","pas de projet",Tableau2[[#This Row],[Project]])</f>
        <v>pas de projet</v>
      </c>
      <c r="F16480" s="9">
        <f>MONTH(Tableau2[[#This Row],[Date]])</f>
        <v>12</v>
      </c>
      <c r="G16480" s="9">
        <f>YEAR(Tableau2[[#This Row],[Date]])</f>
        <v>2023</v>
      </c>
      <c r="H16480" s="9">
        <f>_xlfn.ISOWEEKNUM(Tableau2[[#This Row],[Date]])</f>
        <v>49</v>
      </c>
    </row>
    <row r="16481" spans="2:8" hidden="1" x14ac:dyDescent="0.25">
      <c r="B16481">
        <v>-427</v>
      </c>
      <c r="C16481" s="3">
        <v>45270</v>
      </c>
      <c r="D16481">
        <v>-530</v>
      </c>
      <c r="E16481" s="9" t="str">
        <f>IF(Tableau2[[#This Row],[Project]]="","pas de projet",Tableau2[[#This Row],[Project]])</f>
        <v>pas de projet</v>
      </c>
      <c r="F16481" s="9">
        <f>MONTH(Tableau2[[#This Row],[Date]])</f>
        <v>12</v>
      </c>
      <c r="G16481" s="9">
        <f>YEAR(Tableau2[[#This Row],[Date]])</f>
        <v>2023</v>
      </c>
      <c r="H16481" s="9">
        <f>_xlfn.ISOWEEKNUM(Tableau2[[#This Row],[Date]])</f>
        <v>49</v>
      </c>
    </row>
    <row r="16482" spans="2:8" hidden="1" x14ac:dyDescent="0.25">
      <c r="B16482">
        <v>-426</v>
      </c>
      <c r="C16482" s="3">
        <v>45271</v>
      </c>
      <c r="D16482">
        <v>-529</v>
      </c>
      <c r="E16482" s="9" t="str">
        <f>IF(Tableau2[[#This Row],[Project]]="","pas de projet",Tableau2[[#This Row],[Project]])</f>
        <v>pas de projet</v>
      </c>
      <c r="F16482" s="9">
        <f>MONTH(Tableau2[[#This Row],[Date]])</f>
        <v>12</v>
      </c>
      <c r="G16482" s="9">
        <f>YEAR(Tableau2[[#This Row],[Date]])</f>
        <v>2023</v>
      </c>
      <c r="H16482" s="9">
        <f>_xlfn.ISOWEEKNUM(Tableau2[[#This Row],[Date]])</f>
        <v>50</v>
      </c>
    </row>
    <row r="16483" spans="2:8" hidden="1" x14ac:dyDescent="0.25">
      <c r="B16483">
        <v>-425</v>
      </c>
      <c r="C16483" s="3">
        <v>45272</v>
      </c>
      <c r="D16483">
        <v>-528</v>
      </c>
      <c r="E16483" s="9" t="str">
        <f>IF(Tableau2[[#This Row],[Project]]="","pas de projet",Tableau2[[#This Row],[Project]])</f>
        <v>pas de projet</v>
      </c>
      <c r="F16483" s="9">
        <f>MONTH(Tableau2[[#This Row],[Date]])</f>
        <v>12</v>
      </c>
      <c r="G16483" s="9">
        <f>YEAR(Tableau2[[#This Row],[Date]])</f>
        <v>2023</v>
      </c>
      <c r="H16483" s="9">
        <f>_xlfn.ISOWEEKNUM(Tableau2[[#This Row],[Date]])</f>
        <v>50</v>
      </c>
    </row>
    <row r="16484" spans="2:8" hidden="1" x14ac:dyDescent="0.25">
      <c r="B16484">
        <v>-424</v>
      </c>
      <c r="C16484" s="3">
        <v>45273</v>
      </c>
      <c r="D16484">
        <v>-527</v>
      </c>
      <c r="E16484" s="9" t="str">
        <f>IF(Tableau2[[#This Row],[Project]]="","pas de projet",Tableau2[[#This Row],[Project]])</f>
        <v>pas de projet</v>
      </c>
      <c r="F16484" s="9">
        <f>MONTH(Tableau2[[#This Row],[Date]])</f>
        <v>12</v>
      </c>
      <c r="G16484" s="9">
        <f>YEAR(Tableau2[[#This Row],[Date]])</f>
        <v>2023</v>
      </c>
      <c r="H16484" s="9">
        <f>_xlfn.ISOWEEKNUM(Tableau2[[#This Row],[Date]])</f>
        <v>50</v>
      </c>
    </row>
    <row r="16485" spans="2:8" hidden="1" x14ac:dyDescent="0.25">
      <c r="B16485">
        <v>-423</v>
      </c>
      <c r="C16485" s="3">
        <v>45274</v>
      </c>
      <c r="D16485">
        <v>-526</v>
      </c>
      <c r="E16485" s="9" t="str">
        <f>IF(Tableau2[[#This Row],[Project]]="","pas de projet",Tableau2[[#This Row],[Project]])</f>
        <v>pas de projet</v>
      </c>
      <c r="F16485" s="9">
        <f>MONTH(Tableau2[[#This Row],[Date]])</f>
        <v>12</v>
      </c>
      <c r="G16485" s="9">
        <f>YEAR(Tableau2[[#This Row],[Date]])</f>
        <v>2023</v>
      </c>
      <c r="H16485" s="9">
        <f>_xlfn.ISOWEEKNUM(Tableau2[[#This Row],[Date]])</f>
        <v>50</v>
      </c>
    </row>
    <row r="16486" spans="2:8" hidden="1" x14ac:dyDescent="0.25">
      <c r="B16486">
        <v>-422</v>
      </c>
      <c r="C16486" s="3">
        <v>45275</v>
      </c>
      <c r="D16486">
        <v>-525</v>
      </c>
      <c r="E16486" s="9" t="str">
        <f>IF(Tableau2[[#This Row],[Project]]="","pas de projet",Tableau2[[#This Row],[Project]])</f>
        <v>pas de projet</v>
      </c>
      <c r="F16486" s="9">
        <f>MONTH(Tableau2[[#This Row],[Date]])</f>
        <v>12</v>
      </c>
      <c r="G16486" s="9">
        <f>YEAR(Tableau2[[#This Row],[Date]])</f>
        <v>2023</v>
      </c>
      <c r="H16486" s="9">
        <f>_xlfn.ISOWEEKNUM(Tableau2[[#This Row],[Date]])</f>
        <v>50</v>
      </c>
    </row>
    <row r="16487" spans="2:8" hidden="1" x14ac:dyDescent="0.25">
      <c r="B16487">
        <v>-421</v>
      </c>
      <c r="C16487" s="3">
        <v>45276</v>
      </c>
      <c r="D16487">
        <v>-524</v>
      </c>
      <c r="E16487" s="9" t="str">
        <f>IF(Tableau2[[#This Row],[Project]]="","pas de projet",Tableau2[[#This Row],[Project]])</f>
        <v>pas de projet</v>
      </c>
      <c r="F16487" s="9">
        <f>MONTH(Tableau2[[#This Row],[Date]])</f>
        <v>12</v>
      </c>
      <c r="G16487" s="9">
        <f>YEAR(Tableau2[[#This Row],[Date]])</f>
        <v>2023</v>
      </c>
      <c r="H16487" s="9">
        <f>_xlfn.ISOWEEKNUM(Tableau2[[#This Row],[Date]])</f>
        <v>50</v>
      </c>
    </row>
    <row r="16488" spans="2:8" hidden="1" x14ac:dyDescent="0.25">
      <c r="B16488">
        <v>-420</v>
      </c>
      <c r="C16488" s="3">
        <v>45277</v>
      </c>
      <c r="D16488">
        <v>-523</v>
      </c>
      <c r="E16488" s="9" t="str">
        <f>IF(Tableau2[[#This Row],[Project]]="","pas de projet",Tableau2[[#This Row],[Project]])</f>
        <v>pas de projet</v>
      </c>
      <c r="F16488" s="9">
        <f>MONTH(Tableau2[[#This Row],[Date]])</f>
        <v>12</v>
      </c>
      <c r="G16488" s="9">
        <f>YEAR(Tableau2[[#This Row],[Date]])</f>
        <v>2023</v>
      </c>
      <c r="H16488" s="9">
        <f>_xlfn.ISOWEEKNUM(Tableau2[[#This Row],[Date]])</f>
        <v>50</v>
      </c>
    </row>
    <row r="16489" spans="2:8" hidden="1" x14ac:dyDescent="0.25">
      <c r="B16489">
        <v>-419</v>
      </c>
      <c r="C16489" s="3">
        <v>45278</v>
      </c>
      <c r="D16489">
        <v>-522</v>
      </c>
      <c r="E16489" s="9" t="str">
        <f>IF(Tableau2[[#This Row],[Project]]="","pas de projet",Tableau2[[#This Row],[Project]])</f>
        <v>pas de projet</v>
      </c>
      <c r="F16489" s="9">
        <f>MONTH(Tableau2[[#This Row],[Date]])</f>
        <v>12</v>
      </c>
      <c r="G16489" s="9">
        <f>YEAR(Tableau2[[#This Row],[Date]])</f>
        <v>2023</v>
      </c>
      <c r="H16489" s="9">
        <f>_xlfn.ISOWEEKNUM(Tableau2[[#This Row],[Date]])</f>
        <v>51</v>
      </c>
    </row>
    <row r="16490" spans="2:8" hidden="1" x14ac:dyDescent="0.25">
      <c r="B16490">
        <v>-418</v>
      </c>
      <c r="C16490" s="3">
        <v>45279</v>
      </c>
      <c r="D16490">
        <v>-521</v>
      </c>
      <c r="E16490" s="9" t="str">
        <f>IF(Tableau2[[#This Row],[Project]]="","pas de projet",Tableau2[[#This Row],[Project]])</f>
        <v>pas de projet</v>
      </c>
      <c r="F16490" s="9">
        <f>MONTH(Tableau2[[#This Row],[Date]])</f>
        <v>12</v>
      </c>
      <c r="G16490" s="9">
        <f>YEAR(Tableau2[[#This Row],[Date]])</f>
        <v>2023</v>
      </c>
      <c r="H16490" s="9">
        <f>_xlfn.ISOWEEKNUM(Tableau2[[#This Row],[Date]])</f>
        <v>51</v>
      </c>
    </row>
    <row r="16491" spans="2:8" hidden="1" x14ac:dyDescent="0.25">
      <c r="B16491">
        <v>-417</v>
      </c>
      <c r="C16491" s="3">
        <v>45280</v>
      </c>
      <c r="D16491">
        <v>-520</v>
      </c>
      <c r="E16491" s="9" t="str">
        <f>IF(Tableau2[[#This Row],[Project]]="","pas de projet",Tableau2[[#This Row],[Project]])</f>
        <v>pas de projet</v>
      </c>
      <c r="F16491" s="9">
        <f>MONTH(Tableau2[[#This Row],[Date]])</f>
        <v>12</v>
      </c>
      <c r="G16491" s="9">
        <f>YEAR(Tableau2[[#This Row],[Date]])</f>
        <v>2023</v>
      </c>
      <c r="H16491" s="9">
        <f>_xlfn.ISOWEEKNUM(Tableau2[[#This Row],[Date]])</f>
        <v>51</v>
      </c>
    </row>
    <row r="16492" spans="2:8" hidden="1" x14ac:dyDescent="0.25">
      <c r="B16492">
        <v>-416</v>
      </c>
      <c r="C16492" s="3">
        <v>45281</v>
      </c>
      <c r="D16492">
        <v>-519</v>
      </c>
      <c r="E16492" s="9" t="str">
        <f>IF(Tableau2[[#This Row],[Project]]="","pas de projet",Tableau2[[#This Row],[Project]])</f>
        <v>pas de projet</v>
      </c>
      <c r="F16492" s="9">
        <f>MONTH(Tableau2[[#This Row],[Date]])</f>
        <v>12</v>
      </c>
      <c r="G16492" s="9">
        <f>YEAR(Tableau2[[#This Row],[Date]])</f>
        <v>2023</v>
      </c>
      <c r="H16492" s="9">
        <f>_xlfn.ISOWEEKNUM(Tableau2[[#This Row],[Date]])</f>
        <v>51</v>
      </c>
    </row>
    <row r="16493" spans="2:8" hidden="1" x14ac:dyDescent="0.25">
      <c r="B16493">
        <v>-415</v>
      </c>
      <c r="C16493" s="3">
        <v>45282</v>
      </c>
      <c r="D16493">
        <v>-518</v>
      </c>
      <c r="E16493" s="9" t="str">
        <f>IF(Tableau2[[#This Row],[Project]]="","pas de projet",Tableau2[[#This Row],[Project]])</f>
        <v>pas de projet</v>
      </c>
      <c r="F16493" s="9">
        <f>MONTH(Tableau2[[#This Row],[Date]])</f>
        <v>12</v>
      </c>
      <c r="G16493" s="9">
        <f>YEAR(Tableau2[[#This Row],[Date]])</f>
        <v>2023</v>
      </c>
      <c r="H16493" s="9">
        <f>_xlfn.ISOWEEKNUM(Tableau2[[#This Row],[Date]])</f>
        <v>51</v>
      </c>
    </row>
    <row r="16494" spans="2:8" hidden="1" x14ac:dyDescent="0.25">
      <c r="B16494">
        <v>-414</v>
      </c>
      <c r="C16494" s="3">
        <v>45283</v>
      </c>
      <c r="D16494">
        <v>-517</v>
      </c>
      <c r="E16494" s="9" t="str">
        <f>IF(Tableau2[[#This Row],[Project]]="","pas de projet",Tableau2[[#This Row],[Project]])</f>
        <v>pas de projet</v>
      </c>
      <c r="F16494" s="9">
        <f>MONTH(Tableau2[[#This Row],[Date]])</f>
        <v>12</v>
      </c>
      <c r="G16494" s="9">
        <f>YEAR(Tableau2[[#This Row],[Date]])</f>
        <v>2023</v>
      </c>
      <c r="H16494" s="9">
        <f>_xlfn.ISOWEEKNUM(Tableau2[[#This Row],[Date]])</f>
        <v>51</v>
      </c>
    </row>
    <row r="16495" spans="2:8" hidden="1" x14ac:dyDescent="0.25">
      <c r="B16495">
        <v>-413</v>
      </c>
      <c r="C16495" s="3">
        <v>45284</v>
      </c>
      <c r="D16495">
        <v>-516</v>
      </c>
      <c r="E16495" s="9" t="str">
        <f>IF(Tableau2[[#This Row],[Project]]="","pas de projet",Tableau2[[#This Row],[Project]])</f>
        <v>pas de projet</v>
      </c>
      <c r="F16495" s="9">
        <f>MONTH(Tableau2[[#This Row],[Date]])</f>
        <v>12</v>
      </c>
      <c r="G16495" s="9">
        <f>YEAR(Tableau2[[#This Row],[Date]])</f>
        <v>2023</v>
      </c>
      <c r="H16495" s="9">
        <f>_xlfn.ISOWEEKNUM(Tableau2[[#This Row],[Date]])</f>
        <v>51</v>
      </c>
    </row>
    <row r="16496" spans="2:8" hidden="1" x14ac:dyDescent="0.25">
      <c r="B16496">
        <v>-412</v>
      </c>
      <c r="C16496" s="3">
        <v>45285</v>
      </c>
      <c r="D16496">
        <v>-515</v>
      </c>
      <c r="E16496" s="9" t="str">
        <f>IF(Tableau2[[#This Row],[Project]]="","pas de projet",Tableau2[[#This Row],[Project]])</f>
        <v>pas de projet</v>
      </c>
      <c r="F16496" s="9">
        <f>MONTH(Tableau2[[#This Row],[Date]])</f>
        <v>12</v>
      </c>
      <c r="G16496" s="9">
        <f>YEAR(Tableau2[[#This Row],[Date]])</f>
        <v>2023</v>
      </c>
      <c r="H16496" s="9">
        <f>_xlfn.ISOWEEKNUM(Tableau2[[#This Row],[Date]])</f>
        <v>52</v>
      </c>
    </row>
    <row r="16497" spans="2:8" hidden="1" x14ac:dyDescent="0.25">
      <c r="B16497">
        <v>-411</v>
      </c>
      <c r="C16497" s="3">
        <v>45286</v>
      </c>
      <c r="D16497">
        <v>-514</v>
      </c>
      <c r="E16497" s="9" t="str">
        <f>IF(Tableau2[[#This Row],[Project]]="","pas de projet",Tableau2[[#This Row],[Project]])</f>
        <v>pas de projet</v>
      </c>
      <c r="F16497" s="9">
        <f>MONTH(Tableau2[[#This Row],[Date]])</f>
        <v>12</v>
      </c>
      <c r="G16497" s="9">
        <f>YEAR(Tableau2[[#This Row],[Date]])</f>
        <v>2023</v>
      </c>
      <c r="H16497" s="9">
        <f>_xlfn.ISOWEEKNUM(Tableau2[[#This Row],[Date]])</f>
        <v>52</v>
      </c>
    </row>
    <row r="16498" spans="2:8" hidden="1" x14ac:dyDescent="0.25">
      <c r="B16498">
        <v>-410</v>
      </c>
      <c r="C16498" s="3">
        <v>45287</v>
      </c>
      <c r="D16498">
        <v>-513</v>
      </c>
      <c r="E16498" s="9" t="str">
        <f>IF(Tableau2[[#This Row],[Project]]="","pas de projet",Tableau2[[#This Row],[Project]])</f>
        <v>pas de projet</v>
      </c>
      <c r="F16498" s="9">
        <f>MONTH(Tableau2[[#This Row],[Date]])</f>
        <v>12</v>
      </c>
      <c r="G16498" s="9">
        <f>YEAR(Tableau2[[#This Row],[Date]])</f>
        <v>2023</v>
      </c>
      <c r="H16498" s="9">
        <f>_xlfn.ISOWEEKNUM(Tableau2[[#This Row],[Date]])</f>
        <v>52</v>
      </c>
    </row>
    <row r="16499" spans="2:8" hidden="1" x14ac:dyDescent="0.25">
      <c r="B16499">
        <v>-409</v>
      </c>
      <c r="C16499" s="3">
        <v>45288</v>
      </c>
      <c r="D16499">
        <v>-512</v>
      </c>
      <c r="E16499" s="9" t="str">
        <f>IF(Tableau2[[#This Row],[Project]]="","pas de projet",Tableau2[[#This Row],[Project]])</f>
        <v>pas de projet</v>
      </c>
      <c r="F16499" s="9">
        <f>MONTH(Tableau2[[#This Row],[Date]])</f>
        <v>12</v>
      </c>
      <c r="G16499" s="9">
        <f>YEAR(Tableau2[[#This Row],[Date]])</f>
        <v>2023</v>
      </c>
      <c r="H16499" s="9">
        <f>_xlfn.ISOWEEKNUM(Tableau2[[#This Row],[Date]])</f>
        <v>52</v>
      </c>
    </row>
    <row r="16500" spans="2:8" hidden="1" x14ac:dyDescent="0.25">
      <c r="B16500">
        <v>-408</v>
      </c>
      <c r="C16500" s="3">
        <v>45289</v>
      </c>
      <c r="D16500">
        <v>-511</v>
      </c>
      <c r="E16500" s="9" t="str">
        <f>IF(Tableau2[[#This Row],[Project]]="","pas de projet",Tableau2[[#This Row],[Project]])</f>
        <v>pas de projet</v>
      </c>
      <c r="F16500" s="9">
        <f>MONTH(Tableau2[[#This Row],[Date]])</f>
        <v>12</v>
      </c>
      <c r="G16500" s="9">
        <f>YEAR(Tableau2[[#This Row],[Date]])</f>
        <v>2023</v>
      </c>
      <c r="H16500" s="9">
        <f>_xlfn.ISOWEEKNUM(Tableau2[[#This Row],[Date]])</f>
        <v>52</v>
      </c>
    </row>
    <row r="16501" spans="2:8" hidden="1" x14ac:dyDescent="0.25">
      <c r="B16501">
        <v>-407</v>
      </c>
      <c r="C16501" s="3">
        <v>45290</v>
      </c>
      <c r="D16501">
        <v>-510</v>
      </c>
      <c r="E16501" s="9" t="str">
        <f>IF(Tableau2[[#This Row],[Project]]="","pas de projet",Tableau2[[#This Row],[Project]])</f>
        <v>pas de projet</v>
      </c>
      <c r="F16501" s="9">
        <f>MONTH(Tableau2[[#This Row],[Date]])</f>
        <v>12</v>
      </c>
      <c r="G16501" s="9">
        <f>YEAR(Tableau2[[#This Row],[Date]])</f>
        <v>2023</v>
      </c>
      <c r="H16501" s="9">
        <f>_xlfn.ISOWEEKNUM(Tableau2[[#This Row],[Date]])</f>
        <v>52</v>
      </c>
    </row>
    <row r="16502" spans="2:8" hidden="1" x14ac:dyDescent="0.25">
      <c r="B16502">
        <v>-406</v>
      </c>
      <c r="C16502" s="3">
        <v>45291</v>
      </c>
      <c r="D16502">
        <v>-509</v>
      </c>
      <c r="E16502" s="9" t="str">
        <f>IF(Tableau2[[#This Row],[Project]]="","pas de projet",Tableau2[[#This Row],[Project]])</f>
        <v>pas de projet</v>
      </c>
      <c r="F16502" s="9">
        <f>MONTH(Tableau2[[#This Row],[Date]])</f>
        <v>12</v>
      </c>
      <c r="G16502" s="9">
        <f>YEAR(Tableau2[[#This Row],[Date]])</f>
        <v>2023</v>
      </c>
      <c r="H16502" s="9">
        <f>_xlfn.ISOWEEKNUM(Tableau2[[#This Row],[Date]])</f>
        <v>52</v>
      </c>
    </row>
    <row r="16503" spans="2:8" hidden="1" x14ac:dyDescent="0.25">
      <c r="B16503">
        <v>-405</v>
      </c>
      <c r="C16503" s="3">
        <v>45292</v>
      </c>
      <c r="D16503">
        <v>-508</v>
      </c>
      <c r="E16503" s="9" t="str">
        <f>IF(Tableau2[[#This Row],[Project]]="","pas de projet",Tableau2[[#This Row],[Project]])</f>
        <v>pas de projet</v>
      </c>
      <c r="F16503" s="9">
        <f>MONTH(Tableau2[[#This Row],[Date]])</f>
        <v>1</v>
      </c>
      <c r="G16503" s="9">
        <f>YEAR(Tableau2[[#This Row],[Date]])</f>
        <v>2024</v>
      </c>
      <c r="H16503" s="9">
        <f>_xlfn.ISOWEEKNUM(Tableau2[[#This Row],[Date]])</f>
        <v>1</v>
      </c>
    </row>
    <row r="16504" spans="2:8" hidden="1" x14ac:dyDescent="0.25">
      <c r="B16504">
        <v>-404</v>
      </c>
      <c r="C16504" s="3">
        <v>45293</v>
      </c>
      <c r="D16504">
        <v>-507</v>
      </c>
      <c r="E16504" s="9" t="str">
        <f>IF(Tableau2[[#This Row],[Project]]="","pas de projet",Tableau2[[#This Row],[Project]])</f>
        <v>pas de projet</v>
      </c>
      <c r="F16504" s="9">
        <f>MONTH(Tableau2[[#This Row],[Date]])</f>
        <v>1</v>
      </c>
      <c r="G16504" s="9">
        <f>YEAR(Tableau2[[#This Row],[Date]])</f>
        <v>2024</v>
      </c>
      <c r="H16504" s="9">
        <f>_xlfn.ISOWEEKNUM(Tableau2[[#This Row],[Date]])</f>
        <v>1</v>
      </c>
    </row>
    <row r="16505" spans="2:8" hidden="1" x14ac:dyDescent="0.25">
      <c r="B16505">
        <v>-403</v>
      </c>
      <c r="C16505" s="3">
        <v>45294</v>
      </c>
      <c r="D16505">
        <v>-506</v>
      </c>
      <c r="E16505" s="9" t="str">
        <f>IF(Tableau2[[#This Row],[Project]]="","pas de projet",Tableau2[[#This Row],[Project]])</f>
        <v>pas de projet</v>
      </c>
      <c r="F16505" s="9">
        <f>MONTH(Tableau2[[#This Row],[Date]])</f>
        <v>1</v>
      </c>
      <c r="G16505" s="9">
        <f>YEAR(Tableau2[[#This Row],[Date]])</f>
        <v>2024</v>
      </c>
      <c r="H16505" s="9">
        <f>_xlfn.ISOWEEKNUM(Tableau2[[#This Row],[Date]])</f>
        <v>1</v>
      </c>
    </row>
    <row r="16506" spans="2:8" hidden="1" x14ac:dyDescent="0.25">
      <c r="B16506">
        <v>-402</v>
      </c>
      <c r="C16506" s="3">
        <v>45295</v>
      </c>
      <c r="D16506">
        <v>-505</v>
      </c>
      <c r="E16506" s="9" t="str">
        <f>IF(Tableau2[[#This Row],[Project]]="","pas de projet",Tableau2[[#This Row],[Project]])</f>
        <v>pas de projet</v>
      </c>
      <c r="F16506" s="9">
        <f>MONTH(Tableau2[[#This Row],[Date]])</f>
        <v>1</v>
      </c>
      <c r="G16506" s="9">
        <f>YEAR(Tableau2[[#This Row],[Date]])</f>
        <v>2024</v>
      </c>
      <c r="H16506" s="9">
        <f>_xlfn.ISOWEEKNUM(Tableau2[[#This Row],[Date]])</f>
        <v>1</v>
      </c>
    </row>
    <row r="16507" spans="2:8" hidden="1" x14ac:dyDescent="0.25">
      <c r="B16507">
        <v>-401</v>
      </c>
      <c r="C16507" s="3">
        <v>45296</v>
      </c>
      <c r="D16507">
        <v>-504</v>
      </c>
      <c r="E16507" s="9" t="str">
        <f>IF(Tableau2[[#This Row],[Project]]="","pas de projet",Tableau2[[#This Row],[Project]])</f>
        <v>pas de projet</v>
      </c>
      <c r="F16507" s="9">
        <f>MONTH(Tableau2[[#This Row],[Date]])</f>
        <v>1</v>
      </c>
      <c r="G16507" s="9">
        <f>YEAR(Tableau2[[#This Row],[Date]])</f>
        <v>2024</v>
      </c>
      <c r="H16507" s="9">
        <f>_xlfn.ISOWEEKNUM(Tableau2[[#This Row],[Date]])</f>
        <v>1</v>
      </c>
    </row>
    <row r="16508" spans="2:8" hidden="1" x14ac:dyDescent="0.25">
      <c r="B16508">
        <v>-400</v>
      </c>
      <c r="C16508" s="3">
        <v>45297</v>
      </c>
      <c r="D16508">
        <v>-503</v>
      </c>
      <c r="E16508" s="9" t="str">
        <f>IF(Tableau2[[#This Row],[Project]]="","pas de projet",Tableau2[[#This Row],[Project]])</f>
        <v>pas de projet</v>
      </c>
      <c r="F16508" s="9">
        <f>MONTH(Tableau2[[#This Row],[Date]])</f>
        <v>1</v>
      </c>
      <c r="G16508" s="9">
        <f>YEAR(Tableau2[[#This Row],[Date]])</f>
        <v>2024</v>
      </c>
      <c r="H16508" s="9">
        <f>_xlfn.ISOWEEKNUM(Tableau2[[#This Row],[Date]])</f>
        <v>1</v>
      </c>
    </row>
    <row r="16509" spans="2:8" hidden="1" x14ac:dyDescent="0.25">
      <c r="B16509">
        <v>-399</v>
      </c>
      <c r="C16509" s="3">
        <v>45298</v>
      </c>
      <c r="D16509">
        <v>-502</v>
      </c>
      <c r="E16509" s="9" t="str">
        <f>IF(Tableau2[[#This Row],[Project]]="","pas de projet",Tableau2[[#This Row],[Project]])</f>
        <v>pas de projet</v>
      </c>
      <c r="F16509" s="9">
        <f>MONTH(Tableau2[[#This Row],[Date]])</f>
        <v>1</v>
      </c>
      <c r="G16509" s="9">
        <f>YEAR(Tableau2[[#This Row],[Date]])</f>
        <v>2024</v>
      </c>
      <c r="H16509" s="9">
        <f>_xlfn.ISOWEEKNUM(Tableau2[[#This Row],[Date]])</f>
        <v>1</v>
      </c>
    </row>
    <row r="16510" spans="2:8" hidden="1" x14ac:dyDescent="0.25">
      <c r="B16510">
        <v>-398</v>
      </c>
      <c r="C16510" s="3">
        <v>45299</v>
      </c>
      <c r="D16510">
        <v>-501</v>
      </c>
      <c r="E16510" s="9" t="str">
        <f>IF(Tableau2[[#This Row],[Project]]="","pas de projet",Tableau2[[#This Row],[Project]])</f>
        <v>pas de projet</v>
      </c>
      <c r="F16510" s="9">
        <f>MONTH(Tableau2[[#This Row],[Date]])</f>
        <v>1</v>
      </c>
      <c r="G16510" s="9">
        <f>YEAR(Tableau2[[#This Row],[Date]])</f>
        <v>2024</v>
      </c>
      <c r="H16510" s="9">
        <f>_xlfn.ISOWEEKNUM(Tableau2[[#This Row],[Date]])</f>
        <v>2</v>
      </c>
    </row>
    <row r="16511" spans="2:8" hidden="1" x14ac:dyDescent="0.25">
      <c r="B16511">
        <v>-397</v>
      </c>
      <c r="C16511" s="3">
        <v>45300</v>
      </c>
      <c r="D16511">
        <v>-500</v>
      </c>
      <c r="E16511" s="9" t="str">
        <f>IF(Tableau2[[#This Row],[Project]]="","pas de projet",Tableau2[[#This Row],[Project]])</f>
        <v>pas de projet</v>
      </c>
      <c r="F16511" s="9">
        <f>MONTH(Tableau2[[#This Row],[Date]])</f>
        <v>1</v>
      </c>
      <c r="G16511" s="9">
        <f>YEAR(Tableau2[[#This Row],[Date]])</f>
        <v>2024</v>
      </c>
      <c r="H16511" s="9">
        <f>_xlfn.ISOWEEKNUM(Tableau2[[#This Row],[Date]])</f>
        <v>2</v>
      </c>
    </row>
    <row r="16512" spans="2:8" hidden="1" x14ac:dyDescent="0.25">
      <c r="B16512">
        <v>-396</v>
      </c>
      <c r="C16512" s="3">
        <v>45301</v>
      </c>
      <c r="D16512">
        <v>-499</v>
      </c>
      <c r="E16512" s="9" t="str">
        <f>IF(Tableau2[[#This Row],[Project]]="","pas de projet",Tableau2[[#This Row],[Project]])</f>
        <v>pas de projet</v>
      </c>
      <c r="F16512" s="9">
        <f>MONTH(Tableau2[[#This Row],[Date]])</f>
        <v>1</v>
      </c>
      <c r="G16512" s="9">
        <f>YEAR(Tableau2[[#This Row],[Date]])</f>
        <v>2024</v>
      </c>
      <c r="H16512" s="9">
        <f>_xlfn.ISOWEEKNUM(Tableau2[[#This Row],[Date]])</f>
        <v>2</v>
      </c>
    </row>
    <row r="16513" spans="2:8" hidden="1" x14ac:dyDescent="0.25">
      <c r="B16513">
        <v>-395</v>
      </c>
      <c r="C16513" s="3">
        <v>45302</v>
      </c>
      <c r="D16513">
        <v>-498</v>
      </c>
      <c r="E16513" s="9" t="str">
        <f>IF(Tableau2[[#This Row],[Project]]="","pas de projet",Tableau2[[#This Row],[Project]])</f>
        <v>pas de projet</v>
      </c>
      <c r="F16513" s="9">
        <f>MONTH(Tableau2[[#This Row],[Date]])</f>
        <v>1</v>
      </c>
      <c r="G16513" s="9">
        <f>YEAR(Tableau2[[#This Row],[Date]])</f>
        <v>2024</v>
      </c>
      <c r="H16513" s="9">
        <f>_xlfn.ISOWEEKNUM(Tableau2[[#This Row],[Date]])</f>
        <v>2</v>
      </c>
    </row>
    <row r="16514" spans="2:8" hidden="1" x14ac:dyDescent="0.25">
      <c r="B16514">
        <v>-394</v>
      </c>
      <c r="C16514" s="3">
        <v>45303</v>
      </c>
      <c r="D16514">
        <v>-497</v>
      </c>
      <c r="E16514" s="9" t="str">
        <f>IF(Tableau2[[#This Row],[Project]]="","pas de projet",Tableau2[[#This Row],[Project]])</f>
        <v>pas de projet</v>
      </c>
      <c r="F16514" s="9">
        <f>MONTH(Tableau2[[#This Row],[Date]])</f>
        <v>1</v>
      </c>
      <c r="G16514" s="9">
        <f>YEAR(Tableau2[[#This Row],[Date]])</f>
        <v>2024</v>
      </c>
      <c r="H16514" s="9">
        <f>_xlfn.ISOWEEKNUM(Tableau2[[#This Row],[Date]])</f>
        <v>2</v>
      </c>
    </row>
    <row r="16515" spans="2:8" hidden="1" x14ac:dyDescent="0.25">
      <c r="B16515">
        <v>-393</v>
      </c>
      <c r="C16515" s="3">
        <v>45304</v>
      </c>
      <c r="D16515">
        <v>-496</v>
      </c>
      <c r="E16515" s="9" t="str">
        <f>IF(Tableau2[[#This Row],[Project]]="","pas de projet",Tableau2[[#This Row],[Project]])</f>
        <v>pas de projet</v>
      </c>
      <c r="F16515" s="9">
        <f>MONTH(Tableau2[[#This Row],[Date]])</f>
        <v>1</v>
      </c>
      <c r="G16515" s="9">
        <f>YEAR(Tableau2[[#This Row],[Date]])</f>
        <v>2024</v>
      </c>
      <c r="H16515" s="9">
        <f>_xlfn.ISOWEEKNUM(Tableau2[[#This Row],[Date]])</f>
        <v>2</v>
      </c>
    </row>
    <row r="16516" spans="2:8" hidden="1" x14ac:dyDescent="0.25">
      <c r="B16516">
        <v>-392</v>
      </c>
      <c r="C16516" s="3">
        <v>45305</v>
      </c>
      <c r="D16516">
        <v>-495</v>
      </c>
      <c r="E16516" s="9" t="str">
        <f>IF(Tableau2[[#This Row],[Project]]="","pas de projet",Tableau2[[#This Row],[Project]])</f>
        <v>pas de projet</v>
      </c>
      <c r="F16516" s="9">
        <f>MONTH(Tableau2[[#This Row],[Date]])</f>
        <v>1</v>
      </c>
      <c r="G16516" s="9">
        <f>YEAR(Tableau2[[#This Row],[Date]])</f>
        <v>2024</v>
      </c>
      <c r="H16516" s="9">
        <f>_xlfn.ISOWEEKNUM(Tableau2[[#This Row],[Date]])</f>
        <v>2</v>
      </c>
    </row>
    <row r="16517" spans="2:8" hidden="1" x14ac:dyDescent="0.25">
      <c r="B16517">
        <v>-391</v>
      </c>
      <c r="C16517" s="3">
        <v>45306</v>
      </c>
      <c r="D16517">
        <v>-494</v>
      </c>
      <c r="E16517" s="9" t="str">
        <f>IF(Tableau2[[#This Row],[Project]]="","pas de projet",Tableau2[[#This Row],[Project]])</f>
        <v>pas de projet</v>
      </c>
      <c r="F16517" s="9">
        <f>MONTH(Tableau2[[#This Row],[Date]])</f>
        <v>1</v>
      </c>
      <c r="G16517" s="9">
        <f>YEAR(Tableau2[[#This Row],[Date]])</f>
        <v>2024</v>
      </c>
      <c r="H16517" s="9">
        <f>_xlfn.ISOWEEKNUM(Tableau2[[#This Row],[Date]])</f>
        <v>3</v>
      </c>
    </row>
    <row r="16518" spans="2:8" hidden="1" x14ac:dyDescent="0.25">
      <c r="B16518">
        <v>-390</v>
      </c>
      <c r="C16518" s="3">
        <v>45307</v>
      </c>
      <c r="D16518">
        <v>-493</v>
      </c>
      <c r="E16518" s="9" t="str">
        <f>IF(Tableau2[[#This Row],[Project]]="","pas de projet",Tableau2[[#This Row],[Project]])</f>
        <v>pas de projet</v>
      </c>
      <c r="F16518" s="9">
        <f>MONTH(Tableau2[[#This Row],[Date]])</f>
        <v>1</v>
      </c>
      <c r="G16518" s="9">
        <f>YEAR(Tableau2[[#This Row],[Date]])</f>
        <v>2024</v>
      </c>
      <c r="H16518" s="9">
        <f>_xlfn.ISOWEEKNUM(Tableau2[[#This Row],[Date]])</f>
        <v>3</v>
      </c>
    </row>
    <row r="16519" spans="2:8" hidden="1" x14ac:dyDescent="0.25">
      <c r="B16519">
        <v>-389</v>
      </c>
      <c r="C16519" s="3">
        <v>45308</v>
      </c>
      <c r="D16519">
        <v>-492</v>
      </c>
      <c r="E16519" s="9" t="str">
        <f>IF(Tableau2[[#This Row],[Project]]="","pas de projet",Tableau2[[#This Row],[Project]])</f>
        <v>pas de projet</v>
      </c>
      <c r="F16519" s="9">
        <f>MONTH(Tableau2[[#This Row],[Date]])</f>
        <v>1</v>
      </c>
      <c r="G16519" s="9">
        <f>YEAR(Tableau2[[#This Row],[Date]])</f>
        <v>2024</v>
      </c>
      <c r="H16519" s="9">
        <f>_xlfn.ISOWEEKNUM(Tableau2[[#This Row],[Date]])</f>
        <v>3</v>
      </c>
    </row>
    <row r="16520" spans="2:8" hidden="1" x14ac:dyDescent="0.25">
      <c r="B16520">
        <v>-388</v>
      </c>
      <c r="C16520" s="3">
        <v>45309</v>
      </c>
      <c r="D16520">
        <v>-491</v>
      </c>
      <c r="E16520" s="9" t="str">
        <f>IF(Tableau2[[#This Row],[Project]]="","pas de projet",Tableau2[[#This Row],[Project]])</f>
        <v>pas de projet</v>
      </c>
      <c r="F16520" s="9">
        <f>MONTH(Tableau2[[#This Row],[Date]])</f>
        <v>1</v>
      </c>
      <c r="G16520" s="9">
        <f>YEAR(Tableau2[[#This Row],[Date]])</f>
        <v>2024</v>
      </c>
      <c r="H16520" s="9">
        <f>_xlfn.ISOWEEKNUM(Tableau2[[#This Row],[Date]])</f>
        <v>3</v>
      </c>
    </row>
    <row r="16521" spans="2:8" hidden="1" x14ac:dyDescent="0.25">
      <c r="B16521">
        <v>-387</v>
      </c>
      <c r="C16521" s="3">
        <v>45310</v>
      </c>
      <c r="D16521">
        <v>-490</v>
      </c>
      <c r="E16521" s="9" t="str">
        <f>IF(Tableau2[[#This Row],[Project]]="","pas de projet",Tableau2[[#This Row],[Project]])</f>
        <v>pas de projet</v>
      </c>
      <c r="F16521" s="9">
        <f>MONTH(Tableau2[[#This Row],[Date]])</f>
        <v>1</v>
      </c>
      <c r="G16521" s="9">
        <f>YEAR(Tableau2[[#This Row],[Date]])</f>
        <v>2024</v>
      </c>
      <c r="H16521" s="9">
        <f>_xlfn.ISOWEEKNUM(Tableau2[[#This Row],[Date]])</f>
        <v>3</v>
      </c>
    </row>
    <row r="16522" spans="2:8" hidden="1" x14ac:dyDescent="0.25">
      <c r="B16522">
        <v>-386</v>
      </c>
      <c r="C16522" s="3">
        <v>45311</v>
      </c>
      <c r="D16522">
        <v>-489</v>
      </c>
      <c r="E16522" s="9" t="str">
        <f>IF(Tableau2[[#This Row],[Project]]="","pas de projet",Tableau2[[#This Row],[Project]])</f>
        <v>pas de projet</v>
      </c>
      <c r="F16522" s="9">
        <f>MONTH(Tableau2[[#This Row],[Date]])</f>
        <v>1</v>
      </c>
      <c r="G16522" s="9">
        <f>YEAR(Tableau2[[#This Row],[Date]])</f>
        <v>2024</v>
      </c>
      <c r="H16522" s="9">
        <f>_xlfn.ISOWEEKNUM(Tableau2[[#This Row],[Date]])</f>
        <v>3</v>
      </c>
    </row>
    <row r="16523" spans="2:8" hidden="1" x14ac:dyDescent="0.25">
      <c r="B16523">
        <v>-385</v>
      </c>
      <c r="C16523" s="3">
        <v>45312</v>
      </c>
      <c r="D16523">
        <v>-488</v>
      </c>
      <c r="E16523" s="9" t="str">
        <f>IF(Tableau2[[#This Row],[Project]]="","pas de projet",Tableau2[[#This Row],[Project]])</f>
        <v>pas de projet</v>
      </c>
      <c r="F16523" s="9">
        <f>MONTH(Tableau2[[#This Row],[Date]])</f>
        <v>1</v>
      </c>
      <c r="G16523" s="9">
        <f>YEAR(Tableau2[[#This Row],[Date]])</f>
        <v>2024</v>
      </c>
      <c r="H16523" s="9">
        <f>_xlfn.ISOWEEKNUM(Tableau2[[#This Row],[Date]])</f>
        <v>3</v>
      </c>
    </row>
    <row r="16524" spans="2:8" hidden="1" x14ac:dyDescent="0.25">
      <c r="B16524">
        <v>-384</v>
      </c>
      <c r="C16524" s="3">
        <v>45313</v>
      </c>
      <c r="D16524">
        <v>-487</v>
      </c>
      <c r="E16524" s="9" t="str">
        <f>IF(Tableau2[[#This Row],[Project]]="","pas de projet",Tableau2[[#This Row],[Project]])</f>
        <v>pas de projet</v>
      </c>
      <c r="F16524" s="9">
        <f>MONTH(Tableau2[[#This Row],[Date]])</f>
        <v>1</v>
      </c>
      <c r="G16524" s="9">
        <f>YEAR(Tableau2[[#This Row],[Date]])</f>
        <v>2024</v>
      </c>
      <c r="H16524" s="9">
        <f>_xlfn.ISOWEEKNUM(Tableau2[[#This Row],[Date]])</f>
        <v>4</v>
      </c>
    </row>
    <row r="16525" spans="2:8" hidden="1" x14ac:dyDescent="0.25">
      <c r="B16525">
        <v>-383</v>
      </c>
      <c r="C16525" s="3">
        <v>45314</v>
      </c>
      <c r="D16525">
        <v>-486</v>
      </c>
      <c r="E16525" s="9" t="str">
        <f>IF(Tableau2[[#This Row],[Project]]="","pas de projet",Tableau2[[#This Row],[Project]])</f>
        <v>pas de projet</v>
      </c>
      <c r="F16525" s="9">
        <f>MONTH(Tableau2[[#This Row],[Date]])</f>
        <v>1</v>
      </c>
      <c r="G16525" s="9">
        <f>YEAR(Tableau2[[#This Row],[Date]])</f>
        <v>2024</v>
      </c>
      <c r="H16525" s="9">
        <f>_xlfn.ISOWEEKNUM(Tableau2[[#This Row],[Date]])</f>
        <v>4</v>
      </c>
    </row>
    <row r="16526" spans="2:8" hidden="1" x14ac:dyDescent="0.25">
      <c r="B16526">
        <v>-382</v>
      </c>
      <c r="C16526" s="3">
        <v>45315</v>
      </c>
      <c r="D16526">
        <v>-485</v>
      </c>
      <c r="E16526" s="9" t="str">
        <f>IF(Tableau2[[#This Row],[Project]]="","pas de projet",Tableau2[[#This Row],[Project]])</f>
        <v>pas de projet</v>
      </c>
      <c r="F16526" s="9">
        <f>MONTH(Tableau2[[#This Row],[Date]])</f>
        <v>1</v>
      </c>
      <c r="G16526" s="9">
        <f>YEAR(Tableau2[[#This Row],[Date]])</f>
        <v>2024</v>
      </c>
      <c r="H16526" s="9">
        <f>_xlfn.ISOWEEKNUM(Tableau2[[#This Row],[Date]])</f>
        <v>4</v>
      </c>
    </row>
    <row r="16527" spans="2:8" hidden="1" x14ac:dyDescent="0.25">
      <c r="B16527">
        <v>-381</v>
      </c>
      <c r="C16527" s="3">
        <v>45316</v>
      </c>
      <c r="D16527">
        <v>-484</v>
      </c>
      <c r="E16527" s="9" t="str">
        <f>IF(Tableau2[[#This Row],[Project]]="","pas de projet",Tableau2[[#This Row],[Project]])</f>
        <v>pas de projet</v>
      </c>
      <c r="F16527" s="9">
        <f>MONTH(Tableau2[[#This Row],[Date]])</f>
        <v>1</v>
      </c>
      <c r="G16527" s="9">
        <f>YEAR(Tableau2[[#This Row],[Date]])</f>
        <v>2024</v>
      </c>
      <c r="H16527" s="9">
        <f>_xlfn.ISOWEEKNUM(Tableau2[[#This Row],[Date]])</f>
        <v>4</v>
      </c>
    </row>
    <row r="16528" spans="2:8" hidden="1" x14ac:dyDescent="0.25">
      <c r="B16528">
        <v>-380</v>
      </c>
      <c r="C16528" s="3">
        <v>45317</v>
      </c>
      <c r="D16528">
        <v>-483</v>
      </c>
      <c r="E16528" s="9" t="str">
        <f>IF(Tableau2[[#This Row],[Project]]="","pas de projet",Tableau2[[#This Row],[Project]])</f>
        <v>pas de projet</v>
      </c>
      <c r="F16528" s="9">
        <f>MONTH(Tableau2[[#This Row],[Date]])</f>
        <v>1</v>
      </c>
      <c r="G16528" s="9">
        <f>YEAR(Tableau2[[#This Row],[Date]])</f>
        <v>2024</v>
      </c>
      <c r="H16528" s="9">
        <f>_xlfn.ISOWEEKNUM(Tableau2[[#This Row],[Date]])</f>
        <v>4</v>
      </c>
    </row>
    <row r="16529" spans="2:8" hidden="1" x14ac:dyDescent="0.25">
      <c r="B16529">
        <v>-379</v>
      </c>
      <c r="C16529" s="3">
        <v>45318</v>
      </c>
      <c r="D16529">
        <v>-482</v>
      </c>
      <c r="E16529" s="9" t="str">
        <f>IF(Tableau2[[#This Row],[Project]]="","pas de projet",Tableau2[[#This Row],[Project]])</f>
        <v>pas de projet</v>
      </c>
      <c r="F16529" s="9">
        <f>MONTH(Tableau2[[#This Row],[Date]])</f>
        <v>1</v>
      </c>
      <c r="G16529" s="9">
        <f>YEAR(Tableau2[[#This Row],[Date]])</f>
        <v>2024</v>
      </c>
      <c r="H16529" s="9">
        <f>_xlfn.ISOWEEKNUM(Tableau2[[#This Row],[Date]])</f>
        <v>4</v>
      </c>
    </row>
    <row r="16530" spans="2:8" hidden="1" x14ac:dyDescent="0.25">
      <c r="B16530">
        <v>-378</v>
      </c>
      <c r="C16530" s="3">
        <v>45319</v>
      </c>
      <c r="D16530">
        <v>-481</v>
      </c>
      <c r="E16530" s="9" t="str">
        <f>IF(Tableau2[[#This Row],[Project]]="","pas de projet",Tableau2[[#This Row],[Project]])</f>
        <v>pas de projet</v>
      </c>
      <c r="F16530" s="9">
        <f>MONTH(Tableau2[[#This Row],[Date]])</f>
        <v>1</v>
      </c>
      <c r="G16530" s="9">
        <f>YEAR(Tableau2[[#This Row],[Date]])</f>
        <v>2024</v>
      </c>
      <c r="H16530" s="9">
        <f>_xlfn.ISOWEEKNUM(Tableau2[[#This Row],[Date]])</f>
        <v>4</v>
      </c>
    </row>
    <row r="16531" spans="2:8" hidden="1" x14ac:dyDescent="0.25">
      <c r="B16531">
        <v>-377</v>
      </c>
      <c r="C16531" s="3">
        <v>45320</v>
      </c>
      <c r="D16531">
        <v>-480</v>
      </c>
      <c r="E16531" s="9" t="str">
        <f>IF(Tableau2[[#This Row],[Project]]="","pas de projet",Tableau2[[#This Row],[Project]])</f>
        <v>pas de projet</v>
      </c>
      <c r="F16531" s="9">
        <f>MONTH(Tableau2[[#This Row],[Date]])</f>
        <v>1</v>
      </c>
      <c r="G16531" s="9">
        <f>YEAR(Tableau2[[#This Row],[Date]])</f>
        <v>2024</v>
      </c>
      <c r="H16531" s="9">
        <f>_xlfn.ISOWEEKNUM(Tableau2[[#This Row],[Date]])</f>
        <v>5</v>
      </c>
    </row>
    <row r="16532" spans="2:8" hidden="1" x14ac:dyDescent="0.25">
      <c r="B16532">
        <v>-376</v>
      </c>
      <c r="C16532" s="3">
        <v>45321</v>
      </c>
      <c r="D16532">
        <v>-479</v>
      </c>
      <c r="E16532" s="9" t="str">
        <f>IF(Tableau2[[#This Row],[Project]]="","pas de projet",Tableau2[[#This Row],[Project]])</f>
        <v>pas de projet</v>
      </c>
      <c r="F16532" s="9">
        <f>MONTH(Tableau2[[#This Row],[Date]])</f>
        <v>1</v>
      </c>
      <c r="G16532" s="9">
        <f>YEAR(Tableau2[[#This Row],[Date]])</f>
        <v>2024</v>
      </c>
      <c r="H16532" s="9">
        <f>_xlfn.ISOWEEKNUM(Tableau2[[#This Row],[Date]])</f>
        <v>5</v>
      </c>
    </row>
    <row r="16533" spans="2:8" hidden="1" x14ac:dyDescent="0.25">
      <c r="B16533">
        <v>-375</v>
      </c>
      <c r="C16533" s="3">
        <v>45322</v>
      </c>
      <c r="D16533">
        <v>-478</v>
      </c>
      <c r="E16533" s="9" t="str">
        <f>IF(Tableau2[[#This Row],[Project]]="","pas de projet",Tableau2[[#This Row],[Project]])</f>
        <v>pas de projet</v>
      </c>
      <c r="F16533" s="9">
        <f>MONTH(Tableau2[[#This Row],[Date]])</f>
        <v>1</v>
      </c>
      <c r="G16533" s="9">
        <f>YEAR(Tableau2[[#This Row],[Date]])</f>
        <v>2024</v>
      </c>
      <c r="H16533" s="9">
        <f>_xlfn.ISOWEEKNUM(Tableau2[[#This Row],[Date]])</f>
        <v>5</v>
      </c>
    </row>
    <row r="16534" spans="2:8" hidden="1" x14ac:dyDescent="0.25">
      <c r="B16534">
        <v>-374</v>
      </c>
      <c r="C16534" s="3">
        <v>45323</v>
      </c>
      <c r="D16534">
        <v>-477</v>
      </c>
      <c r="E16534" s="9" t="str">
        <f>IF(Tableau2[[#This Row],[Project]]="","pas de projet",Tableau2[[#This Row],[Project]])</f>
        <v>pas de projet</v>
      </c>
      <c r="F16534" s="9">
        <f>MONTH(Tableau2[[#This Row],[Date]])</f>
        <v>2</v>
      </c>
      <c r="G16534" s="9">
        <f>YEAR(Tableau2[[#This Row],[Date]])</f>
        <v>2024</v>
      </c>
      <c r="H16534" s="9">
        <f>_xlfn.ISOWEEKNUM(Tableau2[[#This Row],[Date]])</f>
        <v>5</v>
      </c>
    </row>
    <row r="16535" spans="2:8" hidden="1" x14ac:dyDescent="0.25">
      <c r="B16535">
        <v>-373</v>
      </c>
      <c r="C16535" s="3">
        <v>45324</v>
      </c>
      <c r="D16535">
        <v>-476</v>
      </c>
      <c r="E16535" s="9" t="str">
        <f>IF(Tableau2[[#This Row],[Project]]="","pas de projet",Tableau2[[#This Row],[Project]])</f>
        <v>pas de projet</v>
      </c>
      <c r="F16535" s="9">
        <f>MONTH(Tableau2[[#This Row],[Date]])</f>
        <v>2</v>
      </c>
      <c r="G16535" s="9">
        <f>YEAR(Tableau2[[#This Row],[Date]])</f>
        <v>2024</v>
      </c>
      <c r="H16535" s="9">
        <f>_xlfn.ISOWEEKNUM(Tableau2[[#This Row],[Date]])</f>
        <v>5</v>
      </c>
    </row>
    <row r="16536" spans="2:8" hidden="1" x14ac:dyDescent="0.25">
      <c r="B16536">
        <v>-372</v>
      </c>
      <c r="C16536" s="3">
        <v>45325</v>
      </c>
      <c r="D16536">
        <v>-475</v>
      </c>
      <c r="E16536" s="9" t="str">
        <f>IF(Tableau2[[#This Row],[Project]]="","pas de projet",Tableau2[[#This Row],[Project]])</f>
        <v>pas de projet</v>
      </c>
      <c r="F16536" s="9">
        <f>MONTH(Tableau2[[#This Row],[Date]])</f>
        <v>2</v>
      </c>
      <c r="G16536" s="9">
        <f>YEAR(Tableau2[[#This Row],[Date]])</f>
        <v>2024</v>
      </c>
      <c r="H16536" s="9">
        <f>_xlfn.ISOWEEKNUM(Tableau2[[#This Row],[Date]])</f>
        <v>5</v>
      </c>
    </row>
    <row r="16537" spans="2:8" hidden="1" x14ac:dyDescent="0.25">
      <c r="B16537">
        <v>-371</v>
      </c>
      <c r="C16537" s="3">
        <v>45326</v>
      </c>
      <c r="D16537">
        <v>-474</v>
      </c>
      <c r="E16537" s="9" t="str">
        <f>IF(Tableau2[[#This Row],[Project]]="","pas de projet",Tableau2[[#This Row],[Project]])</f>
        <v>pas de projet</v>
      </c>
      <c r="F16537" s="9">
        <f>MONTH(Tableau2[[#This Row],[Date]])</f>
        <v>2</v>
      </c>
      <c r="G16537" s="9">
        <f>YEAR(Tableau2[[#This Row],[Date]])</f>
        <v>2024</v>
      </c>
      <c r="H16537" s="9">
        <f>_xlfn.ISOWEEKNUM(Tableau2[[#This Row],[Date]])</f>
        <v>5</v>
      </c>
    </row>
    <row r="16538" spans="2:8" hidden="1" x14ac:dyDescent="0.25">
      <c r="B16538">
        <v>-370</v>
      </c>
      <c r="C16538" s="3">
        <v>45327</v>
      </c>
      <c r="D16538">
        <v>-473</v>
      </c>
      <c r="E16538" s="9" t="str">
        <f>IF(Tableau2[[#This Row],[Project]]="","pas de projet",Tableau2[[#This Row],[Project]])</f>
        <v>pas de projet</v>
      </c>
      <c r="F16538" s="9">
        <f>MONTH(Tableau2[[#This Row],[Date]])</f>
        <v>2</v>
      </c>
      <c r="G16538" s="9">
        <f>YEAR(Tableau2[[#This Row],[Date]])</f>
        <v>2024</v>
      </c>
      <c r="H16538" s="9">
        <f>_xlfn.ISOWEEKNUM(Tableau2[[#This Row],[Date]])</f>
        <v>6</v>
      </c>
    </row>
    <row r="16539" spans="2:8" hidden="1" x14ac:dyDescent="0.25">
      <c r="B16539">
        <v>-369</v>
      </c>
      <c r="C16539" s="3">
        <v>45328</v>
      </c>
      <c r="D16539">
        <v>-472</v>
      </c>
      <c r="E16539" s="9" t="str">
        <f>IF(Tableau2[[#This Row],[Project]]="","pas de projet",Tableau2[[#This Row],[Project]])</f>
        <v>pas de projet</v>
      </c>
      <c r="F16539" s="9">
        <f>MONTH(Tableau2[[#This Row],[Date]])</f>
        <v>2</v>
      </c>
      <c r="G16539" s="9">
        <f>YEAR(Tableau2[[#This Row],[Date]])</f>
        <v>2024</v>
      </c>
      <c r="H16539" s="9">
        <f>_xlfn.ISOWEEKNUM(Tableau2[[#This Row],[Date]])</f>
        <v>6</v>
      </c>
    </row>
    <row r="16540" spans="2:8" hidden="1" x14ac:dyDescent="0.25">
      <c r="B16540">
        <v>-368</v>
      </c>
      <c r="C16540" s="3">
        <v>45329</v>
      </c>
      <c r="D16540">
        <v>-471</v>
      </c>
      <c r="E16540" s="9" t="str">
        <f>IF(Tableau2[[#This Row],[Project]]="","pas de projet",Tableau2[[#This Row],[Project]])</f>
        <v>pas de projet</v>
      </c>
      <c r="F16540" s="9">
        <f>MONTH(Tableau2[[#This Row],[Date]])</f>
        <v>2</v>
      </c>
      <c r="G16540" s="9">
        <f>YEAR(Tableau2[[#This Row],[Date]])</f>
        <v>2024</v>
      </c>
      <c r="H16540" s="9">
        <f>_xlfn.ISOWEEKNUM(Tableau2[[#This Row],[Date]])</f>
        <v>6</v>
      </c>
    </row>
    <row r="16541" spans="2:8" hidden="1" x14ac:dyDescent="0.25">
      <c r="B16541">
        <v>-367</v>
      </c>
      <c r="C16541" s="3">
        <v>45330</v>
      </c>
      <c r="D16541">
        <v>-470</v>
      </c>
      <c r="E16541" s="9" t="str">
        <f>IF(Tableau2[[#This Row],[Project]]="","pas de projet",Tableau2[[#This Row],[Project]])</f>
        <v>pas de projet</v>
      </c>
      <c r="F16541" s="9">
        <f>MONTH(Tableau2[[#This Row],[Date]])</f>
        <v>2</v>
      </c>
      <c r="G16541" s="9">
        <f>YEAR(Tableau2[[#This Row],[Date]])</f>
        <v>2024</v>
      </c>
      <c r="H16541" s="9">
        <f>_xlfn.ISOWEEKNUM(Tableau2[[#This Row],[Date]])</f>
        <v>6</v>
      </c>
    </row>
    <row r="16542" spans="2:8" hidden="1" x14ac:dyDescent="0.25">
      <c r="B16542">
        <v>-366</v>
      </c>
      <c r="C16542" s="3">
        <v>45331</v>
      </c>
      <c r="D16542">
        <v>-469</v>
      </c>
      <c r="E16542" s="9" t="str">
        <f>IF(Tableau2[[#This Row],[Project]]="","pas de projet",Tableau2[[#This Row],[Project]])</f>
        <v>pas de projet</v>
      </c>
      <c r="F16542" s="9">
        <f>MONTH(Tableau2[[#This Row],[Date]])</f>
        <v>2</v>
      </c>
      <c r="G16542" s="9">
        <f>YEAR(Tableau2[[#This Row],[Date]])</f>
        <v>2024</v>
      </c>
      <c r="H16542" s="9">
        <f>_xlfn.ISOWEEKNUM(Tableau2[[#This Row],[Date]])</f>
        <v>6</v>
      </c>
    </row>
    <row r="16543" spans="2:8" hidden="1" x14ac:dyDescent="0.25">
      <c r="B16543">
        <v>-365</v>
      </c>
      <c r="C16543" s="3">
        <v>45332</v>
      </c>
      <c r="D16543">
        <v>-468</v>
      </c>
      <c r="E16543" s="9" t="str">
        <f>IF(Tableau2[[#This Row],[Project]]="","pas de projet",Tableau2[[#This Row],[Project]])</f>
        <v>pas de projet</v>
      </c>
      <c r="F16543" s="9">
        <f>MONTH(Tableau2[[#This Row],[Date]])</f>
        <v>2</v>
      </c>
      <c r="G16543" s="9">
        <f>YEAR(Tableau2[[#This Row],[Date]])</f>
        <v>2024</v>
      </c>
      <c r="H16543" s="9">
        <f>_xlfn.ISOWEEKNUM(Tableau2[[#This Row],[Date]])</f>
        <v>6</v>
      </c>
    </row>
    <row r="16544" spans="2:8" hidden="1" x14ac:dyDescent="0.25">
      <c r="B16544">
        <v>-364</v>
      </c>
      <c r="C16544" s="3">
        <v>45333</v>
      </c>
      <c r="D16544">
        <v>-467</v>
      </c>
      <c r="E16544" s="9" t="str">
        <f>IF(Tableau2[[#This Row],[Project]]="","pas de projet",Tableau2[[#This Row],[Project]])</f>
        <v>pas de projet</v>
      </c>
      <c r="F16544" s="9">
        <f>MONTH(Tableau2[[#This Row],[Date]])</f>
        <v>2</v>
      </c>
      <c r="G16544" s="9">
        <f>YEAR(Tableau2[[#This Row],[Date]])</f>
        <v>2024</v>
      </c>
      <c r="H16544" s="9">
        <f>_xlfn.ISOWEEKNUM(Tableau2[[#This Row],[Date]])</f>
        <v>6</v>
      </c>
    </row>
    <row r="16545" spans="2:8" hidden="1" x14ac:dyDescent="0.25">
      <c r="B16545">
        <v>-363</v>
      </c>
      <c r="C16545" s="3">
        <v>45334</v>
      </c>
      <c r="D16545">
        <v>-466</v>
      </c>
      <c r="E16545" s="9" t="str">
        <f>IF(Tableau2[[#This Row],[Project]]="","pas de projet",Tableau2[[#This Row],[Project]])</f>
        <v>pas de projet</v>
      </c>
      <c r="F16545" s="9">
        <f>MONTH(Tableau2[[#This Row],[Date]])</f>
        <v>2</v>
      </c>
      <c r="G16545" s="9">
        <f>YEAR(Tableau2[[#This Row],[Date]])</f>
        <v>2024</v>
      </c>
      <c r="H16545" s="9">
        <f>_xlfn.ISOWEEKNUM(Tableau2[[#This Row],[Date]])</f>
        <v>7</v>
      </c>
    </row>
    <row r="16546" spans="2:8" hidden="1" x14ac:dyDescent="0.25">
      <c r="B16546">
        <v>-362</v>
      </c>
      <c r="C16546" s="3">
        <v>45335</v>
      </c>
      <c r="D16546">
        <v>-465</v>
      </c>
      <c r="E16546" s="9" t="str">
        <f>IF(Tableau2[[#This Row],[Project]]="","pas de projet",Tableau2[[#This Row],[Project]])</f>
        <v>pas de projet</v>
      </c>
      <c r="F16546" s="9">
        <f>MONTH(Tableau2[[#This Row],[Date]])</f>
        <v>2</v>
      </c>
      <c r="G16546" s="9">
        <f>YEAR(Tableau2[[#This Row],[Date]])</f>
        <v>2024</v>
      </c>
      <c r="H16546" s="9">
        <f>_xlfn.ISOWEEKNUM(Tableau2[[#This Row],[Date]])</f>
        <v>7</v>
      </c>
    </row>
    <row r="16547" spans="2:8" hidden="1" x14ac:dyDescent="0.25">
      <c r="B16547">
        <v>-361</v>
      </c>
      <c r="C16547" s="3">
        <v>45336</v>
      </c>
      <c r="D16547">
        <v>-464</v>
      </c>
      <c r="E16547" s="9" t="str">
        <f>IF(Tableau2[[#This Row],[Project]]="","pas de projet",Tableau2[[#This Row],[Project]])</f>
        <v>pas de projet</v>
      </c>
      <c r="F16547" s="9">
        <f>MONTH(Tableau2[[#This Row],[Date]])</f>
        <v>2</v>
      </c>
      <c r="G16547" s="9">
        <f>YEAR(Tableau2[[#This Row],[Date]])</f>
        <v>2024</v>
      </c>
      <c r="H16547" s="9">
        <f>_xlfn.ISOWEEKNUM(Tableau2[[#This Row],[Date]])</f>
        <v>7</v>
      </c>
    </row>
    <row r="16548" spans="2:8" hidden="1" x14ac:dyDescent="0.25">
      <c r="B16548">
        <v>-360</v>
      </c>
      <c r="C16548" s="3">
        <v>45337</v>
      </c>
      <c r="D16548">
        <v>-463</v>
      </c>
      <c r="E16548" s="9" t="str">
        <f>IF(Tableau2[[#This Row],[Project]]="","pas de projet",Tableau2[[#This Row],[Project]])</f>
        <v>pas de projet</v>
      </c>
      <c r="F16548" s="9">
        <f>MONTH(Tableau2[[#This Row],[Date]])</f>
        <v>2</v>
      </c>
      <c r="G16548" s="9">
        <f>YEAR(Tableau2[[#This Row],[Date]])</f>
        <v>2024</v>
      </c>
      <c r="H16548" s="9">
        <f>_xlfn.ISOWEEKNUM(Tableau2[[#This Row],[Date]])</f>
        <v>7</v>
      </c>
    </row>
    <row r="16549" spans="2:8" hidden="1" x14ac:dyDescent="0.25">
      <c r="B16549">
        <v>-359</v>
      </c>
      <c r="C16549" s="3">
        <v>45338</v>
      </c>
      <c r="D16549">
        <v>-462</v>
      </c>
      <c r="E16549" s="9" t="str">
        <f>IF(Tableau2[[#This Row],[Project]]="","pas de projet",Tableau2[[#This Row],[Project]])</f>
        <v>pas de projet</v>
      </c>
      <c r="F16549" s="9">
        <f>MONTH(Tableau2[[#This Row],[Date]])</f>
        <v>2</v>
      </c>
      <c r="G16549" s="9">
        <f>YEAR(Tableau2[[#This Row],[Date]])</f>
        <v>2024</v>
      </c>
      <c r="H16549" s="9">
        <f>_xlfn.ISOWEEKNUM(Tableau2[[#This Row],[Date]])</f>
        <v>7</v>
      </c>
    </row>
    <row r="16550" spans="2:8" hidden="1" x14ac:dyDescent="0.25">
      <c r="B16550">
        <v>-358</v>
      </c>
      <c r="C16550" s="3">
        <v>45339</v>
      </c>
      <c r="D16550">
        <v>-461</v>
      </c>
      <c r="E16550" s="9" t="str">
        <f>IF(Tableau2[[#This Row],[Project]]="","pas de projet",Tableau2[[#This Row],[Project]])</f>
        <v>pas de projet</v>
      </c>
      <c r="F16550" s="9">
        <f>MONTH(Tableau2[[#This Row],[Date]])</f>
        <v>2</v>
      </c>
      <c r="G16550" s="9">
        <f>YEAR(Tableau2[[#This Row],[Date]])</f>
        <v>2024</v>
      </c>
      <c r="H16550" s="9">
        <f>_xlfn.ISOWEEKNUM(Tableau2[[#This Row],[Date]])</f>
        <v>7</v>
      </c>
    </row>
    <row r="16551" spans="2:8" hidden="1" x14ac:dyDescent="0.25">
      <c r="B16551">
        <v>-357</v>
      </c>
      <c r="C16551" s="3">
        <v>45340</v>
      </c>
      <c r="D16551">
        <v>-460</v>
      </c>
      <c r="E16551" s="9" t="str">
        <f>IF(Tableau2[[#This Row],[Project]]="","pas de projet",Tableau2[[#This Row],[Project]])</f>
        <v>pas de projet</v>
      </c>
      <c r="F16551" s="9">
        <f>MONTH(Tableau2[[#This Row],[Date]])</f>
        <v>2</v>
      </c>
      <c r="G16551" s="9">
        <f>YEAR(Tableau2[[#This Row],[Date]])</f>
        <v>2024</v>
      </c>
      <c r="H16551" s="9">
        <f>_xlfn.ISOWEEKNUM(Tableau2[[#This Row],[Date]])</f>
        <v>7</v>
      </c>
    </row>
    <row r="16552" spans="2:8" hidden="1" x14ac:dyDescent="0.25">
      <c r="B16552">
        <v>-356</v>
      </c>
      <c r="C16552" s="3">
        <v>45341</v>
      </c>
      <c r="D16552">
        <v>-459</v>
      </c>
      <c r="E16552" s="9" t="str">
        <f>IF(Tableau2[[#This Row],[Project]]="","pas de projet",Tableau2[[#This Row],[Project]])</f>
        <v>pas de projet</v>
      </c>
      <c r="F16552" s="9">
        <f>MONTH(Tableau2[[#This Row],[Date]])</f>
        <v>2</v>
      </c>
      <c r="G16552" s="9">
        <f>YEAR(Tableau2[[#This Row],[Date]])</f>
        <v>2024</v>
      </c>
      <c r="H16552" s="9">
        <f>_xlfn.ISOWEEKNUM(Tableau2[[#This Row],[Date]])</f>
        <v>8</v>
      </c>
    </row>
    <row r="16553" spans="2:8" hidden="1" x14ac:dyDescent="0.25">
      <c r="B16553">
        <v>-355</v>
      </c>
      <c r="C16553" s="3">
        <v>45342</v>
      </c>
      <c r="D16553">
        <v>-458</v>
      </c>
      <c r="E16553" s="9" t="str">
        <f>IF(Tableau2[[#This Row],[Project]]="","pas de projet",Tableau2[[#This Row],[Project]])</f>
        <v>pas de projet</v>
      </c>
      <c r="F16553" s="9">
        <f>MONTH(Tableau2[[#This Row],[Date]])</f>
        <v>2</v>
      </c>
      <c r="G16553" s="9">
        <f>YEAR(Tableau2[[#This Row],[Date]])</f>
        <v>2024</v>
      </c>
      <c r="H16553" s="9">
        <f>_xlfn.ISOWEEKNUM(Tableau2[[#This Row],[Date]])</f>
        <v>8</v>
      </c>
    </row>
    <row r="16554" spans="2:8" hidden="1" x14ac:dyDescent="0.25">
      <c r="B16554">
        <v>-354</v>
      </c>
      <c r="C16554" s="3">
        <v>45343</v>
      </c>
      <c r="D16554">
        <v>-457</v>
      </c>
      <c r="E16554" s="9" t="str">
        <f>IF(Tableau2[[#This Row],[Project]]="","pas de projet",Tableau2[[#This Row],[Project]])</f>
        <v>pas de projet</v>
      </c>
      <c r="F16554" s="9">
        <f>MONTH(Tableau2[[#This Row],[Date]])</f>
        <v>2</v>
      </c>
      <c r="G16554" s="9">
        <f>YEAR(Tableau2[[#This Row],[Date]])</f>
        <v>2024</v>
      </c>
      <c r="H16554" s="9">
        <f>_xlfn.ISOWEEKNUM(Tableau2[[#This Row],[Date]])</f>
        <v>8</v>
      </c>
    </row>
    <row r="16555" spans="2:8" hidden="1" x14ac:dyDescent="0.25">
      <c r="B16555">
        <v>-353</v>
      </c>
      <c r="C16555" s="3">
        <v>45344</v>
      </c>
      <c r="D16555">
        <v>-456</v>
      </c>
      <c r="E16555" s="9" t="str">
        <f>IF(Tableau2[[#This Row],[Project]]="","pas de projet",Tableau2[[#This Row],[Project]])</f>
        <v>pas de projet</v>
      </c>
      <c r="F16555" s="9">
        <f>MONTH(Tableau2[[#This Row],[Date]])</f>
        <v>2</v>
      </c>
      <c r="G16555" s="9">
        <f>YEAR(Tableau2[[#This Row],[Date]])</f>
        <v>2024</v>
      </c>
      <c r="H16555" s="9">
        <f>_xlfn.ISOWEEKNUM(Tableau2[[#This Row],[Date]])</f>
        <v>8</v>
      </c>
    </row>
    <row r="16556" spans="2:8" hidden="1" x14ac:dyDescent="0.25">
      <c r="B16556">
        <v>-352</v>
      </c>
      <c r="C16556" s="3">
        <v>45345</v>
      </c>
      <c r="D16556">
        <v>-455</v>
      </c>
      <c r="E16556" s="9" t="str">
        <f>IF(Tableau2[[#This Row],[Project]]="","pas de projet",Tableau2[[#This Row],[Project]])</f>
        <v>pas de projet</v>
      </c>
      <c r="F16556" s="9">
        <f>MONTH(Tableau2[[#This Row],[Date]])</f>
        <v>2</v>
      </c>
      <c r="G16556" s="9">
        <f>YEAR(Tableau2[[#This Row],[Date]])</f>
        <v>2024</v>
      </c>
      <c r="H16556" s="9">
        <f>_xlfn.ISOWEEKNUM(Tableau2[[#This Row],[Date]])</f>
        <v>8</v>
      </c>
    </row>
    <row r="16557" spans="2:8" hidden="1" x14ac:dyDescent="0.25">
      <c r="B16557">
        <v>-351</v>
      </c>
      <c r="C16557" s="3">
        <v>45346</v>
      </c>
      <c r="D16557">
        <v>-454</v>
      </c>
      <c r="E16557" s="9" t="str">
        <f>IF(Tableau2[[#This Row],[Project]]="","pas de projet",Tableau2[[#This Row],[Project]])</f>
        <v>pas de projet</v>
      </c>
      <c r="F16557" s="9">
        <f>MONTH(Tableau2[[#This Row],[Date]])</f>
        <v>2</v>
      </c>
      <c r="G16557" s="9">
        <f>YEAR(Tableau2[[#This Row],[Date]])</f>
        <v>2024</v>
      </c>
      <c r="H16557" s="9">
        <f>_xlfn.ISOWEEKNUM(Tableau2[[#This Row],[Date]])</f>
        <v>8</v>
      </c>
    </row>
    <row r="16558" spans="2:8" hidden="1" x14ac:dyDescent="0.25">
      <c r="B16558">
        <v>-350</v>
      </c>
      <c r="C16558" s="3">
        <v>45347</v>
      </c>
      <c r="D16558">
        <v>-453</v>
      </c>
      <c r="E16558" s="9" t="str">
        <f>IF(Tableau2[[#This Row],[Project]]="","pas de projet",Tableau2[[#This Row],[Project]])</f>
        <v>pas de projet</v>
      </c>
      <c r="F16558" s="9">
        <f>MONTH(Tableau2[[#This Row],[Date]])</f>
        <v>2</v>
      </c>
      <c r="G16558" s="9">
        <f>YEAR(Tableau2[[#This Row],[Date]])</f>
        <v>2024</v>
      </c>
      <c r="H16558" s="9">
        <f>_xlfn.ISOWEEKNUM(Tableau2[[#This Row],[Date]])</f>
        <v>8</v>
      </c>
    </row>
    <row r="16559" spans="2:8" hidden="1" x14ac:dyDescent="0.25">
      <c r="B16559">
        <v>-349</v>
      </c>
      <c r="C16559" s="3">
        <v>45348</v>
      </c>
      <c r="D16559">
        <v>-452</v>
      </c>
      <c r="E16559" s="9" t="str">
        <f>IF(Tableau2[[#This Row],[Project]]="","pas de projet",Tableau2[[#This Row],[Project]])</f>
        <v>pas de projet</v>
      </c>
      <c r="F16559" s="9">
        <f>MONTH(Tableau2[[#This Row],[Date]])</f>
        <v>2</v>
      </c>
      <c r="G16559" s="9">
        <f>YEAR(Tableau2[[#This Row],[Date]])</f>
        <v>2024</v>
      </c>
      <c r="H16559" s="9">
        <f>_xlfn.ISOWEEKNUM(Tableau2[[#This Row],[Date]])</f>
        <v>9</v>
      </c>
    </row>
    <row r="16560" spans="2:8" hidden="1" x14ac:dyDescent="0.25">
      <c r="B16560">
        <v>-348</v>
      </c>
      <c r="C16560" s="3">
        <v>45349</v>
      </c>
      <c r="D16560">
        <v>-451</v>
      </c>
      <c r="E16560" s="9" t="str">
        <f>IF(Tableau2[[#This Row],[Project]]="","pas de projet",Tableau2[[#This Row],[Project]])</f>
        <v>pas de projet</v>
      </c>
      <c r="F16560" s="9">
        <f>MONTH(Tableau2[[#This Row],[Date]])</f>
        <v>2</v>
      </c>
      <c r="G16560" s="9">
        <f>YEAR(Tableau2[[#This Row],[Date]])</f>
        <v>2024</v>
      </c>
      <c r="H16560" s="9">
        <f>_xlfn.ISOWEEKNUM(Tableau2[[#This Row],[Date]])</f>
        <v>9</v>
      </c>
    </row>
    <row r="16561" spans="2:8" hidden="1" x14ac:dyDescent="0.25">
      <c r="B16561">
        <v>-347</v>
      </c>
      <c r="C16561" s="3">
        <v>45350</v>
      </c>
      <c r="D16561">
        <v>-450</v>
      </c>
      <c r="E16561" s="9" t="str">
        <f>IF(Tableau2[[#This Row],[Project]]="","pas de projet",Tableau2[[#This Row],[Project]])</f>
        <v>pas de projet</v>
      </c>
      <c r="F16561" s="9">
        <f>MONTH(Tableau2[[#This Row],[Date]])</f>
        <v>2</v>
      </c>
      <c r="G16561" s="9">
        <f>YEAR(Tableau2[[#This Row],[Date]])</f>
        <v>2024</v>
      </c>
      <c r="H16561" s="9">
        <f>_xlfn.ISOWEEKNUM(Tableau2[[#This Row],[Date]])</f>
        <v>9</v>
      </c>
    </row>
    <row r="16562" spans="2:8" hidden="1" x14ac:dyDescent="0.25">
      <c r="B16562">
        <v>-346</v>
      </c>
      <c r="C16562" s="3">
        <v>45351</v>
      </c>
      <c r="D16562">
        <v>-449</v>
      </c>
      <c r="E16562" s="9" t="str">
        <f>IF(Tableau2[[#This Row],[Project]]="","pas de projet",Tableau2[[#This Row],[Project]])</f>
        <v>pas de projet</v>
      </c>
      <c r="F16562" s="9">
        <f>MONTH(Tableau2[[#This Row],[Date]])</f>
        <v>2</v>
      </c>
      <c r="G16562" s="9">
        <f>YEAR(Tableau2[[#This Row],[Date]])</f>
        <v>2024</v>
      </c>
      <c r="H16562" s="9">
        <f>_xlfn.ISOWEEKNUM(Tableau2[[#This Row],[Date]])</f>
        <v>9</v>
      </c>
    </row>
    <row r="16563" spans="2:8" hidden="1" x14ac:dyDescent="0.25">
      <c r="B16563">
        <v>-345</v>
      </c>
      <c r="C16563" s="3">
        <v>45352</v>
      </c>
      <c r="D16563">
        <v>-448</v>
      </c>
      <c r="E16563" s="9" t="str">
        <f>IF(Tableau2[[#This Row],[Project]]="","pas de projet",Tableau2[[#This Row],[Project]])</f>
        <v>pas de projet</v>
      </c>
      <c r="F16563" s="9">
        <f>MONTH(Tableau2[[#This Row],[Date]])</f>
        <v>3</v>
      </c>
      <c r="G16563" s="9">
        <f>YEAR(Tableau2[[#This Row],[Date]])</f>
        <v>2024</v>
      </c>
      <c r="H16563" s="9">
        <f>_xlfn.ISOWEEKNUM(Tableau2[[#This Row],[Date]])</f>
        <v>9</v>
      </c>
    </row>
    <row r="16564" spans="2:8" hidden="1" x14ac:dyDescent="0.25">
      <c r="B16564">
        <v>-344</v>
      </c>
      <c r="C16564" s="3">
        <v>45353</v>
      </c>
      <c r="D16564">
        <v>-447</v>
      </c>
      <c r="E16564" s="9" t="str">
        <f>IF(Tableau2[[#This Row],[Project]]="","pas de projet",Tableau2[[#This Row],[Project]])</f>
        <v>pas de projet</v>
      </c>
      <c r="F16564" s="9">
        <f>MONTH(Tableau2[[#This Row],[Date]])</f>
        <v>3</v>
      </c>
      <c r="G16564" s="9">
        <f>YEAR(Tableau2[[#This Row],[Date]])</f>
        <v>2024</v>
      </c>
      <c r="H16564" s="9">
        <f>_xlfn.ISOWEEKNUM(Tableau2[[#This Row],[Date]])</f>
        <v>9</v>
      </c>
    </row>
    <row r="16565" spans="2:8" hidden="1" x14ac:dyDescent="0.25">
      <c r="B16565">
        <v>-343</v>
      </c>
      <c r="C16565" s="3">
        <v>45354</v>
      </c>
      <c r="D16565">
        <v>-446</v>
      </c>
      <c r="E16565" s="9" t="str">
        <f>IF(Tableau2[[#This Row],[Project]]="","pas de projet",Tableau2[[#This Row],[Project]])</f>
        <v>pas de projet</v>
      </c>
      <c r="F16565" s="9">
        <f>MONTH(Tableau2[[#This Row],[Date]])</f>
        <v>3</v>
      </c>
      <c r="G16565" s="9">
        <f>YEAR(Tableau2[[#This Row],[Date]])</f>
        <v>2024</v>
      </c>
      <c r="H16565" s="9">
        <f>_xlfn.ISOWEEKNUM(Tableau2[[#This Row],[Date]])</f>
        <v>9</v>
      </c>
    </row>
    <row r="16566" spans="2:8" hidden="1" x14ac:dyDescent="0.25">
      <c r="B16566">
        <v>-342</v>
      </c>
      <c r="C16566" s="3">
        <v>45355</v>
      </c>
      <c r="D16566">
        <v>-445</v>
      </c>
      <c r="E16566" s="9" t="str">
        <f>IF(Tableau2[[#This Row],[Project]]="","pas de projet",Tableau2[[#This Row],[Project]])</f>
        <v>pas de projet</v>
      </c>
      <c r="F16566" s="9">
        <f>MONTH(Tableau2[[#This Row],[Date]])</f>
        <v>3</v>
      </c>
      <c r="G16566" s="9">
        <f>YEAR(Tableau2[[#This Row],[Date]])</f>
        <v>2024</v>
      </c>
      <c r="H16566" s="9">
        <f>_xlfn.ISOWEEKNUM(Tableau2[[#This Row],[Date]])</f>
        <v>10</v>
      </c>
    </row>
    <row r="16567" spans="2:8" hidden="1" x14ac:dyDescent="0.25">
      <c r="B16567">
        <v>-341</v>
      </c>
      <c r="C16567" s="3">
        <v>45356</v>
      </c>
      <c r="D16567">
        <v>-444</v>
      </c>
      <c r="E16567" s="9" t="str">
        <f>IF(Tableau2[[#This Row],[Project]]="","pas de projet",Tableau2[[#This Row],[Project]])</f>
        <v>pas de projet</v>
      </c>
      <c r="F16567" s="9">
        <f>MONTH(Tableau2[[#This Row],[Date]])</f>
        <v>3</v>
      </c>
      <c r="G16567" s="9">
        <f>YEAR(Tableau2[[#This Row],[Date]])</f>
        <v>2024</v>
      </c>
      <c r="H16567" s="9">
        <f>_xlfn.ISOWEEKNUM(Tableau2[[#This Row],[Date]])</f>
        <v>10</v>
      </c>
    </row>
    <row r="16568" spans="2:8" hidden="1" x14ac:dyDescent="0.25">
      <c r="B16568">
        <v>-340</v>
      </c>
      <c r="C16568" s="3">
        <v>45357</v>
      </c>
      <c r="D16568">
        <v>-443</v>
      </c>
      <c r="E16568" s="9" t="str">
        <f>IF(Tableau2[[#This Row],[Project]]="","pas de projet",Tableau2[[#This Row],[Project]])</f>
        <v>pas de projet</v>
      </c>
      <c r="F16568" s="9">
        <f>MONTH(Tableau2[[#This Row],[Date]])</f>
        <v>3</v>
      </c>
      <c r="G16568" s="9">
        <f>YEAR(Tableau2[[#This Row],[Date]])</f>
        <v>2024</v>
      </c>
      <c r="H16568" s="9">
        <f>_xlfn.ISOWEEKNUM(Tableau2[[#This Row],[Date]])</f>
        <v>10</v>
      </c>
    </row>
    <row r="16569" spans="2:8" hidden="1" x14ac:dyDescent="0.25">
      <c r="B16569">
        <v>-339</v>
      </c>
      <c r="C16569" s="3">
        <v>45358</v>
      </c>
      <c r="D16569">
        <v>-442</v>
      </c>
      <c r="E16569" s="9" t="str">
        <f>IF(Tableau2[[#This Row],[Project]]="","pas de projet",Tableau2[[#This Row],[Project]])</f>
        <v>pas de projet</v>
      </c>
      <c r="F16569" s="9">
        <f>MONTH(Tableau2[[#This Row],[Date]])</f>
        <v>3</v>
      </c>
      <c r="G16569" s="9">
        <f>YEAR(Tableau2[[#This Row],[Date]])</f>
        <v>2024</v>
      </c>
      <c r="H16569" s="9">
        <f>_xlfn.ISOWEEKNUM(Tableau2[[#This Row],[Date]])</f>
        <v>10</v>
      </c>
    </row>
    <row r="16570" spans="2:8" hidden="1" x14ac:dyDescent="0.25">
      <c r="B16570">
        <v>-338</v>
      </c>
      <c r="C16570" s="3">
        <v>45359</v>
      </c>
      <c r="D16570">
        <v>-441</v>
      </c>
      <c r="E16570" s="9" t="str">
        <f>IF(Tableau2[[#This Row],[Project]]="","pas de projet",Tableau2[[#This Row],[Project]])</f>
        <v>pas de projet</v>
      </c>
      <c r="F16570" s="9">
        <f>MONTH(Tableau2[[#This Row],[Date]])</f>
        <v>3</v>
      </c>
      <c r="G16570" s="9">
        <f>YEAR(Tableau2[[#This Row],[Date]])</f>
        <v>2024</v>
      </c>
      <c r="H16570" s="9">
        <f>_xlfn.ISOWEEKNUM(Tableau2[[#This Row],[Date]])</f>
        <v>10</v>
      </c>
    </row>
    <row r="16571" spans="2:8" hidden="1" x14ac:dyDescent="0.25">
      <c r="B16571">
        <v>-337</v>
      </c>
      <c r="C16571" s="3">
        <v>45360</v>
      </c>
      <c r="D16571">
        <v>-440</v>
      </c>
      <c r="E16571" s="9" t="str">
        <f>IF(Tableau2[[#This Row],[Project]]="","pas de projet",Tableau2[[#This Row],[Project]])</f>
        <v>pas de projet</v>
      </c>
      <c r="F16571" s="9">
        <f>MONTH(Tableau2[[#This Row],[Date]])</f>
        <v>3</v>
      </c>
      <c r="G16571" s="9">
        <f>YEAR(Tableau2[[#This Row],[Date]])</f>
        <v>2024</v>
      </c>
      <c r="H16571" s="9">
        <f>_xlfn.ISOWEEKNUM(Tableau2[[#This Row],[Date]])</f>
        <v>10</v>
      </c>
    </row>
    <row r="16572" spans="2:8" hidden="1" x14ac:dyDescent="0.25">
      <c r="B16572">
        <v>-336</v>
      </c>
      <c r="C16572" s="3">
        <v>45361</v>
      </c>
      <c r="D16572">
        <v>-439</v>
      </c>
      <c r="E16572" s="9" t="str">
        <f>IF(Tableau2[[#This Row],[Project]]="","pas de projet",Tableau2[[#This Row],[Project]])</f>
        <v>pas de projet</v>
      </c>
      <c r="F16572" s="9">
        <f>MONTH(Tableau2[[#This Row],[Date]])</f>
        <v>3</v>
      </c>
      <c r="G16572" s="9">
        <f>YEAR(Tableau2[[#This Row],[Date]])</f>
        <v>2024</v>
      </c>
      <c r="H16572" s="9">
        <f>_xlfn.ISOWEEKNUM(Tableau2[[#This Row],[Date]])</f>
        <v>10</v>
      </c>
    </row>
    <row r="16573" spans="2:8" hidden="1" x14ac:dyDescent="0.25">
      <c r="B16573">
        <v>-335</v>
      </c>
      <c r="C16573" s="3">
        <v>45362</v>
      </c>
      <c r="D16573">
        <v>-438</v>
      </c>
      <c r="E16573" s="9" t="str">
        <f>IF(Tableau2[[#This Row],[Project]]="","pas de projet",Tableau2[[#This Row],[Project]])</f>
        <v>pas de projet</v>
      </c>
      <c r="F16573" s="9">
        <f>MONTH(Tableau2[[#This Row],[Date]])</f>
        <v>3</v>
      </c>
      <c r="G16573" s="9">
        <f>YEAR(Tableau2[[#This Row],[Date]])</f>
        <v>2024</v>
      </c>
      <c r="H16573" s="9">
        <f>_xlfn.ISOWEEKNUM(Tableau2[[#This Row],[Date]])</f>
        <v>11</v>
      </c>
    </row>
    <row r="16574" spans="2:8" hidden="1" x14ac:dyDescent="0.25">
      <c r="B16574">
        <v>-334</v>
      </c>
      <c r="C16574" s="3">
        <v>45363</v>
      </c>
      <c r="D16574">
        <v>-437</v>
      </c>
      <c r="E16574" s="9" t="str">
        <f>IF(Tableau2[[#This Row],[Project]]="","pas de projet",Tableau2[[#This Row],[Project]])</f>
        <v>pas de projet</v>
      </c>
      <c r="F16574" s="9">
        <f>MONTH(Tableau2[[#This Row],[Date]])</f>
        <v>3</v>
      </c>
      <c r="G16574" s="9">
        <f>YEAR(Tableau2[[#This Row],[Date]])</f>
        <v>2024</v>
      </c>
      <c r="H16574" s="9">
        <f>_xlfn.ISOWEEKNUM(Tableau2[[#This Row],[Date]])</f>
        <v>11</v>
      </c>
    </row>
    <row r="16575" spans="2:8" hidden="1" x14ac:dyDescent="0.25">
      <c r="B16575">
        <v>-333</v>
      </c>
      <c r="C16575" s="3">
        <v>45364</v>
      </c>
      <c r="D16575">
        <v>-436</v>
      </c>
      <c r="E16575" s="9" t="str">
        <f>IF(Tableau2[[#This Row],[Project]]="","pas de projet",Tableau2[[#This Row],[Project]])</f>
        <v>pas de projet</v>
      </c>
      <c r="F16575" s="9">
        <f>MONTH(Tableau2[[#This Row],[Date]])</f>
        <v>3</v>
      </c>
      <c r="G16575" s="9">
        <f>YEAR(Tableau2[[#This Row],[Date]])</f>
        <v>2024</v>
      </c>
      <c r="H16575" s="9">
        <f>_xlfn.ISOWEEKNUM(Tableau2[[#This Row],[Date]])</f>
        <v>11</v>
      </c>
    </row>
    <row r="16576" spans="2:8" hidden="1" x14ac:dyDescent="0.25">
      <c r="B16576">
        <v>-332</v>
      </c>
      <c r="C16576" s="3">
        <v>45365</v>
      </c>
      <c r="D16576">
        <v>-435</v>
      </c>
      <c r="E16576" s="9" t="str">
        <f>IF(Tableau2[[#This Row],[Project]]="","pas de projet",Tableau2[[#This Row],[Project]])</f>
        <v>pas de projet</v>
      </c>
      <c r="F16576" s="9">
        <f>MONTH(Tableau2[[#This Row],[Date]])</f>
        <v>3</v>
      </c>
      <c r="G16576" s="9">
        <f>YEAR(Tableau2[[#This Row],[Date]])</f>
        <v>2024</v>
      </c>
      <c r="H16576" s="9">
        <f>_xlfn.ISOWEEKNUM(Tableau2[[#This Row],[Date]])</f>
        <v>11</v>
      </c>
    </row>
    <row r="16577" spans="2:8" hidden="1" x14ac:dyDescent="0.25">
      <c r="B16577">
        <v>-331</v>
      </c>
      <c r="C16577" s="3">
        <v>45366</v>
      </c>
      <c r="D16577">
        <v>-434</v>
      </c>
      <c r="E16577" s="9" t="str">
        <f>IF(Tableau2[[#This Row],[Project]]="","pas de projet",Tableau2[[#This Row],[Project]])</f>
        <v>pas de projet</v>
      </c>
      <c r="F16577" s="9">
        <f>MONTH(Tableau2[[#This Row],[Date]])</f>
        <v>3</v>
      </c>
      <c r="G16577" s="9">
        <f>YEAR(Tableau2[[#This Row],[Date]])</f>
        <v>2024</v>
      </c>
      <c r="H16577" s="9">
        <f>_xlfn.ISOWEEKNUM(Tableau2[[#This Row],[Date]])</f>
        <v>11</v>
      </c>
    </row>
    <row r="16578" spans="2:8" hidden="1" x14ac:dyDescent="0.25">
      <c r="B16578">
        <v>-330</v>
      </c>
      <c r="C16578" s="3">
        <v>45367</v>
      </c>
      <c r="D16578">
        <v>-433</v>
      </c>
      <c r="E16578" s="9" t="str">
        <f>IF(Tableau2[[#This Row],[Project]]="","pas de projet",Tableau2[[#This Row],[Project]])</f>
        <v>pas de projet</v>
      </c>
      <c r="F16578" s="9">
        <f>MONTH(Tableau2[[#This Row],[Date]])</f>
        <v>3</v>
      </c>
      <c r="G16578" s="9">
        <f>YEAR(Tableau2[[#This Row],[Date]])</f>
        <v>2024</v>
      </c>
      <c r="H16578" s="9">
        <f>_xlfn.ISOWEEKNUM(Tableau2[[#This Row],[Date]])</f>
        <v>11</v>
      </c>
    </row>
    <row r="16579" spans="2:8" hidden="1" x14ac:dyDescent="0.25">
      <c r="B16579">
        <v>-329</v>
      </c>
      <c r="C16579" s="3">
        <v>45368</v>
      </c>
      <c r="D16579">
        <v>-432</v>
      </c>
      <c r="E16579" s="9" t="str">
        <f>IF(Tableau2[[#This Row],[Project]]="","pas de projet",Tableau2[[#This Row],[Project]])</f>
        <v>pas de projet</v>
      </c>
      <c r="F16579" s="9">
        <f>MONTH(Tableau2[[#This Row],[Date]])</f>
        <v>3</v>
      </c>
      <c r="G16579" s="9">
        <f>YEAR(Tableau2[[#This Row],[Date]])</f>
        <v>2024</v>
      </c>
      <c r="H16579" s="9">
        <f>_xlfn.ISOWEEKNUM(Tableau2[[#This Row],[Date]])</f>
        <v>11</v>
      </c>
    </row>
    <row r="16580" spans="2:8" hidden="1" x14ac:dyDescent="0.25">
      <c r="B16580">
        <v>-328</v>
      </c>
      <c r="C16580" s="3">
        <v>45369</v>
      </c>
      <c r="D16580">
        <v>-431</v>
      </c>
      <c r="E16580" s="9" t="str">
        <f>IF(Tableau2[[#This Row],[Project]]="","pas de projet",Tableau2[[#This Row],[Project]])</f>
        <v>pas de projet</v>
      </c>
      <c r="F16580" s="9">
        <f>MONTH(Tableau2[[#This Row],[Date]])</f>
        <v>3</v>
      </c>
      <c r="G16580" s="9">
        <f>YEAR(Tableau2[[#This Row],[Date]])</f>
        <v>2024</v>
      </c>
      <c r="H16580" s="9">
        <f>_xlfn.ISOWEEKNUM(Tableau2[[#This Row],[Date]])</f>
        <v>12</v>
      </c>
    </row>
    <row r="16581" spans="2:8" hidden="1" x14ac:dyDescent="0.25">
      <c r="B16581">
        <v>-327</v>
      </c>
      <c r="C16581" s="3">
        <v>45370</v>
      </c>
      <c r="D16581">
        <v>-430</v>
      </c>
      <c r="E16581" s="9" t="str">
        <f>IF(Tableau2[[#This Row],[Project]]="","pas de projet",Tableau2[[#This Row],[Project]])</f>
        <v>pas de projet</v>
      </c>
      <c r="F16581" s="9">
        <f>MONTH(Tableau2[[#This Row],[Date]])</f>
        <v>3</v>
      </c>
      <c r="G16581" s="9">
        <f>YEAR(Tableau2[[#This Row],[Date]])</f>
        <v>2024</v>
      </c>
      <c r="H16581" s="9">
        <f>_xlfn.ISOWEEKNUM(Tableau2[[#This Row],[Date]])</f>
        <v>12</v>
      </c>
    </row>
    <row r="16582" spans="2:8" hidden="1" x14ac:dyDescent="0.25">
      <c r="B16582">
        <v>-326</v>
      </c>
      <c r="C16582" s="3">
        <v>45371</v>
      </c>
      <c r="D16582">
        <v>-429</v>
      </c>
      <c r="E16582" s="9" t="str">
        <f>IF(Tableau2[[#This Row],[Project]]="","pas de projet",Tableau2[[#This Row],[Project]])</f>
        <v>pas de projet</v>
      </c>
      <c r="F16582" s="9">
        <f>MONTH(Tableau2[[#This Row],[Date]])</f>
        <v>3</v>
      </c>
      <c r="G16582" s="9">
        <f>YEAR(Tableau2[[#This Row],[Date]])</f>
        <v>2024</v>
      </c>
      <c r="H16582" s="9">
        <f>_xlfn.ISOWEEKNUM(Tableau2[[#This Row],[Date]])</f>
        <v>12</v>
      </c>
    </row>
    <row r="16583" spans="2:8" hidden="1" x14ac:dyDescent="0.25">
      <c r="B16583">
        <v>-325</v>
      </c>
      <c r="C16583" s="3">
        <v>45372</v>
      </c>
      <c r="D16583">
        <v>-428</v>
      </c>
      <c r="E16583" s="9" t="str">
        <f>IF(Tableau2[[#This Row],[Project]]="","pas de projet",Tableau2[[#This Row],[Project]])</f>
        <v>pas de projet</v>
      </c>
      <c r="F16583" s="9">
        <f>MONTH(Tableau2[[#This Row],[Date]])</f>
        <v>3</v>
      </c>
      <c r="G16583" s="9">
        <f>YEAR(Tableau2[[#This Row],[Date]])</f>
        <v>2024</v>
      </c>
      <c r="H16583" s="9">
        <f>_xlfn.ISOWEEKNUM(Tableau2[[#This Row],[Date]])</f>
        <v>12</v>
      </c>
    </row>
    <row r="16584" spans="2:8" hidden="1" x14ac:dyDescent="0.25">
      <c r="B16584">
        <v>-324</v>
      </c>
      <c r="C16584" s="3">
        <v>45373</v>
      </c>
      <c r="D16584">
        <v>-427</v>
      </c>
      <c r="E16584" s="9" t="str">
        <f>IF(Tableau2[[#This Row],[Project]]="","pas de projet",Tableau2[[#This Row],[Project]])</f>
        <v>pas de projet</v>
      </c>
      <c r="F16584" s="9">
        <f>MONTH(Tableau2[[#This Row],[Date]])</f>
        <v>3</v>
      </c>
      <c r="G16584" s="9">
        <f>YEAR(Tableau2[[#This Row],[Date]])</f>
        <v>2024</v>
      </c>
      <c r="H16584" s="9">
        <f>_xlfn.ISOWEEKNUM(Tableau2[[#This Row],[Date]])</f>
        <v>12</v>
      </c>
    </row>
    <row r="16585" spans="2:8" hidden="1" x14ac:dyDescent="0.25">
      <c r="B16585">
        <v>-323</v>
      </c>
      <c r="C16585" s="3">
        <v>45374</v>
      </c>
      <c r="D16585">
        <v>-426</v>
      </c>
      <c r="E16585" s="9" t="str">
        <f>IF(Tableau2[[#This Row],[Project]]="","pas de projet",Tableau2[[#This Row],[Project]])</f>
        <v>pas de projet</v>
      </c>
      <c r="F16585" s="9">
        <f>MONTH(Tableau2[[#This Row],[Date]])</f>
        <v>3</v>
      </c>
      <c r="G16585" s="9">
        <f>YEAR(Tableau2[[#This Row],[Date]])</f>
        <v>2024</v>
      </c>
      <c r="H16585" s="9">
        <f>_xlfn.ISOWEEKNUM(Tableau2[[#This Row],[Date]])</f>
        <v>12</v>
      </c>
    </row>
    <row r="16586" spans="2:8" hidden="1" x14ac:dyDescent="0.25">
      <c r="B16586">
        <v>-322</v>
      </c>
      <c r="C16586" s="3">
        <v>45375</v>
      </c>
      <c r="D16586">
        <v>-425</v>
      </c>
      <c r="E16586" s="9" t="str">
        <f>IF(Tableau2[[#This Row],[Project]]="","pas de projet",Tableau2[[#This Row],[Project]])</f>
        <v>pas de projet</v>
      </c>
      <c r="F16586" s="9">
        <f>MONTH(Tableau2[[#This Row],[Date]])</f>
        <v>3</v>
      </c>
      <c r="G16586" s="9">
        <f>YEAR(Tableau2[[#This Row],[Date]])</f>
        <v>2024</v>
      </c>
      <c r="H16586" s="9">
        <f>_xlfn.ISOWEEKNUM(Tableau2[[#This Row],[Date]])</f>
        <v>12</v>
      </c>
    </row>
    <row r="16587" spans="2:8" hidden="1" x14ac:dyDescent="0.25">
      <c r="B16587">
        <v>-321</v>
      </c>
      <c r="C16587" s="3">
        <v>45376</v>
      </c>
      <c r="D16587">
        <v>-424</v>
      </c>
      <c r="E16587" s="9" t="str">
        <f>IF(Tableau2[[#This Row],[Project]]="","pas de projet",Tableau2[[#This Row],[Project]])</f>
        <v>pas de projet</v>
      </c>
      <c r="F16587" s="9">
        <f>MONTH(Tableau2[[#This Row],[Date]])</f>
        <v>3</v>
      </c>
      <c r="G16587" s="9">
        <f>YEAR(Tableau2[[#This Row],[Date]])</f>
        <v>2024</v>
      </c>
      <c r="H16587" s="9">
        <f>_xlfn.ISOWEEKNUM(Tableau2[[#This Row],[Date]])</f>
        <v>13</v>
      </c>
    </row>
    <row r="16588" spans="2:8" hidden="1" x14ac:dyDescent="0.25">
      <c r="B16588">
        <v>-320</v>
      </c>
      <c r="C16588" s="3">
        <v>45377</v>
      </c>
      <c r="D16588">
        <v>-423</v>
      </c>
      <c r="E16588" s="9" t="str">
        <f>IF(Tableau2[[#This Row],[Project]]="","pas de projet",Tableau2[[#This Row],[Project]])</f>
        <v>pas de projet</v>
      </c>
      <c r="F16588" s="9">
        <f>MONTH(Tableau2[[#This Row],[Date]])</f>
        <v>3</v>
      </c>
      <c r="G16588" s="9">
        <f>YEAR(Tableau2[[#This Row],[Date]])</f>
        <v>2024</v>
      </c>
      <c r="H16588" s="9">
        <f>_xlfn.ISOWEEKNUM(Tableau2[[#This Row],[Date]])</f>
        <v>13</v>
      </c>
    </row>
    <row r="16589" spans="2:8" hidden="1" x14ac:dyDescent="0.25">
      <c r="B16589">
        <v>-319</v>
      </c>
      <c r="C16589" s="3">
        <v>45378</v>
      </c>
      <c r="D16589">
        <v>-422</v>
      </c>
      <c r="E16589" s="9" t="str">
        <f>IF(Tableau2[[#This Row],[Project]]="","pas de projet",Tableau2[[#This Row],[Project]])</f>
        <v>pas de projet</v>
      </c>
      <c r="F16589" s="9">
        <f>MONTH(Tableau2[[#This Row],[Date]])</f>
        <v>3</v>
      </c>
      <c r="G16589" s="9">
        <f>YEAR(Tableau2[[#This Row],[Date]])</f>
        <v>2024</v>
      </c>
      <c r="H16589" s="9">
        <f>_xlfn.ISOWEEKNUM(Tableau2[[#This Row],[Date]])</f>
        <v>13</v>
      </c>
    </row>
    <row r="16590" spans="2:8" hidden="1" x14ac:dyDescent="0.25">
      <c r="B16590">
        <v>-318</v>
      </c>
      <c r="C16590" s="3">
        <v>45379</v>
      </c>
      <c r="D16590">
        <v>-421</v>
      </c>
      <c r="E16590" s="9" t="str">
        <f>IF(Tableau2[[#This Row],[Project]]="","pas de projet",Tableau2[[#This Row],[Project]])</f>
        <v>pas de projet</v>
      </c>
      <c r="F16590" s="9">
        <f>MONTH(Tableau2[[#This Row],[Date]])</f>
        <v>3</v>
      </c>
      <c r="G16590" s="9">
        <f>YEAR(Tableau2[[#This Row],[Date]])</f>
        <v>2024</v>
      </c>
      <c r="H16590" s="9">
        <f>_xlfn.ISOWEEKNUM(Tableau2[[#This Row],[Date]])</f>
        <v>13</v>
      </c>
    </row>
    <row r="16591" spans="2:8" hidden="1" x14ac:dyDescent="0.25">
      <c r="B16591">
        <v>-317</v>
      </c>
      <c r="C16591" s="3">
        <v>45380</v>
      </c>
      <c r="D16591">
        <v>-420</v>
      </c>
      <c r="E16591" s="9" t="str">
        <f>IF(Tableau2[[#This Row],[Project]]="","pas de projet",Tableau2[[#This Row],[Project]])</f>
        <v>pas de projet</v>
      </c>
      <c r="F16591" s="9">
        <f>MONTH(Tableau2[[#This Row],[Date]])</f>
        <v>3</v>
      </c>
      <c r="G16591" s="9">
        <f>YEAR(Tableau2[[#This Row],[Date]])</f>
        <v>2024</v>
      </c>
      <c r="H16591" s="9">
        <f>_xlfn.ISOWEEKNUM(Tableau2[[#This Row],[Date]])</f>
        <v>13</v>
      </c>
    </row>
    <row r="16592" spans="2:8" hidden="1" x14ac:dyDescent="0.25">
      <c r="B16592">
        <v>-316</v>
      </c>
      <c r="C16592" s="3">
        <v>45381</v>
      </c>
      <c r="D16592">
        <v>-419</v>
      </c>
      <c r="E16592" s="9" t="str">
        <f>IF(Tableau2[[#This Row],[Project]]="","pas de projet",Tableau2[[#This Row],[Project]])</f>
        <v>pas de projet</v>
      </c>
      <c r="F16592" s="9">
        <f>MONTH(Tableau2[[#This Row],[Date]])</f>
        <v>3</v>
      </c>
      <c r="G16592" s="9">
        <f>YEAR(Tableau2[[#This Row],[Date]])</f>
        <v>2024</v>
      </c>
      <c r="H16592" s="9">
        <f>_xlfn.ISOWEEKNUM(Tableau2[[#This Row],[Date]])</f>
        <v>13</v>
      </c>
    </row>
    <row r="16593" spans="2:8" hidden="1" x14ac:dyDescent="0.25">
      <c r="B16593">
        <v>-315</v>
      </c>
      <c r="C16593" s="3">
        <v>45382</v>
      </c>
      <c r="D16593">
        <v>-418</v>
      </c>
      <c r="E16593" s="9" t="str">
        <f>IF(Tableau2[[#This Row],[Project]]="","pas de projet",Tableau2[[#This Row],[Project]])</f>
        <v>pas de projet</v>
      </c>
      <c r="F16593" s="9">
        <f>MONTH(Tableau2[[#This Row],[Date]])</f>
        <v>3</v>
      </c>
      <c r="G16593" s="9">
        <f>YEAR(Tableau2[[#This Row],[Date]])</f>
        <v>2024</v>
      </c>
      <c r="H16593" s="9">
        <f>_xlfn.ISOWEEKNUM(Tableau2[[#This Row],[Date]])</f>
        <v>13</v>
      </c>
    </row>
    <row r="16594" spans="2:8" hidden="1" x14ac:dyDescent="0.25">
      <c r="B16594">
        <v>-314</v>
      </c>
      <c r="C16594" s="3">
        <v>45383</v>
      </c>
      <c r="D16594">
        <v>-417</v>
      </c>
      <c r="E16594" s="9" t="str">
        <f>IF(Tableau2[[#This Row],[Project]]="","pas de projet",Tableau2[[#This Row],[Project]])</f>
        <v>pas de projet</v>
      </c>
      <c r="F16594" s="9">
        <f>MONTH(Tableau2[[#This Row],[Date]])</f>
        <v>4</v>
      </c>
      <c r="G16594" s="9">
        <f>YEAR(Tableau2[[#This Row],[Date]])</f>
        <v>2024</v>
      </c>
      <c r="H16594" s="9">
        <f>_xlfn.ISOWEEKNUM(Tableau2[[#This Row],[Date]])</f>
        <v>14</v>
      </c>
    </row>
    <row r="16595" spans="2:8" hidden="1" x14ac:dyDescent="0.25">
      <c r="B16595">
        <v>-313</v>
      </c>
      <c r="C16595" s="3">
        <v>45384</v>
      </c>
      <c r="D16595">
        <v>-416</v>
      </c>
      <c r="E16595" s="9" t="str">
        <f>IF(Tableau2[[#This Row],[Project]]="","pas de projet",Tableau2[[#This Row],[Project]])</f>
        <v>pas de projet</v>
      </c>
      <c r="F16595" s="9">
        <f>MONTH(Tableau2[[#This Row],[Date]])</f>
        <v>4</v>
      </c>
      <c r="G16595" s="9">
        <f>YEAR(Tableau2[[#This Row],[Date]])</f>
        <v>2024</v>
      </c>
      <c r="H16595" s="9">
        <f>_xlfn.ISOWEEKNUM(Tableau2[[#This Row],[Date]])</f>
        <v>14</v>
      </c>
    </row>
    <row r="16596" spans="2:8" hidden="1" x14ac:dyDescent="0.25">
      <c r="B16596">
        <v>-312</v>
      </c>
      <c r="C16596" s="3">
        <v>45385</v>
      </c>
      <c r="D16596">
        <v>-415</v>
      </c>
      <c r="E16596" s="9" t="str">
        <f>IF(Tableau2[[#This Row],[Project]]="","pas de projet",Tableau2[[#This Row],[Project]])</f>
        <v>pas de projet</v>
      </c>
      <c r="F16596" s="9">
        <f>MONTH(Tableau2[[#This Row],[Date]])</f>
        <v>4</v>
      </c>
      <c r="G16596" s="9">
        <f>YEAR(Tableau2[[#This Row],[Date]])</f>
        <v>2024</v>
      </c>
      <c r="H16596" s="9">
        <f>_xlfn.ISOWEEKNUM(Tableau2[[#This Row],[Date]])</f>
        <v>14</v>
      </c>
    </row>
    <row r="16597" spans="2:8" hidden="1" x14ac:dyDescent="0.25">
      <c r="B16597">
        <v>-311</v>
      </c>
      <c r="C16597" s="3">
        <v>45386</v>
      </c>
      <c r="D16597">
        <v>-414</v>
      </c>
      <c r="E16597" s="9" t="str">
        <f>IF(Tableau2[[#This Row],[Project]]="","pas de projet",Tableau2[[#This Row],[Project]])</f>
        <v>pas de projet</v>
      </c>
      <c r="F16597" s="9">
        <f>MONTH(Tableau2[[#This Row],[Date]])</f>
        <v>4</v>
      </c>
      <c r="G16597" s="9">
        <f>YEAR(Tableau2[[#This Row],[Date]])</f>
        <v>2024</v>
      </c>
      <c r="H16597" s="9">
        <f>_xlfn.ISOWEEKNUM(Tableau2[[#This Row],[Date]])</f>
        <v>14</v>
      </c>
    </row>
    <row r="16598" spans="2:8" hidden="1" x14ac:dyDescent="0.25">
      <c r="B16598">
        <v>-310</v>
      </c>
      <c r="C16598" s="3">
        <v>45387</v>
      </c>
      <c r="D16598">
        <v>-413</v>
      </c>
      <c r="E16598" s="9" t="str">
        <f>IF(Tableau2[[#This Row],[Project]]="","pas de projet",Tableau2[[#This Row],[Project]])</f>
        <v>pas de projet</v>
      </c>
      <c r="F16598" s="9">
        <f>MONTH(Tableau2[[#This Row],[Date]])</f>
        <v>4</v>
      </c>
      <c r="G16598" s="9">
        <f>YEAR(Tableau2[[#This Row],[Date]])</f>
        <v>2024</v>
      </c>
      <c r="H16598" s="9">
        <f>_xlfn.ISOWEEKNUM(Tableau2[[#This Row],[Date]])</f>
        <v>14</v>
      </c>
    </row>
    <row r="16599" spans="2:8" hidden="1" x14ac:dyDescent="0.25">
      <c r="B16599">
        <v>-309</v>
      </c>
      <c r="C16599" s="3">
        <v>45388</v>
      </c>
      <c r="D16599">
        <v>-412</v>
      </c>
      <c r="E16599" s="9" t="str">
        <f>IF(Tableau2[[#This Row],[Project]]="","pas de projet",Tableau2[[#This Row],[Project]])</f>
        <v>pas de projet</v>
      </c>
      <c r="F16599" s="9">
        <f>MONTH(Tableau2[[#This Row],[Date]])</f>
        <v>4</v>
      </c>
      <c r="G16599" s="9">
        <f>YEAR(Tableau2[[#This Row],[Date]])</f>
        <v>2024</v>
      </c>
      <c r="H16599" s="9">
        <f>_xlfn.ISOWEEKNUM(Tableau2[[#This Row],[Date]])</f>
        <v>14</v>
      </c>
    </row>
    <row r="16600" spans="2:8" hidden="1" x14ac:dyDescent="0.25">
      <c r="B16600">
        <v>-308</v>
      </c>
      <c r="C16600" s="3">
        <v>45389</v>
      </c>
      <c r="D16600">
        <v>-411</v>
      </c>
      <c r="E16600" s="9" t="str">
        <f>IF(Tableau2[[#This Row],[Project]]="","pas de projet",Tableau2[[#This Row],[Project]])</f>
        <v>pas de projet</v>
      </c>
      <c r="F16600" s="9">
        <f>MONTH(Tableau2[[#This Row],[Date]])</f>
        <v>4</v>
      </c>
      <c r="G16600" s="9">
        <f>YEAR(Tableau2[[#This Row],[Date]])</f>
        <v>2024</v>
      </c>
      <c r="H16600" s="9">
        <f>_xlfn.ISOWEEKNUM(Tableau2[[#This Row],[Date]])</f>
        <v>14</v>
      </c>
    </row>
    <row r="16601" spans="2:8" hidden="1" x14ac:dyDescent="0.25">
      <c r="B16601">
        <v>-307</v>
      </c>
      <c r="C16601" s="3">
        <v>45390</v>
      </c>
      <c r="D16601">
        <v>-410</v>
      </c>
      <c r="E16601" s="9" t="str">
        <f>IF(Tableau2[[#This Row],[Project]]="","pas de projet",Tableau2[[#This Row],[Project]])</f>
        <v>pas de projet</v>
      </c>
      <c r="F16601" s="9">
        <f>MONTH(Tableau2[[#This Row],[Date]])</f>
        <v>4</v>
      </c>
      <c r="G16601" s="9">
        <f>YEAR(Tableau2[[#This Row],[Date]])</f>
        <v>2024</v>
      </c>
      <c r="H16601" s="9">
        <f>_xlfn.ISOWEEKNUM(Tableau2[[#This Row],[Date]])</f>
        <v>15</v>
      </c>
    </row>
    <row r="16602" spans="2:8" hidden="1" x14ac:dyDescent="0.25">
      <c r="B16602">
        <v>-306</v>
      </c>
      <c r="C16602" s="3">
        <v>45391</v>
      </c>
      <c r="D16602">
        <v>-409</v>
      </c>
      <c r="E16602" s="9" t="str">
        <f>IF(Tableau2[[#This Row],[Project]]="","pas de projet",Tableau2[[#This Row],[Project]])</f>
        <v>pas de projet</v>
      </c>
      <c r="F16602" s="9">
        <f>MONTH(Tableau2[[#This Row],[Date]])</f>
        <v>4</v>
      </c>
      <c r="G16602" s="9">
        <f>YEAR(Tableau2[[#This Row],[Date]])</f>
        <v>2024</v>
      </c>
      <c r="H16602" s="9">
        <f>_xlfn.ISOWEEKNUM(Tableau2[[#This Row],[Date]])</f>
        <v>15</v>
      </c>
    </row>
    <row r="16603" spans="2:8" hidden="1" x14ac:dyDescent="0.25">
      <c r="B16603">
        <v>-305</v>
      </c>
      <c r="C16603" s="3">
        <v>45392</v>
      </c>
      <c r="D16603">
        <v>-408</v>
      </c>
      <c r="E16603" s="9" t="str">
        <f>IF(Tableau2[[#This Row],[Project]]="","pas de projet",Tableau2[[#This Row],[Project]])</f>
        <v>pas de projet</v>
      </c>
      <c r="F16603" s="9">
        <f>MONTH(Tableau2[[#This Row],[Date]])</f>
        <v>4</v>
      </c>
      <c r="G16603" s="9">
        <f>YEAR(Tableau2[[#This Row],[Date]])</f>
        <v>2024</v>
      </c>
      <c r="H16603" s="9">
        <f>_xlfn.ISOWEEKNUM(Tableau2[[#This Row],[Date]])</f>
        <v>15</v>
      </c>
    </row>
    <row r="16604" spans="2:8" hidden="1" x14ac:dyDescent="0.25">
      <c r="B16604">
        <v>-304</v>
      </c>
      <c r="C16604" s="3">
        <v>45393</v>
      </c>
      <c r="D16604">
        <v>-407</v>
      </c>
      <c r="E16604" s="9" t="str">
        <f>IF(Tableau2[[#This Row],[Project]]="","pas de projet",Tableau2[[#This Row],[Project]])</f>
        <v>pas de projet</v>
      </c>
      <c r="F16604" s="9">
        <f>MONTH(Tableau2[[#This Row],[Date]])</f>
        <v>4</v>
      </c>
      <c r="G16604" s="9">
        <f>YEAR(Tableau2[[#This Row],[Date]])</f>
        <v>2024</v>
      </c>
      <c r="H16604" s="9">
        <f>_xlfn.ISOWEEKNUM(Tableau2[[#This Row],[Date]])</f>
        <v>15</v>
      </c>
    </row>
    <row r="16605" spans="2:8" hidden="1" x14ac:dyDescent="0.25">
      <c r="B16605">
        <v>-303</v>
      </c>
      <c r="C16605" s="3">
        <v>45394</v>
      </c>
      <c r="D16605">
        <v>-406</v>
      </c>
      <c r="E16605" s="9" t="str">
        <f>IF(Tableau2[[#This Row],[Project]]="","pas de projet",Tableau2[[#This Row],[Project]])</f>
        <v>pas de projet</v>
      </c>
      <c r="F16605" s="9">
        <f>MONTH(Tableau2[[#This Row],[Date]])</f>
        <v>4</v>
      </c>
      <c r="G16605" s="9">
        <f>YEAR(Tableau2[[#This Row],[Date]])</f>
        <v>2024</v>
      </c>
      <c r="H16605" s="9">
        <f>_xlfn.ISOWEEKNUM(Tableau2[[#This Row],[Date]])</f>
        <v>15</v>
      </c>
    </row>
    <row r="16606" spans="2:8" hidden="1" x14ac:dyDescent="0.25">
      <c r="B16606">
        <v>-302</v>
      </c>
      <c r="C16606" s="3">
        <v>45395</v>
      </c>
      <c r="D16606">
        <v>-405</v>
      </c>
      <c r="E16606" s="9" t="str">
        <f>IF(Tableau2[[#This Row],[Project]]="","pas de projet",Tableau2[[#This Row],[Project]])</f>
        <v>pas de projet</v>
      </c>
      <c r="F16606" s="9">
        <f>MONTH(Tableau2[[#This Row],[Date]])</f>
        <v>4</v>
      </c>
      <c r="G16606" s="9">
        <f>YEAR(Tableau2[[#This Row],[Date]])</f>
        <v>2024</v>
      </c>
      <c r="H16606" s="9">
        <f>_xlfn.ISOWEEKNUM(Tableau2[[#This Row],[Date]])</f>
        <v>15</v>
      </c>
    </row>
    <row r="16607" spans="2:8" hidden="1" x14ac:dyDescent="0.25">
      <c r="B16607">
        <v>-301</v>
      </c>
      <c r="C16607" s="3">
        <v>45396</v>
      </c>
      <c r="D16607">
        <v>-404</v>
      </c>
      <c r="E16607" s="9" t="str">
        <f>IF(Tableau2[[#This Row],[Project]]="","pas de projet",Tableau2[[#This Row],[Project]])</f>
        <v>pas de projet</v>
      </c>
      <c r="F16607" s="9">
        <f>MONTH(Tableau2[[#This Row],[Date]])</f>
        <v>4</v>
      </c>
      <c r="G16607" s="9">
        <f>YEAR(Tableau2[[#This Row],[Date]])</f>
        <v>2024</v>
      </c>
      <c r="H16607" s="9">
        <f>_xlfn.ISOWEEKNUM(Tableau2[[#This Row],[Date]])</f>
        <v>15</v>
      </c>
    </row>
    <row r="16608" spans="2:8" hidden="1" x14ac:dyDescent="0.25">
      <c r="B16608">
        <v>-300</v>
      </c>
      <c r="C16608" s="3">
        <v>45397</v>
      </c>
      <c r="D16608">
        <v>-403</v>
      </c>
      <c r="E16608" s="9" t="str">
        <f>IF(Tableau2[[#This Row],[Project]]="","pas de projet",Tableau2[[#This Row],[Project]])</f>
        <v>pas de projet</v>
      </c>
      <c r="F16608" s="9">
        <f>MONTH(Tableau2[[#This Row],[Date]])</f>
        <v>4</v>
      </c>
      <c r="G16608" s="9">
        <f>YEAR(Tableau2[[#This Row],[Date]])</f>
        <v>2024</v>
      </c>
      <c r="H16608" s="9">
        <f>_xlfn.ISOWEEKNUM(Tableau2[[#This Row],[Date]])</f>
        <v>16</v>
      </c>
    </row>
    <row r="16609" spans="2:8" hidden="1" x14ac:dyDescent="0.25">
      <c r="B16609">
        <v>-299</v>
      </c>
      <c r="C16609" s="3">
        <v>45398</v>
      </c>
      <c r="D16609">
        <v>-402</v>
      </c>
      <c r="E16609" s="9" t="str">
        <f>IF(Tableau2[[#This Row],[Project]]="","pas de projet",Tableau2[[#This Row],[Project]])</f>
        <v>pas de projet</v>
      </c>
      <c r="F16609" s="9">
        <f>MONTH(Tableau2[[#This Row],[Date]])</f>
        <v>4</v>
      </c>
      <c r="G16609" s="9">
        <f>YEAR(Tableau2[[#This Row],[Date]])</f>
        <v>2024</v>
      </c>
      <c r="H16609" s="9">
        <f>_xlfn.ISOWEEKNUM(Tableau2[[#This Row],[Date]])</f>
        <v>16</v>
      </c>
    </row>
    <row r="16610" spans="2:8" hidden="1" x14ac:dyDescent="0.25">
      <c r="B16610">
        <v>-298</v>
      </c>
      <c r="C16610" s="3">
        <v>45399</v>
      </c>
      <c r="D16610">
        <v>-401</v>
      </c>
      <c r="E16610" s="9" t="str">
        <f>IF(Tableau2[[#This Row],[Project]]="","pas de projet",Tableau2[[#This Row],[Project]])</f>
        <v>pas de projet</v>
      </c>
      <c r="F16610" s="9">
        <f>MONTH(Tableau2[[#This Row],[Date]])</f>
        <v>4</v>
      </c>
      <c r="G16610" s="9">
        <f>YEAR(Tableau2[[#This Row],[Date]])</f>
        <v>2024</v>
      </c>
      <c r="H16610" s="9">
        <f>_xlfn.ISOWEEKNUM(Tableau2[[#This Row],[Date]])</f>
        <v>16</v>
      </c>
    </row>
    <row r="16611" spans="2:8" hidden="1" x14ac:dyDescent="0.25">
      <c r="B16611">
        <v>-297</v>
      </c>
      <c r="C16611" s="3">
        <v>45400</v>
      </c>
      <c r="D16611">
        <v>-400</v>
      </c>
      <c r="E16611" s="9" t="str">
        <f>IF(Tableau2[[#This Row],[Project]]="","pas de projet",Tableau2[[#This Row],[Project]])</f>
        <v>pas de projet</v>
      </c>
      <c r="F16611" s="9">
        <f>MONTH(Tableau2[[#This Row],[Date]])</f>
        <v>4</v>
      </c>
      <c r="G16611" s="9">
        <f>YEAR(Tableau2[[#This Row],[Date]])</f>
        <v>2024</v>
      </c>
      <c r="H16611" s="9">
        <f>_xlfn.ISOWEEKNUM(Tableau2[[#This Row],[Date]])</f>
        <v>16</v>
      </c>
    </row>
    <row r="16612" spans="2:8" hidden="1" x14ac:dyDescent="0.25">
      <c r="B16612">
        <v>-296</v>
      </c>
      <c r="C16612" s="3">
        <v>45401</v>
      </c>
      <c r="D16612">
        <v>-399</v>
      </c>
      <c r="E16612" s="9" t="str">
        <f>IF(Tableau2[[#This Row],[Project]]="","pas de projet",Tableau2[[#This Row],[Project]])</f>
        <v>pas de projet</v>
      </c>
      <c r="F16612" s="9">
        <f>MONTH(Tableau2[[#This Row],[Date]])</f>
        <v>4</v>
      </c>
      <c r="G16612" s="9">
        <f>YEAR(Tableau2[[#This Row],[Date]])</f>
        <v>2024</v>
      </c>
      <c r="H16612" s="9">
        <f>_xlfn.ISOWEEKNUM(Tableau2[[#This Row],[Date]])</f>
        <v>16</v>
      </c>
    </row>
    <row r="16613" spans="2:8" hidden="1" x14ac:dyDescent="0.25">
      <c r="B16613">
        <v>-295</v>
      </c>
      <c r="C16613" s="3">
        <v>45402</v>
      </c>
      <c r="D16613">
        <v>-398</v>
      </c>
      <c r="E16613" s="9" t="str">
        <f>IF(Tableau2[[#This Row],[Project]]="","pas de projet",Tableau2[[#This Row],[Project]])</f>
        <v>pas de projet</v>
      </c>
      <c r="F16613" s="9">
        <f>MONTH(Tableau2[[#This Row],[Date]])</f>
        <v>4</v>
      </c>
      <c r="G16613" s="9">
        <f>YEAR(Tableau2[[#This Row],[Date]])</f>
        <v>2024</v>
      </c>
      <c r="H16613" s="9">
        <f>_xlfn.ISOWEEKNUM(Tableau2[[#This Row],[Date]])</f>
        <v>16</v>
      </c>
    </row>
    <row r="16614" spans="2:8" hidden="1" x14ac:dyDescent="0.25">
      <c r="B16614">
        <v>-294</v>
      </c>
      <c r="C16614" s="3">
        <v>45403</v>
      </c>
      <c r="D16614">
        <v>-397</v>
      </c>
      <c r="E16614" s="9" t="str">
        <f>IF(Tableau2[[#This Row],[Project]]="","pas de projet",Tableau2[[#This Row],[Project]])</f>
        <v>pas de projet</v>
      </c>
      <c r="F16614" s="9">
        <f>MONTH(Tableau2[[#This Row],[Date]])</f>
        <v>4</v>
      </c>
      <c r="G16614" s="9">
        <f>YEAR(Tableau2[[#This Row],[Date]])</f>
        <v>2024</v>
      </c>
      <c r="H16614" s="9">
        <f>_xlfn.ISOWEEKNUM(Tableau2[[#This Row],[Date]])</f>
        <v>16</v>
      </c>
    </row>
    <row r="16615" spans="2:8" hidden="1" x14ac:dyDescent="0.25">
      <c r="B16615">
        <v>-293</v>
      </c>
      <c r="C16615" s="3">
        <v>45404</v>
      </c>
      <c r="D16615">
        <v>-396</v>
      </c>
      <c r="E16615" s="9" t="str">
        <f>IF(Tableau2[[#This Row],[Project]]="","pas de projet",Tableau2[[#This Row],[Project]])</f>
        <v>pas de projet</v>
      </c>
      <c r="F16615" s="9">
        <f>MONTH(Tableau2[[#This Row],[Date]])</f>
        <v>4</v>
      </c>
      <c r="G16615" s="9">
        <f>YEAR(Tableau2[[#This Row],[Date]])</f>
        <v>2024</v>
      </c>
      <c r="H16615" s="9">
        <f>_xlfn.ISOWEEKNUM(Tableau2[[#This Row],[Date]])</f>
        <v>17</v>
      </c>
    </row>
    <row r="16616" spans="2:8" hidden="1" x14ac:dyDescent="0.25">
      <c r="B16616">
        <v>-292</v>
      </c>
      <c r="C16616" s="3">
        <v>45405</v>
      </c>
      <c r="D16616">
        <v>-395</v>
      </c>
      <c r="E16616" s="9" t="str">
        <f>IF(Tableau2[[#This Row],[Project]]="","pas de projet",Tableau2[[#This Row],[Project]])</f>
        <v>pas de projet</v>
      </c>
      <c r="F16616" s="9">
        <f>MONTH(Tableau2[[#This Row],[Date]])</f>
        <v>4</v>
      </c>
      <c r="G16616" s="9">
        <f>YEAR(Tableau2[[#This Row],[Date]])</f>
        <v>2024</v>
      </c>
      <c r="H16616" s="9">
        <f>_xlfn.ISOWEEKNUM(Tableau2[[#This Row],[Date]])</f>
        <v>17</v>
      </c>
    </row>
    <row r="16617" spans="2:8" hidden="1" x14ac:dyDescent="0.25">
      <c r="B16617">
        <v>-291</v>
      </c>
      <c r="C16617" s="3">
        <v>45406</v>
      </c>
      <c r="D16617">
        <v>-394</v>
      </c>
      <c r="E16617" s="9" t="str">
        <f>IF(Tableau2[[#This Row],[Project]]="","pas de projet",Tableau2[[#This Row],[Project]])</f>
        <v>pas de projet</v>
      </c>
      <c r="F16617" s="9">
        <f>MONTH(Tableau2[[#This Row],[Date]])</f>
        <v>4</v>
      </c>
      <c r="G16617" s="9">
        <f>YEAR(Tableau2[[#This Row],[Date]])</f>
        <v>2024</v>
      </c>
      <c r="H16617" s="9">
        <f>_xlfn.ISOWEEKNUM(Tableau2[[#This Row],[Date]])</f>
        <v>17</v>
      </c>
    </row>
    <row r="16618" spans="2:8" hidden="1" x14ac:dyDescent="0.25">
      <c r="B16618">
        <v>-290</v>
      </c>
      <c r="C16618" s="3">
        <v>45407</v>
      </c>
      <c r="D16618">
        <v>-393</v>
      </c>
      <c r="E16618" s="9" t="str">
        <f>IF(Tableau2[[#This Row],[Project]]="","pas de projet",Tableau2[[#This Row],[Project]])</f>
        <v>pas de projet</v>
      </c>
      <c r="F16618" s="9">
        <f>MONTH(Tableau2[[#This Row],[Date]])</f>
        <v>4</v>
      </c>
      <c r="G16618" s="9">
        <f>YEAR(Tableau2[[#This Row],[Date]])</f>
        <v>2024</v>
      </c>
      <c r="H16618" s="9">
        <f>_xlfn.ISOWEEKNUM(Tableau2[[#This Row],[Date]])</f>
        <v>17</v>
      </c>
    </row>
    <row r="16619" spans="2:8" hidden="1" x14ac:dyDescent="0.25">
      <c r="B16619">
        <v>-289</v>
      </c>
      <c r="C16619" s="3">
        <v>45408</v>
      </c>
      <c r="D16619">
        <v>-392</v>
      </c>
      <c r="E16619" s="9" t="str">
        <f>IF(Tableau2[[#This Row],[Project]]="","pas de projet",Tableau2[[#This Row],[Project]])</f>
        <v>pas de projet</v>
      </c>
      <c r="F16619" s="9">
        <f>MONTH(Tableau2[[#This Row],[Date]])</f>
        <v>4</v>
      </c>
      <c r="G16619" s="9">
        <f>YEAR(Tableau2[[#This Row],[Date]])</f>
        <v>2024</v>
      </c>
      <c r="H16619" s="9">
        <f>_xlfn.ISOWEEKNUM(Tableau2[[#This Row],[Date]])</f>
        <v>17</v>
      </c>
    </row>
    <row r="16620" spans="2:8" hidden="1" x14ac:dyDescent="0.25">
      <c r="B16620">
        <v>-288</v>
      </c>
      <c r="C16620" s="3">
        <v>45409</v>
      </c>
      <c r="D16620">
        <v>-391</v>
      </c>
      <c r="E16620" s="9" t="str">
        <f>IF(Tableau2[[#This Row],[Project]]="","pas de projet",Tableau2[[#This Row],[Project]])</f>
        <v>pas de projet</v>
      </c>
      <c r="F16620" s="9">
        <f>MONTH(Tableau2[[#This Row],[Date]])</f>
        <v>4</v>
      </c>
      <c r="G16620" s="9">
        <f>YEAR(Tableau2[[#This Row],[Date]])</f>
        <v>2024</v>
      </c>
      <c r="H16620" s="9">
        <f>_xlfn.ISOWEEKNUM(Tableau2[[#This Row],[Date]])</f>
        <v>17</v>
      </c>
    </row>
    <row r="16621" spans="2:8" hidden="1" x14ac:dyDescent="0.25">
      <c r="B16621">
        <v>-287</v>
      </c>
      <c r="C16621" s="3">
        <v>45410</v>
      </c>
      <c r="D16621">
        <v>-390</v>
      </c>
      <c r="E16621" s="9" t="str">
        <f>IF(Tableau2[[#This Row],[Project]]="","pas de projet",Tableau2[[#This Row],[Project]])</f>
        <v>pas de projet</v>
      </c>
      <c r="F16621" s="9">
        <f>MONTH(Tableau2[[#This Row],[Date]])</f>
        <v>4</v>
      </c>
      <c r="G16621" s="9">
        <f>YEAR(Tableau2[[#This Row],[Date]])</f>
        <v>2024</v>
      </c>
      <c r="H16621" s="9">
        <f>_xlfn.ISOWEEKNUM(Tableau2[[#This Row],[Date]])</f>
        <v>17</v>
      </c>
    </row>
    <row r="16622" spans="2:8" hidden="1" x14ac:dyDescent="0.25">
      <c r="B16622">
        <v>-286</v>
      </c>
      <c r="C16622" s="3">
        <v>45411</v>
      </c>
      <c r="D16622">
        <v>-389</v>
      </c>
      <c r="E16622" s="9" t="str">
        <f>IF(Tableau2[[#This Row],[Project]]="","pas de projet",Tableau2[[#This Row],[Project]])</f>
        <v>pas de projet</v>
      </c>
      <c r="F16622" s="9">
        <f>MONTH(Tableau2[[#This Row],[Date]])</f>
        <v>4</v>
      </c>
      <c r="G16622" s="9">
        <f>YEAR(Tableau2[[#This Row],[Date]])</f>
        <v>2024</v>
      </c>
      <c r="H16622" s="9">
        <f>_xlfn.ISOWEEKNUM(Tableau2[[#This Row],[Date]])</f>
        <v>18</v>
      </c>
    </row>
    <row r="16623" spans="2:8" hidden="1" x14ac:dyDescent="0.25">
      <c r="B16623">
        <v>-285</v>
      </c>
      <c r="C16623" s="3">
        <v>45412</v>
      </c>
      <c r="D16623">
        <v>-388</v>
      </c>
      <c r="E16623" s="9" t="str">
        <f>IF(Tableau2[[#This Row],[Project]]="","pas de projet",Tableau2[[#This Row],[Project]])</f>
        <v>pas de projet</v>
      </c>
      <c r="F16623" s="9">
        <f>MONTH(Tableau2[[#This Row],[Date]])</f>
        <v>4</v>
      </c>
      <c r="G16623" s="9">
        <f>YEAR(Tableau2[[#This Row],[Date]])</f>
        <v>2024</v>
      </c>
      <c r="H16623" s="9">
        <f>_xlfn.ISOWEEKNUM(Tableau2[[#This Row],[Date]])</f>
        <v>18</v>
      </c>
    </row>
    <row r="16624" spans="2:8" hidden="1" x14ac:dyDescent="0.25">
      <c r="B16624">
        <v>-284</v>
      </c>
      <c r="C16624" s="3">
        <v>45413</v>
      </c>
      <c r="D16624">
        <v>-387</v>
      </c>
      <c r="E16624" s="9" t="str">
        <f>IF(Tableau2[[#This Row],[Project]]="","pas de projet",Tableau2[[#This Row],[Project]])</f>
        <v>pas de projet</v>
      </c>
      <c r="F16624" s="9">
        <f>MONTH(Tableau2[[#This Row],[Date]])</f>
        <v>5</v>
      </c>
      <c r="G16624" s="9">
        <f>YEAR(Tableau2[[#This Row],[Date]])</f>
        <v>2024</v>
      </c>
      <c r="H16624" s="9">
        <f>_xlfn.ISOWEEKNUM(Tableau2[[#This Row],[Date]])</f>
        <v>18</v>
      </c>
    </row>
    <row r="16625" spans="2:8" hidden="1" x14ac:dyDescent="0.25">
      <c r="B16625">
        <v>-283</v>
      </c>
      <c r="C16625" s="3">
        <v>45414</v>
      </c>
      <c r="D16625">
        <v>-386</v>
      </c>
      <c r="E16625" s="9" t="str">
        <f>IF(Tableau2[[#This Row],[Project]]="","pas de projet",Tableau2[[#This Row],[Project]])</f>
        <v>pas de projet</v>
      </c>
      <c r="F16625" s="9">
        <f>MONTH(Tableau2[[#This Row],[Date]])</f>
        <v>5</v>
      </c>
      <c r="G16625" s="9">
        <f>YEAR(Tableau2[[#This Row],[Date]])</f>
        <v>2024</v>
      </c>
      <c r="H16625" s="9">
        <f>_xlfn.ISOWEEKNUM(Tableau2[[#This Row],[Date]])</f>
        <v>18</v>
      </c>
    </row>
    <row r="16626" spans="2:8" hidden="1" x14ac:dyDescent="0.25">
      <c r="B16626">
        <v>-282</v>
      </c>
      <c r="C16626" s="3">
        <v>45415</v>
      </c>
      <c r="D16626">
        <v>-385</v>
      </c>
      <c r="E16626" s="9" t="str">
        <f>IF(Tableau2[[#This Row],[Project]]="","pas de projet",Tableau2[[#This Row],[Project]])</f>
        <v>pas de projet</v>
      </c>
      <c r="F16626" s="9">
        <f>MONTH(Tableau2[[#This Row],[Date]])</f>
        <v>5</v>
      </c>
      <c r="G16626" s="9">
        <f>YEAR(Tableau2[[#This Row],[Date]])</f>
        <v>2024</v>
      </c>
      <c r="H16626" s="9">
        <f>_xlfn.ISOWEEKNUM(Tableau2[[#This Row],[Date]])</f>
        <v>18</v>
      </c>
    </row>
    <row r="16627" spans="2:8" hidden="1" x14ac:dyDescent="0.25">
      <c r="B16627">
        <v>-281</v>
      </c>
      <c r="C16627" s="3">
        <v>45416</v>
      </c>
      <c r="D16627">
        <v>-384</v>
      </c>
      <c r="E16627" s="9" t="str">
        <f>IF(Tableau2[[#This Row],[Project]]="","pas de projet",Tableau2[[#This Row],[Project]])</f>
        <v>pas de projet</v>
      </c>
      <c r="F16627" s="9">
        <f>MONTH(Tableau2[[#This Row],[Date]])</f>
        <v>5</v>
      </c>
      <c r="G16627" s="9">
        <f>YEAR(Tableau2[[#This Row],[Date]])</f>
        <v>2024</v>
      </c>
      <c r="H16627" s="9">
        <f>_xlfn.ISOWEEKNUM(Tableau2[[#This Row],[Date]])</f>
        <v>18</v>
      </c>
    </row>
    <row r="16628" spans="2:8" hidden="1" x14ac:dyDescent="0.25">
      <c r="B16628">
        <v>-280</v>
      </c>
      <c r="C16628" s="3">
        <v>45417</v>
      </c>
      <c r="D16628">
        <v>-383</v>
      </c>
      <c r="E16628" s="9" t="str">
        <f>IF(Tableau2[[#This Row],[Project]]="","pas de projet",Tableau2[[#This Row],[Project]])</f>
        <v>pas de projet</v>
      </c>
      <c r="F16628" s="9">
        <f>MONTH(Tableau2[[#This Row],[Date]])</f>
        <v>5</v>
      </c>
      <c r="G16628" s="9">
        <f>YEAR(Tableau2[[#This Row],[Date]])</f>
        <v>2024</v>
      </c>
      <c r="H16628" s="9">
        <f>_xlfn.ISOWEEKNUM(Tableau2[[#This Row],[Date]])</f>
        <v>18</v>
      </c>
    </row>
    <row r="16629" spans="2:8" hidden="1" x14ac:dyDescent="0.25">
      <c r="B16629">
        <v>-279</v>
      </c>
      <c r="C16629" s="3">
        <v>45418</v>
      </c>
      <c r="D16629">
        <v>-382</v>
      </c>
      <c r="E16629" s="9" t="str">
        <f>IF(Tableau2[[#This Row],[Project]]="","pas de projet",Tableau2[[#This Row],[Project]])</f>
        <v>pas de projet</v>
      </c>
      <c r="F16629" s="9">
        <f>MONTH(Tableau2[[#This Row],[Date]])</f>
        <v>5</v>
      </c>
      <c r="G16629" s="9">
        <f>YEAR(Tableau2[[#This Row],[Date]])</f>
        <v>2024</v>
      </c>
      <c r="H16629" s="9">
        <f>_xlfn.ISOWEEKNUM(Tableau2[[#This Row],[Date]])</f>
        <v>19</v>
      </c>
    </row>
    <row r="16630" spans="2:8" hidden="1" x14ac:dyDescent="0.25">
      <c r="B16630">
        <v>-278</v>
      </c>
      <c r="C16630" s="3">
        <v>45419</v>
      </c>
      <c r="D16630">
        <v>-381</v>
      </c>
      <c r="E16630" s="9" t="str">
        <f>IF(Tableau2[[#This Row],[Project]]="","pas de projet",Tableau2[[#This Row],[Project]])</f>
        <v>pas de projet</v>
      </c>
      <c r="F16630" s="9">
        <f>MONTH(Tableau2[[#This Row],[Date]])</f>
        <v>5</v>
      </c>
      <c r="G16630" s="9">
        <f>YEAR(Tableau2[[#This Row],[Date]])</f>
        <v>2024</v>
      </c>
      <c r="H16630" s="9">
        <f>_xlfn.ISOWEEKNUM(Tableau2[[#This Row],[Date]])</f>
        <v>19</v>
      </c>
    </row>
    <row r="16631" spans="2:8" hidden="1" x14ac:dyDescent="0.25">
      <c r="B16631">
        <v>-277</v>
      </c>
      <c r="C16631" s="3">
        <v>45420</v>
      </c>
      <c r="D16631">
        <v>-380</v>
      </c>
      <c r="E16631" s="9" t="str">
        <f>IF(Tableau2[[#This Row],[Project]]="","pas de projet",Tableau2[[#This Row],[Project]])</f>
        <v>pas de projet</v>
      </c>
      <c r="F16631" s="9">
        <f>MONTH(Tableau2[[#This Row],[Date]])</f>
        <v>5</v>
      </c>
      <c r="G16631" s="9">
        <f>YEAR(Tableau2[[#This Row],[Date]])</f>
        <v>2024</v>
      </c>
      <c r="H16631" s="9">
        <f>_xlfn.ISOWEEKNUM(Tableau2[[#This Row],[Date]])</f>
        <v>19</v>
      </c>
    </row>
    <row r="16632" spans="2:8" hidden="1" x14ac:dyDescent="0.25">
      <c r="B16632">
        <v>-276</v>
      </c>
      <c r="C16632" s="3">
        <v>45421</v>
      </c>
      <c r="D16632">
        <v>-379</v>
      </c>
      <c r="E16632" s="9" t="str">
        <f>IF(Tableau2[[#This Row],[Project]]="","pas de projet",Tableau2[[#This Row],[Project]])</f>
        <v>pas de projet</v>
      </c>
      <c r="F16632" s="9">
        <f>MONTH(Tableau2[[#This Row],[Date]])</f>
        <v>5</v>
      </c>
      <c r="G16632" s="9">
        <f>YEAR(Tableau2[[#This Row],[Date]])</f>
        <v>2024</v>
      </c>
      <c r="H16632" s="9">
        <f>_xlfn.ISOWEEKNUM(Tableau2[[#This Row],[Date]])</f>
        <v>19</v>
      </c>
    </row>
    <row r="16633" spans="2:8" hidden="1" x14ac:dyDescent="0.25">
      <c r="B16633">
        <v>-275</v>
      </c>
      <c r="C16633" s="3">
        <v>45422</v>
      </c>
      <c r="D16633">
        <v>-378</v>
      </c>
      <c r="E16633" s="9" t="str">
        <f>IF(Tableau2[[#This Row],[Project]]="","pas de projet",Tableau2[[#This Row],[Project]])</f>
        <v>pas de projet</v>
      </c>
      <c r="F16633" s="9">
        <f>MONTH(Tableau2[[#This Row],[Date]])</f>
        <v>5</v>
      </c>
      <c r="G16633" s="9">
        <f>YEAR(Tableau2[[#This Row],[Date]])</f>
        <v>2024</v>
      </c>
      <c r="H16633" s="9">
        <f>_xlfn.ISOWEEKNUM(Tableau2[[#This Row],[Date]])</f>
        <v>19</v>
      </c>
    </row>
    <row r="16634" spans="2:8" hidden="1" x14ac:dyDescent="0.25">
      <c r="B16634">
        <v>-274</v>
      </c>
      <c r="C16634" s="3">
        <v>45423</v>
      </c>
      <c r="D16634">
        <v>-377</v>
      </c>
      <c r="E16634" s="9" t="str">
        <f>IF(Tableau2[[#This Row],[Project]]="","pas de projet",Tableau2[[#This Row],[Project]])</f>
        <v>pas de projet</v>
      </c>
      <c r="F16634" s="9">
        <f>MONTH(Tableau2[[#This Row],[Date]])</f>
        <v>5</v>
      </c>
      <c r="G16634" s="9">
        <f>YEAR(Tableau2[[#This Row],[Date]])</f>
        <v>2024</v>
      </c>
      <c r="H16634" s="9">
        <f>_xlfn.ISOWEEKNUM(Tableau2[[#This Row],[Date]])</f>
        <v>19</v>
      </c>
    </row>
    <row r="16635" spans="2:8" hidden="1" x14ac:dyDescent="0.25">
      <c r="B16635">
        <v>-273</v>
      </c>
      <c r="C16635" s="3">
        <v>45424</v>
      </c>
      <c r="D16635">
        <v>-376</v>
      </c>
      <c r="E16635" s="9" t="str">
        <f>IF(Tableau2[[#This Row],[Project]]="","pas de projet",Tableau2[[#This Row],[Project]])</f>
        <v>pas de projet</v>
      </c>
      <c r="F16635" s="9">
        <f>MONTH(Tableau2[[#This Row],[Date]])</f>
        <v>5</v>
      </c>
      <c r="G16635" s="9">
        <f>YEAR(Tableau2[[#This Row],[Date]])</f>
        <v>2024</v>
      </c>
      <c r="H16635" s="9">
        <f>_xlfn.ISOWEEKNUM(Tableau2[[#This Row],[Date]])</f>
        <v>19</v>
      </c>
    </row>
    <row r="16636" spans="2:8" hidden="1" x14ac:dyDescent="0.25">
      <c r="B16636">
        <v>-272</v>
      </c>
      <c r="C16636" s="3">
        <v>45425</v>
      </c>
      <c r="D16636">
        <v>-375</v>
      </c>
      <c r="E16636" s="9" t="str">
        <f>IF(Tableau2[[#This Row],[Project]]="","pas de projet",Tableau2[[#This Row],[Project]])</f>
        <v>pas de projet</v>
      </c>
      <c r="F16636" s="9">
        <f>MONTH(Tableau2[[#This Row],[Date]])</f>
        <v>5</v>
      </c>
      <c r="G16636" s="9">
        <f>YEAR(Tableau2[[#This Row],[Date]])</f>
        <v>2024</v>
      </c>
      <c r="H16636" s="9">
        <f>_xlfn.ISOWEEKNUM(Tableau2[[#This Row],[Date]])</f>
        <v>20</v>
      </c>
    </row>
    <row r="16637" spans="2:8" hidden="1" x14ac:dyDescent="0.25">
      <c r="B16637">
        <v>-271</v>
      </c>
      <c r="C16637" s="3">
        <v>45426</v>
      </c>
      <c r="D16637">
        <v>-374</v>
      </c>
      <c r="E16637" s="9" t="str">
        <f>IF(Tableau2[[#This Row],[Project]]="","pas de projet",Tableau2[[#This Row],[Project]])</f>
        <v>pas de projet</v>
      </c>
      <c r="F16637" s="9">
        <f>MONTH(Tableau2[[#This Row],[Date]])</f>
        <v>5</v>
      </c>
      <c r="G16637" s="9">
        <f>YEAR(Tableau2[[#This Row],[Date]])</f>
        <v>2024</v>
      </c>
      <c r="H16637" s="9">
        <f>_xlfn.ISOWEEKNUM(Tableau2[[#This Row],[Date]])</f>
        <v>20</v>
      </c>
    </row>
    <row r="16638" spans="2:8" hidden="1" x14ac:dyDescent="0.25">
      <c r="B16638">
        <v>-270</v>
      </c>
      <c r="C16638" s="3">
        <v>45427</v>
      </c>
      <c r="D16638">
        <v>-373</v>
      </c>
      <c r="E16638" s="9" t="str">
        <f>IF(Tableau2[[#This Row],[Project]]="","pas de projet",Tableau2[[#This Row],[Project]])</f>
        <v>pas de projet</v>
      </c>
      <c r="F16638" s="9">
        <f>MONTH(Tableau2[[#This Row],[Date]])</f>
        <v>5</v>
      </c>
      <c r="G16638" s="9">
        <f>YEAR(Tableau2[[#This Row],[Date]])</f>
        <v>2024</v>
      </c>
      <c r="H16638" s="9">
        <f>_xlfn.ISOWEEKNUM(Tableau2[[#This Row],[Date]])</f>
        <v>20</v>
      </c>
    </row>
    <row r="16639" spans="2:8" hidden="1" x14ac:dyDescent="0.25">
      <c r="B16639">
        <v>-269</v>
      </c>
      <c r="C16639" s="3">
        <v>45428</v>
      </c>
      <c r="D16639">
        <v>-372</v>
      </c>
      <c r="E16639" s="9" t="str">
        <f>IF(Tableau2[[#This Row],[Project]]="","pas de projet",Tableau2[[#This Row],[Project]])</f>
        <v>pas de projet</v>
      </c>
      <c r="F16639" s="9">
        <f>MONTH(Tableau2[[#This Row],[Date]])</f>
        <v>5</v>
      </c>
      <c r="G16639" s="9">
        <f>YEAR(Tableau2[[#This Row],[Date]])</f>
        <v>2024</v>
      </c>
      <c r="H16639" s="9">
        <f>_xlfn.ISOWEEKNUM(Tableau2[[#This Row],[Date]])</f>
        <v>20</v>
      </c>
    </row>
    <row r="16640" spans="2:8" hidden="1" x14ac:dyDescent="0.25">
      <c r="B16640">
        <v>-268</v>
      </c>
      <c r="C16640" s="3">
        <v>45429</v>
      </c>
      <c r="D16640">
        <v>-371</v>
      </c>
      <c r="E16640" s="9" t="str">
        <f>IF(Tableau2[[#This Row],[Project]]="","pas de projet",Tableau2[[#This Row],[Project]])</f>
        <v>pas de projet</v>
      </c>
      <c r="F16640" s="9">
        <f>MONTH(Tableau2[[#This Row],[Date]])</f>
        <v>5</v>
      </c>
      <c r="G16640" s="9">
        <f>YEAR(Tableau2[[#This Row],[Date]])</f>
        <v>2024</v>
      </c>
      <c r="H16640" s="9">
        <f>_xlfn.ISOWEEKNUM(Tableau2[[#This Row],[Date]])</f>
        <v>20</v>
      </c>
    </row>
    <row r="16641" spans="2:8" hidden="1" x14ac:dyDescent="0.25">
      <c r="B16641">
        <v>-267</v>
      </c>
      <c r="C16641" s="3">
        <v>45430</v>
      </c>
      <c r="D16641">
        <v>-370</v>
      </c>
      <c r="E16641" s="9" t="str">
        <f>IF(Tableau2[[#This Row],[Project]]="","pas de projet",Tableau2[[#This Row],[Project]])</f>
        <v>pas de projet</v>
      </c>
      <c r="F16641" s="9">
        <f>MONTH(Tableau2[[#This Row],[Date]])</f>
        <v>5</v>
      </c>
      <c r="G16641" s="9">
        <f>YEAR(Tableau2[[#This Row],[Date]])</f>
        <v>2024</v>
      </c>
      <c r="H16641" s="9">
        <f>_xlfn.ISOWEEKNUM(Tableau2[[#This Row],[Date]])</f>
        <v>20</v>
      </c>
    </row>
    <row r="16642" spans="2:8" hidden="1" x14ac:dyDescent="0.25">
      <c r="B16642">
        <v>-266</v>
      </c>
      <c r="C16642" s="3">
        <v>45431</v>
      </c>
      <c r="D16642">
        <v>-369</v>
      </c>
      <c r="E16642" s="9" t="str">
        <f>IF(Tableau2[[#This Row],[Project]]="","pas de projet",Tableau2[[#This Row],[Project]])</f>
        <v>pas de projet</v>
      </c>
      <c r="F16642" s="9">
        <f>MONTH(Tableau2[[#This Row],[Date]])</f>
        <v>5</v>
      </c>
      <c r="G16642" s="9">
        <f>YEAR(Tableau2[[#This Row],[Date]])</f>
        <v>2024</v>
      </c>
      <c r="H16642" s="9">
        <f>_xlfn.ISOWEEKNUM(Tableau2[[#This Row],[Date]])</f>
        <v>20</v>
      </c>
    </row>
    <row r="16643" spans="2:8" hidden="1" x14ac:dyDescent="0.25">
      <c r="B16643">
        <v>-265</v>
      </c>
      <c r="C16643" s="3">
        <v>45432</v>
      </c>
      <c r="D16643">
        <v>-368</v>
      </c>
      <c r="E16643" s="9" t="str">
        <f>IF(Tableau2[[#This Row],[Project]]="","pas de projet",Tableau2[[#This Row],[Project]])</f>
        <v>pas de projet</v>
      </c>
      <c r="F16643" s="9">
        <f>MONTH(Tableau2[[#This Row],[Date]])</f>
        <v>5</v>
      </c>
      <c r="G16643" s="9">
        <f>YEAR(Tableau2[[#This Row],[Date]])</f>
        <v>2024</v>
      </c>
      <c r="H16643" s="9">
        <f>_xlfn.ISOWEEKNUM(Tableau2[[#This Row],[Date]])</f>
        <v>21</v>
      </c>
    </row>
    <row r="16644" spans="2:8" hidden="1" x14ac:dyDescent="0.25">
      <c r="B16644">
        <v>-264</v>
      </c>
      <c r="C16644" s="3">
        <v>45433</v>
      </c>
      <c r="D16644">
        <v>-367</v>
      </c>
      <c r="E16644" s="9" t="str">
        <f>IF(Tableau2[[#This Row],[Project]]="","pas de projet",Tableau2[[#This Row],[Project]])</f>
        <v>pas de projet</v>
      </c>
      <c r="F16644" s="9">
        <f>MONTH(Tableau2[[#This Row],[Date]])</f>
        <v>5</v>
      </c>
      <c r="G16644" s="9">
        <f>YEAR(Tableau2[[#This Row],[Date]])</f>
        <v>2024</v>
      </c>
      <c r="H16644" s="9">
        <f>_xlfn.ISOWEEKNUM(Tableau2[[#This Row],[Date]])</f>
        <v>21</v>
      </c>
    </row>
    <row r="16645" spans="2:8" hidden="1" x14ac:dyDescent="0.25">
      <c r="B16645">
        <v>-263</v>
      </c>
      <c r="C16645" s="3">
        <v>45434</v>
      </c>
      <c r="D16645">
        <v>-366</v>
      </c>
      <c r="E16645" s="9" t="str">
        <f>IF(Tableau2[[#This Row],[Project]]="","pas de projet",Tableau2[[#This Row],[Project]])</f>
        <v>pas de projet</v>
      </c>
      <c r="F16645" s="9">
        <f>MONTH(Tableau2[[#This Row],[Date]])</f>
        <v>5</v>
      </c>
      <c r="G16645" s="9">
        <f>YEAR(Tableau2[[#This Row],[Date]])</f>
        <v>2024</v>
      </c>
      <c r="H16645" s="9">
        <f>_xlfn.ISOWEEKNUM(Tableau2[[#This Row],[Date]])</f>
        <v>21</v>
      </c>
    </row>
    <row r="16646" spans="2:8" hidden="1" x14ac:dyDescent="0.25">
      <c r="B16646">
        <v>-262</v>
      </c>
      <c r="C16646" s="3">
        <v>45435</v>
      </c>
      <c r="D16646">
        <v>-365</v>
      </c>
      <c r="E16646" s="9" t="str">
        <f>IF(Tableau2[[#This Row],[Project]]="","pas de projet",Tableau2[[#This Row],[Project]])</f>
        <v>pas de projet</v>
      </c>
      <c r="F16646" s="9">
        <f>MONTH(Tableau2[[#This Row],[Date]])</f>
        <v>5</v>
      </c>
      <c r="G16646" s="9">
        <f>YEAR(Tableau2[[#This Row],[Date]])</f>
        <v>2024</v>
      </c>
      <c r="H16646" s="9">
        <f>_xlfn.ISOWEEKNUM(Tableau2[[#This Row],[Date]])</f>
        <v>21</v>
      </c>
    </row>
    <row r="16647" spans="2:8" hidden="1" x14ac:dyDescent="0.25">
      <c r="B16647">
        <v>-261</v>
      </c>
      <c r="C16647" s="3">
        <v>45436</v>
      </c>
      <c r="D16647">
        <v>-364</v>
      </c>
      <c r="E16647" s="9" t="str">
        <f>IF(Tableau2[[#This Row],[Project]]="","pas de projet",Tableau2[[#This Row],[Project]])</f>
        <v>pas de projet</v>
      </c>
      <c r="F16647" s="9">
        <f>MONTH(Tableau2[[#This Row],[Date]])</f>
        <v>5</v>
      </c>
      <c r="G16647" s="9">
        <f>YEAR(Tableau2[[#This Row],[Date]])</f>
        <v>2024</v>
      </c>
      <c r="H16647" s="9">
        <f>_xlfn.ISOWEEKNUM(Tableau2[[#This Row],[Date]])</f>
        <v>21</v>
      </c>
    </row>
    <row r="16648" spans="2:8" hidden="1" x14ac:dyDescent="0.25">
      <c r="B16648">
        <v>-260</v>
      </c>
      <c r="C16648" s="3">
        <v>45437</v>
      </c>
      <c r="D16648">
        <v>-363</v>
      </c>
      <c r="E16648" s="9" t="str">
        <f>IF(Tableau2[[#This Row],[Project]]="","pas de projet",Tableau2[[#This Row],[Project]])</f>
        <v>pas de projet</v>
      </c>
      <c r="F16648" s="9">
        <f>MONTH(Tableau2[[#This Row],[Date]])</f>
        <v>5</v>
      </c>
      <c r="G16648" s="9">
        <f>YEAR(Tableau2[[#This Row],[Date]])</f>
        <v>2024</v>
      </c>
      <c r="H16648" s="9">
        <f>_xlfn.ISOWEEKNUM(Tableau2[[#This Row],[Date]])</f>
        <v>21</v>
      </c>
    </row>
    <row r="16649" spans="2:8" hidden="1" x14ac:dyDescent="0.25">
      <c r="B16649">
        <v>-259</v>
      </c>
      <c r="C16649" s="3">
        <v>45438</v>
      </c>
      <c r="D16649">
        <v>-362</v>
      </c>
      <c r="E16649" s="9" t="str">
        <f>IF(Tableau2[[#This Row],[Project]]="","pas de projet",Tableau2[[#This Row],[Project]])</f>
        <v>pas de projet</v>
      </c>
      <c r="F16649" s="9">
        <f>MONTH(Tableau2[[#This Row],[Date]])</f>
        <v>5</v>
      </c>
      <c r="G16649" s="9">
        <f>YEAR(Tableau2[[#This Row],[Date]])</f>
        <v>2024</v>
      </c>
      <c r="H16649" s="9">
        <f>_xlfn.ISOWEEKNUM(Tableau2[[#This Row],[Date]])</f>
        <v>21</v>
      </c>
    </row>
    <row r="16650" spans="2:8" hidden="1" x14ac:dyDescent="0.25">
      <c r="B16650">
        <v>-258</v>
      </c>
      <c r="C16650" s="3">
        <v>45439</v>
      </c>
      <c r="D16650">
        <v>-361</v>
      </c>
      <c r="E16650" s="9" t="str">
        <f>IF(Tableau2[[#This Row],[Project]]="","pas de projet",Tableau2[[#This Row],[Project]])</f>
        <v>pas de projet</v>
      </c>
      <c r="F16650" s="9">
        <f>MONTH(Tableau2[[#This Row],[Date]])</f>
        <v>5</v>
      </c>
      <c r="G16650" s="9">
        <f>YEAR(Tableau2[[#This Row],[Date]])</f>
        <v>2024</v>
      </c>
      <c r="H16650" s="9">
        <f>_xlfn.ISOWEEKNUM(Tableau2[[#This Row],[Date]])</f>
        <v>22</v>
      </c>
    </row>
    <row r="16651" spans="2:8" hidden="1" x14ac:dyDescent="0.25">
      <c r="B16651">
        <v>-257</v>
      </c>
      <c r="C16651" s="3">
        <v>45440</v>
      </c>
      <c r="D16651">
        <v>-360</v>
      </c>
      <c r="E16651" s="9" t="str">
        <f>IF(Tableau2[[#This Row],[Project]]="","pas de projet",Tableau2[[#This Row],[Project]])</f>
        <v>pas de projet</v>
      </c>
      <c r="F16651" s="9">
        <f>MONTH(Tableau2[[#This Row],[Date]])</f>
        <v>5</v>
      </c>
      <c r="G16651" s="9">
        <f>YEAR(Tableau2[[#This Row],[Date]])</f>
        <v>2024</v>
      </c>
      <c r="H16651" s="9">
        <f>_xlfn.ISOWEEKNUM(Tableau2[[#This Row],[Date]])</f>
        <v>22</v>
      </c>
    </row>
    <row r="16652" spans="2:8" hidden="1" x14ac:dyDescent="0.25">
      <c r="B16652">
        <v>-256</v>
      </c>
      <c r="C16652" s="3">
        <v>45441</v>
      </c>
      <c r="D16652">
        <v>-359</v>
      </c>
      <c r="E16652" s="9" t="str">
        <f>IF(Tableau2[[#This Row],[Project]]="","pas de projet",Tableau2[[#This Row],[Project]])</f>
        <v>pas de projet</v>
      </c>
      <c r="F16652" s="9">
        <f>MONTH(Tableau2[[#This Row],[Date]])</f>
        <v>5</v>
      </c>
      <c r="G16652" s="9">
        <f>YEAR(Tableau2[[#This Row],[Date]])</f>
        <v>2024</v>
      </c>
      <c r="H16652" s="9">
        <f>_xlfn.ISOWEEKNUM(Tableau2[[#This Row],[Date]])</f>
        <v>22</v>
      </c>
    </row>
    <row r="16653" spans="2:8" hidden="1" x14ac:dyDescent="0.25">
      <c r="B16653">
        <v>-255</v>
      </c>
      <c r="C16653" s="3">
        <v>45442</v>
      </c>
      <c r="D16653">
        <v>-358</v>
      </c>
      <c r="E16653" s="9" t="str">
        <f>IF(Tableau2[[#This Row],[Project]]="","pas de projet",Tableau2[[#This Row],[Project]])</f>
        <v>pas de projet</v>
      </c>
      <c r="F16653" s="9">
        <f>MONTH(Tableau2[[#This Row],[Date]])</f>
        <v>5</v>
      </c>
      <c r="G16653" s="9">
        <f>YEAR(Tableau2[[#This Row],[Date]])</f>
        <v>2024</v>
      </c>
      <c r="H16653" s="9">
        <f>_xlfn.ISOWEEKNUM(Tableau2[[#This Row],[Date]])</f>
        <v>22</v>
      </c>
    </row>
    <row r="16654" spans="2:8" hidden="1" x14ac:dyDescent="0.25">
      <c r="B16654">
        <v>-254</v>
      </c>
      <c r="C16654" s="3">
        <v>45443</v>
      </c>
      <c r="D16654">
        <v>-357</v>
      </c>
      <c r="E16654" s="9" t="str">
        <f>IF(Tableau2[[#This Row],[Project]]="","pas de projet",Tableau2[[#This Row],[Project]])</f>
        <v>pas de projet</v>
      </c>
      <c r="F16654" s="9">
        <f>MONTH(Tableau2[[#This Row],[Date]])</f>
        <v>5</v>
      </c>
      <c r="G16654" s="9">
        <f>YEAR(Tableau2[[#This Row],[Date]])</f>
        <v>2024</v>
      </c>
      <c r="H16654" s="9">
        <f>_xlfn.ISOWEEKNUM(Tableau2[[#This Row],[Date]])</f>
        <v>22</v>
      </c>
    </row>
    <row r="16655" spans="2:8" hidden="1" x14ac:dyDescent="0.25">
      <c r="B16655">
        <v>-253</v>
      </c>
      <c r="C16655" s="3">
        <v>45444</v>
      </c>
      <c r="D16655">
        <v>-356</v>
      </c>
      <c r="E16655" s="9" t="str">
        <f>IF(Tableau2[[#This Row],[Project]]="","pas de projet",Tableau2[[#This Row],[Project]])</f>
        <v>pas de projet</v>
      </c>
      <c r="F16655" s="9">
        <f>MONTH(Tableau2[[#This Row],[Date]])</f>
        <v>6</v>
      </c>
      <c r="G16655" s="9">
        <f>YEAR(Tableau2[[#This Row],[Date]])</f>
        <v>2024</v>
      </c>
      <c r="H16655" s="9">
        <f>_xlfn.ISOWEEKNUM(Tableau2[[#This Row],[Date]])</f>
        <v>22</v>
      </c>
    </row>
    <row r="16656" spans="2:8" hidden="1" x14ac:dyDescent="0.25">
      <c r="B16656">
        <v>-252</v>
      </c>
      <c r="C16656" s="3">
        <v>45445</v>
      </c>
      <c r="D16656">
        <v>-355</v>
      </c>
      <c r="E16656" s="9" t="str">
        <f>IF(Tableau2[[#This Row],[Project]]="","pas de projet",Tableau2[[#This Row],[Project]])</f>
        <v>pas de projet</v>
      </c>
      <c r="F16656" s="9">
        <f>MONTH(Tableau2[[#This Row],[Date]])</f>
        <v>6</v>
      </c>
      <c r="G16656" s="9">
        <f>YEAR(Tableau2[[#This Row],[Date]])</f>
        <v>2024</v>
      </c>
      <c r="H16656" s="9">
        <f>_xlfn.ISOWEEKNUM(Tableau2[[#This Row],[Date]])</f>
        <v>22</v>
      </c>
    </row>
    <row r="16657" spans="2:8" hidden="1" x14ac:dyDescent="0.25">
      <c r="B16657">
        <v>-251</v>
      </c>
      <c r="C16657" s="3">
        <v>45446</v>
      </c>
      <c r="D16657">
        <v>-354</v>
      </c>
      <c r="E16657" s="9" t="str">
        <f>IF(Tableau2[[#This Row],[Project]]="","pas de projet",Tableau2[[#This Row],[Project]])</f>
        <v>pas de projet</v>
      </c>
      <c r="F16657" s="9">
        <f>MONTH(Tableau2[[#This Row],[Date]])</f>
        <v>6</v>
      </c>
      <c r="G16657" s="9">
        <f>YEAR(Tableau2[[#This Row],[Date]])</f>
        <v>2024</v>
      </c>
      <c r="H16657" s="9">
        <f>_xlfn.ISOWEEKNUM(Tableau2[[#This Row],[Date]])</f>
        <v>23</v>
      </c>
    </row>
    <row r="16658" spans="2:8" hidden="1" x14ac:dyDescent="0.25">
      <c r="B16658">
        <v>-250</v>
      </c>
      <c r="C16658" s="3">
        <v>45447</v>
      </c>
      <c r="D16658">
        <v>-353</v>
      </c>
      <c r="E16658" s="9" t="str">
        <f>IF(Tableau2[[#This Row],[Project]]="","pas de projet",Tableau2[[#This Row],[Project]])</f>
        <v>pas de projet</v>
      </c>
      <c r="F16658" s="9">
        <f>MONTH(Tableau2[[#This Row],[Date]])</f>
        <v>6</v>
      </c>
      <c r="G16658" s="9">
        <f>YEAR(Tableau2[[#This Row],[Date]])</f>
        <v>2024</v>
      </c>
      <c r="H16658" s="9">
        <f>_xlfn.ISOWEEKNUM(Tableau2[[#This Row],[Date]])</f>
        <v>23</v>
      </c>
    </row>
    <row r="16659" spans="2:8" hidden="1" x14ac:dyDescent="0.25">
      <c r="B16659">
        <v>-249</v>
      </c>
      <c r="C16659" s="3">
        <v>45448</v>
      </c>
      <c r="D16659">
        <v>-352</v>
      </c>
      <c r="E16659" s="9" t="str">
        <f>IF(Tableau2[[#This Row],[Project]]="","pas de projet",Tableau2[[#This Row],[Project]])</f>
        <v>pas de projet</v>
      </c>
      <c r="F16659" s="9">
        <f>MONTH(Tableau2[[#This Row],[Date]])</f>
        <v>6</v>
      </c>
      <c r="G16659" s="9">
        <f>YEAR(Tableau2[[#This Row],[Date]])</f>
        <v>2024</v>
      </c>
      <c r="H16659" s="9">
        <f>_xlfn.ISOWEEKNUM(Tableau2[[#This Row],[Date]])</f>
        <v>23</v>
      </c>
    </row>
    <row r="16660" spans="2:8" hidden="1" x14ac:dyDescent="0.25">
      <c r="B16660">
        <v>-248</v>
      </c>
      <c r="C16660" s="3">
        <v>45449</v>
      </c>
      <c r="D16660">
        <v>-351</v>
      </c>
      <c r="E16660" s="9" t="str">
        <f>IF(Tableau2[[#This Row],[Project]]="","pas de projet",Tableau2[[#This Row],[Project]])</f>
        <v>pas de projet</v>
      </c>
      <c r="F16660" s="9">
        <f>MONTH(Tableau2[[#This Row],[Date]])</f>
        <v>6</v>
      </c>
      <c r="G16660" s="9">
        <f>YEAR(Tableau2[[#This Row],[Date]])</f>
        <v>2024</v>
      </c>
      <c r="H16660" s="9">
        <f>_xlfn.ISOWEEKNUM(Tableau2[[#This Row],[Date]])</f>
        <v>23</v>
      </c>
    </row>
    <row r="16661" spans="2:8" hidden="1" x14ac:dyDescent="0.25">
      <c r="B16661">
        <v>-247</v>
      </c>
      <c r="C16661" s="3">
        <v>45450</v>
      </c>
      <c r="D16661">
        <v>-350</v>
      </c>
      <c r="E16661" s="9" t="str">
        <f>IF(Tableau2[[#This Row],[Project]]="","pas de projet",Tableau2[[#This Row],[Project]])</f>
        <v>pas de projet</v>
      </c>
      <c r="F16661" s="9">
        <f>MONTH(Tableau2[[#This Row],[Date]])</f>
        <v>6</v>
      </c>
      <c r="G16661" s="9">
        <f>YEAR(Tableau2[[#This Row],[Date]])</f>
        <v>2024</v>
      </c>
      <c r="H16661" s="9">
        <f>_xlfn.ISOWEEKNUM(Tableau2[[#This Row],[Date]])</f>
        <v>23</v>
      </c>
    </row>
    <row r="16662" spans="2:8" hidden="1" x14ac:dyDescent="0.25">
      <c r="B16662">
        <v>-246</v>
      </c>
      <c r="C16662" s="3">
        <v>45451</v>
      </c>
      <c r="D16662">
        <v>-349</v>
      </c>
      <c r="E16662" s="9" t="str">
        <f>IF(Tableau2[[#This Row],[Project]]="","pas de projet",Tableau2[[#This Row],[Project]])</f>
        <v>pas de projet</v>
      </c>
      <c r="F16662" s="9">
        <f>MONTH(Tableau2[[#This Row],[Date]])</f>
        <v>6</v>
      </c>
      <c r="G16662" s="9">
        <f>YEAR(Tableau2[[#This Row],[Date]])</f>
        <v>2024</v>
      </c>
      <c r="H16662" s="9">
        <f>_xlfn.ISOWEEKNUM(Tableau2[[#This Row],[Date]])</f>
        <v>23</v>
      </c>
    </row>
    <row r="16663" spans="2:8" hidden="1" x14ac:dyDescent="0.25">
      <c r="B16663">
        <v>-245</v>
      </c>
      <c r="C16663" s="3">
        <v>45452</v>
      </c>
      <c r="D16663">
        <v>-348</v>
      </c>
      <c r="E16663" s="9" t="str">
        <f>IF(Tableau2[[#This Row],[Project]]="","pas de projet",Tableau2[[#This Row],[Project]])</f>
        <v>pas de projet</v>
      </c>
      <c r="F16663" s="9">
        <f>MONTH(Tableau2[[#This Row],[Date]])</f>
        <v>6</v>
      </c>
      <c r="G16663" s="9">
        <f>YEAR(Tableau2[[#This Row],[Date]])</f>
        <v>2024</v>
      </c>
      <c r="H16663" s="9">
        <f>_xlfn.ISOWEEKNUM(Tableau2[[#This Row],[Date]])</f>
        <v>23</v>
      </c>
    </row>
    <row r="16664" spans="2:8" hidden="1" x14ac:dyDescent="0.25">
      <c r="B16664">
        <v>-244</v>
      </c>
      <c r="C16664" s="3">
        <v>45453</v>
      </c>
      <c r="D16664">
        <v>-347</v>
      </c>
      <c r="E16664" s="9" t="str">
        <f>IF(Tableau2[[#This Row],[Project]]="","pas de projet",Tableau2[[#This Row],[Project]])</f>
        <v>pas de projet</v>
      </c>
      <c r="F16664" s="9">
        <f>MONTH(Tableau2[[#This Row],[Date]])</f>
        <v>6</v>
      </c>
      <c r="G16664" s="9">
        <f>YEAR(Tableau2[[#This Row],[Date]])</f>
        <v>2024</v>
      </c>
      <c r="H16664" s="9">
        <f>_xlfn.ISOWEEKNUM(Tableau2[[#This Row],[Date]])</f>
        <v>24</v>
      </c>
    </row>
    <row r="16665" spans="2:8" hidden="1" x14ac:dyDescent="0.25">
      <c r="B16665">
        <v>-243</v>
      </c>
      <c r="C16665" s="3">
        <v>45454</v>
      </c>
      <c r="D16665">
        <v>-346</v>
      </c>
      <c r="E16665" s="9" t="str">
        <f>IF(Tableau2[[#This Row],[Project]]="","pas de projet",Tableau2[[#This Row],[Project]])</f>
        <v>pas de projet</v>
      </c>
      <c r="F16665" s="9">
        <f>MONTH(Tableau2[[#This Row],[Date]])</f>
        <v>6</v>
      </c>
      <c r="G16665" s="9">
        <f>YEAR(Tableau2[[#This Row],[Date]])</f>
        <v>2024</v>
      </c>
      <c r="H16665" s="9">
        <f>_xlfn.ISOWEEKNUM(Tableau2[[#This Row],[Date]])</f>
        <v>24</v>
      </c>
    </row>
    <row r="16666" spans="2:8" hidden="1" x14ac:dyDescent="0.25">
      <c r="B16666">
        <v>-242</v>
      </c>
      <c r="C16666" s="3">
        <v>45455</v>
      </c>
      <c r="D16666">
        <v>-345</v>
      </c>
      <c r="E16666" s="9" t="str">
        <f>IF(Tableau2[[#This Row],[Project]]="","pas de projet",Tableau2[[#This Row],[Project]])</f>
        <v>pas de projet</v>
      </c>
      <c r="F16666" s="9">
        <f>MONTH(Tableau2[[#This Row],[Date]])</f>
        <v>6</v>
      </c>
      <c r="G16666" s="9">
        <f>YEAR(Tableau2[[#This Row],[Date]])</f>
        <v>2024</v>
      </c>
      <c r="H16666" s="9">
        <f>_xlfn.ISOWEEKNUM(Tableau2[[#This Row],[Date]])</f>
        <v>24</v>
      </c>
    </row>
    <row r="16667" spans="2:8" hidden="1" x14ac:dyDescent="0.25">
      <c r="B16667">
        <v>-241</v>
      </c>
      <c r="C16667" s="3">
        <v>45456</v>
      </c>
      <c r="D16667">
        <v>-344</v>
      </c>
      <c r="E16667" s="9" t="str">
        <f>IF(Tableau2[[#This Row],[Project]]="","pas de projet",Tableau2[[#This Row],[Project]])</f>
        <v>pas de projet</v>
      </c>
      <c r="F16667" s="9">
        <f>MONTH(Tableau2[[#This Row],[Date]])</f>
        <v>6</v>
      </c>
      <c r="G16667" s="9">
        <f>YEAR(Tableau2[[#This Row],[Date]])</f>
        <v>2024</v>
      </c>
      <c r="H16667" s="9">
        <f>_xlfn.ISOWEEKNUM(Tableau2[[#This Row],[Date]])</f>
        <v>24</v>
      </c>
    </row>
    <row r="16668" spans="2:8" hidden="1" x14ac:dyDescent="0.25">
      <c r="B16668">
        <v>-240</v>
      </c>
      <c r="C16668" s="3">
        <v>45457</v>
      </c>
      <c r="D16668">
        <v>-343</v>
      </c>
      <c r="E16668" s="9" t="str">
        <f>IF(Tableau2[[#This Row],[Project]]="","pas de projet",Tableau2[[#This Row],[Project]])</f>
        <v>pas de projet</v>
      </c>
      <c r="F16668" s="9">
        <f>MONTH(Tableau2[[#This Row],[Date]])</f>
        <v>6</v>
      </c>
      <c r="G16668" s="9">
        <f>YEAR(Tableau2[[#This Row],[Date]])</f>
        <v>2024</v>
      </c>
      <c r="H16668" s="9">
        <f>_xlfn.ISOWEEKNUM(Tableau2[[#This Row],[Date]])</f>
        <v>24</v>
      </c>
    </row>
    <row r="16669" spans="2:8" hidden="1" x14ac:dyDescent="0.25">
      <c r="B16669">
        <v>-239</v>
      </c>
      <c r="C16669" s="3">
        <v>45458</v>
      </c>
      <c r="D16669">
        <v>-342</v>
      </c>
      <c r="E16669" s="9" t="str">
        <f>IF(Tableau2[[#This Row],[Project]]="","pas de projet",Tableau2[[#This Row],[Project]])</f>
        <v>pas de projet</v>
      </c>
      <c r="F16669" s="9">
        <f>MONTH(Tableau2[[#This Row],[Date]])</f>
        <v>6</v>
      </c>
      <c r="G16669" s="9">
        <f>YEAR(Tableau2[[#This Row],[Date]])</f>
        <v>2024</v>
      </c>
      <c r="H16669" s="9">
        <f>_xlfn.ISOWEEKNUM(Tableau2[[#This Row],[Date]])</f>
        <v>24</v>
      </c>
    </row>
    <row r="16670" spans="2:8" hidden="1" x14ac:dyDescent="0.25">
      <c r="B16670">
        <v>-238</v>
      </c>
      <c r="C16670" s="3">
        <v>45459</v>
      </c>
      <c r="D16670">
        <v>-341</v>
      </c>
      <c r="E16670" s="9" t="str">
        <f>IF(Tableau2[[#This Row],[Project]]="","pas de projet",Tableau2[[#This Row],[Project]])</f>
        <v>pas de projet</v>
      </c>
      <c r="F16670" s="9">
        <f>MONTH(Tableau2[[#This Row],[Date]])</f>
        <v>6</v>
      </c>
      <c r="G16670" s="9">
        <f>YEAR(Tableau2[[#This Row],[Date]])</f>
        <v>2024</v>
      </c>
      <c r="H16670" s="9">
        <f>_xlfn.ISOWEEKNUM(Tableau2[[#This Row],[Date]])</f>
        <v>24</v>
      </c>
    </row>
    <row r="16671" spans="2:8" hidden="1" x14ac:dyDescent="0.25">
      <c r="B16671">
        <v>-237</v>
      </c>
      <c r="C16671" s="3">
        <v>45460</v>
      </c>
      <c r="D16671">
        <v>-340</v>
      </c>
      <c r="E16671" s="9" t="str">
        <f>IF(Tableau2[[#This Row],[Project]]="","pas de projet",Tableau2[[#This Row],[Project]])</f>
        <v>pas de projet</v>
      </c>
      <c r="F16671" s="9">
        <f>MONTH(Tableau2[[#This Row],[Date]])</f>
        <v>6</v>
      </c>
      <c r="G16671" s="9">
        <f>YEAR(Tableau2[[#This Row],[Date]])</f>
        <v>2024</v>
      </c>
      <c r="H16671" s="9">
        <f>_xlfn.ISOWEEKNUM(Tableau2[[#This Row],[Date]])</f>
        <v>25</v>
      </c>
    </row>
    <row r="16672" spans="2:8" hidden="1" x14ac:dyDescent="0.25">
      <c r="B16672">
        <v>-236</v>
      </c>
      <c r="C16672" s="3">
        <v>45461</v>
      </c>
      <c r="D16672">
        <v>-339</v>
      </c>
      <c r="E16672" s="9" t="str">
        <f>IF(Tableau2[[#This Row],[Project]]="","pas de projet",Tableau2[[#This Row],[Project]])</f>
        <v>pas de projet</v>
      </c>
      <c r="F16672" s="9">
        <f>MONTH(Tableau2[[#This Row],[Date]])</f>
        <v>6</v>
      </c>
      <c r="G16672" s="9">
        <f>YEAR(Tableau2[[#This Row],[Date]])</f>
        <v>2024</v>
      </c>
      <c r="H16672" s="9">
        <f>_xlfn.ISOWEEKNUM(Tableau2[[#This Row],[Date]])</f>
        <v>25</v>
      </c>
    </row>
    <row r="16673" spans="2:8" hidden="1" x14ac:dyDescent="0.25">
      <c r="B16673">
        <v>-235</v>
      </c>
      <c r="C16673" s="3">
        <v>45462</v>
      </c>
      <c r="D16673">
        <v>-338</v>
      </c>
      <c r="E16673" s="9" t="str">
        <f>IF(Tableau2[[#This Row],[Project]]="","pas de projet",Tableau2[[#This Row],[Project]])</f>
        <v>pas de projet</v>
      </c>
      <c r="F16673" s="9">
        <f>MONTH(Tableau2[[#This Row],[Date]])</f>
        <v>6</v>
      </c>
      <c r="G16673" s="9">
        <f>YEAR(Tableau2[[#This Row],[Date]])</f>
        <v>2024</v>
      </c>
      <c r="H16673" s="9">
        <f>_xlfn.ISOWEEKNUM(Tableau2[[#This Row],[Date]])</f>
        <v>25</v>
      </c>
    </row>
    <row r="16674" spans="2:8" hidden="1" x14ac:dyDescent="0.25">
      <c r="B16674">
        <v>-234</v>
      </c>
      <c r="C16674" s="3">
        <v>45463</v>
      </c>
      <c r="D16674">
        <v>-337</v>
      </c>
      <c r="E16674" s="9" t="str">
        <f>IF(Tableau2[[#This Row],[Project]]="","pas de projet",Tableau2[[#This Row],[Project]])</f>
        <v>pas de projet</v>
      </c>
      <c r="F16674" s="9">
        <f>MONTH(Tableau2[[#This Row],[Date]])</f>
        <v>6</v>
      </c>
      <c r="G16674" s="9">
        <f>YEAR(Tableau2[[#This Row],[Date]])</f>
        <v>2024</v>
      </c>
      <c r="H16674" s="9">
        <f>_xlfn.ISOWEEKNUM(Tableau2[[#This Row],[Date]])</f>
        <v>25</v>
      </c>
    </row>
    <row r="16675" spans="2:8" hidden="1" x14ac:dyDescent="0.25">
      <c r="B16675">
        <v>-233</v>
      </c>
      <c r="C16675" s="3">
        <v>45464</v>
      </c>
      <c r="D16675">
        <v>-336</v>
      </c>
      <c r="E16675" s="9" t="str">
        <f>IF(Tableau2[[#This Row],[Project]]="","pas de projet",Tableau2[[#This Row],[Project]])</f>
        <v>pas de projet</v>
      </c>
      <c r="F16675" s="9">
        <f>MONTH(Tableau2[[#This Row],[Date]])</f>
        <v>6</v>
      </c>
      <c r="G16675" s="9">
        <f>YEAR(Tableau2[[#This Row],[Date]])</f>
        <v>2024</v>
      </c>
      <c r="H16675" s="9">
        <f>_xlfn.ISOWEEKNUM(Tableau2[[#This Row],[Date]])</f>
        <v>25</v>
      </c>
    </row>
    <row r="16676" spans="2:8" hidden="1" x14ac:dyDescent="0.25">
      <c r="B16676">
        <v>-232</v>
      </c>
      <c r="C16676" s="3">
        <v>45465</v>
      </c>
      <c r="D16676">
        <v>-335</v>
      </c>
      <c r="E16676" s="9" t="str">
        <f>IF(Tableau2[[#This Row],[Project]]="","pas de projet",Tableau2[[#This Row],[Project]])</f>
        <v>pas de projet</v>
      </c>
      <c r="F16676" s="9">
        <f>MONTH(Tableau2[[#This Row],[Date]])</f>
        <v>6</v>
      </c>
      <c r="G16676" s="9">
        <f>YEAR(Tableau2[[#This Row],[Date]])</f>
        <v>2024</v>
      </c>
      <c r="H16676" s="9">
        <f>_xlfn.ISOWEEKNUM(Tableau2[[#This Row],[Date]])</f>
        <v>25</v>
      </c>
    </row>
    <row r="16677" spans="2:8" hidden="1" x14ac:dyDescent="0.25">
      <c r="B16677">
        <v>-231</v>
      </c>
      <c r="C16677" s="3">
        <v>45466</v>
      </c>
      <c r="D16677">
        <v>-334</v>
      </c>
      <c r="E16677" s="9" t="str">
        <f>IF(Tableau2[[#This Row],[Project]]="","pas de projet",Tableau2[[#This Row],[Project]])</f>
        <v>pas de projet</v>
      </c>
      <c r="F16677" s="9">
        <f>MONTH(Tableau2[[#This Row],[Date]])</f>
        <v>6</v>
      </c>
      <c r="G16677" s="9">
        <f>YEAR(Tableau2[[#This Row],[Date]])</f>
        <v>2024</v>
      </c>
      <c r="H16677" s="9">
        <f>_xlfn.ISOWEEKNUM(Tableau2[[#This Row],[Date]])</f>
        <v>25</v>
      </c>
    </row>
    <row r="16678" spans="2:8" hidden="1" x14ac:dyDescent="0.25">
      <c r="B16678">
        <v>-230</v>
      </c>
      <c r="C16678" s="3">
        <v>45467</v>
      </c>
      <c r="D16678">
        <v>-333</v>
      </c>
      <c r="E16678" s="9" t="str">
        <f>IF(Tableau2[[#This Row],[Project]]="","pas de projet",Tableau2[[#This Row],[Project]])</f>
        <v>pas de projet</v>
      </c>
      <c r="F16678" s="9">
        <f>MONTH(Tableau2[[#This Row],[Date]])</f>
        <v>6</v>
      </c>
      <c r="G16678" s="9">
        <f>YEAR(Tableau2[[#This Row],[Date]])</f>
        <v>2024</v>
      </c>
      <c r="H16678" s="9">
        <f>_xlfn.ISOWEEKNUM(Tableau2[[#This Row],[Date]])</f>
        <v>26</v>
      </c>
    </row>
    <row r="16679" spans="2:8" hidden="1" x14ac:dyDescent="0.25">
      <c r="B16679">
        <v>-229</v>
      </c>
      <c r="C16679" s="3">
        <v>45468</v>
      </c>
      <c r="D16679">
        <v>-332</v>
      </c>
      <c r="E16679" s="9" t="str">
        <f>IF(Tableau2[[#This Row],[Project]]="","pas de projet",Tableau2[[#This Row],[Project]])</f>
        <v>pas de projet</v>
      </c>
      <c r="F16679" s="9">
        <f>MONTH(Tableau2[[#This Row],[Date]])</f>
        <v>6</v>
      </c>
      <c r="G16679" s="9">
        <f>YEAR(Tableau2[[#This Row],[Date]])</f>
        <v>2024</v>
      </c>
      <c r="H16679" s="9">
        <f>_xlfn.ISOWEEKNUM(Tableau2[[#This Row],[Date]])</f>
        <v>26</v>
      </c>
    </row>
    <row r="16680" spans="2:8" hidden="1" x14ac:dyDescent="0.25">
      <c r="B16680">
        <v>-228</v>
      </c>
      <c r="C16680" s="3">
        <v>45469</v>
      </c>
      <c r="D16680">
        <v>-331</v>
      </c>
      <c r="E16680" s="9" t="str">
        <f>IF(Tableau2[[#This Row],[Project]]="","pas de projet",Tableau2[[#This Row],[Project]])</f>
        <v>pas de projet</v>
      </c>
      <c r="F16680" s="9">
        <f>MONTH(Tableau2[[#This Row],[Date]])</f>
        <v>6</v>
      </c>
      <c r="G16680" s="9">
        <f>YEAR(Tableau2[[#This Row],[Date]])</f>
        <v>2024</v>
      </c>
      <c r="H16680" s="9">
        <f>_xlfn.ISOWEEKNUM(Tableau2[[#This Row],[Date]])</f>
        <v>26</v>
      </c>
    </row>
    <row r="16681" spans="2:8" hidden="1" x14ac:dyDescent="0.25">
      <c r="B16681">
        <v>-227</v>
      </c>
      <c r="C16681" s="3">
        <v>45470</v>
      </c>
      <c r="D16681">
        <v>-330</v>
      </c>
      <c r="E16681" s="9" t="str">
        <f>IF(Tableau2[[#This Row],[Project]]="","pas de projet",Tableau2[[#This Row],[Project]])</f>
        <v>pas de projet</v>
      </c>
      <c r="F16681" s="9">
        <f>MONTH(Tableau2[[#This Row],[Date]])</f>
        <v>6</v>
      </c>
      <c r="G16681" s="9">
        <f>YEAR(Tableau2[[#This Row],[Date]])</f>
        <v>2024</v>
      </c>
      <c r="H16681" s="9">
        <f>_xlfn.ISOWEEKNUM(Tableau2[[#This Row],[Date]])</f>
        <v>26</v>
      </c>
    </row>
    <row r="16682" spans="2:8" hidden="1" x14ac:dyDescent="0.25">
      <c r="B16682">
        <v>-226</v>
      </c>
      <c r="C16682" s="3">
        <v>45471</v>
      </c>
      <c r="D16682">
        <v>-329</v>
      </c>
      <c r="E16682" s="9" t="str">
        <f>IF(Tableau2[[#This Row],[Project]]="","pas de projet",Tableau2[[#This Row],[Project]])</f>
        <v>pas de projet</v>
      </c>
      <c r="F16682" s="9">
        <f>MONTH(Tableau2[[#This Row],[Date]])</f>
        <v>6</v>
      </c>
      <c r="G16682" s="9">
        <f>YEAR(Tableau2[[#This Row],[Date]])</f>
        <v>2024</v>
      </c>
      <c r="H16682" s="9">
        <f>_xlfn.ISOWEEKNUM(Tableau2[[#This Row],[Date]])</f>
        <v>26</v>
      </c>
    </row>
    <row r="16683" spans="2:8" hidden="1" x14ac:dyDescent="0.25">
      <c r="B16683">
        <v>-225</v>
      </c>
      <c r="C16683" s="3">
        <v>45472</v>
      </c>
      <c r="D16683">
        <v>-328</v>
      </c>
      <c r="E16683" s="9" t="str">
        <f>IF(Tableau2[[#This Row],[Project]]="","pas de projet",Tableau2[[#This Row],[Project]])</f>
        <v>pas de projet</v>
      </c>
      <c r="F16683" s="9">
        <f>MONTH(Tableau2[[#This Row],[Date]])</f>
        <v>6</v>
      </c>
      <c r="G16683" s="9">
        <f>YEAR(Tableau2[[#This Row],[Date]])</f>
        <v>2024</v>
      </c>
      <c r="H16683" s="9">
        <f>_xlfn.ISOWEEKNUM(Tableau2[[#This Row],[Date]])</f>
        <v>26</v>
      </c>
    </row>
    <row r="16684" spans="2:8" hidden="1" x14ac:dyDescent="0.25">
      <c r="B16684">
        <v>-224</v>
      </c>
      <c r="C16684" s="3">
        <v>45473</v>
      </c>
      <c r="D16684">
        <v>-327</v>
      </c>
      <c r="E16684" s="9" t="str">
        <f>IF(Tableau2[[#This Row],[Project]]="","pas de projet",Tableau2[[#This Row],[Project]])</f>
        <v>pas de projet</v>
      </c>
      <c r="F16684" s="9">
        <f>MONTH(Tableau2[[#This Row],[Date]])</f>
        <v>6</v>
      </c>
      <c r="G16684" s="9">
        <f>YEAR(Tableau2[[#This Row],[Date]])</f>
        <v>2024</v>
      </c>
      <c r="H16684" s="9">
        <f>_xlfn.ISOWEEKNUM(Tableau2[[#This Row],[Date]])</f>
        <v>26</v>
      </c>
    </row>
    <row r="16685" spans="2:8" hidden="1" x14ac:dyDescent="0.25">
      <c r="B16685">
        <v>-223</v>
      </c>
      <c r="C16685" s="3">
        <v>45474</v>
      </c>
      <c r="D16685">
        <v>-326</v>
      </c>
      <c r="E16685" s="9" t="str">
        <f>IF(Tableau2[[#This Row],[Project]]="","pas de projet",Tableau2[[#This Row],[Project]])</f>
        <v>pas de projet</v>
      </c>
      <c r="F16685" s="9">
        <f>MONTH(Tableau2[[#This Row],[Date]])</f>
        <v>7</v>
      </c>
      <c r="G16685" s="9">
        <f>YEAR(Tableau2[[#This Row],[Date]])</f>
        <v>2024</v>
      </c>
      <c r="H16685" s="9">
        <f>_xlfn.ISOWEEKNUM(Tableau2[[#This Row],[Date]])</f>
        <v>27</v>
      </c>
    </row>
    <row r="16686" spans="2:8" hidden="1" x14ac:dyDescent="0.25">
      <c r="B16686">
        <v>-222</v>
      </c>
      <c r="C16686" s="3">
        <v>45475</v>
      </c>
      <c r="D16686">
        <v>-325</v>
      </c>
      <c r="E16686" s="9" t="str">
        <f>IF(Tableau2[[#This Row],[Project]]="","pas de projet",Tableau2[[#This Row],[Project]])</f>
        <v>pas de projet</v>
      </c>
      <c r="F16686" s="9">
        <f>MONTH(Tableau2[[#This Row],[Date]])</f>
        <v>7</v>
      </c>
      <c r="G16686" s="9">
        <f>YEAR(Tableau2[[#This Row],[Date]])</f>
        <v>2024</v>
      </c>
      <c r="H16686" s="9">
        <f>_xlfn.ISOWEEKNUM(Tableau2[[#This Row],[Date]])</f>
        <v>27</v>
      </c>
    </row>
    <row r="16687" spans="2:8" hidden="1" x14ac:dyDescent="0.25">
      <c r="B16687">
        <v>-221</v>
      </c>
      <c r="C16687" s="3">
        <v>45476</v>
      </c>
      <c r="D16687">
        <v>-324</v>
      </c>
      <c r="E16687" s="9" t="str">
        <f>IF(Tableau2[[#This Row],[Project]]="","pas de projet",Tableau2[[#This Row],[Project]])</f>
        <v>pas de projet</v>
      </c>
      <c r="F16687" s="9">
        <f>MONTH(Tableau2[[#This Row],[Date]])</f>
        <v>7</v>
      </c>
      <c r="G16687" s="9">
        <f>YEAR(Tableau2[[#This Row],[Date]])</f>
        <v>2024</v>
      </c>
      <c r="H16687" s="9">
        <f>_xlfn.ISOWEEKNUM(Tableau2[[#This Row],[Date]])</f>
        <v>27</v>
      </c>
    </row>
    <row r="16688" spans="2:8" hidden="1" x14ac:dyDescent="0.25">
      <c r="B16688">
        <v>-220</v>
      </c>
      <c r="C16688" s="3">
        <v>45477</v>
      </c>
      <c r="D16688">
        <v>-323</v>
      </c>
      <c r="E16688" s="9" t="str">
        <f>IF(Tableau2[[#This Row],[Project]]="","pas de projet",Tableau2[[#This Row],[Project]])</f>
        <v>pas de projet</v>
      </c>
      <c r="F16688" s="9">
        <f>MONTH(Tableau2[[#This Row],[Date]])</f>
        <v>7</v>
      </c>
      <c r="G16688" s="9">
        <f>YEAR(Tableau2[[#This Row],[Date]])</f>
        <v>2024</v>
      </c>
      <c r="H16688" s="9">
        <f>_xlfn.ISOWEEKNUM(Tableau2[[#This Row],[Date]])</f>
        <v>27</v>
      </c>
    </row>
    <row r="16689" spans="2:8" hidden="1" x14ac:dyDescent="0.25">
      <c r="B16689">
        <v>-219</v>
      </c>
      <c r="C16689" s="3">
        <v>45478</v>
      </c>
      <c r="D16689">
        <v>-322</v>
      </c>
      <c r="E16689" s="9" t="str">
        <f>IF(Tableau2[[#This Row],[Project]]="","pas de projet",Tableau2[[#This Row],[Project]])</f>
        <v>pas de projet</v>
      </c>
      <c r="F16689" s="9">
        <f>MONTH(Tableau2[[#This Row],[Date]])</f>
        <v>7</v>
      </c>
      <c r="G16689" s="9">
        <f>YEAR(Tableau2[[#This Row],[Date]])</f>
        <v>2024</v>
      </c>
      <c r="H16689" s="9">
        <f>_xlfn.ISOWEEKNUM(Tableau2[[#This Row],[Date]])</f>
        <v>27</v>
      </c>
    </row>
    <row r="16690" spans="2:8" hidden="1" x14ac:dyDescent="0.25">
      <c r="B16690">
        <v>-218</v>
      </c>
      <c r="C16690" s="3">
        <v>45479</v>
      </c>
      <c r="D16690">
        <v>-321</v>
      </c>
      <c r="E16690" s="9" t="str">
        <f>IF(Tableau2[[#This Row],[Project]]="","pas de projet",Tableau2[[#This Row],[Project]])</f>
        <v>pas de projet</v>
      </c>
      <c r="F16690" s="9">
        <f>MONTH(Tableau2[[#This Row],[Date]])</f>
        <v>7</v>
      </c>
      <c r="G16690" s="9">
        <f>YEAR(Tableau2[[#This Row],[Date]])</f>
        <v>2024</v>
      </c>
      <c r="H16690" s="9">
        <f>_xlfn.ISOWEEKNUM(Tableau2[[#This Row],[Date]])</f>
        <v>27</v>
      </c>
    </row>
    <row r="16691" spans="2:8" hidden="1" x14ac:dyDescent="0.25">
      <c r="B16691">
        <v>-217</v>
      </c>
      <c r="C16691" s="3">
        <v>45480</v>
      </c>
      <c r="D16691">
        <v>-320</v>
      </c>
      <c r="E16691" s="9" t="str">
        <f>IF(Tableau2[[#This Row],[Project]]="","pas de projet",Tableau2[[#This Row],[Project]])</f>
        <v>pas de projet</v>
      </c>
      <c r="F16691" s="9">
        <f>MONTH(Tableau2[[#This Row],[Date]])</f>
        <v>7</v>
      </c>
      <c r="G16691" s="9">
        <f>YEAR(Tableau2[[#This Row],[Date]])</f>
        <v>2024</v>
      </c>
      <c r="H16691" s="9">
        <f>_xlfn.ISOWEEKNUM(Tableau2[[#This Row],[Date]])</f>
        <v>27</v>
      </c>
    </row>
    <row r="16692" spans="2:8" hidden="1" x14ac:dyDescent="0.25">
      <c r="B16692">
        <v>-216</v>
      </c>
      <c r="C16692" s="3">
        <v>45481</v>
      </c>
      <c r="D16692">
        <v>-319</v>
      </c>
      <c r="E16692" s="9" t="str">
        <f>IF(Tableau2[[#This Row],[Project]]="","pas de projet",Tableau2[[#This Row],[Project]])</f>
        <v>pas de projet</v>
      </c>
      <c r="F16692" s="9">
        <f>MONTH(Tableau2[[#This Row],[Date]])</f>
        <v>7</v>
      </c>
      <c r="G16692" s="9">
        <f>YEAR(Tableau2[[#This Row],[Date]])</f>
        <v>2024</v>
      </c>
      <c r="H16692" s="9">
        <f>_xlfn.ISOWEEKNUM(Tableau2[[#This Row],[Date]])</f>
        <v>28</v>
      </c>
    </row>
    <row r="16693" spans="2:8" hidden="1" x14ac:dyDescent="0.25">
      <c r="B16693">
        <v>-215</v>
      </c>
      <c r="C16693" s="3">
        <v>45482</v>
      </c>
      <c r="D16693">
        <v>-318</v>
      </c>
      <c r="E16693" s="9" t="str">
        <f>IF(Tableau2[[#This Row],[Project]]="","pas de projet",Tableau2[[#This Row],[Project]])</f>
        <v>pas de projet</v>
      </c>
      <c r="F16693" s="9">
        <f>MONTH(Tableau2[[#This Row],[Date]])</f>
        <v>7</v>
      </c>
      <c r="G16693" s="9">
        <f>YEAR(Tableau2[[#This Row],[Date]])</f>
        <v>2024</v>
      </c>
      <c r="H16693" s="9">
        <f>_xlfn.ISOWEEKNUM(Tableau2[[#This Row],[Date]])</f>
        <v>28</v>
      </c>
    </row>
    <row r="16694" spans="2:8" hidden="1" x14ac:dyDescent="0.25">
      <c r="B16694">
        <v>-214</v>
      </c>
      <c r="C16694" s="3">
        <v>45483</v>
      </c>
      <c r="D16694">
        <v>-317</v>
      </c>
      <c r="E16694" s="9" t="str">
        <f>IF(Tableau2[[#This Row],[Project]]="","pas de projet",Tableau2[[#This Row],[Project]])</f>
        <v>pas de projet</v>
      </c>
      <c r="F16694" s="9">
        <f>MONTH(Tableau2[[#This Row],[Date]])</f>
        <v>7</v>
      </c>
      <c r="G16694" s="9">
        <f>YEAR(Tableau2[[#This Row],[Date]])</f>
        <v>2024</v>
      </c>
      <c r="H16694" s="9">
        <f>_xlfn.ISOWEEKNUM(Tableau2[[#This Row],[Date]])</f>
        <v>28</v>
      </c>
    </row>
    <row r="16695" spans="2:8" hidden="1" x14ac:dyDescent="0.25">
      <c r="B16695">
        <v>-213</v>
      </c>
      <c r="C16695" s="3">
        <v>45484</v>
      </c>
      <c r="D16695">
        <v>-316</v>
      </c>
      <c r="E16695" s="9" t="str">
        <f>IF(Tableau2[[#This Row],[Project]]="","pas de projet",Tableau2[[#This Row],[Project]])</f>
        <v>pas de projet</v>
      </c>
      <c r="F16695" s="9">
        <f>MONTH(Tableau2[[#This Row],[Date]])</f>
        <v>7</v>
      </c>
      <c r="G16695" s="9">
        <f>YEAR(Tableau2[[#This Row],[Date]])</f>
        <v>2024</v>
      </c>
      <c r="H16695" s="9">
        <f>_xlfn.ISOWEEKNUM(Tableau2[[#This Row],[Date]])</f>
        <v>28</v>
      </c>
    </row>
    <row r="16696" spans="2:8" hidden="1" x14ac:dyDescent="0.25">
      <c r="B16696">
        <v>-212</v>
      </c>
      <c r="C16696" s="3">
        <v>45485</v>
      </c>
      <c r="D16696">
        <v>-315</v>
      </c>
      <c r="E16696" s="9" t="str">
        <f>IF(Tableau2[[#This Row],[Project]]="","pas de projet",Tableau2[[#This Row],[Project]])</f>
        <v>pas de projet</v>
      </c>
      <c r="F16696" s="9">
        <f>MONTH(Tableau2[[#This Row],[Date]])</f>
        <v>7</v>
      </c>
      <c r="G16696" s="9">
        <f>YEAR(Tableau2[[#This Row],[Date]])</f>
        <v>2024</v>
      </c>
      <c r="H16696" s="9">
        <f>_xlfn.ISOWEEKNUM(Tableau2[[#This Row],[Date]])</f>
        <v>28</v>
      </c>
    </row>
    <row r="16697" spans="2:8" hidden="1" x14ac:dyDescent="0.25">
      <c r="B16697">
        <v>-211</v>
      </c>
      <c r="C16697" s="3">
        <v>45486</v>
      </c>
      <c r="D16697">
        <v>-314</v>
      </c>
      <c r="E16697" s="9" t="str">
        <f>IF(Tableau2[[#This Row],[Project]]="","pas de projet",Tableau2[[#This Row],[Project]])</f>
        <v>pas de projet</v>
      </c>
      <c r="F16697" s="9">
        <f>MONTH(Tableau2[[#This Row],[Date]])</f>
        <v>7</v>
      </c>
      <c r="G16697" s="9">
        <f>YEAR(Tableau2[[#This Row],[Date]])</f>
        <v>2024</v>
      </c>
      <c r="H16697" s="9">
        <f>_xlfn.ISOWEEKNUM(Tableau2[[#This Row],[Date]])</f>
        <v>28</v>
      </c>
    </row>
    <row r="16698" spans="2:8" hidden="1" x14ac:dyDescent="0.25">
      <c r="B16698">
        <v>-210</v>
      </c>
      <c r="C16698" s="3">
        <v>45487</v>
      </c>
      <c r="D16698">
        <v>-313</v>
      </c>
      <c r="E16698" s="9" t="str">
        <f>IF(Tableau2[[#This Row],[Project]]="","pas de projet",Tableau2[[#This Row],[Project]])</f>
        <v>pas de projet</v>
      </c>
      <c r="F16698" s="9">
        <f>MONTH(Tableau2[[#This Row],[Date]])</f>
        <v>7</v>
      </c>
      <c r="G16698" s="9">
        <f>YEAR(Tableau2[[#This Row],[Date]])</f>
        <v>2024</v>
      </c>
      <c r="H16698" s="9">
        <f>_xlfn.ISOWEEKNUM(Tableau2[[#This Row],[Date]])</f>
        <v>28</v>
      </c>
    </row>
    <row r="16699" spans="2:8" hidden="1" x14ac:dyDescent="0.25">
      <c r="B16699">
        <v>-209</v>
      </c>
      <c r="C16699" s="3">
        <v>45488</v>
      </c>
      <c r="D16699">
        <v>-312</v>
      </c>
      <c r="E16699" s="9" t="str">
        <f>IF(Tableau2[[#This Row],[Project]]="","pas de projet",Tableau2[[#This Row],[Project]])</f>
        <v>pas de projet</v>
      </c>
      <c r="F16699" s="9">
        <f>MONTH(Tableau2[[#This Row],[Date]])</f>
        <v>7</v>
      </c>
      <c r="G16699" s="9">
        <f>YEAR(Tableau2[[#This Row],[Date]])</f>
        <v>2024</v>
      </c>
      <c r="H16699" s="9">
        <f>_xlfn.ISOWEEKNUM(Tableau2[[#This Row],[Date]])</f>
        <v>29</v>
      </c>
    </row>
    <row r="16700" spans="2:8" hidden="1" x14ac:dyDescent="0.25">
      <c r="B16700">
        <v>-208</v>
      </c>
      <c r="C16700" s="3">
        <v>45489</v>
      </c>
      <c r="D16700">
        <v>-311</v>
      </c>
      <c r="E16700" s="9" t="str">
        <f>IF(Tableau2[[#This Row],[Project]]="","pas de projet",Tableau2[[#This Row],[Project]])</f>
        <v>pas de projet</v>
      </c>
      <c r="F16700" s="9">
        <f>MONTH(Tableau2[[#This Row],[Date]])</f>
        <v>7</v>
      </c>
      <c r="G16700" s="9">
        <f>YEAR(Tableau2[[#This Row],[Date]])</f>
        <v>2024</v>
      </c>
      <c r="H16700" s="9">
        <f>_xlfn.ISOWEEKNUM(Tableau2[[#This Row],[Date]])</f>
        <v>29</v>
      </c>
    </row>
    <row r="16701" spans="2:8" hidden="1" x14ac:dyDescent="0.25">
      <c r="B16701">
        <v>-207</v>
      </c>
      <c r="C16701" s="3">
        <v>45490</v>
      </c>
      <c r="D16701">
        <v>-310</v>
      </c>
      <c r="E16701" s="9" t="str">
        <f>IF(Tableau2[[#This Row],[Project]]="","pas de projet",Tableau2[[#This Row],[Project]])</f>
        <v>pas de projet</v>
      </c>
      <c r="F16701" s="9">
        <f>MONTH(Tableau2[[#This Row],[Date]])</f>
        <v>7</v>
      </c>
      <c r="G16701" s="9">
        <f>YEAR(Tableau2[[#This Row],[Date]])</f>
        <v>2024</v>
      </c>
      <c r="H16701" s="9">
        <f>_xlfn.ISOWEEKNUM(Tableau2[[#This Row],[Date]])</f>
        <v>29</v>
      </c>
    </row>
    <row r="16702" spans="2:8" hidden="1" x14ac:dyDescent="0.25">
      <c r="B16702">
        <v>-206</v>
      </c>
      <c r="C16702" s="3">
        <v>45491</v>
      </c>
      <c r="D16702">
        <v>-309</v>
      </c>
      <c r="E16702" s="9" t="str">
        <f>IF(Tableau2[[#This Row],[Project]]="","pas de projet",Tableau2[[#This Row],[Project]])</f>
        <v>pas de projet</v>
      </c>
      <c r="F16702" s="9">
        <f>MONTH(Tableau2[[#This Row],[Date]])</f>
        <v>7</v>
      </c>
      <c r="G16702" s="9">
        <f>YEAR(Tableau2[[#This Row],[Date]])</f>
        <v>2024</v>
      </c>
      <c r="H16702" s="9">
        <f>_xlfn.ISOWEEKNUM(Tableau2[[#This Row],[Date]])</f>
        <v>29</v>
      </c>
    </row>
    <row r="16703" spans="2:8" hidden="1" x14ac:dyDescent="0.25">
      <c r="B16703">
        <v>-205</v>
      </c>
      <c r="C16703" s="3">
        <v>45492</v>
      </c>
      <c r="D16703">
        <v>-308</v>
      </c>
      <c r="E16703" s="9" t="str">
        <f>IF(Tableau2[[#This Row],[Project]]="","pas de projet",Tableau2[[#This Row],[Project]])</f>
        <v>pas de projet</v>
      </c>
      <c r="F16703" s="9">
        <f>MONTH(Tableau2[[#This Row],[Date]])</f>
        <v>7</v>
      </c>
      <c r="G16703" s="9">
        <f>YEAR(Tableau2[[#This Row],[Date]])</f>
        <v>2024</v>
      </c>
      <c r="H16703" s="9">
        <f>_xlfn.ISOWEEKNUM(Tableau2[[#This Row],[Date]])</f>
        <v>29</v>
      </c>
    </row>
    <row r="16704" spans="2:8" hidden="1" x14ac:dyDescent="0.25">
      <c r="B16704">
        <v>-204</v>
      </c>
      <c r="C16704" s="3">
        <v>45493</v>
      </c>
      <c r="D16704">
        <v>-307</v>
      </c>
      <c r="E16704" s="9" t="str">
        <f>IF(Tableau2[[#This Row],[Project]]="","pas de projet",Tableau2[[#This Row],[Project]])</f>
        <v>pas de projet</v>
      </c>
      <c r="F16704" s="9">
        <f>MONTH(Tableau2[[#This Row],[Date]])</f>
        <v>7</v>
      </c>
      <c r="G16704" s="9">
        <f>YEAR(Tableau2[[#This Row],[Date]])</f>
        <v>2024</v>
      </c>
      <c r="H16704" s="9">
        <f>_xlfn.ISOWEEKNUM(Tableau2[[#This Row],[Date]])</f>
        <v>29</v>
      </c>
    </row>
    <row r="16705" spans="2:8" hidden="1" x14ac:dyDescent="0.25">
      <c r="B16705">
        <v>-203</v>
      </c>
      <c r="C16705" s="3">
        <v>45494</v>
      </c>
      <c r="D16705">
        <v>-306</v>
      </c>
      <c r="E16705" s="9" t="str">
        <f>IF(Tableau2[[#This Row],[Project]]="","pas de projet",Tableau2[[#This Row],[Project]])</f>
        <v>pas de projet</v>
      </c>
      <c r="F16705" s="9">
        <f>MONTH(Tableau2[[#This Row],[Date]])</f>
        <v>7</v>
      </c>
      <c r="G16705" s="9">
        <f>YEAR(Tableau2[[#This Row],[Date]])</f>
        <v>2024</v>
      </c>
      <c r="H16705" s="9">
        <f>_xlfn.ISOWEEKNUM(Tableau2[[#This Row],[Date]])</f>
        <v>29</v>
      </c>
    </row>
    <row r="16706" spans="2:8" hidden="1" x14ac:dyDescent="0.25">
      <c r="B16706">
        <v>-202</v>
      </c>
      <c r="C16706" s="3">
        <v>45495</v>
      </c>
      <c r="D16706">
        <v>-305</v>
      </c>
      <c r="E16706" s="9" t="str">
        <f>IF(Tableau2[[#This Row],[Project]]="","pas de projet",Tableau2[[#This Row],[Project]])</f>
        <v>pas de projet</v>
      </c>
      <c r="F16706" s="9">
        <f>MONTH(Tableau2[[#This Row],[Date]])</f>
        <v>7</v>
      </c>
      <c r="G16706" s="9">
        <f>YEAR(Tableau2[[#This Row],[Date]])</f>
        <v>2024</v>
      </c>
      <c r="H16706" s="9">
        <f>_xlfn.ISOWEEKNUM(Tableau2[[#This Row],[Date]])</f>
        <v>30</v>
      </c>
    </row>
    <row r="16707" spans="2:8" hidden="1" x14ac:dyDescent="0.25">
      <c r="B16707">
        <v>-201</v>
      </c>
      <c r="C16707" s="3">
        <v>45496</v>
      </c>
      <c r="D16707">
        <v>-304</v>
      </c>
      <c r="E16707" s="9" t="str">
        <f>IF(Tableau2[[#This Row],[Project]]="","pas de projet",Tableau2[[#This Row],[Project]])</f>
        <v>pas de projet</v>
      </c>
      <c r="F16707" s="9">
        <f>MONTH(Tableau2[[#This Row],[Date]])</f>
        <v>7</v>
      </c>
      <c r="G16707" s="9">
        <f>YEAR(Tableau2[[#This Row],[Date]])</f>
        <v>2024</v>
      </c>
      <c r="H16707" s="9">
        <f>_xlfn.ISOWEEKNUM(Tableau2[[#This Row],[Date]])</f>
        <v>30</v>
      </c>
    </row>
    <row r="16708" spans="2:8" hidden="1" x14ac:dyDescent="0.25">
      <c r="B16708">
        <v>-200</v>
      </c>
      <c r="C16708" s="3">
        <v>45497</v>
      </c>
      <c r="D16708">
        <v>-303</v>
      </c>
      <c r="E16708" s="9" t="str">
        <f>IF(Tableau2[[#This Row],[Project]]="","pas de projet",Tableau2[[#This Row],[Project]])</f>
        <v>pas de projet</v>
      </c>
      <c r="F16708" s="9">
        <f>MONTH(Tableau2[[#This Row],[Date]])</f>
        <v>7</v>
      </c>
      <c r="G16708" s="9">
        <f>YEAR(Tableau2[[#This Row],[Date]])</f>
        <v>2024</v>
      </c>
      <c r="H16708" s="9">
        <f>_xlfn.ISOWEEKNUM(Tableau2[[#This Row],[Date]])</f>
        <v>30</v>
      </c>
    </row>
    <row r="16709" spans="2:8" hidden="1" x14ac:dyDescent="0.25">
      <c r="B16709">
        <v>-199</v>
      </c>
      <c r="C16709" s="3">
        <v>45498</v>
      </c>
      <c r="D16709">
        <v>-302</v>
      </c>
      <c r="E16709" s="9" t="str">
        <f>IF(Tableau2[[#This Row],[Project]]="","pas de projet",Tableau2[[#This Row],[Project]])</f>
        <v>pas de projet</v>
      </c>
      <c r="F16709" s="9">
        <f>MONTH(Tableau2[[#This Row],[Date]])</f>
        <v>7</v>
      </c>
      <c r="G16709" s="9">
        <f>YEAR(Tableau2[[#This Row],[Date]])</f>
        <v>2024</v>
      </c>
      <c r="H16709" s="9">
        <f>_xlfn.ISOWEEKNUM(Tableau2[[#This Row],[Date]])</f>
        <v>30</v>
      </c>
    </row>
    <row r="16710" spans="2:8" hidden="1" x14ac:dyDescent="0.25">
      <c r="B16710">
        <v>-198</v>
      </c>
      <c r="C16710" s="3">
        <v>45499</v>
      </c>
      <c r="D16710">
        <v>-301</v>
      </c>
      <c r="E16710" s="9" t="str">
        <f>IF(Tableau2[[#This Row],[Project]]="","pas de projet",Tableau2[[#This Row],[Project]])</f>
        <v>pas de projet</v>
      </c>
      <c r="F16710" s="9">
        <f>MONTH(Tableau2[[#This Row],[Date]])</f>
        <v>7</v>
      </c>
      <c r="G16710" s="9">
        <f>YEAR(Tableau2[[#This Row],[Date]])</f>
        <v>2024</v>
      </c>
      <c r="H16710" s="9">
        <f>_xlfn.ISOWEEKNUM(Tableau2[[#This Row],[Date]])</f>
        <v>30</v>
      </c>
    </row>
    <row r="16711" spans="2:8" hidden="1" x14ac:dyDescent="0.25">
      <c r="B16711">
        <v>-197</v>
      </c>
      <c r="C16711" s="3">
        <v>45500</v>
      </c>
      <c r="D16711">
        <v>-300</v>
      </c>
      <c r="E16711" s="9" t="str">
        <f>IF(Tableau2[[#This Row],[Project]]="","pas de projet",Tableau2[[#This Row],[Project]])</f>
        <v>pas de projet</v>
      </c>
      <c r="F16711" s="9">
        <f>MONTH(Tableau2[[#This Row],[Date]])</f>
        <v>7</v>
      </c>
      <c r="G16711" s="9">
        <f>YEAR(Tableau2[[#This Row],[Date]])</f>
        <v>2024</v>
      </c>
      <c r="H16711" s="9">
        <f>_xlfn.ISOWEEKNUM(Tableau2[[#This Row],[Date]])</f>
        <v>30</v>
      </c>
    </row>
    <row r="16712" spans="2:8" hidden="1" x14ac:dyDescent="0.25">
      <c r="B16712">
        <v>-196</v>
      </c>
      <c r="C16712" s="3">
        <v>45501</v>
      </c>
      <c r="D16712">
        <v>-299</v>
      </c>
      <c r="E16712" s="9" t="str">
        <f>IF(Tableau2[[#This Row],[Project]]="","pas de projet",Tableau2[[#This Row],[Project]])</f>
        <v>pas de projet</v>
      </c>
      <c r="F16712" s="9">
        <f>MONTH(Tableau2[[#This Row],[Date]])</f>
        <v>7</v>
      </c>
      <c r="G16712" s="9">
        <f>YEAR(Tableau2[[#This Row],[Date]])</f>
        <v>2024</v>
      </c>
      <c r="H16712" s="9">
        <f>_xlfn.ISOWEEKNUM(Tableau2[[#This Row],[Date]])</f>
        <v>30</v>
      </c>
    </row>
    <row r="16713" spans="2:8" hidden="1" x14ac:dyDescent="0.25">
      <c r="B16713">
        <v>-195</v>
      </c>
      <c r="C16713" s="3">
        <v>45502</v>
      </c>
      <c r="D16713">
        <v>-298</v>
      </c>
      <c r="E16713" s="9" t="str">
        <f>IF(Tableau2[[#This Row],[Project]]="","pas de projet",Tableau2[[#This Row],[Project]])</f>
        <v>pas de projet</v>
      </c>
      <c r="F16713" s="9">
        <f>MONTH(Tableau2[[#This Row],[Date]])</f>
        <v>7</v>
      </c>
      <c r="G16713" s="9">
        <f>YEAR(Tableau2[[#This Row],[Date]])</f>
        <v>2024</v>
      </c>
      <c r="H16713" s="9">
        <f>_xlfn.ISOWEEKNUM(Tableau2[[#This Row],[Date]])</f>
        <v>31</v>
      </c>
    </row>
    <row r="16714" spans="2:8" hidden="1" x14ac:dyDescent="0.25">
      <c r="B16714">
        <v>-194</v>
      </c>
      <c r="C16714" s="3">
        <v>45503</v>
      </c>
      <c r="D16714">
        <v>-297</v>
      </c>
      <c r="E16714" s="9" t="str">
        <f>IF(Tableau2[[#This Row],[Project]]="","pas de projet",Tableau2[[#This Row],[Project]])</f>
        <v>pas de projet</v>
      </c>
      <c r="F16714" s="9">
        <f>MONTH(Tableau2[[#This Row],[Date]])</f>
        <v>7</v>
      </c>
      <c r="G16714" s="9">
        <f>YEAR(Tableau2[[#This Row],[Date]])</f>
        <v>2024</v>
      </c>
      <c r="H16714" s="9">
        <f>_xlfn.ISOWEEKNUM(Tableau2[[#This Row],[Date]])</f>
        <v>31</v>
      </c>
    </row>
    <row r="16715" spans="2:8" hidden="1" x14ac:dyDescent="0.25">
      <c r="B16715">
        <v>-193</v>
      </c>
      <c r="C16715" s="3">
        <v>45504</v>
      </c>
      <c r="D16715">
        <v>-296</v>
      </c>
      <c r="E16715" s="9" t="str">
        <f>IF(Tableau2[[#This Row],[Project]]="","pas de projet",Tableau2[[#This Row],[Project]])</f>
        <v>pas de projet</v>
      </c>
      <c r="F16715" s="9">
        <f>MONTH(Tableau2[[#This Row],[Date]])</f>
        <v>7</v>
      </c>
      <c r="G16715" s="9">
        <f>YEAR(Tableau2[[#This Row],[Date]])</f>
        <v>2024</v>
      </c>
      <c r="H16715" s="9">
        <f>_xlfn.ISOWEEKNUM(Tableau2[[#This Row],[Date]])</f>
        <v>31</v>
      </c>
    </row>
    <row r="16716" spans="2:8" hidden="1" x14ac:dyDescent="0.25">
      <c r="B16716">
        <v>-192</v>
      </c>
      <c r="C16716" s="3">
        <v>45505</v>
      </c>
      <c r="D16716">
        <v>-295</v>
      </c>
      <c r="E16716" s="9" t="str">
        <f>IF(Tableau2[[#This Row],[Project]]="","pas de projet",Tableau2[[#This Row],[Project]])</f>
        <v>pas de projet</v>
      </c>
      <c r="F16716" s="9">
        <f>MONTH(Tableau2[[#This Row],[Date]])</f>
        <v>8</v>
      </c>
      <c r="G16716" s="9">
        <f>YEAR(Tableau2[[#This Row],[Date]])</f>
        <v>2024</v>
      </c>
      <c r="H16716" s="9">
        <f>_xlfn.ISOWEEKNUM(Tableau2[[#This Row],[Date]])</f>
        <v>31</v>
      </c>
    </row>
    <row r="16717" spans="2:8" hidden="1" x14ac:dyDescent="0.25">
      <c r="B16717">
        <v>-191</v>
      </c>
      <c r="C16717" s="3">
        <v>45506</v>
      </c>
      <c r="D16717">
        <v>-294</v>
      </c>
      <c r="E16717" s="9" t="str">
        <f>IF(Tableau2[[#This Row],[Project]]="","pas de projet",Tableau2[[#This Row],[Project]])</f>
        <v>pas de projet</v>
      </c>
      <c r="F16717" s="9">
        <f>MONTH(Tableau2[[#This Row],[Date]])</f>
        <v>8</v>
      </c>
      <c r="G16717" s="9">
        <f>YEAR(Tableau2[[#This Row],[Date]])</f>
        <v>2024</v>
      </c>
      <c r="H16717" s="9">
        <f>_xlfn.ISOWEEKNUM(Tableau2[[#This Row],[Date]])</f>
        <v>31</v>
      </c>
    </row>
    <row r="16718" spans="2:8" hidden="1" x14ac:dyDescent="0.25">
      <c r="B16718">
        <v>-190</v>
      </c>
      <c r="C16718" s="3">
        <v>45507</v>
      </c>
      <c r="D16718">
        <v>-293</v>
      </c>
      <c r="E16718" s="9" t="str">
        <f>IF(Tableau2[[#This Row],[Project]]="","pas de projet",Tableau2[[#This Row],[Project]])</f>
        <v>pas de projet</v>
      </c>
      <c r="F16718" s="9">
        <f>MONTH(Tableau2[[#This Row],[Date]])</f>
        <v>8</v>
      </c>
      <c r="G16718" s="9">
        <f>YEAR(Tableau2[[#This Row],[Date]])</f>
        <v>2024</v>
      </c>
      <c r="H16718" s="9">
        <f>_xlfn.ISOWEEKNUM(Tableau2[[#This Row],[Date]])</f>
        <v>31</v>
      </c>
    </row>
    <row r="16719" spans="2:8" hidden="1" x14ac:dyDescent="0.25">
      <c r="B16719">
        <v>-189</v>
      </c>
      <c r="C16719" s="3">
        <v>45508</v>
      </c>
      <c r="D16719">
        <v>-292</v>
      </c>
      <c r="E16719" s="9" t="str">
        <f>IF(Tableau2[[#This Row],[Project]]="","pas de projet",Tableau2[[#This Row],[Project]])</f>
        <v>pas de projet</v>
      </c>
      <c r="F16719" s="9">
        <f>MONTH(Tableau2[[#This Row],[Date]])</f>
        <v>8</v>
      </c>
      <c r="G16719" s="9">
        <f>YEAR(Tableau2[[#This Row],[Date]])</f>
        <v>2024</v>
      </c>
      <c r="H16719" s="9">
        <f>_xlfn.ISOWEEKNUM(Tableau2[[#This Row],[Date]])</f>
        <v>31</v>
      </c>
    </row>
    <row r="16720" spans="2:8" hidden="1" x14ac:dyDescent="0.25">
      <c r="B16720">
        <v>-188</v>
      </c>
      <c r="C16720" s="3">
        <v>45509</v>
      </c>
      <c r="D16720">
        <v>-291</v>
      </c>
      <c r="E16720" s="9" t="str">
        <f>IF(Tableau2[[#This Row],[Project]]="","pas de projet",Tableau2[[#This Row],[Project]])</f>
        <v>pas de projet</v>
      </c>
      <c r="F16720" s="9">
        <f>MONTH(Tableau2[[#This Row],[Date]])</f>
        <v>8</v>
      </c>
      <c r="G16720" s="9">
        <f>YEAR(Tableau2[[#This Row],[Date]])</f>
        <v>2024</v>
      </c>
      <c r="H16720" s="9">
        <f>_xlfn.ISOWEEKNUM(Tableau2[[#This Row],[Date]])</f>
        <v>32</v>
      </c>
    </row>
    <row r="16721" spans="2:8" hidden="1" x14ac:dyDescent="0.25">
      <c r="B16721">
        <v>-187</v>
      </c>
      <c r="C16721" s="3">
        <v>45510</v>
      </c>
      <c r="D16721">
        <v>-290</v>
      </c>
      <c r="E16721" s="9" t="str">
        <f>IF(Tableau2[[#This Row],[Project]]="","pas de projet",Tableau2[[#This Row],[Project]])</f>
        <v>pas de projet</v>
      </c>
      <c r="F16721" s="9">
        <f>MONTH(Tableau2[[#This Row],[Date]])</f>
        <v>8</v>
      </c>
      <c r="G16721" s="9">
        <f>YEAR(Tableau2[[#This Row],[Date]])</f>
        <v>2024</v>
      </c>
      <c r="H16721" s="9">
        <f>_xlfn.ISOWEEKNUM(Tableau2[[#This Row],[Date]])</f>
        <v>32</v>
      </c>
    </row>
    <row r="16722" spans="2:8" hidden="1" x14ac:dyDescent="0.25">
      <c r="B16722">
        <v>-186</v>
      </c>
      <c r="C16722" s="3">
        <v>45511</v>
      </c>
      <c r="D16722">
        <v>-289</v>
      </c>
      <c r="E16722" s="9" t="str">
        <f>IF(Tableau2[[#This Row],[Project]]="","pas de projet",Tableau2[[#This Row],[Project]])</f>
        <v>pas de projet</v>
      </c>
      <c r="F16722" s="9">
        <f>MONTH(Tableau2[[#This Row],[Date]])</f>
        <v>8</v>
      </c>
      <c r="G16722" s="9">
        <f>YEAR(Tableau2[[#This Row],[Date]])</f>
        <v>2024</v>
      </c>
      <c r="H16722" s="9">
        <f>_xlfn.ISOWEEKNUM(Tableau2[[#This Row],[Date]])</f>
        <v>32</v>
      </c>
    </row>
    <row r="16723" spans="2:8" hidden="1" x14ac:dyDescent="0.25">
      <c r="B16723">
        <v>-185</v>
      </c>
      <c r="C16723" s="3">
        <v>45512</v>
      </c>
      <c r="D16723">
        <v>-288</v>
      </c>
      <c r="E16723" s="9" t="str">
        <f>IF(Tableau2[[#This Row],[Project]]="","pas de projet",Tableau2[[#This Row],[Project]])</f>
        <v>pas de projet</v>
      </c>
      <c r="F16723" s="9">
        <f>MONTH(Tableau2[[#This Row],[Date]])</f>
        <v>8</v>
      </c>
      <c r="G16723" s="9">
        <f>YEAR(Tableau2[[#This Row],[Date]])</f>
        <v>2024</v>
      </c>
      <c r="H16723" s="9">
        <f>_xlfn.ISOWEEKNUM(Tableau2[[#This Row],[Date]])</f>
        <v>32</v>
      </c>
    </row>
    <row r="16724" spans="2:8" hidden="1" x14ac:dyDescent="0.25">
      <c r="B16724">
        <v>-184</v>
      </c>
      <c r="C16724" s="3">
        <v>45513</v>
      </c>
      <c r="D16724">
        <v>-287</v>
      </c>
      <c r="E16724" s="9" t="str">
        <f>IF(Tableau2[[#This Row],[Project]]="","pas de projet",Tableau2[[#This Row],[Project]])</f>
        <v>pas de projet</v>
      </c>
      <c r="F16724" s="9">
        <f>MONTH(Tableau2[[#This Row],[Date]])</f>
        <v>8</v>
      </c>
      <c r="G16724" s="9">
        <f>YEAR(Tableau2[[#This Row],[Date]])</f>
        <v>2024</v>
      </c>
      <c r="H16724" s="9">
        <f>_xlfn.ISOWEEKNUM(Tableau2[[#This Row],[Date]])</f>
        <v>32</v>
      </c>
    </row>
    <row r="16725" spans="2:8" hidden="1" x14ac:dyDescent="0.25">
      <c r="B16725">
        <v>-183</v>
      </c>
      <c r="C16725" s="3">
        <v>45514</v>
      </c>
      <c r="D16725">
        <v>-286</v>
      </c>
      <c r="E16725" s="9" t="str">
        <f>IF(Tableau2[[#This Row],[Project]]="","pas de projet",Tableau2[[#This Row],[Project]])</f>
        <v>pas de projet</v>
      </c>
      <c r="F16725" s="9">
        <f>MONTH(Tableau2[[#This Row],[Date]])</f>
        <v>8</v>
      </c>
      <c r="G16725" s="9">
        <f>YEAR(Tableau2[[#This Row],[Date]])</f>
        <v>2024</v>
      </c>
      <c r="H16725" s="9">
        <f>_xlfn.ISOWEEKNUM(Tableau2[[#This Row],[Date]])</f>
        <v>32</v>
      </c>
    </row>
    <row r="16726" spans="2:8" hidden="1" x14ac:dyDescent="0.25">
      <c r="B16726">
        <v>-182</v>
      </c>
      <c r="C16726" s="3">
        <v>45515</v>
      </c>
      <c r="D16726">
        <v>-285</v>
      </c>
      <c r="E16726" s="9" t="str">
        <f>IF(Tableau2[[#This Row],[Project]]="","pas de projet",Tableau2[[#This Row],[Project]])</f>
        <v>pas de projet</v>
      </c>
      <c r="F16726" s="9">
        <f>MONTH(Tableau2[[#This Row],[Date]])</f>
        <v>8</v>
      </c>
      <c r="G16726" s="9">
        <f>YEAR(Tableau2[[#This Row],[Date]])</f>
        <v>2024</v>
      </c>
      <c r="H16726" s="9">
        <f>_xlfn.ISOWEEKNUM(Tableau2[[#This Row],[Date]])</f>
        <v>32</v>
      </c>
    </row>
    <row r="16727" spans="2:8" hidden="1" x14ac:dyDescent="0.25">
      <c r="B16727">
        <v>-181</v>
      </c>
      <c r="C16727" s="3">
        <v>45516</v>
      </c>
      <c r="D16727">
        <v>-284</v>
      </c>
      <c r="E16727" s="9" t="str">
        <f>IF(Tableau2[[#This Row],[Project]]="","pas de projet",Tableau2[[#This Row],[Project]])</f>
        <v>pas de projet</v>
      </c>
      <c r="F16727" s="9">
        <f>MONTH(Tableau2[[#This Row],[Date]])</f>
        <v>8</v>
      </c>
      <c r="G16727" s="9">
        <f>YEAR(Tableau2[[#This Row],[Date]])</f>
        <v>2024</v>
      </c>
      <c r="H16727" s="9">
        <f>_xlfn.ISOWEEKNUM(Tableau2[[#This Row],[Date]])</f>
        <v>33</v>
      </c>
    </row>
    <row r="16728" spans="2:8" hidden="1" x14ac:dyDescent="0.25">
      <c r="B16728">
        <v>-180</v>
      </c>
      <c r="C16728" s="3">
        <v>45517</v>
      </c>
      <c r="D16728">
        <v>-283</v>
      </c>
      <c r="E16728" s="9" t="str">
        <f>IF(Tableau2[[#This Row],[Project]]="","pas de projet",Tableau2[[#This Row],[Project]])</f>
        <v>pas de projet</v>
      </c>
      <c r="F16728" s="9">
        <f>MONTH(Tableau2[[#This Row],[Date]])</f>
        <v>8</v>
      </c>
      <c r="G16728" s="9">
        <f>YEAR(Tableau2[[#This Row],[Date]])</f>
        <v>2024</v>
      </c>
      <c r="H16728" s="9">
        <f>_xlfn.ISOWEEKNUM(Tableau2[[#This Row],[Date]])</f>
        <v>33</v>
      </c>
    </row>
    <row r="16729" spans="2:8" hidden="1" x14ac:dyDescent="0.25">
      <c r="B16729">
        <v>-179</v>
      </c>
      <c r="C16729" s="3">
        <v>45518</v>
      </c>
      <c r="D16729">
        <v>-282</v>
      </c>
      <c r="E16729" s="9" t="str">
        <f>IF(Tableau2[[#This Row],[Project]]="","pas de projet",Tableau2[[#This Row],[Project]])</f>
        <v>pas de projet</v>
      </c>
      <c r="F16729" s="9">
        <f>MONTH(Tableau2[[#This Row],[Date]])</f>
        <v>8</v>
      </c>
      <c r="G16729" s="9">
        <f>YEAR(Tableau2[[#This Row],[Date]])</f>
        <v>2024</v>
      </c>
      <c r="H16729" s="9">
        <f>_xlfn.ISOWEEKNUM(Tableau2[[#This Row],[Date]])</f>
        <v>33</v>
      </c>
    </row>
    <row r="16730" spans="2:8" hidden="1" x14ac:dyDescent="0.25">
      <c r="B16730">
        <v>-178</v>
      </c>
      <c r="C16730" s="3">
        <v>45519</v>
      </c>
      <c r="D16730">
        <v>-281</v>
      </c>
      <c r="E16730" s="9" t="str">
        <f>IF(Tableau2[[#This Row],[Project]]="","pas de projet",Tableau2[[#This Row],[Project]])</f>
        <v>pas de projet</v>
      </c>
      <c r="F16730" s="9">
        <f>MONTH(Tableau2[[#This Row],[Date]])</f>
        <v>8</v>
      </c>
      <c r="G16730" s="9">
        <f>YEAR(Tableau2[[#This Row],[Date]])</f>
        <v>2024</v>
      </c>
      <c r="H16730" s="9">
        <f>_xlfn.ISOWEEKNUM(Tableau2[[#This Row],[Date]])</f>
        <v>33</v>
      </c>
    </row>
    <row r="16731" spans="2:8" hidden="1" x14ac:dyDescent="0.25">
      <c r="B16731">
        <v>-177</v>
      </c>
      <c r="C16731" s="3">
        <v>45520</v>
      </c>
      <c r="D16731">
        <v>-280</v>
      </c>
      <c r="E16731" s="9" t="str">
        <f>IF(Tableau2[[#This Row],[Project]]="","pas de projet",Tableau2[[#This Row],[Project]])</f>
        <v>pas de projet</v>
      </c>
      <c r="F16731" s="9">
        <f>MONTH(Tableau2[[#This Row],[Date]])</f>
        <v>8</v>
      </c>
      <c r="G16731" s="9">
        <f>YEAR(Tableau2[[#This Row],[Date]])</f>
        <v>2024</v>
      </c>
      <c r="H16731" s="9">
        <f>_xlfn.ISOWEEKNUM(Tableau2[[#This Row],[Date]])</f>
        <v>33</v>
      </c>
    </row>
    <row r="16732" spans="2:8" hidden="1" x14ac:dyDescent="0.25">
      <c r="B16732">
        <v>-176</v>
      </c>
      <c r="C16732" s="3">
        <v>45521</v>
      </c>
      <c r="D16732">
        <v>-279</v>
      </c>
      <c r="E16732" s="9" t="str">
        <f>IF(Tableau2[[#This Row],[Project]]="","pas de projet",Tableau2[[#This Row],[Project]])</f>
        <v>pas de projet</v>
      </c>
      <c r="F16732" s="9">
        <f>MONTH(Tableau2[[#This Row],[Date]])</f>
        <v>8</v>
      </c>
      <c r="G16732" s="9">
        <f>YEAR(Tableau2[[#This Row],[Date]])</f>
        <v>2024</v>
      </c>
      <c r="H16732" s="9">
        <f>_xlfn.ISOWEEKNUM(Tableau2[[#This Row],[Date]])</f>
        <v>33</v>
      </c>
    </row>
    <row r="16733" spans="2:8" hidden="1" x14ac:dyDescent="0.25">
      <c r="B16733">
        <v>-175</v>
      </c>
      <c r="C16733" s="3">
        <v>45522</v>
      </c>
      <c r="D16733">
        <v>-278</v>
      </c>
      <c r="E16733" s="9" t="str">
        <f>IF(Tableau2[[#This Row],[Project]]="","pas de projet",Tableau2[[#This Row],[Project]])</f>
        <v>pas de projet</v>
      </c>
      <c r="F16733" s="9">
        <f>MONTH(Tableau2[[#This Row],[Date]])</f>
        <v>8</v>
      </c>
      <c r="G16733" s="9">
        <f>YEAR(Tableau2[[#This Row],[Date]])</f>
        <v>2024</v>
      </c>
      <c r="H16733" s="9">
        <f>_xlfn.ISOWEEKNUM(Tableau2[[#This Row],[Date]])</f>
        <v>33</v>
      </c>
    </row>
    <row r="16734" spans="2:8" hidden="1" x14ac:dyDescent="0.25">
      <c r="B16734">
        <v>-174</v>
      </c>
      <c r="C16734" s="3">
        <v>45523</v>
      </c>
      <c r="D16734">
        <v>-277</v>
      </c>
      <c r="E16734" s="9" t="str">
        <f>IF(Tableau2[[#This Row],[Project]]="","pas de projet",Tableau2[[#This Row],[Project]])</f>
        <v>pas de projet</v>
      </c>
      <c r="F16734" s="9">
        <f>MONTH(Tableau2[[#This Row],[Date]])</f>
        <v>8</v>
      </c>
      <c r="G16734" s="9">
        <f>YEAR(Tableau2[[#This Row],[Date]])</f>
        <v>2024</v>
      </c>
      <c r="H16734" s="9">
        <f>_xlfn.ISOWEEKNUM(Tableau2[[#This Row],[Date]])</f>
        <v>34</v>
      </c>
    </row>
    <row r="16735" spans="2:8" hidden="1" x14ac:dyDescent="0.25">
      <c r="B16735">
        <v>-173</v>
      </c>
      <c r="C16735" s="3">
        <v>45524</v>
      </c>
      <c r="D16735">
        <v>-276</v>
      </c>
      <c r="E16735" s="9" t="str">
        <f>IF(Tableau2[[#This Row],[Project]]="","pas de projet",Tableau2[[#This Row],[Project]])</f>
        <v>pas de projet</v>
      </c>
      <c r="F16735" s="9">
        <f>MONTH(Tableau2[[#This Row],[Date]])</f>
        <v>8</v>
      </c>
      <c r="G16735" s="9">
        <f>YEAR(Tableau2[[#This Row],[Date]])</f>
        <v>2024</v>
      </c>
      <c r="H16735" s="9">
        <f>_xlfn.ISOWEEKNUM(Tableau2[[#This Row],[Date]])</f>
        <v>34</v>
      </c>
    </row>
    <row r="16736" spans="2:8" hidden="1" x14ac:dyDescent="0.25">
      <c r="B16736">
        <v>-172</v>
      </c>
      <c r="C16736" s="3">
        <v>45525</v>
      </c>
      <c r="D16736">
        <v>-275</v>
      </c>
      <c r="E16736" s="9" t="str">
        <f>IF(Tableau2[[#This Row],[Project]]="","pas de projet",Tableau2[[#This Row],[Project]])</f>
        <v>pas de projet</v>
      </c>
      <c r="F16736" s="9">
        <f>MONTH(Tableau2[[#This Row],[Date]])</f>
        <v>8</v>
      </c>
      <c r="G16736" s="9">
        <f>YEAR(Tableau2[[#This Row],[Date]])</f>
        <v>2024</v>
      </c>
      <c r="H16736" s="9">
        <f>_xlfn.ISOWEEKNUM(Tableau2[[#This Row],[Date]])</f>
        <v>34</v>
      </c>
    </row>
    <row r="16737" spans="2:8" hidden="1" x14ac:dyDescent="0.25">
      <c r="B16737">
        <v>-171</v>
      </c>
      <c r="C16737" s="3">
        <v>45526</v>
      </c>
      <c r="D16737">
        <v>-274</v>
      </c>
      <c r="E16737" s="9" t="str">
        <f>IF(Tableau2[[#This Row],[Project]]="","pas de projet",Tableau2[[#This Row],[Project]])</f>
        <v>pas de projet</v>
      </c>
      <c r="F16737" s="9">
        <f>MONTH(Tableau2[[#This Row],[Date]])</f>
        <v>8</v>
      </c>
      <c r="G16737" s="9">
        <f>YEAR(Tableau2[[#This Row],[Date]])</f>
        <v>2024</v>
      </c>
      <c r="H16737" s="9">
        <f>_xlfn.ISOWEEKNUM(Tableau2[[#This Row],[Date]])</f>
        <v>34</v>
      </c>
    </row>
    <row r="16738" spans="2:8" hidden="1" x14ac:dyDescent="0.25">
      <c r="B16738">
        <v>-170</v>
      </c>
      <c r="C16738" s="3">
        <v>45527</v>
      </c>
      <c r="D16738">
        <v>-273</v>
      </c>
      <c r="E16738" s="9" t="str">
        <f>IF(Tableau2[[#This Row],[Project]]="","pas de projet",Tableau2[[#This Row],[Project]])</f>
        <v>pas de projet</v>
      </c>
      <c r="F16738" s="9">
        <f>MONTH(Tableau2[[#This Row],[Date]])</f>
        <v>8</v>
      </c>
      <c r="G16738" s="9">
        <f>YEAR(Tableau2[[#This Row],[Date]])</f>
        <v>2024</v>
      </c>
      <c r="H16738" s="9">
        <f>_xlfn.ISOWEEKNUM(Tableau2[[#This Row],[Date]])</f>
        <v>34</v>
      </c>
    </row>
    <row r="16739" spans="2:8" hidden="1" x14ac:dyDescent="0.25">
      <c r="B16739">
        <v>-169</v>
      </c>
      <c r="C16739" s="3">
        <v>45528</v>
      </c>
      <c r="D16739">
        <v>-272</v>
      </c>
      <c r="E16739" s="9" t="str">
        <f>IF(Tableau2[[#This Row],[Project]]="","pas de projet",Tableau2[[#This Row],[Project]])</f>
        <v>pas de projet</v>
      </c>
      <c r="F16739" s="9">
        <f>MONTH(Tableau2[[#This Row],[Date]])</f>
        <v>8</v>
      </c>
      <c r="G16739" s="9">
        <f>YEAR(Tableau2[[#This Row],[Date]])</f>
        <v>2024</v>
      </c>
      <c r="H16739" s="9">
        <f>_xlfn.ISOWEEKNUM(Tableau2[[#This Row],[Date]])</f>
        <v>34</v>
      </c>
    </row>
    <row r="16740" spans="2:8" hidden="1" x14ac:dyDescent="0.25">
      <c r="B16740">
        <v>-168</v>
      </c>
      <c r="C16740" s="3">
        <v>45529</v>
      </c>
      <c r="D16740">
        <v>-271</v>
      </c>
      <c r="E16740" s="9" t="str">
        <f>IF(Tableau2[[#This Row],[Project]]="","pas de projet",Tableau2[[#This Row],[Project]])</f>
        <v>pas de projet</v>
      </c>
      <c r="F16740" s="9">
        <f>MONTH(Tableau2[[#This Row],[Date]])</f>
        <v>8</v>
      </c>
      <c r="G16740" s="9">
        <f>YEAR(Tableau2[[#This Row],[Date]])</f>
        <v>2024</v>
      </c>
      <c r="H16740" s="9">
        <f>_xlfn.ISOWEEKNUM(Tableau2[[#This Row],[Date]])</f>
        <v>34</v>
      </c>
    </row>
    <row r="16741" spans="2:8" hidden="1" x14ac:dyDescent="0.25">
      <c r="B16741">
        <v>-167</v>
      </c>
      <c r="C16741" s="3">
        <v>45530</v>
      </c>
      <c r="D16741">
        <v>-270</v>
      </c>
      <c r="E16741" s="9" t="str">
        <f>IF(Tableau2[[#This Row],[Project]]="","pas de projet",Tableau2[[#This Row],[Project]])</f>
        <v>pas de projet</v>
      </c>
      <c r="F16741" s="9">
        <f>MONTH(Tableau2[[#This Row],[Date]])</f>
        <v>8</v>
      </c>
      <c r="G16741" s="9">
        <f>YEAR(Tableau2[[#This Row],[Date]])</f>
        <v>2024</v>
      </c>
      <c r="H16741" s="9">
        <f>_xlfn.ISOWEEKNUM(Tableau2[[#This Row],[Date]])</f>
        <v>35</v>
      </c>
    </row>
    <row r="16742" spans="2:8" hidden="1" x14ac:dyDescent="0.25">
      <c r="B16742">
        <v>-166</v>
      </c>
      <c r="C16742" s="3">
        <v>45531</v>
      </c>
      <c r="D16742">
        <v>-269</v>
      </c>
      <c r="E16742" s="9" t="str">
        <f>IF(Tableau2[[#This Row],[Project]]="","pas de projet",Tableau2[[#This Row],[Project]])</f>
        <v>pas de projet</v>
      </c>
      <c r="F16742" s="9">
        <f>MONTH(Tableau2[[#This Row],[Date]])</f>
        <v>8</v>
      </c>
      <c r="G16742" s="9">
        <f>YEAR(Tableau2[[#This Row],[Date]])</f>
        <v>2024</v>
      </c>
      <c r="H16742" s="9">
        <f>_xlfn.ISOWEEKNUM(Tableau2[[#This Row],[Date]])</f>
        <v>35</v>
      </c>
    </row>
    <row r="16743" spans="2:8" hidden="1" x14ac:dyDescent="0.25">
      <c r="B16743">
        <v>-165</v>
      </c>
      <c r="C16743" s="3">
        <v>45532</v>
      </c>
      <c r="D16743">
        <v>-268</v>
      </c>
      <c r="E16743" s="9" t="str">
        <f>IF(Tableau2[[#This Row],[Project]]="","pas de projet",Tableau2[[#This Row],[Project]])</f>
        <v>pas de projet</v>
      </c>
      <c r="F16743" s="9">
        <f>MONTH(Tableau2[[#This Row],[Date]])</f>
        <v>8</v>
      </c>
      <c r="G16743" s="9">
        <f>YEAR(Tableau2[[#This Row],[Date]])</f>
        <v>2024</v>
      </c>
      <c r="H16743" s="9">
        <f>_xlfn.ISOWEEKNUM(Tableau2[[#This Row],[Date]])</f>
        <v>35</v>
      </c>
    </row>
    <row r="16744" spans="2:8" hidden="1" x14ac:dyDescent="0.25">
      <c r="B16744">
        <v>-164</v>
      </c>
      <c r="C16744" s="3">
        <v>45533</v>
      </c>
      <c r="D16744">
        <v>-267</v>
      </c>
      <c r="E16744" s="9" t="str">
        <f>IF(Tableau2[[#This Row],[Project]]="","pas de projet",Tableau2[[#This Row],[Project]])</f>
        <v>pas de projet</v>
      </c>
      <c r="F16744" s="9">
        <f>MONTH(Tableau2[[#This Row],[Date]])</f>
        <v>8</v>
      </c>
      <c r="G16744" s="9">
        <f>YEAR(Tableau2[[#This Row],[Date]])</f>
        <v>2024</v>
      </c>
      <c r="H16744" s="9">
        <f>_xlfn.ISOWEEKNUM(Tableau2[[#This Row],[Date]])</f>
        <v>35</v>
      </c>
    </row>
    <row r="16745" spans="2:8" hidden="1" x14ac:dyDescent="0.25">
      <c r="B16745">
        <v>-163</v>
      </c>
      <c r="C16745" s="3">
        <v>45534</v>
      </c>
      <c r="D16745">
        <v>-266</v>
      </c>
      <c r="E16745" s="9" t="str">
        <f>IF(Tableau2[[#This Row],[Project]]="","pas de projet",Tableau2[[#This Row],[Project]])</f>
        <v>pas de projet</v>
      </c>
      <c r="F16745" s="9">
        <f>MONTH(Tableau2[[#This Row],[Date]])</f>
        <v>8</v>
      </c>
      <c r="G16745" s="9">
        <f>YEAR(Tableau2[[#This Row],[Date]])</f>
        <v>2024</v>
      </c>
      <c r="H16745" s="9">
        <f>_xlfn.ISOWEEKNUM(Tableau2[[#This Row],[Date]])</f>
        <v>35</v>
      </c>
    </row>
    <row r="16746" spans="2:8" hidden="1" x14ac:dyDescent="0.25">
      <c r="B16746">
        <v>-162</v>
      </c>
      <c r="C16746" s="3">
        <v>45535</v>
      </c>
      <c r="D16746">
        <v>-265</v>
      </c>
      <c r="E16746" s="9" t="str">
        <f>IF(Tableau2[[#This Row],[Project]]="","pas de projet",Tableau2[[#This Row],[Project]])</f>
        <v>pas de projet</v>
      </c>
      <c r="F16746" s="9">
        <f>MONTH(Tableau2[[#This Row],[Date]])</f>
        <v>8</v>
      </c>
      <c r="G16746" s="9">
        <f>YEAR(Tableau2[[#This Row],[Date]])</f>
        <v>2024</v>
      </c>
      <c r="H16746" s="9">
        <f>_xlfn.ISOWEEKNUM(Tableau2[[#This Row],[Date]])</f>
        <v>35</v>
      </c>
    </row>
    <row r="16747" spans="2:8" x14ac:dyDescent="0.25">
      <c r="B16747">
        <v>-161</v>
      </c>
      <c r="C16747" s="3">
        <v>45536</v>
      </c>
      <c r="D16747">
        <v>-264</v>
      </c>
      <c r="E16747" s="9" t="str">
        <f>IF(Tableau2[[#This Row],[Project]]="","pas de projet",Tableau2[[#This Row],[Project]])</f>
        <v>pas de projet</v>
      </c>
      <c r="F16747" s="9">
        <f>MONTH(Tableau2[[#This Row],[Date]])</f>
        <v>9</v>
      </c>
      <c r="G16747" s="9">
        <f>YEAR(Tableau2[[#This Row],[Date]])</f>
        <v>2024</v>
      </c>
      <c r="H16747" s="9">
        <f>_xlfn.ISOWEEKNUM(Tableau2[[#This Row],[Date]])</f>
        <v>35</v>
      </c>
    </row>
    <row r="16748" spans="2:8" x14ac:dyDescent="0.25">
      <c r="B16748">
        <v>-160</v>
      </c>
      <c r="C16748" s="3">
        <v>45537</v>
      </c>
      <c r="D16748">
        <v>-263</v>
      </c>
      <c r="E16748" s="9" t="str">
        <f>IF(Tableau2[[#This Row],[Project]]="","pas de projet",Tableau2[[#This Row],[Project]])</f>
        <v>pas de projet</v>
      </c>
      <c r="F16748" s="9">
        <f>MONTH(Tableau2[[#This Row],[Date]])</f>
        <v>9</v>
      </c>
      <c r="G16748" s="9">
        <f>YEAR(Tableau2[[#This Row],[Date]])</f>
        <v>2024</v>
      </c>
      <c r="H16748" s="9">
        <f>_xlfn.ISOWEEKNUM(Tableau2[[#This Row],[Date]])</f>
        <v>36</v>
      </c>
    </row>
    <row r="16749" spans="2:8" x14ac:dyDescent="0.25">
      <c r="B16749">
        <v>-159</v>
      </c>
      <c r="C16749" s="3">
        <v>45538</v>
      </c>
      <c r="D16749">
        <v>-262</v>
      </c>
      <c r="E16749" s="9" t="str">
        <f>IF(Tableau2[[#This Row],[Project]]="","pas de projet",Tableau2[[#This Row],[Project]])</f>
        <v>pas de projet</v>
      </c>
      <c r="F16749" s="9">
        <f>MONTH(Tableau2[[#This Row],[Date]])</f>
        <v>9</v>
      </c>
      <c r="G16749" s="9">
        <f>YEAR(Tableau2[[#This Row],[Date]])</f>
        <v>2024</v>
      </c>
      <c r="H16749" s="9">
        <f>_xlfn.ISOWEEKNUM(Tableau2[[#This Row],[Date]])</f>
        <v>36</v>
      </c>
    </row>
    <row r="16750" spans="2:8" x14ac:dyDescent="0.25">
      <c r="B16750">
        <v>-158</v>
      </c>
      <c r="C16750" s="3">
        <v>45539</v>
      </c>
      <c r="D16750">
        <v>-261</v>
      </c>
      <c r="E16750" s="9" t="str">
        <f>IF(Tableau2[[#This Row],[Project]]="","pas de projet",Tableau2[[#This Row],[Project]])</f>
        <v>pas de projet</v>
      </c>
      <c r="F16750" s="9">
        <f>MONTH(Tableau2[[#This Row],[Date]])</f>
        <v>9</v>
      </c>
      <c r="G16750" s="9">
        <f>YEAR(Tableau2[[#This Row],[Date]])</f>
        <v>2024</v>
      </c>
      <c r="H16750" s="9">
        <f>_xlfn.ISOWEEKNUM(Tableau2[[#This Row],[Date]])</f>
        <v>36</v>
      </c>
    </row>
    <row r="16751" spans="2:8" x14ac:dyDescent="0.25">
      <c r="B16751">
        <v>-157</v>
      </c>
      <c r="C16751" s="3">
        <v>45540</v>
      </c>
      <c r="D16751">
        <v>-260</v>
      </c>
      <c r="E16751" s="9" t="str">
        <f>IF(Tableau2[[#This Row],[Project]]="","pas de projet",Tableau2[[#This Row],[Project]])</f>
        <v>pas de projet</v>
      </c>
      <c r="F16751" s="9">
        <f>MONTH(Tableau2[[#This Row],[Date]])</f>
        <v>9</v>
      </c>
      <c r="G16751" s="9">
        <f>YEAR(Tableau2[[#This Row],[Date]])</f>
        <v>2024</v>
      </c>
      <c r="H16751" s="9">
        <f>_xlfn.ISOWEEKNUM(Tableau2[[#This Row],[Date]])</f>
        <v>36</v>
      </c>
    </row>
    <row r="16752" spans="2:8" x14ac:dyDescent="0.25">
      <c r="B16752">
        <v>-156</v>
      </c>
      <c r="C16752" s="3">
        <v>45541</v>
      </c>
      <c r="D16752">
        <v>-259</v>
      </c>
      <c r="E16752" s="9" t="str">
        <f>IF(Tableau2[[#This Row],[Project]]="","pas de projet",Tableau2[[#This Row],[Project]])</f>
        <v>pas de projet</v>
      </c>
      <c r="F16752" s="9">
        <f>MONTH(Tableau2[[#This Row],[Date]])</f>
        <v>9</v>
      </c>
      <c r="G16752" s="9">
        <f>YEAR(Tableau2[[#This Row],[Date]])</f>
        <v>2024</v>
      </c>
      <c r="H16752" s="9">
        <f>_xlfn.ISOWEEKNUM(Tableau2[[#This Row],[Date]])</f>
        <v>36</v>
      </c>
    </row>
    <row r="16753" spans="2:8" x14ac:dyDescent="0.25">
      <c r="B16753">
        <v>-155</v>
      </c>
      <c r="C16753" s="3">
        <v>45542</v>
      </c>
      <c r="D16753">
        <v>-258</v>
      </c>
      <c r="E16753" s="9" t="str">
        <f>IF(Tableau2[[#This Row],[Project]]="","pas de projet",Tableau2[[#This Row],[Project]])</f>
        <v>pas de projet</v>
      </c>
      <c r="F16753" s="9">
        <f>MONTH(Tableau2[[#This Row],[Date]])</f>
        <v>9</v>
      </c>
      <c r="G16753" s="9">
        <f>YEAR(Tableau2[[#This Row],[Date]])</f>
        <v>2024</v>
      </c>
      <c r="H16753" s="9">
        <f>_xlfn.ISOWEEKNUM(Tableau2[[#This Row],[Date]])</f>
        <v>36</v>
      </c>
    </row>
    <row r="16754" spans="2:8" x14ac:dyDescent="0.25">
      <c r="B16754">
        <v>-154</v>
      </c>
      <c r="C16754" s="3">
        <v>45543</v>
      </c>
      <c r="D16754">
        <v>-257</v>
      </c>
      <c r="E16754" s="9" t="str">
        <f>IF(Tableau2[[#This Row],[Project]]="","pas de projet",Tableau2[[#This Row],[Project]])</f>
        <v>pas de projet</v>
      </c>
      <c r="F16754" s="9">
        <f>MONTH(Tableau2[[#This Row],[Date]])</f>
        <v>9</v>
      </c>
      <c r="G16754" s="9">
        <f>YEAR(Tableau2[[#This Row],[Date]])</f>
        <v>2024</v>
      </c>
      <c r="H16754" s="9">
        <f>_xlfn.ISOWEEKNUM(Tableau2[[#This Row],[Date]])</f>
        <v>36</v>
      </c>
    </row>
    <row r="16755" spans="2:8" x14ac:dyDescent="0.25">
      <c r="B16755">
        <v>-153</v>
      </c>
      <c r="C16755" s="3">
        <v>45544</v>
      </c>
      <c r="D16755">
        <v>-256</v>
      </c>
      <c r="E16755" s="9" t="str">
        <f>IF(Tableau2[[#This Row],[Project]]="","pas de projet",Tableau2[[#This Row],[Project]])</f>
        <v>pas de projet</v>
      </c>
      <c r="F16755" s="9">
        <f>MONTH(Tableau2[[#This Row],[Date]])</f>
        <v>9</v>
      </c>
      <c r="G16755" s="9">
        <f>YEAR(Tableau2[[#This Row],[Date]])</f>
        <v>2024</v>
      </c>
      <c r="H16755" s="9">
        <f>_xlfn.ISOWEEKNUM(Tableau2[[#This Row],[Date]])</f>
        <v>37</v>
      </c>
    </row>
    <row r="16756" spans="2:8" x14ac:dyDescent="0.25">
      <c r="B16756">
        <v>-152</v>
      </c>
      <c r="C16756" s="3">
        <v>45545</v>
      </c>
      <c r="D16756">
        <v>-255</v>
      </c>
      <c r="E16756" s="9" t="str">
        <f>IF(Tableau2[[#This Row],[Project]]="","pas de projet",Tableau2[[#This Row],[Project]])</f>
        <v>pas de projet</v>
      </c>
      <c r="F16756" s="9">
        <f>MONTH(Tableau2[[#This Row],[Date]])</f>
        <v>9</v>
      </c>
      <c r="G16756" s="9">
        <f>YEAR(Tableau2[[#This Row],[Date]])</f>
        <v>2024</v>
      </c>
      <c r="H16756" s="9">
        <f>_xlfn.ISOWEEKNUM(Tableau2[[#This Row],[Date]])</f>
        <v>37</v>
      </c>
    </row>
    <row r="16757" spans="2:8" x14ac:dyDescent="0.25">
      <c r="B16757">
        <v>-151</v>
      </c>
      <c r="C16757" s="3">
        <v>45546</v>
      </c>
      <c r="D16757">
        <v>-254</v>
      </c>
      <c r="E16757" s="9" t="str">
        <f>IF(Tableau2[[#This Row],[Project]]="","pas de projet",Tableau2[[#This Row],[Project]])</f>
        <v>pas de projet</v>
      </c>
      <c r="F16757" s="9">
        <f>MONTH(Tableau2[[#This Row],[Date]])</f>
        <v>9</v>
      </c>
      <c r="G16757" s="9">
        <f>YEAR(Tableau2[[#This Row],[Date]])</f>
        <v>2024</v>
      </c>
      <c r="H16757" s="9">
        <f>_xlfn.ISOWEEKNUM(Tableau2[[#This Row],[Date]])</f>
        <v>37</v>
      </c>
    </row>
    <row r="16758" spans="2:8" x14ac:dyDescent="0.25">
      <c r="B16758">
        <v>-150</v>
      </c>
      <c r="C16758" s="3">
        <v>45547</v>
      </c>
      <c r="D16758">
        <v>-253</v>
      </c>
      <c r="E16758" s="9" t="str">
        <f>IF(Tableau2[[#This Row],[Project]]="","pas de projet",Tableau2[[#This Row],[Project]])</f>
        <v>pas de projet</v>
      </c>
      <c r="F16758" s="9">
        <f>MONTH(Tableau2[[#This Row],[Date]])</f>
        <v>9</v>
      </c>
      <c r="G16758" s="9">
        <f>YEAR(Tableau2[[#This Row],[Date]])</f>
        <v>2024</v>
      </c>
      <c r="H16758" s="9">
        <f>_xlfn.ISOWEEKNUM(Tableau2[[#This Row],[Date]])</f>
        <v>37</v>
      </c>
    </row>
    <row r="16759" spans="2:8" x14ac:dyDescent="0.25">
      <c r="B16759">
        <v>-149</v>
      </c>
      <c r="C16759" s="3">
        <v>45548</v>
      </c>
      <c r="D16759">
        <v>-252</v>
      </c>
      <c r="E16759" s="9" t="str">
        <f>IF(Tableau2[[#This Row],[Project]]="","pas de projet",Tableau2[[#This Row],[Project]])</f>
        <v>pas de projet</v>
      </c>
      <c r="F16759" s="9">
        <f>MONTH(Tableau2[[#This Row],[Date]])</f>
        <v>9</v>
      </c>
      <c r="G16759" s="9">
        <f>YEAR(Tableau2[[#This Row],[Date]])</f>
        <v>2024</v>
      </c>
      <c r="H16759" s="9">
        <f>_xlfn.ISOWEEKNUM(Tableau2[[#This Row],[Date]])</f>
        <v>37</v>
      </c>
    </row>
    <row r="16760" spans="2:8" x14ac:dyDescent="0.25">
      <c r="B16760">
        <v>-148</v>
      </c>
      <c r="C16760" s="3">
        <v>45549</v>
      </c>
      <c r="D16760">
        <v>-251</v>
      </c>
      <c r="E16760" s="9" t="str">
        <f>IF(Tableau2[[#This Row],[Project]]="","pas de projet",Tableau2[[#This Row],[Project]])</f>
        <v>pas de projet</v>
      </c>
      <c r="F16760" s="9">
        <f>MONTH(Tableau2[[#This Row],[Date]])</f>
        <v>9</v>
      </c>
      <c r="G16760" s="9">
        <f>YEAR(Tableau2[[#This Row],[Date]])</f>
        <v>2024</v>
      </c>
      <c r="H16760" s="9">
        <f>_xlfn.ISOWEEKNUM(Tableau2[[#This Row],[Date]])</f>
        <v>37</v>
      </c>
    </row>
    <row r="16761" spans="2:8" x14ac:dyDescent="0.25">
      <c r="B16761">
        <v>-147</v>
      </c>
      <c r="C16761" s="3">
        <v>45550</v>
      </c>
      <c r="D16761">
        <v>-250</v>
      </c>
      <c r="E16761" s="9" t="str">
        <f>IF(Tableau2[[#This Row],[Project]]="","pas de projet",Tableau2[[#This Row],[Project]])</f>
        <v>pas de projet</v>
      </c>
      <c r="F16761" s="9">
        <f>MONTH(Tableau2[[#This Row],[Date]])</f>
        <v>9</v>
      </c>
      <c r="G16761" s="9">
        <f>YEAR(Tableau2[[#This Row],[Date]])</f>
        <v>2024</v>
      </c>
      <c r="H16761" s="9">
        <f>_xlfn.ISOWEEKNUM(Tableau2[[#This Row],[Date]])</f>
        <v>37</v>
      </c>
    </row>
    <row r="16762" spans="2:8" x14ac:dyDescent="0.25">
      <c r="B16762">
        <v>-146</v>
      </c>
      <c r="C16762" s="3">
        <v>45551</v>
      </c>
      <c r="D16762">
        <v>-249</v>
      </c>
      <c r="E16762" s="9" t="str">
        <f>IF(Tableau2[[#This Row],[Project]]="","pas de projet",Tableau2[[#This Row],[Project]])</f>
        <v>pas de projet</v>
      </c>
      <c r="F16762" s="9">
        <f>MONTH(Tableau2[[#This Row],[Date]])</f>
        <v>9</v>
      </c>
      <c r="G16762" s="9">
        <f>YEAR(Tableau2[[#This Row],[Date]])</f>
        <v>2024</v>
      </c>
      <c r="H16762" s="9">
        <f>_xlfn.ISOWEEKNUM(Tableau2[[#This Row],[Date]])</f>
        <v>38</v>
      </c>
    </row>
    <row r="16763" spans="2:8" x14ac:dyDescent="0.25">
      <c r="B16763">
        <v>-145</v>
      </c>
      <c r="C16763" s="3">
        <v>45552</v>
      </c>
      <c r="D16763">
        <v>-248</v>
      </c>
      <c r="E16763" s="9" t="str">
        <f>IF(Tableau2[[#This Row],[Project]]="","pas de projet",Tableau2[[#This Row],[Project]])</f>
        <v>pas de projet</v>
      </c>
      <c r="F16763" s="9">
        <f>MONTH(Tableau2[[#This Row],[Date]])</f>
        <v>9</v>
      </c>
      <c r="G16763" s="9">
        <f>YEAR(Tableau2[[#This Row],[Date]])</f>
        <v>2024</v>
      </c>
      <c r="H16763" s="9">
        <f>_xlfn.ISOWEEKNUM(Tableau2[[#This Row],[Date]])</f>
        <v>38</v>
      </c>
    </row>
    <row r="16764" spans="2:8" x14ac:dyDescent="0.25">
      <c r="B16764">
        <v>-144</v>
      </c>
      <c r="C16764" s="3">
        <v>45553</v>
      </c>
      <c r="D16764">
        <v>-247</v>
      </c>
      <c r="E16764" s="9" t="str">
        <f>IF(Tableau2[[#This Row],[Project]]="","pas de projet",Tableau2[[#This Row],[Project]])</f>
        <v>pas de projet</v>
      </c>
      <c r="F16764" s="9">
        <f>MONTH(Tableau2[[#This Row],[Date]])</f>
        <v>9</v>
      </c>
      <c r="G16764" s="9">
        <f>YEAR(Tableau2[[#This Row],[Date]])</f>
        <v>2024</v>
      </c>
      <c r="H16764" s="9">
        <f>_xlfn.ISOWEEKNUM(Tableau2[[#This Row],[Date]])</f>
        <v>38</v>
      </c>
    </row>
    <row r="16765" spans="2:8" x14ac:dyDescent="0.25">
      <c r="B16765">
        <v>-143</v>
      </c>
      <c r="C16765" s="3">
        <v>45554</v>
      </c>
      <c r="D16765">
        <v>-246</v>
      </c>
      <c r="E16765" s="9" t="str">
        <f>IF(Tableau2[[#This Row],[Project]]="","pas de projet",Tableau2[[#This Row],[Project]])</f>
        <v>pas de projet</v>
      </c>
      <c r="F16765" s="9">
        <f>MONTH(Tableau2[[#This Row],[Date]])</f>
        <v>9</v>
      </c>
      <c r="G16765" s="9">
        <f>YEAR(Tableau2[[#This Row],[Date]])</f>
        <v>2024</v>
      </c>
      <c r="H16765" s="9">
        <f>_xlfn.ISOWEEKNUM(Tableau2[[#This Row],[Date]])</f>
        <v>38</v>
      </c>
    </row>
    <row r="16766" spans="2:8" x14ac:dyDescent="0.25">
      <c r="B16766">
        <v>-142</v>
      </c>
      <c r="C16766" s="3">
        <v>45555</v>
      </c>
      <c r="D16766">
        <v>-245</v>
      </c>
      <c r="E16766" s="9" t="str">
        <f>IF(Tableau2[[#This Row],[Project]]="","pas de projet",Tableau2[[#This Row],[Project]])</f>
        <v>pas de projet</v>
      </c>
      <c r="F16766" s="9">
        <f>MONTH(Tableau2[[#This Row],[Date]])</f>
        <v>9</v>
      </c>
      <c r="G16766" s="9">
        <f>YEAR(Tableau2[[#This Row],[Date]])</f>
        <v>2024</v>
      </c>
      <c r="H16766" s="9">
        <f>_xlfn.ISOWEEKNUM(Tableau2[[#This Row],[Date]])</f>
        <v>38</v>
      </c>
    </row>
    <row r="16767" spans="2:8" x14ac:dyDescent="0.25">
      <c r="B16767">
        <v>-141</v>
      </c>
      <c r="C16767" s="3">
        <v>45556</v>
      </c>
      <c r="D16767">
        <v>-244</v>
      </c>
      <c r="E16767" s="9" t="str">
        <f>IF(Tableau2[[#This Row],[Project]]="","pas de projet",Tableau2[[#This Row],[Project]])</f>
        <v>pas de projet</v>
      </c>
      <c r="F16767" s="9">
        <f>MONTH(Tableau2[[#This Row],[Date]])</f>
        <v>9</v>
      </c>
      <c r="G16767" s="9">
        <f>YEAR(Tableau2[[#This Row],[Date]])</f>
        <v>2024</v>
      </c>
      <c r="H16767" s="9">
        <f>_xlfn.ISOWEEKNUM(Tableau2[[#This Row],[Date]])</f>
        <v>38</v>
      </c>
    </row>
    <row r="16768" spans="2:8" x14ac:dyDescent="0.25">
      <c r="B16768">
        <v>-140</v>
      </c>
      <c r="C16768" s="3">
        <v>45557</v>
      </c>
      <c r="D16768">
        <v>-243</v>
      </c>
      <c r="E16768" s="9" t="str">
        <f>IF(Tableau2[[#This Row],[Project]]="","pas de projet",Tableau2[[#This Row],[Project]])</f>
        <v>pas de projet</v>
      </c>
      <c r="F16768" s="9">
        <f>MONTH(Tableau2[[#This Row],[Date]])</f>
        <v>9</v>
      </c>
      <c r="G16768" s="9">
        <f>YEAR(Tableau2[[#This Row],[Date]])</f>
        <v>2024</v>
      </c>
      <c r="H16768" s="9">
        <f>_xlfn.ISOWEEKNUM(Tableau2[[#This Row],[Date]])</f>
        <v>38</v>
      </c>
    </row>
    <row r="16769" spans="2:8" x14ac:dyDescent="0.25">
      <c r="B16769">
        <v>-139</v>
      </c>
      <c r="C16769" s="3">
        <v>45558</v>
      </c>
      <c r="D16769">
        <v>-242</v>
      </c>
      <c r="E16769" s="9" t="str">
        <f>IF(Tableau2[[#This Row],[Project]]="","pas de projet",Tableau2[[#This Row],[Project]])</f>
        <v>pas de projet</v>
      </c>
      <c r="F16769" s="9">
        <f>MONTH(Tableau2[[#This Row],[Date]])</f>
        <v>9</v>
      </c>
      <c r="G16769" s="9">
        <f>YEAR(Tableau2[[#This Row],[Date]])</f>
        <v>2024</v>
      </c>
      <c r="H16769" s="9">
        <f>_xlfn.ISOWEEKNUM(Tableau2[[#This Row],[Date]])</f>
        <v>39</v>
      </c>
    </row>
    <row r="16770" spans="2:8" x14ac:dyDescent="0.25">
      <c r="B16770">
        <v>-138</v>
      </c>
      <c r="C16770" s="3">
        <v>45559</v>
      </c>
      <c r="D16770">
        <v>-241</v>
      </c>
      <c r="E16770" s="9" t="str">
        <f>IF(Tableau2[[#This Row],[Project]]="","pas de projet",Tableau2[[#This Row],[Project]])</f>
        <v>pas de projet</v>
      </c>
      <c r="F16770" s="9">
        <f>MONTH(Tableau2[[#This Row],[Date]])</f>
        <v>9</v>
      </c>
      <c r="G16770" s="9">
        <f>YEAR(Tableau2[[#This Row],[Date]])</f>
        <v>2024</v>
      </c>
      <c r="H16770" s="9">
        <f>_xlfn.ISOWEEKNUM(Tableau2[[#This Row],[Date]])</f>
        <v>39</v>
      </c>
    </row>
    <row r="16771" spans="2:8" x14ac:dyDescent="0.25">
      <c r="B16771">
        <v>-137</v>
      </c>
      <c r="C16771" s="3">
        <v>45560</v>
      </c>
      <c r="D16771">
        <v>-240</v>
      </c>
      <c r="E16771" s="9" t="str">
        <f>IF(Tableau2[[#This Row],[Project]]="","pas de projet",Tableau2[[#This Row],[Project]])</f>
        <v>pas de projet</v>
      </c>
      <c r="F16771" s="9">
        <f>MONTH(Tableau2[[#This Row],[Date]])</f>
        <v>9</v>
      </c>
      <c r="G16771" s="9">
        <f>YEAR(Tableau2[[#This Row],[Date]])</f>
        <v>2024</v>
      </c>
      <c r="H16771" s="9">
        <f>_xlfn.ISOWEEKNUM(Tableau2[[#This Row],[Date]])</f>
        <v>39</v>
      </c>
    </row>
    <row r="16772" spans="2:8" x14ac:dyDescent="0.25">
      <c r="B16772">
        <v>-136</v>
      </c>
      <c r="C16772" s="3">
        <v>45561</v>
      </c>
      <c r="D16772">
        <v>-239</v>
      </c>
      <c r="E16772" s="9" t="str">
        <f>IF(Tableau2[[#This Row],[Project]]="","pas de projet",Tableau2[[#This Row],[Project]])</f>
        <v>pas de projet</v>
      </c>
      <c r="F16772" s="9">
        <f>MONTH(Tableau2[[#This Row],[Date]])</f>
        <v>9</v>
      </c>
      <c r="G16772" s="9">
        <f>YEAR(Tableau2[[#This Row],[Date]])</f>
        <v>2024</v>
      </c>
      <c r="H16772" s="9">
        <f>_xlfn.ISOWEEKNUM(Tableau2[[#This Row],[Date]])</f>
        <v>39</v>
      </c>
    </row>
    <row r="16773" spans="2:8" x14ac:dyDescent="0.25">
      <c r="B16773">
        <v>-135</v>
      </c>
      <c r="C16773" s="3">
        <v>45562</v>
      </c>
      <c r="D16773">
        <v>-238</v>
      </c>
      <c r="E16773" s="9" t="str">
        <f>IF(Tableau2[[#This Row],[Project]]="","pas de projet",Tableau2[[#This Row],[Project]])</f>
        <v>pas de projet</v>
      </c>
      <c r="F16773" s="9">
        <f>MONTH(Tableau2[[#This Row],[Date]])</f>
        <v>9</v>
      </c>
      <c r="G16773" s="9">
        <f>YEAR(Tableau2[[#This Row],[Date]])</f>
        <v>2024</v>
      </c>
      <c r="H16773" s="9">
        <f>_xlfn.ISOWEEKNUM(Tableau2[[#This Row],[Date]])</f>
        <v>39</v>
      </c>
    </row>
    <row r="16774" spans="2:8" x14ac:dyDescent="0.25">
      <c r="B16774">
        <v>-134</v>
      </c>
      <c r="C16774" s="3">
        <v>45563</v>
      </c>
      <c r="D16774">
        <v>-237</v>
      </c>
      <c r="E16774" s="9" t="str">
        <f>IF(Tableau2[[#This Row],[Project]]="","pas de projet",Tableau2[[#This Row],[Project]])</f>
        <v>pas de projet</v>
      </c>
      <c r="F16774" s="9">
        <f>MONTH(Tableau2[[#This Row],[Date]])</f>
        <v>9</v>
      </c>
      <c r="G16774" s="9">
        <f>YEAR(Tableau2[[#This Row],[Date]])</f>
        <v>2024</v>
      </c>
      <c r="H16774" s="9">
        <f>_xlfn.ISOWEEKNUM(Tableau2[[#This Row],[Date]])</f>
        <v>39</v>
      </c>
    </row>
    <row r="16775" spans="2:8" x14ac:dyDescent="0.25">
      <c r="B16775">
        <v>-133</v>
      </c>
      <c r="C16775" s="3">
        <v>45564</v>
      </c>
      <c r="D16775">
        <v>-236</v>
      </c>
      <c r="E16775" s="9" t="str">
        <f>IF(Tableau2[[#This Row],[Project]]="","pas de projet",Tableau2[[#This Row],[Project]])</f>
        <v>pas de projet</v>
      </c>
      <c r="F16775" s="9">
        <f>MONTH(Tableau2[[#This Row],[Date]])</f>
        <v>9</v>
      </c>
      <c r="G16775" s="9">
        <f>YEAR(Tableau2[[#This Row],[Date]])</f>
        <v>2024</v>
      </c>
      <c r="H16775" s="9">
        <f>_xlfn.ISOWEEKNUM(Tableau2[[#This Row],[Date]])</f>
        <v>39</v>
      </c>
    </row>
    <row r="16776" spans="2:8" x14ac:dyDescent="0.25">
      <c r="B16776">
        <v>-132</v>
      </c>
      <c r="C16776" s="3">
        <v>45565</v>
      </c>
      <c r="D16776">
        <v>-235</v>
      </c>
      <c r="E16776" s="9" t="str">
        <f>IF(Tableau2[[#This Row],[Project]]="","pas de projet",Tableau2[[#This Row],[Project]])</f>
        <v>pas de projet</v>
      </c>
      <c r="F16776" s="9">
        <f>MONTH(Tableau2[[#This Row],[Date]])</f>
        <v>9</v>
      </c>
      <c r="G16776" s="9">
        <f>YEAR(Tableau2[[#This Row],[Date]])</f>
        <v>2024</v>
      </c>
      <c r="H16776" s="9">
        <f>_xlfn.ISOWEEKNUM(Tableau2[[#This Row],[Date]])</f>
        <v>40</v>
      </c>
    </row>
    <row r="16777" spans="2:8" hidden="1" x14ac:dyDescent="0.25">
      <c r="B16777">
        <v>-131</v>
      </c>
      <c r="C16777" s="3">
        <v>45566</v>
      </c>
      <c r="D16777">
        <v>-234</v>
      </c>
      <c r="E16777" s="9" t="str">
        <f>IF(Tableau2[[#This Row],[Project]]="","pas de projet",Tableau2[[#This Row],[Project]])</f>
        <v>pas de projet</v>
      </c>
      <c r="F16777" s="9">
        <f>MONTH(Tableau2[[#This Row],[Date]])</f>
        <v>10</v>
      </c>
      <c r="G16777" s="9">
        <f>YEAR(Tableau2[[#This Row],[Date]])</f>
        <v>2024</v>
      </c>
      <c r="H16777" s="9">
        <f>_xlfn.ISOWEEKNUM(Tableau2[[#This Row],[Date]])</f>
        <v>40</v>
      </c>
    </row>
    <row r="16778" spans="2:8" hidden="1" x14ac:dyDescent="0.25">
      <c r="B16778">
        <v>-130</v>
      </c>
      <c r="C16778" s="3">
        <v>45567</v>
      </c>
      <c r="D16778">
        <v>-233</v>
      </c>
      <c r="E16778" s="9" t="str">
        <f>IF(Tableau2[[#This Row],[Project]]="","pas de projet",Tableau2[[#This Row],[Project]])</f>
        <v>pas de projet</v>
      </c>
      <c r="F16778" s="9">
        <f>MONTH(Tableau2[[#This Row],[Date]])</f>
        <v>10</v>
      </c>
      <c r="G16778" s="9">
        <f>YEAR(Tableau2[[#This Row],[Date]])</f>
        <v>2024</v>
      </c>
      <c r="H16778" s="9">
        <f>_xlfn.ISOWEEKNUM(Tableau2[[#This Row],[Date]])</f>
        <v>40</v>
      </c>
    </row>
    <row r="16779" spans="2:8" hidden="1" x14ac:dyDescent="0.25">
      <c r="B16779">
        <v>-129</v>
      </c>
      <c r="C16779" s="3">
        <v>45568</v>
      </c>
      <c r="D16779">
        <v>-232</v>
      </c>
      <c r="E16779" s="9" t="str">
        <f>IF(Tableau2[[#This Row],[Project]]="","pas de projet",Tableau2[[#This Row],[Project]])</f>
        <v>pas de projet</v>
      </c>
      <c r="F16779" s="9">
        <f>MONTH(Tableau2[[#This Row],[Date]])</f>
        <v>10</v>
      </c>
      <c r="G16779" s="9">
        <f>YEAR(Tableau2[[#This Row],[Date]])</f>
        <v>2024</v>
      </c>
      <c r="H16779" s="9">
        <f>_xlfn.ISOWEEKNUM(Tableau2[[#This Row],[Date]])</f>
        <v>40</v>
      </c>
    </row>
    <row r="16780" spans="2:8" hidden="1" x14ac:dyDescent="0.25">
      <c r="B16780">
        <v>-128</v>
      </c>
      <c r="C16780" s="3">
        <v>45569</v>
      </c>
      <c r="D16780">
        <v>-231</v>
      </c>
      <c r="E16780" s="9" t="str">
        <f>IF(Tableau2[[#This Row],[Project]]="","pas de projet",Tableau2[[#This Row],[Project]])</f>
        <v>pas de projet</v>
      </c>
      <c r="F16780" s="9">
        <f>MONTH(Tableau2[[#This Row],[Date]])</f>
        <v>10</v>
      </c>
      <c r="G16780" s="9">
        <f>YEAR(Tableau2[[#This Row],[Date]])</f>
        <v>2024</v>
      </c>
      <c r="H16780" s="9">
        <f>_xlfn.ISOWEEKNUM(Tableau2[[#This Row],[Date]])</f>
        <v>40</v>
      </c>
    </row>
    <row r="16781" spans="2:8" hidden="1" x14ac:dyDescent="0.25">
      <c r="B16781">
        <v>-127</v>
      </c>
      <c r="C16781" s="3">
        <v>45570</v>
      </c>
      <c r="D16781">
        <v>-230</v>
      </c>
      <c r="E16781" s="9" t="str">
        <f>IF(Tableau2[[#This Row],[Project]]="","pas de projet",Tableau2[[#This Row],[Project]])</f>
        <v>pas de projet</v>
      </c>
      <c r="F16781" s="9">
        <f>MONTH(Tableau2[[#This Row],[Date]])</f>
        <v>10</v>
      </c>
      <c r="G16781" s="9">
        <f>YEAR(Tableau2[[#This Row],[Date]])</f>
        <v>2024</v>
      </c>
      <c r="H16781" s="9">
        <f>_xlfn.ISOWEEKNUM(Tableau2[[#This Row],[Date]])</f>
        <v>40</v>
      </c>
    </row>
    <row r="16782" spans="2:8" hidden="1" x14ac:dyDescent="0.25">
      <c r="B16782">
        <v>-126</v>
      </c>
      <c r="C16782" s="3">
        <v>45571</v>
      </c>
      <c r="D16782">
        <v>-229</v>
      </c>
      <c r="E16782" s="9" t="str">
        <f>IF(Tableau2[[#This Row],[Project]]="","pas de projet",Tableau2[[#This Row],[Project]])</f>
        <v>pas de projet</v>
      </c>
      <c r="F16782" s="9">
        <f>MONTH(Tableau2[[#This Row],[Date]])</f>
        <v>10</v>
      </c>
      <c r="G16782" s="9">
        <f>YEAR(Tableau2[[#This Row],[Date]])</f>
        <v>2024</v>
      </c>
      <c r="H16782" s="9">
        <f>_xlfn.ISOWEEKNUM(Tableau2[[#This Row],[Date]])</f>
        <v>40</v>
      </c>
    </row>
    <row r="16783" spans="2:8" hidden="1" x14ac:dyDescent="0.25">
      <c r="B16783">
        <v>-125</v>
      </c>
      <c r="C16783" s="3">
        <v>45572</v>
      </c>
      <c r="D16783">
        <v>-228</v>
      </c>
      <c r="E16783" s="9" t="str">
        <f>IF(Tableau2[[#This Row],[Project]]="","pas de projet",Tableau2[[#This Row],[Project]])</f>
        <v>pas de projet</v>
      </c>
      <c r="F16783" s="9">
        <f>MONTH(Tableau2[[#This Row],[Date]])</f>
        <v>10</v>
      </c>
      <c r="G16783" s="9">
        <f>YEAR(Tableau2[[#This Row],[Date]])</f>
        <v>2024</v>
      </c>
      <c r="H16783" s="9">
        <f>_xlfn.ISOWEEKNUM(Tableau2[[#This Row],[Date]])</f>
        <v>41</v>
      </c>
    </row>
    <row r="16784" spans="2:8" hidden="1" x14ac:dyDescent="0.25">
      <c r="B16784">
        <v>-124</v>
      </c>
      <c r="C16784" s="3">
        <v>45573</v>
      </c>
      <c r="D16784">
        <v>-227</v>
      </c>
      <c r="E16784" s="9" t="str">
        <f>IF(Tableau2[[#This Row],[Project]]="","pas de projet",Tableau2[[#This Row],[Project]])</f>
        <v>pas de projet</v>
      </c>
      <c r="F16784" s="9">
        <f>MONTH(Tableau2[[#This Row],[Date]])</f>
        <v>10</v>
      </c>
      <c r="G16784" s="9">
        <f>YEAR(Tableau2[[#This Row],[Date]])</f>
        <v>2024</v>
      </c>
      <c r="H16784" s="9">
        <f>_xlfn.ISOWEEKNUM(Tableau2[[#This Row],[Date]])</f>
        <v>41</v>
      </c>
    </row>
    <row r="16785" spans="2:8" hidden="1" x14ac:dyDescent="0.25">
      <c r="B16785">
        <v>-123</v>
      </c>
      <c r="C16785" s="3">
        <v>45574</v>
      </c>
      <c r="D16785">
        <v>-226</v>
      </c>
      <c r="E16785" s="9" t="str">
        <f>IF(Tableau2[[#This Row],[Project]]="","pas de projet",Tableau2[[#This Row],[Project]])</f>
        <v>pas de projet</v>
      </c>
      <c r="F16785" s="9">
        <f>MONTH(Tableau2[[#This Row],[Date]])</f>
        <v>10</v>
      </c>
      <c r="G16785" s="9">
        <f>YEAR(Tableau2[[#This Row],[Date]])</f>
        <v>2024</v>
      </c>
      <c r="H16785" s="9">
        <f>_xlfn.ISOWEEKNUM(Tableau2[[#This Row],[Date]])</f>
        <v>41</v>
      </c>
    </row>
    <row r="16786" spans="2:8" hidden="1" x14ac:dyDescent="0.25">
      <c r="B16786">
        <v>-122</v>
      </c>
      <c r="C16786" s="3">
        <v>45575</v>
      </c>
      <c r="D16786">
        <v>-225</v>
      </c>
      <c r="E16786" s="9" t="str">
        <f>IF(Tableau2[[#This Row],[Project]]="","pas de projet",Tableau2[[#This Row],[Project]])</f>
        <v>pas de projet</v>
      </c>
      <c r="F16786" s="9">
        <f>MONTH(Tableau2[[#This Row],[Date]])</f>
        <v>10</v>
      </c>
      <c r="G16786" s="9">
        <f>YEAR(Tableau2[[#This Row],[Date]])</f>
        <v>2024</v>
      </c>
      <c r="H16786" s="9">
        <f>_xlfn.ISOWEEKNUM(Tableau2[[#This Row],[Date]])</f>
        <v>41</v>
      </c>
    </row>
    <row r="16787" spans="2:8" hidden="1" x14ac:dyDescent="0.25">
      <c r="B16787">
        <v>-121</v>
      </c>
      <c r="C16787" s="3">
        <v>45576</v>
      </c>
      <c r="D16787">
        <v>-224</v>
      </c>
      <c r="E16787" s="9" t="str">
        <f>IF(Tableau2[[#This Row],[Project]]="","pas de projet",Tableau2[[#This Row],[Project]])</f>
        <v>pas de projet</v>
      </c>
      <c r="F16787" s="9">
        <f>MONTH(Tableau2[[#This Row],[Date]])</f>
        <v>10</v>
      </c>
      <c r="G16787" s="9">
        <f>YEAR(Tableau2[[#This Row],[Date]])</f>
        <v>2024</v>
      </c>
      <c r="H16787" s="9">
        <f>_xlfn.ISOWEEKNUM(Tableau2[[#This Row],[Date]])</f>
        <v>41</v>
      </c>
    </row>
    <row r="16788" spans="2:8" hidden="1" x14ac:dyDescent="0.25">
      <c r="B16788">
        <v>-120</v>
      </c>
      <c r="C16788" s="3">
        <v>45577</v>
      </c>
      <c r="D16788">
        <v>-223</v>
      </c>
      <c r="E16788" s="9" t="str">
        <f>IF(Tableau2[[#This Row],[Project]]="","pas de projet",Tableau2[[#This Row],[Project]])</f>
        <v>pas de projet</v>
      </c>
      <c r="F16788" s="9">
        <f>MONTH(Tableau2[[#This Row],[Date]])</f>
        <v>10</v>
      </c>
      <c r="G16788" s="9">
        <f>YEAR(Tableau2[[#This Row],[Date]])</f>
        <v>2024</v>
      </c>
      <c r="H16788" s="9">
        <f>_xlfn.ISOWEEKNUM(Tableau2[[#This Row],[Date]])</f>
        <v>41</v>
      </c>
    </row>
    <row r="16789" spans="2:8" hidden="1" x14ac:dyDescent="0.25">
      <c r="B16789">
        <v>-119</v>
      </c>
      <c r="C16789" s="3">
        <v>45578</v>
      </c>
      <c r="D16789">
        <v>-222</v>
      </c>
      <c r="E16789" s="9" t="str">
        <f>IF(Tableau2[[#This Row],[Project]]="","pas de projet",Tableau2[[#This Row],[Project]])</f>
        <v>pas de projet</v>
      </c>
      <c r="F16789" s="9">
        <f>MONTH(Tableau2[[#This Row],[Date]])</f>
        <v>10</v>
      </c>
      <c r="G16789" s="9">
        <f>YEAR(Tableau2[[#This Row],[Date]])</f>
        <v>2024</v>
      </c>
      <c r="H16789" s="9">
        <f>_xlfn.ISOWEEKNUM(Tableau2[[#This Row],[Date]])</f>
        <v>41</v>
      </c>
    </row>
    <row r="16790" spans="2:8" hidden="1" x14ac:dyDescent="0.25">
      <c r="B16790">
        <v>-118</v>
      </c>
      <c r="C16790" s="3">
        <v>45579</v>
      </c>
      <c r="D16790">
        <v>-221</v>
      </c>
      <c r="E16790" s="9" t="str">
        <f>IF(Tableau2[[#This Row],[Project]]="","pas de projet",Tableau2[[#This Row],[Project]])</f>
        <v>pas de projet</v>
      </c>
      <c r="F16790" s="9">
        <f>MONTH(Tableau2[[#This Row],[Date]])</f>
        <v>10</v>
      </c>
      <c r="G16790" s="9">
        <f>YEAR(Tableau2[[#This Row],[Date]])</f>
        <v>2024</v>
      </c>
      <c r="H16790" s="9">
        <f>_xlfn.ISOWEEKNUM(Tableau2[[#This Row],[Date]])</f>
        <v>42</v>
      </c>
    </row>
    <row r="16791" spans="2:8" hidden="1" x14ac:dyDescent="0.25">
      <c r="B16791">
        <v>-117</v>
      </c>
      <c r="C16791" s="3">
        <v>45580</v>
      </c>
      <c r="D16791">
        <v>-220</v>
      </c>
      <c r="E16791" s="9" t="str">
        <f>IF(Tableau2[[#This Row],[Project]]="","pas de projet",Tableau2[[#This Row],[Project]])</f>
        <v>pas de projet</v>
      </c>
      <c r="F16791" s="9">
        <f>MONTH(Tableau2[[#This Row],[Date]])</f>
        <v>10</v>
      </c>
      <c r="G16791" s="9">
        <f>YEAR(Tableau2[[#This Row],[Date]])</f>
        <v>2024</v>
      </c>
      <c r="H16791" s="9">
        <f>_xlfn.ISOWEEKNUM(Tableau2[[#This Row],[Date]])</f>
        <v>42</v>
      </c>
    </row>
    <row r="16792" spans="2:8" hidden="1" x14ac:dyDescent="0.25">
      <c r="B16792">
        <v>-116</v>
      </c>
      <c r="C16792" s="3">
        <v>45581</v>
      </c>
      <c r="D16792">
        <v>-219</v>
      </c>
      <c r="E16792" s="9" t="str">
        <f>IF(Tableau2[[#This Row],[Project]]="","pas de projet",Tableau2[[#This Row],[Project]])</f>
        <v>pas de projet</v>
      </c>
      <c r="F16792" s="9">
        <f>MONTH(Tableau2[[#This Row],[Date]])</f>
        <v>10</v>
      </c>
      <c r="G16792" s="9">
        <f>YEAR(Tableau2[[#This Row],[Date]])</f>
        <v>2024</v>
      </c>
      <c r="H16792" s="9">
        <f>_xlfn.ISOWEEKNUM(Tableau2[[#This Row],[Date]])</f>
        <v>42</v>
      </c>
    </row>
    <row r="16793" spans="2:8" hidden="1" x14ac:dyDescent="0.25">
      <c r="B16793">
        <v>-115</v>
      </c>
      <c r="C16793" s="3">
        <v>45582</v>
      </c>
      <c r="D16793">
        <v>-218</v>
      </c>
      <c r="E16793" s="9" t="str">
        <f>IF(Tableau2[[#This Row],[Project]]="","pas de projet",Tableau2[[#This Row],[Project]])</f>
        <v>pas de projet</v>
      </c>
      <c r="F16793" s="9">
        <f>MONTH(Tableau2[[#This Row],[Date]])</f>
        <v>10</v>
      </c>
      <c r="G16793" s="9">
        <f>YEAR(Tableau2[[#This Row],[Date]])</f>
        <v>2024</v>
      </c>
      <c r="H16793" s="9">
        <f>_xlfn.ISOWEEKNUM(Tableau2[[#This Row],[Date]])</f>
        <v>42</v>
      </c>
    </row>
    <row r="16794" spans="2:8" hidden="1" x14ac:dyDescent="0.25">
      <c r="B16794">
        <v>-114</v>
      </c>
      <c r="C16794" s="3">
        <v>45583</v>
      </c>
      <c r="D16794">
        <v>-217</v>
      </c>
      <c r="E16794" s="9" t="str">
        <f>IF(Tableau2[[#This Row],[Project]]="","pas de projet",Tableau2[[#This Row],[Project]])</f>
        <v>pas de projet</v>
      </c>
      <c r="F16794" s="9">
        <f>MONTH(Tableau2[[#This Row],[Date]])</f>
        <v>10</v>
      </c>
      <c r="G16794" s="9">
        <f>YEAR(Tableau2[[#This Row],[Date]])</f>
        <v>2024</v>
      </c>
      <c r="H16794" s="9">
        <f>_xlfn.ISOWEEKNUM(Tableau2[[#This Row],[Date]])</f>
        <v>42</v>
      </c>
    </row>
    <row r="16795" spans="2:8" hidden="1" x14ac:dyDescent="0.25">
      <c r="B16795">
        <v>-113</v>
      </c>
      <c r="C16795" s="3">
        <v>45584</v>
      </c>
      <c r="D16795">
        <v>-216</v>
      </c>
      <c r="E16795" s="9" t="str">
        <f>IF(Tableau2[[#This Row],[Project]]="","pas de projet",Tableau2[[#This Row],[Project]])</f>
        <v>pas de projet</v>
      </c>
      <c r="F16795" s="9">
        <f>MONTH(Tableau2[[#This Row],[Date]])</f>
        <v>10</v>
      </c>
      <c r="G16795" s="9">
        <f>YEAR(Tableau2[[#This Row],[Date]])</f>
        <v>2024</v>
      </c>
      <c r="H16795" s="9">
        <f>_xlfn.ISOWEEKNUM(Tableau2[[#This Row],[Date]])</f>
        <v>42</v>
      </c>
    </row>
    <row r="16796" spans="2:8" hidden="1" x14ac:dyDescent="0.25">
      <c r="B16796">
        <v>-112</v>
      </c>
      <c r="C16796" s="3">
        <v>45585</v>
      </c>
      <c r="D16796">
        <v>-215</v>
      </c>
      <c r="E16796" s="9" t="str">
        <f>IF(Tableau2[[#This Row],[Project]]="","pas de projet",Tableau2[[#This Row],[Project]])</f>
        <v>pas de projet</v>
      </c>
      <c r="F16796" s="9">
        <f>MONTH(Tableau2[[#This Row],[Date]])</f>
        <v>10</v>
      </c>
      <c r="G16796" s="9">
        <f>YEAR(Tableau2[[#This Row],[Date]])</f>
        <v>2024</v>
      </c>
      <c r="H16796" s="9">
        <f>_xlfn.ISOWEEKNUM(Tableau2[[#This Row],[Date]])</f>
        <v>42</v>
      </c>
    </row>
    <row r="16797" spans="2:8" hidden="1" x14ac:dyDescent="0.25">
      <c r="B16797">
        <v>-111</v>
      </c>
      <c r="C16797" s="3">
        <v>45586</v>
      </c>
      <c r="D16797">
        <v>-214</v>
      </c>
      <c r="E16797" s="9" t="str">
        <f>IF(Tableau2[[#This Row],[Project]]="","pas de projet",Tableau2[[#This Row],[Project]])</f>
        <v>pas de projet</v>
      </c>
      <c r="F16797" s="9">
        <f>MONTH(Tableau2[[#This Row],[Date]])</f>
        <v>10</v>
      </c>
      <c r="G16797" s="9">
        <f>YEAR(Tableau2[[#This Row],[Date]])</f>
        <v>2024</v>
      </c>
      <c r="H16797" s="9">
        <f>_xlfn.ISOWEEKNUM(Tableau2[[#This Row],[Date]])</f>
        <v>43</v>
      </c>
    </row>
    <row r="16798" spans="2:8" hidden="1" x14ac:dyDescent="0.25">
      <c r="B16798">
        <v>-110</v>
      </c>
      <c r="C16798" s="3">
        <v>45587</v>
      </c>
      <c r="D16798">
        <v>-213</v>
      </c>
      <c r="E16798" s="9" t="str">
        <f>IF(Tableau2[[#This Row],[Project]]="","pas de projet",Tableau2[[#This Row],[Project]])</f>
        <v>pas de projet</v>
      </c>
      <c r="F16798" s="9">
        <f>MONTH(Tableau2[[#This Row],[Date]])</f>
        <v>10</v>
      </c>
      <c r="G16798" s="9">
        <f>YEAR(Tableau2[[#This Row],[Date]])</f>
        <v>2024</v>
      </c>
      <c r="H16798" s="9">
        <f>_xlfn.ISOWEEKNUM(Tableau2[[#This Row],[Date]])</f>
        <v>43</v>
      </c>
    </row>
    <row r="16799" spans="2:8" hidden="1" x14ac:dyDescent="0.25">
      <c r="B16799">
        <v>-109</v>
      </c>
      <c r="C16799" s="3">
        <v>45588</v>
      </c>
      <c r="D16799">
        <v>-212</v>
      </c>
      <c r="E16799" s="9" t="str">
        <f>IF(Tableau2[[#This Row],[Project]]="","pas de projet",Tableau2[[#This Row],[Project]])</f>
        <v>pas de projet</v>
      </c>
      <c r="F16799" s="9">
        <f>MONTH(Tableau2[[#This Row],[Date]])</f>
        <v>10</v>
      </c>
      <c r="G16799" s="9">
        <f>YEAR(Tableau2[[#This Row],[Date]])</f>
        <v>2024</v>
      </c>
      <c r="H16799" s="9">
        <f>_xlfn.ISOWEEKNUM(Tableau2[[#This Row],[Date]])</f>
        <v>43</v>
      </c>
    </row>
    <row r="16800" spans="2:8" hidden="1" x14ac:dyDescent="0.25">
      <c r="B16800">
        <v>-108</v>
      </c>
      <c r="C16800" s="3">
        <v>45589</v>
      </c>
      <c r="D16800">
        <v>-211</v>
      </c>
      <c r="E16800" s="9" t="str">
        <f>IF(Tableau2[[#This Row],[Project]]="","pas de projet",Tableau2[[#This Row],[Project]])</f>
        <v>pas de projet</v>
      </c>
      <c r="F16800" s="9">
        <f>MONTH(Tableau2[[#This Row],[Date]])</f>
        <v>10</v>
      </c>
      <c r="G16800" s="9">
        <f>YEAR(Tableau2[[#This Row],[Date]])</f>
        <v>2024</v>
      </c>
      <c r="H16800" s="9">
        <f>_xlfn.ISOWEEKNUM(Tableau2[[#This Row],[Date]])</f>
        <v>43</v>
      </c>
    </row>
    <row r="16801" spans="2:8" hidden="1" x14ac:dyDescent="0.25">
      <c r="B16801">
        <v>-107</v>
      </c>
      <c r="C16801" s="3">
        <v>45590</v>
      </c>
      <c r="D16801">
        <v>-210</v>
      </c>
      <c r="E16801" s="9" t="str">
        <f>IF(Tableau2[[#This Row],[Project]]="","pas de projet",Tableau2[[#This Row],[Project]])</f>
        <v>pas de projet</v>
      </c>
      <c r="F16801" s="9">
        <f>MONTH(Tableau2[[#This Row],[Date]])</f>
        <v>10</v>
      </c>
      <c r="G16801" s="9">
        <f>YEAR(Tableau2[[#This Row],[Date]])</f>
        <v>2024</v>
      </c>
      <c r="H16801" s="9">
        <f>_xlfn.ISOWEEKNUM(Tableau2[[#This Row],[Date]])</f>
        <v>43</v>
      </c>
    </row>
    <row r="16802" spans="2:8" hidden="1" x14ac:dyDescent="0.25">
      <c r="B16802">
        <v>-106</v>
      </c>
      <c r="C16802" s="3">
        <v>45591</v>
      </c>
      <c r="D16802">
        <v>-209</v>
      </c>
      <c r="E16802" s="9" t="str">
        <f>IF(Tableau2[[#This Row],[Project]]="","pas de projet",Tableau2[[#This Row],[Project]])</f>
        <v>pas de projet</v>
      </c>
      <c r="F16802" s="9">
        <f>MONTH(Tableau2[[#This Row],[Date]])</f>
        <v>10</v>
      </c>
      <c r="G16802" s="9">
        <f>YEAR(Tableau2[[#This Row],[Date]])</f>
        <v>2024</v>
      </c>
      <c r="H16802" s="9">
        <f>_xlfn.ISOWEEKNUM(Tableau2[[#This Row],[Date]])</f>
        <v>43</v>
      </c>
    </row>
    <row r="16803" spans="2:8" hidden="1" x14ac:dyDescent="0.25">
      <c r="B16803">
        <v>-105</v>
      </c>
      <c r="C16803" s="3">
        <v>45592</v>
      </c>
      <c r="D16803">
        <v>-208</v>
      </c>
      <c r="E16803" s="9" t="str">
        <f>IF(Tableau2[[#This Row],[Project]]="","pas de projet",Tableau2[[#This Row],[Project]])</f>
        <v>pas de projet</v>
      </c>
      <c r="F16803" s="9">
        <f>MONTH(Tableau2[[#This Row],[Date]])</f>
        <v>10</v>
      </c>
      <c r="G16803" s="9">
        <f>YEAR(Tableau2[[#This Row],[Date]])</f>
        <v>2024</v>
      </c>
      <c r="H16803" s="9">
        <f>_xlfn.ISOWEEKNUM(Tableau2[[#This Row],[Date]])</f>
        <v>43</v>
      </c>
    </row>
    <row r="16804" spans="2:8" hidden="1" x14ac:dyDescent="0.25">
      <c r="B16804">
        <v>-104</v>
      </c>
      <c r="C16804" s="3">
        <v>45593</v>
      </c>
      <c r="D16804">
        <v>-207</v>
      </c>
      <c r="E16804" s="9" t="str">
        <f>IF(Tableau2[[#This Row],[Project]]="","pas de projet",Tableau2[[#This Row],[Project]])</f>
        <v>pas de projet</v>
      </c>
      <c r="F16804" s="9">
        <f>MONTH(Tableau2[[#This Row],[Date]])</f>
        <v>10</v>
      </c>
      <c r="G16804" s="9">
        <f>YEAR(Tableau2[[#This Row],[Date]])</f>
        <v>2024</v>
      </c>
      <c r="H16804" s="9">
        <f>_xlfn.ISOWEEKNUM(Tableau2[[#This Row],[Date]])</f>
        <v>44</v>
      </c>
    </row>
    <row r="16805" spans="2:8" hidden="1" x14ac:dyDescent="0.25">
      <c r="B16805">
        <v>-103</v>
      </c>
      <c r="C16805" s="3">
        <v>45594</v>
      </c>
      <c r="D16805">
        <v>-206</v>
      </c>
      <c r="E16805" s="9" t="str">
        <f>IF(Tableau2[[#This Row],[Project]]="","pas de projet",Tableau2[[#This Row],[Project]])</f>
        <v>pas de projet</v>
      </c>
      <c r="F16805" s="9">
        <f>MONTH(Tableau2[[#This Row],[Date]])</f>
        <v>10</v>
      </c>
      <c r="G16805" s="9">
        <f>YEAR(Tableau2[[#This Row],[Date]])</f>
        <v>2024</v>
      </c>
      <c r="H16805" s="9">
        <f>_xlfn.ISOWEEKNUM(Tableau2[[#This Row],[Date]])</f>
        <v>44</v>
      </c>
    </row>
    <row r="16806" spans="2:8" hidden="1" x14ac:dyDescent="0.25">
      <c r="B16806">
        <v>-102</v>
      </c>
      <c r="C16806" s="3">
        <v>45595</v>
      </c>
      <c r="D16806">
        <v>-205</v>
      </c>
      <c r="E16806" s="9" t="str">
        <f>IF(Tableau2[[#This Row],[Project]]="","pas de projet",Tableau2[[#This Row],[Project]])</f>
        <v>pas de projet</v>
      </c>
      <c r="F16806" s="9">
        <f>MONTH(Tableau2[[#This Row],[Date]])</f>
        <v>10</v>
      </c>
      <c r="G16806" s="9">
        <f>YEAR(Tableau2[[#This Row],[Date]])</f>
        <v>2024</v>
      </c>
      <c r="H16806" s="9">
        <f>_xlfn.ISOWEEKNUM(Tableau2[[#This Row],[Date]])</f>
        <v>44</v>
      </c>
    </row>
    <row r="16807" spans="2:8" hidden="1" x14ac:dyDescent="0.25">
      <c r="B16807">
        <v>-101</v>
      </c>
      <c r="C16807" s="3">
        <v>45596</v>
      </c>
      <c r="D16807">
        <v>-204</v>
      </c>
      <c r="E16807" s="9" t="str">
        <f>IF(Tableau2[[#This Row],[Project]]="","pas de projet",Tableau2[[#This Row],[Project]])</f>
        <v>pas de projet</v>
      </c>
      <c r="F16807" s="9">
        <f>MONTH(Tableau2[[#This Row],[Date]])</f>
        <v>10</v>
      </c>
      <c r="G16807" s="9">
        <f>YEAR(Tableau2[[#This Row],[Date]])</f>
        <v>2024</v>
      </c>
      <c r="H16807" s="9">
        <f>_xlfn.ISOWEEKNUM(Tableau2[[#This Row],[Date]])</f>
        <v>44</v>
      </c>
    </row>
    <row r="16808" spans="2:8" hidden="1" x14ac:dyDescent="0.25">
      <c r="B16808">
        <v>-100</v>
      </c>
      <c r="C16808" s="3">
        <v>45597</v>
      </c>
      <c r="D16808">
        <v>-203</v>
      </c>
      <c r="E16808" s="9" t="str">
        <f>IF(Tableau2[[#This Row],[Project]]="","pas de projet",Tableau2[[#This Row],[Project]])</f>
        <v>pas de projet</v>
      </c>
      <c r="F16808" s="9">
        <f>MONTH(Tableau2[[#This Row],[Date]])</f>
        <v>11</v>
      </c>
      <c r="G16808" s="9">
        <f>YEAR(Tableau2[[#This Row],[Date]])</f>
        <v>2024</v>
      </c>
      <c r="H16808" s="9">
        <f>_xlfn.ISOWEEKNUM(Tableau2[[#This Row],[Date]])</f>
        <v>44</v>
      </c>
    </row>
    <row r="16809" spans="2:8" hidden="1" x14ac:dyDescent="0.25">
      <c r="B16809">
        <v>-99</v>
      </c>
      <c r="C16809" s="3">
        <v>45598</v>
      </c>
      <c r="D16809">
        <v>-202</v>
      </c>
      <c r="E16809" s="9" t="str">
        <f>IF(Tableau2[[#This Row],[Project]]="","pas de projet",Tableau2[[#This Row],[Project]])</f>
        <v>pas de projet</v>
      </c>
      <c r="F16809" s="9">
        <f>MONTH(Tableau2[[#This Row],[Date]])</f>
        <v>11</v>
      </c>
      <c r="G16809" s="9">
        <f>YEAR(Tableau2[[#This Row],[Date]])</f>
        <v>2024</v>
      </c>
      <c r="H16809" s="9">
        <f>_xlfn.ISOWEEKNUM(Tableau2[[#This Row],[Date]])</f>
        <v>44</v>
      </c>
    </row>
    <row r="16810" spans="2:8" hidden="1" x14ac:dyDescent="0.25">
      <c r="B16810">
        <v>-98</v>
      </c>
      <c r="C16810" s="3">
        <v>45599</v>
      </c>
      <c r="D16810">
        <v>-201</v>
      </c>
      <c r="E16810" s="9" t="str">
        <f>IF(Tableau2[[#This Row],[Project]]="","pas de projet",Tableau2[[#This Row],[Project]])</f>
        <v>pas de projet</v>
      </c>
      <c r="F16810" s="9">
        <f>MONTH(Tableau2[[#This Row],[Date]])</f>
        <v>11</v>
      </c>
      <c r="G16810" s="9">
        <f>YEAR(Tableau2[[#This Row],[Date]])</f>
        <v>2024</v>
      </c>
      <c r="H16810" s="9">
        <f>_xlfn.ISOWEEKNUM(Tableau2[[#This Row],[Date]])</f>
        <v>44</v>
      </c>
    </row>
    <row r="16811" spans="2:8" hidden="1" x14ac:dyDescent="0.25">
      <c r="B16811">
        <v>-97</v>
      </c>
      <c r="C16811" s="3">
        <v>45600</v>
      </c>
      <c r="D16811">
        <v>-200</v>
      </c>
      <c r="E16811" s="9" t="str">
        <f>IF(Tableau2[[#This Row],[Project]]="","pas de projet",Tableau2[[#This Row],[Project]])</f>
        <v>pas de projet</v>
      </c>
      <c r="F16811" s="9">
        <f>MONTH(Tableau2[[#This Row],[Date]])</f>
        <v>11</v>
      </c>
      <c r="G16811" s="9">
        <f>YEAR(Tableau2[[#This Row],[Date]])</f>
        <v>2024</v>
      </c>
      <c r="H16811" s="9">
        <f>_xlfn.ISOWEEKNUM(Tableau2[[#This Row],[Date]])</f>
        <v>45</v>
      </c>
    </row>
    <row r="16812" spans="2:8" hidden="1" x14ac:dyDescent="0.25">
      <c r="B16812">
        <v>-96</v>
      </c>
      <c r="C16812" s="3">
        <v>45601</v>
      </c>
      <c r="D16812">
        <v>-199</v>
      </c>
      <c r="E16812" s="9" t="str">
        <f>IF(Tableau2[[#This Row],[Project]]="","pas de projet",Tableau2[[#This Row],[Project]])</f>
        <v>pas de projet</v>
      </c>
      <c r="F16812" s="9">
        <f>MONTH(Tableau2[[#This Row],[Date]])</f>
        <v>11</v>
      </c>
      <c r="G16812" s="9">
        <f>YEAR(Tableau2[[#This Row],[Date]])</f>
        <v>2024</v>
      </c>
      <c r="H16812" s="9">
        <f>_xlfn.ISOWEEKNUM(Tableau2[[#This Row],[Date]])</f>
        <v>45</v>
      </c>
    </row>
    <row r="16813" spans="2:8" hidden="1" x14ac:dyDescent="0.25">
      <c r="B16813">
        <v>-95</v>
      </c>
      <c r="C16813" s="3">
        <v>45602</v>
      </c>
      <c r="D16813">
        <v>-198</v>
      </c>
      <c r="E16813" s="9" t="str">
        <f>IF(Tableau2[[#This Row],[Project]]="","pas de projet",Tableau2[[#This Row],[Project]])</f>
        <v>pas de projet</v>
      </c>
      <c r="F16813" s="9">
        <f>MONTH(Tableau2[[#This Row],[Date]])</f>
        <v>11</v>
      </c>
      <c r="G16813" s="9">
        <f>YEAR(Tableau2[[#This Row],[Date]])</f>
        <v>2024</v>
      </c>
      <c r="H16813" s="9">
        <f>_xlfn.ISOWEEKNUM(Tableau2[[#This Row],[Date]])</f>
        <v>45</v>
      </c>
    </row>
    <row r="16814" spans="2:8" hidden="1" x14ac:dyDescent="0.25">
      <c r="B16814">
        <v>-94</v>
      </c>
      <c r="C16814" s="3">
        <v>45603</v>
      </c>
      <c r="D16814">
        <v>-197</v>
      </c>
      <c r="E16814" s="9" t="str">
        <f>IF(Tableau2[[#This Row],[Project]]="","pas de projet",Tableau2[[#This Row],[Project]])</f>
        <v>pas de projet</v>
      </c>
      <c r="F16814" s="9">
        <f>MONTH(Tableau2[[#This Row],[Date]])</f>
        <v>11</v>
      </c>
      <c r="G16814" s="9">
        <f>YEAR(Tableau2[[#This Row],[Date]])</f>
        <v>2024</v>
      </c>
      <c r="H16814" s="9">
        <f>_xlfn.ISOWEEKNUM(Tableau2[[#This Row],[Date]])</f>
        <v>45</v>
      </c>
    </row>
    <row r="16815" spans="2:8" hidden="1" x14ac:dyDescent="0.25">
      <c r="B16815">
        <v>-93</v>
      </c>
      <c r="C16815" s="3">
        <v>45604</v>
      </c>
      <c r="D16815">
        <v>-196</v>
      </c>
      <c r="E16815" s="9" t="str">
        <f>IF(Tableau2[[#This Row],[Project]]="","pas de projet",Tableau2[[#This Row],[Project]])</f>
        <v>pas de projet</v>
      </c>
      <c r="F16815" s="9">
        <f>MONTH(Tableau2[[#This Row],[Date]])</f>
        <v>11</v>
      </c>
      <c r="G16815" s="9">
        <f>YEAR(Tableau2[[#This Row],[Date]])</f>
        <v>2024</v>
      </c>
      <c r="H16815" s="9">
        <f>_xlfn.ISOWEEKNUM(Tableau2[[#This Row],[Date]])</f>
        <v>45</v>
      </c>
    </row>
    <row r="16816" spans="2:8" hidden="1" x14ac:dyDescent="0.25">
      <c r="B16816">
        <v>-92</v>
      </c>
      <c r="C16816" s="3">
        <v>45605</v>
      </c>
      <c r="D16816">
        <v>-195</v>
      </c>
      <c r="E16816" s="9" t="str">
        <f>IF(Tableau2[[#This Row],[Project]]="","pas de projet",Tableau2[[#This Row],[Project]])</f>
        <v>pas de projet</v>
      </c>
      <c r="F16816" s="9">
        <f>MONTH(Tableau2[[#This Row],[Date]])</f>
        <v>11</v>
      </c>
      <c r="G16816" s="9">
        <f>YEAR(Tableau2[[#This Row],[Date]])</f>
        <v>2024</v>
      </c>
      <c r="H16816" s="9">
        <f>_xlfn.ISOWEEKNUM(Tableau2[[#This Row],[Date]])</f>
        <v>45</v>
      </c>
    </row>
    <row r="16817" spans="2:8" hidden="1" x14ac:dyDescent="0.25">
      <c r="B16817">
        <v>-91</v>
      </c>
      <c r="C16817" s="3">
        <v>45606</v>
      </c>
      <c r="D16817">
        <v>-194</v>
      </c>
      <c r="E16817" s="9" t="str">
        <f>IF(Tableau2[[#This Row],[Project]]="","pas de projet",Tableau2[[#This Row],[Project]])</f>
        <v>pas de projet</v>
      </c>
      <c r="F16817" s="9">
        <f>MONTH(Tableau2[[#This Row],[Date]])</f>
        <v>11</v>
      </c>
      <c r="G16817" s="9">
        <f>YEAR(Tableau2[[#This Row],[Date]])</f>
        <v>2024</v>
      </c>
      <c r="H16817" s="9">
        <f>_xlfn.ISOWEEKNUM(Tableau2[[#This Row],[Date]])</f>
        <v>45</v>
      </c>
    </row>
    <row r="16818" spans="2:8" hidden="1" x14ac:dyDescent="0.25">
      <c r="B16818">
        <v>-90</v>
      </c>
      <c r="C16818" s="3">
        <v>45607</v>
      </c>
      <c r="D16818">
        <v>-193</v>
      </c>
      <c r="E16818" s="9" t="str">
        <f>IF(Tableau2[[#This Row],[Project]]="","pas de projet",Tableau2[[#This Row],[Project]])</f>
        <v>pas de projet</v>
      </c>
      <c r="F16818" s="9">
        <f>MONTH(Tableau2[[#This Row],[Date]])</f>
        <v>11</v>
      </c>
      <c r="G16818" s="9">
        <f>YEAR(Tableau2[[#This Row],[Date]])</f>
        <v>2024</v>
      </c>
      <c r="H16818" s="9">
        <f>_xlfn.ISOWEEKNUM(Tableau2[[#This Row],[Date]])</f>
        <v>46</v>
      </c>
    </row>
    <row r="16819" spans="2:8" hidden="1" x14ac:dyDescent="0.25">
      <c r="B16819">
        <v>-89</v>
      </c>
      <c r="C16819" s="3">
        <v>45608</v>
      </c>
      <c r="D16819">
        <v>-192</v>
      </c>
      <c r="E16819" s="9" t="str">
        <f>IF(Tableau2[[#This Row],[Project]]="","pas de projet",Tableau2[[#This Row],[Project]])</f>
        <v>pas de projet</v>
      </c>
      <c r="F16819" s="9">
        <f>MONTH(Tableau2[[#This Row],[Date]])</f>
        <v>11</v>
      </c>
      <c r="G16819" s="9">
        <f>YEAR(Tableau2[[#This Row],[Date]])</f>
        <v>2024</v>
      </c>
      <c r="H16819" s="9">
        <f>_xlfn.ISOWEEKNUM(Tableau2[[#This Row],[Date]])</f>
        <v>46</v>
      </c>
    </row>
    <row r="16820" spans="2:8" hidden="1" x14ac:dyDescent="0.25">
      <c r="B16820">
        <v>-88</v>
      </c>
      <c r="C16820" s="3">
        <v>45609</v>
      </c>
      <c r="D16820">
        <v>-191</v>
      </c>
      <c r="E16820" s="9" t="str">
        <f>IF(Tableau2[[#This Row],[Project]]="","pas de projet",Tableau2[[#This Row],[Project]])</f>
        <v>pas de projet</v>
      </c>
      <c r="F16820" s="9">
        <f>MONTH(Tableau2[[#This Row],[Date]])</f>
        <v>11</v>
      </c>
      <c r="G16820" s="9">
        <f>YEAR(Tableau2[[#This Row],[Date]])</f>
        <v>2024</v>
      </c>
      <c r="H16820" s="9">
        <f>_xlfn.ISOWEEKNUM(Tableau2[[#This Row],[Date]])</f>
        <v>46</v>
      </c>
    </row>
    <row r="16821" spans="2:8" hidden="1" x14ac:dyDescent="0.25">
      <c r="B16821">
        <v>-87</v>
      </c>
      <c r="C16821" s="3">
        <v>45610</v>
      </c>
      <c r="D16821">
        <v>-190</v>
      </c>
      <c r="E16821" s="9" t="str">
        <f>IF(Tableau2[[#This Row],[Project]]="","pas de projet",Tableau2[[#This Row],[Project]])</f>
        <v>pas de projet</v>
      </c>
      <c r="F16821" s="9">
        <f>MONTH(Tableau2[[#This Row],[Date]])</f>
        <v>11</v>
      </c>
      <c r="G16821" s="9">
        <f>YEAR(Tableau2[[#This Row],[Date]])</f>
        <v>2024</v>
      </c>
      <c r="H16821" s="9">
        <f>_xlfn.ISOWEEKNUM(Tableau2[[#This Row],[Date]])</f>
        <v>46</v>
      </c>
    </row>
    <row r="16822" spans="2:8" hidden="1" x14ac:dyDescent="0.25">
      <c r="B16822">
        <v>-86</v>
      </c>
      <c r="C16822" s="3">
        <v>45611</v>
      </c>
      <c r="D16822">
        <v>-189</v>
      </c>
      <c r="E16822" s="9" t="str">
        <f>IF(Tableau2[[#This Row],[Project]]="","pas de projet",Tableau2[[#This Row],[Project]])</f>
        <v>pas de projet</v>
      </c>
      <c r="F16822" s="9">
        <f>MONTH(Tableau2[[#This Row],[Date]])</f>
        <v>11</v>
      </c>
      <c r="G16822" s="9">
        <f>YEAR(Tableau2[[#This Row],[Date]])</f>
        <v>2024</v>
      </c>
      <c r="H16822" s="9">
        <f>_xlfn.ISOWEEKNUM(Tableau2[[#This Row],[Date]])</f>
        <v>46</v>
      </c>
    </row>
    <row r="16823" spans="2:8" hidden="1" x14ac:dyDescent="0.25">
      <c r="B16823">
        <v>-85</v>
      </c>
      <c r="C16823" s="3">
        <v>45612</v>
      </c>
      <c r="D16823">
        <v>-188</v>
      </c>
      <c r="E16823" s="9" t="str">
        <f>IF(Tableau2[[#This Row],[Project]]="","pas de projet",Tableau2[[#This Row],[Project]])</f>
        <v>pas de projet</v>
      </c>
      <c r="F16823" s="9">
        <f>MONTH(Tableau2[[#This Row],[Date]])</f>
        <v>11</v>
      </c>
      <c r="G16823" s="9">
        <f>YEAR(Tableau2[[#This Row],[Date]])</f>
        <v>2024</v>
      </c>
      <c r="H16823" s="9">
        <f>_xlfn.ISOWEEKNUM(Tableau2[[#This Row],[Date]])</f>
        <v>46</v>
      </c>
    </row>
    <row r="16824" spans="2:8" hidden="1" x14ac:dyDescent="0.25">
      <c r="B16824">
        <v>-84</v>
      </c>
      <c r="C16824" s="3">
        <v>45613</v>
      </c>
      <c r="D16824">
        <v>-187</v>
      </c>
      <c r="E16824" s="9" t="str">
        <f>IF(Tableau2[[#This Row],[Project]]="","pas de projet",Tableau2[[#This Row],[Project]])</f>
        <v>pas de projet</v>
      </c>
      <c r="F16824" s="9">
        <f>MONTH(Tableau2[[#This Row],[Date]])</f>
        <v>11</v>
      </c>
      <c r="G16824" s="9">
        <f>YEAR(Tableau2[[#This Row],[Date]])</f>
        <v>2024</v>
      </c>
      <c r="H16824" s="9">
        <f>_xlfn.ISOWEEKNUM(Tableau2[[#This Row],[Date]])</f>
        <v>46</v>
      </c>
    </row>
    <row r="16825" spans="2:8" hidden="1" x14ac:dyDescent="0.25">
      <c r="B16825">
        <v>-83</v>
      </c>
      <c r="C16825" s="3">
        <v>45614</v>
      </c>
      <c r="D16825">
        <v>-186</v>
      </c>
      <c r="E16825" s="9" t="str">
        <f>IF(Tableau2[[#This Row],[Project]]="","pas de projet",Tableau2[[#This Row],[Project]])</f>
        <v>pas de projet</v>
      </c>
      <c r="F16825" s="9">
        <f>MONTH(Tableau2[[#This Row],[Date]])</f>
        <v>11</v>
      </c>
      <c r="G16825" s="9">
        <f>YEAR(Tableau2[[#This Row],[Date]])</f>
        <v>2024</v>
      </c>
      <c r="H16825" s="9">
        <f>_xlfn.ISOWEEKNUM(Tableau2[[#This Row],[Date]])</f>
        <v>47</v>
      </c>
    </row>
    <row r="16826" spans="2:8" hidden="1" x14ac:dyDescent="0.25">
      <c r="B16826">
        <v>-82</v>
      </c>
      <c r="C16826" s="3">
        <v>45615</v>
      </c>
      <c r="D16826">
        <v>-185</v>
      </c>
      <c r="E16826" s="9" t="str">
        <f>IF(Tableau2[[#This Row],[Project]]="","pas de projet",Tableau2[[#This Row],[Project]])</f>
        <v>pas de projet</v>
      </c>
      <c r="F16826" s="9">
        <f>MONTH(Tableau2[[#This Row],[Date]])</f>
        <v>11</v>
      </c>
      <c r="G16826" s="9">
        <f>YEAR(Tableau2[[#This Row],[Date]])</f>
        <v>2024</v>
      </c>
      <c r="H16826" s="9">
        <f>_xlfn.ISOWEEKNUM(Tableau2[[#This Row],[Date]])</f>
        <v>47</v>
      </c>
    </row>
    <row r="16827" spans="2:8" hidden="1" x14ac:dyDescent="0.25">
      <c r="B16827">
        <v>-81</v>
      </c>
      <c r="C16827" s="3">
        <v>45616</v>
      </c>
      <c r="D16827">
        <v>-184</v>
      </c>
      <c r="E16827" s="9" t="str">
        <f>IF(Tableau2[[#This Row],[Project]]="","pas de projet",Tableau2[[#This Row],[Project]])</f>
        <v>pas de projet</v>
      </c>
      <c r="F16827" s="9">
        <f>MONTH(Tableau2[[#This Row],[Date]])</f>
        <v>11</v>
      </c>
      <c r="G16827" s="9">
        <f>YEAR(Tableau2[[#This Row],[Date]])</f>
        <v>2024</v>
      </c>
      <c r="H16827" s="9">
        <f>_xlfn.ISOWEEKNUM(Tableau2[[#This Row],[Date]])</f>
        <v>47</v>
      </c>
    </row>
    <row r="16828" spans="2:8" hidden="1" x14ac:dyDescent="0.25">
      <c r="B16828">
        <v>-80</v>
      </c>
      <c r="C16828" s="3">
        <v>45617</v>
      </c>
      <c r="D16828">
        <v>-183</v>
      </c>
      <c r="E16828" s="9" t="str">
        <f>IF(Tableau2[[#This Row],[Project]]="","pas de projet",Tableau2[[#This Row],[Project]])</f>
        <v>pas de projet</v>
      </c>
      <c r="F16828" s="9">
        <f>MONTH(Tableau2[[#This Row],[Date]])</f>
        <v>11</v>
      </c>
      <c r="G16828" s="9">
        <f>YEAR(Tableau2[[#This Row],[Date]])</f>
        <v>2024</v>
      </c>
      <c r="H16828" s="9">
        <f>_xlfn.ISOWEEKNUM(Tableau2[[#This Row],[Date]])</f>
        <v>47</v>
      </c>
    </row>
    <row r="16829" spans="2:8" hidden="1" x14ac:dyDescent="0.25">
      <c r="B16829">
        <v>-79</v>
      </c>
      <c r="C16829" s="3">
        <v>45618</v>
      </c>
      <c r="D16829">
        <v>-182</v>
      </c>
      <c r="E16829" s="9" t="str">
        <f>IF(Tableau2[[#This Row],[Project]]="","pas de projet",Tableau2[[#This Row],[Project]])</f>
        <v>pas de projet</v>
      </c>
      <c r="F16829" s="9">
        <f>MONTH(Tableau2[[#This Row],[Date]])</f>
        <v>11</v>
      </c>
      <c r="G16829" s="9">
        <f>YEAR(Tableau2[[#This Row],[Date]])</f>
        <v>2024</v>
      </c>
      <c r="H16829" s="9">
        <f>_xlfn.ISOWEEKNUM(Tableau2[[#This Row],[Date]])</f>
        <v>47</v>
      </c>
    </row>
    <row r="16830" spans="2:8" hidden="1" x14ac:dyDescent="0.25">
      <c r="B16830">
        <v>-78</v>
      </c>
      <c r="C16830" s="3">
        <v>45619</v>
      </c>
      <c r="D16830">
        <v>-181</v>
      </c>
      <c r="E16830" s="9" t="str">
        <f>IF(Tableau2[[#This Row],[Project]]="","pas de projet",Tableau2[[#This Row],[Project]])</f>
        <v>pas de projet</v>
      </c>
      <c r="F16830" s="9">
        <f>MONTH(Tableau2[[#This Row],[Date]])</f>
        <v>11</v>
      </c>
      <c r="G16830" s="9">
        <f>YEAR(Tableau2[[#This Row],[Date]])</f>
        <v>2024</v>
      </c>
      <c r="H16830" s="9">
        <f>_xlfn.ISOWEEKNUM(Tableau2[[#This Row],[Date]])</f>
        <v>47</v>
      </c>
    </row>
    <row r="16831" spans="2:8" hidden="1" x14ac:dyDescent="0.25">
      <c r="B16831">
        <v>-77</v>
      </c>
      <c r="C16831" s="3">
        <v>45620</v>
      </c>
      <c r="D16831">
        <v>-180</v>
      </c>
      <c r="E16831" s="9" t="str">
        <f>IF(Tableau2[[#This Row],[Project]]="","pas de projet",Tableau2[[#This Row],[Project]])</f>
        <v>pas de projet</v>
      </c>
      <c r="F16831" s="9">
        <f>MONTH(Tableau2[[#This Row],[Date]])</f>
        <v>11</v>
      </c>
      <c r="G16831" s="9">
        <f>YEAR(Tableau2[[#This Row],[Date]])</f>
        <v>2024</v>
      </c>
      <c r="H16831" s="9">
        <f>_xlfn.ISOWEEKNUM(Tableau2[[#This Row],[Date]])</f>
        <v>47</v>
      </c>
    </row>
    <row r="16832" spans="2:8" hidden="1" x14ac:dyDescent="0.25">
      <c r="B16832">
        <v>-76</v>
      </c>
      <c r="C16832" s="3">
        <v>45621</v>
      </c>
      <c r="D16832">
        <v>-179</v>
      </c>
      <c r="E16832" s="9" t="str">
        <f>IF(Tableau2[[#This Row],[Project]]="","pas de projet",Tableau2[[#This Row],[Project]])</f>
        <v>pas de projet</v>
      </c>
      <c r="F16832" s="9">
        <f>MONTH(Tableau2[[#This Row],[Date]])</f>
        <v>11</v>
      </c>
      <c r="G16832" s="9">
        <f>YEAR(Tableau2[[#This Row],[Date]])</f>
        <v>2024</v>
      </c>
      <c r="H16832" s="9">
        <f>_xlfn.ISOWEEKNUM(Tableau2[[#This Row],[Date]])</f>
        <v>48</v>
      </c>
    </row>
    <row r="16833" spans="2:8" hidden="1" x14ac:dyDescent="0.25">
      <c r="B16833">
        <v>-75</v>
      </c>
      <c r="C16833" s="3">
        <v>45622</v>
      </c>
      <c r="D16833">
        <v>-178</v>
      </c>
      <c r="E16833" s="9" t="str">
        <f>IF(Tableau2[[#This Row],[Project]]="","pas de projet",Tableau2[[#This Row],[Project]])</f>
        <v>pas de projet</v>
      </c>
      <c r="F16833" s="9">
        <f>MONTH(Tableau2[[#This Row],[Date]])</f>
        <v>11</v>
      </c>
      <c r="G16833" s="9">
        <f>YEAR(Tableau2[[#This Row],[Date]])</f>
        <v>2024</v>
      </c>
      <c r="H16833" s="9">
        <f>_xlfn.ISOWEEKNUM(Tableau2[[#This Row],[Date]])</f>
        <v>48</v>
      </c>
    </row>
    <row r="16834" spans="2:8" hidden="1" x14ac:dyDescent="0.25">
      <c r="B16834">
        <v>-74</v>
      </c>
      <c r="C16834" s="3">
        <v>45623</v>
      </c>
      <c r="D16834">
        <v>-177</v>
      </c>
      <c r="E16834" s="9" t="str">
        <f>IF(Tableau2[[#This Row],[Project]]="","pas de projet",Tableau2[[#This Row],[Project]])</f>
        <v>pas de projet</v>
      </c>
      <c r="F16834" s="9">
        <f>MONTH(Tableau2[[#This Row],[Date]])</f>
        <v>11</v>
      </c>
      <c r="G16834" s="9">
        <f>YEAR(Tableau2[[#This Row],[Date]])</f>
        <v>2024</v>
      </c>
      <c r="H16834" s="9">
        <f>_xlfn.ISOWEEKNUM(Tableau2[[#This Row],[Date]])</f>
        <v>48</v>
      </c>
    </row>
    <row r="16835" spans="2:8" hidden="1" x14ac:dyDescent="0.25">
      <c r="B16835">
        <v>-73</v>
      </c>
      <c r="C16835" s="3">
        <v>45624</v>
      </c>
      <c r="D16835">
        <v>-176</v>
      </c>
      <c r="E16835" s="9" t="str">
        <f>IF(Tableau2[[#This Row],[Project]]="","pas de projet",Tableau2[[#This Row],[Project]])</f>
        <v>pas de projet</v>
      </c>
      <c r="F16835" s="9">
        <f>MONTH(Tableau2[[#This Row],[Date]])</f>
        <v>11</v>
      </c>
      <c r="G16835" s="9">
        <f>YEAR(Tableau2[[#This Row],[Date]])</f>
        <v>2024</v>
      </c>
      <c r="H16835" s="9">
        <f>_xlfn.ISOWEEKNUM(Tableau2[[#This Row],[Date]])</f>
        <v>48</v>
      </c>
    </row>
    <row r="16836" spans="2:8" hidden="1" x14ac:dyDescent="0.25">
      <c r="B16836">
        <v>-72</v>
      </c>
      <c r="C16836" s="3">
        <v>45625</v>
      </c>
      <c r="D16836">
        <v>-175</v>
      </c>
      <c r="E16836" s="9" t="str">
        <f>IF(Tableau2[[#This Row],[Project]]="","pas de projet",Tableau2[[#This Row],[Project]])</f>
        <v>pas de projet</v>
      </c>
      <c r="F16836" s="9">
        <f>MONTH(Tableau2[[#This Row],[Date]])</f>
        <v>11</v>
      </c>
      <c r="G16836" s="9">
        <f>YEAR(Tableau2[[#This Row],[Date]])</f>
        <v>2024</v>
      </c>
      <c r="H16836" s="9">
        <f>_xlfn.ISOWEEKNUM(Tableau2[[#This Row],[Date]])</f>
        <v>48</v>
      </c>
    </row>
    <row r="16837" spans="2:8" hidden="1" x14ac:dyDescent="0.25">
      <c r="B16837">
        <v>-71</v>
      </c>
      <c r="C16837" s="3">
        <v>45626</v>
      </c>
      <c r="D16837">
        <v>-174</v>
      </c>
      <c r="E16837" s="9" t="str">
        <f>IF(Tableau2[[#This Row],[Project]]="","pas de projet",Tableau2[[#This Row],[Project]])</f>
        <v>pas de projet</v>
      </c>
      <c r="F16837" s="9">
        <f>MONTH(Tableau2[[#This Row],[Date]])</f>
        <v>11</v>
      </c>
      <c r="G16837" s="9">
        <f>YEAR(Tableau2[[#This Row],[Date]])</f>
        <v>2024</v>
      </c>
      <c r="H16837" s="9">
        <f>_xlfn.ISOWEEKNUM(Tableau2[[#This Row],[Date]])</f>
        <v>48</v>
      </c>
    </row>
    <row r="16838" spans="2:8" hidden="1" x14ac:dyDescent="0.25">
      <c r="B16838">
        <v>-70</v>
      </c>
      <c r="C16838" s="3">
        <v>45627</v>
      </c>
      <c r="D16838">
        <v>-173</v>
      </c>
      <c r="E16838" s="9" t="str">
        <f>IF(Tableau2[[#This Row],[Project]]="","pas de projet",Tableau2[[#This Row],[Project]])</f>
        <v>pas de projet</v>
      </c>
      <c r="F16838" s="9">
        <f>MONTH(Tableau2[[#This Row],[Date]])</f>
        <v>12</v>
      </c>
      <c r="G16838" s="9">
        <f>YEAR(Tableau2[[#This Row],[Date]])</f>
        <v>2024</v>
      </c>
      <c r="H16838" s="9">
        <f>_xlfn.ISOWEEKNUM(Tableau2[[#This Row],[Date]])</f>
        <v>48</v>
      </c>
    </row>
    <row r="16839" spans="2:8" hidden="1" x14ac:dyDescent="0.25">
      <c r="B16839">
        <v>-69</v>
      </c>
      <c r="C16839" s="3">
        <v>45628</v>
      </c>
      <c r="D16839">
        <v>-172</v>
      </c>
      <c r="E16839" s="9" t="str">
        <f>IF(Tableau2[[#This Row],[Project]]="","pas de projet",Tableau2[[#This Row],[Project]])</f>
        <v>pas de projet</v>
      </c>
      <c r="F16839" s="9">
        <f>MONTH(Tableau2[[#This Row],[Date]])</f>
        <v>12</v>
      </c>
      <c r="G16839" s="9">
        <f>YEAR(Tableau2[[#This Row],[Date]])</f>
        <v>2024</v>
      </c>
      <c r="H16839" s="9">
        <f>_xlfn.ISOWEEKNUM(Tableau2[[#This Row],[Date]])</f>
        <v>49</v>
      </c>
    </row>
    <row r="16840" spans="2:8" hidden="1" x14ac:dyDescent="0.25">
      <c r="B16840">
        <v>-68</v>
      </c>
      <c r="C16840" s="3">
        <v>45629</v>
      </c>
      <c r="D16840">
        <v>-171</v>
      </c>
      <c r="E16840" s="9" t="str">
        <f>IF(Tableau2[[#This Row],[Project]]="","pas de projet",Tableau2[[#This Row],[Project]])</f>
        <v>pas de projet</v>
      </c>
      <c r="F16840" s="9">
        <f>MONTH(Tableau2[[#This Row],[Date]])</f>
        <v>12</v>
      </c>
      <c r="G16840" s="9">
        <f>YEAR(Tableau2[[#This Row],[Date]])</f>
        <v>2024</v>
      </c>
      <c r="H16840" s="9">
        <f>_xlfn.ISOWEEKNUM(Tableau2[[#This Row],[Date]])</f>
        <v>49</v>
      </c>
    </row>
    <row r="16841" spans="2:8" hidden="1" x14ac:dyDescent="0.25">
      <c r="B16841">
        <v>-67</v>
      </c>
      <c r="C16841" s="3">
        <v>45630</v>
      </c>
      <c r="D16841">
        <v>-170</v>
      </c>
      <c r="E16841" s="9" t="str">
        <f>IF(Tableau2[[#This Row],[Project]]="","pas de projet",Tableau2[[#This Row],[Project]])</f>
        <v>pas de projet</v>
      </c>
      <c r="F16841" s="9">
        <f>MONTH(Tableau2[[#This Row],[Date]])</f>
        <v>12</v>
      </c>
      <c r="G16841" s="9">
        <f>YEAR(Tableau2[[#This Row],[Date]])</f>
        <v>2024</v>
      </c>
      <c r="H16841" s="9">
        <f>_xlfn.ISOWEEKNUM(Tableau2[[#This Row],[Date]])</f>
        <v>49</v>
      </c>
    </row>
    <row r="16842" spans="2:8" hidden="1" x14ac:dyDescent="0.25">
      <c r="B16842">
        <v>-66</v>
      </c>
      <c r="C16842" s="3">
        <v>45631</v>
      </c>
      <c r="D16842">
        <v>-169</v>
      </c>
      <c r="E16842" s="9" t="str">
        <f>IF(Tableau2[[#This Row],[Project]]="","pas de projet",Tableau2[[#This Row],[Project]])</f>
        <v>pas de projet</v>
      </c>
      <c r="F16842" s="9">
        <f>MONTH(Tableau2[[#This Row],[Date]])</f>
        <v>12</v>
      </c>
      <c r="G16842" s="9">
        <f>YEAR(Tableau2[[#This Row],[Date]])</f>
        <v>2024</v>
      </c>
      <c r="H16842" s="9">
        <f>_xlfn.ISOWEEKNUM(Tableau2[[#This Row],[Date]])</f>
        <v>49</v>
      </c>
    </row>
    <row r="16843" spans="2:8" hidden="1" x14ac:dyDescent="0.25">
      <c r="B16843">
        <v>-65</v>
      </c>
      <c r="C16843" s="3">
        <v>45632</v>
      </c>
      <c r="D16843">
        <v>-168</v>
      </c>
      <c r="E16843" s="9" t="str">
        <f>IF(Tableau2[[#This Row],[Project]]="","pas de projet",Tableau2[[#This Row],[Project]])</f>
        <v>pas de projet</v>
      </c>
      <c r="F16843" s="9">
        <f>MONTH(Tableau2[[#This Row],[Date]])</f>
        <v>12</v>
      </c>
      <c r="G16843" s="9">
        <f>YEAR(Tableau2[[#This Row],[Date]])</f>
        <v>2024</v>
      </c>
      <c r="H16843" s="9">
        <f>_xlfn.ISOWEEKNUM(Tableau2[[#This Row],[Date]])</f>
        <v>49</v>
      </c>
    </row>
    <row r="16844" spans="2:8" hidden="1" x14ac:dyDescent="0.25">
      <c r="B16844">
        <v>-64</v>
      </c>
      <c r="C16844" s="3">
        <v>45633</v>
      </c>
      <c r="D16844">
        <v>-167</v>
      </c>
      <c r="E16844" s="9" t="str">
        <f>IF(Tableau2[[#This Row],[Project]]="","pas de projet",Tableau2[[#This Row],[Project]])</f>
        <v>pas de projet</v>
      </c>
      <c r="F16844" s="9">
        <f>MONTH(Tableau2[[#This Row],[Date]])</f>
        <v>12</v>
      </c>
      <c r="G16844" s="9">
        <f>YEAR(Tableau2[[#This Row],[Date]])</f>
        <v>2024</v>
      </c>
      <c r="H16844" s="9">
        <f>_xlfn.ISOWEEKNUM(Tableau2[[#This Row],[Date]])</f>
        <v>49</v>
      </c>
    </row>
    <row r="16845" spans="2:8" hidden="1" x14ac:dyDescent="0.25">
      <c r="B16845">
        <v>-63</v>
      </c>
      <c r="C16845" s="3">
        <v>45634</v>
      </c>
      <c r="D16845">
        <v>-166</v>
      </c>
      <c r="E16845" s="9" t="str">
        <f>IF(Tableau2[[#This Row],[Project]]="","pas de projet",Tableau2[[#This Row],[Project]])</f>
        <v>pas de projet</v>
      </c>
      <c r="F16845" s="9">
        <f>MONTH(Tableau2[[#This Row],[Date]])</f>
        <v>12</v>
      </c>
      <c r="G16845" s="9">
        <f>YEAR(Tableau2[[#This Row],[Date]])</f>
        <v>2024</v>
      </c>
      <c r="H16845" s="9">
        <f>_xlfn.ISOWEEKNUM(Tableau2[[#This Row],[Date]])</f>
        <v>49</v>
      </c>
    </row>
    <row r="16846" spans="2:8" hidden="1" x14ac:dyDescent="0.25">
      <c r="B16846">
        <v>-62</v>
      </c>
      <c r="C16846" s="3">
        <v>45635</v>
      </c>
      <c r="D16846">
        <v>-165</v>
      </c>
      <c r="E16846" s="9" t="str">
        <f>IF(Tableau2[[#This Row],[Project]]="","pas de projet",Tableau2[[#This Row],[Project]])</f>
        <v>pas de projet</v>
      </c>
      <c r="F16846" s="9">
        <f>MONTH(Tableau2[[#This Row],[Date]])</f>
        <v>12</v>
      </c>
      <c r="G16846" s="9">
        <f>YEAR(Tableau2[[#This Row],[Date]])</f>
        <v>2024</v>
      </c>
      <c r="H16846" s="9">
        <f>_xlfn.ISOWEEKNUM(Tableau2[[#This Row],[Date]])</f>
        <v>50</v>
      </c>
    </row>
    <row r="16847" spans="2:8" hidden="1" x14ac:dyDescent="0.25">
      <c r="B16847">
        <v>-61</v>
      </c>
      <c r="C16847" s="3">
        <v>45636</v>
      </c>
      <c r="D16847">
        <v>-164</v>
      </c>
      <c r="E16847" s="9" t="str">
        <f>IF(Tableau2[[#This Row],[Project]]="","pas de projet",Tableau2[[#This Row],[Project]])</f>
        <v>pas de projet</v>
      </c>
      <c r="F16847" s="9">
        <f>MONTH(Tableau2[[#This Row],[Date]])</f>
        <v>12</v>
      </c>
      <c r="G16847" s="9">
        <f>YEAR(Tableau2[[#This Row],[Date]])</f>
        <v>2024</v>
      </c>
      <c r="H16847" s="9">
        <f>_xlfn.ISOWEEKNUM(Tableau2[[#This Row],[Date]])</f>
        <v>50</v>
      </c>
    </row>
    <row r="16848" spans="2:8" hidden="1" x14ac:dyDescent="0.25">
      <c r="B16848">
        <v>-60</v>
      </c>
      <c r="C16848" s="3">
        <v>45637</v>
      </c>
      <c r="D16848">
        <v>-163</v>
      </c>
      <c r="E16848" s="9" t="str">
        <f>IF(Tableau2[[#This Row],[Project]]="","pas de projet",Tableau2[[#This Row],[Project]])</f>
        <v>pas de projet</v>
      </c>
      <c r="F16848" s="9">
        <f>MONTH(Tableau2[[#This Row],[Date]])</f>
        <v>12</v>
      </c>
      <c r="G16848" s="9">
        <f>YEAR(Tableau2[[#This Row],[Date]])</f>
        <v>2024</v>
      </c>
      <c r="H16848" s="9">
        <f>_xlfn.ISOWEEKNUM(Tableau2[[#This Row],[Date]])</f>
        <v>50</v>
      </c>
    </row>
    <row r="16849" spans="2:8" hidden="1" x14ac:dyDescent="0.25">
      <c r="B16849">
        <v>-59</v>
      </c>
      <c r="C16849" s="3">
        <v>45638</v>
      </c>
      <c r="D16849">
        <v>-162</v>
      </c>
      <c r="E16849" s="9" t="str">
        <f>IF(Tableau2[[#This Row],[Project]]="","pas de projet",Tableau2[[#This Row],[Project]])</f>
        <v>pas de projet</v>
      </c>
      <c r="F16849" s="9">
        <f>MONTH(Tableau2[[#This Row],[Date]])</f>
        <v>12</v>
      </c>
      <c r="G16849" s="9">
        <f>YEAR(Tableau2[[#This Row],[Date]])</f>
        <v>2024</v>
      </c>
      <c r="H16849" s="9">
        <f>_xlfn.ISOWEEKNUM(Tableau2[[#This Row],[Date]])</f>
        <v>50</v>
      </c>
    </row>
    <row r="16850" spans="2:8" hidden="1" x14ac:dyDescent="0.25">
      <c r="B16850">
        <v>-58</v>
      </c>
      <c r="C16850" s="3">
        <v>45639</v>
      </c>
      <c r="D16850">
        <v>-161</v>
      </c>
      <c r="E16850" s="9" t="str">
        <f>IF(Tableau2[[#This Row],[Project]]="","pas de projet",Tableau2[[#This Row],[Project]])</f>
        <v>pas de projet</v>
      </c>
      <c r="F16850" s="9">
        <f>MONTH(Tableau2[[#This Row],[Date]])</f>
        <v>12</v>
      </c>
      <c r="G16850" s="9">
        <f>YEAR(Tableau2[[#This Row],[Date]])</f>
        <v>2024</v>
      </c>
      <c r="H16850" s="9">
        <f>_xlfn.ISOWEEKNUM(Tableau2[[#This Row],[Date]])</f>
        <v>50</v>
      </c>
    </row>
    <row r="16851" spans="2:8" hidden="1" x14ac:dyDescent="0.25">
      <c r="B16851">
        <v>-57</v>
      </c>
      <c r="C16851" s="3">
        <v>45640</v>
      </c>
      <c r="D16851">
        <v>-160</v>
      </c>
      <c r="E16851" s="9" t="str">
        <f>IF(Tableau2[[#This Row],[Project]]="","pas de projet",Tableau2[[#This Row],[Project]])</f>
        <v>pas de projet</v>
      </c>
      <c r="F16851" s="9">
        <f>MONTH(Tableau2[[#This Row],[Date]])</f>
        <v>12</v>
      </c>
      <c r="G16851" s="9">
        <f>YEAR(Tableau2[[#This Row],[Date]])</f>
        <v>2024</v>
      </c>
      <c r="H16851" s="9">
        <f>_xlfn.ISOWEEKNUM(Tableau2[[#This Row],[Date]])</f>
        <v>50</v>
      </c>
    </row>
    <row r="16852" spans="2:8" hidden="1" x14ac:dyDescent="0.25">
      <c r="B16852">
        <v>-56</v>
      </c>
      <c r="C16852" s="3">
        <v>45641</v>
      </c>
      <c r="D16852">
        <v>-159</v>
      </c>
      <c r="E16852" s="9" t="str">
        <f>IF(Tableau2[[#This Row],[Project]]="","pas de projet",Tableau2[[#This Row],[Project]])</f>
        <v>pas de projet</v>
      </c>
      <c r="F16852" s="9">
        <f>MONTH(Tableau2[[#This Row],[Date]])</f>
        <v>12</v>
      </c>
      <c r="G16852" s="9">
        <f>YEAR(Tableau2[[#This Row],[Date]])</f>
        <v>2024</v>
      </c>
      <c r="H16852" s="9">
        <f>_xlfn.ISOWEEKNUM(Tableau2[[#This Row],[Date]])</f>
        <v>50</v>
      </c>
    </row>
    <row r="16853" spans="2:8" hidden="1" x14ac:dyDescent="0.25">
      <c r="B16853">
        <v>-55</v>
      </c>
      <c r="C16853" s="3">
        <v>45642</v>
      </c>
      <c r="D16853">
        <v>-158</v>
      </c>
      <c r="E16853" s="9" t="str">
        <f>IF(Tableau2[[#This Row],[Project]]="","pas de projet",Tableau2[[#This Row],[Project]])</f>
        <v>pas de projet</v>
      </c>
      <c r="F16853" s="9">
        <f>MONTH(Tableau2[[#This Row],[Date]])</f>
        <v>12</v>
      </c>
      <c r="G16853" s="9">
        <f>YEAR(Tableau2[[#This Row],[Date]])</f>
        <v>2024</v>
      </c>
      <c r="H16853" s="9">
        <f>_xlfn.ISOWEEKNUM(Tableau2[[#This Row],[Date]])</f>
        <v>51</v>
      </c>
    </row>
    <row r="16854" spans="2:8" hidden="1" x14ac:dyDescent="0.25">
      <c r="B16854">
        <v>-54</v>
      </c>
      <c r="C16854" s="3">
        <v>45643</v>
      </c>
      <c r="D16854">
        <v>-157</v>
      </c>
      <c r="E16854" s="9" t="str">
        <f>IF(Tableau2[[#This Row],[Project]]="","pas de projet",Tableau2[[#This Row],[Project]])</f>
        <v>pas de projet</v>
      </c>
      <c r="F16854" s="9">
        <f>MONTH(Tableau2[[#This Row],[Date]])</f>
        <v>12</v>
      </c>
      <c r="G16854" s="9">
        <f>YEAR(Tableau2[[#This Row],[Date]])</f>
        <v>2024</v>
      </c>
      <c r="H16854" s="9">
        <f>_xlfn.ISOWEEKNUM(Tableau2[[#This Row],[Date]])</f>
        <v>51</v>
      </c>
    </row>
    <row r="16855" spans="2:8" hidden="1" x14ac:dyDescent="0.25">
      <c r="B16855">
        <v>-53</v>
      </c>
      <c r="C16855" s="3">
        <v>45644</v>
      </c>
      <c r="D16855">
        <v>-156</v>
      </c>
      <c r="E16855" s="9" t="str">
        <f>IF(Tableau2[[#This Row],[Project]]="","pas de projet",Tableau2[[#This Row],[Project]])</f>
        <v>pas de projet</v>
      </c>
      <c r="F16855" s="9">
        <f>MONTH(Tableau2[[#This Row],[Date]])</f>
        <v>12</v>
      </c>
      <c r="G16855" s="9">
        <f>YEAR(Tableau2[[#This Row],[Date]])</f>
        <v>2024</v>
      </c>
      <c r="H16855" s="9">
        <f>_xlfn.ISOWEEKNUM(Tableau2[[#This Row],[Date]])</f>
        <v>51</v>
      </c>
    </row>
    <row r="16856" spans="2:8" hidden="1" x14ac:dyDescent="0.25">
      <c r="B16856">
        <v>-52</v>
      </c>
      <c r="C16856" s="3">
        <v>45645</v>
      </c>
      <c r="D16856">
        <v>-155</v>
      </c>
      <c r="E16856" s="9" t="str">
        <f>IF(Tableau2[[#This Row],[Project]]="","pas de projet",Tableau2[[#This Row],[Project]])</f>
        <v>pas de projet</v>
      </c>
      <c r="F16856" s="9">
        <f>MONTH(Tableau2[[#This Row],[Date]])</f>
        <v>12</v>
      </c>
      <c r="G16856" s="9">
        <f>YEAR(Tableau2[[#This Row],[Date]])</f>
        <v>2024</v>
      </c>
      <c r="H16856" s="9">
        <f>_xlfn.ISOWEEKNUM(Tableau2[[#This Row],[Date]])</f>
        <v>51</v>
      </c>
    </row>
    <row r="16857" spans="2:8" hidden="1" x14ac:dyDescent="0.25">
      <c r="B16857">
        <v>-51</v>
      </c>
      <c r="C16857" s="3">
        <v>45646</v>
      </c>
      <c r="D16857">
        <v>-154</v>
      </c>
      <c r="E16857" s="9" t="str">
        <f>IF(Tableau2[[#This Row],[Project]]="","pas de projet",Tableau2[[#This Row],[Project]])</f>
        <v>pas de projet</v>
      </c>
      <c r="F16857" s="9">
        <f>MONTH(Tableau2[[#This Row],[Date]])</f>
        <v>12</v>
      </c>
      <c r="G16857" s="9">
        <f>YEAR(Tableau2[[#This Row],[Date]])</f>
        <v>2024</v>
      </c>
      <c r="H16857" s="9">
        <f>_xlfn.ISOWEEKNUM(Tableau2[[#This Row],[Date]])</f>
        <v>51</v>
      </c>
    </row>
    <row r="16858" spans="2:8" hidden="1" x14ac:dyDescent="0.25">
      <c r="B16858">
        <v>-50</v>
      </c>
      <c r="C16858" s="3">
        <v>45647</v>
      </c>
      <c r="D16858">
        <v>-153</v>
      </c>
      <c r="E16858" s="9" t="str">
        <f>IF(Tableau2[[#This Row],[Project]]="","pas de projet",Tableau2[[#This Row],[Project]])</f>
        <v>pas de projet</v>
      </c>
      <c r="F16858" s="9">
        <f>MONTH(Tableau2[[#This Row],[Date]])</f>
        <v>12</v>
      </c>
      <c r="G16858" s="9">
        <f>YEAR(Tableau2[[#This Row],[Date]])</f>
        <v>2024</v>
      </c>
      <c r="H16858" s="9">
        <f>_xlfn.ISOWEEKNUM(Tableau2[[#This Row],[Date]])</f>
        <v>51</v>
      </c>
    </row>
    <row r="16859" spans="2:8" hidden="1" x14ac:dyDescent="0.25">
      <c r="B16859">
        <v>-49</v>
      </c>
      <c r="C16859" s="3">
        <v>45648</v>
      </c>
      <c r="D16859">
        <v>-152</v>
      </c>
      <c r="E16859" s="9" t="str">
        <f>IF(Tableau2[[#This Row],[Project]]="","pas de projet",Tableau2[[#This Row],[Project]])</f>
        <v>pas de projet</v>
      </c>
      <c r="F16859" s="9">
        <f>MONTH(Tableau2[[#This Row],[Date]])</f>
        <v>12</v>
      </c>
      <c r="G16859" s="9">
        <f>YEAR(Tableau2[[#This Row],[Date]])</f>
        <v>2024</v>
      </c>
      <c r="H16859" s="9">
        <f>_xlfn.ISOWEEKNUM(Tableau2[[#This Row],[Date]])</f>
        <v>51</v>
      </c>
    </row>
    <row r="16860" spans="2:8" hidden="1" x14ac:dyDescent="0.25">
      <c r="B16860">
        <v>-48</v>
      </c>
      <c r="C16860" s="3">
        <v>45649</v>
      </c>
      <c r="D16860">
        <v>-151</v>
      </c>
      <c r="E16860" s="9" t="str">
        <f>IF(Tableau2[[#This Row],[Project]]="","pas de projet",Tableau2[[#This Row],[Project]])</f>
        <v>pas de projet</v>
      </c>
      <c r="F16860" s="9">
        <f>MONTH(Tableau2[[#This Row],[Date]])</f>
        <v>12</v>
      </c>
      <c r="G16860" s="9">
        <f>YEAR(Tableau2[[#This Row],[Date]])</f>
        <v>2024</v>
      </c>
      <c r="H16860" s="9">
        <f>_xlfn.ISOWEEKNUM(Tableau2[[#This Row],[Date]])</f>
        <v>52</v>
      </c>
    </row>
    <row r="16861" spans="2:8" hidden="1" x14ac:dyDescent="0.25">
      <c r="B16861">
        <v>-47</v>
      </c>
      <c r="C16861" s="3">
        <v>45650</v>
      </c>
      <c r="D16861">
        <v>-150</v>
      </c>
      <c r="E16861" s="9" t="str">
        <f>IF(Tableau2[[#This Row],[Project]]="","pas de projet",Tableau2[[#This Row],[Project]])</f>
        <v>pas de projet</v>
      </c>
      <c r="F16861" s="9">
        <f>MONTH(Tableau2[[#This Row],[Date]])</f>
        <v>12</v>
      </c>
      <c r="G16861" s="9">
        <f>YEAR(Tableau2[[#This Row],[Date]])</f>
        <v>2024</v>
      </c>
      <c r="H16861" s="9">
        <f>_xlfn.ISOWEEKNUM(Tableau2[[#This Row],[Date]])</f>
        <v>52</v>
      </c>
    </row>
    <row r="16862" spans="2:8" hidden="1" x14ac:dyDescent="0.25">
      <c r="B16862">
        <v>-46</v>
      </c>
      <c r="C16862" s="3">
        <v>45651</v>
      </c>
      <c r="D16862">
        <v>-149</v>
      </c>
      <c r="E16862" s="9" t="str">
        <f>IF(Tableau2[[#This Row],[Project]]="","pas de projet",Tableau2[[#This Row],[Project]])</f>
        <v>pas de projet</v>
      </c>
      <c r="F16862" s="9">
        <f>MONTH(Tableau2[[#This Row],[Date]])</f>
        <v>12</v>
      </c>
      <c r="G16862" s="9">
        <f>YEAR(Tableau2[[#This Row],[Date]])</f>
        <v>2024</v>
      </c>
      <c r="H16862" s="9">
        <f>_xlfn.ISOWEEKNUM(Tableau2[[#This Row],[Date]])</f>
        <v>52</v>
      </c>
    </row>
    <row r="16863" spans="2:8" hidden="1" x14ac:dyDescent="0.25">
      <c r="B16863">
        <v>-45</v>
      </c>
      <c r="C16863" s="3">
        <v>45652</v>
      </c>
      <c r="D16863">
        <v>-148</v>
      </c>
      <c r="E16863" s="9" t="str">
        <f>IF(Tableau2[[#This Row],[Project]]="","pas de projet",Tableau2[[#This Row],[Project]])</f>
        <v>pas de projet</v>
      </c>
      <c r="F16863" s="9">
        <f>MONTH(Tableau2[[#This Row],[Date]])</f>
        <v>12</v>
      </c>
      <c r="G16863" s="9">
        <f>YEAR(Tableau2[[#This Row],[Date]])</f>
        <v>2024</v>
      </c>
      <c r="H16863" s="9">
        <f>_xlfn.ISOWEEKNUM(Tableau2[[#This Row],[Date]])</f>
        <v>52</v>
      </c>
    </row>
    <row r="16864" spans="2:8" hidden="1" x14ac:dyDescent="0.25">
      <c r="B16864">
        <v>-44</v>
      </c>
      <c r="C16864" s="3">
        <v>45653</v>
      </c>
      <c r="D16864">
        <v>-147</v>
      </c>
      <c r="E16864" s="9" t="str">
        <f>IF(Tableau2[[#This Row],[Project]]="","pas de projet",Tableau2[[#This Row],[Project]])</f>
        <v>pas de projet</v>
      </c>
      <c r="F16864" s="9">
        <f>MONTH(Tableau2[[#This Row],[Date]])</f>
        <v>12</v>
      </c>
      <c r="G16864" s="9">
        <f>YEAR(Tableau2[[#This Row],[Date]])</f>
        <v>2024</v>
      </c>
      <c r="H16864" s="9">
        <f>_xlfn.ISOWEEKNUM(Tableau2[[#This Row],[Date]])</f>
        <v>52</v>
      </c>
    </row>
    <row r="16865" spans="2:8" hidden="1" x14ac:dyDescent="0.25">
      <c r="B16865">
        <v>-43</v>
      </c>
      <c r="C16865" s="3">
        <v>45654</v>
      </c>
      <c r="D16865">
        <v>-146</v>
      </c>
      <c r="E16865" s="9" t="str">
        <f>IF(Tableau2[[#This Row],[Project]]="","pas de projet",Tableau2[[#This Row],[Project]])</f>
        <v>pas de projet</v>
      </c>
      <c r="F16865" s="9">
        <f>MONTH(Tableau2[[#This Row],[Date]])</f>
        <v>12</v>
      </c>
      <c r="G16865" s="9">
        <f>YEAR(Tableau2[[#This Row],[Date]])</f>
        <v>2024</v>
      </c>
      <c r="H16865" s="9">
        <f>_xlfn.ISOWEEKNUM(Tableau2[[#This Row],[Date]])</f>
        <v>52</v>
      </c>
    </row>
    <row r="16866" spans="2:8" hidden="1" x14ac:dyDescent="0.25">
      <c r="B16866">
        <v>-42</v>
      </c>
      <c r="C16866" s="3">
        <v>45655</v>
      </c>
      <c r="D16866">
        <v>-145</v>
      </c>
      <c r="E16866" s="9" t="str">
        <f>IF(Tableau2[[#This Row],[Project]]="","pas de projet",Tableau2[[#This Row],[Project]])</f>
        <v>pas de projet</v>
      </c>
      <c r="F16866" s="9">
        <f>MONTH(Tableau2[[#This Row],[Date]])</f>
        <v>12</v>
      </c>
      <c r="G16866" s="9">
        <f>YEAR(Tableau2[[#This Row],[Date]])</f>
        <v>2024</v>
      </c>
      <c r="H16866" s="9">
        <f>_xlfn.ISOWEEKNUM(Tableau2[[#This Row],[Date]])</f>
        <v>52</v>
      </c>
    </row>
    <row r="16867" spans="2:8" hidden="1" x14ac:dyDescent="0.25">
      <c r="B16867">
        <v>-41</v>
      </c>
      <c r="C16867" s="3">
        <v>45656</v>
      </c>
      <c r="D16867">
        <v>-144</v>
      </c>
      <c r="E16867" s="9" t="str">
        <f>IF(Tableau2[[#This Row],[Project]]="","pas de projet",Tableau2[[#This Row],[Project]])</f>
        <v>pas de projet</v>
      </c>
      <c r="F16867" s="9">
        <f>MONTH(Tableau2[[#This Row],[Date]])</f>
        <v>12</v>
      </c>
      <c r="G16867" s="9">
        <f>YEAR(Tableau2[[#This Row],[Date]])</f>
        <v>2024</v>
      </c>
      <c r="H16867" s="9">
        <f>_xlfn.ISOWEEKNUM(Tableau2[[#This Row],[Date]])</f>
        <v>1</v>
      </c>
    </row>
    <row r="16868" spans="2:8" hidden="1" x14ac:dyDescent="0.25">
      <c r="B16868">
        <v>-40</v>
      </c>
      <c r="C16868" s="3">
        <v>45657</v>
      </c>
      <c r="D16868">
        <v>-143</v>
      </c>
      <c r="E16868" s="9" t="str">
        <f>IF(Tableau2[[#This Row],[Project]]="","pas de projet",Tableau2[[#This Row],[Project]])</f>
        <v>pas de projet</v>
      </c>
      <c r="F16868" s="9">
        <f>MONTH(Tableau2[[#This Row],[Date]])</f>
        <v>12</v>
      </c>
      <c r="G16868" s="9">
        <f>YEAR(Tableau2[[#This Row],[Date]])</f>
        <v>2024</v>
      </c>
      <c r="H16868" s="9">
        <f>_xlfn.ISOWEEKNUM(Tableau2[[#This Row],[Date]])</f>
        <v>1</v>
      </c>
    </row>
    <row r="16869" spans="2:8" hidden="1" x14ac:dyDescent="0.25">
      <c r="B16869">
        <v>-39</v>
      </c>
      <c r="C16869" s="3">
        <v>45658</v>
      </c>
      <c r="D16869">
        <v>-142</v>
      </c>
      <c r="E16869" s="9" t="str">
        <f>IF(Tableau2[[#This Row],[Project]]="","pas de projet",Tableau2[[#This Row],[Project]])</f>
        <v>pas de projet</v>
      </c>
      <c r="F16869" s="9">
        <f>MONTH(Tableau2[[#This Row],[Date]])</f>
        <v>1</v>
      </c>
      <c r="G16869" s="9">
        <f>YEAR(Tableau2[[#This Row],[Date]])</f>
        <v>2025</v>
      </c>
      <c r="H16869" s="9">
        <f>_xlfn.ISOWEEKNUM(Tableau2[[#This Row],[Date]])</f>
        <v>1</v>
      </c>
    </row>
    <row r="16870" spans="2:8" hidden="1" x14ac:dyDescent="0.25">
      <c r="B16870">
        <v>-38</v>
      </c>
      <c r="C16870" s="3">
        <v>45659</v>
      </c>
      <c r="D16870">
        <v>-141</v>
      </c>
      <c r="E16870" s="9" t="str">
        <f>IF(Tableau2[[#This Row],[Project]]="","pas de projet",Tableau2[[#This Row],[Project]])</f>
        <v>pas de projet</v>
      </c>
      <c r="F16870" s="9">
        <f>MONTH(Tableau2[[#This Row],[Date]])</f>
        <v>1</v>
      </c>
      <c r="G16870" s="9">
        <f>YEAR(Tableau2[[#This Row],[Date]])</f>
        <v>2025</v>
      </c>
      <c r="H16870" s="9">
        <f>_xlfn.ISOWEEKNUM(Tableau2[[#This Row],[Date]])</f>
        <v>1</v>
      </c>
    </row>
    <row r="16871" spans="2:8" hidden="1" x14ac:dyDescent="0.25">
      <c r="B16871">
        <v>-37</v>
      </c>
      <c r="C16871" s="3">
        <v>45660</v>
      </c>
      <c r="D16871">
        <v>-140</v>
      </c>
      <c r="E16871" s="9" t="str">
        <f>IF(Tableau2[[#This Row],[Project]]="","pas de projet",Tableau2[[#This Row],[Project]])</f>
        <v>pas de projet</v>
      </c>
      <c r="F16871" s="9">
        <f>MONTH(Tableau2[[#This Row],[Date]])</f>
        <v>1</v>
      </c>
      <c r="G16871" s="9">
        <f>YEAR(Tableau2[[#This Row],[Date]])</f>
        <v>2025</v>
      </c>
      <c r="H16871" s="9">
        <f>_xlfn.ISOWEEKNUM(Tableau2[[#This Row],[Date]])</f>
        <v>1</v>
      </c>
    </row>
    <row r="16872" spans="2:8" hidden="1" x14ac:dyDescent="0.25">
      <c r="B16872">
        <v>-36</v>
      </c>
      <c r="C16872" s="3">
        <v>45661</v>
      </c>
      <c r="D16872">
        <v>-139</v>
      </c>
      <c r="E16872" s="9" t="str">
        <f>IF(Tableau2[[#This Row],[Project]]="","pas de projet",Tableau2[[#This Row],[Project]])</f>
        <v>pas de projet</v>
      </c>
      <c r="F16872" s="9">
        <f>MONTH(Tableau2[[#This Row],[Date]])</f>
        <v>1</v>
      </c>
      <c r="G16872" s="9">
        <f>YEAR(Tableau2[[#This Row],[Date]])</f>
        <v>2025</v>
      </c>
      <c r="H16872" s="9">
        <f>_xlfn.ISOWEEKNUM(Tableau2[[#This Row],[Date]])</f>
        <v>1</v>
      </c>
    </row>
    <row r="16873" spans="2:8" hidden="1" x14ac:dyDescent="0.25">
      <c r="B16873">
        <v>-35</v>
      </c>
      <c r="C16873" s="3">
        <v>45662</v>
      </c>
      <c r="D16873">
        <v>-138</v>
      </c>
      <c r="E16873" s="9" t="str">
        <f>IF(Tableau2[[#This Row],[Project]]="","pas de projet",Tableau2[[#This Row],[Project]])</f>
        <v>pas de projet</v>
      </c>
      <c r="F16873" s="9">
        <f>MONTH(Tableau2[[#This Row],[Date]])</f>
        <v>1</v>
      </c>
      <c r="G16873" s="9">
        <f>YEAR(Tableau2[[#This Row],[Date]])</f>
        <v>2025</v>
      </c>
      <c r="H16873" s="9">
        <f>_xlfn.ISOWEEKNUM(Tableau2[[#This Row],[Date]])</f>
        <v>1</v>
      </c>
    </row>
    <row r="16874" spans="2:8" hidden="1" x14ac:dyDescent="0.25">
      <c r="B16874">
        <v>-34</v>
      </c>
      <c r="C16874" s="3">
        <v>45663</v>
      </c>
      <c r="D16874">
        <v>-137</v>
      </c>
      <c r="E16874" s="9" t="str">
        <f>IF(Tableau2[[#This Row],[Project]]="","pas de projet",Tableau2[[#This Row],[Project]])</f>
        <v>pas de projet</v>
      </c>
      <c r="F16874" s="9">
        <f>MONTH(Tableau2[[#This Row],[Date]])</f>
        <v>1</v>
      </c>
      <c r="G16874" s="9">
        <f>YEAR(Tableau2[[#This Row],[Date]])</f>
        <v>2025</v>
      </c>
      <c r="H16874" s="9">
        <f>_xlfn.ISOWEEKNUM(Tableau2[[#This Row],[Date]])</f>
        <v>2</v>
      </c>
    </row>
    <row r="16875" spans="2:8" hidden="1" x14ac:dyDescent="0.25">
      <c r="B16875">
        <v>-33</v>
      </c>
      <c r="C16875" s="3">
        <v>45664</v>
      </c>
      <c r="D16875">
        <v>-136</v>
      </c>
      <c r="E16875" s="9" t="str">
        <f>IF(Tableau2[[#This Row],[Project]]="","pas de projet",Tableau2[[#This Row],[Project]])</f>
        <v>pas de projet</v>
      </c>
      <c r="F16875" s="9">
        <f>MONTH(Tableau2[[#This Row],[Date]])</f>
        <v>1</v>
      </c>
      <c r="G16875" s="9">
        <f>YEAR(Tableau2[[#This Row],[Date]])</f>
        <v>2025</v>
      </c>
      <c r="H16875" s="9">
        <f>_xlfn.ISOWEEKNUM(Tableau2[[#This Row],[Date]])</f>
        <v>2</v>
      </c>
    </row>
    <row r="16876" spans="2:8" hidden="1" x14ac:dyDescent="0.25">
      <c r="B16876">
        <v>-32</v>
      </c>
      <c r="C16876" s="3">
        <v>45665</v>
      </c>
      <c r="D16876">
        <v>-135</v>
      </c>
      <c r="E16876" s="9" t="str">
        <f>IF(Tableau2[[#This Row],[Project]]="","pas de projet",Tableau2[[#This Row],[Project]])</f>
        <v>pas de projet</v>
      </c>
      <c r="F16876" s="9">
        <f>MONTH(Tableau2[[#This Row],[Date]])</f>
        <v>1</v>
      </c>
      <c r="G16876" s="9">
        <f>YEAR(Tableau2[[#This Row],[Date]])</f>
        <v>2025</v>
      </c>
      <c r="H16876" s="9">
        <f>_xlfn.ISOWEEKNUM(Tableau2[[#This Row],[Date]])</f>
        <v>2</v>
      </c>
    </row>
    <row r="16877" spans="2:8" hidden="1" x14ac:dyDescent="0.25">
      <c r="B16877">
        <v>-31</v>
      </c>
      <c r="C16877" s="3">
        <v>45666</v>
      </c>
      <c r="D16877">
        <v>-134</v>
      </c>
      <c r="E16877" s="9" t="str">
        <f>IF(Tableau2[[#This Row],[Project]]="","pas de projet",Tableau2[[#This Row],[Project]])</f>
        <v>pas de projet</v>
      </c>
      <c r="F16877" s="9">
        <f>MONTH(Tableau2[[#This Row],[Date]])</f>
        <v>1</v>
      </c>
      <c r="G16877" s="9">
        <f>YEAR(Tableau2[[#This Row],[Date]])</f>
        <v>2025</v>
      </c>
      <c r="H16877" s="9">
        <f>_xlfn.ISOWEEKNUM(Tableau2[[#This Row],[Date]])</f>
        <v>2</v>
      </c>
    </row>
    <row r="16878" spans="2:8" hidden="1" x14ac:dyDescent="0.25">
      <c r="B16878">
        <v>-30</v>
      </c>
      <c r="C16878" s="3">
        <v>45667</v>
      </c>
      <c r="D16878">
        <v>-133</v>
      </c>
      <c r="E16878" s="9" t="str">
        <f>IF(Tableau2[[#This Row],[Project]]="","pas de projet",Tableau2[[#This Row],[Project]])</f>
        <v>pas de projet</v>
      </c>
      <c r="F16878" s="9">
        <f>MONTH(Tableau2[[#This Row],[Date]])</f>
        <v>1</v>
      </c>
      <c r="G16878" s="9">
        <f>YEAR(Tableau2[[#This Row],[Date]])</f>
        <v>2025</v>
      </c>
      <c r="H16878" s="9">
        <f>_xlfn.ISOWEEKNUM(Tableau2[[#This Row],[Date]])</f>
        <v>2</v>
      </c>
    </row>
    <row r="16879" spans="2:8" hidden="1" x14ac:dyDescent="0.25">
      <c r="B16879">
        <v>-29</v>
      </c>
      <c r="C16879" s="3">
        <v>45668</v>
      </c>
      <c r="D16879">
        <v>-132</v>
      </c>
      <c r="E16879" s="9" t="str">
        <f>IF(Tableau2[[#This Row],[Project]]="","pas de projet",Tableau2[[#This Row],[Project]])</f>
        <v>pas de projet</v>
      </c>
      <c r="F16879" s="9">
        <f>MONTH(Tableau2[[#This Row],[Date]])</f>
        <v>1</v>
      </c>
      <c r="G16879" s="9">
        <f>YEAR(Tableau2[[#This Row],[Date]])</f>
        <v>2025</v>
      </c>
      <c r="H16879" s="9">
        <f>_xlfn.ISOWEEKNUM(Tableau2[[#This Row],[Date]])</f>
        <v>2</v>
      </c>
    </row>
    <row r="16880" spans="2:8" hidden="1" x14ac:dyDescent="0.25">
      <c r="B16880">
        <v>-28</v>
      </c>
      <c r="C16880" s="3">
        <v>45669</v>
      </c>
      <c r="D16880">
        <v>-131</v>
      </c>
      <c r="E16880" s="9" t="str">
        <f>IF(Tableau2[[#This Row],[Project]]="","pas de projet",Tableau2[[#This Row],[Project]])</f>
        <v>pas de projet</v>
      </c>
      <c r="F16880" s="9">
        <f>MONTH(Tableau2[[#This Row],[Date]])</f>
        <v>1</v>
      </c>
      <c r="G16880" s="9">
        <f>YEAR(Tableau2[[#This Row],[Date]])</f>
        <v>2025</v>
      </c>
      <c r="H16880" s="9">
        <f>_xlfn.ISOWEEKNUM(Tableau2[[#This Row],[Date]])</f>
        <v>2</v>
      </c>
    </row>
    <row r="16881" spans="2:8" hidden="1" x14ac:dyDescent="0.25">
      <c r="B16881">
        <v>-27</v>
      </c>
      <c r="C16881" s="3">
        <v>45670</v>
      </c>
      <c r="D16881">
        <v>-130</v>
      </c>
      <c r="E16881" s="9" t="str">
        <f>IF(Tableau2[[#This Row],[Project]]="","pas de projet",Tableau2[[#This Row],[Project]])</f>
        <v>pas de projet</v>
      </c>
      <c r="F16881" s="9">
        <f>MONTH(Tableau2[[#This Row],[Date]])</f>
        <v>1</v>
      </c>
      <c r="G16881" s="9">
        <f>YEAR(Tableau2[[#This Row],[Date]])</f>
        <v>2025</v>
      </c>
      <c r="H16881" s="9">
        <f>_xlfn.ISOWEEKNUM(Tableau2[[#This Row],[Date]])</f>
        <v>3</v>
      </c>
    </row>
    <row r="16882" spans="2:8" hidden="1" x14ac:dyDescent="0.25">
      <c r="B16882">
        <v>-26</v>
      </c>
      <c r="C16882" s="3">
        <v>45671</v>
      </c>
      <c r="D16882">
        <v>-129</v>
      </c>
      <c r="E16882" s="9" t="str">
        <f>IF(Tableau2[[#This Row],[Project]]="","pas de projet",Tableau2[[#This Row],[Project]])</f>
        <v>pas de projet</v>
      </c>
      <c r="F16882" s="9">
        <f>MONTH(Tableau2[[#This Row],[Date]])</f>
        <v>1</v>
      </c>
      <c r="G16882" s="9">
        <f>YEAR(Tableau2[[#This Row],[Date]])</f>
        <v>2025</v>
      </c>
      <c r="H16882" s="9">
        <f>_xlfn.ISOWEEKNUM(Tableau2[[#This Row],[Date]])</f>
        <v>3</v>
      </c>
    </row>
    <row r="16883" spans="2:8" hidden="1" x14ac:dyDescent="0.25">
      <c r="B16883">
        <v>-25</v>
      </c>
      <c r="C16883" s="3">
        <v>45672</v>
      </c>
      <c r="D16883">
        <v>-128</v>
      </c>
      <c r="E16883" s="9" t="str">
        <f>IF(Tableau2[[#This Row],[Project]]="","pas de projet",Tableau2[[#This Row],[Project]])</f>
        <v>pas de projet</v>
      </c>
      <c r="F16883" s="9">
        <f>MONTH(Tableau2[[#This Row],[Date]])</f>
        <v>1</v>
      </c>
      <c r="G16883" s="9">
        <f>YEAR(Tableau2[[#This Row],[Date]])</f>
        <v>2025</v>
      </c>
      <c r="H16883" s="9">
        <f>_xlfn.ISOWEEKNUM(Tableau2[[#This Row],[Date]])</f>
        <v>3</v>
      </c>
    </row>
    <row r="16884" spans="2:8" hidden="1" x14ac:dyDescent="0.25">
      <c r="B16884">
        <v>-24</v>
      </c>
      <c r="C16884" s="3">
        <v>45673</v>
      </c>
      <c r="D16884">
        <v>-127</v>
      </c>
      <c r="E16884" s="9" t="str">
        <f>IF(Tableau2[[#This Row],[Project]]="","pas de projet",Tableau2[[#This Row],[Project]])</f>
        <v>pas de projet</v>
      </c>
      <c r="F16884" s="9">
        <f>MONTH(Tableau2[[#This Row],[Date]])</f>
        <v>1</v>
      </c>
      <c r="G16884" s="9">
        <f>YEAR(Tableau2[[#This Row],[Date]])</f>
        <v>2025</v>
      </c>
      <c r="H16884" s="9">
        <f>_xlfn.ISOWEEKNUM(Tableau2[[#This Row],[Date]])</f>
        <v>3</v>
      </c>
    </row>
    <row r="16885" spans="2:8" hidden="1" x14ac:dyDescent="0.25">
      <c r="B16885">
        <v>-23</v>
      </c>
      <c r="C16885" s="3">
        <v>45674</v>
      </c>
      <c r="D16885">
        <v>-126</v>
      </c>
      <c r="E16885" s="9" t="str">
        <f>IF(Tableau2[[#This Row],[Project]]="","pas de projet",Tableau2[[#This Row],[Project]])</f>
        <v>pas de projet</v>
      </c>
      <c r="F16885" s="9">
        <f>MONTH(Tableau2[[#This Row],[Date]])</f>
        <v>1</v>
      </c>
      <c r="G16885" s="9">
        <f>YEAR(Tableau2[[#This Row],[Date]])</f>
        <v>2025</v>
      </c>
      <c r="H16885" s="9">
        <f>_xlfn.ISOWEEKNUM(Tableau2[[#This Row],[Date]])</f>
        <v>3</v>
      </c>
    </row>
    <row r="16886" spans="2:8" hidden="1" x14ac:dyDescent="0.25">
      <c r="B16886">
        <v>-22</v>
      </c>
      <c r="C16886" s="3">
        <v>45675</v>
      </c>
      <c r="D16886">
        <v>-125</v>
      </c>
      <c r="E16886" s="9" t="str">
        <f>IF(Tableau2[[#This Row],[Project]]="","pas de projet",Tableau2[[#This Row],[Project]])</f>
        <v>pas de projet</v>
      </c>
      <c r="F16886" s="9">
        <f>MONTH(Tableau2[[#This Row],[Date]])</f>
        <v>1</v>
      </c>
      <c r="G16886" s="9">
        <f>YEAR(Tableau2[[#This Row],[Date]])</f>
        <v>2025</v>
      </c>
      <c r="H16886" s="9">
        <f>_xlfn.ISOWEEKNUM(Tableau2[[#This Row],[Date]])</f>
        <v>3</v>
      </c>
    </row>
    <row r="16887" spans="2:8" hidden="1" x14ac:dyDescent="0.25">
      <c r="B16887">
        <v>-21</v>
      </c>
      <c r="C16887" s="3">
        <v>45676</v>
      </c>
      <c r="D16887">
        <v>-124</v>
      </c>
      <c r="E16887" s="9" t="str">
        <f>IF(Tableau2[[#This Row],[Project]]="","pas de projet",Tableau2[[#This Row],[Project]])</f>
        <v>pas de projet</v>
      </c>
      <c r="F16887" s="9">
        <f>MONTH(Tableau2[[#This Row],[Date]])</f>
        <v>1</v>
      </c>
      <c r="G16887" s="9">
        <f>YEAR(Tableau2[[#This Row],[Date]])</f>
        <v>2025</v>
      </c>
      <c r="H16887" s="9">
        <f>_xlfn.ISOWEEKNUM(Tableau2[[#This Row],[Date]])</f>
        <v>3</v>
      </c>
    </row>
    <row r="16888" spans="2:8" hidden="1" x14ac:dyDescent="0.25">
      <c r="B16888">
        <v>-20</v>
      </c>
      <c r="C16888" s="3">
        <v>45677</v>
      </c>
      <c r="D16888">
        <v>-123</v>
      </c>
      <c r="E16888" s="9" t="str">
        <f>IF(Tableau2[[#This Row],[Project]]="","pas de projet",Tableau2[[#This Row],[Project]])</f>
        <v>pas de projet</v>
      </c>
      <c r="F16888" s="9">
        <f>MONTH(Tableau2[[#This Row],[Date]])</f>
        <v>1</v>
      </c>
      <c r="G16888" s="9">
        <f>YEAR(Tableau2[[#This Row],[Date]])</f>
        <v>2025</v>
      </c>
      <c r="H16888" s="9">
        <f>_xlfn.ISOWEEKNUM(Tableau2[[#This Row],[Date]])</f>
        <v>4</v>
      </c>
    </row>
    <row r="16889" spans="2:8" hidden="1" x14ac:dyDescent="0.25">
      <c r="B16889">
        <v>-19</v>
      </c>
      <c r="C16889" s="3">
        <v>45678</v>
      </c>
      <c r="D16889">
        <v>-122</v>
      </c>
      <c r="E16889" s="9" t="str">
        <f>IF(Tableau2[[#This Row],[Project]]="","pas de projet",Tableau2[[#This Row],[Project]])</f>
        <v>pas de projet</v>
      </c>
      <c r="F16889" s="9">
        <f>MONTH(Tableau2[[#This Row],[Date]])</f>
        <v>1</v>
      </c>
      <c r="G16889" s="9">
        <f>YEAR(Tableau2[[#This Row],[Date]])</f>
        <v>2025</v>
      </c>
      <c r="H16889" s="9">
        <f>_xlfn.ISOWEEKNUM(Tableau2[[#This Row],[Date]])</f>
        <v>4</v>
      </c>
    </row>
    <row r="16890" spans="2:8" hidden="1" x14ac:dyDescent="0.25">
      <c r="B16890">
        <v>-18</v>
      </c>
      <c r="C16890" s="3">
        <v>45679</v>
      </c>
      <c r="D16890">
        <v>-121</v>
      </c>
      <c r="E16890" s="9" t="str">
        <f>IF(Tableau2[[#This Row],[Project]]="","pas de projet",Tableau2[[#This Row],[Project]])</f>
        <v>pas de projet</v>
      </c>
      <c r="F16890" s="9">
        <f>MONTH(Tableau2[[#This Row],[Date]])</f>
        <v>1</v>
      </c>
      <c r="G16890" s="9">
        <f>YEAR(Tableau2[[#This Row],[Date]])</f>
        <v>2025</v>
      </c>
      <c r="H16890" s="9">
        <f>_xlfn.ISOWEEKNUM(Tableau2[[#This Row],[Date]])</f>
        <v>4</v>
      </c>
    </row>
    <row r="16891" spans="2:8" hidden="1" x14ac:dyDescent="0.25">
      <c r="B16891">
        <v>-17</v>
      </c>
      <c r="C16891" s="3">
        <v>45680</v>
      </c>
      <c r="D16891">
        <v>-120</v>
      </c>
      <c r="E16891" s="9" t="str">
        <f>IF(Tableau2[[#This Row],[Project]]="","pas de projet",Tableau2[[#This Row],[Project]])</f>
        <v>pas de projet</v>
      </c>
      <c r="F16891" s="9">
        <f>MONTH(Tableau2[[#This Row],[Date]])</f>
        <v>1</v>
      </c>
      <c r="G16891" s="9">
        <f>YEAR(Tableau2[[#This Row],[Date]])</f>
        <v>2025</v>
      </c>
      <c r="H16891" s="9">
        <f>_xlfn.ISOWEEKNUM(Tableau2[[#This Row],[Date]])</f>
        <v>4</v>
      </c>
    </row>
    <row r="16892" spans="2:8" hidden="1" x14ac:dyDescent="0.25">
      <c r="B16892">
        <v>-16</v>
      </c>
      <c r="C16892" s="3">
        <v>45681</v>
      </c>
      <c r="D16892">
        <v>-119</v>
      </c>
      <c r="E16892" s="9" t="str">
        <f>IF(Tableau2[[#This Row],[Project]]="","pas de projet",Tableau2[[#This Row],[Project]])</f>
        <v>pas de projet</v>
      </c>
      <c r="F16892" s="9">
        <f>MONTH(Tableau2[[#This Row],[Date]])</f>
        <v>1</v>
      </c>
      <c r="G16892" s="9">
        <f>YEAR(Tableau2[[#This Row],[Date]])</f>
        <v>2025</v>
      </c>
      <c r="H16892" s="9">
        <f>_xlfn.ISOWEEKNUM(Tableau2[[#This Row],[Date]])</f>
        <v>4</v>
      </c>
    </row>
    <row r="16893" spans="2:8" hidden="1" x14ac:dyDescent="0.25">
      <c r="B16893">
        <v>-15</v>
      </c>
      <c r="C16893" s="3">
        <v>45682</v>
      </c>
      <c r="D16893">
        <v>-118</v>
      </c>
      <c r="E16893" s="9" t="str">
        <f>IF(Tableau2[[#This Row],[Project]]="","pas de projet",Tableau2[[#This Row],[Project]])</f>
        <v>pas de projet</v>
      </c>
      <c r="F16893" s="9">
        <f>MONTH(Tableau2[[#This Row],[Date]])</f>
        <v>1</v>
      </c>
      <c r="G16893" s="9">
        <f>YEAR(Tableau2[[#This Row],[Date]])</f>
        <v>2025</v>
      </c>
      <c r="H16893" s="9">
        <f>_xlfn.ISOWEEKNUM(Tableau2[[#This Row],[Date]])</f>
        <v>4</v>
      </c>
    </row>
    <row r="16894" spans="2:8" hidden="1" x14ac:dyDescent="0.25">
      <c r="B16894">
        <v>-14</v>
      </c>
      <c r="C16894" s="3">
        <v>45683</v>
      </c>
      <c r="D16894">
        <v>-117</v>
      </c>
      <c r="E16894" s="9" t="str">
        <f>IF(Tableau2[[#This Row],[Project]]="","pas de projet",Tableau2[[#This Row],[Project]])</f>
        <v>pas de projet</v>
      </c>
      <c r="F16894" s="9">
        <f>MONTH(Tableau2[[#This Row],[Date]])</f>
        <v>1</v>
      </c>
      <c r="G16894" s="9">
        <f>YEAR(Tableau2[[#This Row],[Date]])</f>
        <v>2025</v>
      </c>
      <c r="H16894" s="9">
        <f>_xlfn.ISOWEEKNUM(Tableau2[[#This Row],[Date]])</f>
        <v>4</v>
      </c>
    </row>
    <row r="16895" spans="2:8" hidden="1" x14ac:dyDescent="0.25">
      <c r="B16895">
        <v>-13</v>
      </c>
      <c r="C16895" s="3">
        <v>45684</v>
      </c>
      <c r="D16895">
        <v>-116</v>
      </c>
      <c r="E16895" s="9" t="str">
        <f>IF(Tableau2[[#This Row],[Project]]="","pas de projet",Tableau2[[#This Row],[Project]])</f>
        <v>pas de projet</v>
      </c>
      <c r="F16895" s="9">
        <f>MONTH(Tableau2[[#This Row],[Date]])</f>
        <v>1</v>
      </c>
      <c r="G16895" s="9">
        <f>YEAR(Tableau2[[#This Row],[Date]])</f>
        <v>2025</v>
      </c>
      <c r="H16895" s="9">
        <f>_xlfn.ISOWEEKNUM(Tableau2[[#This Row],[Date]])</f>
        <v>5</v>
      </c>
    </row>
    <row r="16896" spans="2:8" hidden="1" x14ac:dyDescent="0.25">
      <c r="B16896">
        <v>-12</v>
      </c>
      <c r="C16896" s="3">
        <v>45685</v>
      </c>
      <c r="D16896">
        <v>-115</v>
      </c>
      <c r="E16896" s="9" t="str">
        <f>IF(Tableau2[[#This Row],[Project]]="","pas de projet",Tableau2[[#This Row],[Project]])</f>
        <v>pas de projet</v>
      </c>
      <c r="F16896" s="9">
        <f>MONTH(Tableau2[[#This Row],[Date]])</f>
        <v>1</v>
      </c>
      <c r="G16896" s="9">
        <f>YEAR(Tableau2[[#This Row],[Date]])</f>
        <v>2025</v>
      </c>
      <c r="H16896" s="9">
        <f>_xlfn.ISOWEEKNUM(Tableau2[[#This Row],[Date]])</f>
        <v>5</v>
      </c>
    </row>
    <row r="16897" spans="2:8" hidden="1" x14ac:dyDescent="0.25">
      <c r="B16897">
        <v>-11</v>
      </c>
      <c r="C16897" s="3">
        <v>45686</v>
      </c>
      <c r="D16897">
        <v>-114</v>
      </c>
      <c r="E16897" s="9" t="str">
        <f>IF(Tableau2[[#This Row],[Project]]="","pas de projet",Tableau2[[#This Row],[Project]])</f>
        <v>pas de projet</v>
      </c>
      <c r="F16897" s="9">
        <f>MONTH(Tableau2[[#This Row],[Date]])</f>
        <v>1</v>
      </c>
      <c r="G16897" s="9">
        <f>YEAR(Tableau2[[#This Row],[Date]])</f>
        <v>2025</v>
      </c>
      <c r="H16897" s="9">
        <f>_xlfn.ISOWEEKNUM(Tableau2[[#This Row],[Date]])</f>
        <v>5</v>
      </c>
    </row>
    <row r="16898" spans="2:8" hidden="1" x14ac:dyDescent="0.25">
      <c r="B16898">
        <v>-10</v>
      </c>
      <c r="C16898" s="3">
        <v>45687</v>
      </c>
      <c r="D16898">
        <v>-113</v>
      </c>
      <c r="E16898" s="9" t="str">
        <f>IF(Tableau2[[#This Row],[Project]]="","pas de projet",Tableau2[[#This Row],[Project]])</f>
        <v>pas de projet</v>
      </c>
      <c r="F16898" s="9">
        <f>MONTH(Tableau2[[#This Row],[Date]])</f>
        <v>1</v>
      </c>
      <c r="G16898" s="9">
        <f>YEAR(Tableau2[[#This Row],[Date]])</f>
        <v>2025</v>
      </c>
      <c r="H16898" s="9">
        <f>_xlfn.ISOWEEKNUM(Tableau2[[#This Row],[Date]])</f>
        <v>5</v>
      </c>
    </row>
    <row r="16899" spans="2:8" hidden="1" x14ac:dyDescent="0.25">
      <c r="B16899">
        <v>-9</v>
      </c>
      <c r="C16899" s="3">
        <v>45688</v>
      </c>
      <c r="D16899">
        <v>-112</v>
      </c>
      <c r="E16899" s="9" t="str">
        <f>IF(Tableau2[[#This Row],[Project]]="","pas de projet",Tableau2[[#This Row],[Project]])</f>
        <v>pas de projet</v>
      </c>
      <c r="F16899" s="9">
        <f>MONTH(Tableau2[[#This Row],[Date]])</f>
        <v>1</v>
      </c>
      <c r="G16899" s="9">
        <f>YEAR(Tableau2[[#This Row],[Date]])</f>
        <v>2025</v>
      </c>
      <c r="H16899" s="9">
        <f>_xlfn.ISOWEEKNUM(Tableau2[[#This Row],[Date]])</f>
        <v>5</v>
      </c>
    </row>
    <row r="16900" spans="2:8" hidden="1" x14ac:dyDescent="0.25">
      <c r="B16900">
        <v>-8</v>
      </c>
      <c r="C16900" s="3">
        <v>45689</v>
      </c>
      <c r="D16900">
        <v>-111</v>
      </c>
      <c r="E16900" s="9" t="str">
        <f>IF(Tableau2[[#This Row],[Project]]="","pas de projet",Tableau2[[#This Row],[Project]])</f>
        <v>pas de projet</v>
      </c>
      <c r="F16900" s="9">
        <f>MONTH(Tableau2[[#This Row],[Date]])</f>
        <v>2</v>
      </c>
      <c r="G16900" s="9">
        <f>YEAR(Tableau2[[#This Row],[Date]])</f>
        <v>2025</v>
      </c>
      <c r="H16900" s="9">
        <f>_xlfn.ISOWEEKNUM(Tableau2[[#This Row],[Date]])</f>
        <v>5</v>
      </c>
    </row>
    <row r="16901" spans="2:8" hidden="1" x14ac:dyDescent="0.25">
      <c r="B16901">
        <v>-7</v>
      </c>
      <c r="C16901" s="3">
        <v>45690</v>
      </c>
      <c r="D16901">
        <v>-110</v>
      </c>
      <c r="E16901" s="9" t="str">
        <f>IF(Tableau2[[#This Row],[Project]]="","pas de projet",Tableau2[[#This Row],[Project]])</f>
        <v>pas de projet</v>
      </c>
      <c r="F16901" s="9">
        <f>MONTH(Tableau2[[#This Row],[Date]])</f>
        <v>2</v>
      </c>
      <c r="G16901" s="9">
        <f>YEAR(Tableau2[[#This Row],[Date]])</f>
        <v>2025</v>
      </c>
      <c r="H16901" s="9">
        <f>_xlfn.ISOWEEKNUM(Tableau2[[#This Row],[Date]])</f>
        <v>5</v>
      </c>
    </row>
    <row r="16902" spans="2:8" hidden="1" x14ac:dyDescent="0.25">
      <c r="B16902">
        <v>-6</v>
      </c>
      <c r="C16902" s="3">
        <v>45691</v>
      </c>
      <c r="D16902">
        <v>-109</v>
      </c>
      <c r="E16902" s="9" t="str">
        <f>IF(Tableau2[[#This Row],[Project]]="","pas de projet",Tableau2[[#This Row],[Project]])</f>
        <v>pas de projet</v>
      </c>
      <c r="F16902" s="9">
        <f>MONTH(Tableau2[[#This Row],[Date]])</f>
        <v>2</v>
      </c>
      <c r="G16902" s="9">
        <f>YEAR(Tableau2[[#This Row],[Date]])</f>
        <v>2025</v>
      </c>
      <c r="H16902" s="9">
        <f>_xlfn.ISOWEEKNUM(Tableau2[[#This Row],[Date]])</f>
        <v>6</v>
      </c>
    </row>
    <row r="16903" spans="2:8" hidden="1" x14ac:dyDescent="0.25">
      <c r="B16903">
        <v>-5</v>
      </c>
      <c r="C16903" s="3">
        <v>45692</v>
      </c>
      <c r="D16903">
        <v>-108</v>
      </c>
      <c r="E16903" s="9" t="str">
        <f>IF(Tableau2[[#This Row],[Project]]="","pas de projet",Tableau2[[#This Row],[Project]])</f>
        <v>pas de projet</v>
      </c>
      <c r="F16903" s="9">
        <f>MONTH(Tableau2[[#This Row],[Date]])</f>
        <v>2</v>
      </c>
      <c r="G16903" s="9">
        <f>YEAR(Tableau2[[#This Row],[Date]])</f>
        <v>2025</v>
      </c>
      <c r="H16903" s="9">
        <f>_xlfn.ISOWEEKNUM(Tableau2[[#This Row],[Date]])</f>
        <v>6</v>
      </c>
    </row>
    <row r="16904" spans="2:8" hidden="1" x14ac:dyDescent="0.25">
      <c r="B16904">
        <v>-4</v>
      </c>
      <c r="C16904" s="3">
        <v>45693</v>
      </c>
      <c r="D16904">
        <v>-107</v>
      </c>
      <c r="E16904" s="9" t="str">
        <f>IF(Tableau2[[#This Row],[Project]]="","pas de projet",Tableau2[[#This Row],[Project]])</f>
        <v>pas de projet</v>
      </c>
      <c r="F16904" s="9">
        <f>MONTH(Tableau2[[#This Row],[Date]])</f>
        <v>2</v>
      </c>
      <c r="G16904" s="9">
        <f>YEAR(Tableau2[[#This Row],[Date]])</f>
        <v>2025</v>
      </c>
      <c r="H16904" s="9">
        <f>_xlfn.ISOWEEKNUM(Tableau2[[#This Row],[Date]])</f>
        <v>6</v>
      </c>
    </row>
    <row r="16905" spans="2:8" hidden="1" x14ac:dyDescent="0.25">
      <c r="B16905">
        <v>-3</v>
      </c>
      <c r="C16905" s="3">
        <v>45694</v>
      </c>
      <c r="D16905">
        <v>-106</v>
      </c>
      <c r="E16905" s="9" t="str">
        <f>IF(Tableau2[[#This Row],[Project]]="","pas de projet",Tableau2[[#This Row],[Project]])</f>
        <v>pas de projet</v>
      </c>
      <c r="F16905" s="9">
        <f>MONTH(Tableau2[[#This Row],[Date]])</f>
        <v>2</v>
      </c>
      <c r="G16905" s="9">
        <f>YEAR(Tableau2[[#This Row],[Date]])</f>
        <v>2025</v>
      </c>
      <c r="H16905" s="9">
        <f>_xlfn.ISOWEEKNUM(Tableau2[[#This Row],[Date]])</f>
        <v>6</v>
      </c>
    </row>
    <row r="16906" spans="2:8" hidden="1" x14ac:dyDescent="0.25">
      <c r="B16906">
        <v>-2</v>
      </c>
      <c r="C16906" s="3">
        <v>45695</v>
      </c>
      <c r="D16906">
        <v>-105</v>
      </c>
      <c r="E16906" s="9" t="str">
        <f>IF(Tableau2[[#This Row],[Project]]="","pas de projet",Tableau2[[#This Row],[Project]])</f>
        <v>pas de projet</v>
      </c>
      <c r="F16906" s="9">
        <f>MONTH(Tableau2[[#This Row],[Date]])</f>
        <v>2</v>
      </c>
      <c r="G16906" s="9">
        <f>YEAR(Tableau2[[#This Row],[Date]])</f>
        <v>2025</v>
      </c>
      <c r="H16906" s="9">
        <f>_xlfn.ISOWEEKNUM(Tableau2[[#This Row],[Date]])</f>
        <v>6</v>
      </c>
    </row>
    <row r="16907" spans="2:8" hidden="1" x14ac:dyDescent="0.25">
      <c r="B16907">
        <v>-1</v>
      </c>
      <c r="C16907" s="3">
        <v>45696</v>
      </c>
      <c r="D16907">
        <v>-104</v>
      </c>
      <c r="E16907" s="9" t="str">
        <f>IF(Tableau2[[#This Row],[Project]]="","pas de projet",Tableau2[[#This Row],[Project]])</f>
        <v>pas de projet</v>
      </c>
      <c r="F16907" s="9">
        <f>MONTH(Tableau2[[#This Row],[Date]])</f>
        <v>2</v>
      </c>
      <c r="G16907" s="9">
        <f>YEAR(Tableau2[[#This Row],[Date]])</f>
        <v>2025</v>
      </c>
      <c r="H16907" s="9">
        <f>_xlfn.ISOWEEKNUM(Tableau2[[#This Row],[Date]])</f>
        <v>6</v>
      </c>
    </row>
    <row r="16908" spans="2:8" hidden="1" x14ac:dyDescent="0.25">
      <c r="B16908">
        <v>0</v>
      </c>
      <c r="C16908" s="3">
        <v>45697</v>
      </c>
      <c r="D16908">
        <v>-103</v>
      </c>
      <c r="E16908" s="9" t="str">
        <f>IF(Tableau2[[#This Row],[Project]]="","pas de projet",Tableau2[[#This Row],[Project]])</f>
        <v>pas de projet</v>
      </c>
      <c r="F16908" s="9">
        <f>MONTH(Tableau2[[#This Row],[Date]])</f>
        <v>2</v>
      </c>
      <c r="G16908" s="9">
        <f>YEAR(Tableau2[[#This Row],[Date]])</f>
        <v>2025</v>
      </c>
      <c r="H16908" s="9">
        <f>_xlfn.ISOWEEKNUM(Tableau2[[#This Row],[Date]])</f>
        <v>6</v>
      </c>
    </row>
    <row r="16909" spans="2:8" hidden="1" x14ac:dyDescent="0.25">
      <c r="B16909">
        <v>1</v>
      </c>
      <c r="C16909" s="3">
        <v>45698</v>
      </c>
      <c r="D16909">
        <v>-102</v>
      </c>
      <c r="E16909" s="9" t="str">
        <f>IF(Tableau2[[#This Row],[Project]]="","pas de projet",Tableau2[[#This Row],[Project]])</f>
        <v>pas de projet</v>
      </c>
      <c r="F16909" s="9">
        <f>MONTH(Tableau2[[#This Row],[Date]])</f>
        <v>2</v>
      </c>
      <c r="G16909" s="9">
        <f>YEAR(Tableau2[[#This Row],[Date]])</f>
        <v>2025</v>
      </c>
      <c r="H16909" s="9">
        <f>_xlfn.ISOWEEKNUM(Tableau2[[#This Row],[Date]])</f>
        <v>7</v>
      </c>
    </row>
    <row r="16910" spans="2:8" hidden="1" x14ac:dyDescent="0.25">
      <c r="B16910">
        <v>2</v>
      </c>
      <c r="C16910" s="3">
        <v>45699</v>
      </c>
      <c r="D16910">
        <v>-101</v>
      </c>
      <c r="E16910" s="9" t="str">
        <f>IF(Tableau2[[#This Row],[Project]]="","pas de projet",Tableau2[[#This Row],[Project]])</f>
        <v>pas de projet</v>
      </c>
      <c r="F16910" s="9">
        <f>MONTH(Tableau2[[#This Row],[Date]])</f>
        <v>2</v>
      </c>
      <c r="G16910" s="9">
        <f>YEAR(Tableau2[[#This Row],[Date]])</f>
        <v>2025</v>
      </c>
      <c r="H16910" s="9">
        <f>_xlfn.ISOWEEKNUM(Tableau2[[#This Row],[Date]])</f>
        <v>7</v>
      </c>
    </row>
    <row r="16911" spans="2:8" hidden="1" x14ac:dyDescent="0.25">
      <c r="B16911">
        <v>3</v>
      </c>
      <c r="C16911" s="3">
        <v>45700</v>
      </c>
      <c r="D16911">
        <v>-100</v>
      </c>
      <c r="E16911" s="9" t="str">
        <f>IF(Tableau2[[#This Row],[Project]]="","pas de projet",Tableau2[[#This Row],[Project]])</f>
        <v>pas de projet</v>
      </c>
      <c r="F16911" s="9">
        <f>MONTH(Tableau2[[#This Row],[Date]])</f>
        <v>2</v>
      </c>
      <c r="G16911" s="9">
        <f>YEAR(Tableau2[[#This Row],[Date]])</f>
        <v>2025</v>
      </c>
      <c r="H16911" s="9">
        <f>_xlfn.ISOWEEKNUM(Tableau2[[#This Row],[Date]])</f>
        <v>7</v>
      </c>
    </row>
    <row r="16912" spans="2:8" hidden="1" x14ac:dyDescent="0.25">
      <c r="B16912">
        <v>4</v>
      </c>
      <c r="C16912" s="3">
        <v>45701</v>
      </c>
      <c r="D16912">
        <v>-99</v>
      </c>
      <c r="E16912" s="9" t="str">
        <f>IF(Tableau2[[#This Row],[Project]]="","pas de projet",Tableau2[[#This Row],[Project]])</f>
        <v>pas de projet</v>
      </c>
      <c r="F16912" s="9">
        <f>MONTH(Tableau2[[#This Row],[Date]])</f>
        <v>2</v>
      </c>
      <c r="G16912" s="9">
        <f>YEAR(Tableau2[[#This Row],[Date]])</f>
        <v>2025</v>
      </c>
      <c r="H16912" s="9">
        <f>_xlfn.ISOWEEKNUM(Tableau2[[#This Row],[Date]])</f>
        <v>7</v>
      </c>
    </row>
    <row r="16913" spans="2:8" hidden="1" x14ac:dyDescent="0.25">
      <c r="B16913">
        <v>5</v>
      </c>
      <c r="C16913" s="3">
        <v>45702</v>
      </c>
      <c r="D16913">
        <v>-98</v>
      </c>
      <c r="E16913" s="9" t="str">
        <f>IF(Tableau2[[#This Row],[Project]]="","pas de projet",Tableau2[[#This Row],[Project]])</f>
        <v>pas de projet</v>
      </c>
      <c r="F16913" s="9">
        <f>MONTH(Tableau2[[#This Row],[Date]])</f>
        <v>2</v>
      </c>
      <c r="G16913" s="9">
        <f>YEAR(Tableau2[[#This Row],[Date]])</f>
        <v>2025</v>
      </c>
      <c r="H16913" s="9">
        <f>_xlfn.ISOWEEKNUM(Tableau2[[#This Row],[Date]])</f>
        <v>7</v>
      </c>
    </row>
    <row r="16914" spans="2:8" hidden="1" x14ac:dyDescent="0.25">
      <c r="B16914">
        <v>6</v>
      </c>
      <c r="C16914" s="3">
        <v>45703</v>
      </c>
      <c r="D16914">
        <v>-97</v>
      </c>
      <c r="E16914" s="9" t="str">
        <f>IF(Tableau2[[#This Row],[Project]]="","pas de projet",Tableau2[[#This Row],[Project]])</f>
        <v>pas de projet</v>
      </c>
      <c r="F16914" s="9">
        <f>MONTH(Tableau2[[#This Row],[Date]])</f>
        <v>2</v>
      </c>
      <c r="G16914" s="9">
        <f>YEAR(Tableau2[[#This Row],[Date]])</f>
        <v>2025</v>
      </c>
      <c r="H16914" s="9">
        <f>_xlfn.ISOWEEKNUM(Tableau2[[#This Row],[Date]])</f>
        <v>7</v>
      </c>
    </row>
    <row r="16915" spans="2:8" hidden="1" x14ac:dyDescent="0.25">
      <c r="B16915">
        <v>7</v>
      </c>
      <c r="C16915" s="3">
        <v>45704</v>
      </c>
      <c r="D16915">
        <v>-96</v>
      </c>
      <c r="E16915" s="9" t="str">
        <f>IF(Tableau2[[#This Row],[Project]]="","pas de projet",Tableau2[[#This Row],[Project]])</f>
        <v>pas de projet</v>
      </c>
      <c r="F16915" s="9">
        <f>MONTH(Tableau2[[#This Row],[Date]])</f>
        <v>2</v>
      </c>
      <c r="G16915" s="9">
        <f>YEAR(Tableau2[[#This Row],[Date]])</f>
        <v>2025</v>
      </c>
      <c r="H16915" s="9">
        <f>_xlfn.ISOWEEKNUM(Tableau2[[#This Row],[Date]])</f>
        <v>7</v>
      </c>
    </row>
    <row r="16916" spans="2:8" hidden="1" x14ac:dyDescent="0.25">
      <c r="B16916">
        <v>8</v>
      </c>
      <c r="C16916" s="3">
        <v>45705</v>
      </c>
      <c r="D16916">
        <v>-95</v>
      </c>
      <c r="E16916" s="9" t="str">
        <f>IF(Tableau2[[#This Row],[Project]]="","pas de projet",Tableau2[[#This Row],[Project]])</f>
        <v>pas de projet</v>
      </c>
      <c r="F16916" s="9">
        <f>MONTH(Tableau2[[#This Row],[Date]])</f>
        <v>2</v>
      </c>
      <c r="G16916" s="9">
        <f>YEAR(Tableau2[[#This Row],[Date]])</f>
        <v>2025</v>
      </c>
      <c r="H16916" s="9">
        <f>_xlfn.ISOWEEKNUM(Tableau2[[#This Row],[Date]])</f>
        <v>8</v>
      </c>
    </row>
    <row r="16917" spans="2:8" hidden="1" x14ac:dyDescent="0.25">
      <c r="B16917">
        <v>9</v>
      </c>
      <c r="C16917" s="3">
        <v>45706</v>
      </c>
      <c r="D16917">
        <v>-94</v>
      </c>
      <c r="E16917" s="9" t="str">
        <f>IF(Tableau2[[#This Row],[Project]]="","pas de projet",Tableau2[[#This Row],[Project]])</f>
        <v>pas de projet</v>
      </c>
      <c r="F16917" s="9">
        <f>MONTH(Tableau2[[#This Row],[Date]])</f>
        <v>2</v>
      </c>
      <c r="G16917" s="9">
        <f>YEAR(Tableau2[[#This Row],[Date]])</f>
        <v>2025</v>
      </c>
      <c r="H16917" s="9">
        <f>_xlfn.ISOWEEKNUM(Tableau2[[#This Row],[Date]])</f>
        <v>8</v>
      </c>
    </row>
    <row r="16918" spans="2:8" hidden="1" x14ac:dyDescent="0.25">
      <c r="B16918">
        <v>10</v>
      </c>
      <c r="C16918" s="3">
        <v>45707</v>
      </c>
      <c r="D16918">
        <v>-93</v>
      </c>
      <c r="E16918" s="9" t="str">
        <f>IF(Tableau2[[#This Row],[Project]]="","pas de projet",Tableau2[[#This Row],[Project]])</f>
        <v>pas de projet</v>
      </c>
      <c r="F16918" s="9">
        <f>MONTH(Tableau2[[#This Row],[Date]])</f>
        <v>2</v>
      </c>
      <c r="G16918" s="9">
        <f>YEAR(Tableau2[[#This Row],[Date]])</f>
        <v>2025</v>
      </c>
      <c r="H16918" s="9">
        <f>_xlfn.ISOWEEKNUM(Tableau2[[#This Row],[Date]])</f>
        <v>8</v>
      </c>
    </row>
    <row r="16919" spans="2:8" hidden="1" x14ac:dyDescent="0.25">
      <c r="B16919">
        <v>11</v>
      </c>
      <c r="C16919" s="3">
        <v>45708</v>
      </c>
      <c r="D16919">
        <v>-92</v>
      </c>
      <c r="E16919" s="9" t="str">
        <f>IF(Tableau2[[#This Row],[Project]]="","pas de projet",Tableau2[[#This Row],[Project]])</f>
        <v>pas de projet</v>
      </c>
      <c r="F16919" s="9">
        <f>MONTH(Tableau2[[#This Row],[Date]])</f>
        <v>2</v>
      </c>
      <c r="G16919" s="9">
        <f>YEAR(Tableau2[[#This Row],[Date]])</f>
        <v>2025</v>
      </c>
      <c r="H16919" s="9">
        <f>_xlfn.ISOWEEKNUM(Tableau2[[#This Row],[Date]])</f>
        <v>8</v>
      </c>
    </row>
    <row r="16920" spans="2:8" hidden="1" x14ac:dyDescent="0.25">
      <c r="B16920">
        <v>12</v>
      </c>
      <c r="C16920" s="3">
        <v>45709</v>
      </c>
      <c r="D16920">
        <v>-91</v>
      </c>
      <c r="E16920" s="9" t="str">
        <f>IF(Tableau2[[#This Row],[Project]]="","pas de projet",Tableau2[[#This Row],[Project]])</f>
        <v>pas de projet</v>
      </c>
      <c r="F16920" s="9">
        <f>MONTH(Tableau2[[#This Row],[Date]])</f>
        <v>2</v>
      </c>
      <c r="G16920" s="9">
        <f>YEAR(Tableau2[[#This Row],[Date]])</f>
        <v>2025</v>
      </c>
      <c r="H16920" s="9">
        <f>_xlfn.ISOWEEKNUM(Tableau2[[#This Row],[Date]])</f>
        <v>8</v>
      </c>
    </row>
    <row r="16921" spans="2:8" hidden="1" x14ac:dyDescent="0.25">
      <c r="B16921">
        <v>13</v>
      </c>
      <c r="C16921" s="3">
        <v>45710</v>
      </c>
      <c r="D16921">
        <v>-90</v>
      </c>
      <c r="E16921" s="9" t="str">
        <f>IF(Tableau2[[#This Row],[Project]]="","pas de projet",Tableau2[[#This Row],[Project]])</f>
        <v>pas de projet</v>
      </c>
      <c r="F16921" s="9">
        <f>MONTH(Tableau2[[#This Row],[Date]])</f>
        <v>2</v>
      </c>
      <c r="G16921" s="9">
        <f>YEAR(Tableau2[[#This Row],[Date]])</f>
        <v>2025</v>
      </c>
      <c r="H16921" s="9">
        <f>_xlfn.ISOWEEKNUM(Tableau2[[#This Row],[Date]])</f>
        <v>8</v>
      </c>
    </row>
    <row r="16922" spans="2:8" hidden="1" x14ac:dyDescent="0.25">
      <c r="B16922">
        <v>14</v>
      </c>
      <c r="C16922" s="3">
        <v>45711</v>
      </c>
      <c r="D16922">
        <v>-89</v>
      </c>
      <c r="E16922" s="9" t="str">
        <f>IF(Tableau2[[#This Row],[Project]]="","pas de projet",Tableau2[[#This Row],[Project]])</f>
        <v>pas de projet</v>
      </c>
      <c r="F16922" s="9">
        <f>MONTH(Tableau2[[#This Row],[Date]])</f>
        <v>2</v>
      </c>
      <c r="G16922" s="9">
        <f>YEAR(Tableau2[[#This Row],[Date]])</f>
        <v>2025</v>
      </c>
      <c r="H16922" s="9">
        <f>_xlfn.ISOWEEKNUM(Tableau2[[#This Row],[Date]])</f>
        <v>8</v>
      </c>
    </row>
    <row r="16923" spans="2:8" hidden="1" x14ac:dyDescent="0.25">
      <c r="B16923">
        <v>15</v>
      </c>
      <c r="C16923" s="3">
        <v>45712</v>
      </c>
      <c r="D16923">
        <v>-88</v>
      </c>
      <c r="E16923" s="9" t="str">
        <f>IF(Tableau2[[#This Row],[Project]]="","pas de projet",Tableau2[[#This Row],[Project]])</f>
        <v>pas de projet</v>
      </c>
      <c r="F16923" s="9">
        <f>MONTH(Tableau2[[#This Row],[Date]])</f>
        <v>2</v>
      </c>
      <c r="G16923" s="9">
        <f>YEAR(Tableau2[[#This Row],[Date]])</f>
        <v>2025</v>
      </c>
      <c r="H16923" s="9">
        <f>_xlfn.ISOWEEKNUM(Tableau2[[#This Row],[Date]])</f>
        <v>9</v>
      </c>
    </row>
    <row r="16924" spans="2:8" hidden="1" x14ac:dyDescent="0.25">
      <c r="B16924">
        <v>16</v>
      </c>
      <c r="C16924" s="3">
        <v>45713</v>
      </c>
      <c r="D16924">
        <v>-87</v>
      </c>
      <c r="E16924" s="9" t="str">
        <f>IF(Tableau2[[#This Row],[Project]]="","pas de projet",Tableau2[[#This Row],[Project]])</f>
        <v>pas de projet</v>
      </c>
      <c r="F16924" s="9">
        <f>MONTH(Tableau2[[#This Row],[Date]])</f>
        <v>2</v>
      </c>
      <c r="G16924" s="9">
        <f>YEAR(Tableau2[[#This Row],[Date]])</f>
        <v>2025</v>
      </c>
      <c r="H16924" s="9">
        <f>_xlfn.ISOWEEKNUM(Tableau2[[#This Row],[Date]])</f>
        <v>9</v>
      </c>
    </row>
    <row r="16925" spans="2:8" hidden="1" x14ac:dyDescent="0.25">
      <c r="B16925">
        <v>17</v>
      </c>
      <c r="C16925" s="3">
        <v>45714</v>
      </c>
      <c r="D16925">
        <v>-86</v>
      </c>
      <c r="E16925" s="9" t="str">
        <f>IF(Tableau2[[#This Row],[Project]]="","pas de projet",Tableau2[[#This Row],[Project]])</f>
        <v>pas de projet</v>
      </c>
      <c r="F16925" s="9">
        <f>MONTH(Tableau2[[#This Row],[Date]])</f>
        <v>2</v>
      </c>
      <c r="G16925" s="9">
        <f>YEAR(Tableau2[[#This Row],[Date]])</f>
        <v>2025</v>
      </c>
      <c r="H16925" s="9">
        <f>_xlfn.ISOWEEKNUM(Tableau2[[#This Row],[Date]])</f>
        <v>9</v>
      </c>
    </row>
    <row r="16926" spans="2:8" hidden="1" x14ac:dyDescent="0.25">
      <c r="B16926">
        <v>18</v>
      </c>
      <c r="C16926" s="3">
        <v>45715</v>
      </c>
      <c r="D16926">
        <v>-85</v>
      </c>
      <c r="E16926" s="9" t="str">
        <f>IF(Tableau2[[#This Row],[Project]]="","pas de projet",Tableau2[[#This Row],[Project]])</f>
        <v>pas de projet</v>
      </c>
      <c r="F16926" s="9">
        <f>MONTH(Tableau2[[#This Row],[Date]])</f>
        <v>2</v>
      </c>
      <c r="G16926" s="9">
        <f>YEAR(Tableau2[[#This Row],[Date]])</f>
        <v>2025</v>
      </c>
      <c r="H16926" s="9">
        <f>_xlfn.ISOWEEKNUM(Tableau2[[#This Row],[Date]])</f>
        <v>9</v>
      </c>
    </row>
    <row r="16927" spans="2:8" hidden="1" x14ac:dyDescent="0.25">
      <c r="B16927">
        <v>19</v>
      </c>
      <c r="C16927" s="3">
        <v>45716</v>
      </c>
      <c r="D16927">
        <v>-84</v>
      </c>
      <c r="E16927" s="9" t="str">
        <f>IF(Tableau2[[#This Row],[Project]]="","pas de projet",Tableau2[[#This Row],[Project]])</f>
        <v>pas de projet</v>
      </c>
      <c r="F16927" s="9">
        <f>MONTH(Tableau2[[#This Row],[Date]])</f>
        <v>2</v>
      </c>
      <c r="G16927" s="9">
        <f>YEAR(Tableau2[[#This Row],[Date]])</f>
        <v>2025</v>
      </c>
      <c r="H16927" s="9">
        <f>_xlfn.ISOWEEKNUM(Tableau2[[#This Row],[Date]])</f>
        <v>9</v>
      </c>
    </row>
    <row r="16928" spans="2:8" hidden="1" x14ac:dyDescent="0.25">
      <c r="B16928">
        <v>20</v>
      </c>
      <c r="C16928" s="3">
        <v>45717</v>
      </c>
      <c r="D16928">
        <v>-83</v>
      </c>
      <c r="E16928" s="9" t="str">
        <f>IF(Tableau2[[#This Row],[Project]]="","pas de projet",Tableau2[[#This Row],[Project]])</f>
        <v>pas de projet</v>
      </c>
      <c r="F16928" s="9">
        <f>MONTH(Tableau2[[#This Row],[Date]])</f>
        <v>3</v>
      </c>
      <c r="G16928" s="9">
        <f>YEAR(Tableau2[[#This Row],[Date]])</f>
        <v>2025</v>
      </c>
      <c r="H16928" s="9">
        <f>_xlfn.ISOWEEKNUM(Tableau2[[#This Row],[Date]])</f>
        <v>9</v>
      </c>
    </row>
    <row r="16929" spans="2:8" hidden="1" x14ac:dyDescent="0.25">
      <c r="B16929">
        <v>21</v>
      </c>
      <c r="C16929" s="3">
        <v>45718</v>
      </c>
      <c r="D16929">
        <v>-82</v>
      </c>
      <c r="E16929" s="9" t="str">
        <f>IF(Tableau2[[#This Row],[Project]]="","pas de projet",Tableau2[[#This Row],[Project]])</f>
        <v>pas de projet</v>
      </c>
      <c r="F16929" s="9">
        <f>MONTH(Tableau2[[#This Row],[Date]])</f>
        <v>3</v>
      </c>
      <c r="G16929" s="9">
        <f>YEAR(Tableau2[[#This Row],[Date]])</f>
        <v>2025</v>
      </c>
      <c r="H16929" s="9">
        <f>_xlfn.ISOWEEKNUM(Tableau2[[#This Row],[Date]])</f>
        <v>9</v>
      </c>
    </row>
    <row r="16930" spans="2:8" hidden="1" x14ac:dyDescent="0.25">
      <c r="B16930">
        <v>22</v>
      </c>
      <c r="C16930" s="3">
        <v>45719</v>
      </c>
      <c r="D16930">
        <v>-81</v>
      </c>
      <c r="E16930" s="9" t="str">
        <f>IF(Tableau2[[#This Row],[Project]]="","pas de projet",Tableau2[[#This Row],[Project]])</f>
        <v>pas de projet</v>
      </c>
      <c r="F16930" s="9">
        <f>MONTH(Tableau2[[#This Row],[Date]])</f>
        <v>3</v>
      </c>
      <c r="G16930" s="9">
        <f>YEAR(Tableau2[[#This Row],[Date]])</f>
        <v>2025</v>
      </c>
      <c r="H16930" s="9">
        <f>_xlfn.ISOWEEKNUM(Tableau2[[#This Row],[Date]])</f>
        <v>10</v>
      </c>
    </row>
    <row r="16931" spans="2:8" hidden="1" x14ac:dyDescent="0.25">
      <c r="B16931">
        <v>23</v>
      </c>
      <c r="C16931" s="3">
        <v>45720</v>
      </c>
      <c r="D16931">
        <v>-80</v>
      </c>
      <c r="E16931" s="9" t="str">
        <f>IF(Tableau2[[#This Row],[Project]]="","pas de projet",Tableau2[[#This Row],[Project]])</f>
        <v>pas de projet</v>
      </c>
      <c r="F16931" s="9">
        <f>MONTH(Tableau2[[#This Row],[Date]])</f>
        <v>3</v>
      </c>
      <c r="G16931" s="9">
        <f>YEAR(Tableau2[[#This Row],[Date]])</f>
        <v>2025</v>
      </c>
      <c r="H16931" s="9">
        <f>_xlfn.ISOWEEKNUM(Tableau2[[#This Row],[Date]])</f>
        <v>10</v>
      </c>
    </row>
    <row r="16932" spans="2:8" hidden="1" x14ac:dyDescent="0.25">
      <c r="B16932">
        <v>24</v>
      </c>
      <c r="C16932" s="3">
        <v>45721</v>
      </c>
      <c r="D16932">
        <v>-79</v>
      </c>
      <c r="E16932" s="9" t="str">
        <f>IF(Tableau2[[#This Row],[Project]]="","pas de projet",Tableau2[[#This Row],[Project]])</f>
        <v>pas de projet</v>
      </c>
      <c r="F16932" s="9">
        <f>MONTH(Tableau2[[#This Row],[Date]])</f>
        <v>3</v>
      </c>
      <c r="G16932" s="9">
        <f>YEAR(Tableau2[[#This Row],[Date]])</f>
        <v>2025</v>
      </c>
      <c r="H16932" s="9">
        <f>_xlfn.ISOWEEKNUM(Tableau2[[#This Row],[Date]])</f>
        <v>10</v>
      </c>
    </row>
    <row r="16933" spans="2:8" hidden="1" x14ac:dyDescent="0.25">
      <c r="B16933">
        <v>25</v>
      </c>
      <c r="C16933" s="3">
        <v>45722</v>
      </c>
      <c r="D16933">
        <v>-78</v>
      </c>
      <c r="E16933" s="9" t="str">
        <f>IF(Tableau2[[#This Row],[Project]]="","pas de projet",Tableau2[[#This Row],[Project]])</f>
        <v>pas de projet</v>
      </c>
      <c r="F16933" s="9">
        <f>MONTH(Tableau2[[#This Row],[Date]])</f>
        <v>3</v>
      </c>
      <c r="G16933" s="9">
        <f>YEAR(Tableau2[[#This Row],[Date]])</f>
        <v>2025</v>
      </c>
      <c r="H16933" s="9">
        <f>_xlfn.ISOWEEKNUM(Tableau2[[#This Row],[Date]])</f>
        <v>10</v>
      </c>
    </row>
    <row r="16934" spans="2:8" hidden="1" x14ac:dyDescent="0.25">
      <c r="B16934">
        <v>26</v>
      </c>
      <c r="C16934" s="3">
        <v>45723</v>
      </c>
      <c r="D16934">
        <v>-77</v>
      </c>
      <c r="E16934" s="9" t="str">
        <f>IF(Tableau2[[#This Row],[Project]]="","pas de projet",Tableau2[[#This Row],[Project]])</f>
        <v>pas de projet</v>
      </c>
      <c r="F16934" s="9">
        <f>MONTH(Tableau2[[#This Row],[Date]])</f>
        <v>3</v>
      </c>
      <c r="G16934" s="9">
        <f>YEAR(Tableau2[[#This Row],[Date]])</f>
        <v>2025</v>
      </c>
      <c r="H16934" s="9">
        <f>_xlfn.ISOWEEKNUM(Tableau2[[#This Row],[Date]])</f>
        <v>10</v>
      </c>
    </row>
    <row r="16935" spans="2:8" hidden="1" x14ac:dyDescent="0.25">
      <c r="B16935">
        <v>27</v>
      </c>
      <c r="C16935" s="3">
        <v>45724</v>
      </c>
      <c r="D16935">
        <v>-76</v>
      </c>
      <c r="E16935" s="9" t="str">
        <f>IF(Tableau2[[#This Row],[Project]]="","pas de projet",Tableau2[[#This Row],[Project]])</f>
        <v>pas de projet</v>
      </c>
      <c r="F16935" s="9">
        <f>MONTH(Tableau2[[#This Row],[Date]])</f>
        <v>3</v>
      </c>
      <c r="G16935" s="9">
        <f>YEAR(Tableau2[[#This Row],[Date]])</f>
        <v>2025</v>
      </c>
      <c r="H16935" s="9">
        <f>_xlfn.ISOWEEKNUM(Tableau2[[#This Row],[Date]])</f>
        <v>10</v>
      </c>
    </row>
    <row r="16936" spans="2:8" hidden="1" x14ac:dyDescent="0.25">
      <c r="B16936">
        <v>28</v>
      </c>
      <c r="C16936" s="3">
        <v>45725</v>
      </c>
      <c r="D16936">
        <v>-75</v>
      </c>
      <c r="E16936" s="9" t="str">
        <f>IF(Tableau2[[#This Row],[Project]]="","pas de projet",Tableau2[[#This Row],[Project]])</f>
        <v>pas de projet</v>
      </c>
      <c r="F16936" s="9">
        <f>MONTH(Tableau2[[#This Row],[Date]])</f>
        <v>3</v>
      </c>
      <c r="G16936" s="9">
        <f>YEAR(Tableau2[[#This Row],[Date]])</f>
        <v>2025</v>
      </c>
      <c r="H16936" s="9">
        <f>_xlfn.ISOWEEKNUM(Tableau2[[#This Row],[Date]])</f>
        <v>10</v>
      </c>
    </row>
    <row r="16937" spans="2:8" hidden="1" x14ac:dyDescent="0.25">
      <c r="B16937">
        <v>29</v>
      </c>
      <c r="C16937" s="3">
        <v>45726</v>
      </c>
      <c r="D16937">
        <v>-74</v>
      </c>
      <c r="E16937" s="9" t="str">
        <f>IF(Tableau2[[#This Row],[Project]]="","pas de projet",Tableau2[[#This Row],[Project]])</f>
        <v>pas de projet</v>
      </c>
      <c r="F16937" s="9">
        <f>MONTH(Tableau2[[#This Row],[Date]])</f>
        <v>3</v>
      </c>
      <c r="G16937" s="9">
        <f>YEAR(Tableau2[[#This Row],[Date]])</f>
        <v>2025</v>
      </c>
      <c r="H16937" s="9">
        <f>_xlfn.ISOWEEKNUM(Tableau2[[#This Row],[Date]])</f>
        <v>11</v>
      </c>
    </row>
    <row r="16938" spans="2:8" hidden="1" x14ac:dyDescent="0.25">
      <c r="B16938">
        <v>30</v>
      </c>
      <c r="C16938" s="3">
        <v>45727</v>
      </c>
      <c r="D16938">
        <v>-73</v>
      </c>
      <c r="E16938" s="9" t="str">
        <f>IF(Tableau2[[#This Row],[Project]]="","pas de projet",Tableau2[[#This Row],[Project]])</f>
        <v>pas de projet</v>
      </c>
      <c r="F16938" s="9">
        <f>MONTH(Tableau2[[#This Row],[Date]])</f>
        <v>3</v>
      </c>
      <c r="G16938" s="9">
        <f>YEAR(Tableau2[[#This Row],[Date]])</f>
        <v>2025</v>
      </c>
      <c r="H16938" s="9">
        <f>_xlfn.ISOWEEKNUM(Tableau2[[#This Row],[Date]])</f>
        <v>11</v>
      </c>
    </row>
    <row r="16939" spans="2:8" hidden="1" x14ac:dyDescent="0.25">
      <c r="B16939">
        <v>31</v>
      </c>
      <c r="C16939" s="3">
        <v>45728</v>
      </c>
      <c r="D16939">
        <v>-72</v>
      </c>
      <c r="E16939" s="9" t="str">
        <f>IF(Tableau2[[#This Row],[Project]]="","pas de projet",Tableau2[[#This Row],[Project]])</f>
        <v>pas de projet</v>
      </c>
      <c r="F16939" s="9">
        <f>MONTH(Tableau2[[#This Row],[Date]])</f>
        <v>3</v>
      </c>
      <c r="G16939" s="9">
        <f>YEAR(Tableau2[[#This Row],[Date]])</f>
        <v>2025</v>
      </c>
      <c r="H16939" s="9">
        <f>_xlfn.ISOWEEKNUM(Tableau2[[#This Row],[Date]])</f>
        <v>11</v>
      </c>
    </row>
    <row r="16940" spans="2:8" hidden="1" x14ac:dyDescent="0.25">
      <c r="B16940">
        <v>32</v>
      </c>
      <c r="C16940" s="3">
        <v>45729</v>
      </c>
      <c r="D16940">
        <v>-71</v>
      </c>
      <c r="E16940" s="9" t="str">
        <f>IF(Tableau2[[#This Row],[Project]]="","pas de projet",Tableau2[[#This Row],[Project]])</f>
        <v>pas de projet</v>
      </c>
      <c r="F16940" s="9">
        <f>MONTH(Tableau2[[#This Row],[Date]])</f>
        <v>3</v>
      </c>
      <c r="G16940" s="9">
        <f>YEAR(Tableau2[[#This Row],[Date]])</f>
        <v>2025</v>
      </c>
      <c r="H16940" s="9">
        <f>_xlfn.ISOWEEKNUM(Tableau2[[#This Row],[Date]])</f>
        <v>11</v>
      </c>
    </row>
    <row r="16941" spans="2:8" hidden="1" x14ac:dyDescent="0.25">
      <c r="B16941">
        <v>33</v>
      </c>
      <c r="C16941" s="3">
        <v>45730</v>
      </c>
      <c r="D16941">
        <v>-70</v>
      </c>
      <c r="E16941" s="9" t="str">
        <f>IF(Tableau2[[#This Row],[Project]]="","pas de projet",Tableau2[[#This Row],[Project]])</f>
        <v>pas de projet</v>
      </c>
      <c r="F16941" s="9">
        <f>MONTH(Tableau2[[#This Row],[Date]])</f>
        <v>3</v>
      </c>
      <c r="G16941" s="9">
        <f>YEAR(Tableau2[[#This Row],[Date]])</f>
        <v>2025</v>
      </c>
      <c r="H16941" s="9">
        <f>_xlfn.ISOWEEKNUM(Tableau2[[#This Row],[Date]])</f>
        <v>11</v>
      </c>
    </row>
    <row r="16942" spans="2:8" hidden="1" x14ac:dyDescent="0.25">
      <c r="B16942">
        <v>34</v>
      </c>
      <c r="C16942" s="3">
        <v>45731</v>
      </c>
      <c r="D16942">
        <v>-69</v>
      </c>
      <c r="E16942" s="9" t="str">
        <f>IF(Tableau2[[#This Row],[Project]]="","pas de projet",Tableau2[[#This Row],[Project]])</f>
        <v>pas de projet</v>
      </c>
      <c r="F16942" s="9">
        <f>MONTH(Tableau2[[#This Row],[Date]])</f>
        <v>3</v>
      </c>
      <c r="G16942" s="9">
        <f>YEAR(Tableau2[[#This Row],[Date]])</f>
        <v>2025</v>
      </c>
      <c r="H16942" s="9">
        <f>_xlfn.ISOWEEKNUM(Tableau2[[#This Row],[Date]])</f>
        <v>11</v>
      </c>
    </row>
    <row r="16943" spans="2:8" hidden="1" x14ac:dyDescent="0.25">
      <c r="B16943">
        <v>35</v>
      </c>
      <c r="C16943" s="3">
        <v>45732</v>
      </c>
      <c r="D16943">
        <v>-68</v>
      </c>
      <c r="E16943" s="9" t="str">
        <f>IF(Tableau2[[#This Row],[Project]]="","pas de projet",Tableau2[[#This Row],[Project]])</f>
        <v>pas de projet</v>
      </c>
      <c r="F16943" s="9">
        <f>MONTH(Tableau2[[#This Row],[Date]])</f>
        <v>3</v>
      </c>
      <c r="G16943" s="9">
        <f>YEAR(Tableau2[[#This Row],[Date]])</f>
        <v>2025</v>
      </c>
      <c r="H16943" s="9">
        <f>_xlfn.ISOWEEKNUM(Tableau2[[#This Row],[Date]])</f>
        <v>11</v>
      </c>
    </row>
    <row r="16944" spans="2:8" hidden="1" x14ac:dyDescent="0.25">
      <c r="B16944">
        <v>36</v>
      </c>
      <c r="C16944" s="3">
        <v>45733</v>
      </c>
      <c r="D16944">
        <v>-67</v>
      </c>
      <c r="E16944" s="9" t="str">
        <f>IF(Tableau2[[#This Row],[Project]]="","pas de projet",Tableau2[[#This Row],[Project]])</f>
        <v>pas de projet</v>
      </c>
      <c r="F16944" s="9">
        <f>MONTH(Tableau2[[#This Row],[Date]])</f>
        <v>3</v>
      </c>
      <c r="G16944" s="9">
        <f>YEAR(Tableau2[[#This Row],[Date]])</f>
        <v>2025</v>
      </c>
      <c r="H16944" s="9">
        <f>_xlfn.ISOWEEKNUM(Tableau2[[#This Row],[Date]])</f>
        <v>12</v>
      </c>
    </row>
    <row r="16945" spans="2:8" hidden="1" x14ac:dyDescent="0.25">
      <c r="B16945">
        <v>37</v>
      </c>
      <c r="C16945" s="3">
        <v>45734</v>
      </c>
      <c r="D16945">
        <v>-66</v>
      </c>
      <c r="E16945" s="9" t="str">
        <f>IF(Tableau2[[#This Row],[Project]]="","pas de projet",Tableau2[[#This Row],[Project]])</f>
        <v>pas de projet</v>
      </c>
      <c r="F16945" s="9">
        <f>MONTH(Tableau2[[#This Row],[Date]])</f>
        <v>3</v>
      </c>
      <c r="G16945" s="9">
        <f>YEAR(Tableau2[[#This Row],[Date]])</f>
        <v>2025</v>
      </c>
      <c r="H16945" s="9">
        <f>_xlfn.ISOWEEKNUM(Tableau2[[#This Row],[Date]])</f>
        <v>12</v>
      </c>
    </row>
    <row r="16946" spans="2:8" hidden="1" x14ac:dyDescent="0.25">
      <c r="B16946">
        <v>38</v>
      </c>
      <c r="C16946" s="3">
        <v>45735</v>
      </c>
      <c r="D16946">
        <v>-65</v>
      </c>
      <c r="E16946" s="9" t="str">
        <f>IF(Tableau2[[#This Row],[Project]]="","pas de projet",Tableau2[[#This Row],[Project]])</f>
        <v>pas de projet</v>
      </c>
      <c r="F16946" s="9">
        <f>MONTH(Tableau2[[#This Row],[Date]])</f>
        <v>3</v>
      </c>
      <c r="G16946" s="9">
        <f>YEAR(Tableau2[[#This Row],[Date]])</f>
        <v>2025</v>
      </c>
      <c r="H16946" s="9">
        <f>_xlfn.ISOWEEKNUM(Tableau2[[#This Row],[Date]])</f>
        <v>12</v>
      </c>
    </row>
    <row r="16947" spans="2:8" hidden="1" x14ac:dyDescent="0.25">
      <c r="B16947">
        <v>39</v>
      </c>
      <c r="C16947" s="3">
        <v>45736</v>
      </c>
      <c r="D16947">
        <v>-64</v>
      </c>
      <c r="E16947" s="9" t="str">
        <f>IF(Tableau2[[#This Row],[Project]]="","pas de projet",Tableau2[[#This Row],[Project]])</f>
        <v>pas de projet</v>
      </c>
      <c r="F16947" s="9">
        <f>MONTH(Tableau2[[#This Row],[Date]])</f>
        <v>3</v>
      </c>
      <c r="G16947" s="9">
        <f>YEAR(Tableau2[[#This Row],[Date]])</f>
        <v>2025</v>
      </c>
      <c r="H16947" s="9">
        <f>_xlfn.ISOWEEKNUM(Tableau2[[#This Row],[Date]])</f>
        <v>12</v>
      </c>
    </row>
    <row r="16948" spans="2:8" hidden="1" x14ac:dyDescent="0.25">
      <c r="B16948">
        <v>40</v>
      </c>
      <c r="C16948" s="3">
        <v>45737</v>
      </c>
      <c r="D16948">
        <v>-63</v>
      </c>
      <c r="E16948" s="9" t="str">
        <f>IF(Tableau2[[#This Row],[Project]]="","pas de projet",Tableau2[[#This Row],[Project]])</f>
        <v>pas de projet</v>
      </c>
      <c r="F16948" s="9">
        <f>MONTH(Tableau2[[#This Row],[Date]])</f>
        <v>3</v>
      </c>
      <c r="G16948" s="9">
        <f>YEAR(Tableau2[[#This Row],[Date]])</f>
        <v>2025</v>
      </c>
      <c r="H16948" s="9">
        <f>_xlfn.ISOWEEKNUM(Tableau2[[#This Row],[Date]])</f>
        <v>12</v>
      </c>
    </row>
    <row r="16949" spans="2:8" hidden="1" x14ac:dyDescent="0.25">
      <c r="B16949">
        <v>41</v>
      </c>
      <c r="C16949" s="3">
        <v>45738</v>
      </c>
      <c r="D16949">
        <v>-62</v>
      </c>
      <c r="E16949" s="9" t="str">
        <f>IF(Tableau2[[#This Row],[Project]]="","pas de projet",Tableau2[[#This Row],[Project]])</f>
        <v>pas de projet</v>
      </c>
      <c r="F16949" s="9">
        <f>MONTH(Tableau2[[#This Row],[Date]])</f>
        <v>3</v>
      </c>
      <c r="G16949" s="9">
        <f>YEAR(Tableau2[[#This Row],[Date]])</f>
        <v>2025</v>
      </c>
      <c r="H16949" s="9">
        <f>_xlfn.ISOWEEKNUM(Tableau2[[#This Row],[Date]])</f>
        <v>12</v>
      </c>
    </row>
    <row r="16950" spans="2:8" hidden="1" x14ac:dyDescent="0.25">
      <c r="B16950">
        <v>42</v>
      </c>
      <c r="C16950" s="3">
        <v>45739</v>
      </c>
      <c r="D16950">
        <v>-61</v>
      </c>
      <c r="E16950" s="9" t="str">
        <f>IF(Tableau2[[#This Row],[Project]]="","pas de projet",Tableau2[[#This Row],[Project]])</f>
        <v>pas de projet</v>
      </c>
      <c r="F16950" s="9">
        <f>MONTH(Tableau2[[#This Row],[Date]])</f>
        <v>3</v>
      </c>
      <c r="G16950" s="9">
        <f>YEAR(Tableau2[[#This Row],[Date]])</f>
        <v>2025</v>
      </c>
      <c r="H16950" s="9">
        <f>_xlfn.ISOWEEKNUM(Tableau2[[#This Row],[Date]])</f>
        <v>12</v>
      </c>
    </row>
    <row r="16951" spans="2:8" hidden="1" x14ac:dyDescent="0.25">
      <c r="B16951">
        <v>43</v>
      </c>
      <c r="C16951" s="3">
        <v>45740</v>
      </c>
      <c r="D16951">
        <v>-60</v>
      </c>
      <c r="E16951" s="9" t="str">
        <f>IF(Tableau2[[#This Row],[Project]]="","pas de projet",Tableau2[[#This Row],[Project]])</f>
        <v>pas de projet</v>
      </c>
      <c r="F16951" s="9">
        <f>MONTH(Tableau2[[#This Row],[Date]])</f>
        <v>3</v>
      </c>
      <c r="G16951" s="9">
        <f>YEAR(Tableau2[[#This Row],[Date]])</f>
        <v>2025</v>
      </c>
      <c r="H16951" s="9">
        <f>_xlfn.ISOWEEKNUM(Tableau2[[#This Row],[Date]])</f>
        <v>13</v>
      </c>
    </row>
    <row r="16952" spans="2:8" hidden="1" x14ac:dyDescent="0.25">
      <c r="B16952">
        <v>44</v>
      </c>
      <c r="C16952" s="3">
        <v>45741</v>
      </c>
      <c r="D16952">
        <v>-59</v>
      </c>
      <c r="E16952" s="9" t="str">
        <f>IF(Tableau2[[#This Row],[Project]]="","pas de projet",Tableau2[[#This Row],[Project]])</f>
        <v>pas de projet</v>
      </c>
      <c r="F16952" s="9">
        <f>MONTH(Tableau2[[#This Row],[Date]])</f>
        <v>3</v>
      </c>
      <c r="G16952" s="9">
        <f>YEAR(Tableau2[[#This Row],[Date]])</f>
        <v>2025</v>
      </c>
      <c r="H16952" s="9">
        <f>_xlfn.ISOWEEKNUM(Tableau2[[#This Row],[Date]])</f>
        <v>13</v>
      </c>
    </row>
    <row r="16953" spans="2:8" hidden="1" x14ac:dyDescent="0.25">
      <c r="B16953">
        <v>45</v>
      </c>
      <c r="C16953" s="3">
        <v>45742</v>
      </c>
      <c r="D16953">
        <v>-58</v>
      </c>
      <c r="E16953" s="9" t="str">
        <f>IF(Tableau2[[#This Row],[Project]]="","pas de projet",Tableau2[[#This Row],[Project]])</f>
        <v>pas de projet</v>
      </c>
      <c r="F16953" s="9">
        <f>MONTH(Tableau2[[#This Row],[Date]])</f>
        <v>3</v>
      </c>
      <c r="G16953" s="9">
        <f>YEAR(Tableau2[[#This Row],[Date]])</f>
        <v>2025</v>
      </c>
      <c r="H16953" s="9">
        <f>_xlfn.ISOWEEKNUM(Tableau2[[#This Row],[Date]])</f>
        <v>13</v>
      </c>
    </row>
    <row r="16954" spans="2:8" hidden="1" x14ac:dyDescent="0.25">
      <c r="B16954">
        <v>46</v>
      </c>
      <c r="C16954" s="3">
        <v>45743</v>
      </c>
      <c r="D16954">
        <v>-57</v>
      </c>
      <c r="E16954" s="9" t="str">
        <f>IF(Tableau2[[#This Row],[Project]]="","pas de projet",Tableau2[[#This Row],[Project]])</f>
        <v>pas de projet</v>
      </c>
      <c r="F16954" s="9">
        <f>MONTH(Tableau2[[#This Row],[Date]])</f>
        <v>3</v>
      </c>
      <c r="G16954" s="9">
        <f>YEAR(Tableau2[[#This Row],[Date]])</f>
        <v>2025</v>
      </c>
      <c r="H16954" s="9">
        <f>_xlfn.ISOWEEKNUM(Tableau2[[#This Row],[Date]])</f>
        <v>13</v>
      </c>
    </row>
    <row r="16955" spans="2:8" hidden="1" x14ac:dyDescent="0.25">
      <c r="B16955">
        <v>47</v>
      </c>
      <c r="C16955" s="3">
        <v>45744</v>
      </c>
      <c r="D16955">
        <v>-56</v>
      </c>
      <c r="E16955" s="9" t="str">
        <f>IF(Tableau2[[#This Row],[Project]]="","pas de projet",Tableau2[[#This Row],[Project]])</f>
        <v>pas de projet</v>
      </c>
      <c r="F16955" s="9">
        <f>MONTH(Tableau2[[#This Row],[Date]])</f>
        <v>3</v>
      </c>
      <c r="G16955" s="9">
        <f>YEAR(Tableau2[[#This Row],[Date]])</f>
        <v>2025</v>
      </c>
      <c r="H16955" s="9">
        <f>_xlfn.ISOWEEKNUM(Tableau2[[#This Row],[Date]])</f>
        <v>13</v>
      </c>
    </row>
    <row r="16956" spans="2:8" hidden="1" x14ac:dyDescent="0.25">
      <c r="B16956">
        <v>48</v>
      </c>
      <c r="C16956" s="3">
        <v>45745</v>
      </c>
      <c r="D16956">
        <v>-55</v>
      </c>
      <c r="E16956" s="9" t="str">
        <f>IF(Tableau2[[#This Row],[Project]]="","pas de projet",Tableau2[[#This Row],[Project]])</f>
        <v>pas de projet</v>
      </c>
      <c r="F16956" s="9">
        <f>MONTH(Tableau2[[#This Row],[Date]])</f>
        <v>3</v>
      </c>
      <c r="G16956" s="9">
        <f>YEAR(Tableau2[[#This Row],[Date]])</f>
        <v>2025</v>
      </c>
      <c r="H16956" s="9">
        <f>_xlfn.ISOWEEKNUM(Tableau2[[#This Row],[Date]])</f>
        <v>13</v>
      </c>
    </row>
    <row r="16957" spans="2:8" hidden="1" x14ac:dyDescent="0.25">
      <c r="B16957">
        <v>49</v>
      </c>
      <c r="C16957" s="3">
        <v>45746</v>
      </c>
      <c r="D16957">
        <v>-54</v>
      </c>
      <c r="E16957" s="9" t="str">
        <f>IF(Tableau2[[#This Row],[Project]]="","pas de projet",Tableau2[[#This Row],[Project]])</f>
        <v>pas de projet</v>
      </c>
      <c r="F16957" s="9">
        <f>MONTH(Tableau2[[#This Row],[Date]])</f>
        <v>3</v>
      </c>
      <c r="G16957" s="9">
        <f>YEAR(Tableau2[[#This Row],[Date]])</f>
        <v>2025</v>
      </c>
      <c r="H16957" s="9">
        <f>_xlfn.ISOWEEKNUM(Tableau2[[#This Row],[Date]])</f>
        <v>13</v>
      </c>
    </row>
    <row r="16958" spans="2:8" hidden="1" x14ac:dyDescent="0.25">
      <c r="B16958">
        <v>50</v>
      </c>
      <c r="C16958" s="3">
        <v>45747</v>
      </c>
      <c r="D16958">
        <v>-53</v>
      </c>
      <c r="E16958" s="9" t="str">
        <f>IF(Tableau2[[#This Row],[Project]]="","pas de projet",Tableau2[[#This Row],[Project]])</f>
        <v>pas de projet</v>
      </c>
      <c r="F16958" s="9">
        <f>MONTH(Tableau2[[#This Row],[Date]])</f>
        <v>3</v>
      </c>
      <c r="G16958" s="9">
        <f>YEAR(Tableau2[[#This Row],[Date]])</f>
        <v>2025</v>
      </c>
      <c r="H16958" s="9">
        <f>_xlfn.ISOWEEKNUM(Tableau2[[#This Row],[Date]])</f>
        <v>14</v>
      </c>
    </row>
    <row r="16959" spans="2:8" hidden="1" x14ac:dyDescent="0.25">
      <c r="B16959">
        <v>51</v>
      </c>
      <c r="C16959" s="3">
        <v>45748</v>
      </c>
      <c r="D16959">
        <v>-52</v>
      </c>
      <c r="E16959" s="9" t="str">
        <f>IF(Tableau2[[#This Row],[Project]]="","pas de projet",Tableau2[[#This Row],[Project]])</f>
        <v>pas de projet</v>
      </c>
      <c r="F16959" s="9">
        <f>MONTH(Tableau2[[#This Row],[Date]])</f>
        <v>4</v>
      </c>
      <c r="G16959" s="9">
        <f>YEAR(Tableau2[[#This Row],[Date]])</f>
        <v>2025</v>
      </c>
      <c r="H16959" s="9">
        <f>_xlfn.ISOWEEKNUM(Tableau2[[#This Row],[Date]])</f>
        <v>14</v>
      </c>
    </row>
    <row r="16960" spans="2:8" hidden="1" x14ac:dyDescent="0.25">
      <c r="B16960">
        <v>52</v>
      </c>
      <c r="C16960" s="3">
        <v>45749</v>
      </c>
      <c r="D16960">
        <v>-51</v>
      </c>
      <c r="E16960" s="9" t="str">
        <f>IF(Tableau2[[#This Row],[Project]]="","pas de projet",Tableau2[[#This Row],[Project]])</f>
        <v>pas de projet</v>
      </c>
      <c r="F16960" s="9">
        <f>MONTH(Tableau2[[#This Row],[Date]])</f>
        <v>4</v>
      </c>
      <c r="G16960" s="9">
        <f>YEAR(Tableau2[[#This Row],[Date]])</f>
        <v>2025</v>
      </c>
      <c r="H16960" s="9">
        <f>_xlfn.ISOWEEKNUM(Tableau2[[#This Row],[Date]])</f>
        <v>14</v>
      </c>
    </row>
    <row r="16961" spans="2:8" hidden="1" x14ac:dyDescent="0.25">
      <c r="B16961">
        <v>53</v>
      </c>
      <c r="C16961" s="3">
        <v>45750</v>
      </c>
      <c r="D16961">
        <v>-50</v>
      </c>
      <c r="E16961" s="9" t="str">
        <f>IF(Tableau2[[#This Row],[Project]]="","pas de projet",Tableau2[[#This Row],[Project]])</f>
        <v>pas de projet</v>
      </c>
      <c r="F16961" s="9">
        <f>MONTH(Tableau2[[#This Row],[Date]])</f>
        <v>4</v>
      </c>
      <c r="G16961" s="9">
        <f>YEAR(Tableau2[[#This Row],[Date]])</f>
        <v>2025</v>
      </c>
      <c r="H16961" s="9">
        <f>_xlfn.ISOWEEKNUM(Tableau2[[#This Row],[Date]])</f>
        <v>14</v>
      </c>
    </row>
    <row r="16962" spans="2:8" hidden="1" x14ac:dyDescent="0.25">
      <c r="B16962">
        <v>54</v>
      </c>
      <c r="C16962" s="3">
        <v>45751</v>
      </c>
      <c r="D16962">
        <v>-49</v>
      </c>
      <c r="E16962" s="9" t="str">
        <f>IF(Tableau2[[#This Row],[Project]]="","pas de projet",Tableau2[[#This Row],[Project]])</f>
        <v>pas de projet</v>
      </c>
      <c r="F16962" s="9">
        <f>MONTH(Tableau2[[#This Row],[Date]])</f>
        <v>4</v>
      </c>
      <c r="G16962" s="9">
        <f>YEAR(Tableau2[[#This Row],[Date]])</f>
        <v>2025</v>
      </c>
      <c r="H16962" s="9">
        <f>_xlfn.ISOWEEKNUM(Tableau2[[#This Row],[Date]])</f>
        <v>14</v>
      </c>
    </row>
    <row r="16963" spans="2:8" hidden="1" x14ac:dyDescent="0.25">
      <c r="B16963">
        <v>55</v>
      </c>
      <c r="C16963" s="3">
        <v>45752</v>
      </c>
      <c r="D16963">
        <v>-48</v>
      </c>
      <c r="E16963" s="9" t="str">
        <f>IF(Tableau2[[#This Row],[Project]]="","pas de projet",Tableau2[[#This Row],[Project]])</f>
        <v>pas de projet</v>
      </c>
      <c r="F16963" s="9">
        <f>MONTH(Tableau2[[#This Row],[Date]])</f>
        <v>4</v>
      </c>
      <c r="G16963" s="9">
        <f>YEAR(Tableau2[[#This Row],[Date]])</f>
        <v>2025</v>
      </c>
      <c r="H16963" s="9">
        <f>_xlfn.ISOWEEKNUM(Tableau2[[#This Row],[Date]])</f>
        <v>14</v>
      </c>
    </row>
    <row r="16964" spans="2:8" hidden="1" x14ac:dyDescent="0.25">
      <c r="B16964">
        <v>56</v>
      </c>
      <c r="C16964" s="3">
        <v>45753</v>
      </c>
      <c r="D16964">
        <v>-47</v>
      </c>
      <c r="E16964" s="9" t="str">
        <f>IF(Tableau2[[#This Row],[Project]]="","pas de projet",Tableau2[[#This Row],[Project]])</f>
        <v>pas de projet</v>
      </c>
      <c r="F16964" s="9">
        <f>MONTH(Tableau2[[#This Row],[Date]])</f>
        <v>4</v>
      </c>
      <c r="G16964" s="9">
        <f>YEAR(Tableau2[[#This Row],[Date]])</f>
        <v>2025</v>
      </c>
      <c r="H16964" s="9">
        <f>_xlfn.ISOWEEKNUM(Tableau2[[#This Row],[Date]])</f>
        <v>14</v>
      </c>
    </row>
    <row r="16965" spans="2:8" hidden="1" x14ac:dyDescent="0.25">
      <c r="B16965">
        <v>57</v>
      </c>
      <c r="C16965" s="3">
        <v>45754</v>
      </c>
      <c r="D16965">
        <v>-46</v>
      </c>
      <c r="E16965" s="9" t="str">
        <f>IF(Tableau2[[#This Row],[Project]]="","pas de projet",Tableau2[[#This Row],[Project]])</f>
        <v>pas de projet</v>
      </c>
      <c r="F16965" s="9">
        <f>MONTH(Tableau2[[#This Row],[Date]])</f>
        <v>4</v>
      </c>
      <c r="G16965" s="9">
        <f>YEAR(Tableau2[[#This Row],[Date]])</f>
        <v>2025</v>
      </c>
      <c r="H16965" s="9">
        <f>_xlfn.ISOWEEKNUM(Tableau2[[#This Row],[Date]])</f>
        <v>15</v>
      </c>
    </row>
    <row r="16966" spans="2:8" hidden="1" x14ac:dyDescent="0.25">
      <c r="B16966">
        <v>58</v>
      </c>
      <c r="C16966" s="3">
        <v>45755</v>
      </c>
      <c r="D16966">
        <v>-45</v>
      </c>
      <c r="E16966" s="9" t="str">
        <f>IF(Tableau2[[#This Row],[Project]]="","pas de projet",Tableau2[[#This Row],[Project]])</f>
        <v>pas de projet</v>
      </c>
      <c r="F16966" s="9">
        <f>MONTH(Tableau2[[#This Row],[Date]])</f>
        <v>4</v>
      </c>
      <c r="G16966" s="9">
        <f>YEAR(Tableau2[[#This Row],[Date]])</f>
        <v>2025</v>
      </c>
      <c r="H16966" s="9">
        <f>_xlfn.ISOWEEKNUM(Tableau2[[#This Row],[Date]])</f>
        <v>15</v>
      </c>
    </row>
    <row r="16967" spans="2:8" hidden="1" x14ac:dyDescent="0.25">
      <c r="B16967">
        <v>59</v>
      </c>
      <c r="C16967" s="3">
        <v>45756</v>
      </c>
      <c r="D16967">
        <v>-44</v>
      </c>
      <c r="E16967" s="9" t="str">
        <f>IF(Tableau2[[#This Row],[Project]]="","pas de projet",Tableau2[[#This Row],[Project]])</f>
        <v>pas de projet</v>
      </c>
      <c r="F16967" s="9">
        <f>MONTH(Tableau2[[#This Row],[Date]])</f>
        <v>4</v>
      </c>
      <c r="G16967" s="9">
        <f>YEAR(Tableau2[[#This Row],[Date]])</f>
        <v>2025</v>
      </c>
      <c r="H16967" s="9">
        <f>_xlfn.ISOWEEKNUM(Tableau2[[#This Row],[Date]])</f>
        <v>15</v>
      </c>
    </row>
    <row r="16968" spans="2:8" hidden="1" x14ac:dyDescent="0.25">
      <c r="B16968">
        <v>60</v>
      </c>
      <c r="C16968" s="3">
        <v>45757</v>
      </c>
      <c r="D16968">
        <v>-43</v>
      </c>
      <c r="E16968" s="9" t="str">
        <f>IF(Tableau2[[#This Row],[Project]]="","pas de projet",Tableau2[[#This Row],[Project]])</f>
        <v>pas de projet</v>
      </c>
      <c r="F16968" s="9">
        <f>MONTH(Tableau2[[#This Row],[Date]])</f>
        <v>4</v>
      </c>
      <c r="G16968" s="9">
        <f>YEAR(Tableau2[[#This Row],[Date]])</f>
        <v>2025</v>
      </c>
      <c r="H16968" s="9">
        <f>_xlfn.ISOWEEKNUM(Tableau2[[#This Row],[Date]])</f>
        <v>15</v>
      </c>
    </row>
    <row r="16969" spans="2:8" hidden="1" x14ac:dyDescent="0.25">
      <c r="B16969">
        <v>61</v>
      </c>
      <c r="C16969" s="3">
        <v>45758</v>
      </c>
      <c r="D16969">
        <v>-42</v>
      </c>
      <c r="E16969" s="9" t="str">
        <f>IF(Tableau2[[#This Row],[Project]]="","pas de projet",Tableau2[[#This Row],[Project]])</f>
        <v>pas de projet</v>
      </c>
      <c r="F16969" s="9">
        <f>MONTH(Tableau2[[#This Row],[Date]])</f>
        <v>4</v>
      </c>
      <c r="G16969" s="9">
        <f>YEAR(Tableau2[[#This Row],[Date]])</f>
        <v>2025</v>
      </c>
      <c r="H16969" s="9">
        <f>_xlfn.ISOWEEKNUM(Tableau2[[#This Row],[Date]])</f>
        <v>15</v>
      </c>
    </row>
    <row r="16970" spans="2:8" hidden="1" x14ac:dyDescent="0.25">
      <c r="B16970">
        <v>62</v>
      </c>
      <c r="C16970" s="3">
        <v>45759</v>
      </c>
      <c r="D16970">
        <v>-41</v>
      </c>
      <c r="E16970" s="9" t="str">
        <f>IF(Tableau2[[#This Row],[Project]]="","pas de projet",Tableau2[[#This Row],[Project]])</f>
        <v>pas de projet</v>
      </c>
      <c r="F16970" s="9">
        <f>MONTH(Tableau2[[#This Row],[Date]])</f>
        <v>4</v>
      </c>
      <c r="G16970" s="9">
        <f>YEAR(Tableau2[[#This Row],[Date]])</f>
        <v>2025</v>
      </c>
      <c r="H16970" s="9">
        <f>_xlfn.ISOWEEKNUM(Tableau2[[#This Row],[Date]])</f>
        <v>15</v>
      </c>
    </row>
    <row r="16971" spans="2:8" hidden="1" x14ac:dyDescent="0.25">
      <c r="B16971">
        <v>63</v>
      </c>
      <c r="C16971" s="3">
        <v>45760</v>
      </c>
      <c r="D16971">
        <v>-40</v>
      </c>
      <c r="E16971" s="9" t="str">
        <f>IF(Tableau2[[#This Row],[Project]]="","pas de projet",Tableau2[[#This Row],[Project]])</f>
        <v>pas de projet</v>
      </c>
      <c r="F16971" s="9">
        <f>MONTH(Tableau2[[#This Row],[Date]])</f>
        <v>4</v>
      </c>
      <c r="G16971" s="9">
        <f>YEAR(Tableau2[[#This Row],[Date]])</f>
        <v>2025</v>
      </c>
      <c r="H16971" s="9">
        <f>_xlfn.ISOWEEKNUM(Tableau2[[#This Row],[Date]])</f>
        <v>15</v>
      </c>
    </row>
    <row r="16972" spans="2:8" hidden="1" x14ac:dyDescent="0.25">
      <c r="B16972">
        <v>64</v>
      </c>
      <c r="C16972" s="3">
        <v>45761</v>
      </c>
      <c r="D16972">
        <v>-39</v>
      </c>
      <c r="E16972" s="9" t="str">
        <f>IF(Tableau2[[#This Row],[Project]]="","pas de projet",Tableau2[[#This Row],[Project]])</f>
        <v>pas de projet</v>
      </c>
      <c r="F16972" s="9">
        <f>MONTH(Tableau2[[#This Row],[Date]])</f>
        <v>4</v>
      </c>
      <c r="G16972" s="9">
        <f>YEAR(Tableau2[[#This Row],[Date]])</f>
        <v>2025</v>
      </c>
      <c r="H16972" s="9">
        <f>_xlfn.ISOWEEKNUM(Tableau2[[#This Row],[Date]])</f>
        <v>16</v>
      </c>
    </row>
    <row r="16973" spans="2:8" hidden="1" x14ac:dyDescent="0.25">
      <c r="B16973">
        <v>65</v>
      </c>
      <c r="C16973" s="3">
        <v>45762</v>
      </c>
      <c r="D16973">
        <v>-38</v>
      </c>
      <c r="E16973" s="9" t="str">
        <f>IF(Tableau2[[#This Row],[Project]]="","pas de projet",Tableau2[[#This Row],[Project]])</f>
        <v>pas de projet</v>
      </c>
      <c r="F16973" s="9">
        <f>MONTH(Tableau2[[#This Row],[Date]])</f>
        <v>4</v>
      </c>
      <c r="G16973" s="9">
        <f>YEAR(Tableau2[[#This Row],[Date]])</f>
        <v>2025</v>
      </c>
      <c r="H16973" s="9">
        <f>_xlfn.ISOWEEKNUM(Tableau2[[#This Row],[Date]])</f>
        <v>16</v>
      </c>
    </row>
    <row r="16974" spans="2:8" hidden="1" x14ac:dyDescent="0.25">
      <c r="B16974">
        <v>66</v>
      </c>
      <c r="C16974" s="3">
        <v>45763</v>
      </c>
      <c r="D16974">
        <v>-37</v>
      </c>
      <c r="E16974" s="9" t="str">
        <f>IF(Tableau2[[#This Row],[Project]]="","pas de projet",Tableau2[[#This Row],[Project]])</f>
        <v>pas de projet</v>
      </c>
      <c r="F16974" s="9">
        <f>MONTH(Tableau2[[#This Row],[Date]])</f>
        <v>4</v>
      </c>
      <c r="G16974" s="9">
        <f>YEAR(Tableau2[[#This Row],[Date]])</f>
        <v>2025</v>
      </c>
      <c r="H16974" s="9">
        <f>_xlfn.ISOWEEKNUM(Tableau2[[#This Row],[Date]])</f>
        <v>16</v>
      </c>
    </row>
    <row r="16975" spans="2:8" hidden="1" x14ac:dyDescent="0.25">
      <c r="B16975">
        <v>67</v>
      </c>
      <c r="C16975" s="3">
        <v>45764</v>
      </c>
      <c r="D16975">
        <v>-36</v>
      </c>
      <c r="E16975" s="9" t="str">
        <f>IF(Tableau2[[#This Row],[Project]]="","pas de projet",Tableau2[[#This Row],[Project]])</f>
        <v>pas de projet</v>
      </c>
      <c r="F16975" s="9">
        <f>MONTH(Tableau2[[#This Row],[Date]])</f>
        <v>4</v>
      </c>
      <c r="G16975" s="9">
        <f>YEAR(Tableau2[[#This Row],[Date]])</f>
        <v>2025</v>
      </c>
      <c r="H16975" s="9">
        <f>_xlfn.ISOWEEKNUM(Tableau2[[#This Row],[Date]])</f>
        <v>16</v>
      </c>
    </row>
    <row r="16976" spans="2:8" hidden="1" x14ac:dyDescent="0.25">
      <c r="B16976">
        <v>68</v>
      </c>
      <c r="C16976" s="3">
        <v>45765</v>
      </c>
      <c r="D16976">
        <v>-35</v>
      </c>
      <c r="E16976" s="9" t="str">
        <f>IF(Tableau2[[#This Row],[Project]]="","pas de projet",Tableau2[[#This Row],[Project]])</f>
        <v>pas de projet</v>
      </c>
      <c r="F16976" s="9">
        <f>MONTH(Tableau2[[#This Row],[Date]])</f>
        <v>4</v>
      </c>
      <c r="G16976" s="9">
        <f>YEAR(Tableau2[[#This Row],[Date]])</f>
        <v>2025</v>
      </c>
      <c r="H16976" s="9">
        <f>_xlfn.ISOWEEKNUM(Tableau2[[#This Row],[Date]])</f>
        <v>16</v>
      </c>
    </row>
    <row r="16977" spans="2:8" hidden="1" x14ac:dyDescent="0.25">
      <c r="B16977">
        <v>69</v>
      </c>
      <c r="C16977" s="3">
        <v>45766</v>
      </c>
      <c r="D16977">
        <v>-34</v>
      </c>
      <c r="E16977" s="9" t="str">
        <f>IF(Tableau2[[#This Row],[Project]]="","pas de projet",Tableau2[[#This Row],[Project]])</f>
        <v>pas de projet</v>
      </c>
      <c r="F16977" s="9">
        <f>MONTH(Tableau2[[#This Row],[Date]])</f>
        <v>4</v>
      </c>
      <c r="G16977" s="9">
        <f>YEAR(Tableau2[[#This Row],[Date]])</f>
        <v>2025</v>
      </c>
      <c r="H16977" s="9">
        <f>_xlfn.ISOWEEKNUM(Tableau2[[#This Row],[Date]])</f>
        <v>16</v>
      </c>
    </row>
    <row r="16978" spans="2:8" hidden="1" x14ac:dyDescent="0.25">
      <c r="B16978">
        <v>70</v>
      </c>
      <c r="C16978" s="3">
        <v>45767</v>
      </c>
      <c r="D16978">
        <v>-33</v>
      </c>
      <c r="E16978" s="9" t="str">
        <f>IF(Tableau2[[#This Row],[Project]]="","pas de projet",Tableau2[[#This Row],[Project]])</f>
        <v>pas de projet</v>
      </c>
      <c r="F16978" s="9">
        <f>MONTH(Tableau2[[#This Row],[Date]])</f>
        <v>4</v>
      </c>
      <c r="G16978" s="9">
        <f>YEAR(Tableau2[[#This Row],[Date]])</f>
        <v>2025</v>
      </c>
      <c r="H16978" s="9">
        <f>_xlfn.ISOWEEKNUM(Tableau2[[#This Row],[Date]])</f>
        <v>16</v>
      </c>
    </row>
    <row r="16979" spans="2:8" hidden="1" x14ac:dyDescent="0.25">
      <c r="B16979">
        <v>71</v>
      </c>
      <c r="C16979" s="3">
        <v>45768</v>
      </c>
      <c r="D16979">
        <v>-32</v>
      </c>
      <c r="E16979" s="9" t="str">
        <f>IF(Tableau2[[#This Row],[Project]]="","pas de projet",Tableau2[[#This Row],[Project]])</f>
        <v>pas de projet</v>
      </c>
      <c r="F16979" s="9">
        <f>MONTH(Tableau2[[#This Row],[Date]])</f>
        <v>4</v>
      </c>
      <c r="G16979" s="9">
        <f>YEAR(Tableau2[[#This Row],[Date]])</f>
        <v>2025</v>
      </c>
      <c r="H16979" s="9">
        <f>_xlfn.ISOWEEKNUM(Tableau2[[#This Row],[Date]])</f>
        <v>17</v>
      </c>
    </row>
    <row r="16980" spans="2:8" hidden="1" x14ac:dyDescent="0.25">
      <c r="B16980">
        <v>72</v>
      </c>
      <c r="C16980" s="3">
        <v>45769</v>
      </c>
      <c r="D16980">
        <v>-31</v>
      </c>
      <c r="E16980" s="9" t="str">
        <f>IF(Tableau2[[#This Row],[Project]]="","pas de projet",Tableau2[[#This Row],[Project]])</f>
        <v>pas de projet</v>
      </c>
      <c r="F16980" s="9">
        <f>MONTH(Tableau2[[#This Row],[Date]])</f>
        <v>4</v>
      </c>
      <c r="G16980" s="9">
        <f>YEAR(Tableau2[[#This Row],[Date]])</f>
        <v>2025</v>
      </c>
      <c r="H16980" s="9">
        <f>_xlfn.ISOWEEKNUM(Tableau2[[#This Row],[Date]])</f>
        <v>17</v>
      </c>
    </row>
    <row r="16981" spans="2:8" hidden="1" x14ac:dyDescent="0.25">
      <c r="B16981">
        <v>73</v>
      </c>
      <c r="C16981" s="3">
        <v>45770</v>
      </c>
      <c r="D16981">
        <v>-30</v>
      </c>
      <c r="E16981" s="9" t="str">
        <f>IF(Tableau2[[#This Row],[Project]]="","pas de projet",Tableau2[[#This Row],[Project]])</f>
        <v>pas de projet</v>
      </c>
      <c r="F16981" s="9">
        <f>MONTH(Tableau2[[#This Row],[Date]])</f>
        <v>4</v>
      </c>
      <c r="G16981" s="9">
        <f>YEAR(Tableau2[[#This Row],[Date]])</f>
        <v>2025</v>
      </c>
      <c r="H16981" s="9">
        <f>_xlfn.ISOWEEKNUM(Tableau2[[#This Row],[Date]])</f>
        <v>17</v>
      </c>
    </row>
    <row r="16982" spans="2:8" hidden="1" x14ac:dyDescent="0.25">
      <c r="B16982">
        <v>74</v>
      </c>
      <c r="C16982" s="3">
        <v>45771</v>
      </c>
      <c r="D16982">
        <v>-29</v>
      </c>
      <c r="E16982" s="9" t="str">
        <f>IF(Tableau2[[#This Row],[Project]]="","pas de projet",Tableau2[[#This Row],[Project]])</f>
        <v>pas de projet</v>
      </c>
      <c r="F16982" s="9">
        <f>MONTH(Tableau2[[#This Row],[Date]])</f>
        <v>4</v>
      </c>
      <c r="G16982" s="9">
        <f>YEAR(Tableau2[[#This Row],[Date]])</f>
        <v>2025</v>
      </c>
      <c r="H16982" s="9">
        <f>_xlfn.ISOWEEKNUM(Tableau2[[#This Row],[Date]])</f>
        <v>17</v>
      </c>
    </row>
    <row r="16983" spans="2:8" hidden="1" x14ac:dyDescent="0.25">
      <c r="B16983">
        <v>75</v>
      </c>
      <c r="C16983" s="3">
        <v>45772</v>
      </c>
      <c r="D16983">
        <v>-28</v>
      </c>
      <c r="E16983" s="9" t="str">
        <f>IF(Tableau2[[#This Row],[Project]]="","pas de projet",Tableau2[[#This Row],[Project]])</f>
        <v>pas de projet</v>
      </c>
      <c r="F16983" s="9">
        <f>MONTH(Tableau2[[#This Row],[Date]])</f>
        <v>4</v>
      </c>
      <c r="G16983" s="9">
        <f>YEAR(Tableau2[[#This Row],[Date]])</f>
        <v>2025</v>
      </c>
      <c r="H16983" s="9">
        <f>_xlfn.ISOWEEKNUM(Tableau2[[#This Row],[Date]])</f>
        <v>17</v>
      </c>
    </row>
    <row r="16984" spans="2:8" hidden="1" x14ac:dyDescent="0.25">
      <c r="B16984">
        <v>76</v>
      </c>
      <c r="C16984" s="3">
        <v>45773</v>
      </c>
      <c r="D16984">
        <v>-27</v>
      </c>
      <c r="E16984" s="9" t="str">
        <f>IF(Tableau2[[#This Row],[Project]]="","pas de projet",Tableau2[[#This Row],[Project]])</f>
        <v>pas de projet</v>
      </c>
      <c r="F16984" s="9">
        <f>MONTH(Tableau2[[#This Row],[Date]])</f>
        <v>4</v>
      </c>
      <c r="G16984" s="9">
        <f>YEAR(Tableau2[[#This Row],[Date]])</f>
        <v>2025</v>
      </c>
      <c r="H16984" s="9">
        <f>_xlfn.ISOWEEKNUM(Tableau2[[#This Row],[Date]])</f>
        <v>17</v>
      </c>
    </row>
    <row r="16985" spans="2:8" hidden="1" x14ac:dyDescent="0.25">
      <c r="B16985">
        <v>77</v>
      </c>
      <c r="C16985" s="3">
        <v>45774</v>
      </c>
      <c r="D16985">
        <v>-26</v>
      </c>
      <c r="E16985" s="9" t="str">
        <f>IF(Tableau2[[#This Row],[Project]]="","pas de projet",Tableau2[[#This Row],[Project]])</f>
        <v>pas de projet</v>
      </c>
      <c r="F16985" s="9">
        <f>MONTH(Tableau2[[#This Row],[Date]])</f>
        <v>4</v>
      </c>
      <c r="G16985" s="9">
        <f>YEAR(Tableau2[[#This Row],[Date]])</f>
        <v>2025</v>
      </c>
      <c r="H16985" s="9">
        <f>_xlfn.ISOWEEKNUM(Tableau2[[#This Row],[Date]])</f>
        <v>17</v>
      </c>
    </row>
    <row r="16986" spans="2:8" hidden="1" x14ac:dyDescent="0.25">
      <c r="B16986">
        <v>78</v>
      </c>
      <c r="C16986" s="3">
        <v>45775</v>
      </c>
      <c r="D16986">
        <v>-25</v>
      </c>
      <c r="E16986" s="9" t="str">
        <f>IF(Tableau2[[#This Row],[Project]]="","pas de projet",Tableau2[[#This Row],[Project]])</f>
        <v>pas de projet</v>
      </c>
      <c r="F16986" s="9">
        <f>MONTH(Tableau2[[#This Row],[Date]])</f>
        <v>4</v>
      </c>
      <c r="G16986" s="9">
        <f>YEAR(Tableau2[[#This Row],[Date]])</f>
        <v>2025</v>
      </c>
      <c r="H16986" s="9">
        <f>_xlfn.ISOWEEKNUM(Tableau2[[#This Row],[Date]])</f>
        <v>18</v>
      </c>
    </row>
    <row r="16987" spans="2:8" hidden="1" x14ac:dyDescent="0.25">
      <c r="B16987">
        <v>79</v>
      </c>
      <c r="C16987" s="3">
        <v>45776</v>
      </c>
      <c r="D16987">
        <v>-24</v>
      </c>
      <c r="E16987" s="9" t="str">
        <f>IF(Tableau2[[#This Row],[Project]]="","pas de projet",Tableau2[[#This Row],[Project]])</f>
        <v>pas de projet</v>
      </c>
      <c r="F16987" s="9">
        <f>MONTH(Tableau2[[#This Row],[Date]])</f>
        <v>4</v>
      </c>
      <c r="G16987" s="9">
        <f>YEAR(Tableau2[[#This Row],[Date]])</f>
        <v>2025</v>
      </c>
      <c r="H16987" s="9">
        <f>_xlfn.ISOWEEKNUM(Tableau2[[#This Row],[Date]])</f>
        <v>18</v>
      </c>
    </row>
    <row r="16988" spans="2:8" hidden="1" x14ac:dyDescent="0.25">
      <c r="B16988">
        <v>80</v>
      </c>
      <c r="C16988" s="3">
        <v>45777</v>
      </c>
      <c r="D16988">
        <v>-23</v>
      </c>
      <c r="E16988" s="9" t="str">
        <f>IF(Tableau2[[#This Row],[Project]]="","pas de projet",Tableau2[[#This Row],[Project]])</f>
        <v>pas de projet</v>
      </c>
      <c r="F16988" s="9">
        <f>MONTH(Tableau2[[#This Row],[Date]])</f>
        <v>4</v>
      </c>
      <c r="G16988" s="9">
        <f>YEAR(Tableau2[[#This Row],[Date]])</f>
        <v>2025</v>
      </c>
      <c r="H16988" s="9">
        <f>_xlfn.ISOWEEKNUM(Tableau2[[#This Row],[Date]])</f>
        <v>18</v>
      </c>
    </row>
    <row r="16989" spans="2:8" hidden="1" x14ac:dyDescent="0.25">
      <c r="B16989">
        <v>81</v>
      </c>
      <c r="C16989" s="3">
        <v>45778</v>
      </c>
      <c r="D16989">
        <v>-22</v>
      </c>
      <c r="E16989" s="9" t="str">
        <f>IF(Tableau2[[#This Row],[Project]]="","pas de projet",Tableau2[[#This Row],[Project]])</f>
        <v>pas de projet</v>
      </c>
      <c r="F16989" s="9">
        <f>MONTH(Tableau2[[#This Row],[Date]])</f>
        <v>5</v>
      </c>
      <c r="G16989" s="9">
        <f>YEAR(Tableau2[[#This Row],[Date]])</f>
        <v>2025</v>
      </c>
      <c r="H16989" s="9">
        <f>_xlfn.ISOWEEKNUM(Tableau2[[#This Row],[Date]])</f>
        <v>18</v>
      </c>
    </row>
    <row r="16990" spans="2:8" hidden="1" x14ac:dyDescent="0.25">
      <c r="B16990">
        <v>82</v>
      </c>
      <c r="C16990" s="3">
        <v>45779</v>
      </c>
      <c r="D16990">
        <v>-21</v>
      </c>
      <c r="E16990" s="9" t="str">
        <f>IF(Tableau2[[#This Row],[Project]]="","pas de projet",Tableau2[[#This Row],[Project]])</f>
        <v>pas de projet</v>
      </c>
      <c r="F16990" s="9">
        <f>MONTH(Tableau2[[#This Row],[Date]])</f>
        <v>5</v>
      </c>
      <c r="G16990" s="9">
        <f>YEAR(Tableau2[[#This Row],[Date]])</f>
        <v>2025</v>
      </c>
      <c r="H16990" s="9">
        <f>_xlfn.ISOWEEKNUM(Tableau2[[#This Row],[Date]])</f>
        <v>18</v>
      </c>
    </row>
    <row r="16991" spans="2:8" hidden="1" x14ac:dyDescent="0.25">
      <c r="B16991">
        <v>83</v>
      </c>
      <c r="C16991" s="3">
        <v>45780</v>
      </c>
      <c r="D16991">
        <v>-20</v>
      </c>
      <c r="E16991" s="9" t="str">
        <f>IF(Tableau2[[#This Row],[Project]]="","pas de projet",Tableau2[[#This Row],[Project]])</f>
        <v>pas de projet</v>
      </c>
      <c r="F16991" s="9">
        <f>MONTH(Tableau2[[#This Row],[Date]])</f>
        <v>5</v>
      </c>
      <c r="G16991" s="9">
        <f>YEAR(Tableau2[[#This Row],[Date]])</f>
        <v>2025</v>
      </c>
      <c r="H16991" s="9">
        <f>_xlfn.ISOWEEKNUM(Tableau2[[#This Row],[Date]])</f>
        <v>18</v>
      </c>
    </row>
    <row r="16992" spans="2:8" hidden="1" x14ac:dyDescent="0.25">
      <c r="B16992">
        <v>84</v>
      </c>
      <c r="C16992" s="3">
        <v>45781</v>
      </c>
      <c r="D16992">
        <v>-19</v>
      </c>
      <c r="E16992" s="9" t="str">
        <f>IF(Tableau2[[#This Row],[Project]]="","pas de projet",Tableau2[[#This Row],[Project]])</f>
        <v>pas de projet</v>
      </c>
      <c r="F16992" s="9">
        <f>MONTH(Tableau2[[#This Row],[Date]])</f>
        <v>5</v>
      </c>
      <c r="G16992" s="9">
        <f>YEAR(Tableau2[[#This Row],[Date]])</f>
        <v>2025</v>
      </c>
      <c r="H16992" s="9">
        <f>_xlfn.ISOWEEKNUM(Tableau2[[#This Row],[Date]])</f>
        <v>18</v>
      </c>
    </row>
    <row r="16993" spans="2:8" hidden="1" x14ac:dyDescent="0.25">
      <c r="B16993">
        <v>85</v>
      </c>
      <c r="C16993" s="3">
        <v>45782</v>
      </c>
      <c r="D16993">
        <v>-18</v>
      </c>
      <c r="E16993" s="9" t="str">
        <f>IF(Tableau2[[#This Row],[Project]]="","pas de projet",Tableau2[[#This Row],[Project]])</f>
        <v>pas de projet</v>
      </c>
      <c r="F16993" s="9">
        <f>MONTH(Tableau2[[#This Row],[Date]])</f>
        <v>5</v>
      </c>
      <c r="G16993" s="9">
        <f>YEAR(Tableau2[[#This Row],[Date]])</f>
        <v>2025</v>
      </c>
      <c r="H16993" s="9">
        <f>_xlfn.ISOWEEKNUM(Tableau2[[#This Row],[Date]])</f>
        <v>19</v>
      </c>
    </row>
    <row r="16994" spans="2:8" hidden="1" x14ac:dyDescent="0.25">
      <c r="B16994">
        <v>86</v>
      </c>
      <c r="C16994" s="3">
        <v>45783</v>
      </c>
      <c r="D16994">
        <v>-17</v>
      </c>
      <c r="E16994" s="9" t="str">
        <f>IF(Tableau2[[#This Row],[Project]]="","pas de projet",Tableau2[[#This Row],[Project]])</f>
        <v>pas de projet</v>
      </c>
      <c r="F16994" s="9">
        <f>MONTH(Tableau2[[#This Row],[Date]])</f>
        <v>5</v>
      </c>
      <c r="G16994" s="9">
        <f>YEAR(Tableau2[[#This Row],[Date]])</f>
        <v>2025</v>
      </c>
      <c r="H16994" s="9">
        <f>_xlfn.ISOWEEKNUM(Tableau2[[#This Row],[Date]])</f>
        <v>19</v>
      </c>
    </row>
    <row r="16995" spans="2:8" hidden="1" x14ac:dyDescent="0.25">
      <c r="B16995">
        <v>87</v>
      </c>
      <c r="C16995" s="3">
        <v>45784</v>
      </c>
      <c r="D16995">
        <v>-16</v>
      </c>
      <c r="E16995" s="9" t="str">
        <f>IF(Tableau2[[#This Row],[Project]]="","pas de projet",Tableau2[[#This Row],[Project]])</f>
        <v>pas de projet</v>
      </c>
      <c r="F16995" s="9">
        <f>MONTH(Tableau2[[#This Row],[Date]])</f>
        <v>5</v>
      </c>
      <c r="G16995" s="9">
        <f>YEAR(Tableau2[[#This Row],[Date]])</f>
        <v>2025</v>
      </c>
      <c r="H16995" s="9">
        <f>_xlfn.ISOWEEKNUM(Tableau2[[#This Row],[Date]])</f>
        <v>19</v>
      </c>
    </row>
    <row r="16996" spans="2:8" hidden="1" x14ac:dyDescent="0.25">
      <c r="B16996">
        <v>88</v>
      </c>
      <c r="C16996" s="3">
        <v>45785</v>
      </c>
      <c r="D16996">
        <v>-15</v>
      </c>
      <c r="E16996" s="9" t="str">
        <f>IF(Tableau2[[#This Row],[Project]]="","pas de projet",Tableau2[[#This Row],[Project]])</f>
        <v>pas de projet</v>
      </c>
      <c r="F16996" s="9">
        <f>MONTH(Tableau2[[#This Row],[Date]])</f>
        <v>5</v>
      </c>
      <c r="G16996" s="9">
        <f>YEAR(Tableau2[[#This Row],[Date]])</f>
        <v>2025</v>
      </c>
      <c r="H16996" s="9">
        <f>_xlfn.ISOWEEKNUM(Tableau2[[#This Row],[Date]])</f>
        <v>19</v>
      </c>
    </row>
    <row r="16997" spans="2:8" hidden="1" x14ac:dyDescent="0.25">
      <c r="B16997">
        <v>89</v>
      </c>
      <c r="C16997" s="3">
        <v>45786</v>
      </c>
      <c r="D16997">
        <v>-14</v>
      </c>
      <c r="E16997" s="9" t="str">
        <f>IF(Tableau2[[#This Row],[Project]]="","pas de projet",Tableau2[[#This Row],[Project]])</f>
        <v>pas de projet</v>
      </c>
      <c r="F16997" s="9">
        <f>MONTH(Tableau2[[#This Row],[Date]])</f>
        <v>5</v>
      </c>
      <c r="G16997" s="9">
        <f>YEAR(Tableau2[[#This Row],[Date]])</f>
        <v>2025</v>
      </c>
      <c r="H16997" s="9">
        <f>_xlfn.ISOWEEKNUM(Tableau2[[#This Row],[Date]])</f>
        <v>19</v>
      </c>
    </row>
    <row r="16998" spans="2:8" hidden="1" x14ac:dyDescent="0.25">
      <c r="B16998">
        <v>90</v>
      </c>
      <c r="C16998" s="3">
        <v>45787</v>
      </c>
      <c r="D16998">
        <v>-13</v>
      </c>
      <c r="E16998" s="9" t="str">
        <f>IF(Tableau2[[#This Row],[Project]]="","pas de projet",Tableau2[[#This Row],[Project]])</f>
        <v>pas de projet</v>
      </c>
      <c r="F16998" s="9">
        <f>MONTH(Tableau2[[#This Row],[Date]])</f>
        <v>5</v>
      </c>
      <c r="G16998" s="9">
        <f>YEAR(Tableau2[[#This Row],[Date]])</f>
        <v>2025</v>
      </c>
      <c r="H16998" s="9">
        <f>_xlfn.ISOWEEKNUM(Tableau2[[#This Row],[Date]])</f>
        <v>19</v>
      </c>
    </row>
    <row r="16999" spans="2:8" hidden="1" x14ac:dyDescent="0.25">
      <c r="B16999">
        <v>91</v>
      </c>
      <c r="C16999" s="3">
        <v>45788</v>
      </c>
      <c r="D16999">
        <v>-12</v>
      </c>
      <c r="E16999" s="9" t="str">
        <f>IF(Tableau2[[#This Row],[Project]]="","pas de projet",Tableau2[[#This Row],[Project]])</f>
        <v>pas de projet</v>
      </c>
      <c r="F16999" s="9">
        <f>MONTH(Tableau2[[#This Row],[Date]])</f>
        <v>5</v>
      </c>
      <c r="G16999" s="9">
        <f>YEAR(Tableau2[[#This Row],[Date]])</f>
        <v>2025</v>
      </c>
      <c r="H16999" s="9">
        <f>_xlfn.ISOWEEKNUM(Tableau2[[#This Row],[Date]])</f>
        <v>19</v>
      </c>
    </row>
    <row r="17000" spans="2:8" hidden="1" x14ac:dyDescent="0.25">
      <c r="B17000">
        <v>92</v>
      </c>
      <c r="C17000" s="3">
        <v>45789</v>
      </c>
      <c r="D17000">
        <v>-11</v>
      </c>
      <c r="E17000" s="9" t="str">
        <f>IF(Tableau2[[#This Row],[Project]]="","pas de projet",Tableau2[[#This Row],[Project]])</f>
        <v>pas de projet</v>
      </c>
      <c r="F17000" s="9">
        <f>MONTH(Tableau2[[#This Row],[Date]])</f>
        <v>5</v>
      </c>
      <c r="G17000" s="9">
        <f>YEAR(Tableau2[[#This Row],[Date]])</f>
        <v>2025</v>
      </c>
      <c r="H17000" s="9">
        <f>_xlfn.ISOWEEKNUM(Tableau2[[#This Row],[Date]])</f>
        <v>20</v>
      </c>
    </row>
    <row r="17001" spans="2:8" hidden="1" x14ac:dyDescent="0.25">
      <c r="B17001">
        <v>93</v>
      </c>
      <c r="C17001" s="3">
        <v>45790</v>
      </c>
      <c r="D17001">
        <v>-10</v>
      </c>
      <c r="E17001" s="9" t="str">
        <f>IF(Tableau2[[#This Row],[Project]]="","pas de projet",Tableau2[[#This Row],[Project]])</f>
        <v>pas de projet</v>
      </c>
      <c r="F17001" s="9">
        <f>MONTH(Tableau2[[#This Row],[Date]])</f>
        <v>5</v>
      </c>
      <c r="G17001" s="9">
        <f>YEAR(Tableau2[[#This Row],[Date]])</f>
        <v>2025</v>
      </c>
      <c r="H17001" s="9">
        <f>_xlfn.ISOWEEKNUM(Tableau2[[#This Row],[Date]])</f>
        <v>20</v>
      </c>
    </row>
    <row r="17002" spans="2:8" hidden="1" x14ac:dyDescent="0.25">
      <c r="B17002">
        <v>94</v>
      </c>
      <c r="C17002" s="3">
        <v>45791</v>
      </c>
      <c r="D17002">
        <v>-9</v>
      </c>
      <c r="E17002" s="9" t="str">
        <f>IF(Tableau2[[#This Row],[Project]]="","pas de projet",Tableau2[[#This Row],[Project]])</f>
        <v>pas de projet</v>
      </c>
      <c r="F17002" s="9">
        <f>MONTH(Tableau2[[#This Row],[Date]])</f>
        <v>5</v>
      </c>
      <c r="G17002" s="9">
        <f>YEAR(Tableau2[[#This Row],[Date]])</f>
        <v>2025</v>
      </c>
      <c r="H17002" s="9">
        <f>_xlfn.ISOWEEKNUM(Tableau2[[#This Row],[Date]])</f>
        <v>20</v>
      </c>
    </row>
    <row r="17003" spans="2:8" hidden="1" x14ac:dyDescent="0.25">
      <c r="B17003">
        <v>95</v>
      </c>
      <c r="C17003" s="3">
        <v>45792</v>
      </c>
      <c r="D17003">
        <v>-8</v>
      </c>
      <c r="E17003" s="9" t="str">
        <f>IF(Tableau2[[#This Row],[Project]]="","pas de projet",Tableau2[[#This Row],[Project]])</f>
        <v>pas de projet</v>
      </c>
      <c r="F17003" s="9">
        <f>MONTH(Tableau2[[#This Row],[Date]])</f>
        <v>5</v>
      </c>
      <c r="G17003" s="9">
        <f>YEAR(Tableau2[[#This Row],[Date]])</f>
        <v>2025</v>
      </c>
      <c r="H17003" s="9">
        <f>_xlfn.ISOWEEKNUM(Tableau2[[#This Row],[Date]])</f>
        <v>20</v>
      </c>
    </row>
    <row r="17004" spans="2:8" hidden="1" x14ac:dyDescent="0.25">
      <c r="B17004">
        <v>96</v>
      </c>
      <c r="C17004" s="3">
        <v>45793</v>
      </c>
      <c r="D17004">
        <v>-7</v>
      </c>
      <c r="E17004" s="9" t="str">
        <f>IF(Tableau2[[#This Row],[Project]]="","pas de projet",Tableau2[[#This Row],[Project]])</f>
        <v>pas de projet</v>
      </c>
      <c r="F17004" s="9">
        <f>MONTH(Tableau2[[#This Row],[Date]])</f>
        <v>5</v>
      </c>
      <c r="G17004" s="9">
        <f>YEAR(Tableau2[[#This Row],[Date]])</f>
        <v>2025</v>
      </c>
      <c r="H17004" s="9">
        <f>_xlfn.ISOWEEKNUM(Tableau2[[#This Row],[Date]])</f>
        <v>20</v>
      </c>
    </row>
    <row r="17005" spans="2:8" hidden="1" x14ac:dyDescent="0.25">
      <c r="B17005">
        <v>97</v>
      </c>
      <c r="C17005" s="3">
        <v>45794</v>
      </c>
      <c r="D17005">
        <v>-6</v>
      </c>
      <c r="E17005" s="9" t="str">
        <f>IF(Tableau2[[#This Row],[Project]]="","pas de projet",Tableau2[[#This Row],[Project]])</f>
        <v>pas de projet</v>
      </c>
      <c r="F17005" s="9">
        <f>MONTH(Tableau2[[#This Row],[Date]])</f>
        <v>5</v>
      </c>
      <c r="G17005" s="9">
        <f>YEAR(Tableau2[[#This Row],[Date]])</f>
        <v>2025</v>
      </c>
      <c r="H17005" s="9">
        <f>_xlfn.ISOWEEKNUM(Tableau2[[#This Row],[Date]])</f>
        <v>20</v>
      </c>
    </row>
    <row r="17006" spans="2:8" hidden="1" x14ac:dyDescent="0.25">
      <c r="B17006">
        <v>98</v>
      </c>
      <c r="C17006" s="3">
        <v>45795</v>
      </c>
      <c r="D17006">
        <v>-5</v>
      </c>
      <c r="E17006" s="9" t="str">
        <f>IF(Tableau2[[#This Row],[Project]]="","pas de projet",Tableau2[[#This Row],[Project]])</f>
        <v>pas de projet</v>
      </c>
      <c r="F17006" s="9">
        <f>MONTH(Tableau2[[#This Row],[Date]])</f>
        <v>5</v>
      </c>
      <c r="G17006" s="9">
        <f>YEAR(Tableau2[[#This Row],[Date]])</f>
        <v>2025</v>
      </c>
      <c r="H17006" s="9">
        <f>_xlfn.ISOWEEKNUM(Tableau2[[#This Row],[Date]])</f>
        <v>20</v>
      </c>
    </row>
    <row r="17007" spans="2:8" hidden="1" x14ac:dyDescent="0.25">
      <c r="B17007">
        <v>99</v>
      </c>
      <c r="C17007" s="3">
        <v>45796</v>
      </c>
      <c r="D17007">
        <v>-4</v>
      </c>
      <c r="E17007" s="9" t="str">
        <f>IF(Tableau2[[#This Row],[Project]]="","pas de projet",Tableau2[[#This Row],[Project]])</f>
        <v>pas de projet</v>
      </c>
      <c r="F17007" s="9">
        <f>MONTH(Tableau2[[#This Row],[Date]])</f>
        <v>5</v>
      </c>
      <c r="G17007" s="9">
        <f>YEAR(Tableau2[[#This Row],[Date]])</f>
        <v>2025</v>
      </c>
      <c r="H17007" s="9">
        <f>_xlfn.ISOWEEKNUM(Tableau2[[#This Row],[Date]])</f>
        <v>21</v>
      </c>
    </row>
    <row r="17008" spans="2:8" hidden="1" x14ac:dyDescent="0.25">
      <c r="B17008">
        <v>100</v>
      </c>
      <c r="C17008" s="3">
        <v>45797</v>
      </c>
      <c r="D17008">
        <v>-3</v>
      </c>
      <c r="E17008" s="9" t="str">
        <f>IF(Tableau2[[#This Row],[Project]]="","pas de projet",Tableau2[[#This Row],[Project]])</f>
        <v>pas de projet</v>
      </c>
      <c r="F17008" s="9">
        <f>MONTH(Tableau2[[#This Row],[Date]])</f>
        <v>5</v>
      </c>
      <c r="G17008" s="9">
        <f>YEAR(Tableau2[[#This Row],[Date]])</f>
        <v>2025</v>
      </c>
      <c r="H17008" s="9">
        <f>_xlfn.ISOWEEKNUM(Tableau2[[#This Row],[Date]])</f>
        <v>21</v>
      </c>
    </row>
    <row r="17009" spans="2:8" hidden="1" x14ac:dyDescent="0.25">
      <c r="B17009">
        <v>101</v>
      </c>
      <c r="C17009" s="3">
        <v>45798</v>
      </c>
      <c r="D17009">
        <v>-2</v>
      </c>
      <c r="E17009" s="9" t="str">
        <f>IF(Tableau2[[#This Row],[Project]]="","pas de projet",Tableau2[[#This Row],[Project]])</f>
        <v>pas de projet</v>
      </c>
      <c r="F17009" s="9">
        <f>MONTH(Tableau2[[#This Row],[Date]])</f>
        <v>5</v>
      </c>
      <c r="G17009" s="9">
        <f>YEAR(Tableau2[[#This Row],[Date]])</f>
        <v>2025</v>
      </c>
      <c r="H17009" s="9">
        <f>_xlfn.ISOWEEKNUM(Tableau2[[#This Row],[Date]])</f>
        <v>21</v>
      </c>
    </row>
    <row r="17010" spans="2:8" hidden="1" x14ac:dyDescent="0.25">
      <c r="B17010">
        <v>102</v>
      </c>
      <c r="C17010" s="3">
        <v>45799</v>
      </c>
      <c r="D17010">
        <v>-1</v>
      </c>
      <c r="E17010" s="9" t="str">
        <f>IF(Tableau2[[#This Row],[Project]]="","pas de projet",Tableau2[[#This Row],[Project]])</f>
        <v>pas de projet</v>
      </c>
      <c r="F17010" s="9">
        <f>MONTH(Tableau2[[#This Row],[Date]])</f>
        <v>5</v>
      </c>
      <c r="G17010" s="9">
        <f>YEAR(Tableau2[[#This Row],[Date]])</f>
        <v>2025</v>
      </c>
      <c r="H17010" s="9">
        <f>_xlfn.ISOWEEKNUM(Tableau2[[#This Row],[Date]])</f>
        <v>21</v>
      </c>
    </row>
    <row r="17011" spans="2:8" hidden="1" x14ac:dyDescent="0.25">
      <c r="B17011">
        <v>103</v>
      </c>
      <c r="C17011" s="3">
        <v>45800</v>
      </c>
      <c r="D17011">
        <v>0</v>
      </c>
      <c r="E17011" s="9" t="str">
        <f>IF(Tableau2[[#This Row],[Project]]="","pas de projet",Tableau2[[#This Row],[Project]])</f>
        <v>pas de projet</v>
      </c>
      <c r="F17011" s="9">
        <f>MONTH(Tableau2[[#This Row],[Date]])</f>
        <v>5</v>
      </c>
      <c r="G17011" s="9">
        <f>YEAR(Tableau2[[#This Row],[Date]])</f>
        <v>2025</v>
      </c>
      <c r="H17011" s="9">
        <f>_xlfn.ISOWEEKNUM(Tableau2[[#This Row],[Date]])</f>
        <v>21</v>
      </c>
    </row>
    <row r="17012" spans="2:8" hidden="1" x14ac:dyDescent="0.25">
      <c r="B17012">
        <v>104</v>
      </c>
      <c r="C17012" s="3">
        <v>45801</v>
      </c>
      <c r="D17012">
        <v>1</v>
      </c>
      <c r="E17012" s="9" t="str">
        <f>IF(Tableau2[[#This Row],[Project]]="","pas de projet",Tableau2[[#This Row],[Project]])</f>
        <v>pas de projet</v>
      </c>
      <c r="F17012" s="9">
        <f>MONTH(Tableau2[[#This Row],[Date]])</f>
        <v>5</v>
      </c>
      <c r="G17012" s="9">
        <f>YEAR(Tableau2[[#This Row],[Date]])</f>
        <v>2025</v>
      </c>
      <c r="H17012" s="9">
        <f>_xlfn.ISOWEEKNUM(Tableau2[[#This Row],[Date]])</f>
        <v>21</v>
      </c>
    </row>
    <row r="17013" spans="2:8" hidden="1" x14ac:dyDescent="0.25">
      <c r="B17013">
        <v>105</v>
      </c>
      <c r="C17013" s="3">
        <v>45802</v>
      </c>
      <c r="D17013">
        <v>2</v>
      </c>
      <c r="E17013" s="9" t="str">
        <f>IF(Tableau2[[#This Row],[Project]]="","pas de projet",Tableau2[[#This Row],[Project]])</f>
        <v>pas de projet</v>
      </c>
      <c r="F17013" s="9">
        <f>MONTH(Tableau2[[#This Row],[Date]])</f>
        <v>5</v>
      </c>
      <c r="G17013" s="9">
        <f>YEAR(Tableau2[[#This Row],[Date]])</f>
        <v>2025</v>
      </c>
      <c r="H17013" s="9">
        <f>_xlfn.ISOWEEKNUM(Tableau2[[#This Row],[Date]])</f>
        <v>21</v>
      </c>
    </row>
    <row r="17014" spans="2:8" hidden="1" x14ac:dyDescent="0.25">
      <c r="B17014">
        <v>106</v>
      </c>
      <c r="C17014" s="3">
        <v>45803</v>
      </c>
      <c r="D17014">
        <v>3</v>
      </c>
      <c r="E17014" s="9" t="str">
        <f>IF(Tableau2[[#This Row],[Project]]="","pas de projet",Tableau2[[#This Row],[Project]])</f>
        <v>pas de projet</v>
      </c>
      <c r="F17014" s="9">
        <f>MONTH(Tableau2[[#This Row],[Date]])</f>
        <v>5</v>
      </c>
      <c r="G17014" s="9">
        <f>YEAR(Tableau2[[#This Row],[Date]])</f>
        <v>2025</v>
      </c>
      <c r="H17014" s="9">
        <f>_xlfn.ISOWEEKNUM(Tableau2[[#This Row],[Date]])</f>
        <v>22</v>
      </c>
    </row>
    <row r="17015" spans="2:8" hidden="1" x14ac:dyDescent="0.25">
      <c r="B17015">
        <v>107</v>
      </c>
      <c r="C17015" s="3">
        <v>45804</v>
      </c>
      <c r="D17015">
        <v>4</v>
      </c>
      <c r="E17015" s="9" t="str">
        <f>IF(Tableau2[[#This Row],[Project]]="","pas de projet",Tableau2[[#This Row],[Project]])</f>
        <v>pas de projet</v>
      </c>
      <c r="F17015" s="9">
        <f>MONTH(Tableau2[[#This Row],[Date]])</f>
        <v>5</v>
      </c>
      <c r="G17015" s="9">
        <f>YEAR(Tableau2[[#This Row],[Date]])</f>
        <v>2025</v>
      </c>
      <c r="H17015" s="9">
        <f>_xlfn.ISOWEEKNUM(Tableau2[[#This Row],[Date]])</f>
        <v>22</v>
      </c>
    </row>
    <row r="17016" spans="2:8" hidden="1" x14ac:dyDescent="0.25">
      <c r="B17016">
        <v>108</v>
      </c>
      <c r="C17016" s="3">
        <v>45805</v>
      </c>
      <c r="D17016">
        <v>5</v>
      </c>
      <c r="E17016" s="9" t="str">
        <f>IF(Tableau2[[#This Row],[Project]]="","pas de projet",Tableau2[[#This Row],[Project]])</f>
        <v>pas de projet</v>
      </c>
      <c r="F17016" s="9">
        <f>MONTH(Tableau2[[#This Row],[Date]])</f>
        <v>5</v>
      </c>
      <c r="G17016" s="9">
        <f>YEAR(Tableau2[[#This Row],[Date]])</f>
        <v>2025</v>
      </c>
      <c r="H17016" s="9">
        <f>_xlfn.ISOWEEKNUM(Tableau2[[#This Row],[Date]])</f>
        <v>22</v>
      </c>
    </row>
    <row r="17017" spans="2:8" hidden="1" x14ac:dyDescent="0.25">
      <c r="B17017">
        <v>109</v>
      </c>
      <c r="C17017" s="3">
        <v>45806</v>
      </c>
      <c r="D17017">
        <v>6</v>
      </c>
      <c r="E17017" s="9" t="str">
        <f>IF(Tableau2[[#This Row],[Project]]="","pas de projet",Tableau2[[#This Row],[Project]])</f>
        <v>pas de projet</v>
      </c>
      <c r="F17017" s="9">
        <f>MONTH(Tableau2[[#This Row],[Date]])</f>
        <v>5</v>
      </c>
      <c r="G17017" s="9">
        <f>YEAR(Tableau2[[#This Row],[Date]])</f>
        <v>2025</v>
      </c>
      <c r="H17017" s="9">
        <f>_xlfn.ISOWEEKNUM(Tableau2[[#This Row],[Date]])</f>
        <v>22</v>
      </c>
    </row>
    <row r="17018" spans="2:8" hidden="1" x14ac:dyDescent="0.25">
      <c r="B17018">
        <v>110</v>
      </c>
      <c r="C17018" s="3">
        <v>45807</v>
      </c>
      <c r="D17018">
        <v>7</v>
      </c>
      <c r="E17018" s="9" t="str">
        <f>IF(Tableau2[[#This Row],[Project]]="","pas de projet",Tableau2[[#This Row],[Project]])</f>
        <v>pas de projet</v>
      </c>
      <c r="F17018" s="9">
        <f>MONTH(Tableau2[[#This Row],[Date]])</f>
        <v>5</v>
      </c>
      <c r="G17018" s="9">
        <f>YEAR(Tableau2[[#This Row],[Date]])</f>
        <v>2025</v>
      </c>
      <c r="H17018" s="9">
        <f>_xlfn.ISOWEEKNUM(Tableau2[[#This Row],[Date]])</f>
        <v>22</v>
      </c>
    </row>
    <row r="17019" spans="2:8" hidden="1" x14ac:dyDescent="0.25">
      <c r="B17019">
        <v>111</v>
      </c>
      <c r="C17019" s="3">
        <v>45808</v>
      </c>
      <c r="D17019">
        <v>8</v>
      </c>
      <c r="E17019" s="9" t="str">
        <f>IF(Tableau2[[#This Row],[Project]]="","pas de projet",Tableau2[[#This Row],[Project]])</f>
        <v>pas de projet</v>
      </c>
      <c r="F17019" s="9">
        <f>MONTH(Tableau2[[#This Row],[Date]])</f>
        <v>5</v>
      </c>
      <c r="G17019" s="9">
        <f>YEAR(Tableau2[[#This Row],[Date]])</f>
        <v>2025</v>
      </c>
      <c r="H17019" s="9">
        <f>_xlfn.ISOWEEKNUM(Tableau2[[#This Row],[Date]])</f>
        <v>22</v>
      </c>
    </row>
    <row r="17020" spans="2:8" hidden="1" x14ac:dyDescent="0.25">
      <c r="B17020">
        <v>112</v>
      </c>
      <c r="C17020" s="3">
        <v>45809</v>
      </c>
      <c r="D17020">
        <v>9</v>
      </c>
      <c r="E17020" s="9" t="str">
        <f>IF(Tableau2[[#This Row],[Project]]="","pas de projet",Tableau2[[#This Row],[Project]])</f>
        <v>pas de projet</v>
      </c>
      <c r="F17020" s="9">
        <f>MONTH(Tableau2[[#This Row],[Date]])</f>
        <v>6</v>
      </c>
      <c r="G17020" s="9">
        <f>YEAR(Tableau2[[#This Row],[Date]])</f>
        <v>2025</v>
      </c>
      <c r="H17020" s="9">
        <f>_xlfn.ISOWEEKNUM(Tableau2[[#This Row],[Date]])</f>
        <v>22</v>
      </c>
    </row>
    <row r="17021" spans="2:8" hidden="1" x14ac:dyDescent="0.25">
      <c r="B17021">
        <v>113</v>
      </c>
      <c r="C17021" s="3">
        <v>45810</v>
      </c>
      <c r="D17021">
        <v>10</v>
      </c>
      <c r="E17021" s="9" t="str">
        <f>IF(Tableau2[[#This Row],[Project]]="","pas de projet",Tableau2[[#This Row],[Project]])</f>
        <v>pas de projet</v>
      </c>
      <c r="F17021" s="9">
        <f>MONTH(Tableau2[[#This Row],[Date]])</f>
        <v>6</v>
      </c>
      <c r="G17021" s="9">
        <f>YEAR(Tableau2[[#This Row],[Date]])</f>
        <v>2025</v>
      </c>
      <c r="H17021" s="9">
        <f>_xlfn.ISOWEEKNUM(Tableau2[[#This Row],[Date]])</f>
        <v>23</v>
      </c>
    </row>
    <row r="17022" spans="2:8" x14ac:dyDescent="0.25">
      <c r="C17022" s="3"/>
    </row>
    <row r="17023" spans="2:8" x14ac:dyDescent="0.25">
      <c r="C17023" s="3"/>
    </row>
    <row r="17024" spans="2:8" x14ac:dyDescent="0.25">
      <c r="C17024" s="3"/>
    </row>
    <row r="17025" spans="3:3" x14ac:dyDescent="0.25">
      <c r="C17025" s="3"/>
    </row>
    <row r="17026" spans="3:3" x14ac:dyDescent="0.25">
      <c r="C17026" s="3"/>
    </row>
    <row r="17027" spans="3:3" x14ac:dyDescent="0.25">
      <c r="C17027" s="3"/>
    </row>
    <row r="17028" spans="3:3" x14ac:dyDescent="0.25">
      <c r="C17028" s="3"/>
    </row>
    <row r="17029" spans="3:3" x14ac:dyDescent="0.25">
      <c r="C17029" s="3"/>
    </row>
    <row r="17030" spans="3:3" x14ac:dyDescent="0.25">
      <c r="C17030" s="3"/>
    </row>
    <row r="17031" spans="3:3" x14ac:dyDescent="0.25">
      <c r="C17031" s="3"/>
    </row>
    <row r="17032" spans="3:3" x14ac:dyDescent="0.25">
      <c r="C17032" s="3"/>
    </row>
    <row r="17033" spans="3:3" x14ac:dyDescent="0.25">
      <c r="C17033" s="3"/>
    </row>
    <row r="17034" spans="3:3" x14ac:dyDescent="0.25">
      <c r="C17034" s="3"/>
    </row>
    <row r="17035" spans="3:3" x14ac:dyDescent="0.25">
      <c r="C17035" s="3"/>
    </row>
    <row r="17036" spans="3:3" x14ac:dyDescent="0.25">
      <c r="C17036" s="3"/>
    </row>
    <row r="17037" spans="3:3" x14ac:dyDescent="0.25">
      <c r="C17037" s="3"/>
    </row>
    <row r="17038" spans="3:3" x14ac:dyDescent="0.25">
      <c r="C17038" s="3"/>
    </row>
    <row r="17039" spans="3:3" x14ac:dyDescent="0.25">
      <c r="C17039" s="3"/>
    </row>
    <row r="17040" spans="3:3" x14ac:dyDescent="0.25">
      <c r="C17040" s="3"/>
    </row>
    <row r="17041" spans="3:3" x14ac:dyDescent="0.25">
      <c r="C17041" s="3"/>
    </row>
    <row r="17042" spans="3:3" x14ac:dyDescent="0.25">
      <c r="C17042" s="3"/>
    </row>
    <row r="17043" spans="3:3" x14ac:dyDescent="0.25">
      <c r="C17043" s="3"/>
    </row>
    <row r="17044" spans="3:3" x14ac:dyDescent="0.25">
      <c r="C17044" s="3"/>
    </row>
    <row r="17045" spans="3:3" x14ac:dyDescent="0.25">
      <c r="C17045" s="3"/>
    </row>
    <row r="17046" spans="3:3" x14ac:dyDescent="0.25">
      <c r="C17046" s="3"/>
    </row>
    <row r="17047" spans="3:3" x14ac:dyDescent="0.25">
      <c r="C17047" s="3"/>
    </row>
    <row r="17048" spans="3:3" x14ac:dyDescent="0.25">
      <c r="C17048" s="3"/>
    </row>
    <row r="17049" spans="3:3" x14ac:dyDescent="0.25">
      <c r="C17049" s="3"/>
    </row>
    <row r="17050" spans="3:3" x14ac:dyDescent="0.25">
      <c r="C17050" s="3"/>
    </row>
    <row r="17051" spans="3:3" x14ac:dyDescent="0.25">
      <c r="C17051" s="3"/>
    </row>
    <row r="17052" spans="3:3" x14ac:dyDescent="0.25">
      <c r="C17052" s="3"/>
    </row>
    <row r="17053" spans="3:3" x14ac:dyDescent="0.25">
      <c r="C17053" s="3"/>
    </row>
    <row r="17054" spans="3:3" x14ac:dyDescent="0.25">
      <c r="C17054" s="3"/>
    </row>
    <row r="17055" spans="3:3" x14ac:dyDescent="0.25">
      <c r="C17055" s="3"/>
    </row>
    <row r="17056" spans="3:3" x14ac:dyDescent="0.25">
      <c r="C17056" s="3"/>
    </row>
    <row r="17057" spans="3:3" x14ac:dyDescent="0.25">
      <c r="C17057" s="3"/>
    </row>
    <row r="17058" spans="3:3" x14ac:dyDescent="0.25">
      <c r="C17058" s="3"/>
    </row>
    <row r="17059" spans="3:3" x14ac:dyDescent="0.25">
      <c r="C17059" s="3"/>
    </row>
    <row r="17060" spans="3:3" x14ac:dyDescent="0.25">
      <c r="C17060" s="3"/>
    </row>
    <row r="17061" spans="3:3" x14ac:dyDescent="0.25">
      <c r="C17061" s="3"/>
    </row>
    <row r="17062" spans="3:3" x14ac:dyDescent="0.25">
      <c r="C17062" s="3"/>
    </row>
    <row r="17063" spans="3:3" x14ac:dyDescent="0.25">
      <c r="C17063" s="3"/>
    </row>
    <row r="17064" spans="3:3" x14ac:dyDescent="0.25">
      <c r="C17064" s="3"/>
    </row>
    <row r="17065" spans="3:3" x14ac:dyDescent="0.25">
      <c r="C17065" s="3"/>
    </row>
    <row r="17066" spans="3:3" x14ac:dyDescent="0.25">
      <c r="C17066" s="3"/>
    </row>
    <row r="17067" spans="3:3" x14ac:dyDescent="0.25">
      <c r="C17067" s="3"/>
    </row>
    <row r="17068" spans="3:3" x14ac:dyDescent="0.25">
      <c r="C17068" s="3"/>
    </row>
    <row r="17069" spans="3:3" x14ac:dyDescent="0.25">
      <c r="C17069" s="3"/>
    </row>
    <row r="17070" spans="3:3" x14ac:dyDescent="0.25">
      <c r="C17070" s="3"/>
    </row>
    <row r="17071" spans="3:3" x14ac:dyDescent="0.25">
      <c r="C17071" s="3"/>
    </row>
    <row r="17072" spans="3:3" x14ac:dyDescent="0.25">
      <c r="C17072" s="3"/>
    </row>
    <row r="17073" spans="3:3" x14ac:dyDescent="0.25">
      <c r="C17073" s="3"/>
    </row>
    <row r="17074" spans="3:3" x14ac:dyDescent="0.25">
      <c r="C17074" s="3"/>
    </row>
    <row r="17075" spans="3:3" x14ac:dyDescent="0.25">
      <c r="C17075" s="3"/>
    </row>
    <row r="17076" spans="3:3" x14ac:dyDescent="0.25">
      <c r="C17076" s="3"/>
    </row>
    <row r="17077" spans="3:3" x14ac:dyDescent="0.25">
      <c r="C17077" s="3"/>
    </row>
    <row r="17078" spans="3:3" x14ac:dyDescent="0.25">
      <c r="C17078" s="3"/>
    </row>
    <row r="17079" spans="3:3" x14ac:dyDescent="0.25">
      <c r="C17079" s="3"/>
    </row>
    <row r="17080" spans="3:3" x14ac:dyDescent="0.25">
      <c r="C17080" s="3"/>
    </row>
    <row r="17081" spans="3:3" x14ac:dyDescent="0.25">
      <c r="C17081" s="3"/>
    </row>
    <row r="17082" spans="3:3" x14ac:dyDescent="0.25">
      <c r="C17082" s="3"/>
    </row>
    <row r="17083" spans="3:3" x14ac:dyDescent="0.25">
      <c r="C17083" s="3"/>
    </row>
    <row r="17084" spans="3:3" x14ac:dyDescent="0.25">
      <c r="C17084" s="3"/>
    </row>
    <row r="17085" spans="3:3" x14ac:dyDescent="0.25">
      <c r="C17085" s="3"/>
    </row>
    <row r="17086" spans="3:3" x14ac:dyDescent="0.25">
      <c r="C17086" s="3"/>
    </row>
    <row r="17087" spans="3:3" x14ac:dyDescent="0.25">
      <c r="C17087" s="3"/>
    </row>
    <row r="17088" spans="3:3" x14ac:dyDescent="0.25">
      <c r="C17088" s="3"/>
    </row>
    <row r="17089" spans="3:3" x14ac:dyDescent="0.25">
      <c r="C17089" s="3"/>
    </row>
    <row r="17090" spans="3:3" x14ac:dyDescent="0.25">
      <c r="C17090" s="3"/>
    </row>
    <row r="17091" spans="3:3" x14ac:dyDescent="0.25">
      <c r="C17091" s="3"/>
    </row>
    <row r="17092" spans="3:3" x14ac:dyDescent="0.25">
      <c r="C17092" s="3"/>
    </row>
    <row r="17093" spans="3:3" x14ac:dyDescent="0.25">
      <c r="C17093" s="3"/>
    </row>
    <row r="17094" spans="3:3" x14ac:dyDescent="0.25">
      <c r="C17094" s="3"/>
    </row>
    <row r="17095" spans="3:3" x14ac:dyDescent="0.25">
      <c r="C17095" s="3"/>
    </row>
    <row r="17096" spans="3:3" x14ac:dyDescent="0.25">
      <c r="C17096" s="3"/>
    </row>
    <row r="17097" spans="3:3" x14ac:dyDescent="0.25">
      <c r="C17097" s="3"/>
    </row>
    <row r="17098" spans="3:3" x14ac:dyDescent="0.25">
      <c r="C17098" s="3"/>
    </row>
    <row r="17099" spans="3:3" x14ac:dyDescent="0.25">
      <c r="C17099" s="3"/>
    </row>
    <row r="17100" spans="3:3" x14ac:dyDescent="0.25">
      <c r="C17100" s="3"/>
    </row>
    <row r="17101" spans="3:3" x14ac:dyDescent="0.25">
      <c r="C17101" s="3"/>
    </row>
    <row r="17102" spans="3:3" x14ac:dyDescent="0.25">
      <c r="C17102" s="3"/>
    </row>
    <row r="17103" spans="3:3" x14ac:dyDescent="0.25">
      <c r="C17103" s="3"/>
    </row>
    <row r="17104" spans="3:3" x14ac:dyDescent="0.25">
      <c r="C17104" s="3"/>
    </row>
    <row r="17105" spans="3:3" x14ac:dyDescent="0.25">
      <c r="C17105" s="3"/>
    </row>
    <row r="17106" spans="3:3" x14ac:dyDescent="0.25">
      <c r="C17106" s="3"/>
    </row>
    <row r="17107" spans="3:3" x14ac:dyDescent="0.25">
      <c r="C17107" s="3"/>
    </row>
    <row r="17108" spans="3:3" x14ac:dyDescent="0.25">
      <c r="C17108" s="3"/>
    </row>
    <row r="17109" spans="3:3" x14ac:dyDescent="0.25">
      <c r="C17109" s="3"/>
    </row>
    <row r="17110" spans="3:3" x14ac:dyDescent="0.25">
      <c r="C17110" s="3"/>
    </row>
    <row r="17111" spans="3:3" x14ac:dyDescent="0.25">
      <c r="C17111" s="3"/>
    </row>
    <row r="17112" spans="3:3" x14ac:dyDescent="0.25">
      <c r="C17112" s="3"/>
    </row>
    <row r="17113" spans="3:3" x14ac:dyDescent="0.25">
      <c r="C17113" s="3"/>
    </row>
    <row r="17114" spans="3:3" x14ac:dyDescent="0.25">
      <c r="C17114" s="3"/>
    </row>
    <row r="17115" spans="3:3" x14ac:dyDescent="0.25">
      <c r="C17115" s="3"/>
    </row>
    <row r="17116" spans="3:3" x14ac:dyDescent="0.25">
      <c r="C17116" s="3"/>
    </row>
    <row r="17117" spans="3:3" x14ac:dyDescent="0.25">
      <c r="C17117" s="3"/>
    </row>
    <row r="17118" spans="3:3" x14ac:dyDescent="0.25">
      <c r="C17118" s="3"/>
    </row>
    <row r="17119" spans="3:3" x14ac:dyDescent="0.25">
      <c r="C17119" s="3"/>
    </row>
    <row r="17120" spans="3:3" x14ac:dyDescent="0.25">
      <c r="C17120" s="3"/>
    </row>
    <row r="17121" spans="3:3" x14ac:dyDescent="0.25">
      <c r="C17121" s="3"/>
    </row>
    <row r="17122" spans="3:3" x14ac:dyDescent="0.25">
      <c r="C17122" s="3"/>
    </row>
    <row r="17123" spans="3:3" x14ac:dyDescent="0.25">
      <c r="C17123" s="3"/>
    </row>
    <row r="17124" spans="3:3" x14ac:dyDescent="0.25">
      <c r="C17124" s="3"/>
    </row>
    <row r="17125" spans="3:3" x14ac:dyDescent="0.25">
      <c r="C17125" s="3"/>
    </row>
    <row r="17126" spans="3:3" x14ac:dyDescent="0.25">
      <c r="C17126" s="3"/>
    </row>
    <row r="17127" spans="3:3" x14ac:dyDescent="0.25">
      <c r="C17127" s="3"/>
    </row>
    <row r="17128" spans="3:3" x14ac:dyDescent="0.25">
      <c r="C17128" s="3"/>
    </row>
    <row r="17129" spans="3:3" x14ac:dyDescent="0.25">
      <c r="C17129" s="3"/>
    </row>
    <row r="17130" spans="3:3" x14ac:dyDescent="0.25">
      <c r="C17130" s="3"/>
    </row>
    <row r="17131" spans="3:3" x14ac:dyDescent="0.25">
      <c r="C17131" s="3"/>
    </row>
    <row r="17132" spans="3:3" x14ac:dyDescent="0.25">
      <c r="C17132" s="3"/>
    </row>
    <row r="17133" spans="3:3" x14ac:dyDescent="0.25">
      <c r="C17133" s="3"/>
    </row>
    <row r="17134" spans="3:3" x14ac:dyDescent="0.25">
      <c r="C17134" s="3"/>
    </row>
    <row r="17135" spans="3:3" x14ac:dyDescent="0.25">
      <c r="C17135" s="3"/>
    </row>
    <row r="17136" spans="3:3" x14ac:dyDescent="0.25">
      <c r="C17136" s="3"/>
    </row>
    <row r="17137" spans="3:3" x14ac:dyDescent="0.25">
      <c r="C17137" s="3"/>
    </row>
    <row r="17138" spans="3:3" x14ac:dyDescent="0.25">
      <c r="C17138" s="3"/>
    </row>
    <row r="17139" spans="3:3" x14ac:dyDescent="0.25">
      <c r="C17139" s="3"/>
    </row>
    <row r="17140" spans="3:3" x14ac:dyDescent="0.25">
      <c r="C17140" s="3"/>
    </row>
    <row r="17141" spans="3:3" x14ac:dyDescent="0.25">
      <c r="C17141" s="3"/>
    </row>
    <row r="17142" spans="3:3" x14ac:dyDescent="0.25">
      <c r="C17142" s="3"/>
    </row>
    <row r="17143" spans="3:3" x14ac:dyDescent="0.25">
      <c r="C17143" s="3"/>
    </row>
    <row r="17144" spans="3:3" x14ac:dyDescent="0.25">
      <c r="C17144" s="3"/>
    </row>
    <row r="17145" spans="3:3" x14ac:dyDescent="0.25">
      <c r="C17145" s="3"/>
    </row>
    <row r="17146" spans="3:3" x14ac:dyDescent="0.25">
      <c r="C17146" s="3"/>
    </row>
    <row r="17147" spans="3:3" x14ac:dyDescent="0.25">
      <c r="C17147" s="3"/>
    </row>
    <row r="17148" spans="3:3" x14ac:dyDescent="0.25">
      <c r="C17148" s="3"/>
    </row>
    <row r="17149" spans="3:3" x14ac:dyDescent="0.25">
      <c r="C17149" s="3"/>
    </row>
    <row r="17150" spans="3:3" x14ac:dyDescent="0.25">
      <c r="C17150" s="3"/>
    </row>
    <row r="17151" spans="3:3" x14ac:dyDescent="0.25">
      <c r="C17151" s="3"/>
    </row>
    <row r="17152" spans="3:3" x14ac:dyDescent="0.25">
      <c r="C17152" s="3"/>
    </row>
    <row r="17153" spans="3:3" x14ac:dyDescent="0.25">
      <c r="C17153" s="3"/>
    </row>
    <row r="17154" spans="3:3" x14ac:dyDescent="0.25">
      <c r="C17154" s="3"/>
    </row>
    <row r="17155" spans="3:3" x14ac:dyDescent="0.25">
      <c r="C17155" s="3"/>
    </row>
    <row r="17156" spans="3:3" x14ac:dyDescent="0.25">
      <c r="C17156" s="3"/>
    </row>
    <row r="17157" spans="3:3" x14ac:dyDescent="0.25">
      <c r="C17157" s="3"/>
    </row>
    <row r="17158" spans="3:3" x14ac:dyDescent="0.25">
      <c r="C17158" s="3"/>
    </row>
    <row r="17159" spans="3:3" x14ac:dyDescent="0.25">
      <c r="C17159" s="3"/>
    </row>
    <row r="17160" spans="3:3" x14ac:dyDescent="0.25">
      <c r="C17160" s="3"/>
    </row>
    <row r="17161" spans="3:3" x14ac:dyDescent="0.25">
      <c r="C17161" s="3"/>
    </row>
    <row r="17162" spans="3:3" x14ac:dyDescent="0.25">
      <c r="C17162" s="3"/>
    </row>
    <row r="17163" spans="3:3" x14ac:dyDescent="0.25">
      <c r="C17163" s="3"/>
    </row>
    <row r="17164" spans="3:3" x14ac:dyDescent="0.25">
      <c r="C17164" s="3"/>
    </row>
    <row r="17165" spans="3:3" x14ac:dyDescent="0.25">
      <c r="C17165" s="3"/>
    </row>
    <row r="17166" spans="3:3" x14ac:dyDescent="0.25">
      <c r="C17166" s="3"/>
    </row>
    <row r="17167" spans="3:3" x14ac:dyDescent="0.25">
      <c r="C17167" s="3"/>
    </row>
    <row r="17168" spans="3:3" x14ac:dyDescent="0.25">
      <c r="C17168" s="3"/>
    </row>
    <row r="17169" spans="3:3" x14ac:dyDescent="0.25">
      <c r="C17169" s="3"/>
    </row>
    <row r="17170" spans="3:3" x14ac:dyDescent="0.25">
      <c r="C17170" s="3"/>
    </row>
    <row r="17171" spans="3:3" x14ac:dyDescent="0.25">
      <c r="C17171" s="3"/>
    </row>
    <row r="17172" spans="3:3" x14ac:dyDescent="0.25">
      <c r="C17172" s="3"/>
    </row>
    <row r="17173" spans="3:3" x14ac:dyDescent="0.25">
      <c r="C17173" s="3"/>
    </row>
    <row r="17174" spans="3:3" x14ac:dyDescent="0.25">
      <c r="C17174" s="3"/>
    </row>
    <row r="17175" spans="3:3" x14ac:dyDescent="0.25">
      <c r="C17175" s="3"/>
    </row>
    <row r="17176" spans="3:3" x14ac:dyDescent="0.25">
      <c r="C17176" s="3"/>
    </row>
    <row r="17177" spans="3:3" x14ac:dyDescent="0.25">
      <c r="C17177" s="3"/>
    </row>
    <row r="17178" spans="3:3" x14ac:dyDescent="0.25">
      <c r="C17178" s="3"/>
    </row>
    <row r="17179" spans="3:3" x14ac:dyDescent="0.25">
      <c r="C17179" s="3"/>
    </row>
    <row r="17180" spans="3:3" x14ac:dyDescent="0.25">
      <c r="C17180" s="3"/>
    </row>
    <row r="17181" spans="3:3" x14ac:dyDescent="0.25">
      <c r="C17181" s="3"/>
    </row>
    <row r="17182" spans="3:3" x14ac:dyDescent="0.25">
      <c r="C17182" s="3"/>
    </row>
    <row r="17183" spans="3:3" x14ac:dyDescent="0.25">
      <c r="C17183" s="3"/>
    </row>
    <row r="17184" spans="3:3" x14ac:dyDescent="0.25">
      <c r="C17184" s="3"/>
    </row>
    <row r="17185" spans="3:3" x14ac:dyDescent="0.25">
      <c r="C17185" s="3"/>
    </row>
    <row r="17186" spans="3:3" x14ac:dyDescent="0.25">
      <c r="C17186" s="3"/>
    </row>
    <row r="17187" spans="3:3" x14ac:dyDescent="0.25">
      <c r="C17187" s="3"/>
    </row>
    <row r="17188" spans="3:3" x14ac:dyDescent="0.25">
      <c r="C17188" s="3"/>
    </row>
    <row r="17189" spans="3:3" x14ac:dyDescent="0.25">
      <c r="C17189" s="3"/>
    </row>
    <row r="17190" spans="3:3" x14ac:dyDescent="0.25">
      <c r="C17190" s="3"/>
    </row>
    <row r="17191" spans="3:3" x14ac:dyDescent="0.25">
      <c r="C17191" s="3"/>
    </row>
    <row r="17192" spans="3:3" x14ac:dyDescent="0.25">
      <c r="C17192" s="3"/>
    </row>
    <row r="17193" spans="3:3" x14ac:dyDescent="0.25">
      <c r="C17193" s="3"/>
    </row>
    <row r="17194" spans="3:3" x14ac:dyDescent="0.25">
      <c r="C17194" s="3"/>
    </row>
    <row r="17195" spans="3:3" x14ac:dyDescent="0.25">
      <c r="C17195" s="3"/>
    </row>
    <row r="17196" spans="3:3" x14ac:dyDescent="0.25">
      <c r="C17196" s="3"/>
    </row>
    <row r="17197" spans="3:3" x14ac:dyDescent="0.25">
      <c r="C17197" s="3"/>
    </row>
    <row r="17198" spans="3:3" x14ac:dyDescent="0.25">
      <c r="C17198" s="3"/>
    </row>
    <row r="17199" spans="3:3" x14ac:dyDescent="0.25">
      <c r="C17199" s="3"/>
    </row>
    <row r="17200" spans="3:3" x14ac:dyDescent="0.25">
      <c r="C17200" s="3"/>
    </row>
    <row r="17201" spans="3:3" x14ac:dyDescent="0.25">
      <c r="C17201" s="3"/>
    </row>
    <row r="17202" spans="3:3" x14ac:dyDescent="0.25">
      <c r="C17202" s="3"/>
    </row>
    <row r="17203" spans="3:3" x14ac:dyDescent="0.25">
      <c r="C17203" s="3"/>
    </row>
    <row r="17204" spans="3:3" x14ac:dyDescent="0.25">
      <c r="C17204" s="3"/>
    </row>
    <row r="17205" spans="3:3" x14ac:dyDescent="0.25">
      <c r="C17205" s="3"/>
    </row>
    <row r="17206" spans="3:3" x14ac:dyDescent="0.25">
      <c r="C17206" s="3"/>
    </row>
    <row r="17207" spans="3:3" x14ac:dyDescent="0.25">
      <c r="C17207" s="3"/>
    </row>
    <row r="17208" spans="3:3" x14ac:dyDescent="0.25">
      <c r="C17208" s="3"/>
    </row>
    <row r="17209" spans="3:3" x14ac:dyDescent="0.25">
      <c r="C17209" s="3"/>
    </row>
    <row r="17210" spans="3:3" x14ac:dyDescent="0.25">
      <c r="C17210" s="3"/>
    </row>
    <row r="17211" spans="3:3" x14ac:dyDescent="0.25">
      <c r="C17211" s="3"/>
    </row>
    <row r="17212" spans="3:3" x14ac:dyDescent="0.25">
      <c r="C17212" s="3"/>
    </row>
    <row r="17213" spans="3:3" x14ac:dyDescent="0.25">
      <c r="C17213" s="3"/>
    </row>
    <row r="17214" spans="3:3" x14ac:dyDescent="0.25">
      <c r="C17214" s="3"/>
    </row>
    <row r="17215" spans="3:3" x14ac:dyDescent="0.25">
      <c r="C17215" s="3"/>
    </row>
    <row r="17216" spans="3:3" x14ac:dyDescent="0.25">
      <c r="C17216" s="3"/>
    </row>
    <row r="17217" spans="3:3" x14ac:dyDescent="0.25">
      <c r="C17217" s="3"/>
    </row>
    <row r="17218" spans="3:3" x14ac:dyDescent="0.25">
      <c r="C17218" s="3"/>
    </row>
    <row r="17219" spans="3:3" x14ac:dyDescent="0.25">
      <c r="C17219" s="3"/>
    </row>
    <row r="17220" spans="3:3" x14ac:dyDescent="0.25">
      <c r="C17220" s="3"/>
    </row>
    <row r="17221" spans="3:3" x14ac:dyDescent="0.25">
      <c r="C17221" s="3"/>
    </row>
    <row r="17222" spans="3:3" x14ac:dyDescent="0.25">
      <c r="C17222" s="3"/>
    </row>
    <row r="17223" spans="3:3" x14ac:dyDescent="0.25">
      <c r="C17223" s="3"/>
    </row>
    <row r="17224" spans="3:3" x14ac:dyDescent="0.25">
      <c r="C17224" s="3"/>
    </row>
    <row r="17225" spans="3:3" x14ac:dyDescent="0.25">
      <c r="C17225" s="3"/>
    </row>
    <row r="17226" spans="3:3" x14ac:dyDescent="0.25">
      <c r="C17226" s="3"/>
    </row>
    <row r="17227" spans="3:3" x14ac:dyDescent="0.25">
      <c r="C17227" s="3"/>
    </row>
    <row r="17228" spans="3:3" x14ac:dyDescent="0.25">
      <c r="C17228" s="3"/>
    </row>
    <row r="17229" spans="3:3" x14ac:dyDescent="0.25">
      <c r="C17229" s="3"/>
    </row>
    <row r="17230" spans="3:3" x14ac:dyDescent="0.25">
      <c r="C17230" s="3"/>
    </row>
    <row r="17231" spans="3:3" x14ac:dyDescent="0.25">
      <c r="C17231" s="3"/>
    </row>
    <row r="17232" spans="3:3" x14ac:dyDescent="0.25">
      <c r="C17232" s="3"/>
    </row>
    <row r="17233" spans="3:3" x14ac:dyDescent="0.25">
      <c r="C17233" s="3"/>
    </row>
    <row r="17234" spans="3:3" x14ac:dyDescent="0.25">
      <c r="C17234" s="3"/>
    </row>
    <row r="17235" spans="3:3" x14ac:dyDescent="0.25">
      <c r="C17235" s="3"/>
    </row>
    <row r="17236" spans="3:3" x14ac:dyDescent="0.25">
      <c r="C17236" s="3"/>
    </row>
    <row r="17237" spans="3:3" x14ac:dyDescent="0.25">
      <c r="C17237" s="3"/>
    </row>
    <row r="17238" spans="3:3" x14ac:dyDescent="0.25">
      <c r="C17238" s="3"/>
    </row>
    <row r="17239" spans="3:3" x14ac:dyDescent="0.25">
      <c r="C17239" s="3"/>
    </row>
    <row r="17240" spans="3:3" x14ac:dyDescent="0.25">
      <c r="C17240" s="3"/>
    </row>
    <row r="17241" spans="3:3" x14ac:dyDescent="0.25">
      <c r="C17241" s="3"/>
    </row>
    <row r="17242" spans="3:3" x14ac:dyDescent="0.25">
      <c r="C17242" s="3"/>
    </row>
    <row r="17243" spans="3:3" x14ac:dyDescent="0.25">
      <c r="C17243" s="3"/>
    </row>
    <row r="17244" spans="3:3" x14ac:dyDescent="0.25">
      <c r="C17244" s="3"/>
    </row>
    <row r="17245" spans="3:3" x14ac:dyDescent="0.25">
      <c r="C17245" s="3"/>
    </row>
    <row r="17246" spans="3:3" x14ac:dyDescent="0.25">
      <c r="C17246" s="3"/>
    </row>
    <row r="17247" spans="3:3" x14ac:dyDescent="0.25">
      <c r="C17247" s="3"/>
    </row>
    <row r="17248" spans="3:3" x14ac:dyDescent="0.25">
      <c r="C17248" s="3"/>
    </row>
    <row r="17249" spans="3:3" x14ac:dyDescent="0.25">
      <c r="C17249" s="3"/>
    </row>
    <row r="17250" spans="3:3" x14ac:dyDescent="0.25">
      <c r="C17250" s="3"/>
    </row>
    <row r="17251" spans="3:3" x14ac:dyDescent="0.25">
      <c r="C17251" s="3"/>
    </row>
    <row r="17252" spans="3:3" x14ac:dyDescent="0.25">
      <c r="C17252" s="3"/>
    </row>
    <row r="17253" spans="3:3" x14ac:dyDescent="0.25">
      <c r="C17253" s="3"/>
    </row>
    <row r="17254" spans="3:3" x14ac:dyDescent="0.25">
      <c r="C17254" s="3"/>
    </row>
    <row r="17255" spans="3:3" x14ac:dyDescent="0.25">
      <c r="C17255" s="3"/>
    </row>
    <row r="17256" spans="3:3" x14ac:dyDescent="0.25">
      <c r="C17256" s="3"/>
    </row>
    <row r="17257" spans="3:3" x14ac:dyDescent="0.25">
      <c r="C17257" s="3"/>
    </row>
    <row r="17258" spans="3:3" x14ac:dyDescent="0.25">
      <c r="C17258" s="3"/>
    </row>
    <row r="17259" spans="3:3" x14ac:dyDescent="0.25">
      <c r="C17259" s="3"/>
    </row>
    <row r="17260" spans="3:3" x14ac:dyDescent="0.25">
      <c r="C17260" s="3"/>
    </row>
    <row r="17261" spans="3:3" x14ac:dyDescent="0.25">
      <c r="C17261" s="3"/>
    </row>
    <row r="17262" spans="3:3" x14ac:dyDescent="0.25">
      <c r="C17262" s="3"/>
    </row>
    <row r="17263" spans="3:3" x14ac:dyDescent="0.25">
      <c r="C17263" s="3"/>
    </row>
    <row r="17264" spans="3:3" x14ac:dyDescent="0.25">
      <c r="C17264" s="3"/>
    </row>
    <row r="17265" spans="3:3" x14ac:dyDescent="0.25">
      <c r="C17265" s="3"/>
    </row>
    <row r="17266" spans="3:3" x14ac:dyDescent="0.25">
      <c r="C17266" s="3"/>
    </row>
    <row r="17267" spans="3:3" x14ac:dyDescent="0.25">
      <c r="C17267" s="3"/>
    </row>
    <row r="17268" spans="3:3" x14ac:dyDescent="0.25">
      <c r="C17268" s="3"/>
    </row>
    <row r="17269" spans="3:3" x14ac:dyDescent="0.25">
      <c r="C17269" s="3"/>
    </row>
    <row r="17270" spans="3:3" x14ac:dyDescent="0.25">
      <c r="C17270" s="3"/>
    </row>
    <row r="17271" spans="3:3" x14ac:dyDescent="0.25">
      <c r="C17271" s="3"/>
    </row>
    <row r="17272" spans="3:3" x14ac:dyDescent="0.25">
      <c r="C17272" s="3"/>
    </row>
    <row r="17273" spans="3:3" x14ac:dyDescent="0.25">
      <c r="C17273" s="3"/>
    </row>
    <row r="17274" spans="3:3" x14ac:dyDescent="0.25">
      <c r="C17274" s="3"/>
    </row>
    <row r="17275" spans="3:3" x14ac:dyDescent="0.25">
      <c r="C17275" s="3"/>
    </row>
    <row r="17276" spans="3:3" x14ac:dyDescent="0.25">
      <c r="C17276" s="3"/>
    </row>
    <row r="17277" spans="3:3" x14ac:dyDescent="0.25">
      <c r="C17277" s="3"/>
    </row>
    <row r="17278" spans="3:3" x14ac:dyDescent="0.25">
      <c r="C17278" s="3"/>
    </row>
    <row r="17279" spans="3:3" x14ac:dyDescent="0.25">
      <c r="C17279" s="3"/>
    </row>
    <row r="17280" spans="3:3" x14ac:dyDescent="0.25">
      <c r="C17280" s="3"/>
    </row>
    <row r="17281" spans="3:3" x14ac:dyDescent="0.25">
      <c r="C17281" s="3"/>
    </row>
    <row r="17282" spans="3:3" x14ac:dyDescent="0.25">
      <c r="C17282" s="3"/>
    </row>
    <row r="17283" spans="3:3" x14ac:dyDescent="0.25">
      <c r="C17283" s="3"/>
    </row>
    <row r="17284" spans="3:3" x14ac:dyDescent="0.25">
      <c r="C17284" s="3"/>
    </row>
    <row r="17285" spans="3:3" x14ac:dyDescent="0.25">
      <c r="C17285" s="3"/>
    </row>
    <row r="17286" spans="3:3" x14ac:dyDescent="0.25">
      <c r="C17286" s="3"/>
    </row>
    <row r="17287" spans="3:3" x14ac:dyDescent="0.25">
      <c r="C17287" s="3"/>
    </row>
    <row r="17288" spans="3:3" x14ac:dyDescent="0.25">
      <c r="C17288" s="3"/>
    </row>
    <row r="17289" spans="3:3" x14ac:dyDescent="0.25">
      <c r="C17289" s="3"/>
    </row>
    <row r="17290" spans="3:3" x14ac:dyDescent="0.25">
      <c r="C17290" s="3"/>
    </row>
    <row r="17291" spans="3:3" x14ac:dyDescent="0.25">
      <c r="C17291" s="3"/>
    </row>
    <row r="17292" spans="3:3" x14ac:dyDescent="0.25">
      <c r="C17292" s="3"/>
    </row>
    <row r="17293" spans="3:3" x14ac:dyDescent="0.25">
      <c r="C17293" s="3"/>
    </row>
    <row r="17294" spans="3:3" x14ac:dyDescent="0.25">
      <c r="C17294" s="3"/>
    </row>
    <row r="17295" spans="3:3" x14ac:dyDescent="0.25">
      <c r="C17295" s="3"/>
    </row>
    <row r="17296" spans="3:3" x14ac:dyDescent="0.25">
      <c r="C17296" s="3"/>
    </row>
    <row r="17297" spans="3:3" x14ac:dyDescent="0.25">
      <c r="C17297" s="3"/>
    </row>
    <row r="17298" spans="3:3" x14ac:dyDescent="0.25">
      <c r="C17298" s="3"/>
    </row>
    <row r="17299" spans="3:3" x14ac:dyDescent="0.25">
      <c r="C17299" s="3"/>
    </row>
    <row r="17300" spans="3:3" x14ac:dyDescent="0.25">
      <c r="C17300" s="3"/>
    </row>
    <row r="17301" spans="3:3" x14ac:dyDescent="0.25">
      <c r="C17301" s="3"/>
    </row>
    <row r="17302" spans="3:3" x14ac:dyDescent="0.25">
      <c r="C17302" s="3"/>
    </row>
    <row r="17303" spans="3:3" x14ac:dyDescent="0.25">
      <c r="C17303" s="3"/>
    </row>
    <row r="17304" spans="3:3" x14ac:dyDescent="0.25">
      <c r="C17304" s="3"/>
    </row>
    <row r="17305" spans="3:3" x14ac:dyDescent="0.25">
      <c r="C17305" s="3"/>
    </row>
    <row r="17306" spans="3:3" x14ac:dyDescent="0.25">
      <c r="C17306" s="3"/>
    </row>
    <row r="17307" spans="3:3" x14ac:dyDescent="0.25">
      <c r="C17307" s="3"/>
    </row>
    <row r="17308" spans="3:3" x14ac:dyDescent="0.25">
      <c r="C17308" s="3"/>
    </row>
    <row r="17309" spans="3:3" x14ac:dyDescent="0.25">
      <c r="C17309" s="3"/>
    </row>
    <row r="17310" spans="3:3" x14ac:dyDescent="0.25">
      <c r="C17310" s="3"/>
    </row>
    <row r="17311" spans="3:3" x14ac:dyDescent="0.25">
      <c r="C17311" s="3"/>
    </row>
    <row r="17312" spans="3:3" x14ac:dyDescent="0.25">
      <c r="C17312" s="3"/>
    </row>
    <row r="17313" spans="3:3" x14ac:dyDescent="0.25">
      <c r="C17313" s="3"/>
    </row>
    <row r="17314" spans="3:3" x14ac:dyDescent="0.25">
      <c r="C17314" s="3"/>
    </row>
    <row r="17315" spans="3:3" x14ac:dyDescent="0.25">
      <c r="C17315" s="3"/>
    </row>
    <row r="17316" spans="3:3" x14ac:dyDescent="0.25">
      <c r="C17316" s="3"/>
    </row>
    <row r="17317" spans="3:3" x14ac:dyDescent="0.25">
      <c r="C17317" s="3"/>
    </row>
    <row r="17318" spans="3:3" x14ac:dyDescent="0.25">
      <c r="C17318" s="3"/>
    </row>
    <row r="17319" spans="3:3" x14ac:dyDescent="0.25">
      <c r="C17319" s="3"/>
    </row>
    <row r="17320" spans="3:3" x14ac:dyDescent="0.25">
      <c r="C17320" s="3"/>
    </row>
    <row r="17321" spans="3:3" x14ac:dyDescent="0.25">
      <c r="C17321" s="3"/>
    </row>
    <row r="17322" spans="3:3" x14ac:dyDescent="0.25">
      <c r="C17322" s="3"/>
    </row>
    <row r="17323" spans="3:3" x14ac:dyDescent="0.25">
      <c r="C17323" s="3"/>
    </row>
    <row r="17324" spans="3:3" x14ac:dyDescent="0.25">
      <c r="C17324" s="3"/>
    </row>
    <row r="17325" spans="3:3" x14ac:dyDescent="0.25">
      <c r="C17325" s="3"/>
    </row>
    <row r="17326" spans="3:3" x14ac:dyDescent="0.25">
      <c r="C17326" s="3"/>
    </row>
    <row r="17327" spans="3:3" x14ac:dyDescent="0.25">
      <c r="C17327" s="3"/>
    </row>
    <row r="17328" spans="3:3" x14ac:dyDescent="0.25">
      <c r="C17328" s="3"/>
    </row>
    <row r="17329" spans="3:3" x14ac:dyDescent="0.25">
      <c r="C17329" s="3"/>
    </row>
    <row r="17330" spans="3:3" x14ac:dyDescent="0.25">
      <c r="C17330" s="3"/>
    </row>
    <row r="17331" spans="3:3" x14ac:dyDescent="0.25">
      <c r="C17331" s="3"/>
    </row>
    <row r="17332" spans="3:3" x14ac:dyDescent="0.25">
      <c r="C17332" s="3"/>
    </row>
    <row r="17333" spans="3:3" x14ac:dyDescent="0.25">
      <c r="C17333" s="3"/>
    </row>
    <row r="17334" spans="3:3" x14ac:dyDescent="0.25">
      <c r="C17334" s="3"/>
    </row>
    <row r="17335" spans="3:3" x14ac:dyDescent="0.25">
      <c r="C17335" s="3"/>
    </row>
    <row r="17336" spans="3:3" x14ac:dyDescent="0.25">
      <c r="C17336" s="3"/>
    </row>
    <row r="17337" spans="3:3" x14ac:dyDescent="0.25">
      <c r="C17337" s="3"/>
    </row>
    <row r="17338" spans="3:3" x14ac:dyDescent="0.25">
      <c r="C17338" s="3"/>
    </row>
    <row r="17339" spans="3:3" x14ac:dyDescent="0.25">
      <c r="C17339" s="3"/>
    </row>
    <row r="17340" spans="3:3" x14ac:dyDescent="0.25">
      <c r="C17340" s="3"/>
    </row>
    <row r="17341" spans="3:3" x14ac:dyDescent="0.25">
      <c r="C17341" s="3"/>
    </row>
    <row r="17342" spans="3:3" x14ac:dyDescent="0.25">
      <c r="C17342" s="3"/>
    </row>
    <row r="17343" spans="3:3" x14ac:dyDescent="0.25">
      <c r="C17343" s="3"/>
    </row>
    <row r="17344" spans="3:3" x14ac:dyDescent="0.25">
      <c r="C17344" s="3"/>
    </row>
    <row r="17345" spans="3:3" x14ac:dyDescent="0.25">
      <c r="C17345" s="3"/>
    </row>
    <row r="17346" spans="3:3" x14ac:dyDescent="0.25">
      <c r="C17346" s="3"/>
    </row>
    <row r="17347" spans="3:3" x14ac:dyDescent="0.25">
      <c r="C17347" s="3"/>
    </row>
    <row r="17348" spans="3:3" x14ac:dyDescent="0.25">
      <c r="C17348" s="3"/>
    </row>
    <row r="17349" spans="3:3" x14ac:dyDescent="0.25">
      <c r="C17349" s="3"/>
    </row>
    <row r="17350" spans="3:3" x14ac:dyDescent="0.25">
      <c r="C17350" s="3"/>
    </row>
    <row r="17351" spans="3:3" x14ac:dyDescent="0.25">
      <c r="C17351" s="3"/>
    </row>
    <row r="17352" spans="3:3" x14ac:dyDescent="0.25">
      <c r="C17352" s="3"/>
    </row>
    <row r="17353" spans="3:3" x14ac:dyDescent="0.25">
      <c r="C17353" s="3"/>
    </row>
    <row r="17354" spans="3:3" x14ac:dyDescent="0.25">
      <c r="C17354" s="3"/>
    </row>
    <row r="17355" spans="3:3" x14ac:dyDescent="0.25">
      <c r="C17355" s="3"/>
    </row>
    <row r="17356" spans="3:3" x14ac:dyDescent="0.25">
      <c r="C17356" s="3"/>
    </row>
    <row r="17357" spans="3:3" x14ac:dyDescent="0.25">
      <c r="C17357" s="3"/>
    </row>
    <row r="17358" spans="3:3" x14ac:dyDescent="0.25">
      <c r="C17358" s="3"/>
    </row>
    <row r="17359" spans="3:3" x14ac:dyDescent="0.25">
      <c r="C17359" s="3"/>
    </row>
    <row r="17360" spans="3:3" x14ac:dyDescent="0.25">
      <c r="C17360" s="3"/>
    </row>
    <row r="17361" spans="3:3" x14ac:dyDescent="0.25">
      <c r="C17361" s="3"/>
    </row>
    <row r="17362" spans="3:3" x14ac:dyDescent="0.25">
      <c r="C17362" s="3"/>
    </row>
    <row r="17363" spans="3:3" x14ac:dyDescent="0.25">
      <c r="C17363" s="3"/>
    </row>
    <row r="17364" spans="3:3" x14ac:dyDescent="0.25">
      <c r="C17364" s="3"/>
    </row>
    <row r="17365" spans="3:3" x14ac:dyDescent="0.25">
      <c r="C17365" s="3"/>
    </row>
    <row r="17366" spans="3:3" x14ac:dyDescent="0.25">
      <c r="C17366" s="3"/>
    </row>
    <row r="17367" spans="3:3" x14ac:dyDescent="0.25">
      <c r="C17367" s="3"/>
    </row>
    <row r="17368" spans="3:3" x14ac:dyDescent="0.25">
      <c r="C17368" s="3"/>
    </row>
    <row r="17369" spans="3:3" x14ac:dyDescent="0.25">
      <c r="C17369" s="3"/>
    </row>
    <row r="17370" spans="3:3" x14ac:dyDescent="0.25">
      <c r="C17370" s="3"/>
    </row>
    <row r="17371" spans="3:3" x14ac:dyDescent="0.25">
      <c r="C17371" s="3"/>
    </row>
    <row r="17372" spans="3:3" x14ac:dyDescent="0.25">
      <c r="C17372" s="3"/>
    </row>
    <row r="17373" spans="3:3" x14ac:dyDescent="0.25">
      <c r="C17373" s="3"/>
    </row>
    <row r="17374" spans="3:3" x14ac:dyDescent="0.25">
      <c r="C17374" s="3"/>
    </row>
    <row r="17375" spans="3:3" x14ac:dyDescent="0.25">
      <c r="C17375" s="3"/>
    </row>
    <row r="17376" spans="3:3" x14ac:dyDescent="0.25">
      <c r="C17376" s="3"/>
    </row>
    <row r="17377" spans="3:3" x14ac:dyDescent="0.25">
      <c r="C17377" s="3"/>
    </row>
    <row r="17378" spans="3:3" x14ac:dyDescent="0.25">
      <c r="C17378" s="3"/>
    </row>
    <row r="17379" spans="3:3" x14ac:dyDescent="0.25">
      <c r="C17379" s="3"/>
    </row>
    <row r="17380" spans="3:3" x14ac:dyDescent="0.25">
      <c r="C17380" s="3"/>
    </row>
    <row r="17381" spans="3:3" x14ac:dyDescent="0.25">
      <c r="C17381" s="3"/>
    </row>
    <row r="17382" spans="3:3" x14ac:dyDescent="0.25">
      <c r="C17382" s="3"/>
    </row>
    <row r="17383" spans="3:3" x14ac:dyDescent="0.25">
      <c r="C17383" s="3"/>
    </row>
    <row r="17384" spans="3:3" x14ac:dyDescent="0.25">
      <c r="C17384" s="3"/>
    </row>
    <row r="17385" spans="3:3" x14ac:dyDescent="0.25">
      <c r="C17385" s="3"/>
    </row>
    <row r="17386" spans="3:3" x14ac:dyDescent="0.25">
      <c r="C17386" s="3"/>
    </row>
    <row r="17387" spans="3:3" x14ac:dyDescent="0.25">
      <c r="C17387" s="3"/>
    </row>
    <row r="17388" spans="3:3" x14ac:dyDescent="0.25">
      <c r="C17388" s="3"/>
    </row>
    <row r="17389" spans="3:3" x14ac:dyDescent="0.25">
      <c r="C17389" s="3"/>
    </row>
    <row r="17390" spans="3:3" x14ac:dyDescent="0.25">
      <c r="C17390" s="3"/>
    </row>
    <row r="17391" spans="3:3" x14ac:dyDescent="0.25">
      <c r="C17391" s="3"/>
    </row>
    <row r="17392" spans="3:3" x14ac:dyDescent="0.25">
      <c r="C17392" s="3"/>
    </row>
    <row r="17393" spans="3:3" x14ac:dyDescent="0.25">
      <c r="C17393" s="3"/>
    </row>
    <row r="17394" spans="3:3" x14ac:dyDescent="0.25">
      <c r="C17394" s="3"/>
    </row>
    <row r="17395" spans="3:3" x14ac:dyDescent="0.25">
      <c r="C17395" s="3"/>
    </row>
    <row r="17396" spans="3:3" x14ac:dyDescent="0.25">
      <c r="C17396" s="3"/>
    </row>
    <row r="17397" spans="3:3" x14ac:dyDescent="0.25">
      <c r="C17397" s="3"/>
    </row>
    <row r="17398" spans="3:3" x14ac:dyDescent="0.25">
      <c r="C17398" s="3"/>
    </row>
    <row r="17399" spans="3:3" x14ac:dyDescent="0.25">
      <c r="C17399" s="3"/>
    </row>
    <row r="17400" spans="3:3" x14ac:dyDescent="0.25">
      <c r="C17400" s="3"/>
    </row>
    <row r="17401" spans="3:3" x14ac:dyDescent="0.25">
      <c r="C17401" s="3"/>
    </row>
    <row r="17402" spans="3:3" x14ac:dyDescent="0.25">
      <c r="C17402" s="3"/>
    </row>
    <row r="17403" spans="3:3" x14ac:dyDescent="0.25">
      <c r="C17403" s="3"/>
    </row>
    <row r="17404" spans="3:3" x14ac:dyDescent="0.25">
      <c r="C17404" s="3"/>
    </row>
    <row r="17405" spans="3:3" x14ac:dyDescent="0.25">
      <c r="C17405" s="3"/>
    </row>
    <row r="17406" spans="3:3" x14ac:dyDescent="0.25">
      <c r="C17406" s="3"/>
    </row>
    <row r="17407" spans="3:3" x14ac:dyDescent="0.25">
      <c r="C17407" s="3"/>
    </row>
    <row r="17408" spans="3:3" x14ac:dyDescent="0.25">
      <c r="C17408" s="3"/>
    </row>
    <row r="17409" spans="3:3" x14ac:dyDescent="0.25">
      <c r="C17409" s="3"/>
    </row>
    <row r="17410" spans="3:3" x14ac:dyDescent="0.25">
      <c r="C17410" s="3"/>
    </row>
    <row r="17411" spans="3:3" x14ac:dyDescent="0.25">
      <c r="C17411" s="3"/>
    </row>
    <row r="17412" spans="3:3" x14ac:dyDescent="0.25">
      <c r="C17412" s="3"/>
    </row>
    <row r="17413" spans="3:3" x14ac:dyDescent="0.25">
      <c r="C17413" s="3"/>
    </row>
    <row r="17414" spans="3:3" x14ac:dyDescent="0.25">
      <c r="C17414" s="3"/>
    </row>
    <row r="17415" spans="3:3" x14ac:dyDescent="0.25">
      <c r="C17415" s="3"/>
    </row>
    <row r="17416" spans="3:3" x14ac:dyDescent="0.25">
      <c r="C17416" s="3"/>
    </row>
    <row r="17417" spans="3:3" x14ac:dyDescent="0.25">
      <c r="C17417" s="3"/>
    </row>
    <row r="17418" spans="3:3" x14ac:dyDescent="0.25">
      <c r="C17418" s="3"/>
    </row>
    <row r="17419" spans="3:3" x14ac:dyDescent="0.25">
      <c r="C17419" s="3"/>
    </row>
    <row r="17420" spans="3:3" x14ac:dyDescent="0.25">
      <c r="C17420" s="3"/>
    </row>
    <row r="17421" spans="3:3" x14ac:dyDescent="0.25">
      <c r="C17421" s="3"/>
    </row>
    <row r="17422" spans="3:3" x14ac:dyDescent="0.25">
      <c r="C17422" s="3"/>
    </row>
    <row r="17423" spans="3:3" x14ac:dyDescent="0.25">
      <c r="C17423" s="3"/>
    </row>
    <row r="17424" spans="3:3" x14ac:dyDescent="0.25">
      <c r="C17424" s="3"/>
    </row>
    <row r="17425" spans="3:3" x14ac:dyDescent="0.25">
      <c r="C17425" s="3"/>
    </row>
    <row r="17426" spans="3:3" x14ac:dyDescent="0.25">
      <c r="C17426" s="3"/>
    </row>
    <row r="17427" spans="3:3" x14ac:dyDescent="0.25">
      <c r="C17427" s="3"/>
    </row>
    <row r="17428" spans="3:3" x14ac:dyDescent="0.25">
      <c r="C17428" s="3"/>
    </row>
    <row r="17429" spans="3:3" x14ac:dyDescent="0.25">
      <c r="C17429" s="3"/>
    </row>
    <row r="17430" spans="3:3" x14ac:dyDescent="0.25">
      <c r="C17430" s="3"/>
    </row>
    <row r="17431" spans="3:3" x14ac:dyDescent="0.25">
      <c r="C17431" s="3"/>
    </row>
    <row r="17432" spans="3:3" x14ac:dyDescent="0.25">
      <c r="C17432" s="3"/>
    </row>
    <row r="17433" spans="3:3" x14ac:dyDescent="0.25">
      <c r="C17433" s="3"/>
    </row>
    <row r="17434" spans="3:3" x14ac:dyDescent="0.25">
      <c r="C17434" s="3"/>
    </row>
    <row r="17435" spans="3:3" x14ac:dyDescent="0.25">
      <c r="C17435" s="3"/>
    </row>
    <row r="17436" spans="3:3" x14ac:dyDescent="0.25">
      <c r="C17436" s="3"/>
    </row>
    <row r="17437" spans="3:3" x14ac:dyDescent="0.25">
      <c r="C17437" s="3"/>
    </row>
    <row r="17438" spans="3:3" x14ac:dyDescent="0.25">
      <c r="C17438" s="3"/>
    </row>
    <row r="17439" spans="3:3" x14ac:dyDescent="0.25">
      <c r="C17439" s="3"/>
    </row>
    <row r="17440" spans="3:3" x14ac:dyDescent="0.25">
      <c r="C17440" s="3"/>
    </row>
    <row r="17441" spans="3:3" x14ac:dyDescent="0.25">
      <c r="C17441" s="3"/>
    </row>
    <row r="17442" spans="3:3" x14ac:dyDescent="0.25">
      <c r="C17442" s="3"/>
    </row>
    <row r="17443" spans="3:3" x14ac:dyDescent="0.25">
      <c r="C17443" s="3"/>
    </row>
    <row r="17444" spans="3:3" x14ac:dyDescent="0.25">
      <c r="C17444" s="3"/>
    </row>
    <row r="17445" spans="3:3" x14ac:dyDescent="0.25">
      <c r="C17445" s="3"/>
    </row>
    <row r="17446" spans="3:3" x14ac:dyDescent="0.25">
      <c r="C17446" s="3"/>
    </row>
    <row r="17447" spans="3:3" x14ac:dyDescent="0.25">
      <c r="C17447" s="3"/>
    </row>
    <row r="17448" spans="3:3" x14ac:dyDescent="0.25">
      <c r="C17448" s="3"/>
    </row>
    <row r="17449" spans="3:3" x14ac:dyDescent="0.25">
      <c r="C17449" s="3"/>
    </row>
    <row r="17450" spans="3:3" x14ac:dyDescent="0.25">
      <c r="C17450" s="3"/>
    </row>
    <row r="17451" spans="3:3" x14ac:dyDescent="0.25">
      <c r="C17451" s="3"/>
    </row>
    <row r="17452" spans="3:3" x14ac:dyDescent="0.25">
      <c r="C17452" s="3"/>
    </row>
    <row r="17453" spans="3:3" x14ac:dyDescent="0.25">
      <c r="C17453" s="3"/>
    </row>
    <row r="17454" spans="3:3" x14ac:dyDescent="0.25">
      <c r="C17454" s="3"/>
    </row>
    <row r="17455" spans="3:3" x14ac:dyDescent="0.25">
      <c r="C17455" s="3"/>
    </row>
    <row r="17456" spans="3:3" x14ac:dyDescent="0.25">
      <c r="C17456" s="3"/>
    </row>
    <row r="17457" spans="3:3" x14ac:dyDescent="0.25">
      <c r="C17457" s="3"/>
    </row>
    <row r="17458" spans="3:3" x14ac:dyDescent="0.25">
      <c r="C17458" s="3"/>
    </row>
    <row r="17459" spans="3:3" x14ac:dyDescent="0.25">
      <c r="C17459" s="3"/>
    </row>
    <row r="17460" spans="3:3" x14ac:dyDescent="0.25">
      <c r="C17460" s="3"/>
    </row>
    <row r="17461" spans="3:3" x14ac:dyDescent="0.25">
      <c r="C17461" s="3"/>
    </row>
    <row r="17462" spans="3:3" x14ac:dyDescent="0.25">
      <c r="C17462" s="3"/>
    </row>
    <row r="17463" spans="3:3" x14ac:dyDescent="0.25">
      <c r="C17463" s="3"/>
    </row>
    <row r="17464" spans="3:3" x14ac:dyDescent="0.25">
      <c r="C17464" s="3"/>
    </row>
    <row r="17465" spans="3:3" x14ac:dyDescent="0.25">
      <c r="C17465" s="3"/>
    </row>
    <row r="17466" spans="3:3" x14ac:dyDescent="0.25">
      <c r="C17466" s="3"/>
    </row>
    <row r="17467" spans="3:3" x14ac:dyDescent="0.25">
      <c r="C17467" s="3"/>
    </row>
    <row r="17468" spans="3:3" x14ac:dyDescent="0.25">
      <c r="C17468" s="3"/>
    </row>
    <row r="17469" spans="3:3" x14ac:dyDescent="0.25">
      <c r="C17469" s="3"/>
    </row>
    <row r="17470" spans="3:3" x14ac:dyDescent="0.25">
      <c r="C17470" s="3"/>
    </row>
    <row r="17471" spans="3:3" x14ac:dyDescent="0.25">
      <c r="C17471" s="3"/>
    </row>
    <row r="17472" spans="3:3" x14ac:dyDescent="0.25">
      <c r="C17472" s="3"/>
    </row>
    <row r="17473" spans="3:3" x14ac:dyDescent="0.25">
      <c r="C17473" s="3"/>
    </row>
    <row r="17474" spans="3:3" x14ac:dyDescent="0.25">
      <c r="C17474" s="3"/>
    </row>
    <row r="17475" spans="3:3" x14ac:dyDescent="0.25">
      <c r="C17475" s="3"/>
    </row>
    <row r="17476" spans="3:3" x14ac:dyDescent="0.25">
      <c r="C17476" s="3"/>
    </row>
    <row r="17477" spans="3:3" x14ac:dyDescent="0.25">
      <c r="C17477" s="3"/>
    </row>
    <row r="17478" spans="3:3" x14ac:dyDescent="0.25">
      <c r="C17478" s="3"/>
    </row>
    <row r="17479" spans="3:3" x14ac:dyDescent="0.25">
      <c r="C17479" s="3"/>
    </row>
    <row r="17480" spans="3:3" x14ac:dyDescent="0.25">
      <c r="C17480" s="3"/>
    </row>
    <row r="17481" spans="3:3" x14ac:dyDescent="0.25">
      <c r="C17481" s="3"/>
    </row>
    <row r="17482" spans="3:3" x14ac:dyDescent="0.25">
      <c r="C17482" s="3"/>
    </row>
    <row r="17483" spans="3:3" x14ac:dyDescent="0.25">
      <c r="C17483" s="3"/>
    </row>
    <row r="17484" spans="3:3" x14ac:dyDescent="0.25">
      <c r="C17484" s="3"/>
    </row>
    <row r="17485" spans="3:3" x14ac:dyDescent="0.25">
      <c r="C17485" s="3"/>
    </row>
    <row r="17486" spans="3:3" x14ac:dyDescent="0.25">
      <c r="C17486" s="3"/>
    </row>
    <row r="17487" spans="3:3" x14ac:dyDescent="0.25">
      <c r="C17487" s="3"/>
    </row>
    <row r="17488" spans="3:3" x14ac:dyDescent="0.25">
      <c r="C17488" s="3"/>
    </row>
    <row r="17489" spans="3:3" x14ac:dyDescent="0.25">
      <c r="C17489" s="3"/>
    </row>
    <row r="17490" spans="3:3" x14ac:dyDescent="0.25">
      <c r="C17490" s="3"/>
    </row>
    <row r="17491" spans="3:3" x14ac:dyDescent="0.25">
      <c r="C17491" s="3"/>
    </row>
    <row r="17492" spans="3:3" x14ac:dyDescent="0.25">
      <c r="C17492" s="3"/>
    </row>
    <row r="17493" spans="3:3" x14ac:dyDescent="0.25">
      <c r="C17493" s="3"/>
    </row>
    <row r="17494" spans="3:3" x14ac:dyDescent="0.25">
      <c r="C17494" s="3"/>
    </row>
    <row r="17495" spans="3:3" x14ac:dyDescent="0.25">
      <c r="C17495" s="3"/>
    </row>
    <row r="17496" spans="3:3" x14ac:dyDescent="0.25">
      <c r="C17496" s="3"/>
    </row>
    <row r="17497" spans="3:3" x14ac:dyDescent="0.25">
      <c r="C17497" s="3"/>
    </row>
    <row r="17498" spans="3:3" x14ac:dyDescent="0.25">
      <c r="C17498" s="3"/>
    </row>
    <row r="17499" spans="3:3" x14ac:dyDescent="0.25">
      <c r="C17499" s="3"/>
    </row>
    <row r="17500" spans="3:3" x14ac:dyDescent="0.25">
      <c r="C17500" s="3"/>
    </row>
    <row r="17501" spans="3:3" x14ac:dyDescent="0.25">
      <c r="C17501" s="3"/>
    </row>
    <row r="17502" spans="3:3" x14ac:dyDescent="0.25">
      <c r="C17502" s="3"/>
    </row>
    <row r="17503" spans="3:3" x14ac:dyDescent="0.25">
      <c r="C17503" s="3"/>
    </row>
    <row r="17504" spans="3:3" x14ac:dyDescent="0.25">
      <c r="C17504" s="3"/>
    </row>
    <row r="17505" spans="3:3" x14ac:dyDescent="0.25">
      <c r="C17505" s="3"/>
    </row>
    <row r="17506" spans="3:3" x14ac:dyDescent="0.25">
      <c r="C17506" s="3"/>
    </row>
    <row r="17507" spans="3:3" x14ac:dyDescent="0.25">
      <c r="C17507" s="3"/>
    </row>
    <row r="17508" spans="3:3" x14ac:dyDescent="0.25">
      <c r="C17508" s="3"/>
    </row>
    <row r="17509" spans="3:3" x14ac:dyDescent="0.25">
      <c r="C17509" s="3"/>
    </row>
    <row r="17510" spans="3:3" x14ac:dyDescent="0.25">
      <c r="C17510" s="3"/>
    </row>
    <row r="17511" spans="3:3" x14ac:dyDescent="0.25">
      <c r="C17511" s="3"/>
    </row>
    <row r="17512" spans="3:3" x14ac:dyDescent="0.25">
      <c r="C17512" s="3"/>
    </row>
    <row r="17513" spans="3:3" x14ac:dyDescent="0.25">
      <c r="C17513" s="3"/>
    </row>
    <row r="17514" spans="3:3" x14ac:dyDescent="0.25">
      <c r="C17514" s="3"/>
    </row>
    <row r="17515" spans="3:3" x14ac:dyDescent="0.25">
      <c r="C17515" s="3"/>
    </row>
    <row r="17516" spans="3:3" x14ac:dyDescent="0.25">
      <c r="C17516" s="3"/>
    </row>
    <row r="17517" spans="3:3" x14ac:dyDescent="0.25">
      <c r="C17517" s="3"/>
    </row>
    <row r="17518" spans="3:3" x14ac:dyDescent="0.25">
      <c r="C17518" s="3"/>
    </row>
    <row r="17519" spans="3:3" x14ac:dyDescent="0.25">
      <c r="C17519" s="3"/>
    </row>
    <row r="17520" spans="3:3" x14ac:dyDescent="0.25">
      <c r="C17520" s="3"/>
    </row>
    <row r="17521" spans="3:3" x14ac:dyDescent="0.25">
      <c r="C17521" s="3"/>
    </row>
    <row r="17522" spans="3:3" x14ac:dyDescent="0.25">
      <c r="C17522" s="3"/>
    </row>
    <row r="17523" spans="3:3" x14ac:dyDescent="0.25">
      <c r="C17523" s="3"/>
    </row>
    <row r="17524" spans="3:3" x14ac:dyDescent="0.25">
      <c r="C17524" s="3"/>
    </row>
    <row r="17525" spans="3:3" x14ac:dyDescent="0.25">
      <c r="C17525" s="3"/>
    </row>
    <row r="17526" spans="3:3" x14ac:dyDescent="0.25">
      <c r="C17526" s="3"/>
    </row>
    <row r="17527" spans="3:3" x14ac:dyDescent="0.25">
      <c r="C17527" s="3"/>
    </row>
    <row r="17528" spans="3:3" x14ac:dyDescent="0.25">
      <c r="C17528" s="3"/>
    </row>
    <row r="17529" spans="3:3" x14ac:dyDescent="0.25">
      <c r="C17529" s="3"/>
    </row>
    <row r="17530" spans="3:3" x14ac:dyDescent="0.25">
      <c r="C17530" s="3"/>
    </row>
    <row r="17531" spans="3:3" x14ac:dyDescent="0.25">
      <c r="C17531" s="3"/>
    </row>
    <row r="17532" spans="3:3" x14ac:dyDescent="0.25">
      <c r="C17532" s="3"/>
    </row>
    <row r="17533" spans="3:3" x14ac:dyDescent="0.25">
      <c r="C17533" s="3"/>
    </row>
    <row r="17534" spans="3:3" x14ac:dyDescent="0.25">
      <c r="C17534" s="3"/>
    </row>
    <row r="17535" spans="3:3" x14ac:dyDescent="0.25">
      <c r="C17535" s="3"/>
    </row>
    <row r="17536" spans="3:3" x14ac:dyDescent="0.25">
      <c r="C17536" s="3"/>
    </row>
    <row r="17537" spans="3:3" x14ac:dyDescent="0.25">
      <c r="C17537" s="3"/>
    </row>
    <row r="17538" spans="3:3" x14ac:dyDescent="0.25">
      <c r="C17538" s="3"/>
    </row>
    <row r="17539" spans="3:3" x14ac:dyDescent="0.25">
      <c r="C17539" s="3"/>
    </row>
    <row r="17540" spans="3:3" x14ac:dyDescent="0.25">
      <c r="C17540" s="3"/>
    </row>
    <row r="17541" spans="3:3" x14ac:dyDescent="0.25">
      <c r="C17541" s="3"/>
    </row>
    <row r="17542" spans="3:3" x14ac:dyDescent="0.25">
      <c r="C17542" s="3"/>
    </row>
    <row r="17543" spans="3:3" x14ac:dyDescent="0.25">
      <c r="C17543" s="3"/>
    </row>
    <row r="17544" spans="3:3" x14ac:dyDescent="0.25">
      <c r="C17544" s="3"/>
    </row>
    <row r="17545" spans="3:3" x14ac:dyDescent="0.25">
      <c r="C17545" s="3"/>
    </row>
    <row r="17546" spans="3:3" x14ac:dyDescent="0.25">
      <c r="C17546" s="3"/>
    </row>
    <row r="17547" spans="3:3" x14ac:dyDescent="0.25">
      <c r="C17547" s="3"/>
    </row>
    <row r="17548" spans="3:3" x14ac:dyDescent="0.25">
      <c r="C17548" s="3"/>
    </row>
    <row r="17549" spans="3:3" x14ac:dyDescent="0.25">
      <c r="C17549" s="3"/>
    </row>
    <row r="17550" spans="3:3" x14ac:dyDescent="0.25">
      <c r="C17550" s="3"/>
    </row>
    <row r="17551" spans="3:3" x14ac:dyDescent="0.25">
      <c r="C17551" s="3"/>
    </row>
    <row r="17552" spans="3:3" x14ac:dyDescent="0.25">
      <c r="C17552" s="3"/>
    </row>
    <row r="17553" spans="3:3" x14ac:dyDescent="0.25">
      <c r="C17553" s="3"/>
    </row>
    <row r="17554" spans="3:3" x14ac:dyDescent="0.25">
      <c r="C17554" s="3"/>
    </row>
    <row r="17555" spans="3:3" x14ac:dyDescent="0.25">
      <c r="C17555" s="3"/>
    </row>
    <row r="17556" spans="3:3" x14ac:dyDescent="0.25">
      <c r="C17556" s="3"/>
    </row>
    <row r="17557" spans="3:3" x14ac:dyDescent="0.25">
      <c r="C17557" s="3"/>
    </row>
    <row r="17558" spans="3:3" x14ac:dyDescent="0.25">
      <c r="C17558" s="3"/>
    </row>
    <row r="17559" spans="3:3" x14ac:dyDescent="0.25">
      <c r="C17559" s="3"/>
    </row>
    <row r="17560" spans="3:3" x14ac:dyDescent="0.25">
      <c r="C17560" s="3"/>
    </row>
    <row r="17561" spans="3:3" x14ac:dyDescent="0.25">
      <c r="C17561" s="3"/>
    </row>
    <row r="17562" spans="3:3" x14ac:dyDescent="0.25">
      <c r="C17562" s="3"/>
    </row>
    <row r="17563" spans="3:3" x14ac:dyDescent="0.25">
      <c r="C17563" s="3"/>
    </row>
    <row r="17564" spans="3:3" x14ac:dyDescent="0.25">
      <c r="C17564" s="3"/>
    </row>
    <row r="17565" spans="3:3" x14ac:dyDescent="0.25">
      <c r="C17565" s="3"/>
    </row>
    <row r="17566" spans="3:3" x14ac:dyDescent="0.25">
      <c r="C17566" s="3"/>
    </row>
    <row r="17567" spans="3:3" x14ac:dyDescent="0.25">
      <c r="C17567" s="3"/>
    </row>
    <row r="17568" spans="3:3" x14ac:dyDescent="0.25">
      <c r="C17568" s="3"/>
    </row>
    <row r="17569" spans="3:3" x14ac:dyDescent="0.25">
      <c r="C17569" s="3"/>
    </row>
    <row r="17570" spans="3:3" x14ac:dyDescent="0.25">
      <c r="C17570" s="3"/>
    </row>
    <row r="17571" spans="3:3" x14ac:dyDescent="0.25">
      <c r="C17571" s="3"/>
    </row>
    <row r="17572" spans="3:3" x14ac:dyDescent="0.25">
      <c r="C17572" s="3"/>
    </row>
    <row r="17573" spans="3:3" x14ac:dyDescent="0.25">
      <c r="C17573" s="3"/>
    </row>
    <row r="17574" spans="3:3" x14ac:dyDescent="0.25">
      <c r="C17574" s="3"/>
    </row>
    <row r="17575" spans="3:3" x14ac:dyDescent="0.25">
      <c r="C17575" s="3"/>
    </row>
    <row r="17576" spans="3:3" x14ac:dyDescent="0.25">
      <c r="C17576" s="3"/>
    </row>
    <row r="17577" spans="3:3" x14ac:dyDescent="0.25">
      <c r="C17577" s="3"/>
    </row>
    <row r="17578" spans="3:3" x14ac:dyDescent="0.25">
      <c r="C17578" s="3"/>
    </row>
    <row r="17579" spans="3:3" x14ac:dyDescent="0.25">
      <c r="C17579" s="3"/>
    </row>
    <row r="17580" spans="3:3" x14ac:dyDescent="0.25">
      <c r="C17580" s="3"/>
    </row>
    <row r="17581" spans="3:3" x14ac:dyDescent="0.25">
      <c r="C17581" s="3"/>
    </row>
    <row r="17582" spans="3:3" x14ac:dyDescent="0.25">
      <c r="C17582" s="3"/>
    </row>
    <row r="17583" spans="3:3" x14ac:dyDescent="0.25">
      <c r="C17583" s="3"/>
    </row>
    <row r="17584" spans="3:3" x14ac:dyDescent="0.25">
      <c r="C17584" s="3"/>
    </row>
    <row r="17585" spans="3:3" x14ac:dyDescent="0.25">
      <c r="C17585" s="3"/>
    </row>
    <row r="17586" spans="3:3" x14ac:dyDescent="0.25">
      <c r="C17586" s="3"/>
    </row>
    <row r="17587" spans="3:3" x14ac:dyDescent="0.25">
      <c r="C17587" s="3"/>
    </row>
    <row r="17588" spans="3:3" x14ac:dyDescent="0.25">
      <c r="C17588" s="3"/>
    </row>
    <row r="17589" spans="3:3" x14ac:dyDescent="0.25">
      <c r="C17589" s="3"/>
    </row>
    <row r="17590" spans="3:3" x14ac:dyDescent="0.25">
      <c r="C17590" s="3"/>
    </row>
    <row r="17591" spans="3:3" x14ac:dyDescent="0.25">
      <c r="C17591" s="3"/>
    </row>
    <row r="17592" spans="3:3" x14ac:dyDescent="0.25">
      <c r="C17592" s="3"/>
    </row>
    <row r="17593" spans="3:3" x14ac:dyDescent="0.25">
      <c r="C17593" s="3"/>
    </row>
    <row r="17594" spans="3:3" x14ac:dyDescent="0.25">
      <c r="C17594" s="3"/>
    </row>
    <row r="17595" spans="3:3" x14ac:dyDescent="0.25">
      <c r="C17595" s="3"/>
    </row>
    <row r="17596" spans="3:3" x14ac:dyDescent="0.25">
      <c r="C17596" s="3"/>
    </row>
    <row r="17597" spans="3:3" x14ac:dyDescent="0.25">
      <c r="C17597" s="3"/>
    </row>
    <row r="17598" spans="3:3" x14ac:dyDescent="0.25">
      <c r="C17598" s="3"/>
    </row>
    <row r="17599" spans="3:3" x14ac:dyDescent="0.25">
      <c r="C17599" s="3"/>
    </row>
    <row r="17600" spans="3:3" x14ac:dyDescent="0.25">
      <c r="C17600" s="3"/>
    </row>
    <row r="17601" spans="3:3" x14ac:dyDescent="0.25">
      <c r="C17601" s="3"/>
    </row>
    <row r="17602" spans="3:3" x14ac:dyDescent="0.25">
      <c r="C17602" s="3"/>
    </row>
    <row r="17603" spans="3:3" x14ac:dyDescent="0.25">
      <c r="C17603" s="3"/>
    </row>
    <row r="17604" spans="3:3" x14ac:dyDescent="0.25">
      <c r="C17604" s="3"/>
    </row>
    <row r="17605" spans="3:3" x14ac:dyDescent="0.25">
      <c r="C17605" s="3"/>
    </row>
    <row r="17606" spans="3:3" x14ac:dyDescent="0.25">
      <c r="C17606" s="3"/>
    </row>
    <row r="17607" spans="3:3" x14ac:dyDescent="0.25">
      <c r="C17607" s="3"/>
    </row>
    <row r="17608" spans="3:3" x14ac:dyDescent="0.25">
      <c r="C17608" s="3"/>
    </row>
    <row r="17609" spans="3:3" x14ac:dyDescent="0.25">
      <c r="C17609" s="3"/>
    </row>
    <row r="17610" spans="3:3" x14ac:dyDescent="0.25">
      <c r="C17610" s="3"/>
    </row>
    <row r="17611" spans="3:3" x14ac:dyDescent="0.25">
      <c r="C17611" s="3"/>
    </row>
    <row r="17612" spans="3:3" x14ac:dyDescent="0.25">
      <c r="C17612" s="3"/>
    </row>
    <row r="17613" spans="3:3" x14ac:dyDescent="0.25">
      <c r="C17613" s="3"/>
    </row>
    <row r="17614" spans="3:3" x14ac:dyDescent="0.25">
      <c r="C17614" s="3"/>
    </row>
    <row r="17615" spans="3:3" x14ac:dyDescent="0.25">
      <c r="C17615" s="3"/>
    </row>
    <row r="17616" spans="3:3" x14ac:dyDescent="0.25">
      <c r="C17616" s="3"/>
    </row>
    <row r="17617" spans="3:3" x14ac:dyDescent="0.25">
      <c r="C17617" s="3"/>
    </row>
    <row r="17618" spans="3:3" x14ac:dyDescent="0.25">
      <c r="C17618" s="3"/>
    </row>
    <row r="17619" spans="3:3" x14ac:dyDescent="0.25">
      <c r="C17619" s="3"/>
    </row>
    <row r="17620" spans="3:3" x14ac:dyDescent="0.25">
      <c r="C17620" s="3"/>
    </row>
    <row r="17621" spans="3:3" x14ac:dyDescent="0.25">
      <c r="C17621" s="3"/>
    </row>
    <row r="17622" spans="3:3" x14ac:dyDescent="0.25">
      <c r="C17622" s="3"/>
    </row>
    <row r="17623" spans="3:3" x14ac:dyDescent="0.25">
      <c r="C17623" s="3"/>
    </row>
    <row r="17624" spans="3:3" x14ac:dyDescent="0.25">
      <c r="C17624" s="3"/>
    </row>
    <row r="17625" spans="3:3" x14ac:dyDescent="0.25">
      <c r="C17625" s="3"/>
    </row>
    <row r="17626" spans="3:3" x14ac:dyDescent="0.25">
      <c r="C17626" s="3"/>
    </row>
    <row r="17627" spans="3:3" x14ac:dyDescent="0.25">
      <c r="C17627" s="3"/>
    </row>
    <row r="17628" spans="3:3" x14ac:dyDescent="0.25">
      <c r="C17628" s="3"/>
    </row>
    <row r="17629" spans="3:3" x14ac:dyDescent="0.25">
      <c r="C17629" s="3"/>
    </row>
    <row r="17630" spans="3:3" x14ac:dyDescent="0.25">
      <c r="C17630" s="3"/>
    </row>
    <row r="17631" spans="3:3" x14ac:dyDescent="0.25">
      <c r="C17631" s="3"/>
    </row>
    <row r="17632" spans="3:3" x14ac:dyDescent="0.25">
      <c r="C17632" s="3"/>
    </row>
    <row r="17633" spans="3:3" x14ac:dyDescent="0.25">
      <c r="C17633" s="3"/>
    </row>
    <row r="17634" spans="3:3" x14ac:dyDescent="0.25">
      <c r="C17634" s="3"/>
    </row>
    <row r="17635" spans="3:3" x14ac:dyDescent="0.25">
      <c r="C17635" s="3"/>
    </row>
    <row r="17636" spans="3:3" x14ac:dyDescent="0.25">
      <c r="C17636" s="3"/>
    </row>
    <row r="17637" spans="3:3" x14ac:dyDescent="0.25">
      <c r="C17637" s="3"/>
    </row>
    <row r="17638" spans="3:3" x14ac:dyDescent="0.25">
      <c r="C17638" s="3"/>
    </row>
    <row r="17639" spans="3:3" x14ac:dyDescent="0.25">
      <c r="C17639" s="3"/>
    </row>
    <row r="17640" spans="3:3" x14ac:dyDescent="0.25">
      <c r="C17640" s="3"/>
    </row>
    <row r="17641" spans="3:3" x14ac:dyDescent="0.25">
      <c r="C17641" s="3"/>
    </row>
    <row r="17642" spans="3:3" x14ac:dyDescent="0.25">
      <c r="C17642" s="3"/>
    </row>
    <row r="17643" spans="3:3" x14ac:dyDescent="0.25">
      <c r="C17643" s="3"/>
    </row>
    <row r="17644" spans="3:3" x14ac:dyDescent="0.25">
      <c r="C17644" s="3"/>
    </row>
    <row r="17645" spans="3:3" x14ac:dyDescent="0.25">
      <c r="C17645" s="3"/>
    </row>
    <row r="17646" spans="3:3" x14ac:dyDescent="0.25">
      <c r="C17646" s="3"/>
    </row>
    <row r="17647" spans="3:3" x14ac:dyDescent="0.25">
      <c r="C17647" s="3"/>
    </row>
    <row r="17648" spans="3:3" x14ac:dyDescent="0.25">
      <c r="C17648" s="3"/>
    </row>
    <row r="17649" spans="3:3" x14ac:dyDescent="0.25">
      <c r="C17649" s="3"/>
    </row>
    <row r="17650" spans="3:3" x14ac:dyDescent="0.25">
      <c r="C17650" s="3"/>
    </row>
    <row r="17651" spans="3:3" x14ac:dyDescent="0.25">
      <c r="C17651" s="3"/>
    </row>
    <row r="17652" spans="3:3" x14ac:dyDescent="0.25">
      <c r="C17652" s="3"/>
    </row>
    <row r="17653" spans="3:3" x14ac:dyDescent="0.25">
      <c r="C17653" s="3"/>
    </row>
    <row r="17654" spans="3:3" x14ac:dyDescent="0.25">
      <c r="C17654" s="3"/>
    </row>
    <row r="17655" spans="3:3" x14ac:dyDescent="0.25">
      <c r="C17655" s="3"/>
    </row>
    <row r="17656" spans="3:3" x14ac:dyDescent="0.25">
      <c r="C17656" s="3"/>
    </row>
    <row r="17657" spans="3:3" x14ac:dyDescent="0.25">
      <c r="C17657" s="3"/>
    </row>
    <row r="17658" spans="3:3" x14ac:dyDescent="0.25">
      <c r="C17658" s="3"/>
    </row>
    <row r="17659" spans="3:3" x14ac:dyDescent="0.25">
      <c r="C17659" s="3"/>
    </row>
    <row r="17660" spans="3:3" x14ac:dyDescent="0.25">
      <c r="C17660" s="3"/>
    </row>
    <row r="17661" spans="3:3" x14ac:dyDescent="0.25">
      <c r="C17661" s="3"/>
    </row>
    <row r="17662" spans="3:3" x14ac:dyDescent="0.25">
      <c r="C17662" s="3"/>
    </row>
    <row r="17663" spans="3:3" x14ac:dyDescent="0.25">
      <c r="C17663" s="3"/>
    </row>
    <row r="17664" spans="3:3" x14ac:dyDescent="0.25">
      <c r="C17664" s="3"/>
    </row>
    <row r="17665" spans="3:3" x14ac:dyDescent="0.25">
      <c r="C17665" s="3"/>
    </row>
    <row r="17666" spans="3:3" x14ac:dyDescent="0.25">
      <c r="C17666" s="3"/>
    </row>
    <row r="17667" spans="3:3" x14ac:dyDescent="0.25">
      <c r="C17667" s="3"/>
    </row>
    <row r="17668" spans="3:3" x14ac:dyDescent="0.25">
      <c r="C17668" s="3"/>
    </row>
    <row r="17669" spans="3:3" x14ac:dyDescent="0.25">
      <c r="C17669" s="3"/>
    </row>
    <row r="17670" spans="3:3" x14ac:dyDescent="0.25">
      <c r="C17670" s="3"/>
    </row>
    <row r="17671" spans="3:3" x14ac:dyDescent="0.25">
      <c r="C17671" s="3"/>
    </row>
    <row r="17672" spans="3:3" x14ac:dyDescent="0.25">
      <c r="C17672" s="3"/>
    </row>
    <row r="17673" spans="3:3" x14ac:dyDescent="0.25">
      <c r="C17673" s="3"/>
    </row>
    <row r="17674" spans="3:3" x14ac:dyDescent="0.25">
      <c r="C17674" s="3"/>
    </row>
    <row r="17675" spans="3:3" x14ac:dyDescent="0.25">
      <c r="C17675" s="3"/>
    </row>
    <row r="17676" spans="3:3" x14ac:dyDescent="0.25">
      <c r="C17676" s="3"/>
    </row>
    <row r="17677" spans="3:3" x14ac:dyDescent="0.25">
      <c r="C17677" s="3"/>
    </row>
    <row r="17678" spans="3:3" x14ac:dyDescent="0.25">
      <c r="C17678" s="3"/>
    </row>
    <row r="17679" spans="3:3" x14ac:dyDescent="0.25">
      <c r="C17679" s="3"/>
    </row>
    <row r="17680" spans="3:3" x14ac:dyDescent="0.25">
      <c r="C17680" s="3"/>
    </row>
    <row r="17681" spans="3:3" x14ac:dyDescent="0.25">
      <c r="C17681" s="3"/>
    </row>
    <row r="17682" spans="3:3" x14ac:dyDescent="0.25">
      <c r="C17682" s="3"/>
    </row>
    <row r="17683" spans="3:3" x14ac:dyDescent="0.25">
      <c r="C17683" s="3"/>
    </row>
    <row r="17684" spans="3:3" x14ac:dyDescent="0.25">
      <c r="C17684" s="3"/>
    </row>
    <row r="17685" spans="3:3" x14ac:dyDescent="0.25">
      <c r="C17685" s="3"/>
    </row>
    <row r="17686" spans="3:3" x14ac:dyDescent="0.25">
      <c r="C17686" s="3"/>
    </row>
    <row r="17687" spans="3:3" x14ac:dyDescent="0.25">
      <c r="C17687" s="3"/>
    </row>
    <row r="17688" spans="3:3" x14ac:dyDescent="0.25">
      <c r="C17688" s="3"/>
    </row>
    <row r="17689" spans="3:3" x14ac:dyDescent="0.25">
      <c r="C17689" s="3"/>
    </row>
    <row r="17690" spans="3:3" x14ac:dyDescent="0.25">
      <c r="C17690" s="3"/>
    </row>
    <row r="17691" spans="3:3" x14ac:dyDescent="0.25">
      <c r="C17691" s="3"/>
    </row>
    <row r="17692" spans="3:3" x14ac:dyDescent="0.25">
      <c r="C17692" s="3"/>
    </row>
    <row r="17693" spans="3:3" x14ac:dyDescent="0.25">
      <c r="C17693" s="3"/>
    </row>
    <row r="17694" spans="3:3" x14ac:dyDescent="0.25">
      <c r="C17694" s="3"/>
    </row>
    <row r="17695" spans="3:3" x14ac:dyDescent="0.25">
      <c r="C17695" s="3"/>
    </row>
    <row r="17696" spans="3:3" x14ac:dyDescent="0.25">
      <c r="C17696" s="3"/>
    </row>
    <row r="17697" spans="3:3" x14ac:dyDescent="0.25">
      <c r="C17697" s="3"/>
    </row>
    <row r="17698" spans="3:3" x14ac:dyDescent="0.25">
      <c r="C17698" s="3"/>
    </row>
    <row r="17699" spans="3:3" x14ac:dyDescent="0.25">
      <c r="C17699" s="3"/>
    </row>
    <row r="17700" spans="3:3" x14ac:dyDescent="0.25">
      <c r="C17700" s="3"/>
    </row>
    <row r="17701" spans="3:3" x14ac:dyDescent="0.25">
      <c r="C17701" s="3"/>
    </row>
    <row r="17702" spans="3:3" x14ac:dyDescent="0.25">
      <c r="C17702" s="3"/>
    </row>
    <row r="17703" spans="3:3" x14ac:dyDescent="0.25">
      <c r="C17703" s="3"/>
    </row>
    <row r="17704" spans="3:3" x14ac:dyDescent="0.25">
      <c r="C17704" s="3"/>
    </row>
    <row r="17705" spans="3:3" x14ac:dyDescent="0.25">
      <c r="C17705" s="3"/>
    </row>
    <row r="17706" spans="3:3" x14ac:dyDescent="0.25">
      <c r="C17706" s="3"/>
    </row>
    <row r="17707" spans="3:3" x14ac:dyDescent="0.25">
      <c r="C17707" s="3"/>
    </row>
    <row r="17708" spans="3:3" x14ac:dyDescent="0.25">
      <c r="C17708" s="3"/>
    </row>
    <row r="17709" spans="3:3" x14ac:dyDescent="0.25">
      <c r="C17709" s="3"/>
    </row>
    <row r="17710" spans="3:3" x14ac:dyDescent="0.25">
      <c r="C17710" s="3"/>
    </row>
    <row r="17711" spans="3:3" x14ac:dyDescent="0.25">
      <c r="C17711" s="3"/>
    </row>
    <row r="17712" spans="3:3" x14ac:dyDescent="0.25">
      <c r="C17712" s="3"/>
    </row>
    <row r="17713" spans="3:3" x14ac:dyDescent="0.25">
      <c r="C17713" s="3"/>
    </row>
    <row r="17714" spans="3:3" x14ac:dyDescent="0.25">
      <c r="C17714" s="3"/>
    </row>
    <row r="17715" spans="3:3" x14ac:dyDescent="0.25">
      <c r="C17715" s="3"/>
    </row>
    <row r="17716" spans="3:3" x14ac:dyDescent="0.25">
      <c r="C17716" s="3"/>
    </row>
    <row r="17717" spans="3:3" x14ac:dyDescent="0.25">
      <c r="C17717" s="3"/>
    </row>
    <row r="17718" spans="3:3" x14ac:dyDescent="0.25">
      <c r="C17718" s="3"/>
    </row>
    <row r="17719" spans="3:3" x14ac:dyDescent="0.25">
      <c r="C17719" s="3"/>
    </row>
    <row r="17720" spans="3:3" x14ac:dyDescent="0.25">
      <c r="C17720" s="3"/>
    </row>
    <row r="17721" spans="3:3" x14ac:dyDescent="0.25">
      <c r="C17721" s="3"/>
    </row>
    <row r="17722" spans="3:3" x14ac:dyDescent="0.25">
      <c r="C17722" s="3"/>
    </row>
    <row r="17723" spans="3:3" x14ac:dyDescent="0.25">
      <c r="C17723" s="3"/>
    </row>
    <row r="17724" spans="3:3" x14ac:dyDescent="0.25">
      <c r="C17724" s="3"/>
    </row>
    <row r="17725" spans="3:3" x14ac:dyDescent="0.25">
      <c r="C17725" s="3"/>
    </row>
    <row r="17726" spans="3:3" x14ac:dyDescent="0.25">
      <c r="C17726" s="3"/>
    </row>
    <row r="17727" spans="3:3" x14ac:dyDescent="0.25">
      <c r="C17727" s="3"/>
    </row>
    <row r="17728" spans="3:3" x14ac:dyDescent="0.25">
      <c r="C17728" s="3"/>
    </row>
    <row r="17729" spans="3:3" x14ac:dyDescent="0.25">
      <c r="C17729" s="3"/>
    </row>
    <row r="17730" spans="3:3" x14ac:dyDescent="0.25">
      <c r="C17730" s="3"/>
    </row>
    <row r="17731" spans="3:3" x14ac:dyDescent="0.25">
      <c r="C17731" s="3"/>
    </row>
    <row r="17732" spans="3:3" x14ac:dyDescent="0.25">
      <c r="C17732" s="3"/>
    </row>
    <row r="17733" spans="3:3" x14ac:dyDescent="0.25">
      <c r="C17733" s="3"/>
    </row>
    <row r="17734" spans="3:3" x14ac:dyDescent="0.25">
      <c r="C17734" s="3"/>
    </row>
    <row r="17735" spans="3:3" x14ac:dyDescent="0.25">
      <c r="C17735" s="3"/>
    </row>
    <row r="17736" spans="3:3" x14ac:dyDescent="0.25">
      <c r="C17736" s="3"/>
    </row>
    <row r="17737" spans="3:3" x14ac:dyDescent="0.25">
      <c r="C17737" s="3"/>
    </row>
    <row r="17738" spans="3:3" x14ac:dyDescent="0.25">
      <c r="C17738" s="3"/>
    </row>
    <row r="17739" spans="3:3" x14ac:dyDescent="0.25">
      <c r="C17739" s="3"/>
    </row>
    <row r="17740" spans="3:3" x14ac:dyDescent="0.25">
      <c r="C17740" s="3"/>
    </row>
    <row r="17741" spans="3:3" x14ac:dyDescent="0.25">
      <c r="C17741" s="3"/>
    </row>
    <row r="17742" spans="3:3" x14ac:dyDescent="0.25">
      <c r="C17742" s="3"/>
    </row>
    <row r="17743" spans="3:3" x14ac:dyDescent="0.25">
      <c r="C17743" s="3"/>
    </row>
    <row r="17744" spans="3:3" x14ac:dyDescent="0.25">
      <c r="C17744" s="3"/>
    </row>
    <row r="17745" spans="3:3" x14ac:dyDescent="0.25">
      <c r="C17745" s="3"/>
    </row>
    <row r="17746" spans="3:3" x14ac:dyDescent="0.25">
      <c r="C17746" s="3"/>
    </row>
    <row r="17747" spans="3:3" x14ac:dyDescent="0.25">
      <c r="C17747" s="3"/>
    </row>
    <row r="17748" spans="3:3" x14ac:dyDescent="0.25">
      <c r="C17748" s="3"/>
    </row>
    <row r="17749" spans="3:3" x14ac:dyDescent="0.25">
      <c r="C17749" s="3"/>
    </row>
    <row r="17750" spans="3:3" x14ac:dyDescent="0.25">
      <c r="C17750" s="3"/>
    </row>
    <row r="17751" spans="3:3" x14ac:dyDescent="0.25">
      <c r="C17751" s="3"/>
    </row>
    <row r="17752" spans="3:3" x14ac:dyDescent="0.25">
      <c r="C17752" s="3"/>
    </row>
    <row r="17753" spans="3:3" x14ac:dyDescent="0.25">
      <c r="C17753" s="3"/>
    </row>
    <row r="17754" spans="3:3" x14ac:dyDescent="0.25">
      <c r="C17754" s="3"/>
    </row>
    <row r="17755" spans="3:3" x14ac:dyDescent="0.25">
      <c r="C17755" s="3"/>
    </row>
    <row r="17756" spans="3:3" x14ac:dyDescent="0.25">
      <c r="C17756" s="3"/>
    </row>
    <row r="17757" spans="3:3" x14ac:dyDescent="0.25">
      <c r="C17757" s="3"/>
    </row>
    <row r="17758" spans="3:3" x14ac:dyDescent="0.25">
      <c r="C17758" s="3"/>
    </row>
    <row r="17759" spans="3:3" x14ac:dyDescent="0.25">
      <c r="C17759" s="3"/>
    </row>
    <row r="17760" spans="3:3" x14ac:dyDescent="0.25">
      <c r="C17760" s="3"/>
    </row>
    <row r="17761" spans="3:3" x14ac:dyDescent="0.25">
      <c r="C17761" s="3"/>
    </row>
    <row r="17762" spans="3:3" x14ac:dyDescent="0.25">
      <c r="C17762" s="3"/>
    </row>
    <row r="17763" spans="3:3" x14ac:dyDescent="0.25">
      <c r="C17763" s="3"/>
    </row>
    <row r="17764" spans="3:3" x14ac:dyDescent="0.25">
      <c r="C17764" s="3"/>
    </row>
    <row r="17765" spans="3:3" x14ac:dyDescent="0.25">
      <c r="C17765" s="3"/>
    </row>
    <row r="17766" spans="3:3" x14ac:dyDescent="0.25">
      <c r="C17766" s="3"/>
    </row>
    <row r="17767" spans="3:3" x14ac:dyDescent="0.25">
      <c r="C17767" s="3"/>
    </row>
    <row r="17768" spans="3:3" x14ac:dyDescent="0.25">
      <c r="C17768" s="3"/>
    </row>
    <row r="17769" spans="3:3" x14ac:dyDescent="0.25">
      <c r="C17769" s="3"/>
    </row>
    <row r="17770" spans="3:3" x14ac:dyDescent="0.25">
      <c r="C17770" s="3"/>
    </row>
    <row r="17771" spans="3:3" x14ac:dyDescent="0.25">
      <c r="C17771" s="3"/>
    </row>
    <row r="17772" spans="3:3" x14ac:dyDescent="0.25">
      <c r="C17772" s="3"/>
    </row>
    <row r="17773" spans="3:3" x14ac:dyDescent="0.25">
      <c r="C17773" s="3"/>
    </row>
    <row r="17774" spans="3:3" x14ac:dyDescent="0.25">
      <c r="C17774" s="3"/>
    </row>
    <row r="17775" spans="3:3" x14ac:dyDescent="0.25">
      <c r="C17775" s="3"/>
    </row>
    <row r="17776" spans="3:3" x14ac:dyDescent="0.25">
      <c r="C17776" s="3"/>
    </row>
    <row r="17777" spans="3:3" x14ac:dyDescent="0.25">
      <c r="C17777" s="3"/>
    </row>
    <row r="17778" spans="3:3" x14ac:dyDescent="0.25">
      <c r="C17778" s="3"/>
    </row>
    <row r="17779" spans="3:3" x14ac:dyDescent="0.25">
      <c r="C17779" s="3"/>
    </row>
    <row r="17780" spans="3:3" x14ac:dyDescent="0.25">
      <c r="C17780" s="3"/>
    </row>
    <row r="17781" spans="3:3" x14ac:dyDescent="0.25">
      <c r="C17781" s="3"/>
    </row>
    <row r="17782" spans="3:3" x14ac:dyDescent="0.25">
      <c r="C17782" s="3"/>
    </row>
    <row r="17783" spans="3:3" x14ac:dyDescent="0.25">
      <c r="C17783" s="3"/>
    </row>
    <row r="17784" spans="3:3" x14ac:dyDescent="0.25">
      <c r="C17784" s="3"/>
    </row>
    <row r="17785" spans="3:3" x14ac:dyDescent="0.25">
      <c r="C17785" s="3"/>
    </row>
    <row r="17786" spans="3:3" x14ac:dyDescent="0.25">
      <c r="C17786" s="3"/>
    </row>
    <row r="17787" spans="3:3" x14ac:dyDescent="0.25">
      <c r="C17787" s="3"/>
    </row>
    <row r="17788" spans="3:3" x14ac:dyDescent="0.25">
      <c r="C17788" s="3"/>
    </row>
    <row r="17789" spans="3:3" x14ac:dyDescent="0.25">
      <c r="C17789" s="3"/>
    </row>
    <row r="17790" spans="3:3" x14ac:dyDescent="0.25">
      <c r="C17790" s="3"/>
    </row>
    <row r="17791" spans="3:3" x14ac:dyDescent="0.25">
      <c r="C17791" s="3"/>
    </row>
    <row r="17792" spans="3:3" x14ac:dyDescent="0.25">
      <c r="C17792" s="3"/>
    </row>
    <row r="17793" spans="3:3" x14ac:dyDescent="0.25">
      <c r="C17793" s="3"/>
    </row>
    <row r="17794" spans="3:3" x14ac:dyDescent="0.25">
      <c r="C17794" s="3"/>
    </row>
    <row r="17795" spans="3:3" x14ac:dyDescent="0.25">
      <c r="C17795" s="3"/>
    </row>
    <row r="17796" spans="3:3" x14ac:dyDescent="0.25">
      <c r="C17796" s="3"/>
    </row>
    <row r="17797" spans="3:3" x14ac:dyDescent="0.25">
      <c r="C17797" s="3"/>
    </row>
    <row r="17798" spans="3:3" x14ac:dyDescent="0.25">
      <c r="C17798" s="3"/>
    </row>
    <row r="17799" spans="3:3" x14ac:dyDescent="0.25">
      <c r="C17799" s="3"/>
    </row>
    <row r="17800" spans="3:3" x14ac:dyDescent="0.25">
      <c r="C17800" s="3"/>
    </row>
    <row r="17801" spans="3:3" x14ac:dyDescent="0.25">
      <c r="C17801" s="3"/>
    </row>
    <row r="17802" spans="3:3" x14ac:dyDescent="0.25">
      <c r="C17802" s="3"/>
    </row>
    <row r="17803" spans="3:3" x14ac:dyDescent="0.25">
      <c r="C17803" s="3"/>
    </row>
    <row r="17804" spans="3:3" x14ac:dyDescent="0.25">
      <c r="C17804" s="3"/>
    </row>
    <row r="17805" spans="3:3" x14ac:dyDescent="0.25">
      <c r="C17805" s="3"/>
    </row>
    <row r="17806" spans="3:3" x14ac:dyDescent="0.25">
      <c r="C17806" s="3"/>
    </row>
    <row r="17807" spans="3:3" x14ac:dyDescent="0.25">
      <c r="C17807" s="3"/>
    </row>
    <row r="17808" spans="3:3" x14ac:dyDescent="0.25">
      <c r="C17808" s="3"/>
    </row>
    <row r="17809" spans="3:3" x14ac:dyDescent="0.25">
      <c r="C17809" s="3"/>
    </row>
    <row r="17810" spans="3:3" x14ac:dyDescent="0.25">
      <c r="C17810" s="3"/>
    </row>
    <row r="17811" spans="3:3" x14ac:dyDescent="0.25">
      <c r="C17811" s="3"/>
    </row>
    <row r="17812" spans="3:3" x14ac:dyDescent="0.25">
      <c r="C17812" s="3"/>
    </row>
    <row r="17813" spans="3:3" x14ac:dyDescent="0.25">
      <c r="C17813" s="3"/>
    </row>
    <row r="17814" spans="3:3" x14ac:dyDescent="0.25">
      <c r="C17814" s="3"/>
    </row>
    <row r="17815" spans="3:3" x14ac:dyDescent="0.25">
      <c r="C17815" s="3"/>
    </row>
    <row r="17816" spans="3:3" x14ac:dyDescent="0.25">
      <c r="C17816" s="3"/>
    </row>
    <row r="17817" spans="3:3" x14ac:dyDescent="0.25">
      <c r="C17817" s="3"/>
    </row>
    <row r="17818" spans="3:3" x14ac:dyDescent="0.25">
      <c r="C17818" s="3"/>
    </row>
    <row r="17819" spans="3:3" x14ac:dyDescent="0.25">
      <c r="C17819" s="3"/>
    </row>
    <row r="17820" spans="3:3" x14ac:dyDescent="0.25">
      <c r="C17820" s="3"/>
    </row>
    <row r="17821" spans="3:3" x14ac:dyDescent="0.25">
      <c r="C17821" s="3"/>
    </row>
    <row r="17822" spans="3:3" x14ac:dyDescent="0.25">
      <c r="C17822" s="3"/>
    </row>
    <row r="17823" spans="3:3" x14ac:dyDescent="0.25">
      <c r="C17823" s="3"/>
    </row>
    <row r="17824" spans="3:3" x14ac:dyDescent="0.25">
      <c r="C17824" s="3"/>
    </row>
    <row r="17825" spans="3:3" x14ac:dyDescent="0.25">
      <c r="C17825" s="3"/>
    </row>
    <row r="17826" spans="3:3" x14ac:dyDescent="0.25">
      <c r="C17826" s="3"/>
    </row>
    <row r="17827" spans="3:3" x14ac:dyDescent="0.25">
      <c r="C17827" s="3"/>
    </row>
    <row r="17828" spans="3:3" x14ac:dyDescent="0.25">
      <c r="C17828" s="3"/>
    </row>
    <row r="17829" spans="3:3" x14ac:dyDescent="0.25">
      <c r="C17829" s="3"/>
    </row>
    <row r="17830" spans="3:3" x14ac:dyDescent="0.25">
      <c r="C17830" s="3"/>
    </row>
    <row r="17831" spans="3:3" x14ac:dyDescent="0.25">
      <c r="C17831" s="3"/>
    </row>
    <row r="17832" spans="3:3" x14ac:dyDescent="0.25">
      <c r="C17832" s="3"/>
    </row>
    <row r="17833" spans="3:3" x14ac:dyDescent="0.25">
      <c r="C17833" s="3"/>
    </row>
    <row r="17834" spans="3:3" x14ac:dyDescent="0.25">
      <c r="C17834" s="3"/>
    </row>
    <row r="17835" spans="3:3" x14ac:dyDescent="0.25">
      <c r="C17835" s="3"/>
    </row>
    <row r="17836" spans="3:3" x14ac:dyDescent="0.25">
      <c r="C17836" s="3"/>
    </row>
    <row r="17837" spans="3:3" x14ac:dyDescent="0.25">
      <c r="C17837" s="3"/>
    </row>
    <row r="17838" spans="3:3" x14ac:dyDescent="0.25">
      <c r="C17838" s="3"/>
    </row>
    <row r="17839" spans="3:3" x14ac:dyDescent="0.25">
      <c r="C17839" s="3"/>
    </row>
    <row r="17840" spans="3:3" x14ac:dyDescent="0.25">
      <c r="C17840" s="3"/>
    </row>
    <row r="17841" spans="3:3" x14ac:dyDescent="0.25">
      <c r="C17841" s="3"/>
    </row>
    <row r="17842" spans="3:3" x14ac:dyDescent="0.25">
      <c r="C17842" s="3"/>
    </row>
    <row r="17843" spans="3:3" x14ac:dyDescent="0.25">
      <c r="C17843" s="3"/>
    </row>
    <row r="17844" spans="3:3" x14ac:dyDescent="0.25">
      <c r="C17844" s="3"/>
    </row>
    <row r="17845" spans="3:3" x14ac:dyDescent="0.25">
      <c r="C17845" s="3"/>
    </row>
    <row r="17846" spans="3:3" x14ac:dyDescent="0.25">
      <c r="C17846" s="3"/>
    </row>
    <row r="17847" spans="3:3" x14ac:dyDescent="0.25">
      <c r="C17847" s="3"/>
    </row>
    <row r="17848" spans="3:3" x14ac:dyDescent="0.25">
      <c r="C17848" s="3"/>
    </row>
    <row r="17849" spans="3:3" x14ac:dyDescent="0.25">
      <c r="C17849" s="3"/>
    </row>
    <row r="17850" spans="3:3" x14ac:dyDescent="0.25">
      <c r="C17850" s="3"/>
    </row>
    <row r="17851" spans="3:3" x14ac:dyDescent="0.25">
      <c r="C17851" s="3"/>
    </row>
    <row r="17852" spans="3:3" x14ac:dyDescent="0.25">
      <c r="C17852" s="3"/>
    </row>
    <row r="17853" spans="3:3" x14ac:dyDescent="0.25">
      <c r="C17853" s="3"/>
    </row>
    <row r="17854" spans="3:3" x14ac:dyDescent="0.25">
      <c r="C17854" s="3"/>
    </row>
    <row r="17855" spans="3:3" x14ac:dyDescent="0.25">
      <c r="C17855" s="3"/>
    </row>
    <row r="17856" spans="3:3" x14ac:dyDescent="0.25">
      <c r="C17856" s="3"/>
    </row>
    <row r="17857" spans="3:3" x14ac:dyDescent="0.25">
      <c r="C17857" s="3"/>
    </row>
    <row r="17858" spans="3:3" x14ac:dyDescent="0.25">
      <c r="C17858" s="3"/>
    </row>
    <row r="17859" spans="3:3" x14ac:dyDescent="0.25">
      <c r="C17859" s="3"/>
    </row>
    <row r="17860" spans="3:3" x14ac:dyDescent="0.25">
      <c r="C17860" s="3"/>
    </row>
    <row r="17861" spans="3:3" x14ac:dyDescent="0.25">
      <c r="C17861" s="3"/>
    </row>
    <row r="17862" spans="3:3" x14ac:dyDescent="0.25">
      <c r="C17862" s="3"/>
    </row>
    <row r="17863" spans="3:3" x14ac:dyDescent="0.25">
      <c r="C17863" s="3"/>
    </row>
    <row r="17864" spans="3:3" x14ac:dyDescent="0.25">
      <c r="C17864" s="3"/>
    </row>
    <row r="17865" spans="3:3" x14ac:dyDescent="0.25">
      <c r="C17865" s="3"/>
    </row>
    <row r="17866" spans="3:3" x14ac:dyDescent="0.25">
      <c r="C17866" s="3"/>
    </row>
    <row r="17867" spans="3:3" x14ac:dyDescent="0.25">
      <c r="C17867" s="3"/>
    </row>
    <row r="17868" spans="3:3" x14ac:dyDescent="0.25">
      <c r="C17868" s="3"/>
    </row>
    <row r="17869" spans="3:3" x14ac:dyDescent="0.25">
      <c r="C17869" s="3"/>
    </row>
    <row r="17870" spans="3:3" x14ac:dyDescent="0.25">
      <c r="C17870" s="3"/>
    </row>
    <row r="17871" spans="3:3" x14ac:dyDescent="0.25">
      <c r="C17871" s="3"/>
    </row>
    <row r="17872" spans="3:3" x14ac:dyDescent="0.25">
      <c r="C17872" s="3"/>
    </row>
    <row r="17873" spans="3:3" x14ac:dyDescent="0.25">
      <c r="C17873" s="3"/>
    </row>
    <row r="17874" spans="3:3" x14ac:dyDescent="0.25">
      <c r="C17874" s="3"/>
    </row>
    <row r="17875" spans="3:3" x14ac:dyDescent="0.25">
      <c r="C17875" s="3"/>
    </row>
    <row r="17876" spans="3:3" x14ac:dyDescent="0.25">
      <c r="C17876" s="3"/>
    </row>
    <row r="17877" spans="3:3" x14ac:dyDescent="0.25">
      <c r="C17877" s="3"/>
    </row>
    <row r="17878" spans="3:3" x14ac:dyDescent="0.25">
      <c r="C17878" s="3"/>
    </row>
    <row r="17879" spans="3:3" x14ac:dyDescent="0.25">
      <c r="C17879" s="3"/>
    </row>
    <row r="17880" spans="3:3" x14ac:dyDescent="0.25">
      <c r="C17880" s="3"/>
    </row>
    <row r="17881" spans="3:3" x14ac:dyDescent="0.25">
      <c r="C17881" s="3"/>
    </row>
    <row r="17882" spans="3:3" x14ac:dyDescent="0.25">
      <c r="C17882" s="3"/>
    </row>
    <row r="17883" spans="3:3" x14ac:dyDescent="0.25">
      <c r="C17883" s="3"/>
    </row>
    <row r="17884" spans="3:3" x14ac:dyDescent="0.25">
      <c r="C17884" s="3"/>
    </row>
    <row r="17885" spans="3:3" x14ac:dyDescent="0.25">
      <c r="C17885" s="3"/>
    </row>
    <row r="17886" spans="3:3" x14ac:dyDescent="0.25">
      <c r="C17886" s="3"/>
    </row>
    <row r="17887" spans="3:3" x14ac:dyDescent="0.25">
      <c r="C17887" s="3"/>
    </row>
    <row r="17888" spans="3:3" x14ac:dyDescent="0.25">
      <c r="C17888" s="3"/>
    </row>
    <row r="17889" spans="3:3" x14ac:dyDescent="0.25">
      <c r="C17889" s="3"/>
    </row>
    <row r="17890" spans="3:3" x14ac:dyDescent="0.25">
      <c r="C17890" s="3"/>
    </row>
    <row r="17891" spans="3:3" x14ac:dyDescent="0.25">
      <c r="C17891" s="3"/>
    </row>
    <row r="17892" spans="3:3" x14ac:dyDescent="0.25">
      <c r="C17892" s="3"/>
    </row>
    <row r="17893" spans="3:3" x14ac:dyDescent="0.25">
      <c r="C17893" s="3"/>
    </row>
    <row r="17894" spans="3:3" x14ac:dyDescent="0.25">
      <c r="C17894" s="3"/>
    </row>
    <row r="17895" spans="3:3" x14ac:dyDescent="0.25">
      <c r="C17895" s="3"/>
    </row>
    <row r="17896" spans="3:3" x14ac:dyDescent="0.25">
      <c r="C17896" s="3"/>
    </row>
    <row r="17897" spans="3:3" x14ac:dyDescent="0.25">
      <c r="C17897" s="3"/>
    </row>
    <row r="17898" spans="3:3" x14ac:dyDescent="0.25">
      <c r="C17898" s="3"/>
    </row>
    <row r="17899" spans="3:3" x14ac:dyDescent="0.25">
      <c r="C17899" s="3"/>
    </row>
    <row r="17900" spans="3:3" x14ac:dyDescent="0.25">
      <c r="C17900" s="3"/>
    </row>
    <row r="17901" spans="3:3" x14ac:dyDescent="0.25">
      <c r="C17901" s="3"/>
    </row>
    <row r="17902" spans="3:3" x14ac:dyDescent="0.25">
      <c r="C17902" s="3"/>
    </row>
    <row r="17903" spans="3:3" x14ac:dyDescent="0.25">
      <c r="C17903" s="3"/>
    </row>
    <row r="17904" spans="3:3" x14ac:dyDescent="0.25">
      <c r="C17904" s="3"/>
    </row>
    <row r="17905" spans="3:3" x14ac:dyDescent="0.25">
      <c r="C17905" s="3"/>
    </row>
    <row r="17906" spans="3:3" x14ac:dyDescent="0.25">
      <c r="C17906" s="3"/>
    </row>
    <row r="17907" spans="3:3" x14ac:dyDescent="0.25">
      <c r="C17907" s="3"/>
    </row>
    <row r="17908" spans="3:3" x14ac:dyDescent="0.25">
      <c r="C17908" s="3"/>
    </row>
    <row r="17909" spans="3:3" x14ac:dyDescent="0.25">
      <c r="C17909" s="3"/>
    </row>
    <row r="17910" spans="3:3" x14ac:dyDescent="0.25">
      <c r="C17910" s="3"/>
    </row>
    <row r="17911" spans="3:3" x14ac:dyDescent="0.25">
      <c r="C17911" s="3"/>
    </row>
    <row r="17912" spans="3:3" x14ac:dyDescent="0.25">
      <c r="C17912" s="3"/>
    </row>
    <row r="17913" spans="3:3" x14ac:dyDescent="0.25">
      <c r="C17913" s="3"/>
    </row>
    <row r="17914" spans="3:3" x14ac:dyDescent="0.25">
      <c r="C17914" s="3"/>
    </row>
    <row r="17915" spans="3:3" x14ac:dyDescent="0.25">
      <c r="C17915" s="3"/>
    </row>
    <row r="17916" spans="3:3" x14ac:dyDescent="0.25">
      <c r="C17916" s="3"/>
    </row>
    <row r="17917" spans="3:3" x14ac:dyDescent="0.25">
      <c r="C17917" s="3"/>
    </row>
    <row r="17918" spans="3:3" x14ac:dyDescent="0.25">
      <c r="C17918" s="3"/>
    </row>
    <row r="17919" spans="3:3" x14ac:dyDescent="0.25">
      <c r="C17919" s="3"/>
    </row>
    <row r="17920" spans="3:3" x14ac:dyDescent="0.25">
      <c r="C17920" s="3"/>
    </row>
    <row r="17921" spans="3:3" x14ac:dyDescent="0.25">
      <c r="C17921" s="3"/>
    </row>
    <row r="17922" spans="3:3" x14ac:dyDescent="0.25">
      <c r="C17922" s="3"/>
    </row>
    <row r="17923" spans="3:3" x14ac:dyDescent="0.25">
      <c r="C17923" s="3"/>
    </row>
    <row r="17924" spans="3:3" x14ac:dyDescent="0.25">
      <c r="C17924" s="3"/>
    </row>
    <row r="17925" spans="3:3" x14ac:dyDescent="0.25">
      <c r="C17925" s="3"/>
    </row>
    <row r="17926" spans="3:3" x14ac:dyDescent="0.25">
      <c r="C17926" s="3"/>
    </row>
    <row r="17927" spans="3:3" x14ac:dyDescent="0.25">
      <c r="C17927" s="3"/>
    </row>
    <row r="17928" spans="3:3" x14ac:dyDescent="0.25">
      <c r="C17928" s="3"/>
    </row>
    <row r="17929" spans="3:3" x14ac:dyDescent="0.25">
      <c r="C17929" s="3"/>
    </row>
    <row r="17930" spans="3:3" x14ac:dyDescent="0.25">
      <c r="C17930" s="3"/>
    </row>
    <row r="17931" spans="3:3" x14ac:dyDescent="0.25">
      <c r="C17931" s="3"/>
    </row>
    <row r="17932" spans="3:3" x14ac:dyDescent="0.25">
      <c r="C17932" s="3"/>
    </row>
    <row r="17933" spans="3:3" x14ac:dyDescent="0.25">
      <c r="C17933" s="3"/>
    </row>
    <row r="17934" spans="3:3" x14ac:dyDescent="0.25">
      <c r="C17934" s="3"/>
    </row>
    <row r="17935" spans="3:3" x14ac:dyDescent="0.25">
      <c r="C17935" s="3"/>
    </row>
    <row r="17936" spans="3:3" x14ac:dyDescent="0.25">
      <c r="C17936" s="3"/>
    </row>
    <row r="17937" spans="3:3" x14ac:dyDescent="0.25">
      <c r="C17937" s="3"/>
    </row>
    <row r="17938" spans="3:3" x14ac:dyDescent="0.25">
      <c r="C17938" s="3"/>
    </row>
    <row r="17939" spans="3:3" x14ac:dyDescent="0.25">
      <c r="C17939" s="3"/>
    </row>
    <row r="17940" spans="3:3" x14ac:dyDescent="0.25">
      <c r="C17940" s="3"/>
    </row>
    <row r="17941" spans="3:3" x14ac:dyDescent="0.25">
      <c r="C17941" s="3"/>
    </row>
    <row r="17942" spans="3:3" x14ac:dyDescent="0.25">
      <c r="C17942" s="3"/>
    </row>
    <row r="17943" spans="3:3" x14ac:dyDescent="0.25">
      <c r="C17943" s="3"/>
    </row>
    <row r="17944" spans="3:3" x14ac:dyDescent="0.25">
      <c r="C17944" s="3"/>
    </row>
    <row r="17945" spans="3:3" x14ac:dyDescent="0.25">
      <c r="C17945" s="3"/>
    </row>
    <row r="17946" spans="3:3" x14ac:dyDescent="0.25">
      <c r="C17946" s="3"/>
    </row>
    <row r="17947" spans="3:3" x14ac:dyDescent="0.25">
      <c r="C17947" s="3"/>
    </row>
    <row r="17948" spans="3:3" x14ac:dyDescent="0.25">
      <c r="C17948" s="3"/>
    </row>
    <row r="17949" spans="3:3" x14ac:dyDescent="0.25">
      <c r="C17949" s="3"/>
    </row>
    <row r="17950" spans="3:3" x14ac:dyDescent="0.25">
      <c r="C17950" s="3"/>
    </row>
    <row r="17951" spans="3:3" x14ac:dyDescent="0.25">
      <c r="C17951" s="3"/>
    </row>
    <row r="17952" spans="3:3" x14ac:dyDescent="0.25">
      <c r="C17952" s="3"/>
    </row>
    <row r="17953" spans="3:3" x14ac:dyDescent="0.25">
      <c r="C17953" s="3"/>
    </row>
    <row r="17954" spans="3:3" x14ac:dyDescent="0.25">
      <c r="C17954" s="3"/>
    </row>
    <row r="17955" spans="3:3" x14ac:dyDescent="0.25">
      <c r="C17955" s="3"/>
    </row>
    <row r="17956" spans="3:3" x14ac:dyDescent="0.25">
      <c r="C17956" s="3"/>
    </row>
    <row r="17957" spans="3:3" x14ac:dyDescent="0.25">
      <c r="C17957" s="3"/>
    </row>
    <row r="17958" spans="3:3" x14ac:dyDescent="0.25">
      <c r="C17958" s="3"/>
    </row>
    <row r="17959" spans="3:3" x14ac:dyDescent="0.25">
      <c r="C17959" s="3"/>
    </row>
    <row r="17960" spans="3:3" x14ac:dyDescent="0.25">
      <c r="C17960" s="3"/>
    </row>
    <row r="17961" spans="3:3" x14ac:dyDescent="0.25">
      <c r="C17961" s="3"/>
    </row>
    <row r="17962" spans="3:3" x14ac:dyDescent="0.25">
      <c r="C17962" s="3"/>
    </row>
    <row r="17963" spans="3:3" x14ac:dyDescent="0.25">
      <c r="C17963" s="3"/>
    </row>
    <row r="17964" spans="3:3" x14ac:dyDescent="0.25">
      <c r="C17964" s="3"/>
    </row>
    <row r="17965" spans="3:3" x14ac:dyDescent="0.25">
      <c r="C17965" s="3"/>
    </row>
    <row r="17966" spans="3:3" x14ac:dyDescent="0.25">
      <c r="C17966" s="3"/>
    </row>
    <row r="17967" spans="3:3" x14ac:dyDescent="0.25">
      <c r="C17967" s="3"/>
    </row>
    <row r="17968" spans="3:3" x14ac:dyDescent="0.25">
      <c r="C17968" s="3"/>
    </row>
    <row r="17969" spans="3:3" x14ac:dyDescent="0.25">
      <c r="C17969" s="3"/>
    </row>
    <row r="17970" spans="3:3" x14ac:dyDescent="0.25">
      <c r="C17970" s="3"/>
    </row>
    <row r="17971" spans="3:3" x14ac:dyDescent="0.25">
      <c r="C17971" s="3"/>
    </row>
    <row r="17972" spans="3:3" x14ac:dyDescent="0.25">
      <c r="C17972" s="3"/>
    </row>
    <row r="17973" spans="3:3" x14ac:dyDescent="0.25">
      <c r="C17973" s="3"/>
    </row>
    <row r="17974" spans="3:3" x14ac:dyDescent="0.25">
      <c r="C17974" s="3"/>
    </row>
    <row r="17975" spans="3:3" x14ac:dyDescent="0.25">
      <c r="C17975" s="3"/>
    </row>
    <row r="17976" spans="3:3" x14ac:dyDescent="0.25">
      <c r="C17976" s="3"/>
    </row>
    <row r="17977" spans="3:3" x14ac:dyDescent="0.25">
      <c r="C17977" s="3"/>
    </row>
    <row r="17978" spans="3:3" x14ac:dyDescent="0.25">
      <c r="C17978" s="3"/>
    </row>
    <row r="17979" spans="3:3" x14ac:dyDescent="0.25">
      <c r="C17979" s="3"/>
    </row>
    <row r="17980" spans="3:3" x14ac:dyDescent="0.25">
      <c r="C17980" s="3"/>
    </row>
    <row r="17981" spans="3:3" x14ac:dyDescent="0.25">
      <c r="C17981" s="3"/>
    </row>
    <row r="17982" spans="3:3" x14ac:dyDescent="0.25">
      <c r="C17982" s="3"/>
    </row>
    <row r="17983" spans="3:3" x14ac:dyDescent="0.25">
      <c r="C17983" s="3"/>
    </row>
    <row r="17984" spans="3:3" x14ac:dyDescent="0.25">
      <c r="C17984" s="3"/>
    </row>
    <row r="17985" spans="3:3" x14ac:dyDescent="0.25">
      <c r="C17985" s="3"/>
    </row>
    <row r="17986" spans="3:3" x14ac:dyDescent="0.25">
      <c r="C17986" s="3"/>
    </row>
    <row r="17987" spans="3:3" x14ac:dyDescent="0.25">
      <c r="C17987" s="3"/>
    </row>
    <row r="17988" spans="3:3" x14ac:dyDescent="0.25">
      <c r="C17988" s="3"/>
    </row>
    <row r="17989" spans="3:3" x14ac:dyDescent="0.25">
      <c r="C17989" s="3"/>
    </row>
    <row r="17990" spans="3:3" x14ac:dyDescent="0.25">
      <c r="C17990" s="3"/>
    </row>
    <row r="17991" spans="3:3" x14ac:dyDescent="0.25">
      <c r="C17991" s="3"/>
    </row>
    <row r="17992" spans="3:3" x14ac:dyDescent="0.25">
      <c r="C17992" s="3"/>
    </row>
    <row r="17993" spans="3:3" x14ac:dyDescent="0.25">
      <c r="C17993" s="3"/>
    </row>
    <row r="17994" spans="3:3" x14ac:dyDescent="0.25">
      <c r="C17994" s="3"/>
    </row>
    <row r="17995" spans="3:3" x14ac:dyDescent="0.25">
      <c r="C17995" s="3"/>
    </row>
    <row r="17996" spans="3:3" x14ac:dyDescent="0.25">
      <c r="C17996" s="3"/>
    </row>
    <row r="17997" spans="3:3" x14ac:dyDescent="0.25">
      <c r="C17997" s="3"/>
    </row>
    <row r="17998" spans="3:3" x14ac:dyDescent="0.25">
      <c r="C17998" s="3"/>
    </row>
    <row r="17999" spans="3:3" x14ac:dyDescent="0.25">
      <c r="C17999" s="3"/>
    </row>
    <row r="18000" spans="3:3" x14ac:dyDescent="0.25">
      <c r="C18000" s="3"/>
    </row>
    <row r="18001" spans="3:3" x14ac:dyDescent="0.25">
      <c r="C18001" s="3"/>
    </row>
    <row r="18002" spans="3:3" x14ac:dyDescent="0.25">
      <c r="C18002" s="3"/>
    </row>
    <row r="18003" spans="3:3" x14ac:dyDescent="0.25">
      <c r="C18003" s="3"/>
    </row>
    <row r="18004" spans="3:3" x14ac:dyDescent="0.25">
      <c r="C18004" s="3"/>
    </row>
    <row r="18005" spans="3:3" x14ac:dyDescent="0.25">
      <c r="C18005" s="3"/>
    </row>
    <row r="18006" spans="3:3" x14ac:dyDescent="0.25">
      <c r="C18006" s="3"/>
    </row>
    <row r="18007" spans="3:3" x14ac:dyDescent="0.25">
      <c r="C18007" s="3"/>
    </row>
    <row r="18008" spans="3:3" x14ac:dyDescent="0.25">
      <c r="C18008" s="3"/>
    </row>
    <row r="18009" spans="3:3" x14ac:dyDescent="0.25">
      <c r="C18009" s="3"/>
    </row>
    <row r="18010" spans="3:3" x14ac:dyDescent="0.25">
      <c r="C18010" s="3"/>
    </row>
    <row r="18011" spans="3:3" x14ac:dyDescent="0.25">
      <c r="C18011" s="3"/>
    </row>
    <row r="18012" spans="3:3" x14ac:dyDescent="0.25">
      <c r="C18012" s="3"/>
    </row>
    <row r="18013" spans="3:3" x14ac:dyDescent="0.25">
      <c r="C18013" s="3"/>
    </row>
    <row r="18014" spans="3:3" x14ac:dyDescent="0.25">
      <c r="C18014" s="3"/>
    </row>
    <row r="18015" spans="3:3" x14ac:dyDescent="0.25">
      <c r="C18015" s="3"/>
    </row>
    <row r="18016" spans="3:3" x14ac:dyDescent="0.25">
      <c r="C18016" s="3"/>
    </row>
    <row r="18017" spans="3:3" x14ac:dyDescent="0.25">
      <c r="C18017" s="3"/>
    </row>
    <row r="18018" spans="3:3" x14ac:dyDescent="0.25">
      <c r="C18018" s="3"/>
    </row>
    <row r="18019" spans="3:3" x14ac:dyDescent="0.25">
      <c r="C18019" s="3"/>
    </row>
    <row r="18020" spans="3:3" x14ac:dyDescent="0.25">
      <c r="C18020" s="3"/>
    </row>
    <row r="18021" spans="3:3" x14ac:dyDescent="0.25">
      <c r="C18021" s="3"/>
    </row>
    <row r="18022" spans="3:3" x14ac:dyDescent="0.25">
      <c r="C18022" s="3"/>
    </row>
    <row r="18023" spans="3:3" x14ac:dyDescent="0.25">
      <c r="C18023" s="3"/>
    </row>
    <row r="18024" spans="3:3" x14ac:dyDescent="0.25">
      <c r="C18024" s="3"/>
    </row>
    <row r="18025" spans="3:3" x14ac:dyDescent="0.25">
      <c r="C18025" s="3"/>
    </row>
    <row r="18026" spans="3:3" x14ac:dyDescent="0.25">
      <c r="C18026" s="3"/>
    </row>
    <row r="18027" spans="3:3" x14ac:dyDescent="0.25">
      <c r="C18027" s="3"/>
    </row>
    <row r="18028" spans="3:3" x14ac:dyDescent="0.25">
      <c r="C18028" s="3"/>
    </row>
    <row r="18029" spans="3:3" x14ac:dyDescent="0.25">
      <c r="C18029" s="3"/>
    </row>
    <row r="18030" spans="3:3" x14ac:dyDescent="0.25">
      <c r="C18030" s="3"/>
    </row>
    <row r="18031" spans="3:3" x14ac:dyDescent="0.25">
      <c r="C18031" s="3"/>
    </row>
    <row r="18032" spans="3:3" x14ac:dyDescent="0.25">
      <c r="C18032" s="3"/>
    </row>
    <row r="18033" spans="3:3" x14ac:dyDescent="0.25">
      <c r="C18033" s="3"/>
    </row>
    <row r="18034" spans="3:3" x14ac:dyDescent="0.25">
      <c r="C18034" s="3"/>
    </row>
    <row r="18035" spans="3:3" x14ac:dyDescent="0.25">
      <c r="C18035" s="3"/>
    </row>
    <row r="18036" spans="3:3" x14ac:dyDescent="0.25">
      <c r="C18036" s="3"/>
    </row>
    <row r="18037" spans="3:3" x14ac:dyDescent="0.25">
      <c r="C18037" s="3"/>
    </row>
    <row r="18038" spans="3:3" x14ac:dyDescent="0.25">
      <c r="C18038" s="3"/>
    </row>
    <row r="18039" spans="3:3" x14ac:dyDescent="0.25">
      <c r="C18039" s="3"/>
    </row>
    <row r="18040" spans="3:3" x14ac:dyDescent="0.25">
      <c r="C18040" s="3"/>
    </row>
    <row r="18041" spans="3:3" x14ac:dyDescent="0.25">
      <c r="C18041" s="3"/>
    </row>
    <row r="18042" spans="3:3" x14ac:dyDescent="0.25">
      <c r="C18042" s="3"/>
    </row>
    <row r="18043" spans="3:3" x14ac:dyDescent="0.25">
      <c r="C18043" s="3"/>
    </row>
    <row r="18044" spans="3:3" x14ac:dyDescent="0.25">
      <c r="C18044" s="3"/>
    </row>
    <row r="18045" spans="3:3" x14ac:dyDescent="0.25">
      <c r="C18045" s="3"/>
    </row>
    <row r="18046" spans="3:3" x14ac:dyDescent="0.25">
      <c r="C18046" s="3"/>
    </row>
    <row r="18047" spans="3:3" x14ac:dyDescent="0.25">
      <c r="C18047" s="3"/>
    </row>
    <row r="18048" spans="3:3" x14ac:dyDescent="0.25">
      <c r="C18048" s="3"/>
    </row>
    <row r="18049" spans="3:3" x14ac:dyDescent="0.25">
      <c r="C18049" s="3"/>
    </row>
    <row r="18050" spans="3:3" x14ac:dyDescent="0.25">
      <c r="C18050" s="3"/>
    </row>
    <row r="18051" spans="3:3" x14ac:dyDescent="0.25">
      <c r="C18051" s="3"/>
    </row>
    <row r="18052" spans="3:3" x14ac:dyDescent="0.25">
      <c r="C18052" s="3"/>
    </row>
    <row r="18053" spans="3:3" x14ac:dyDescent="0.25">
      <c r="C18053" s="3"/>
    </row>
    <row r="18054" spans="3:3" x14ac:dyDescent="0.25">
      <c r="C18054" s="3"/>
    </row>
    <row r="18055" spans="3:3" x14ac:dyDescent="0.25">
      <c r="C18055" s="3"/>
    </row>
    <row r="18056" spans="3:3" x14ac:dyDescent="0.25">
      <c r="C18056" s="3"/>
    </row>
    <row r="18057" spans="3:3" x14ac:dyDescent="0.25">
      <c r="C18057" s="3"/>
    </row>
    <row r="18058" spans="3:3" x14ac:dyDescent="0.25">
      <c r="C18058" s="3"/>
    </row>
    <row r="18059" spans="3:3" x14ac:dyDescent="0.25">
      <c r="C18059" s="3"/>
    </row>
    <row r="18060" spans="3:3" x14ac:dyDescent="0.25">
      <c r="C18060" s="3"/>
    </row>
    <row r="18061" spans="3:3" x14ac:dyDescent="0.25">
      <c r="C18061" s="3"/>
    </row>
    <row r="18062" spans="3:3" x14ac:dyDescent="0.25">
      <c r="C18062" s="3"/>
    </row>
    <row r="18063" spans="3:3" x14ac:dyDescent="0.25">
      <c r="C18063" s="3"/>
    </row>
    <row r="18064" spans="3:3" x14ac:dyDescent="0.25">
      <c r="C18064" s="3"/>
    </row>
    <row r="18065" spans="3:3" x14ac:dyDescent="0.25">
      <c r="C18065" s="3"/>
    </row>
    <row r="18066" spans="3:3" x14ac:dyDescent="0.25">
      <c r="C18066" s="3"/>
    </row>
    <row r="18067" spans="3:3" x14ac:dyDescent="0.25">
      <c r="C18067" s="3"/>
    </row>
    <row r="18068" spans="3:3" x14ac:dyDescent="0.25">
      <c r="C18068" s="3"/>
    </row>
    <row r="18069" spans="3:3" x14ac:dyDescent="0.25">
      <c r="C18069" s="3"/>
    </row>
    <row r="18070" spans="3:3" x14ac:dyDescent="0.25">
      <c r="C18070" s="3"/>
    </row>
    <row r="18071" spans="3:3" x14ac:dyDescent="0.25">
      <c r="C18071" s="3"/>
    </row>
    <row r="18072" spans="3:3" x14ac:dyDescent="0.25">
      <c r="C18072" s="3"/>
    </row>
    <row r="18073" spans="3:3" x14ac:dyDescent="0.25">
      <c r="C18073" s="3"/>
    </row>
    <row r="18074" spans="3:3" x14ac:dyDescent="0.25">
      <c r="C18074" s="3"/>
    </row>
    <row r="18075" spans="3:3" x14ac:dyDescent="0.25">
      <c r="C18075" s="3"/>
    </row>
    <row r="18076" spans="3:3" x14ac:dyDescent="0.25">
      <c r="C18076" s="3"/>
    </row>
    <row r="18077" spans="3:3" x14ac:dyDescent="0.25">
      <c r="C18077" s="3"/>
    </row>
    <row r="18078" spans="3:3" x14ac:dyDescent="0.25">
      <c r="C18078" s="3"/>
    </row>
    <row r="18079" spans="3:3" x14ac:dyDescent="0.25">
      <c r="C18079" s="3"/>
    </row>
    <row r="18080" spans="3:3" x14ac:dyDescent="0.25">
      <c r="C18080" s="3"/>
    </row>
    <row r="18081" spans="3:3" x14ac:dyDescent="0.25">
      <c r="C18081" s="3"/>
    </row>
    <row r="18082" spans="3:3" x14ac:dyDescent="0.25">
      <c r="C18082" s="3"/>
    </row>
    <row r="18083" spans="3:3" x14ac:dyDescent="0.25">
      <c r="C18083" s="3"/>
    </row>
    <row r="18084" spans="3:3" x14ac:dyDescent="0.25">
      <c r="C18084" s="3"/>
    </row>
    <row r="18085" spans="3:3" x14ac:dyDescent="0.25">
      <c r="C18085" s="3"/>
    </row>
    <row r="18086" spans="3:3" x14ac:dyDescent="0.25">
      <c r="C18086" s="3"/>
    </row>
    <row r="18087" spans="3:3" x14ac:dyDescent="0.25">
      <c r="C18087" s="3"/>
    </row>
    <row r="18088" spans="3:3" x14ac:dyDescent="0.25">
      <c r="C18088" s="3"/>
    </row>
    <row r="18089" spans="3:3" x14ac:dyDescent="0.25">
      <c r="C18089" s="3"/>
    </row>
    <row r="18090" spans="3:3" x14ac:dyDescent="0.25">
      <c r="C18090" s="3"/>
    </row>
    <row r="18091" spans="3:3" x14ac:dyDescent="0.25">
      <c r="C18091" s="3"/>
    </row>
    <row r="18092" spans="3:3" x14ac:dyDescent="0.25">
      <c r="C18092" s="3"/>
    </row>
    <row r="18093" spans="3:3" x14ac:dyDescent="0.25">
      <c r="C18093" s="3"/>
    </row>
    <row r="18094" spans="3:3" x14ac:dyDescent="0.25">
      <c r="C18094" s="3"/>
    </row>
    <row r="18095" spans="3:3" x14ac:dyDescent="0.25">
      <c r="C18095" s="3"/>
    </row>
    <row r="18096" spans="3:3" x14ac:dyDescent="0.25">
      <c r="C18096" s="3"/>
    </row>
    <row r="18097" spans="3:3" x14ac:dyDescent="0.25">
      <c r="C18097" s="3"/>
    </row>
    <row r="18098" spans="3:3" x14ac:dyDescent="0.25">
      <c r="C18098" s="3"/>
    </row>
    <row r="18099" spans="3:3" x14ac:dyDescent="0.25">
      <c r="C18099" s="3"/>
    </row>
    <row r="18100" spans="3:3" x14ac:dyDescent="0.25">
      <c r="C18100" s="3"/>
    </row>
    <row r="18101" spans="3:3" x14ac:dyDescent="0.25">
      <c r="C18101" s="3"/>
    </row>
    <row r="18102" spans="3:3" x14ac:dyDescent="0.25">
      <c r="C18102" s="3"/>
    </row>
    <row r="18103" spans="3:3" x14ac:dyDescent="0.25">
      <c r="C18103" s="3"/>
    </row>
    <row r="18104" spans="3:3" x14ac:dyDescent="0.25">
      <c r="C18104" s="3"/>
    </row>
    <row r="18105" spans="3:3" x14ac:dyDescent="0.25">
      <c r="C18105" s="3"/>
    </row>
    <row r="18106" spans="3:3" x14ac:dyDescent="0.25">
      <c r="C18106" s="3"/>
    </row>
    <row r="18107" spans="3:3" x14ac:dyDescent="0.25">
      <c r="C18107" s="3"/>
    </row>
    <row r="18108" spans="3:3" x14ac:dyDescent="0.25">
      <c r="C18108" s="3"/>
    </row>
    <row r="18109" spans="3:3" x14ac:dyDescent="0.25">
      <c r="C18109" s="3"/>
    </row>
    <row r="18110" spans="3:3" x14ac:dyDescent="0.25">
      <c r="C18110" s="3"/>
    </row>
    <row r="18111" spans="3:3" x14ac:dyDescent="0.25">
      <c r="C18111" s="3"/>
    </row>
    <row r="18112" spans="3:3" x14ac:dyDescent="0.25">
      <c r="C18112" s="3"/>
    </row>
    <row r="18113" spans="3:3" x14ac:dyDescent="0.25">
      <c r="C18113" s="3"/>
    </row>
    <row r="18114" spans="3:3" x14ac:dyDescent="0.25">
      <c r="C18114" s="3"/>
    </row>
    <row r="18115" spans="3:3" x14ac:dyDescent="0.25">
      <c r="C18115" s="3"/>
    </row>
    <row r="18116" spans="3:3" x14ac:dyDescent="0.25">
      <c r="C18116" s="3"/>
    </row>
    <row r="18117" spans="3:3" x14ac:dyDescent="0.25">
      <c r="C18117" s="3"/>
    </row>
    <row r="18118" spans="3:3" x14ac:dyDescent="0.25">
      <c r="C18118" s="3"/>
    </row>
    <row r="18119" spans="3:3" x14ac:dyDescent="0.25">
      <c r="C18119" s="3"/>
    </row>
    <row r="18120" spans="3:3" x14ac:dyDescent="0.25">
      <c r="C18120" s="3"/>
    </row>
    <row r="18121" spans="3:3" x14ac:dyDescent="0.25">
      <c r="C18121" s="3"/>
    </row>
    <row r="18122" spans="3:3" x14ac:dyDescent="0.25">
      <c r="C18122" s="3"/>
    </row>
    <row r="18123" spans="3:3" x14ac:dyDescent="0.25">
      <c r="C18123" s="3"/>
    </row>
    <row r="18124" spans="3:3" x14ac:dyDescent="0.25">
      <c r="C18124" s="3"/>
    </row>
    <row r="18125" spans="3:3" x14ac:dyDescent="0.25">
      <c r="C18125" s="3"/>
    </row>
    <row r="18126" spans="3:3" x14ac:dyDescent="0.25">
      <c r="C18126" s="3"/>
    </row>
    <row r="18127" spans="3:3" x14ac:dyDescent="0.25">
      <c r="C18127" s="3"/>
    </row>
    <row r="18128" spans="3:3" x14ac:dyDescent="0.25">
      <c r="C18128" s="3"/>
    </row>
    <row r="18129" spans="3:3" x14ac:dyDescent="0.25">
      <c r="C18129" s="3"/>
    </row>
    <row r="18130" spans="3:3" x14ac:dyDescent="0.25">
      <c r="C18130" s="3"/>
    </row>
    <row r="18131" spans="3:3" x14ac:dyDescent="0.25">
      <c r="C18131" s="3"/>
    </row>
    <row r="18132" spans="3:3" x14ac:dyDescent="0.25">
      <c r="C18132" s="3"/>
    </row>
    <row r="18133" spans="3:3" x14ac:dyDescent="0.25">
      <c r="C18133" s="3"/>
    </row>
    <row r="18134" spans="3:3" x14ac:dyDescent="0.25">
      <c r="C18134" s="3"/>
    </row>
    <row r="18135" spans="3:3" x14ac:dyDescent="0.25">
      <c r="C18135" s="3"/>
    </row>
    <row r="18136" spans="3:3" x14ac:dyDescent="0.25">
      <c r="C18136" s="3"/>
    </row>
    <row r="18137" spans="3:3" x14ac:dyDescent="0.25">
      <c r="C18137" s="3"/>
    </row>
    <row r="18138" spans="3:3" x14ac:dyDescent="0.25">
      <c r="C18138" s="3"/>
    </row>
    <row r="18139" spans="3:3" x14ac:dyDescent="0.25">
      <c r="C18139" s="3"/>
    </row>
    <row r="18140" spans="3:3" x14ac:dyDescent="0.25">
      <c r="C18140" s="3"/>
    </row>
    <row r="18141" spans="3:3" x14ac:dyDescent="0.25">
      <c r="C18141" s="3"/>
    </row>
    <row r="18142" spans="3:3" x14ac:dyDescent="0.25">
      <c r="C18142" s="3"/>
    </row>
    <row r="18143" spans="3:3" x14ac:dyDescent="0.25">
      <c r="C18143" s="3"/>
    </row>
    <row r="18144" spans="3:3" x14ac:dyDescent="0.25">
      <c r="C18144" s="3"/>
    </row>
    <row r="18145" spans="3:3" x14ac:dyDescent="0.25">
      <c r="C18145" s="3"/>
    </row>
    <row r="18146" spans="3:3" x14ac:dyDescent="0.25">
      <c r="C18146" s="3"/>
    </row>
    <row r="18147" spans="3:3" x14ac:dyDescent="0.25">
      <c r="C18147" s="3"/>
    </row>
    <row r="18148" spans="3:3" x14ac:dyDescent="0.25">
      <c r="C18148" s="3"/>
    </row>
    <row r="18149" spans="3:3" x14ac:dyDescent="0.25">
      <c r="C18149" s="3"/>
    </row>
    <row r="18150" spans="3:3" x14ac:dyDescent="0.25">
      <c r="C18150" s="3"/>
    </row>
    <row r="18151" spans="3:3" x14ac:dyDescent="0.25">
      <c r="C18151" s="3"/>
    </row>
    <row r="18152" spans="3:3" x14ac:dyDescent="0.25">
      <c r="C18152" s="3"/>
    </row>
    <row r="18153" spans="3:3" x14ac:dyDescent="0.25">
      <c r="C18153" s="3"/>
    </row>
    <row r="18154" spans="3:3" x14ac:dyDescent="0.25">
      <c r="C18154" s="3"/>
    </row>
    <row r="18155" spans="3:3" x14ac:dyDescent="0.25">
      <c r="C18155" s="3"/>
    </row>
    <row r="18156" spans="3:3" x14ac:dyDescent="0.25">
      <c r="C18156" s="3"/>
    </row>
    <row r="18157" spans="3:3" x14ac:dyDescent="0.25">
      <c r="C18157" s="3"/>
    </row>
    <row r="18158" spans="3:3" x14ac:dyDescent="0.25">
      <c r="C18158" s="3"/>
    </row>
    <row r="18159" spans="3:3" x14ac:dyDescent="0.25">
      <c r="C18159" s="3"/>
    </row>
    <row r="18160" spans="3:3" x14ac:dyDescent="0.25">
      <c r="C18160" s="3"/>
    </row>
    <row r="18161" spans="3:3" x14ac:dyDescent="0.25">
      <c r="C18161" s="3"/>
    </row>
    <row r="18162" spans="3:3" x14ac:dyDescent="0.25">
      <c r="C18162" s="3"/>
    </row>
    <row r="18163" spans="3:3" x14ac:dyDescent="0.25">
      <c r="C18163" s="3"/>
    </row>
    <row r="18164" spans="3:3" x14ac:dyDescent="0.25">
      <c r="C18164" s="3"/>
    </row>
    <row r="18165" spans="3:3" x14ac:dyDescent="0.25">
      <c r="C18165" s="3"/>
    </row>
    <row r="18166" spans="3:3" x14ac:dyDescent="0.25">
      <c r="C18166" s="3"/>
    </row>
    <row r="18167" spans="3:3" x14ac:dyDescent="0.25">
      <c r="C18167" s="3"/>
    </row>
    <row r="18168" spans="3:3" x14ac:dyDescent="0.25">
      <c r="C18168" s="3"/>
    </row>
    <row r="18169" spans="3:3" x14ac:dyDescent="0.25">
      <c r="C18169" s="3"/>
    </row>
    <row r="18170" spans="3:3" x14ac:dyDescent="0.25">
      <c r="C18170" s="3"/>
    </row>
    <row r="18171" spans="3:3" x14ac:dyDescent="0.25">
      <c r="C18171" s="3"/>
    </row>
    <row r="18172" spans="3:3" x14ac:dyDescent="0.25">
      <c r="C18172" s="3"/>
    </row>
    <row r="18173" spans="3:3" x14ac:dyDescent="0.25">
      <c r="C18173" s="3"/>
    </row>
    <row r="18174" spans="3:3" x14ac:dyDescent="0.25">
      <c r="C18174" s="3"/>
    </row>
    <row r="18175" spans="3:3" x14ac:dyDescent="0.25">
      <c r="C18175" s="3"/>
    </row>
    <row r="18176" spans="3:3" x14ac:dyDescent="0.25">
      <c r="C18176" s="3"/>
    </row>
    <row r="18177" spans="3:3" x14ac:dyDescent="0.25">
      <c r="C18177" s="3"/>
    </row>
    <row r="18178" spans="3:3" x14ac:dyDescent="0.25">
      <c r="C18178" s="3"/>
    </row>
    <row r="18179" spans="3:3" x14ac:dyDescent="0.25">
      <c r="C18179" s="3"/>
    </row>
    <row r="18180" spans="3:3" x14ac:dyDescent="0.25">
      <c r="C18180" s="3"/>
    </row>
    <row r="18181" spans="3:3" x14ac:dyDescent="0.25">
      <c r="C18181" s="3"/>
    </row>
    <row r="18182" spans="3:3" x14ac:dyDescent="0.25">
      <c r="C18182" s="3"/>
    </row>
    <row r="18183" spans="3:3" x14ac:dyDescent="0.25">
      <c r="C18183" s="3"/>
    </row>
    <row r="18184" spans="3:3" x14ac:dyDescent="0.25">
      <c r="C18184" s="3"/>
    </row>
    <row r="18185" spans="3:3" x14ac:dyDescent="0.25">
      <c r="C18185" s="3"/>
    </row>
    <row r="18186" spans="3:3" x14ac:dyDescent="0.25">
      <c r="C18186" s="3"/>
    </row>
    <row r="18187" spans="3:3" x14ac:dyDescent="0.25">
      <c r="C18187" s="3"/>
    </row>
    <row r="18188" spans="3:3" x14ac:dyDescent="0.25">
      <c r="C18188" s="3"/>
    </row>
    <row r="18189" spans="3:3" x14ac:dyDescent="0.25">
      <c r="C18189" s="3"/>
    </row>
    <row r="18190" spans="3:3" x14ac:dyDescent="0.25">
      <c r="C18190" s="3"/>
    </row>
    <row r="18191" spans="3:3" x14ac:dyDescent="0.25">
      <c r="C18191" s="3"/>
    </row>
    <row r="18192" spans="3:3" x14ac:dyDescent="0.25">
      <c r="C18192" s="3"/>
    </row>
    <row r="18193" spans="3:3" x14ac:dyDescent="0.25">
      <c r="C18193" s="3"/>
    </row>
    <row r="18194" spans="3:3" x14ac:dyDescent="0.25">
      <c r="C18194" s="3"/>
    </row>
    <row r="18195" spans="3:3" x14ac:dyDescent="0.25">
      <c r="C18195" s="3"/>
    </row>
    <row r="18196" spans="3:3" x14ac:dyDescent="0.25">
      <c r="C18196" s="3"/>
    </row>
    <row r="18197" spans="3:3" x14ac:dyDescent="0.25">
      <c r="C18197" s="3"/>
    </row>
    <row r="18198" spans="3:3" x14ac:dyDescent="0.25">
      <c r="C18198" s="3"/>
    </row>
    <row r="18199" spans="3:3" x14ac:dyDescent="0.25">
      <c r="C18199" s="3"/>
    </row>
    <row r="18200" spans="3:3" x14ac:dyDescent="0.25">
      <c r="C18200" s="3"/>
    </row>
    <row r="18201" spans="3:3" x14ac:dyDescent="0.25">
      <c r="C18201" s="3"/>
    </row>
    <row r="18202" spans="3:3" x14ac:dyDescent="0.25">
      <c r="C18202" s="3"/>
    </row>
    <row r="18203" spans="3:3" x14ac:dyDescent="0.25">
      <c r="C18203" s="3"/>
    </row>
    <row r="18204" spans="3:3" x14ac:dyDescent="0.25">
      <c r="C18204" s="3"/>
    </row>
    <row r="18205" spans="3:3" x14ac:dyDescent="0.25">
      <c r="C18205" s="3"/>
    </row>
    <row r="18206" spans="3:3" x14ac:dyDescent="0.25">
      <c r="C18206" s="3"/>
    </row>
    <row r="18207" spans="3:3" x14ac:dyDescent="0.25">
      <c r="C18207" s="3"/>
    </row>
    <row r="18208" spans="3:3" x14ac:dyDescent="0.25">
      <c r="C18208" s="3"/>
    </row>
    <row r="18209" spans="3:3" x14ac:dyDescent="0.25">
      <c r="C18209" s="3"/>
    </row>
    <row r="18210" spans="3:3" x14ac:dyDescent="0.25">
      <c r="C18210" s="3"/>
    </row>
    <row r="18211" spans="3:3" x14ac:dyDescent="0.25">
      <c r="C18211" s="3"/>
    </row>
    <row r="18212" spans="3:3" x14ac:dyDescent="0.25">
      <c r="C18212" s="3"/>
    </row>
    <row r="18213" spans="3:3" x14ac:dyDescent="0.25">
      <c r="C18213" s="3"/>
    </row>
    <row r="18214" spans="3:3" x14ac:dyDescent="0.25">
      <c r="C18214" s="3"/>
    </row>
    <row r="18215" spans="3:3" x14ac:dyDescent="0.25">
      <c r="C18215" s="3"/>
    </row>
    <row r="18216" spans="3:3" x14ac:dyDescent="0.25">
      <c r="C18216" s="3"/>
    </row>
    <row r="18217" spans="3:3" x14ac:dyDescent="0.25">
      <c r="C18217" s="3"/>
    </row>
    <row r="18218" spans="3:3" x14ac:dyDescent="0.25">
      <c r="C18218" s="3"/>
    </row>
    <row r="18219" spans="3:3" x14ac:dyDescent="0.25">
      <c r="C18219" s="3"/>
    </row>
    <row r="18220" spans="3:3" x14ac:dyDescent="0.25">
      <c r="C18220" s="3"/>
    </row>
    <row r="18221" spans="3:3" x14ac:dyDescent="0.25">
      <c r="C18221" s="3"/>
    </row>
    <row r="18222" spans="3:3" x14ac:dyDescent="0.25">
      <c r="C18222" s="3"/>
    </row>
    <row r="18223" spans="3:3" x14ac:dyDescent="0.25">
      <c r="C18223" s="3"/>
    </row>
    <row r="18224" spans="3:3" x14ac:dyDescent="0.25">
      <c r="C18224" s="3"/>
    </row>
    <row r="18225" spans="3:3" x14ac:dyDescent="0.25">
      <c r="C18225" s="3"/>
    </row>
    <row r="18226" spans="3:3" x14ac:dyDescent="0.25">
      <c r="C18226" s="3"/>
    </row>
    <row r="18227" spans="3:3" x14ac:dyDescent="0.25">
      <c r="C18227" s="3"/>
    </row>
    <row r="18228" spans="3:3" x14ac:dyDescent="0.25">
      <c r="C18228" s="3"/>
    </row>
    <row r="18229" spans="3:3" x14ac:dyDescent="0.25">
      <c r="C18229" s="3"/>
    </row>
    <row r="18230" spans="3:3" x14ac:dyDescent="0.25">
      <c r="C18230" s="3"/>
    </row>
    <row r="18231" spans="3:3" x14ac:dyDescent="0.25">
      <c r="C18231" s="3"/>
    </row>
    <row r="18232" spans="3:3" x14ac:dyDescent="0.25">
      <c r="C18232" s="3"/>
    </row>
    <row r="18233" spans="3:3" x14ac:dyDescent="0.25">
      <c r="C18233" s="3"/>
    </row>
    <row r="18234" spans="3:3" x14ac:dyDescent="0.25">
      <c r="C18234" s="3"/>
    </row>
    <row r="18235" spans="3:3" x14ac:dyDescent="0.25">
      <c r="C18235" s="3"/>
    </row>
    <row r="18236" spans="3:3" x14ac:dyDescent="0.25">
      <c r="C18236" s="3"/>
    </row>
    <row r="18237" spans="3:3" x14ac:dyDescent="0.25">
      <c r="C18237" s="3"/>
    </row>
    <row r="18238" spans="3:3" x14ac:dyDescent="0.25">
      <c r="C18238" s="3"/>
    </row>
    <row r="18239" spans="3:3" x14ac:dyDescent="0.25">
      <c r="C18239" s="3"/>
    </row>
    <row r="18240" spans="3:3" x14ac:dyDescent="0.25">
      <c r="C18240" s="3"/>
    </row>
    <row r="18241" spans="3:3" x14ac:dyDescent="0.25">
      <c r="C18241" s="3"/>
    </row>
    <row r="18242" spans="3:3" x14ac:dyDescent="0.25">
      <c r="C18242" s="3"/>
    </row>
    <row r="18243" spans="3:3" x14ac:dyDescent="0.25">
      <c r="C18243" s="3"/>
    </row>
    <row r="18244" spans="3:3" x14ac:dyDescent="0.25">
      <c r="C18244" s="3"/>
    </row>
    <row r="18245" spans="3:3" x14ac:dyDescent="0.25">
      <c r="C18245" s="3"/>
    </row>
    <row r="18246" spans="3:3" x14ac:dyDescent="0.25">
      <c r="C18246" s="3"/>
    </row>
    <row r="18247" spans="3:3" x14ac:dyDescent="0.25">
      <c r="C18247" s="3"/>
    </row>
    <row r="18248" spans="3:3" x14ac:dyDescent="0.25">
      <c r="C18248" s="3"/>
    </row>
    <row r="18249" spans="3:3" x14ac:dyDescent="0.25">
      <c r="C18249" s="3"/>
    </row>
    <row r="18250" spans="3:3" x14ac:dyDescent="0.25">
      <c r="C18250" s="3"/>
    </row>
    <row r="18251" spans="3:3" x14ac:dyDescent="0.25">
      <c r="C18251" s="3"/>
    </row>
    <row r="18252" spans="3:3" x14ac:dyDescent="0.25">
      <c r="C18252" s="3"/>
    </row>
    <row r="18253" spans="3:3" x14ac:dyDescent="0.25">
      <c r="C18253" s="3"/>
    </row>
    <row r="18254" spans="3:3" x14ac:dyDescent="0.25">
      <c r="C18254" s="3"/>
    </row>
    <row r="18255" spans="3:3" x14ac:dyDescent="0.25">
      <c r="C18255" s="3"/>
    </row>
    <row r="18256" spans="3:3" x14ac:dyDescent="0.25">
      <c r="C18256" s="3"/>
    </row>
    <row r="18257" spans="3:3" x14ac:dyDescent="0.25">
      <c r="C18257" s="3"/>
    </row>
    <row r="18258" spans="3:3" x14ac:dyDescent="0.25">
      <c r="C18258" s="3"/>
    </row>
    <row r="18259" spans="3:3" x14ac:dyDescent="0.25">
      <c r="C18259" s="3"/>
    </row>
    <row r="18260" spans="3:3" x14ac:dyDescent="0.25">
      <c r="C18260" s="3"/>
    </row>
    <row r="18261" spans="3:3" x14ac:dyDescent="0.25">
      <c r="C18261" s="3"/>
    </row>
    <row r="18262" spans="3:3" x14ac:dyDescent="0.25">
      <c r="C18262" s="3"/>
    </row>
    <row r="18263" spans="3:3" x14ac:dyDescent="0.25">
      <c r="C18263" s="3"/>
    </row>
    <row r="18264" spans="3:3" x14ac:dyDescent="0.25">
      <c r="C18264" s="3"/>
    </row>
    <row r="18265" spans="3:3" x14ac:dyDescent="0.25">
      <c r="C18265" s="3"/>
    </row>
    <row r="18266" spans="3:3" x14ac:dyDescent="0.25">
      <c r="C18266" s="3"/>
    </row>
    <row r="18267" spans="3:3" x14ac:dyDescent="0.25">
      <c r="C18267" s="3"/>
    </row>
    <row r="18268" spans="3:3" x14ac:dyDescent="0.25">
      <c r="C18268" s="3"/>
    </row>
    <row r="18269" spans="3:3" x14ac:dyDescent="0.25">
      <c r="C18269" s="3"/>
    </row>
    <row r="18270" spans="3:3" x14ac:dyDescent="0.25">
      <c r="C18270" s="3"/>
    </row>
    <row r="18271" spans="3:3" x14ac:dyDescent="0.25">
      <c r="C18271" s="3"/>
    </row>
    <row r="18272" spans="3:3" x14ac:dyDescent="0.25">
      <c r="C18272" s="3"/>
    </row>
    <row r="18273" spans="3:3" x14ac:dyDescent="0.25">
      <c r="C18273" s="3"/>
    </row>
    <row r="18274" spans="3:3" x14ac:dyDescent="0.25">
      <c r="C18274" s="3"/>
    </row>
    <row r="18275" spans="3:3" x14ac:dyDescent="0.25">
      <c r="C18275" s="3"/>
    </row>
    <row r="18276" spans="3:3" x14ac:dyDescent="0.25">
      <c r="C18276" s="3"/>
    </row>
    <row r="18277" spans="3:3" x14ac:dyDescent="0.25">
      <c r="C18277" s="3"/>
    </row>
    <row r="18278" spans="3:3" x14ac:dyDescent="0.25">
      <c r="C18278" s="3"/>
    </row>
    <row r="18279" spans="3:3" x14ac:dyDescent="0.25">
      <c r="C18279" s="3"/>
    </row>
    <row r="18280" spans="3:3" x14ac:dyDescent="0.25">
      <c r="C18280" s="3"/>
    </row>
    <row r="18281" spans="3:3" x14ac:dyDescent="0.25">
      <c r="C18281" s="3"/>
    </row>
    <row r="18282" spans="3:3" x14ac:dyDescent="0.25">
      <c r="C18282" s="3"/>
    </row>
    <row r="18283" spans="3:3" x14ac:dyDescent="0.25">
      <c r="C18283" s="3"/>
    </row>
    <row r="18284" spans="3:3" x14ac:dyDescent="0.25">
      <c r="C18284" s="3"/>
    </row>
    <row r="18285" spans="3:3" x14ac:dyDescent="0.25">
      <c r="C18285" s="3"/>
    </row>
    <row r="18286" spans="3:3" x14ac:dyDescent="0.25">
      <c r="C18286" s="3"/>
    </row>
    <row r="18287" spans="3:3" x14ac:dyDescent="0.25">
      <c r="C18287" s="3"/>
    </row>
    <row r="18288" spans="3:3" x14ac:dyDescent="0.25">
      <c r="C18288" s="3"/>
    </row>
    <row r="18289" spans="3:3" x14ac:dyDescent="0.25">
      <c r="C18289" s="3"/>
    </row>
    <row r="18290" spans="3:3" x14ac:dyDescent="0.25">
      <c r="C18290" s="3"/>
    </row>
    <row r="18291" spans="3:3" x14ac:dyDescent="0.25">
      <c r="C18291" s="3"/>
    </row>
    <row r="18292" spans="3:3" x14ac:dyDescent="0.25">
      <c r="C18292" s="3"/>
    </row>
    <row r="18293" spans="3:3" x14ac:dyDescent="0.25">
      <c r="C18293" s="3"/>
    </row>
    <row r="18294" spans="3:3" x14ac:dyDescent="0.25">
      <c r="C18294" s="3"/>
    </row>
    <row r="18295" spans="3:3" x14ac:dyDescent="0.25">
      <c r="C18295" s="3"/>
    </row>
    <row r="18296" spans="3:3" x14ac:dyDescent="0.25">
      <c r="C18296" s="3"/>
    </row>
    <row r="18297" spans="3:3" x14ac:dyDescent="0.25">
      <c r="C18297" s="3"/>
    </row>
    <row r="18298" spans="3:3" x14ac:dyDescent="0.25">
      <c r="C18298" s="3"/>
    </row>
    <row r="18299" spans="3:3" x14ac:dyDescent="0.25">
      <c r="C18299" s="3"/>
    </row>
    <row r="18300" spans="3:3" x14ac:dyDescent="0.25">
      <c r="C18300" s="3"/>
    </row>
    <row r="18301" spans="3:3" x14ac:dyDescent="0.25">
      <c r="C18301" s="3"/>
    </row>
    <row r="18302" spans="3:3" x14ac:dyDescent="0.25">
      <c r="C18302" s="3"/>
    </row>
    <row r="18303" spans="3:3" x14ac:dyDescent="0.25">
      <c r="C18303" s="3"/>
    </row>
    <row r="18304" spans="3:3" x14ac:dyDescent="0.25">
      <c r="C18304" s="3"/>
    </row>
    <row r="18305" spans="3:3" x14ac:dyDescent="0.25">
      <c r="C18305" s="3"/>
    </row>
    <row r="18306" spans="3:3" x14ac:dyDescent="0.25">
      <c r="C18306" s="3"/>
    </row>
    <row r="18307" spans="3:3" x14ac:dyDescent="0.25">
      <c r="C18307" s="3"/>
    </row>
    <row r="18308" spans="3:3" x14ac:dyDescent="0.25">
      <c r="C18308" s="3"/>
    </row>
    <row r="18309" spans="3:3" x14ac:dyDescent="0.25">
      <c r="C18309" s="3"/>
    </row>
    <row r="18310" spans="3:3" x14ac:dyDescent="0.25">
      <c r="C18310" s="3"/>
    </row>
    <row r="18311" spans="3:3" x14ac:dyDescent="0.25">
      <c r="C18311" s="3"/>
    </row>
    <row r="18312" spans="3:3" x14ac:dyDescent="0.25">
      <c r="C18312" s="3"/>
    </row>
    <row r="18313" spans="3:3" x14ac:dyDescent="0.25">
      <c r="C18313" s="3"/>
    </row>
    <row r="18314" spans="3:3" x14ac:dyDescent="0.25">
      <c r="C18314" s="3"/>
    </row>
    <row r="18315" spans="3:3" x14ac:dyDescent="0.25">
      <c r="C18315" s="3"/>
    </row>
    <row r="18316" spans="3:3" x14ac:dyDescent="0.25">
      <c r="C18316" s="3"/>
    </row>
    <row r="18317" spans="3:3" x14ac:dyDescent="0.25">
      <c r="C18317" s="3"/>
    </row>
    <row r="18318" spans="3:3" x14ac:dyDescent="0.25">
      <c r="C18318" s="3"/>
    </row>
    <row r="18319" spans="3:3" x14ac:dyDescent="0.25">
      <c r="C18319" s="3"/>
    </row>
    <row r="18320" spans="3:3" x14ac:dyDescent="0.25">
      <c r="C18320" s="3"/>
    </row>
    <row r="18321" spans="3:3" x14ac:dyDescent="0.25">
      <c r="C18321" s="3"/>
    </row>
    <row r="18322" spans="3:3" x14ac:dyDescent="0.25">
      <c r="C18322" s="3"/>
    </row>
    <row r="18323" spans="3:3" x14ac:dyDescent="0.25">
      <c r="C18323" s="3"/>
    </row>
    <row r="18324" spans="3:3" x14ac:dyDescent="0.25">
      <c r="C18324" s="3"/>
    </row>
    <row r="18325" spans="3:3" x14ac:dyDescent="0.25">
      <c r="C18325" s="3"/>
    </row>
    <row r="18326" spans="3:3" x14ac:dyDescent="0.25">
      <c r="C18326" s="3"/>
    </row>
    <row r="18327" spans="3:3" x14ac:dyDescent="0.25">
      <c r="C18327" s="3"/>
    </row>
    <row r="18328" spans="3:3" x14ac:dyDescent="0.25">
      <c r="C18328" s="3"/>
    </row>
    <row r="18329" spans="3:3" x14ac:dyDescent="0.25">
      <c r="C18329" s="3"/>
    </row>
    <row r="18330" spans="3:3" x14ac:dyDescent="0.25">
      <c r="C18330" s="3"/>
    </row>
    <row r="18331" spans="3:3" x14ac:dyDescent="0.25">
      <c r="C18331" s="3"/>
    </row>
    <row r="18332" spans="3:3" x14ac:dyDescent="0.25">
      <c r="C18332" s="3"/>
    </row>
    <row r="18333" spans="3:3" x14ac:dyDescent="0.25">
      <c r="C18333" s="3"/>
    </row>
    <row r="18334" spans="3:3" x14ac:dyDescent="0.25">
      <c r="C18334" s="3"/>
    </row>
    <row r="18335" spans="3:3" x14ac:dyDescent="0.25">
      <c r="C18335" s="3"/>
    </row>
    <row r="18336" spans="3:3" x14ac:dyDescent="0.25">
      <c r="C18336" s="3"/>
    </row>
    <row r="18337" spans="3:3" x14ac:dyDescent="0.25">
      <c r="C18337" s="3"/>
    </row>
    <row r="18338" spans="3:3" x14ac:dyDescent="0.25">
      <c r="C18338" s="3"/>
    </row>
    <row r="18339" spans="3:3" x14ac:dyDescent="0.25">
      <c r="C18339" s="3"/>
    </row>
    <row r="18340" spans="3:3" x14ac:dyDescent="0.25">
      <c r="C18340" s="3"/>
    </row>
    <row r="18341" spans="3:3" x14ac:dyDescent="0.25">
      <c r="C18341" s="3"/>
    </row>
    <row r="18342" spans="3:3" x14ac:dyDescent="0.25">
      <c r="C18342" s="3"/>
    </row>
    <row r="18343" spans="3:3" x14ac:dyDescent="0.25">
      <c r="C18343" s="3"/>
    </row>
    <row r="18344" spans="3:3" x14ac:dyDescent="0.25">
      <c r="C18344" s="3"/>
    </row>
    <row r="18345" spans="3:3" x14ac:dyDescent="0.25">
      <c r="C18345" s="3"/>
    </row>
    <row r="18346" spans="3:3" x14ac:dyDescent="0.25">
      <c r="C18346" s="3"/>
    </row>
    <row r="18347" spans="3:3" x14ac:dyDescent="0.25">
      <c r="C18347" s="3"/>
    </row>
    <row r="18348" spans="3:3" x14ac:dyDescent="0.25">
      <c r="C18348" s="3"/>
    </row>
    <row r="18349" spans="3:3" x14ac:dyDescent="0.25">
      <c r="C18349" s="3"/>
    </row>
    <row r="18350" spans="3:3" x14ac:dyDescent="0.25">
      <c r="C18350" s="3"/>
    </row>
    <row r="18351" spans="3:3" x14ac:dyDescent="0.25">
      <c r="C18351" s="3"/>
    </row>
    <row r="18352" spans="3:3" x14ac:dyDescent="0.25">
      <c r="C18352" s="3"/>
    </row>
    <row r="18353" spans="3:3" x14ac:dyDescent="0.25">
      <c r="C18353" s="3"/>
    </row>
    <row r="18354" spans="3:3" x14ac:dyDescent="0.25">
      <c r="C18354" s="3"/>
    </row>
    <row r="18355" spans="3:3" x14ac:dyDescent="0.25">
      <c r="C18355" s="3"/>
    </row>
    <row r="18356" spans="3:3" x14ac:dyDescent="0.25">
      <c r="C18356" s="3"/>
    </row>
    <row r="18357" spans="3:3" x14ac:dyDescent="0.25">
      <c r="C18357" s="3"/>
    </row>
    <row r="18358" spans="3:3" x14ac:dyDescent="0.25">
      <c r="C18358" s="3"/>
    </row>
    <row r="18359" spans="3:3" x14ac:dyDescent="0.25">
      <c r="C18359" s="3"/>
    </row>
    <row r="18360" spans="3:3" x14ac:dyDescent="0.25">
      <c r="C18360" s="3"/>
    </row>
    <row r="18361" spans="3:3" x14ac:dyDescent="0.25">
      <c r="C18361" s="3"/>
    </row>
    <row r="18362" spans="3:3" x14ac:dyDescent="0.25">
      <c r="C18362" s="3"/>
    </row>
    <row r="18363" spans="3:3" x14ac:dyDescent="0.25">
      <c r="C18363" s="3"/>
    </row>
    <row r="18364" spans="3:3" x14ac:dyDescent="0.25">
      <c r="C18364" s="3"/>
    </row>
    <row r="18365" spans="3:3" x14ac:dyDescent="0.25">
      <c r="C18365" s="3"/>
    </row>
    <row r="18366" spans="3:3" x14ac:dyDescent="0.25">
      <c r="C18366" s="3"/>
    </row>
    <row r="18367" spans="3:3" x14ac:dyDescent="0.25">
      <c r="C18367" s="3"/>
    </row>
    <row r="18368" spans="3:3" x14ac:dyDescent="0.25">
      <c r="C18368" s="3"/>
    </row>
    <row r="18369" spans="3:3" x14ac:dyDescent="0.25">
      <c r="C18369" s="3"/>
    </row>
    <row r="18370" spans="3:3" x14ac:dyDescent="0.25">
      <c r="C18370" s="3"/>
    </row>
    <row r="18371" spans="3:3" x14ac:dyDescent="0.25">
      <c r="C18371" s="3"/>
    </row>
    <row r="18372" spans="3:3" x14ac:dyDescent="0.25">
      <c r="C18372" s="3"/>
    </row>
    <row r="18373" spans="3:3" x14ac:dyDescent="0.25">
      <c r="C18373" s="3"/>
    </row>
    <row r="18374" spans="3:3" x14ac:dyDescent="0.25">
      <c r="C18374" s="3"/>
    </row>
    <row r="18375" spans="3:3" x14ac:dyDescent="0.25">
      <c r="C18375" s="3"/>
    </row>
    <row r="18376" spans="3:3" x14ac:dyDescent="0.25">
      <c r="C18376" s="3"/>
    </row>
    <row r="18377" spans="3:3" x14ac:dyDescent="0.25">
      <c r="C18377" s="3"/>
    </row>
    <row r="18378" spans="3:3" x14ac:dyDescent="0.25">
      <c r="C18378" s="3"/>
    </row>
    <row r="18379" spans="3:3" x14ac:dyDescent="0.25">
      <c r="C18379" s="3"/>
    </row>
    <row r="18380" spans="3:3" x14ac:dyDescent="0.25">
      <c r="C18380" s="3"/>
    </row>
    <row r="18381" spans="3:3" x14ac:dyDescent="0.25">
      <c r="C18381" s="3"/>
    </row>
    <row r="18382" spans="3:3" x14ac:dyDescent="0.25">
      <c r="C18382" s="3"/>
    </row>
    <row r="18383" spans="3:3" x14ac:dyDescent="0.25">
      <c r="C18383" s="3"/>
    </row>
    <row r="18384" spans="3:3" x14ac:dyDescent="0.25">
      <c r="C18384" s="3"/>
    </row>
    <row r="18385" spans="3:3" x14ac:dyDescent="0.25">
      <c r="C18385" s="3"/>
    </row>
    <row r="18386" spans="3:3" x14ac:dyDescent="0.25">
      <c r="C18386" s="3"/>
    </row>
    <row r="18387" spans="3:3" x14ac:dyDescent="0.25">
      <c r="C18387" s="3"/>
    </row>
    <row r="18388" spans="3:3" x14ac:dyDescent="0.25">
      <c r="C18388" s="3"/>
    </row>
    <row r="18389" spans="3:3" x14ac:dyDescent="0.25">
      <c r="C18389" s="3"/>
    </row>
    <row r="18390" spans="3:3" x14ac:dyDescent="0.25">
      <c r="C18390" s="3"/>
    </row>
    <row r="18391" spans="3:3" x14ac:dyDescent="0.25">
      <c r="C18391" s="3"/>
    </row>
    <row r="18392" spans="3:3" x14ac:dyDescent="0.25">
      <c r="C18392" s="3"/>
    </row>
    <row r="18393" spans="3:3" x14ac:dyDescent="0.25">
      <c r="C18393" s="3"/>
    </row>
    <row r="18394" spans="3:3" x14ac:dyDescent="0.25">
      <c r="C18394" s="3"/>
    </row>
    <row r="18395" spans="3:3" x14ac:dyDescent="0.25">
      <c r="C18395" s="3"/>
    </row>
    <row r="18396" spans="3:3" x14ac:dyDescent="0.25">
      <c r="C18396" s="3"/>
    </row>
    <row r="18397" spans="3:3" x14ac:dyDescent="0.25">
      <c r="C18397" s="3"/>
    </row>
    <row r="18398" spans="3:3" x14ac:dyDescent="0.25">
      <c r="C18398" s="3"/>
    </row>
    <row r="18399" spans="3:3" x14ac:dyDescent="0.25">
      <c r="C18399" s="3"/>
    </row>
    <row r="18400" spans="3:3" x14ac:dyDescent="0.25">
      <c r="C18400" s="3"/>
    </row>
    <row r="18401" spans="3:3" x14ac:dyDescent="0.25">
      <c r="C18401" s="3"/>
    </row>
    <row r="18402" spans="3:3" x14ac:dyDescent="0.25">
      <c r="C18402" s="3"/>
    </row>
    <row r="18403" spans="3:3" x14ac:dyDescent="0.25">
      <c r="C18403" s="3"/>
    </row>
    <row r="18404" spans="3:3" x14ac:dyDescent="0.25">
      <c r="C18404" s="3"/>
    </row>
    <row r="18405" spans="3:3" x14ac:dyDescent="0.25">
      <c r="C18405" s="3"/>
    </row>
    <row r="18406" spans="3:3" x14ac:dyDescent="0.25">
      <c r="C18406" s="3"/>
    </row>
    <row r="18407" spans="3:3" x14ac:dyDescent="0.25">
      <c r="C18407" s="3"/>
    </row>
    <row r="18408" spans="3:3" x14ac:dyDescent="0.25">
      <c r="C18408" s="3"/>
    </row>
    <row r="18409" spans="3:3" x14ac:dyDescent="0.25">
      <c r="C18409" s="3"/>
    </row>
    <row r="18410" spans="3:3" x14ac:dyDescent="0.25">
      <c r="C18410" s="3"/>
    </row>
    <row r="18411" spans="3:3" x14ac:dyDescent="0.25">
      <c r="C18411" s="3"/>
    </row>
    <row r="18412" spans="3:3" x14ac:dyDescent="0.25">
      <c r="C18412" s="3"/>
    </row>
    <row r="18413" spans="3:3" x14ac:dyDescent="0.25">
      <c r="C18413" s="3"/>
    </row>
    <row r="18414" spans="3:3" x14ac:dyDescent="0.25">
      <c r="C18414" s="3"/>
    </row>
    <row r="18415" spans="3:3" x14ac:dyDescent="0.25">
      <c r="C18415" s="3"/>
    </row>
    <row r="18416" spans="3:3" x14ac:dyDescent="0.25">
      <c r="C18416" s="3"/>
    </row>
    <row r="18417" spans="3:3" x14ac:dyDescent="0.25">
      <c r="C18417" s="3"/>
    </row>
    <row r="18418" spans="3:3" x14ac:dyDescent="0.25">
      <c r="C18418" s="3"/>
    </row>
    <row r="18419" spans="3:3" x14ac:dyDescent="0.25">
      <c r="C18419" s="3"/>
    </row>
    <row r="18420" spans="3:3" x14ac:dyDescent="0.25">
      <c r="C18420" s="3"/>
    </row>
    <row r="18421" spans="3:3" x14ac:dyDescent="0.25">
      <c r="C18421" s="3"/>
    </row>
    <row r="18422" spans="3:3" x14ac:dyDescent="0.25">
      <c r="C18422" s="3"/>
    </row>
    <row r="18423" spans="3:3" x14ac:dyDescent="0.25">
      <c r="C18423" s="3"/>
    </row>
    <row r="18424" spans="3:3" x14ac:dyDescent="0.25">
      <c r="C18424" s="3"/>
    </row>
    <row r="18425" spans="3:3" x14ac:dyDescent="0.25">
      <c r="C18425" s="3"/>
    </row>
    <row r="18426" spans="3:3" x14ac:dyDescent="0.25">
      <c r="C18426" s="3"/>
    </row>
    <row r="18427" spans="3:3" x14ac:dyDescent="0.25">
      <c r="C18427" s="3"/>
    </row>
    <row r="18428" spans="3:3" x14ac:dyDescent="0.25">
      <c r="C18428" s="3"/>
    </row>
    <row r="18429" spans="3:3" x14ac:dyDescent="0.25">
      <c r="C18429" s="3"/>
    </row>
    <row r="18430" spans="3:3" x14ac:dyDescent="0.25">
      <c r="C18430" s="3"/>
    </row>
    <row r="18431" spans="3:3" x14ac:dyDescent="0.25">
      <c r="C18431" s="3"/>
    </row>
    <row r="18432" spans="3:3" x14ac:dyDescent="0.25">
      <c r="C18432" s="3"/>
    </row>
    <row r="18433" spans="3:3" x14ac:dyDescent="0.25">
      <c r="C18433" s="3"/>
    </row>
    <row r="18434" spans="3:3" x14ac:dyDescent="0.25">
      <c r="C18434" s="3"/>
    </row>
    <row r="18435" spans="3:3" x14ac:dyDescent="0.25">
      <c r="C18435" s="3"/>
    </row>
    <row r="18436" spans="3:3" x14ac:dyDescent="0.25">
      <c r="C18436" s="3"/>
    </row>
    <row r="18437" spans="3:3" x14ac:dyDescent="0.25">
      <c r="C18437" s="3"/>
    </row>
    <row r="18438" spans="3:3" x14ac:dyDescent="0.25">
      <c r="C18438" s="3"/>
    </row>
    <row r="18439" spans="3:3" x14ac:dyDescent="0.25">
      <c r="C18439" s="3"/>
    </row>
    <row r="18440" spans="3:3" x14ac:dyDescent="0.25">
      <c r="C18440" s="3"/>
    </row>
    <row r="18441" spans="3:3" x14ac:dyDescent="0.25">
      <c r="C18441" s="3"/>
    </row>
    <row r="18442" spans="3:3" x14ac:dyDescent="0.25">
      <c r="C18442" s="3"/>
    </row>
    <row r="18443" spans="3:3" x14ac:dyDescent="0.25">
      <c r="C18443" s="3"/>
    </row>
    <row r="18444" spans="3:3" x14ac:dyDescent="0.25">
      <c r="C18444" s="3"/>
    </row>
    <row r="18445" spans="3:3" x14ac:dyDescent="0.25">
      <c r="C18445" s="3"/>
    </row>
    <row r="18446" spans="3:3" x14ac:dyDescent="0.25">
      <c r="C18446" s="3"/>
    </row>
    <row r="18447" spans="3:3" x14ac:dyDescent="0.25">
      <c r="C18447" s="3"/>
    </row>
    <row r="18448" spans="3:3" x14ac:dyDescent="0.25">
      <c r="C18448" s="3"/>
    </row>
    <row r="18449" spans="3:3" x14ac:dyDescent="0.25">
      <c r="C18449" s="3"/>
    </row>
    <row r="18450" spans="3:3" x14ac:dyDescent="0.25">
      <c r="C18450" s="3"/>
    </row>
    <row r="18451" spans="3:3" x14ac:dyDescent="0.25">
      <c r="C18451" s="3"/>
    </row>
    <row r="18452" spans="3:3" x14ac:dyDescent="0.25">
      <c r="C18452" s="3"/>
    </row>
    <row r="18453" spans="3:3" x14ac:dyDescent="0.25">
      <c r="C18453" s="3"/>
    </row>
    <row r="18454" spans="3:3" x14ac:dyDescent="0.25">
      <c r="C18454" s="3"/>
    </row>
    <row r="18455" spans="3:3" x14ac:dyDescent="0.25">
      <c r="C18455" s="3"/>
    </row>
    <row r="18456" spans="3:3" x14ac:dyDescent="0.25">
      <c r="C18456" s="3"/>
    </row>
    <row r="18457" spans="3:3" x14ac:dyDescent="0.25">
      <c r="C18457" s="3"/>
    </row>
    <row r="18458" spans="3:3" x14ac:dyDescent="0.25">
      <c r="C18458" s="3"/>
    </row>
    <row r="18459" spans="3:3" x14ac:dyDescent="0.25">
      <c r="C18459" s="3"/>
    </row>
    <row r="18460" spans="3:3" x14ac:dyDescent="0.25">
      <c r="C18460" s="3"/>
    </row>
    <row r="18461" spans="3:3" x14ac:dyDescent="0.25">
      <c r="C18461" s="3"/>
    </row>
    <row r="18462" spans="3:3" x14ac:dyDescent="0.25">
      <c r="C18462" s="3"/>
    </row>
    <row r="18463" spans="3:3" x14ac:dyDescent="0.25">
      <c r="C18463" s="3"/>
    </row>
    <row r="18464" spans="3:3" x14ac:dyDescent="0.25">
      <c r="C18464" s="3"/>
    </row>
    <row r="18465" spans="3:3" x14ac:dyDescent="0.25">
      <c r="C18465" s="3"/>
    </row>
    <row r="18466" spans="3:3" x14ac:dyDescent="0.25">
      <c r="C18466" s="3"/>
    </row>
    <row r="18467" spans="3:3" x14ac:dyDescent="0.25">
      <c r="C18467" s="3"/>
    </row>
    <row r="18468" spans="3:3" x14ac:dyDescent="0.25">
      <c r="C18468" s="3"/>
    </row>
    <row r="18469" spans="3:3" x14ac:dyDescent="0.25">
      <c r="C18469" s="3"/>
    </row>
    <row r="18470" spans="3:3" x14ac:dyDescent="0.25">
      <c r="C18470" s="3"/>
    </row>
    <row r="18471" spans="3:3" x14ac:dyDescent="0.25">
      <c r="C18471" s="3"/>
    </row>
    <row r="18472" spans="3:3" x14ac:dyDescent="0.25">
      <c r="C18472" s="3"/>
    </row>
    <row r="18473" spans="3:3" x14ac:dyDescent="0.25">
      <c r="C18473" s="3"/>
    </row>
    <row r="18474" spans="3:3" x14ac:dyDescent="0.25">
      <c r="C18474" s="3"/>
    </row>
    <row r="18475" spans="3:3" x14ac:dyDescent="0.25">
      <c r="C18475" s="3"/>
    </row>
    <row r="18476" spans="3:3" x14ac:dyDescent="0.25">
      <c r="C18476" s="3"/>
    </row>
    <row r="18477" spans="3:3" x14ac:dyDescent="0.25">
      <c r="C18477" s="3"/>
    </row>
    <row r="18478" spans="3:3" x14ac:dyDescent="0.25">
      <c r="C18478" s="3"/>
    </row>
    <row r="18479" spans="3:3" x14ac:dyDescent="0.25">
      <c r="C18479" s="3"/>
    </row>
    <row r="18480" spans="3:3" x14ac:dyDescent="0.25">
      <c r="C18480" s="3"/>
    </row>
    <row r="18481" spans="3:3" x14ac:dyDescent="0.25">
      <c r="C18481" s="3"/>
    </row>
    <row r="18482" spans="3:3" x14ac:dyDescent="0.25">
      <c r="C18482" s="3"/>
    </row>
    <row r="18483" spans="3:3" x14ac:dyDescent="0.25">
      <c r="C18483" s="3"/>
    </row>
    <row r="18484" spans="3:3" x14ac:dyDescent="0.25">
      <c r="C18484" s="3"/>
    </row>
    <row r="18485" spans="3:3" x14ac:dyDescent="0.25">
      <c r="C18485" s="3"/>
    </row>
    <row r="18486" spans="3:3" x14ac:dyDescent="0.25">
      <c r="C18486" s="3"/>
    </row>
    <row r="18487" spans="3:3" x14ac:dyDescent="0.25">
      <c r="C18487" s="3"/>
    </row>
    <row r="18488" spans="3:3" x14ac:dyDescent="0.25">
      <c r="C18488" s="3"/>
    </row>
    <row r="18489" spans="3:3" x14ac:dyDescent="0.25">
      <c r="C18489" s="3"/>
    </row>
    <row r="18490" spans="3:3" x14ac:dyDescent="0.25">
      <c r="C18490" s="3"/>
    </row>
    <row r="18491" spans="3:3" x14ac:dyDescent="0.25">
      <c r="C18491" s="3"/>
    </row>
    <row r="18492" spans="3:3" x14ac:dyDescent="0.25">
      <c r="C18492" s="3"/>
    </row>
    <row r="18493" spans="3:3" x14ac:dyDescent="0.25">
      <c r="C18493" s="3"/>
    </row>
    <row r="18494" spans="3:3" x14ac:dyDescent="0.25">
      <c r="C18494" s="3"/>
    </row>
    <row r="18495" spans="3:3" x14ac:dyDescent="0.25">
      <c r="C18495" s="3"/>
    </row>
    <row r="18496" spans="3:3" x14ac:dyDescent="0.25">
      <c r="C18496" s="3"/>
    </row>
    <row r="18497" spans="3:3" x14ac:dyDescent="0.25">
      <c r="C18497" s="3"/>
    </row>
    <row r="18498" spans="3:3" x14ac:dyDescent="0.25">
      <c r="C18498" s="3"/>
    </row>
    <row r="18499" spans="3:3" x14ac:dyDescent="0.25">
      <c r="C18499" s="3"/>
    </row>
    <row r="18500" spans="3:3" x14ac:dyDescent="0.25">
      <c r="C18500" s="3"/>
    </row>
    <row r="18501" spans="3:3" x14ac:dyDescent="0.25">
      <c r="C18501" s="3"/>
    </row>
    <row r="18502" spans="3:3" x14ac:dyDescent="0.25">
      <c r="C18502" s="3"/>
    </row>
    <row r="18503" spans="3:3" x14ac:dyDescent="0.25">
      <c r="C18503" s="3"/>
    </row>
    <row r="18504" spans="3:3" x14ac:dyDescent="0.25">
      <c r="C18504" s="3"/>
    </row>
    <row r="18505" spans="3:3" x14ac:dyDescent="0.25">
      <c r="C18505" s="3"/>
    </row>
    <row r="18506" spans="3:3" x14ac:dyDescent="0.25">
      <c r="C18506" s="3"/>
    </row>
    <row r="18507" spans="3:3" x14ac:dyDescent="0.25">
      <c r="C18507" s="3"/>
    </row>
    <row r="18508" spans="3:3" x14ac:dyDescent="0.25">
      <c r="C18508" s="3"/>
    </row>
    <row r="18509" spans="3:3" x14ac:dyDescent="0.25">
      <c r="C18509" s="3"/>
    </row>
    <row r="18510" spans="3:3" x14ac:dyDescent="0.25">
      <c r="C18510" s="3"/>
    </row>
    <row r="18511" spans="3:3" x14ac:dyDescent="0.25">
      <c r="C18511" s="3"/>
    </row>
    <row r="18512" spans="3:3" x14ac:dyDescent="0.25">
      <c r="C18512" s="3"/>
    </row>
    <row r="18513" spans="3:3" x14ac:dyDescent="0.25">
      <c r="C18513" s="3"/>
    </row>
    <row r="18514" spans="3:3" x14ac:dyDescent="0.25">
      <c r="C18514" s="3"/>
    </row>
    <row r="18515" spans="3:3" x14ac:dyDescent="0.25">
      <c r="C18515" s="3"/>
    </row>
    <row r="18516" spans="3:3" x14ac:dyDescent="0.25">
      <c r="C18516" s="3"/>
    </row>
    <row r="18517" spans="3:3" x14ac:dyDescent="0.25">
      <c r="C18517" s="3"/>
    </row>
    <row r="18518" spans="3:3" x14ac:dyDescent="0.25">
      <c r="C18518" s="3"/>
    </row>
    <row r="18519" spans="3:3" x14ac:dyDescent="0.25">
      <c r="C18519" s="3"/>
    </row>
    <row r="18520" spans="3:3" x14ac:dyDescent="0.25">
      <c r="C18520" s="3"/>
    </row>
    <row r="18521" spans="3:3" x14ac:dyDescent="0.25">
      <c r="C18521" s="3"/>
    </row>
    <row r="18522" spans="3:3" x14ac:dyDescent="0.25">
      <c r="C18522" s="3"/>
    </row>
    <row r="18523" spans="3:3" x14ac:dyDescent="0.25">
      <c r="C18523" s="3"/>
    </row>
    <row r="18524" spans="3:3" x14ac:dyDescent="0.25">
      <c r="C18524" s="3"/>
    </row>
    <row r="18525" spans="3:3" x14ac:dyDescent="0.25">
      <c r="C18525" s="3"/>
    </row>
    <row r="18526" spans="3:3" x14ac:dyDescent="0.25">
      <c r="C18526" s="3"/>
    </row>
    <row r="18527" spans="3:3" x14ac:dyDescent="0.25">
      <c r="C18527" s="3"/>
    </row>
    <row r="18528" spans="3:3" x14ac:dyDescent="0.25">
      <c r="C18528" s="3"/>
    </row>
    <row r="18529" spans="3:3" x14ac:dyDescent="0.25">
      <c r="C18529" s="3"/>
    </row>
    <row r="18530" spans="3:3" x14ac:dyDescent="0.25">
      <c r="C18530" s="3"/>
    </row>
    <row r="18531" spans="3:3" x14ac:dyDescent="0.25">
      <c r="C18531" s="3"/>
    </row>
    <row r="18532" spans="3:3" x14ac:dyDescent="0.25">
      <c r="C18532" s="3"/>
    </row>
    <row r="18533" spans="3:3" x14ac:dyDescent="0.25">
      <c r="C18533" s="3"/>
    </row>
    <row r="18534" spans="3:3" x14ac:dyDescent="0.25">
      <c r="C18534" s="3"/>
    </row>
    <row r="18535" spans="3:3" x14ac:dyDescent="0.25">
      <c r="C18535" s="3"/>
    </row>
    <row r="18536" spans="3:3" x14ac:dyDescent="0.25">
      <c r="C18536" s="3"/>
    </row>
    <row r="18537" spans="3:3" x14ac:dyDescent="0.25">
      <c r="C18537" s="3"/>
    </row>
    <row r="18538" spans="3:3" x14ac:dyDescent="0.25">
      <c r="C18538" s="3"/>
    </row>
    <row r="18539" spans="3:3" x14ac:dyDescent="0.25">
      <c r="C18539" s="3"/>
    </row>
    <row r="18540" spans="3:3" x14ac:dyDescent="0.25">
      <c r="C18540" s="3"/>
    </row>
    <row r="18541" spans="3:3" x14ac:dyDescent="0.25">
      <c r="C18541" s="3"/>
    </row>
    <row r="18542" spans="3:3" x14ac:dyDescent="0.25">
      <c r="C18542" s="3"/>
    </row>
    <row r="18543" spans="3:3" x14ac:dyDescent="0.25">
      <c r="C18543" s="3"/>
    </row>
    <row r="18544" spans="3:3" x14ac:dyDescent="0.25">
      <c r="C18544" s="3"/>
    </row>
    <row r="18545" spans="3:3" x14ac:dyDescent="0.25">
      <c r="C18545" s="3"/>
    </row>
    <row r="18546" spans="3:3" x14ac:dyDescent="0.25">
      <c r="C18546" s="3"/>
    </row>
    <row r="18547" spans="3:3" x14ac:dyDescent="0.25">
      <c r="C18547" s="3"/>
    </row>
    <row r="18548" spans="3:3" x14ac:dyDescent="0.25">
      <c r="C18548" s="3"/>
    </row>
    <row r="18549" spans="3:3" x14ac:dyDescent="0.25">
      <c r="C18549" s="3"/>
    </row>
    <row r="18550" spans="3:3" x14ac:dyDescent="0.25">
      <c r="C18550" s="3"/>
    </row>
    <row r="18551" spans="3:3" x14ac:dyDescent="0.25">
      <c r="C18551" s="3"/>
    </row>
    <row r="18552" spans="3:3" x14ac:dyDescent="0.25">
      <c r="C18552" s="3"/>
    </row>
    <row r="18553" spans="3:3" x14ac:dyDescent="0.25">
      <c r="C18553" s="3"/>
    </row>
    <row r="18554" spans="3:3" x14ac:dyDescent="0.25">
      <c r="C18554" s="3"/>
    </row>
    <row r="18555" spans="3:3" x14ac:dyDescent="0.25">
      <c r="C18555" s="3"/>
    </row>
    <row r="18556" spans="3:3" x14ac:dyDescent="0.25">
      <c r="C18556" s="3"/>
    </row>
    <row r="18557" spans="3:3" x14ac:dyDescent="0.25">
      <c r="C18557" s="3"/>
    </row>
    <row r="18558" spans="3:3" x14ac:dyDescent="0.25">
      <c r="C18558" s="3"/>
    </row>
    <row r="18559" spans="3:3" x14ac:dyDescent="0.25">
      <c r="C18559" s="3"/>
    </row>
    <row r="18560" spans="3:3" x14ac:dyDescent="0.25">
      <c r="C18560" s="3"/>
    </row>
    <row r="18561" spans="3:3" x14ac:dyDescent="0.25">
      <c r="C18561" s="3"/>
    </row>
    <row r="18562" spans="3:3" x14ac:dyDescent="0.25">
      <c r="C18562" s="3"/>
    </row>
    <row r="18563" spans="3:3" x14ac:dyDescent="0.25">
      <c r="C18563" s="3"/>
    </row>
    <row r="18564" spans="3:3" x14ac:dyDescent="0.25">
      <c r="C18564" s="3"/>
    </row>
    <row r="18565" spans="3:3" x14ac:dyDescent="0.25">
      <c r="C18565" s="3"/>
    </row>
    <row r="18566" spans="3:3" x14ac:dyDescent="0.25">
      <c r="C18566" s="3"/>
    </row>
    <row r="18567" spans="3:3" x14ac:dyDescent="0.25">
      <c r="C18567" s="3"/>
    </row>
    <row r="18568" spans="3:3" x14ac:dyDescent="0.25">
      <c r="C18568" s="3"/>
    </row>
    <row r="18569" spans="3:3" x14ac:dyDescent="0.25">
      <c r="C18569" s="3"/>
    </row>
    <row r="18570" spans="3:3" x14ac:dyDescent="0.25">
      <c r="C18570" s="3"/>
    </row>
    <row r="18571" spans="3:3" x14ac:dyDescent="0.25">
      <c r="C18571" s="3"/>
    </row>
    <row r="18572" spans="3:3" x14ac:dyDescent="0.25">
      <c r="C18572" s="3"/>
    </row>
    <row r="18573" spans="3:3" x14ac:dyDescent="0.25">
      <c r="C18573" s="3"/>
    </row>
    <row r="18574" spans="3:3" x14ac:dyDescent="0.25">
      <c r="C18574" s="3"/>
    </row>
    <row r="18575" spans="3:3" x14ac:dyDescent="0.25">
      <c r="C18575" s="3"/>
    </row>
    <row r="18576" spans="3:3" x14ac:dyDescent="0.25">
      <c r="C18576" s="3"/>
    </row>
    <row r="18577" spans="3:3" x14ac:dyDescent="0.25">
      <c r="C18577" s="3"/>
    </row>
    <row r="18578" spans="3:3" x14ac:dyDescent="0.25">
      <c r="C18578" s="3"/>
    </row>
    <row r="18579" spans="3:3" x14ac:dyDescent="0.25">
      <c r="C18579" s="3"/>
    </row>
    <row r="18580" spans="3:3" x14ac:dyDescent="0.25">
      <c r="C18580" s="3"/>
    </row>
    <row r="18581" spans="3:3" x14ac:dyDescent="0.25">
      <c r="C18581" s="3"/>
    </row>
    <row r="18582" spans="3:3" x14ac:dyDescent="0.25">
      <c r="C18582" s="3"/>
    </row>
    <row r="18583" spans="3:3" x14ac:dyDescent="0.25">
      <c r="C18583" s="3"/>
    </row>
    <row r="18584" spans="3:3" x14ac:dyDescent="0.25">
      <c r="C18584" s="3"/>
    </row>
    <row r="18585" spans="3:3" x14ac:dyDescent="0.25">
      <c r="C18585" s="3"/>
    </row>
    <row r="18586" spans="3:3" x14ac:dyDescent="0.25">
      <c r="C18586" s="3"/>
    </row>
    <row r="18587" spans="3:3" x14ac:dyDescent="0.25">
      <c r="C18587" s="3"/>
    </row>
    <row r="18588" spans="3:3" x14ac:dyDescent="0.25">
      <c r="C18588" s="3"/>
    </row>
    <row r="18589" spans="3:3" x14ac:dyDescent="0.25">
      <c r="C18589" s="3"/>
    </row>
    <row r="18590" spans="3:3" x14ac:dyDescent="0.25">
      <c r="C18590" s="3"/>
    </row>
    <row r="18591" spans="3:3" x14ac:dyDescent="0.25">
      <c r="C18591" s="3"/>
    </row>
    <row r="18592" spans="3:3" x14ac:dyDescent="0.25">
      <c r="C18592" s="3"/>
    </row>
    <row r="18593" spans="3:3" x14ac:dyDescent="0.25">
      <c r="C18593" s="3"/>
    </row>
    <row r="18594" spans="3:3" x14ac:dyDescent="0.25">
      <c r="C18594" s="3"/>
    </row>
    <row r="18595" spans="3:3" x14ac:dyDescent="0.25">
      <c r="C18595" s="3"/>
    </row>
    <row r="18596" spans="3:3" x14ac:dyDescent="0.25">
      <c r="C18596" s="3"/>
    </row>
    <row r="18597" spans="3:3" x14ac:dyDescent="0.25">
      <c r="C18597" s="3"/>
    </row>
    <row r="18598" spans="3:3" x14ac:dyDescent="0.25">
      <c r="C18598" s="3"/>
    </row>
    <row r="18599" spans="3:3" x14ac:dyDescent="0.25">
      <c r="C18599" s="3"/>
    </row>
    <row r="18600" spans="3:3" x14ac:dyDescent="0.25">
      <c r="C18600" s="3"/>
    </row>
    <row r="18601" spans="3:3" x14ac:dyDescent="0.25">
      <c r="C18601" s="3"/>
    </row>
    <row r="18602" spans="3:3" x14ac:dyDescent="0.25">
      <c r="C18602" s="3"/>
    </row>
    <row r="18603" spans="3:3" x14ac:dyDescent="0.25">
      <c r="C18603" s="3"/>
    </row>
    <row r="18604" spans="3:3" x14ac:dyDescent="0.25">
      <c r="C18604" s="3"/>
    </row>
    <row r="18605" spans="3:3" x14ac:dyDescent="0.25">
      <c r="C18605" s="3"/>
    </row>
    <row r="18606" spans="3:3" x14ac:dyDescent="0.25">
      <c r="C18606" s="3"/>
    </row>
    <row r="18607" spans="3:3" x14ac:dyDescent="0.25">
      <c r="C18607" s="3"/>
    </row>
    <row r="18608" spans="3:3" x14ac:dyDescent="0.25">
      <c r="C18608" s="3"/>
    </row>
    <row r="18609" spans="3:3" x14ac:dyDescent="0.25">
      <c r="C18609" s="3"/>
    </row>
    <row r="18610" spans="3:3" x14ac:dyDescent="0.25">
      <c r="C18610" s="3"/>
    </row>
    <row r="18611" spans="3:3" x14ac:dyDescent="0.25">
      <c r="C18611" s="3"/>
    </row>
    <row r="18612" spans="3:3" x14ac:dyDescent="0.25">
      <c r="C18612" s="3"/>
    </row>
    <row r="18613" spans="3:3" x14ac:dyDescent="0.25">
      <c r="C18613" s="3"/>
    </row>
    <row r="18614" spans="3:3" x14ac:dyDescent="0.25">
      <c r="C18614" s="3"/>
    </row>
    <row r="18615" spans="3:3" x14ac:dyDescent="0.25">
      <c r="C18615" s="3"/>
    </row>
    <row r="18616" spans="3:3" x14ac:dyDescent="0.25">
      <c r="C18616" s="3"/>
    </row>
    <row r="18617" spans="3:3" x14ac:dyDescent="0.25">
      <c r="C18617" s="3"/>
    </row>
    <row r="18618" spans="3:3" x14ac:dyDescent="0.25">
      <c r="C18618" s="3"/>
    </row>
    <row r="18619" spans="3:3" x14ac:dyDescent="0.25">
      <c r="C18619" s="3"/>
    </row>
    <row r="18620" spans="3:3" x14ac:dyDescent="0.25">
      <c r="C18620" s="3"/>
    </row>
    <row r="18621" spans="3:3" x14ac:dyDescent="0.25">
      <c r="C18621" s="3"/>
    </row>
    <row r="18622" spans="3:3" x14ac:dyDescent="0.25">
      <c r="C18622" s="3"/>
    </row>
    <row r="18623" spans="3:3" x14ac:dyDescent="0.25">
      <c r="C18623" s="3"/>
    </row>
    <row r="18624" spans="3:3" x14ac:dyDescent="0.25">
      <c r="C18624" s="3"/>
    </row>
    <row r="18625" spans="3:3" x14ac:dyDescent="0.25">
      <c r="C18625" s="3"/>
    </row>
    <row r="18626" spans="3:3" x14ac:dyDescent="0.25">
      <c r="C18626" s="3"/>
    </row>
    <row r="18627" spans="3:3" x14ac:dyDescent="0.25">
      <c r="C18627" s="3"/>
    </row>
    <row r="18628" spans="3:3" x14ac:dyDescent="0.25">
      <c r="C18628" s="3"/>
    </row>
    <row r="18629" spans="3:3" x14ac:dyDescent="0.25">
      <c r="C18629" s="3"/>
    </row>
    <row r="18630" spans="3:3" x14ac:dyDescent="0.25">
      <c r="C18630" s="3"/>
    </row>
    <row r="18631" spans="3:3" x14ac:dyDescent="0.25">
      <c r="C18631" s="3"/>
    </row>
    <row r="18632" spans="3:3" x14ac:dyDescent="0.25">
      <c r="C18632" s="3"/>
    </row>
    <row r="18633" spans="3:3" x14ac:dyDescent="0.25">
      <c r="C18633" s="3"/>
    </row>
    <row r="18634" spans="3:3" x14ac:dyDescent="0.25">
      <c r="C18634" s="3"/>
    </row>
    <row r="18635" spans="3:3" x14ac:dyDescent="0.25">
      <c r="C18635" s="3"/>
    </row>
    <row r="18636" spans="3:3" x14ac:dyDescent="0.25">
      <c r="C18636" s="3"/>
    </row>
    <row r="18637" spans="3:3" x14ac:dyDescent="0.25">
      <c r="C18637" s="3"/>
    </row>
    <row r="18638" spans="3:3" x14ac:dyDescent="0.25">
      <c r="C18638" s="3"/>
    </row>
    <row r="18639" spans="3:3" x14ac:dyDescent="0.25">
      <c r="C18639" s="3"/>
    </row>
    <row r="18640" spans="3:3" x14ac:dyDescent="0.25">
      <c r="C18640" s="3"/>
    </row>
    <row r="18641" spans="3:3" x14ac:dyDescent="0.25">
      <c r="C18641" s="3"/>
    </row>
    <row r="18642" spans="3:3" x14ac:dyDescent="0.25">
      <c r="C18642" s="3"/>
    </row>
    <row r="18643" spans="3:3" x14ac:dyDescent="0.25">
      <c r="C18643" s="3"/>
    </row>
    <row r="18644" spans="3:3" x14ac:dyDescent="0.25">
      <c r="C18644" s="3"/>
    </row>
    <row r="18645" spans="3:3" x14ac:dyDescent="0.25">
      <c r="C18645" s="3"/>
    </row>
    <row r="18646" spans="3:3" x14ac:dyDescent="0.25">
      <c r="C18646" s="3"/>
    </row>
    <row r="18647" spans="3:3" x14ac:dyDescent="0.25">
      <c r="C18647" s="3"/>
    </row>
    <row r="18648" spans="3:3" x14ac:dyDescent="0.25">
      <c r="C18648" s="3"/>
    </row>
    <row r="18649" spans="3:3" x14ac:dyDescent="0.25">
      <c r="C18649" s="3"/>
    </row>
    <row r="18650" spans="3:3" x14ac:dyDescent="0.25">
      <c r="C18650" s="3"/>
    </row>
    <row r="18651" spans="3:3" x14ac:dyDescent="0.25">
      <c r="C18651" s="3"/>
    </row>
    <row r="18652" spans="3:3" x14ac:dyDescent="0.25">
      <c r="C18652" s="3"/>
    </row>
    <row r="18653" spans="3:3" x14ac:dyDescent="0.25">
      <c r="C18653" s="3"/>
    </row>
    <row r="18654" spans="3:3" x14ac:dyDescent="0.25">
      <c r="C18654" s="3"/>
    </row>
    <row r="18655" spans="3:3" x14ac:dyDescent="0.25">
      <c r="C18655" s="3"/>
    </row>
    <row r="18656" spans="3:3" x14ac:dyDescent="0.25">
      <c r="C18656" s="3"/>
    </row>
    <row r="18657" spans="3:3" x14ac:dyDescent="0.25">
      <c r="C18657" s="3"/>
    </row>
    <row r="18658" spans="3:3" x14ac:dyDescent="0.25">
      <c r="C18658" s="3"/>
    </row>
    <row r="18659" spans="3:3" x14ac:dyDescent="0.25">
      <c r="C18659" s="3"/>
    </row>
    <row r="18660" spans="3:3" x14ac:dyDescent="0.25">
      <c r="C18660" s="3"/>
    </row>
    <row r="18661" spans="3:3" x14ac:dyDescent="0.25">
      <c r="C18661" s="3"/>
    </row>
    <row r="18662" spans="3:3" x14ac:dyDescent="0.25">
      <c r="C18662" s="3"/>
    </row>
    <row r="18663" spans="3:3" x14ac:dyDescent="0.25">
      <c r="C18663" s="3"/>
    </row>
    <row r="18664" spans="3:3" x14ac:dyDescent="0.25">
      <c r="C18664" s="3"/>
    </row>
    <row r="18665" spans="3:3" x14ac:dyDescent="0.25">
      <c r="C18665" s="3"/>
    </row>
    <row r="18666" spans="3:3" x14ac:dyDescent="0.25">
      <c r="C18666" s="3"/>
    </row>
    <row r="18667" spans="3:3" x14ac:dyDescent="0.25">
      <c r="C18667" s="3"/>
    </row>
    <row r="18668" spans="3:3" x14ac:dyDescent="0.25">
      <c r="C18668" s="3"/>
    </row>
    <row r="18669" spans="3:3" x14ac:dyDescent="0.25">
      <c r="C18669" s="3"/>
    </row>
    <row r="18670" spans="3:3" x14ac:dyDescent="0.25">
      <c r="C18670" s="3"/>
    </row>
    <row r="18671" spans="3:3" x14ac:dyDescent="0.25">
      <c r="C18671" s="3"/>
    </row>
    <row r="18672" spans="3:3" x14ac:dyDescent="0.25">
      <c r="C18672" s="3"/>
    </row>
    <row r="18673" spans="3:3" x14ac:dyDescent="0.25">
      <c r="C18673" s="3"/>
    </row>
    <row r="18674" spans="3:3" x14ac:dyDescent="0.25">
      <c r="C18674" s="3"/>
    </row>
    <row r="18675" spans="3:3" x14ac:dyDescent="0.25">
      <c r="C18675" s="3"/>
    </row>
    <row r="18676" spans="3:3" x14ac:dyDescent="0.25">
      <c r="C18676" s="3"/>
    </row>
    <row r="18677" spans="3:3" x14ac:dyDescent="0.25">
      <c r="C18677" s="3"/>
    </row>
    <row r="18678" spans="3:3" x14ac:dyDescent="0.25">
      <c r="C18678" s="3"/>
    </row>
    <row r="18679" spans="3:3" x14ac:dyDescent="0.25">
      <c r="C18679" s="3"/>
    </row>
    <row r="18680" spans="3:3" x14ac:dyDescent="0.25">
      <c r="C18680" s="3"/>
    </row>
    <row r="18681" spans="3:3" x14ac:dyDescent="0.25">
      <c r="C18681" s="3"/>
    </row>
    <row r="18682" spans="3:3" x14ac:dyDescent="0.25">
      <c r="C18682" s="3"/>
    </row>
    <row r="18683" spans="3:3" x14ac:dyDescent="0.25">
      <c r="C18683" s="3"/>
    </row>
    <row r="18684" spans="3:3" x14ac:dyDescent="0.25">
      <c r="C18684" s="3"/>
    </row>
    <row r="18685" spans="3:3" x14ac:dyDescent="0.25">
      <c r="C18685" s="3"/>
    </row>
    <row r="18686" spans="3:3" x14ac:dyDescent="0.25">
      <c r="C18686" s="3"/>
    </row>
    <row r="18687" spans="3:3" x14ac:dyDescent="0.25">
      <c r="C18687" s="3"/>
    </row>
    <row r="18688" spans="3:3" x14ac:dyDescent="0.25">
      <c r="C18688" s="3"/>
    </row>
    <row r="18689" spans="3:3" x14ac:dyDescent="0.25">
      <c r="C18689" s="3"/>
    </row>
    <row r="18690" spans="3:3" x14ac:dyDescent="0.25">
      <c r="C18690" s="3"/>
    </row>
    <row r="18691" spans="3:3" x14ac:dyDescent="0.25">
      <c r="C18691" s="3"/>
    </row>
    <row r="18692" spans="3:3" x14ac:dyDescent="0.25">
      <c r="C18692" s="3"/>
    </row>
    <row r="18693" spans="3:3" x14ac:dyDescent="0.25">
      <c r="C18693" s="3"/>
    </row>
    <row r="18694" spans="3:3" x14ac:dyDescent="0.25">
      <c r="C18694" s="3"/>
    </row>
    <row r="18695" spans="3:3" x14ac:dyDescent="0.25">
      <c r="C18695" s="3"/>
    </row>
    <row r="18696" spans="3:3" x14ac:dyDescent="0.25">
      <c r="C18696" s="3"/>
    </row>
    <row r="18697" spans="3:3" x14ac:dyDescent="0.25">
      <c r="C18697" s="3"/>
    </row>
    <row r="18698" spans="3:3" x14ac:dyDescent="0.25">
      <c r="C18698" s="3"/>
    </row>
    <row r="18699" spans="3:3" x14ac:dyDescent="0.25">
      <c r="C18699" s="3"/>
    </row>
    <row r="18700" spans="3:3" x14ac:dyDescent="0.25">
      <c r="C18700" s="3"/>
    </row>
    <row r="18701" spans="3:3" x14ac:dyDescent="0.25">
      <c r="C18701" s="3"/>
    </row>
    <row r="18702" spans="3:3" x14ac:dyDescent="0.25">
      <c r="C18702" s="3"/>
    </row>
    <row r="18703" spans="3:3" x14ac:dyDescent="0.25">
      <c r="C18703" s="3"/>
    </row>
    <row r="18704" spans="3:3" x14ac:dyDescent="0.25">
      <c r="C18704" s="3"/>
    </row>
    <row r="18705" spans="3:3" x14ac:dyDescent="0.25">
      <c r="C18705" s="3"/>
    </row>
    <row r="18706" spans="3:3" x14ac:dyDescent="0.25">
      <c r="C18706" s="3"/>
    </row>
    <row r="18707" spans="3:3" x14ac:dyDescent="0.25">
      <c r="C18707" s="3"/>
    </row>
    <row r="18708" spans="3:3" x14ac:dyDescent="0.25">
      <c r="C18708" s="3"/>
    </row>
    <row r="18709" spans="3:3" x14ac:dyDescent="0.25">
      <c r="C18709" s="3"/>
    </row>
    <row r="18710" spans="3:3" x14ac:dyDescent="0.25">
      <c r="C18710" s="3"/>
    </row>
    <row r="18711" spans="3:3" x14ac:dyDescent="0.25">
      <c r="C18711" s="3"/>
    </row>
    <row r="18712" spans="3:3" x14ac:dyDescent="0.25">
      <c r="C18712" s="3"/>
    </row>
    <row r="18713" spans="3:3" x14ac:dyDescent="0.25">
      <c r="C18713" s="3"/>
    </row>
    <row r="18714" spans="3:3" x14ac:dyDescent="0.25">
      <c r="C18714" s="3"/>
    </row>
    <row r="18715" spans="3:3" x14ac:dyDescent="0.25">
      <c r="C18715" s="3"/>
    </row>
    <row r="18716" spans="3:3" x14ac:dyDescent="0.25">
      <c r="C18716" s="3"/>
    </row>
    <row r="18717" spans="3:3" x14ac:dyDescent="0.25">
      <c r="C18717" s="3"/>
    </row>
    <row r="18718" spans="3:3" x14ac:dyDescent="0.25">
      <c r="C18718" s="3"/>
    </row>
    <row r="18719" spans="3:3" x14ac:dyDescent="0.25">
      <c r="C18719" s="3"/>
    </row>
    <row r="18720" spans="3:3" x14ac:dyDescent="0.25">
      <c r="C18720" s="3"/>
    </row>
    <row r="18721" spans="3:3" x14ac:dyDescent="0.25">
      <c r="C18721" s="3"/>
    </row>
    <row r="18722" spans="3:3" x14ac:dyDescent="0.25">
      <c r="C18722" s="3"/>
    </row>
    <row r="18723" spans="3:3" x14ac:dyDescent="0.25">
      <c r="C18723" s="3"/>
    </row>
    <row r="18724" spans="3:3" x14ac:dyDescent="0.25">
      <c r="C18724" s="3"/>
    </row>
    <row r="18725" spans="3:3" x14ac:dyDescent="0.25">
      <c r="C18725" s="3"/>
    </row>
    <row r="18726" spans="3:3" x14ac:dyDescent="0.25">
      <c r="C18726" s="3"/>
    </row>
    <row r="18727" spans="3:3" x14ac:dyDescent="0.25">
      <c r="C18727" s="3"/>
    </row>
    <row r="18728" spans="3:3" x14ac:dyDescent="0.25">
      <c r="C18728" s="3"/>
    </row>
    <row r="18729" spans="3:3" x14ac:dyDescent="0.25">
      <c r="C18729" s="3"/>
    </row>
    <row r="18730" spans="3:3" x14ac:dyDescent="0.25">
      <c r="C18730" s="3"/>
    </row>
    <row r="18731" spans="3:3" x14ac:dyDescent="0.25">
      <c r="C18731" s="3"/>
    </row>
    <row r="18732" spans="3:3" x14ac:dyDescent="0.25">
      <c r="C18732" s="3"/>
    </row>
    <row r="18733" spans="3:3" x14ac:dyDescent="0.25">
      <c r="C18733" s="3"/>
    </row>
    <row r="18734" spans="3:3" x14ac:dyDescent="0.25">
      <c r="C18734" s="3"/>
    </row>
    <row r="18735" spans="3:3" x14ac:dyDescent="0.25">
      <c r="C18735" s="3"/>
    </row>
    <row r="18736" spans="3:3" x14ac:dyDescent="0.25">
      <c r="C18736" s="3"/>
    </row>
    <row r="18737" spans="3:3" x14ac:dyDescent="0.25">
      <c r="C18737" s="3"/>
    </row>
    <row r="18738" spans="3:3" x14ac:dyDescent="0.25">
      <c r="C18738" s="3"/>
    </row>
    <row r="18739" spans="3:3" x14ac:dyDescent="0.25">
      <c r="C18739" s="3"/>
    </row>
    <row r="18740" spans="3:3" x14ac:dyDescent="0.25">
      <c r="C18740" s="3"/>
    </row>
    <row r="18741" spans="3:3" x14ac:dyDescent="0.25">
      <c r="C18741" s="3"/>
    </row>
    <row r="18742" spans="3:3" x14ac:dyDescent="0.25">
      <c r="C18742" s="3"/>
    </row>
    <row r="18743" spans="3:3" x14ac:dyDescent="0.25">
      <c r="C18743" s="3"/>
    </row>
    <row r="18744" spans="3:3" x14ac:dyDescent="0.25">
      <c r="C18744" s="3"/>
    </row>
    <row r="18745" spans="3:3" x14ac:dyDescent="0.25">
      <c r="C18745" s="3"/>
    </row>
    <row r="18746" spans="3:3" x14ac:dyDescent="0.25">
      <c r="C18746" s="3"/>
    </row>
    <row r="18747" spans="3:3" x14ac:dyDescent="0.25">
      <c r="C18747" s="3"/>
    </row>
    <row r="18748" spans="3:3" x14ac:dyDescent="0.25">
      <c r="C18748" s="3"/>
    </row>
    <row r="18749" spans="3:3" x14ac:dyDescent="0.25">
      <c r="C18749" s="3"/>
    </row>
    <row r="18750" spans="3:3" x14ac:dyDescent="0.25">
      <c r="C18750" s="3"/>
    </row>
    <row r="18751" spans="3:3" x14ac:dyDescent="0.25">
      <c r="C18751" s="3"/>
    </row>
    <row r="18752" spans="3:3" x14ac:dyDescent="0.25">
      <c r="C18752" s="3"/>
    </row>
    <row r="18753" spans="3:3" x14ac:dyDescent="0.25">
      <c r="C18753" s="3"/>
    </row>
    <row r="18754" spans="3:3" x14ac:dyDescent="0.25">
      <c r="C18754" s="3"/>
    </row>
    <row r="18755" spans="3:3" x14ac:dyDescent="0.25">
      <c r="C18755" s="3"/>
    </row>
    <row r="18756" spans="3:3" x14ac:dyDescent="0.25">
      <c r="C18756" s="3"/>
    </row>
    <row r="18757" spans="3:3" x14ac:dyDescent="0.25">
      <c r="C18757" s="3"/>
    </row>
    <row r="18758" spans="3:3" x14ac:dyDescent="0.25">
      <c r="C18758" s="3"/>
    </row>
    <row r="18759" spans="3:3" x14ac:dyDescent="0.25">
      <c r="C18759" s="3"/>
    </row>
    <row r="18760" spans="3:3" x14ac:dyDescent="0.25">
      <c r="C18760" s="3"/>
    </row>
    <row r="18761" spans="3:3" x14ac:dyDescent="0.25">
      <c r="C18761" s="3"/>
    </row>
    <row r="18762" spans="3:3" x14ac:dyDescent="0.25">
      <c r="C18762" s="3"/>
    </row>
    <row r="18763" spans="3:3" x14ac:dyDescent="0.25">
      <c r="C18763" s="3"/>
    </row>
    <row r="18764" spans="3:3" x14ac:dyDescent="0.25">
      <c r="C18764" s="3"/>
    </row>
    <row r="18765" spans="3:3" x14ac:dyDescent="0.25">
      <c r="C18765" s="3"/>
    </row>
    <row r="18766" spans="3:3" x14ac:dyDescent="0.25">
      <c r="C18766" s="3"/>
    </row>
    <row r="18767" spans="3:3" x14ac:dyDescent="0.25">
      <c r="C18767" s="3"/>
    </row>
    <row r="18768" spans="3:3" x14ac:dyDescent="0.25">
      <c r="C18768" s="3"/>
    </row>
    <row r="18769" spans="3:3" x14ac:dyDescent="0.25">
      <c r="C18769" s="3"/>
    </row>
    <row r="18770" spans="3:3" x14ac:dyDescent="0.25">
      <c r="C18770" s="3"/>
    </row>
    <row r="18771" spans="3:3" x14ac:dyDescent="0.25">
      <c r="C18771" s="3"/>
    </row>
    <row r="18772" spans="3:3" x14ac:dyDescent="0.25">
      <c r="C18772" s="3"/>
    </row>
    <row r="18773" spans="3:3" x14ac:dyDescent="0.25">
      <c r="C18773" s="3"/>
    </row>
    <row r="18774" spans="3:3" x14ac:dyDescent="0.25">
      <c r="C18774" s="3"/>
    </row>
    <row r="18775" spans="3:3" x14ac:dyDescent="0.25">
      <c r="C18775" s="3"/>
    </row>
    <row r="18776" spans="3:3" x14ac:dyDescent="0.25">
      <c r="C18776" s="3"/>
    </row>
    <row r="18777" spans="3:3" x14ac:dyDescent="0.25">
      <c r="C18777" s="3"/>
    </row>
    <row r="18778" spans="3:3" x14ac:dyDescent="0.25">
      <c r="C18778" s="3"/>
    </row>
    <row r="18779" spans="3:3" x14ac:dyDescent="0.25">
      <c r="C18779" s="3"/>
    </row>
    <row r="18780" spans="3:3" x14ac:dyDescent="0.25">
      <c r="C18780" s="3"/>
    </row>
    <row r="18781" spans="3:3" x14ac:dyDescent="0.25">
      <c r="C18781" s="3"/>
    </row>
    <row r="18782" spans="3:3" x14ac:dyDescent="0.25">
      <c r="C18782" s="3"/>
    </row>
    <row r="18783" spans="3:3" x14ac:dyDescent="0.25">
      <c r="C18783" s="3"/>
    </row>
    <row r="18784" spans="3:3" x14ac:dyDescent="0.25">
      <c r="C18784" s="3"/>
    </row>
    <row r="18785" spans="3:3" x14ac:dyDescent="0.25">
      <c r="C18785" s="3"/>
    </row>
    <row r="18786" spans="3:3" x14ac:dyDescent="0.25">
      <c r="C18786" s="3"/>
    </row>
    <row r="18787" spans="3:3" x14ac:dyDescent="0.25">
      <c r="C18787" s="3"/>
    </row>
    <row r="18788" spans="3:3" x14ac:dyDescent="0.25">
      <c r="C18788" s="3"/>
    </row>
    <row r="18789" spans="3:3" x14ac:dyDescent="0.25">
      <c r="C18789" s="3"/>
    </row>
    <row r="18790" spans="3:3" x14ac:dyDescent="0.25">
      <c r="C18790" s="3"/>
    </row>
    <row r="18791" spans="3:3" x14ac:dyDescent="0.25">
      <c r="C18791" s="3"/>
    </row>
    <row r="18792" spans="3:3" x14ac:dyDescent="0.25">
      <c r="C18792" s="3"/>
    </row>
    <row r="18793" spans="3:3" x14ac:dyDescent="0.25">
      <c r="C18793" s="3"/>
    </row>
    <row r="18794" spans="3:3" x14ac:dyDescent="0.25">
      <c r="C18794" s="3"/>
    </row>
    <row r="18795" spans="3:3" x14ac:dyDescent="0.25">
      <c r="C18795" s="3"/>
    </row>
    <row r="18796" spans="3:3" x14ac:dyDescent="0.25">
      <c r="C18796" s="3"/>
    </row>
    <row r="18797" spans="3:3" x14ac:dyDescent="0.25">
      <c r="C18797" s="3"/>
    </row>
    <row r="18798" spans="3:3" x14ac:dyDescent="0.25">
      <c r="C18798" s="3"/>
    </row>
    <row r="18799" spans="3:3" x14ac:dyDescent="0.25">
      <c r="C18799" s="3"/>
    </row>
    <row r="18800" spans="3:3" x14ac:dyDescent="0.25">
      <c r="C18800" s="3"/>
    </row>
    <row r="18801" spans="3:3" x14ac:dyDescent="0.25">
      <c r="C18801" s="3"/>
    </row>
    <row r="18802" spans="3:3" x14ac:dyDescent="0.25">
      <c r="C18802" s="3"/>
    </row>
    <row r="18803" spans="3:3" x14ac:dyDescent="0.25">
      <c r="C18803" s="3"/>
    </row>
    <row r="18804" spans="3:3" x14ac:dyDescent="0.25">
      <c r="C18804" s="3"/>
    </row>
    <row r="18805" spans="3:3" x14ac:dyDescent="0.25">
      <c r="C18805" s="3"/>
    </row>
    <row r="18806" spans="3:3" x14ac:dyDescent="0.25">
      <c r="C18806" s="3"/>
    </row>
    <row r="18807" spans="3:3" x14ac:dyDescent="0.25">
      <c r="C18807" s="3"/>
    </row>
    <row r="18808" spans="3:3" x14ac:dyDescent="0.25">
      <c r="C18808" s="3"/>
    </row>
    <row r="18809" spans="3:3" x14ac:dyDescent="0.25">
      <c r="C18809" s="3"/>
    </row>
    <row r="18810" spans="3:3" x14ac:dyDescent="0.25">
      <c r="C18810" s="3"/>
    </row>
    <row r="18811" spans="3:3" x14ac:dyDescent="0.25">
      <c r="C18811" s="3"/>
    </row>
    <row r="18812" spans="3:3" x14ac:dyDescent="0.25">
      <c r="C18812" s="3"/>
    </row>
    <row r="18813" spans="3:3" x14ac:dyDescent="0.25">
      <c r="C18813" s="3"/>
    </row>
    <row r="18814" spans="3:3" x14ac:dyDescent="0.25">
      <c r="C18814" s="3"/>
    </row>
    <row r="18815" spans="3:3" x14ac:dyDescent="0.25">
      <c r="C18815" s="3"/>
    </row>
    <row r="18816" spans="3:3" x14ac:dyDescent="0.25">
      <c r="C18816" s="3"/>
    </row>
    <row r="18817" spans="3:3" x14ac:dyDescent="0.25">
      <c r="C18817" s="3"/>
    </row>
    <row r="18818" spans="3:3" x14ac:dyDescent="0.25">
      <c r="C18818" s="3"/>
    </row>
    <row r="18819" spans="3:3" x14ac:dyDescent="0.25">
      <c r="C18819" s="3"/>
    </row>
    <row r="18820" spans="3:3" x14ac:dyDescent="0.25">
      <c r="C18820" s="3"/>
    </row>
    <row r="18821" spans="3:3" x14ac:dyDescent="0.25">
      <c r="C18821" s="3"/>
    </row>
    <row r="18822" spans="3:3" x14ac:dyDescent="0.25">
      <c r="C18822" s="3"/>
    </row>
    <row r="18823" spans="3:3" x14ac:dyDescent="0.25">
      <c r="C18823" s="3"/>
    </row>
    <row r="18824" spans="3:3" x14ac:dyDescent="0.25">
      <c r="C18824" s="3"/>
    </row>
    <row r="18825" spans="3:3" x14ac:dyDescent="0.25">
      <c r="C18825" s="3"/>
    </row>
    <row r="18826" spans="3:3" x14ac:dyDescent="0.25">
      <c r="C18826" s="3"/>
    </row>
    <row r="18827" spans="3:3" x14ac:dyDescent="0.25">
      <c r="C18827" s="3"/>
    </row>
    <row r="18828" spans="3:3" x14ac:dyDescent="0.25">
      <c r="C18828" s="3"/>
    </row>
    <row r="18829" spans="3:3" x14ac:dyDescent="0.25">
      <c r="C18829" s="3"/>
    </row>
    <row r="18830" spans="3:3" x14ac:dyDescent="0.25">
      <c r="C18830" s="3"/>
    </row>
    <row r="18831" spans="3:3" x14ac:dyDescent="0.25">
      <c r="C18831" s="3"/>
    </row>
    <row r="18832" spans="3:3" x14ac:dyDescent="0.25">
      <c r="C18832" s="3"/>
    </row>
    <row r="18833" spans="3:3" x14ac:dyDescent="0.25">
      <c r="C18833" s="3"/>
    </row>
    <row r="18834" spans="3:3" x14ac:dyDescent="0.25">
      <c r="C18834" s="3"/>
    </row>
    <row r="18835" spans="3:3" x14ac:dyDescent="0.25">
      <c r="C18835" s="3"/>
    </row>
    <row r="18836" spans="3:3" x14ac:dyDescent="0.25">
      <c r="C18836" s="3"/>
    </row>
    <row r="18837" spans="3:3" x14ac:dyDescent="0.25">
      <c r="C18837" s="3"/>
    </row>
    <row r="18838" spans="3:3" x14ac:dyDescent="0.25">
      <c r="C18838" s="3"/>
    </row>
    <row r="18839" spans="3:3" x14ac:dyDescent="0.25">
      <c r="C18839" s="3"/>
    </row>
    <row r="18840" spans="3:3" x14ac:dyDescent="0.25">
      <c r="C18840" s="3"/>
    </row>
    <row r="18841" spans="3:3" x14ac:dyDescent="0.25">
      <c r="C18841" s="3"/>
    </row>
    <row r="18842" spans="3:3" x14ac:dyDescent="0.25">
      <c r="C18842" s="3"/>
    </row>
    <row r="18843" spans="3:3" x14ac:dyDescent="0.25">
      <c r="C18843" s="3"/>
    </row>
    <row r="18844" spans="3:3" x14ac:dyDescent="0.25">
      <c r="C18844" s="3"/>
    </row>
    <row r="18845" spans="3:3" x14ac:dyDescent="0.25">
      <c r="C18845" s="3"/>
    </row>
    <row r="18846" spans="3:3" x14ac:dyDescent="0.25">
      <c r="C18846" s="3"/>
    </row>
    <row r="18847" spans="3:3" x14ac:dyDescent="0.25">
      <c r="C18847" s="3"/>
    </row>
    <row r="18848" spans="3:3" x14ac:dyDescent="0.25">
      <c r="C18848" s="3"/>
    </row>
    <row r="18849" spans="3:3" x14ac:dyDescent="0.25">
      <c r="C18849" s="3"/>
    </row>
    <row r="18850" spans="3:3" x14ac:dyDescent="0.25">
      <c r="C18850" s="3"/>
    </row>
    <row r="18851" spans="3:3" x14ac:dyDescent="0.25">
      <c r="C18851" s="3"/>
    </row>
    <row r="18852" spans="3:3" x14ac:dyDescent="0.25">
      <c r="C18852" s="3"/>
    </row>
    <row r="18853" spans="3:3" x14ac:dyDescent="0.25">
      <c r="C18853" s="3"/>
    </row>
    <row r="18854" spans="3:3" x14ac:dyDescent="0.25">
      <c r="C18854" s="3"/>
    </row>
    <row r="18855" spans="3:3" x14ac:dyDescent="0.25">
      <c r="C18855" s="3"/>
    </row>
    <row r="18856" spans="3:3" x14ac:dyDescent="0.25">
      <c r="C18856" s="3"/>
    </row>
    <row r="18857" spans="3:3" x14ac:dyDescent="0.25">
      <c r="C18857" s="3"/>
    </row>
    <row r="18858" spans="3:3" x14ac:dyDescent="0.25">
      <c r="C18858" s="3"/>
    </row>
    <row r="18859" spans="3:3" x14ac:dyDescent="0.25">
      <c r="C18859" s="3"/>
    </row>
    <row r="18860" spans="3:3" x14ac:dyDescent="0.25">
      <c r="C18860" s="3"/>
    </row>
    <row r="18861" spans="3:3" x14ac:dyDescent="0.25">
      <c r="C18861" s="3"/>
    </row>
    <row r="18862" spans="3:3" x14ac:dyDescent="0.25">
      <c r="C18862" s="3"/>
    </row>
    <row r="18863" spans="3:3" x14ac:dyDescent="0.25">
      <c r="C18863" s="3"/>
    </row>
    <row r="18864" spans="3:3" x14ac:dyDescent="0.25">
      <c r="C18864" s="3"/>
    </row>
    <row r="18865" spans="3:3" x14ac:dyDescent="0.25">
      <c r="C18865" s="3"/>
    </row>
    <row r="18866" spans="3:3" x14ac:dyDescent="0.25">
      <c r="C18866" s="3"/>
    </row>
    <row r="18867" spans="3:3" x14ac:dyDescent="0.25">
      <c r="C18867" s="3"/>
    </row>
    <row r="18868" spans="3:3" x14ac:dyDescent="0.25">
      <c r="C18868" s="3"/>
    </row>
    <row r="18869" spans="3:3" x14ac:dyDescent="0.25">
      <c r="C18869" s="3"/>
    </row>
    <row r="18870" spans="3:3" x14ac:dyDescent="0.25">
      <c r="C18870" s="3"/>
    </row>
    <row r="18871" spans="3:3" x14ac:dyDescent="0.25">
      <c r="C18871" s="3"/>
    </row>
    <row r="18872" spans="3:3" x14ac:dyDescent="0.25">
      <c r="C18872" s="3"/>
    </row>
    <row r="18873" spans="3:3" x14ac:dyDescent="0.25">
      <c r="C18873" s="3"/>
    </row>
    <row r="18874" spans="3:3" x14ac:dyDescent="0.25">
      <c r="C18874" s="3"/>
    </row>
    <row r="18875" spans="3:3" x14ac:dyDescent="0.25">
      <c r="C18875" s="3"/>
    </row>
    <row r="18876" spans="3:3" x14ac:dyDescent="0.25">
      <c r="C18876" s="3"/>
    </row>
    <row r="18877" spans="3:3" x14ac:dyDescent="0.25">
      <c r="C18877" s="3"/>
    </row>
    <row r="18878" spans="3:3" x14ac:dyDescent="0.25">
      <c r="C18878" s="3"/>
    </row>
    <row r="18879" spans="3:3" x14ac:dyDescent="0.25">
      <c r="C18879" s="3"/>
    </row>
    <row r="18880" spans="3:3" x14ac:dyDescent="0.25">
      <c r="C18880" s="3"/>
    </row>
    <row r="18881" spans="3:3" x14ac:dyDescent="0.25">
      <c r="C18881" s="3"/>
    </row>
    <row r="18882" spans="3:3" x14ac:dyDescent="0.25">
      <c r="C18882" s="3"/>
    </row>
    <row r="18883" spans="3:3" x14ac:dyDescent="0.25">
      <c r="C18883" s="3"/>
    </row>
    <row r="18884" spans="3:3" x14ac:dyDescent="0.25">
      <c r="C18884" s="3"/>
    </row>
    <row r="18885" spans="3:3" x14ac:dyDescent="0.25">
      <c r="C18885" s="3"/>
    </row>
    <row r="18886" spans="3:3" x14ac:dyDescent="0.25">
      <c r="C18886" s="3"/>
    </row>
    <row r="18887" spans="3:3" x14ac:dyDescent="0.25">
      <c r="C18887" s="3"/>
    </row>
    <row r="18888" spans="3:3" x14ac:dyDescent="0.25">
      <c r="C18888" s="3"/>
    </row>
    <row r="18889" spans="3:3" x14ac:dyDescent="0.25">
      <c r="C18889" s="3"/>
    </row>
    <row r="18890" spans="3:3" x14ac:dyDescent="0.25">
      <c r="C18890" s="3"/>
    </row>
    <row r="18891" spans="3:3" x14ac:dyDescent="0.25">
      <c r="C18891" s="3"/>
    </row>
    <row r="18892" spans="3:3" x14ac:dyDescent="0.25">
      <c r="C18892" s="3"/>
    </row>
    <row r="18893" spans="3:3" x14ac:dyDescent="0.25">
      <c r="C18893" s="3"/>
    </row>
    <row r="18894" spans="3:3" x14ac:dyDescent="0.25">
      <c r="C18894" s="3"/>
    </row>
    <row r="18895" spans="3:3" x14ac:dyDescent="0.25">
      <c r="C18895" s="3"/>
    </row>
    <row r="18896" spans="3:3" x14ac:dyDescent="0.25">
      <c r="C18896" s="3"/>
    </row>
    <row r="18897" spans="3:3" x14ac:dyDescent="0.25">
      <c r="C18897" s="3"/>
    </row>
    <row r="18898" spans="3:3" x14ac:dyDescent="0.25">
      <c r="C18898" s="3"/>
    </row>
    <row r="18899" spans="3:3" x14ac:dyDescent="0.25">
      <c r="C18899" s="3"/>
    </row>
    <row r="18900" spans="3:3" x14ac:dyDescent="0.25">
      <c r="C18900" s="3"/>
    </row>
    <row r="18901" spans="3:3" x14ac:dyDescent="0.25">
      <c r="C18901" s="3"/>
    </row>
    <row r="18902" spans="3:3" x14ac:dyDescent="0.25">
      <c r="C18902" s="3"/>
    </row>
    <row r="18903" spans="3:3" x14ac:dyDescent="0.25">
      <c r="C18903" s="3"/>
    </row>
    <row r="18904" spans="3:3" x14ac:dyDescent="0.25">
      <c r="C18904" s="3"/>
    </row>
    <row r="18905" spans="3:3" x14ac:dyDescent="0.25">
      <c r="C18905" s="3"/>
    </row>
    <row r="18906" spans="3:3" x14ac:dyDescent="0.25">
      <c r="C18906" s="3"/>
    </row>
    <row r="18907" spans="3:3" x14ac:dyDescent="0.25">
      <c r="C18907" s="3"/>
    </row>
    <row r="18908" spans="3:3" x14ac:dyDescent="0.25">
      <c r="C18908" s="3"/>
    </row>
    <row r="18909" spans="3:3" x14ac:dyDescent="0.25">
      <c r="C18909" s="3"/>
    </row>
    <row r="18910" spans="3:3" x14ac:dyDescent="0.25">
      <c r="C18910" s="3"/>
    </row>
    <row r="18911" spans="3:3" x14ac:dyDescent="0.25">
      <c r="C18911" s="3"/>
    </row>
    <row r="18912" spans="3:3" x14ac:dyDescent="0.25">
      <c r="C18912" s="3"/>
    </row>
    <row r="18913" spans="3:3" x14ac:dyDescent="0.25">
      <c r="C18913" s="3"/>
    </row>
    <row r="18914" spans="3:3" x14ac:dyDescent="0.25">
      <c r="C18914" s="3"/>
    </row>
    <row r="18915" spans="3:3" x14ac:dyDescent="0.25">
      <c r="C18915" s="3"/>
    </row>
    <row r="18916" spans="3:3" x14ac:dyDescent="0.25">
      <c r="C18916" s="3"/>
    </row>
    <row r="18917" spans="3:3" x14ac:dyDescent="0.25">
      <c r="C18917" s="3"/>
    </row>
    <row r="18918" spans="3:3" x14ac:dyDescent="0.25">
      <c r="C18918" s="3"/>
    </row>
    <row r="18919" spans="3:3" x14ac:dyDescent="0.25">
      <c r="C18919" s="3"/>
    </row>
    <row r="18920" spans="3:3" x14ac:dyDescent="0.25">
      <c r="C18920" s="3"/>
    </row>
    <row r="18921" spans="3:3" x14ac:dyDescent="0.25">
      <c r="C18921" s="3"/>
    </row>
    <row r="18922" spans="3:3" x14ac:dyDescent="0.25">
      <c r="C18922" s="3"/>
    </row>
    <row r="18923" spans="3:3" x14ac:dyDescent="0.25">
      <c r="C18923" s="3"/>
    </row>
    <row r="18924" spans="3:3" x14ac:dyDescent="0.25">
      <c r="C18924" s="3"/>
    </row>
    <row r="18925" spans="3:3" x14ac:dyDescent="0.25">
      <c r="C18925" s="3"/>
    </row>
    <row r="18926" spans="3:3" x14ac:dyDescent="0.25">
      <c r="C18926" s="3"/>
    </row>
    <row r="18927" spans="3:3" x14ac:dyDescent="0.25">
      <c r="C18927" s="3"/>
    </row>
    <row r="18928" spans="3:3" x14ac:dyDescent="0.25">
      <c r="C18928" s="3"/>
    </row>
    <row r="18929" spans="3:3" x14ac:dyDescent="0.25">
      <c r="C18929" s="3"/>
    </row>
    <row r="18930" spans="3:3" x14ac:dyDescent="0.25">
      <c r="C18930" s="3"/>
    </row>
    <row r="18931" spans="3:3" x14ac:dyDescent="0.25">
      <c r="C18931" s="3"/>
    </row>
    <row r="18932" spans="3:3" x14ac:dyDescent="0.25">
      <c r="C18932" s="3"/>
    </row>
    <row r="18933" spans="3:3" x14ac:dyDescent="0.25">
      <c r="C18933" s="3"/>
    </row>
    <row r="18934" spans="3:3" x14ac:dyDescent="0.25">
      <c r="C18934" s="3"/>
    </row>
    <row r="18935" spans="3:3" x14ac:dyDescent="0.25">
      <c r="C18935" s="3"/>
    </row>
    <row r="18936" spans="3:3" x14ac:dyDescent="0.25">
      <c r="C18936" s="3"/>
    </row>
    <row r="18937" spans="3:3" x14ac:dyDescent="0.25">
      <c r="C18937" s="3"/>
    </row>
    <row r="18938" spans="3:3" x14ac:dyDescent="0.25">
      <c r="C18938" s="3"/>
    </row>
    <row r="18939" spans="3:3" x14ac:dyDescent="0.25">
      <c r="C18939" s="3"/>
    </row>
    <row r="18940" spans="3:3" x14ac:dyDescent="0.25">
      <c r="C18940" s="3"/>
    </row>
    <row r="18941" spans="3:3" x14ac:dyDescent="0.25">
      <c r="C18941" s="3"/>
    </row>
    <row r="18942" spans="3:3" x14ac:dyDescent="0.25">
      <c r="C18942" s="3"/>
    </row>
    <row r="18943" spans="3:3" x14ac:dyDescent="0.25">
      <c r="C18943" s="3"/>
    </row>
    <row r="18944" spans="3:3" x14ac:dyDescent="0.25">
      <c r="C18944" s="3"/>
    </row>
    <row r="18945" spans="3:3" x14ac:dyDescent="0.25">
      <c r="C18945" s="3"/>
    </row>
    <row r="18946" spans="3:3" x14ac:dyDescent="0.25">
      <c r="C18946" s="3"/>
    </row>
    <row r="18947" spans="3:3" x14ac:dyDescent="0.25">
      <c r="C18947" s="3"/>
    </row>
    <row r="18948" spans="3:3" x14ac:dyDescent="0.25">
      <c r="C18948" s="3"/>
    </row>
    <row r="18949" spans="3:3" x14ac:dyDescent="0.25">
      <c r="C18949" s="3"/>
    </row>
    <row r="18950" spans="3:3" x14ac:dyDescent="0.25">
      <c r="C18950" s="3"/>
    </row>
    <row r="18951" spans="3:3" x14ac:dyDescent="0.25">
      <c r="C18951" s="3"/>
    </row>
    <row r="18952" spans="3:3" x14ac:dyDescent="0.25">
      <c r="C18952" s="3"/>
    </row>
    <row r="18953" spans="3:3" x14ac:dyDescent="0.25">
      <c r="C18953" s="3"/>
    </row>
    <row r="18954" spans="3:3" x14ac:dyDescent="0.25">
      <c r="C18954" s="3"/>
    </row>
    <row r="18955" spans="3:3" x14ac:dyDescent="0.25">
      <c r="C18955" s="3"/>
    </row>
    <row r="18956" spans="3:3" x14ac:dyDescent="0.25">
      <c r="C18956" s="3"/>
    </row>
    <row r="18957" spans="3:3" x14ac:dyDescent="0.25">
      <c r="C18957" s="3"/>
    </row>
    <row r="18958" spans="3:3" x14ac:dyDescent="0.25">
      <c r="C18958" s="3"/>
    </row>
    <row r="18959" spans="3:3" x14ac:dyDescent="0.25">
      <c r="C18959" s="3"/>
    </row>
    <row r="18960" spans="3:3" x14ac:dyDescent="0.25">
      <c r="C18960" s="3"/>
    </row>
    <row r="18961" spans="3:3" x14ac:dyDescent="0.25">
      <c r="C18961" s="3"/>
    </row>
    <row r="18962" spans="3:3" x14ac:dyDescent="0.25">
      <c r="C18962" s="3"/>
    </row>
    <row r="18963" spans="3:3" x14ac:dyDescent="0.25">
      <c r="C18963" s="3"/>
    </row>
    <row r="18964" spans="3:3" x14ac:dyDescent="0.25">
      <c r="C18964" s="3"/>
    </row>
    <row r="18965" spans="3:3" x14ac:dyDescent="0.25">
      <c r="C18965" s="3"/>
    </row>
    <row r="18966" spans="3:3" x14ac:dyDescent="0.25">
      <c r="C18966" s="3"/>
    </row>
    <row r="18967" spans="3:3" x14ac:dyDescent="0.25">
      <c r="C18967" s="3"/>
    </row>
    <row r="18968" spans="3:3" x14ac:dyDescent="0.25">
      <c r="C18968" s="3"/>
    </row>
    <row r="18969" spans="3:3" x14ac:dyDescent="0.25">
      <c r="C18969" s="3"/>
    </row>
    <row r="18970" spans="3:3" x14ac:dyDescent="0.25">
      <c r="C18970" s="3"/>
    </row>
    <row r="18971" spans="3:3" x14ac:dyDescent="0.25">
      <c r="C18971" s="3"/>
    </row>
    <row r="18972" spans="3:3" x14ac:dyDescent="0.25">
      <c r="C18972" s="3"/>
    </row>
    <row r="18973" spans="3:3" x14ac:dyDescent="0.25">
      <c r="C18973" s="3"/>
    </row>
    <row r="18974" spans="3:3" x14ac:dyDescent="0.25">
      <c r="C18974" s="3"/>
    </row>
    <row r="18975" spans="3:3" x14ac:dyDescent="0.25">
      <c r="C18975" s="3"/>
    </row>
    <row r="18976" spans="3:3" x14ac:dyDescent="0.25">
      <c r="C18976" s="3"/>
    </row>
    <row r="18977" spans="3:3" x14ac:dyDescent="0.25">
      <c r="C18977" s="3"/>
    </row>
    <row r="18978" spans="3:3" x14ac:dyDescent="0.25">
      <c r="C18978" s="3"/>
    </row>
    <row r="18979" spans="3:3" x14ac:dyDescent="0.25">
      <c r="C18979" s="3"/>
    </row>
    <row r="18980" spans="3:3" x14ac:dyDescent="0.25">
      <c r="C18980" s="3"/>
    </row>
    <row r="18981" spans="3:3" x14ac:dyDescent="0.25">
      <c r="C18981" s="3"/>
    </row>
    <row r="18982" spans="3:3" x14ac:dyDescent="0.25">
      <c r="C18982" s="3"/>
    </row>
    <row r="18983" spans="3:3" x14ac:dyDescent="0.25">
      <c r="C18983" s="3"/>
    </row>
    <row r="18984" spans="3:3" x14ac:dyDescent="0.25">
      <c r="C18984" s="3"/>
    </row>
    <row r="18985" spans="3:3" x14ac:dyDescent="0.25">
      <c r="C18985" s="3"/>
    </row>
    <row r="18986" spans="3:3" x14ac:dyDescent="0.25">
      <c r="C18986" s="3"/>
    </row>
    <row r="18987" spans="3:3" x14ac:dyDescent="0.25">
      <c r="C18987" s="3"/>
    </row>
    <row r="18988" spans="3:3" x14ac:dyDescent="0.25">
      <c r="C18988" s="3"/>
    </row>
    <row r="18989" spans="3:3" x14ac:dyDescent="0.25">
      <c r="C18989" s="3"/>
    </row>
    <row r="18990" spans="3:3" x14ac:dyDescent="0.25">
      <c r="C18990" s="3"/>
    </row>
    <row r="18991" spans="3:3" x14ac:dyDescent="0.25">
      <c r="C18991" s="3"/>
    </row>
    <row r="18992" spans="3:3" x14ac:dyDescent="0.25">
      <c r="C18992" s="3"/>
    </row>
    <row r="18993" spans="3:3" x14ac:dyDescent="0.25">
      <c r="C18993" s="3"/>
    </row>
    <row r="18994" spans="3:3" x14ac:dyDescent="0.25">
      <c r="C18994" s="3"/>
    </row>
    <row r="18995" spans="3:3" x14ac:dyDescent="0.25">
      <c r="C18995" s="3"/>
    </row>
    <row r="18996" spans="3:3" x14ac:dyDescent="0.25">
      <c r="C18996" s="3"/>
    </row>
    <row r="18997" spans="3:3" x14ac:dyDescent="0.25">
      <c r="C18997" s="3"/>
    </row>
    <row r="18998" spans="3:3" x14ac:dyDescent="0.25">
      <c r="C18998" s="3"/>
    </row>
    <row r="18999" spans="3:3" x14ac:dyDescent="0.25">
      <c r="C18999" s="3"/>
    </row>
    <row r="19000" spans="3:3" x14ac:dyDescent="0.25">
      <c r="C19000" s="3"/>
    </row>
    <row r="19001" spans="3:3" x14ac:dyDescent="0.25">
      <c r="C19001" s="3"/>
    </row>
    <row r="19002" spans="3:3" x14ac:dyDescent="0.25">
      <c r="C19002" s="3"/>
    </row>
    <row r="19003" spans="3:3" x14ac:dyDescent="0.25">
      <c r="C19003" s="3"/>
    </row>
    <row r="19004" spans="3:3" x14ac:dyDescent="0.25">
      <c r="C19004" s="3"/>
    </row>
    <row r="19005" spans="3:3" x14ac:dyDescent="0.25">
      <c r="C19005" s="3"/>
    </row>
    <row r="19006" spans="3:3" x14ac:dyDescent="0.25">
      <c r="C19006" s="3"/>
    </row>
    <row r="19007" spans="3:3" x14ac:dyDescent="0.25">
      <c r="C19007" s="3"/>
    </row>
    <row r="19008" spans="3:3" x14ac:dyDescent="0.25">
      <c r="C19008" s="3"/>
    </row>
    <row r="19009" spans="3:3" x14ac:dyDescent="0.25">
      <c r="C19009" s="3"/>
    </row>
    <row r="19010" spans="3:3" x14ac:dyDescent="0.25">
      <c r="C19010" s="3"/>
    </row>
    <row r="19011" spans="3:3" x14ac:dyDescent="0.25">
      <c r="C19011" s="3"/>
    </row>
    <row r="19012" spans="3:3" x14ac:dyDescent="0.25">
      <c r="C19012" s="3"/>
    </row>
    <row r="19013" spans="3:3" x14ac:dyDescent="0.25">
      <c r="C19013" s="3"/>
    </row>
    <row r="19014" spans="3:3" x14ac:dyDescent="0.25">
      <c r="C19014" s="3"/>
    </row>
    <row r="19015" spans="3:3" x14ac:dyDescent="0.25">
      <c r="C19015" s="3"/>
    </row>
    <row r="19016" spans="3:3" x14ac:dyDescent="0.25">
      <c r="C19016" s="3"/>
    </row>
    <row r="19017" spans="3:3" x14ac:dyDescent="0.25">
      <c r="C19017" s="3"/>
    </row>
    <row r="19018" spans="3:3" x14ac:dyDescent="0.25">
      <c r="C19018" s="3"/>
    </row>
    <row r="19019" spans="3:3" x14ac:dyDescent="0.25">
      <c r="C19019" s="3"/>
    </row>
    <row r="19020" spans="3:3" x14ac:dyDescent="0.25">
      <c r="C19020" s="3"/>
    </row>
    <row r="19021" spans="3:3" x14ac:dyDescent="0.25">
      <c r="C19021" s="3"/>
    </row>
    <row r="19022" spans="3:3" x14ac:dyDescent="0.25">
      <c r="C19022" s="3"/>
    </row>
    <row r="19023" spans="3:3" x14ac:dyDescent="0.25">
      <c r="C19023" s="3"/>
    </row>
    <row r="19024" spans="3:3" x14ac:dyDescent="0.25">
      <c r="C19024" s="3"/>
    </row>
    <row r="19025" spans="3:3" x14ac:dyDescent="0.25">
      <c r="C19025" s="3"/>
    </row>
    <row r="19026" spans="3:3" x14ac:dyDescent="0.25">
      <c r="C19026" s="3"/>
    </row>
    <row r="19027" spans="3:3" x14ac:dyDescent="0.25">
      <c r="C19027" s="3"/>
    </row>
    <row r="19028" spans="3:3" x14ac:dyDescent="0.25">
      <c r="C19028" s="3"/>
    </row>
    <row r="19029" spans="3:3" x14ac:dyDescent="0.25">
      <c r="C19029" s="3"/>
    </row>
    <row r="19030" spans="3:3" x14ac:dyDescent="0.25">
      <c r="C19030" s="3"/>
    </row>
    <row r="19031" spans="3:3" x14ac:dyDescent="0.25">
      <c r="C19031" s="3"/>
    </row>
    <row r="19032" spans="3:3" x14ac:dyDescent="0.25">
      <c r="C19032" s="3"/>
    </row>
    <row r="19033" spans="3:3" x14ac:dyDescent="0.25">
      <c r="C19033" s="3"/>
    </row>
    <row r="19034" spans="3:3" x14ac:dyDescent="0.25">
      <c r="C19034" s="3"/>
    </row>
    <row r="19035" spans="3:3" x14ac:dyDescent="0.25">
      <c r="C19035" s="3"/>
    </row>
    <row r="19036" spans="3:3" x14ac:dyDescent="0.25">
      <c r="C19036" s="3"/>
    </row>
    <row r="19037" spans="3:3" x14ac:dyDescent="0.25">
      <c r="C19037" s="3"/>
    </row>
    <row r="19038" spans="3:3" x14ac:dyDescent="0.25">
      <c r="C19038" s="3"/>
    </row>
    <row r="19039" spans="3:3" x14ac:dyDescent="0.25">
      <c r="C19039" s="3"/>
    </row>
    <row r="19040" spans="3:3" x14ac:dyDescent="0.25">
      <c r="C19040" s="3"/>
    </row>
    <row r="19041" spans="3:3" x14ac:dyDescent="0.25">
      <c r="C19041" s="3"/>
    </row>
    <row r="19042" spans="3:3" x14ac:dyDescent="0.25">
      <c r="C19042" s="3"/>
    </row>
    <row r="19043" spans="3:3" x14ac:dyDescent="0.25">
      <c r="C19043" s="3"/>
    </row>
    <row r="19044" spans="3:3" x14ac:dyDescent="0.25">
      <c r="C19044" s="3"/>
    </row>
    <row r="19045" spans="3:3" x14ac:dyDescent="0.25">
      <c r="C19045" s="3"/>
    </row>
    <row r="19046" spans="3:3" x14ac:dyDescent="0.25">
      <c r="C19046" s="3"/>
    </row>
    <row r="19047" spans="3:3" x14ac:dyDescent="0.25">
      <c r="C19047" s="3"/>
    </row>
    <row r="19048" spans="3:3" x14ac:dyDescent="0.25">
      <c r="C19048" s="3"/>
    </row>
    <row r="19049" spans="3:3" x14ac:dyDescent="0.25">
      <c r="C19049" s="3"/>
    </row>
    <row r="19050" spans="3:3" x14ac:dyDescent="0.25">
      <c r="C19050" s="3"/>
    </row>
    <row r="19051" spans="3:3" x14ac:dyDescent="0.25">
      <c r="C19051" s="3"/>
    </row>
    <row r="19052" spans="3:3" x14ac:dyDescent="0.25">
      <c r="C19052" s="3"/>
    </row>
    <row r="19053" spans="3:3" x14ac:dyDescent="0.25">
      <c r="C19053" s="3"/>
    </row>
    <row r="19054" spans="3:3" x14ac:dyDescent="0.25">
      <c r="C19054" s="3"/>
    </row>
    <row r="19055" spans="3:3" x14ac:dyDescent="0.25">
      <c r="C19055" s="3"/>
    </row>
    <row r="19056" spans="3:3" x14ac:dyDescent="0.25">
      <c r="C19056" s="3"/>
    </row>
    <row r="19057" spans="3:3" x14ac:dyDescent="0.25">
      <c r="C19057" s="3"/>
    </row>
    <row r="19058" spans="3:3" x14ac:dyDescent="0.25">
      <c r="C19058" s="3"/>
    </row>
    <row r="19059" spans="3:3" x14ac:dyDescent="0.25">
      <c r="C19059" s="3"/>
    </row>
    <row r="19060" spans="3:3" x14ac:dyDescent="0.25">
      <c r="C19060" s="3"/>
    </row>
    <row r="19061" spans="3:3" x14ac:dyDescent="0.25">
      <c r="C19061" s="3"/>
    </row>
    <row r="19062" spans="3:3" x14ac:dyDescent="0.25">
      <c r="C19062" s="3"/>
    </row>
    <row r="19063" spans="3:3" x14ac:dyDescent="0.25">
      <c r="C19063" s="3"/>
    </row>
    <row r="19064" spans="3:3" x14ac:dyDescent="0.25">
      <c r="C19064" s="3"/>
    </row>
    <row r="19065" spans="3:3" x14ac:dyDescent="0.25">
      <c r="C19065" s="3"/>
    </row>
    <row r="19066" spans="3:3" x14ac:dyDescent="0.25">
      <c r="C19066" s="3"/>
    </row>
    <row r="19067" spans="3:3" x14ac:dyDescent="0.25">
      <c r="C19067" s="3"/>
    </row>
    <row r="19068" spans="3:3" x14ac:dyDescent="0.25">
      <c r="C19068" s="3"/>
    </row>
    <row r="19069" spans="3:3" x14ac:dyDescent="0.25">
      <c r="C19069" s="3"/>
    </row>
    <row r="19070" spans="3:3" x14ac:dyDescent="0.25">
      <c r="C19070" s="3"/>
    </row>
    <row r="19071" spans="3:3" x14ac:dyDescent="0.25">
      <c r="C19071" s="3"/>
    </row>
    <row r="19072" spans="3:3" x14ac:dyDescent="0.25">
      <c r="C19072" s="3"/>
    </row>
    <row r="19073" spans="3:3" x14ac:dyDescent="0.25">
      <c r="C19073" s="3"/>
    </row>
    <row r="19074" spans="3:3" x14ac:dyDescent="0.25">
      <c r="C19074" s="3"/>
    </row>
    <row r="19075" spans="3:3" x14ac:dyDescent="0.25">
      <c r="C19075" s="3"/>
    </row>
    <row r="19076" spans="3:3" x14ac:dyDescent="0.25">
      <c r="C19076" s="3"/>
    </row>
    <row r="19077" spans="3:3" x14ac:dyDescent="0.25">
      <c r="C19077" s="3"/>
    </row>
    <row r="19078" spans="3:3" x14ac:dyDescent="0.25">
      <c r="C19078" s="3"/>
    </row>
    <row r="19079" spans="3:3" x14ac:dyDescent="0.25">
      <c r="C19079" s="3"/>
    </row>
    <row r="19080" spans="3:3" x14ac:dyDescent="0.25">
      <c r="C19080" s="3"/>
    </row>
    <row r="19081" spans="3:3" x14ac:dyDescent="0.25">
      <c r="C19081" s="3"/>
    </row>
    <row r="19082" spans="3:3" x14ac:dyDescent="0.25">
      <c r="C19082" s="3"/>
    </row>
    <row r="19083" spans="3:3" x14ac:dyDescent="0.25">
      <c r="C19083" s="3"/>
    </row>
    <row r="19084" spans="3:3" x14ac:dyDescent="0.25">
      <c r="C19084" s="3"/>
    </row>
    <row r="19085" spans="3:3" x14ac:dyDescent="0.25">
      <c r="C19085" s="3"/>
    </row>
    <row r="19086" spans="3:3" x14ac:dyDescent="0.25">
      <c r="C19086" s="3"/>
    </row>
    <row r="19087" spans="3:3" x14ac:dyDescent="0.25">
      <c r="C19087" s="3"/>
    </row>
    <row r="19088" spans="3:3" x14ac:dyDescent="0.25">
      <c r="C19088" s="3"/>
    </row>
    <row r="19089" spans="3:3" x14ac:dyDescent="0.25">
      <c r="C19089" s="3"/>
    </row>
    <row r="19090" spans="3:3" x14ac:dyDescent="0.25">
      <c r="C19090" s="3"/>
    </row>
    <row r="19091" spans="3:3" x14ac:dyDescent="0.25">
      <c r="C19091" s="3"/>
    </row>
    <row r="19092" spans="3:3" x14ac:dyDescent="0.25">
      <c r="C19092" s="3"/>
    </row>
    <row r="19093" spans="3:3" x14ac:dyDescent="0.25">
      <c r="C19093" s="3"/>
    </row>
    <row r="19094" spans="3:3" x14ac:dyDescent="0.25">
      <c r="C19094" s="3"/>
    </row>
    <row r="19095" spans="3:3" x14ac:dyDescent="0.25">
      <c r="C19095" s="3"/>
    </row>
    <row r="19096" spans="3:3" x14ac:dyDescent="0.25">
      <c r="C19096" s="3"/>
    </row>
    <row r="19097" spans="3:3" x14ac:dyDescent="0.25">
      <c r="C19097" s="3"/>
    </row>
    <row r="19098" spans="3:3" x14ac:dyDescent="0.25">
      <c r="C19098" s="3"/>
    </row>
    <row r="19099" spans="3:3" x14ac:dyDescent="0.25">
      <c r="C19099" s="3"/>
    </row>
    <row r="19100" spans="3:3" x14ac:dyDescent="0.25">
      <c r="C19100" s="3"/>
    </row>
    <row r="19101" spans="3:3" x14ac:dyDescent="0.25">
      <c r="C19101" s="3"/>
    </row>
    <row r="19102" spans="3:3" x14ac:dyDescent="0.25">
      <c r="C19102" s="3"/>
    </row>
    <row r="19103" spans="3:3" x14ac:dyDescent="0.25">
      <c r="C19103" s="3"/>
    </row>
    <row r="19104" spans="3:3" x14ac:dyDescent="0.25">
      <c r="C19104" s="3"/>
    </row>
    <row r="19105" spans="3:3" x14ac:dyDescent="0.25">
      <c r="C19105" s="3"/>
    </row>
    <row r="19106" spans="3:3" x14ac:dyDescent="0.25">
      <c r="C19106" s="3"/>
    </row>
    <row r="19107" spans="3:3" x14ac:dyDescent="0.25">
      <c r="C19107" s="3"/>
    </row>
    <row r="19108" spans="3:3" x14ac:dyDescent="0.25">
      <c r="C19108" s="3"/>
    </row>
    <row r="19109" spans="3:3" x14ac:dyDescent="0.25">
      <c r="C19109" s="3"/>
    </row>
    <row r="19110" spans="3:3" x14ac:dyDescent="0.25">
      <c r="C19110" s="3"/>
    </row>
    <row r="19111" spans="3:3" x14ac:dyDescent="0.25">
      <c r="C19111" s="3"/>
    </row>
    <row r="19112" spans="3:3" x14ac:dyDescent="0.25">
      <c r="C19112" s="3"/>
    </row>
    <row r="19113" spans="3:3" x14ac:dyDescent="0.25">
      <c r="C19113" s="3"/>
    </row>
    <row r="19114" spans="3:3" x14ac:dyDescent="0.25">
      <c r="C19114" s="3"/>
    </row>
    <row r="19115" spans="3:3" x14ac:dyDescent="0.25">
      <c r="C19115" s="3"/>
    </row>
    <row r="19116" spans="3:3" x14ac:dyDescent="0.25">
      <c r="C19116" s="3"/>
    </row>
    <row r="19117" spans="3:3" x14ac:dyDescent="0.25">
      <c r="C19117" s="3"/>
    </row>
    <row r="19118" spans="3:3" x14ac:dyDescent="0.25">
      <c r="C19118" s="3"/>
    </row>
    <row r="19119" spans="3:3" x14ac:dyDescent="0.25">
      <c r="C19119" s="3"/>
    </row>
    <row r="19120" spans="3:3" x14ac:dyDescent="0.25">
      <c r="C19120" s="3"/>
    </row>
    <row r="19121" spans="3:3" x14ac:dyDescent="0.25">
      <c r="C19121" s="3"/>
    </row>
    <row r="19122" spans="3:3" x14ac:dyDescent="0.25">
      <c r="C19122" s="3"/>
    </row>
    <row r="19123" spans="3:3" x14ac:dyDescent="0.25">
      <c r="C19123" s="3"/>
    </row>
    <row r="19124" spans="3:3" x14ac:dyDescent="0.25">
      <c r="C19124" s="3"/>
    </row>
    <row r="19125" spans="3:3" x14ac:dyDescent="0.25">
      <c r="C19125" s="3"/>
    </row>
    <row r="19126" spans="3:3" x14ac:dyDescent="0.25">
      <c r="C19126" s="3"/>
    </row>
    <row r="19127" spans="3:3" x14ac:dyDescent="0.25">
      <c r="C19127" s="3"/>
    </row>
    <row r="19128" spans="3:3" x14ac:dyDescent="0.25">
      <c r="C19128" s="3"/>
    </row>
    <row r="19129" spans="3:3" x14ac:dyDescent="0.25">
      <c r="C19129" s="3"/>
    </row>
    <row r="19130" spans="3:3" x14ac:dyDescent="0.25">
      <c r="C19130" s="3"/>
    </row>
    <row r="19131" spans="3:3" x14ac:dyDescent="0.25">
      <c r="C19131" s="3"/>
    </row>
    <row r="19132" spans="3:3" x14ac:dyDescent="0.25">
      <c r="C19132" s="3"/>
    </row>
    <row r="19133" spans="3:3" x14ac:dyDescent="0.25">
      <c r="C19133" s="3"/>
    </row>
    <row r="19134" spans="3:3" x14ac:dyDescent="0.25">
      <c r="C19134" s="3"/>
    </row>
    <row r="19135" spans="3:3" x14ac:dyDescent="0.25">
      <c r="C19135" s="3"/>
    </row>
    <row r="19136" spans="3:3" x14ac:dyDescent="0.25">
      <c r="C19136" s="3"/>
    </row>
    <row r="19137" spans="3:3" x14ac:dyDescent="0.25">
      <c r="C19137" s="3"/>
    </row>
    <row r="19138" spans="3:3" x14ac:dyDescent="0.25">
      <c r="C19138" s="3"/>
    </row>
    <row r="19139" spans="3:3" x14ac:dyDescent="0.25">
      <c r="C19139" s="3"/>
    </row>
    <row r="19140" spans="3:3" x14ac:dyDescent="0.25">
      <c r="C19140" s="3"/>
    </row>
    <row r="19141" spans="3:3" x14ac:dyDescent="0.25">
      <c r="C19141" s="3"/>
    </row>
    <row r="19142" spans="3:3" x14ac:dyDescent="0.25">
      <c r="C19142" s="3"/>
    </row>
    <row r="19143" spans="3:3" x14ac:dyDescent="0.25">
      <c r="C19143" s="3"/>
    </row>
    <row r="19144" spans="3:3" x14ac:dyDescent="0.25">
      <c r="C19144" s="3"/>
    </row>
    <row r="19145" spans="3:3" x14ac:dyDescent="0.25">
      <c r="C19145" s="3"/>
    </row>
    <row r="19146" spans="3:3" x14ac:dyDescent="0.25">
      <c r="C19146" s="3"/>
    </row>
    <row r="19147" spans="3:3" x14ac:dyDescent="0.25">
      <c r="C19147" s="3"/>
    </row>
    <row r="19148" spans="3:3" x14ac:dyDescent="0.25">
      <c r="C19148" s="3"/>
    </row>
    <row r="19149" spans="3:3" x14ac:dyDescent="0.25">
      <c r="C19149" s="3"/>
    </row>
    <row r="19150" spans="3:3" x14ac:dyDescent="0.25">
      <c r="C19150" s="3"/>
    </row>
    <row r="19151" spans="3:3" x14ac:dyDescent="0.25">
      <c r="C19151" s="3"/>
    </row>
    <row r="19152" spans="3:3" x14ac:dyDescent="0.25">
      <c r="C19152" s="3"/>
    </row>
    <row r="19153" spans="3:3" x14ac:dyDescent="0.25">
      <c r="C19153" s="3"/>
    </row>
    <row r="19154" spans="3:3" x14ac:dyDescent="0.25">
      <c r="C19154" s="3"/>
    </row>
    <row r="19155" spans="3:3" x14ac:dyDescent="0.25">
      <c r="C19155" s="3"/>
    </row>
    <row r="19156" spans="3:3" x14ac:dyDescent="0.25">
      <c r="C19156" s="3"/>
    </row>
    <row r="19157" spans="3:3" x14ac:dyDescent="0.25">
      <c r="C19157" s="3"/>
    </row>
    <row r="19158" spans="3:3" x14ac:dyDescent="0.25">
      <c r="C19158" s="3"/>
    </row>
    <row r="19159" spans="3:3" x14ac:dyDescent="0.25">
      <c r="C19159" s="3"/>
    </row>
    <row r="19160" spans="3:3" x14ac:dyDescent="0.25">
      <c r="C19160" s="3"/>
    </row>
    <row r="19161" spans="3:3" x14ac:dyDescent="0.25">
      <c r="C19161" s="3"/>
    </row>
    <row r="19162" spans="3:3" x14ac:dyDescent="0.25">
      <c r="C19162" s="3"/>
    </row>
    <row r="19163" spans="3:3" x14ac:dyDescent="0.25">
      <c r="C19163" s="3"/>
    </row>
    <row r="19164" spans="3:3" x14ac:dyDescent="0.25">
      <c r="C19164" s="3"/>
    </row>
    <row r="19165" spans="3:3" x14ac:dyDescent="0.25">
      <c r="C19165" s="3"/>
    </row>
    <row r="19166" spans="3:3" x14ac:dyDescent="0.25">
      <c r="C19166" s="3"/>
    </row>
    <row r="19167" spans="3:3" x14ac:dyDescent="0.25">
      <c r="C19167" s="3"/>
    </row>
    <row r="19168" spans="3:3" x14ac:dyDescent="0.25">
      <c r="C19168" s="3"/>
    </row>
    <row r="19169" spans="3:3" x14ac:dyDescent="0.25">
      <c r="C19169" s="3"/>
    </row>
    <row r="19170" spans="3:3" x14ac:dyDescent="0.25">
      <c r="C19170" s="3"/>
    </row>
    <row r="19171" spans="3:3" x14ac:dyDescent="0.25">
      <c r="C19171" s="3"/>
    </row>
    <row r="19172" spans="3:3" x14ac:dyDescent="0.25">
      <c r="C19172" s="3"/>
    </row>
    <row r="19173" spans="3:3" x14ac:dyDescent="0.25">
      <c r="C19173" s="3"/>
    </row>
    <row r="19174" spans="3:3" x14ac:dyDescent="0.25">
      <c r="C19174" s="3"/>
    </row>
    <row r="19175" spans="3:3" x14ac:dyDescent="0.25">
      <c r="C19175" s="3"/>
    </row>
    <row r="19176" spans="3:3" x14ac:dyDescent="0.25">
      <c r="C19176" s="3"/>
    </row>
    <row r="19177" spans="3:3" x14ac:dyDescent="0.25">
      <c r="C19177" s="3"/>
    </row>
    <row r="19178" spans="3:3" x14ac:dyDescent="0.25">
      <c r="C19178" s="3"/>
    </row>
    <row r="19179" spans="3:3" x14ac:dyDescent="0.25">
      <c r="C19179" s="3"/>
    </row>
    <row r="19180" spans="3:3" x14ac:dyDescent="0.25">
      <c r="C19180" s="3"/>
    </row>
    <row r="19181" spans="3:3" x14ac:dyDescent="0.25">
      <c r="C19181" s="3"/>
    </row>
    <row r="19182" spans="3:3" x14ac:dyDescent="0.25">
      <c r="C19182" s="3"/>
    </row>
    <row r="19183" spans="3:3" x14ac:dyDescent="0.25">
      <c r="C19183" s="3"/>
    </row>
    <row r="19184" spans="3:3" x14ac:dyDescent="0.25">
      <c r="C19184" s="3"/>
    </row>
    <row r="19185" spans="3:3" x14ac:dyDescent="0.25">
      <c r="C19185" s="3"/>
    </row>
    <row r="19186" spans="3:3" x14ac:dyDescent="0.25">
      <c r="C19186" s="3"/>
    </row>
    <row r="19187" spans="3:3" x14ac:dyDescent="0.25">
      <c r="C19187" s="3"/>
    </row>
    <row r="19188" spans="3:3" x14ac:dyDescent="0.25">
      <c r="C19188" s="3"/>
    </row>
    <row r="19189" spans="3:3" x14ac:dyDescent="0.25">
      <c r="C19189" s="3"/>
    </row>
    <row r="19190" spans="3:3" x14ac:dyDescent="0.25">
      <c r="C19190" s="3"/>
    </row>
    <row r="19191" spans="3:3" x14ac:dyDescent="0.25">
      <c r="C19191" s="3"/>
    </row>
    <row r="19192" spans="3:3" x14ac:dyDescent="0.25">
      <c r="C19192" s="3"/>
    </row>
    <row r="19193" spans="3:3" x14ac:dyDescent="0.25">
      <c r="C19193" s="3"/>
    </row>
    <row r="19194" spans="3:3" x14ac:dyDescent="0.25">
      <c r="C19194" s="3"/>
    </row>
    <row r="19195" spans="3:3" x14ac:dyDescent="0.25">
      <c r="C19195" s="3"/>
    </row>
    <row r="19196" spans="3:3" x14ac:dyDescent="0.25">
      <c r="C19196" s="3"/>
    </row>
    <row r="19197" spans="3:3" x14ac:dyDescent="0.25">
      <c r="C19197" s="3"/>
    </row>
    <row r="19198" spans="3:3" x14ac:dyDescent="0.25">
      <c r="C19198" s="3"/>
    </row>
    <row r="19199" spans="3:3" x14ac:dyDescent="0.25">
      <c r="C19199" s="3"/>
    </row>
    <row r="19200" spans="3:3" x14ac:dyDescent="0.25">
      <c r="C19200" s="3"/>
    </row>
    <row r="19201" spans="3:3" x14ac:dyDescent="0.25">
      <c r="C19201" s="3"/>
    </row>
    <row r="19202" spans="3:3" x14ac:dyDescent="0.25">
      <c r="C19202" s="3"/>
    </row>
    <row r="19203" spans="3:3" x14ac:dyDescent="0.25">
      <c r="C19203" s="3"/>
    </row>
    <row r="19204" spans="3:3" x14ac:dyDescent="0.25">
      <c r="C19204" s="3"/>
    </row>
    <row r="19205" spans="3:3" x14ac:dyDescent="0.25">
      <c r="C19205" s="3"/>
    </row>
    <row r="19206" spans="3:3" x14ac:dyDescent="0.25">
      <c r="C19206" s="3"/>
    </row>
    <row r="19207" spans="3:3" x14ac:dyDescent="0.25">
      <c r="C19207" s="3"/>
    </row>
    <row r="19208" spans="3:3" x14ac:dyDescent="0.25">
      <c r="C19208" s="3"/>
    </row>
    <row r="19209" spans="3:3" x14ac:dyDescent="0.25">
      <c r="C19209" s="3"/>
    </row>
    <row r="19210" spans="3:3" x14ac:dyDescent="0.25">
      <c r="C19210" s="3"/>
    </row>
    <row r="19211" spans="3:3" x14ac:dyDescent="0.25">
      <c r="C19211" s="3"/>
    </row>
    <row r="19212" spans="3:3" x14ac:dyDescent="0.25">
      <c r="C19212" s="3"/>
    </row>
    <row r="19213" spans="3:3" x14ac:dyDescent="0.25">
      <c r="C19213" s="3"/>
    </row>
    <row r="19214" spans="3:3" x14ac:dyDescent="0.25">
      <c r="C19214" s="3"/>
    </row>
    <row r="19215" spans="3:3" x14ac:dyDescent="0.25">
      <c r="C19215" s="3"/>
    </row>
    <row r="19216" spans="3:3" x14ac:dyDescent="0.25">
      <c r="C19216" s="3"/>
    </row>
    <row r="19217" spans="3:3" x14ac:dyDescent="0.25">
      <c r="C19217" s="3"/>
    </row>
    <row r="19218" spans="3:3" x14ac:dyDescent="0.25">
      <c r="C19218" s="3"/>
    </row>
    <row r="19219" spans="3:3" x14ac:dyDescent="0.25">
      <c r="C19219" s="3"/>
    </row>
    <row r="19220" spans="3:3" x14ac:dyDescent="0.25">
      <c r="C19220" s="3"/>
    </row>
    <row r="19221" spans="3:3" x14ac:dyDescent="0.25">
      <c r="C19221" s="3"/>
    </row>
    <row r="19222" spans="3:3" x14ac:dyDescent="0.25">
      <c r="C19222" s="3"/>
    </row>
    <row r="19223" spans="3:3" x14ac:dyDescent="0.25">
      <c r="C19223" s="3"/>
    </row>
    <row r="19224" spans="3:3" x14ac:dyDescent="0.25">
      <c r="C19224" s="3"/>
    </row>
    <row r="19225" spans="3:3" x14ac:dyDescent="0.25">
      <c r="C19225" s="3"/>
    </row>
    <row r="19226" spans="3:3" x14ac:dyDescent="0.25">
      <c r="C19226" s="3"/>
    </row>
    <row r="19227" spans="3:3" x14ac:dyDescent="0.25">
      <c r="C19227" s="3"/>
    </row>
    <row r="19228" spans="3:3" x14ac:dyDescent="0.25">
      <c r="C19228" s="3"/>
    </row>
    <row r="19229" spans="3:3" x14ac:dyDescent="0.25">
      <c r="C19229" s="3"/>
    </row>
    <row r="19230" spans="3:3" x14ac:dyDescent="0.25">
      <c r="C19230" s="3"/>
    </row>
    <row r="19231" spans="3:3" x14ac:dyDescent="0.25">
      <c r="C19231" s="3"/>
    </row>
    <row r="19232" spans="3:3" x14ac:dyDescent="0.25">
      <c r="C19232" s="3"/>
    </row>
    <row r="19233" spans="3:3" x14ac:dyDescent="0.25">
      <c r="C19233" s="3"/>
    </row>
    <row r="19234" spans="3:3" x14ac:dyDescent="0.25">
      <c r="C19234" s="3"/>
    </row>
    <row r="19235" spans="3:3" x14ac:dyDescent="0.25">
      <c r="C19235" s="3"/>
    </row>
    <row r="19236" spans="3:3" x14ac:dyDescent="0.25">
      <c r="C19236" s="3"/>
    </row>
    <row r="19237" spans="3:3" x14ac:dyDescent="0.25">
      <c r="C19237" s="3"/>
    </row>
    <row r="19238" spans="3:3" x14ac:dyDescent="0.25">
      <c r="C19238" s="3"/>
    </row>
    <row r="19239" spans="3:3" x14ac:dyDescent="0.25">
      <c r="C19239" s="3"/>
    </row>
    <row r="19240" spans="3:3" x14ac:dyDescent="0.25">
      <c r="C19240" s="3"/>
    </row>
    <row r="19241" spans="3:3" x14ac:dyDescent="0.25">
      <c r="C19241" s="3"/>
    </row>
    <row r="19242" spans="3:3" x14ac:dyDescent="0.25">
      <c r="C19242" s="3"/>
    </row>
    <row r="19243" spans="3:3" x14ac:dyDescent="0.25">
      <c r="C19243" s="3"/>
    </row>
    <row r="19244" spans="3:3" x14ac:dyDescent="0.25">
      <c r="C19244" s="3"/>
    </row>
    <row r="19245" spans="3:3" x14ac:dyDescent="0.25">
      <c r="C19245" s="3"/>
    </row>
    <row r="19246" spans="3:3" x14ac:dyDescent="0.25">
      <c r="C19246" s="3"/>
    </row>
    <row r="19247" spans="3:3" x14ac:dyDescent="0.25">
      <c r="C19247" s="3"/>
    </row>
    <row r="19248" spans="3:3" x14ac:dyDescent="0.25">
      <c r="C19248" s="3"/>
    </row>
    <row r="19249" spans="3:3" x14ac:dyDescent="0.25">
      <c r="C19249" s="3"/>
    </row>
    <row r="19250" spans="3:3" x14ac:dyDescent="0.25">
      <c r="C19250" s="3"/>
    </row>
    <row r="19251" spans="3:3" x14ac:dyDescent="0.25">
      <c r="C19251" s="3"/>
    </row>
    <row r="19252" spans="3:3" x14ac:dyDescent="0.25">
      <c r="C19252" s="3"/>
    </row>
    <row r="19253" spans="3:3" x14ac:dyDescent="0.25">
      <c r="C19253" s="3"/>
    </row>
    <row r="19254" spans="3:3" x14ac:dyDescent="0.25">
      <c r="C19254" s="3"/>
    </row>
    <row r="19255" spans="3:3" x14ac:dyDescent="0.25">
      <c r="C19255" s="3"/>
    </row>
    <row r="19256" spans="3:3" x14ac:dyDescent="0.25">
      <c r="C19256" s="3"/>
    </row>
    <row r="19257" spans="3:3" x14ac:dyDescent="0.25">
      <c r="C19257" s="3"/>
    </row>
    <row r="19258" spans="3:3" x14ac:dyDescent="0.25">
      <c r="C19258" s="3"/>
    </row>
    <row r="19259" spans="3:3" x14ac:dyDescent="0.25">
      <c r="C19259" s="3"/>
    </row>
    <row r="19260" spans="3:3" x14ac:dyDescent="0.25">
      <c r="C19260" s="3"/>
    </row>
    <row r="19261" spans="3:3" x14ac:dyDescent="0.25">
      <c r="C19261" s="3"/>
    </row>
    <row r="19262" spans="3:3" x14ac:dyDescent="0.25">
      <c r="C19262" s="3"/>
    </row>
    <row r="19263" spans="3:3" x14ac:dyDescent="0.25">
      <c r="C19263" s="3"/>
    </row>
    <row r="19264" spans="3:3" x14ac:dyDescent="0.25">
      <c r="C19264" s="3"/>
    </row>
    <row r="19265" spans="3:3" x14ac:dyDescent="0.25">
      <c r="C19265" s="3"/>
    </row>
    <row r="19266" spans="3:3" x14ac:dyDescent="0.25">
      <c r="C19266" s="3"/>
    </row>
    <row r="19267" spans="3:3" x14ac:dyDescent="0.25">
      <c r="C19267" s="3"/>
    </row>
    <row r="19268" spans="3:3" x14ac:dyDescent="0.25">
      <c r="C19268" s="3"/>
    </row>
    <row r="19269" spans="3:3" x14ac:dyDescent="0.25">
      <c r="C19269" s="3"/>
    </row>
    <row r="19270" spans="3:3" x14ac:dyDescent="0.25">
      <c r="C19270" s="3"/>
    </row>
    <row r="19271" spans="3:3" x14ac:dyDescent="0.25">
      <c r="C19271" s="3"/>
    </row>
    <row r="19272" spans="3:3" x14ac:dyDescent="0.25">
      <c r="C19272" s="3"/>
    </row>
    <row r="19273" spans="3:3" x14ac:dyDescent="0.25">
      <c r="C19273" s="3"/>
    </row>
    <row r="19274" spans="3:3" x14ac:dyDescent="0.25">
      <c r="C19274" s="3"/>
    </row>
    <row r="19275" spans="3:3" x14ac:dyDescent="0.25">
      <c r="C19275" s="3"/>
    </row>
    <row r="19276" spans="3:3" x14ac:dyDescent="0.25">
      <c r="C19276" s="3"/>
    </row>
    <row r="19277" spans="3:3" x14ac:dyDescent="0.25">
      <c r="C19277" s="3"/>
    </row>
    <row r="19278" spans="3:3" x14ac:dyDescent="0.25">
      <c r="C19278" s="3"/>
    </row>
    <row r="19279" spans="3:3" x14ac:dyDescent="0.25">
      <c r="C19279" s="3"/>
    </row>
    <row r="19280" spans="3:3" x14ac:dyDescent="0.25">
      <c r="C19280" s="3"/>
    </row>
    <row r="19281" spans="3:3" x14ac:dyDescent="0.25">
      <c r="C19281" s="3"/>
    </row>
    <row r="19282" spans="3:3" x14ac:dyDescent="0.25">
      <c r="C19282" s="3"/>
    </row>
    <row r="19283" spans="3:3" x14ac:dyDescent="0.25">
      <c r="C19283" s="3"/>
    </row>
    <row r="19284" spans="3:3" x14ac:dyDescent="0.25">
      <c r="C19284" s="3"/>
    </row>
    <row r="19285" spans="3:3" x14ac:dyDescent="0.25">
      <c r="C19285" s="3"/>
    </row>
    <row r="19286" spans="3:3" x14ac:dyDescent="0.25">
      <c r="C19286" s="3"/>
    </row>
    <row r="19287" spans="3:3" x14ac:dyDescent="0.25">
      <c r="C19287" s="3"/>
    </row>
    <row r="19288" spans="3:3" x14ac:dyDescent="0.25">
      <c r="C19288" s="3"/>
    </row>
    <row r="19289" spans="3:3" x14ac:dyDescent="0.25">
      <c r="C19289" s="3"/>
    </row>
    <row r="19290" spans="3:3" x14ac:dyDescent="0.25">
      <c r="C19290" s="3"/>
    </row>
    <row r="19291" spans="3:3" x14ac:dyDescent="0.25">
      <c r="C19291" s="3"/>
    </row>
    <row r="19292" spans="3:3" x14ac:dyDescent="0.25">
      <c r="C19292" s="3"/>
    </row>
    <row r="19293" spans="3:3" x14ac:dyDescent="0.25">
      <c r="C19293" s="3"/>
    </row>
    <row r="19294" spans="3:3" x14ac:dyDescent="0.25">
      <c r="C19294" s="3"/>
    </row>
    <row r="19295" spans="3:3" x14ac:dyDescent="0.25">
      <c r="C19295" s="3"/>
    </row>
    <row r="19296" spans="3:3" x14ac:dyDescent="0.25">
      <c r="C19296" s="3"/>
    </row>
    <row r="19297" spans="3:3" x14ac:dyDescent="0.25">
      <c r="C19297" s="3"/>
    </row>
    <row r="19298" spans="3:3" x14ac:dyDescent="0.25">
      <c r="C19298" s="3"/>
    </row>
    <row r="19299" spans="3:3" x14ac:dyDescent="0.25">
      <c r="C19299" s="3"/>
    </row>
    <row r="19300" spans="3:3" x14ac:dyDescent="0.25">
      <c r="C19300" s="3"/>
    </row>
    <row r="19301" spans="3:3" x14ac:dyDescent="0.25">
      <c r="C19301" s="3"/>
    </row>
    <row r="19302" spans="3:3" x14ac:dyDescent="0.25">
      <c r="C19302" s="3"/>
    </row>
    <row r="19303" spans="3:3" x14ac:dyDescent="0.25">
      <c r="C19303" s="3"/>
    </row>
    <row r="19304" spans="3:3" x14ac:dyDescent="0.25">
      <c r="C19304" s="3"/>
    </row>
    <row r="19305" spans="3:3" x14ac:dyDescent="0.25">
      <c r="C19305" s="3"/>
    </row>
    <row r="19306" spans="3:3" x14ac:dyDescent="0.25">
      <c r="C19306" s="3"/>
    </row>
    <row r="19307" spans="3:3" x14ac:dyDescent="0.25">
      <c r="C19307" s="3"/>
    </row>
    <row r="19308" spans="3:3" x14ac:dyDescent="0.25">
      <c r="C19308" s="3"/>
    </row>
    <row r="19309" spans="3:3" x14ac:dyDescent="0.25">
      <c r="C19309" s="3"/>
    </row>
    <row r="19310" spans="3:3" x14ac:dyDescent="0.25">
      <c r="C19310" s="3"/>
    </row>
    <row r="19311" spans="3:3" x14ac:dyDescent="0.25">
      <c r="C19311" s="3"/>
    </row>
    <row r="19312" spans="3:3" x14ac:dyDescent="0.25">
      <c r="C19312" s="3"/>
    </row>
    <row r="19313" spans="3:3" x14ac:dyDescent="0.25">
      <c r="C19313" s="3"/>
    </row>
    <row r="19314" spans="3:3" x14ac:dyDescent="0.25">
      <c r="C19314" s="3"/>
    </row>
    <row r="19315" spans="3:3" x14ac:dyDescent="0.25">
      <c r="C19315" s="3"/>
    </row>
    <row r="19316" spans="3:3" x14ac:dyDescent="0.25">
      <c r="C19316" s="3"/>
    </row>
    <row r="19317" spans="3:3" x14ac:dyDescent="0.25">
      <c r="C19317" s="3"/>
    </row>
    <row r="19318" spans="3:3" x14ac:dyDescent="0.25">
      <c r="C19318" s="3"/>
    </row>
    <row r="19319" spans="3:3" x14ac:dyDescent="0.25">
      <c r="C19319" s="3"/>
    </row>
    <row r="19320" spans="3:3" x14ac:dyDescent="0.25">
      <c r="C19320" s="3"/>
    </row>
    <row r="19321" spans="3:3" x14ac:dyDescent="0.25">
      <c r="C19321" s="3"/>
    </row>
    <row r="19322" spans="3:3" x14ac:dyDescent="0.25">
      <c r="C19322" s="3"/>
    </row>
    <row r="19323" spans="3:3" x14ac:dyDescent="0.25">
      <c r="C19323" s="3"/>
    </row>
    <row r="19324" spans="3:3" x14ac:dyDescent="0.25">
      <c r="C19324" s="3"/>
    </row>
    <row r="19325" spans="3:3" x14ac:dyDescent="0.25">
      <c r="C19325" s="3"/>
    </row>
    <row r="19326" spans="3:3" x14ac:dyDescent="0.25">
      <c r="C19326" s="3"/>
    </row>
    <row r="19327" spans="3:3" x14ac:dyDescent="0.25">
      <c r="C19327" s="3"/>
    </row>
    <row r="19328" spans="3:3" x14ac:dyDescent="0.25">
      <c r="C19328" s="3"/>
    </row>
    <row r="19329" spans="3:3" x14ac:dyDescent="0.25">
      <c r="C19329" s="3"/>
    </row>
    <row r="19330" spans="3:3" x14ac:dyDescent="0.25">
      <c r="C19330" s="3"/>
    </row>
    <row r="19331" spans="3:3" x14ac:dyDescent="0.25">
      <c r="C19331" s="3"/>
    </row>
    <row r="19332" spans="3:3" x14ac:dyDescent="0.25">
      <c r="C19332" s="3"/>
    </row>
    <row r="19333" spans="3:3" x14ac:dyDescent="0.25">
      <c r="C19333" s="3"/>
    </row>
    <row r="19334" spans="3:3" x14ac:dyDescent="0.25">
      <c r="C19334" s="3"/>
    </row>
    <row r="19335" spans="3:3" x14ac:dyDescent="0.25">
      <c r="C19335" s="3"/>
    </row>
    <row r="19336" spans="3:3" x14ac:dyDescent="0.25">
      <c r="C19336" s="3"/>
    </row>
    <row r="19337" spans="3:3" x14ac:dyDescent="0.25">
      <c r="C19337" s="3"/>
    </row>
    <row r="19338" spans="3:3" x14ac:dyDescent="0.25">
      <c r="C19338" s="3"/>
    </row>
    <row r="19339" spans="3:3" x14ac:dyDescent="0.25">
      <c r="C19339" s="3"/>
    </row>
    <row r="19340" spans="3:3" x14ac:dyDescent="0.25">
      <c r="C19340" s="3"/>
    </row>
    <row r="19341" spans="3:3" x14ac:dyDescent="0.25">
      <c r="C19341" s="3"/>
    </row>
    <row r="19342" spans="3:3" x14ac:dyDescent="0.25">
      <c r="C19342" s="3"/>
    </row>
    <row r="19343" spans="3:3" x14ac:dyDescent="0.25">
      <c r="C19343" s="3"/>
    </row>
    <row r="19344" spans="3:3" x14ac:dyDescent="0.25">
      <c r="C19344" s="3"/>
    </row>
    <row r="19345" spans="3:3" x14ac:dyDescent="0.25">
      <c r="C19345" s="3"/>
    </row>
    <row r="19346" spans="3:3" x14ac:dyDescent="0.25">
      <c r="C19346" s="3"/>
    </row>
    <row r="19347" spans="3:3" x14ac:dyDescent="0.25">
      <c r="C19347" s="3"/>
    </row>
    <row r="19348" spans="3:3" x14ac:dyDescent="0.25">
      <c r="C19348" s="3"/>
    </row>
    <row r="19349" spans="3:3" x14ac:dyDescent="0.25">
      <c r="C19349" s="3"/>
    </row>
    <row r="19350" spans="3:3" x14ac:dyDescent="0.25">
      <c r="C19350" s="3"/>
    </row>
    <row r="19351" spans="3:3" x14ac:dyDescent="0.25">
      <c r="C19351" s="3"/>
    </row>
    <row r="19352" spans="3:3" x14ac:dyDescent="0.25">
      <c r="C19352" s="3"/>
    </row>
    <row r="19353" spans="3:3" x14ac:dyDescent="0.25">
      <c r="C19353" s="3"/>
    </row>
    <row r="19354" spans="3:3" x14ac:dyDescent="0.25">
      <c r="C19354" s="3"/>
    </row>
    <row r="19355" spans="3:3" x14ac:dyDescent="0.25">
      <c r="C19355" s="3"/>
    </row>
    <row r="19356" spans="3:3" x14ac:dyDescent="0.25">
      <c r="C19356" s="3"/>
    </row>
    <row r="19357" spans="3:3" x14ac:dyDescent="0.25">
      <c r="C19357" s="3"/>
    </row>
    <row r="19358" spans="3:3" x14ac:dyDescent="0.25">
      <c r="C19358" s="3"/>
    </row>
    <row r="19359" spans="3:3" x14ac:dyDescent="0.25">
      <c r="C19359" s="3"/>
    </row>
    <row r="19360" spans="3:3" x14ac:dyDescent="0.25">
      <c r="C19360" s="3"/>
    </row>
    <row r="19361" spans="3:3" x14ac:dyDescent="0.25">
      <c r="C19361" s="3"/>
    </row>
    <row r="19362" spans="3:3" x14ac:dyDescent="0.25">
      <c r="C19362" s="3"/>
    </row>
    <row r="19363" spans="3:3" x14ac:dyDescent="0.25">
      <c r="C19363" s="3"/>
    </row>
    <row r="19364" spans="3:3" x14ac:dyDescent="0.25">
      <c r="C19364" s="3"/>
    </row>
    <row r="19365" spans="3:3" x14ac:dyDescent="0.25">
      <c r="C19365" s="3"/>
    </row>
    <row r="19366" spans="3:3" x14ac:dyDescent="0.25">
      <c r="C19366" s="3"/>
    </row>
    <row r="19367" spans="3:3" x14ac:dyDescent="0.25">
      <c r="C19367" s="3"/>
    </row>
    <row r="19368" spans="3:3" x14ac:dyDescent="0.25">
      <c r="C19368" s="3"/>
    </row>
    <row r="19369" spans="3:3" x14ac:dyDescent="0.25">
      <c r="C19369" s="3"/>
    </row>
    <row r="19370" spans="3:3" x14ac:dyDescent="0.25">
      <c r="C19370" s="3"/>
    </row>
    <row r="19371" spans="3:3" x14ac:dyDescent="0.25">
      <c r="C19371" s="3"/>
    </row>
    <row r="19372" spans="3:3" x14ac:dyDescent="0.25">
      <c r="C19372" s="3"/>
    </row>
    <row r="19373" spans="3:3" x14ac:dyDescent="0.25">
      <c r="C19373" s="3"/>
    </row>
    <row r="19374" spans="3:3" x14ac:dyDescent="0.25">
      <c r="C19374" s="3"/>
    </row>
    <row r="19375" spans="3:3" x14ac:dyDescent="0.25">
      <c r="C19375" s="3"/>
    </row>
    <row r="19376" spans="3:3" x14ac:dyDescent="0.25">
      <c r="C19376" s="3"/>
    </row>
    <row r="19377" spans="3:3" x14ac:dyDescent="0.25">
      <c r="C19377" s="3"/>
    </row>
    <row r="19378" spans="3:3" x14ac:dyDescent="0.25">
      <c r="C19378" s="3"/>
    </row>
    <row r="19379" spans="3:3" x14ac:dyDescent="0.25">
      <c r="C19379" s="3"/>
    </row>
    <row r="19380" spans="3:3" x14ac:dyDescent="0.25">
      <c r="C19380" s="3"/>
    </row>
    <row r="19381" spans="3:3" x14ac:dyDescent="0.25">
      <c r="C19381" s="3"/>
    </row>
    <row r="19382" spans="3:3" x14ac:dyDescent="0.25">
      <c r="C19382" s="3"/>
    </row>
    <row r="19383" spans="3:3" x14ac:dyDescent="0.25">
      <c r="C19383" s="3"/>
    </row>
    <row r="19384" spans="3:3" x14ac:dyDescent="0.25">
      <c r="C19384" s="3"/>
    </row>
    <row r="19385" spans="3:3" x14ac:dyDescent="0.25">
      <c r="C19385" s="3"/>
    </row>
    <row r="19386" spans="3:3" x14ac:dyDescent="0.25">
      <c r="C19386" s="3"/>
    </row>
    <row r="19387" spans="3:3" x14ac:dyDescent="0.25">
      <c r="C19387" s="3"/>
    </row>
    <row r="19388" spans="3:3" x14ac:dyDescent="0.25">
      <c r="C19388" s="3"/>
    </row>
    <row r="19389" spans="3:3" x14ac:dyDescent="0.25">
      <c r="C19389" s="3"/>
    </row>
    <row r="19390" spans="3:3" x14ac:dyDescent="0.25">
      <c r="C19390" s="3"/>
    </row>
    <row r="19391" spans="3:3" x14ac:dyDescent="0.25">
      <c r="C19391" s="3"/>
    </row>
    <row r="19392" spans="3:3" x14ac:dyDescent="0.25">
      <c r="C19392" s="3"/>
    </row>
    <row r="19393" spans="3:3" x14ac:dyDescent="0.25">
      <c r="C19393" s="3"/>
    </row>
    <row r="19394" spans="3:3" x14ac:dyDescent="0.25">
      <c r="C19394" s="3"/>
    </row>
    <row r="19395" spans="3:3" x14ac:dyDescent="0.25">
      <c r="C19395" s="3"/>
    </row>
    <row r="19396" spans="3:3" x14ac:dyDescent="0.25">
      <c r="C19396" s="3"/>
    </row>
    <row r="19397" spans="3:3" x14ac:dyDescent="0.25">
      <c r="C19397" s="3"/>
    </row>
    <row r="19398" spans="3:3" x14ac:dyDescent="0.25">
      <c r="C19398" s="3"/>
    </row>
    <row r="19399" spans="3:3" x14ac:dyDescent="0.25">
      <c r="C19399" s="3"/>
    </row>
    <row r="19400" spans="3:3" x14ac:dyDescent="0.25">
      <c r="C19400" s="3"/>
    </row>
    <row r="19401" spans="3:3" x14ac:dyDescent="0.25">
      <c r="C19401" s="3"/>
    </row>
    <row r="19402" spans="3:3" x14ac:dyDescent="0.25">
      <c r="C19402" s="3"/>
    </row>
    <row r="19403" spans="3:3" x14ac:dyDescent="0.25">
      <c r="C19403" s="3"/>
    </row>
    <row r="19404" spans="3:3" x14ac:dyDescent="0.25">
      <c r="C19404" s="3"/>
    </row>
    <row r="19405" spans="3:3" x14ac:dyDescent="0.25">
      <c r="C19405" s="3"/>
    </row>
    <row r="19406" spans="3:3" x14ac:dyDescent="0.25">
      <c r="C19406" s="3"/>
    </row>
    <row r="19407" spans="3:3" x14ac:dyDescent="0.25">
      <c r="C19407" s="3"/>
    </row>
    <row r="19408" spans="3:3" x14ac:dyDescent="0.25">
      <c r="C19408" s="3"/>
    </row>
    <row r="19409" spans="3:3" x14ac:dyDescent="0.25">
      <c r="C19409" s="3"/>
    </row>
    <row r="19410" spans="3:3" x14ac:dyDescent="0.25">
      <c r="C19410" s="3"/>
    </row>
    <row r="19411" spans="3:3" x14ac:dyDescent="0.25">
      <c r="C19411" s="3"/>
    </row>
    <row r="19412" spans="3:3" x14ac:dyDescent="0.25">
      <c r="C19412" s="3"/>
    </row>
    <row r="19413" spans="3:3" x14ac:dyDescent="0.25">
      <c r="C19413" s="3"/>
    </row>
    <row r="19414" spans="3:3" x14ac:dyDescent="0.25">
      <c r="C19414" s="3"/>
    </row>
    <row r="19415" spans="3:3" x14ac:dyDescent="0.25">
      <c r="C19415" s="3"/>
    </row>
    <row r="19416" spans="3:3" x14ac:dyDescent="0.25">
      <c r="C19416" s="3"/>
    </row>
    <row r="19417" spans="3:3" x14ac:dyDescent="0.25">
      <c r="C19417" s="3"/>
    </row>
    <row r="19418" spans="3:3" x14ac:dyDescent="0.25">
      <c r="C19418" s="3"/>
    </row>
    <row r="19419" spans="3:3" x14ac:dyDescent="0.25">
      <c r="C19419" s="3"/>
    </row>
    <row r="19420" spans="3:3" x14ac:dyDescent="0.25">
      <c r="C19420" s="3"/>
    </row>
    <row r="19421" spans="3:3" x14ac:dyDescent="0.25">
      <c r="C19421" s="3"/>
    </row>
    <row r="19422" spans="3:3" x14ac:dyDescent="0.25">
      <c r="C19422" s="3"/>
    </row>
    <row r="19423" spans="3:3" x14ac:dyDescent="0.25">
      <c r="C19423" s="3"/>
    </row>
    <row r="19424" spans="3:3" x14ac:dyDescent="0.25">
      <c r="C19424" s="3"/>
    </row>
    <row r="19425" spans="3:3" x14ac:dyDescent="0.25">
      <c r="C19425" s="3"/>
    </row>
    <row r="19426" spans="3:3" x14ac:dyDescent="0.25">
      <c r="C19426" s="3"/>
    </row>
    <row r="19427" spans="3:3" x14ac:dyDescent="0.25">
      <c r="C19427" s="3"/>
    </row>
    <row r="19428" spans="3:3" x14ac:dyDescent="0.25">
      <c r="C19428" s="3"/>
    </row>
    <row r="19429" spans="3:3" x14ac:dyDescent="0.25">
      <c r="C19429" s="3"/>
    </row>
    <row r="19430" spans="3:3" x14ac:dyDescent="0.25">
      <c r="C19430" s="3"/>
    </row>
    <row r="19431" spans="3:3" x14ac:dyDescent="0.25">
      <c r="C19431" s="3"/>
    </row>
    <row r="19432" spans="3:3" x14ac:dyDescent="0.25">
      <c r="C19432" s="3"/>
    </row>
    <row r="19433" spans="3:3" x14ac:dyDescent="0.25">
      <c r="C19433" s="3"/>
    </row>
    <row r="19434" spans="3:3" x14ac:dyDescent="0.25">
      <c r="C19434" s="3"/>
    </row>
    <row r="19435" spans="3:3" x14ac:dyDescent="0.25">
      <c r="C19435" s="3"/>
    </row>
    <row r="19436" spans="3:3" x14ac:dyDescent="0.25">
      <c r="C19436" s="3"/>
    </row>
    <row r="19437" spans="3:3" x14ac:dyDescent="0.25">
      <c r="C19437" s="3"/>
    </row>
    <row r="19438" spans="3:3" x14ac:dyDescent="0.25">
      <c r="C19438" s="3"/>
    </row>
    <row r="19439" spans="3:3" x14ac:dyDescent="0.25">
      <c r="C19439" s="3"/>
    </row>
    <row r="19440" spans="3:3" x14ac:dyDescent="0.25">
      <c r="C19440" s="3"/>
    </row>
    <row r="19441" spans="3:3" x14ac:dyDescent="0.25">
      <c r="C19441" s="3"/>
    </row>
    <row r="19442" spans="3:3" x14ac:dyDescent="0.25">
      <c r="C19442" s="3"/>
    </row>
    <row r="19443" spans="3:3" x14ac:dyDescent="0.25">
      <c r="C19443" s="3"/>
    </row>
    <row r="19444" spans="3:3" x14ac:dyDescent="0.25">
      <c r="C19444" s="3"/>
    </row>
    <row r="19445" spans="3:3" x14ac:dyDescent="0.25">
      <c r="C19445" s="3"/>
    </row>
    <row r="19446" spans="3:3" x14ac:dyDescent="0.25">
      <c r="C19446" s="3"/>
    </row>
    <row r="19447" spans="3:3" x14ac:dyDescent="0.25">
      <c r="C19447" s="3"/>
    </row>
    <row r="19448" spans="3:3" x14ac:dyDescent="0.25">
      <c r="C19448" s="3"/>
    </row>
    <row r="19449" spans="3:3" x14ac:dyDescent="0.25">
      <c r="C19449" s="3"/>
    </row>
    <row r="19450" spans="3:3" x14ac:dyDescent="0.25">
      <c r="C19450" s="3"/>
    </row>
    <row r="19451" spans="3:3" x14ac:dyDescent="0.25">
      <c r="C19451" s="3"/>
    </row>
    <row r="19452" spans="3:3" x14ac:dyDescent="0.25">
      <c r="C19452" s="3"/>
    </row>
    <row r="19453" spans="3:3" x14ac:dyDescent="0.25">
      <c r="C19453" s="3"/>
    </row>
    <row r="19454" spans="3:3" x14ac:dyDescent="0.25">
      <c r="C19454" s="3"/>
    </row>
    <row r="19455" spans="3:3" x14ac:dyDescent="0.25">
      <c r="C19455" s="3"/>
    </row>
    <row r="19456" spans="3:3" x14ac:dyDescent="0.25">
      <c r="C19456" s="3"/>
    </row>
    <row r="19457" spans="3:3" x14ac:dyDescent="0.25">
      <c r="C19457" s="3"/>
    </row>
    <row r="19458" spans="3:3" x14ac:dyDescent="0.25">
      <c r="C19458" s="3"/>
    </row>
    <row r="19459" spans="3:3" x14ac:dyDescent="0.25">
      <c r="C19459" s="3"/>
    </row>
    <row r="19460" spans="3:3" x14ac:dyDescent="0.25">
      <c r="C19460" s="3"/>
    </row>
    <row r="19461" spans="3:3" x14ac:dyDescent="0.25">
      <c r="C19461" s="3"/>
    </row>
    <row r="19462" spans="3:3" x14ac:dyDescent="0.25">
      <c r="C19462" s="3"/>
    </row>
    <row r="19463" spans="3:3" x14ac:dyDescent="0.25">
      <c r="C19463" s="3"/>
    </row>
    <row r="19464" spans="3:3" x14ac:dyDescent="0.25">
      <c r="C19464" s="3"/>
    </row>
    <row r="19465" spans="3:3" x14ac:dyDescent="0.25">
      <c r="C19465" s="3"/>
    </row>
    <row r="19466" spans="3:3" x14ac:dyDescent="0.25">
      <c r="C19466" s="3"/>
    </row>
    <row r="19467" spans="3:3" x14ac:dyDescent="0.25">
      <c r="C19467" s="3"/>
    </row>
    <row r="19468" spans="3:3" x14ac:dyDescent="0.25">
      <c r="C19468" s="3"/>
    </row>
    <row r="19469" spans="3:3" x14ac:dyDescent="0.25">
      <c r="C19469" s="3"/>
    </row>
    <row r="19470" spans="3:3" x14ac:dyDescent="0.25">
      <c r="C19470" s="3"/>
    </row>
    <row r="19471" spans="3:3" x14ac:dyDescent="0.25">
      <c r="C19471" s="3"/>
    </row>
    <row r="19472" spans="3:3" x14ac:dyDescent="0.25">
      <c r="C19472" s="3"/>
    </row>
    <row r="19473" spans="3:3" x14ac:dyDescent="0.25">
      <c r="C19473" s="3"/>
    </row>
    <row r="19474" spans="3:3" x14ac:dyDescent="0.25">
      <c r="C19474" s="3"/>
    </row>
    <row r="19475" spans="3:3" x14ac:dyDescent="0.25">
      <c r="C19475" s="3"/>
    </row>
    <row r="19476" spans="3:3" x14ac:dyDescent="0.25">
      <c r="C19476" s="3"/>
    </row>
    <row r="19477" spans="3:3" x14ac:dyDescent="0.25">
      <c r="C19477" s="3"/>
    </row>
    <row r="19478" spans="3:3" x14ac:dyDescent="0.25">
      <c r="C19478" s="3"/>
    </row>
    <row r="19479" spans="3:3" x14ac:dyDescent="0.25">
      <c r="C19479" s="3"/>
    </row>
    <row r="19480" spans="3:3" x14ac:dyDescent="0.25">
      <c r="C19480" s="3"/>
    </row>
    <row r="19481" spans="3:3" x14ac:dyDescent="0.25">
      <c r="C19481" s="3"/>
    </row>
    <row r="19482" spans="3:3" x14ac:dyDescent="0.25">
      <c r="C19482" s="3"/>
    </row>
    <row r="19483" spans="3:3" x14ac:dyDescent="0.25">
      <c r="C19483" s="3"/>
    </row>
    <row r="19484" spans="3:3" x14ac:dyDescent="0.25">
      <c r="C19484" s="3"/>
    </row>
    <row r="19485" spans="3:3" x14ac:dyDescent="0.25">
      <c r="C19485" s="3"/>
    </row>
    <row r="19486" spans="3:3" x14ac:dyDescent="0.25">
      <c r="C19486" s="3"/>
    </row>
    <row r="19487" spans="3:3" x14ac:dyDescent="0.25">
      <c r="C19487" s="3"/>
    </row>
    <row r="19488" spans="3:3" x14ac:dyDescent="0.25">
      <c r="C19488" s="3"/>
    </row>
    <row r="19489" spans="3:3" x14ac:dyDescent="0.25">
      <c r="C19489" s="3"/>
    </row>
    <row r="19490" spans="3:3" x14ac:dyDescent="0.25">
      <c r="C19490" s="3"/>
    </row>
    <row r="19491" spans="3:3" x14ac:dyDescent="0.25">
      <c r="C19491" s="3"/>
    </row>
    <row r="19492" spans="3:3" x14ac:dyDescent="0.25">
      <c r="C19492" s="3"/>
    </row>
    <row r="19493" spans="3:3" x14ac:dyDescent="0.25">
      <c r="C19493" s="3"/>
    </row>
    <row r="19494" spans="3:3" x14ac:dyDescent="0.25">
      <c r="C19494" s="3"/>
    </row>
    <row r="19495" spans="3:3" x14ac:dyDescent="0.25">
      <c r="C19495" s="3"/>
    </row>
    <row r="19496" spans="3:3" x14ac:dyDescent="0.25">
      <c r="C19496" s="3"/>
    </row>
    <row r="19497" spans="3:3" x14ac:dyDescent="0.25">
      <c r="C19497" s="3"/>
    </row>
    <row r="19498" spans="3:3" x14ac:dyDescent="0.25">
      <c r="C19498" s="3"/>
    </row>
    <row r="19499" spans="3:3" x14ac:dyDescent="0.25">
      <c r="C19499" s="3"/>
    </row>
    <row r="19500" spans="3:3" x14ac:dyDescent="0.25">
      <c r="C19500" s="3"/>
    </row>
    <row r="19501" spans="3:3" x14ac:dyDescent="0.25">
      <c r="C19501" s="3"/>
    </row>
    <row r="19502" spans="3:3" x14ac:dyDescent="0.25">
      <c r="C19502" s="3"/>
    </row>
    <row r="19503" spans="3:3" x14ac:dyDescent="0.25">
      <c r="C19503" s="3"/>
    </row>
    <row r="19504" spans="3:3" x14ac:dyDescent="0.25">
      <c r="C19504" s="3"/>
    </row>
    <row r="19505" spans="3:3" x14ac:dyDescent="0.25">
      <c r="C19505" s="3"/>
    </row>
    <row r="19506" spans="3:3" x14ac:dyDescent="0.25">
      <c r="C19506" s="3"/>
    </row>
    <row r="19507" spans="3:3" x14ac:dyDescent="0.25">
      <c r="C19507" s="3"/>
    </row>
    <row r="19508" spans="3:3" x14ac:dyDescent="0.25">
      <c r="C19508" s="3"/>
    </row>
    <row r="19509" spans="3:3" x14ac:dyDescent="0.25">
      <c r="C19509" s="3"/>
    </row>
    <row r="19510" spans="3:3" x14ac:dyDescent="0.25">
      <c r="C19510" s="3"/>
    </row>
    <row r="19511" spans="3:3" x14ac:dyDescent="0.25">
      <c r="C19511" s="3"/>
    </row>
    <row r="19512" spans="3:3" x14ac:dyDescent="0.25">
      <c r="C19512" s="3"/>
    </row>
    <row r="19513" spans="3:3" x14ac:dyDescent="0.25">
      <c r="C19513" s="3"/>
    </row>
    <row r="19514" spans="3:3" x14ac:dyDescent="0.25">
      <c r="C19514" s="3"/>
    </row>
    <row r="19515" spans="3:3" x14ac:dyDescent="0.25">
      <c r="C19515" s="3"/>
    </row>
    <row r="19516" spans="3:3" x14ac:dyDescent="0.25">
      <c r="C19516" s="3"/>
    </row>
    <row r="19517" spans="3:3" x14ac:dyDescent="0.25">
      <c r="C19517" s="3"/>
    </row>
    <row r="19518" spans="3:3" x14ac:dyDescent="0.25">
      <c r="C19518" s="3"/>
    </row>
    <row r="19519" spans="3:3" x14ac:dyDescent="0.25">
      <c r="C19519" s="3"/>
    </row>
    <row r="19520" spans="3:3" x14ac:dyDescent="0.25">
      <c r="C19520" s="3"/>
    </row>
    <row r="19521" spans="3:3" x14ac:dyDescent="0.25">
      <c r="C19521" s="3"/>
    </row>
    <row r="19522" spans="3:3" x14ac:dyDescent="0.25">
      <c r="C19522" s="3"/>
    </row>
    <row r="19523" spans="3:3" x14ac:dyDescent="0.25">
      <c r="C19523" s="3"/>
    </row>
    <row r="19524" spans="3:3" x14ac:dyDescent="0.25">
      <c r="C19524" s="3"/>
    </row>
    <row r="19525" spans="3:3" x14ac:dyDescent="0.25">
      <c r="C19525" s="3"/>
    </row>
    <row r="19526" spans="3:3" x14ac:dyDescent="0.25">
      <c r="C19526" s="3"/>
    </row>
    <row r="19527" spans="3:3" x14ac:dyDescent="0.25">
      <c r="C19527" s="3"/>
    </row>
    <row r="19528" spans="3:3" x14ac:dyDescent="0.25">
      <c r="C19528" s="3"/>
    </row>
    <row r="19529" spans="3:3" x14ac:dyDescent="0.25">
      <c r="C19529" s="3"/>
    </row>
    <row r="19530" spans="3:3" x14ac:dyDescent="0.25">
      <c r="C19530" s="3"/>
    </row>
    <row r="19531" spans="3:3" x14ac:dyDescent="0.25">
      <c r="C19531" s="3"/>
    </row>
    <row r="19532" spans="3:3" x14ac:dyDescent="0.25">
      <c r="C19532" s="3"/>
    </row>
    <row r="19533" spans="3:3" x14ac:dyDescent="0.25">
      <c r="C19533" s="3"/>
    </row>
    <row r="19534" spans="3:3" x14ac:dyDescent="0.25">
      <c r="C19534" s="3"/>
    </row>
    <row r="19535" spans="3:3" x14ac:dyDescent="0.25">
      <c r="C19535" s="3"/>
    </row>
    <row r="19536" spans="3:3" x14ac:dyDescent="0.25">
      <c r="C19536" s="3"/>
    </row>
    <row r="19537" spans="3:3" x14ac:dyDescent="0.25">
      <c r="C19537" s="3"/>
    </row>
    <row r="19538" spans="3:3" x14ac:dyDescent="0.25">
      <c r="C19538" s="3"/>
    </row>
    <row r="19539" spans="3:3" x14ac:dyDescent="0.25">
      <c r="C19539" s="3"/>
    </row>
    <row r="19540" spans="3:3" x14ac:dyDescent="0.25">
      <c r="C19540" s="3"/>
    </row>
    <row r="19541" spans="3:3" x14ac:dyDescent="0.25">
      <c r="C19541" s="3"/>
    </row>
    <row r="19542" spans="3:3" x14ac:dyDescent="0.25">
      <c r="C19542" s="3"/>
    </row>
    <row r="19543" spans="3:3" x14ac:dyDescent="0.25">
      <c r="C19543" s="3"/>
    </row>
    <row r="19544" spans="3:3" x14ac:dyDescent="0.25">
      <c r="C19544" s="3"/>
    </row>
    <row r="19545" spans="3:3" x14ac:dyDescent="0.25">
      <c r="C19545" s="3"/>
    </row>
    <row r="19546" spans="3:3" x14ac:dyDescent="0.25">
      <c r="C19546" s="3"/>
    </row>
    <row r="19547" spans="3:3" x14ac:dyDescent="0.25">
      <c r="C19547" s="3"/>
    </row>
    <row r="19548" spans="3:3" x14ac:dyDescent="0.25">
      <c r="C19548" s="3"/>
    </row>
    <row r="19549" spans="3:3" x14ac:dyDescent="0.25">
      <c r="C19549" s="3"/>
    </row>
    <row r="19550" spans="3:3" x14ac:dyDescent="0.25">
      <c r="C19550" s="3"/>
    </row>
    <row r="19551" spans="3:3" x14ac:dyDescent="0.25">
      <c r="C19551" s="3"/>
    </row>
    <row r="19552" spans="3:3" x14ac:dyDescent="0.25">
      <c r="C19552" s="3"/>
    </row>
    <row r="19553" spans="3:3" x14ac:dyDescent="0.25">
      <c r="C19553" s="3"/>
    </row>
    <row r="19554" spans="3:3" x14ac:dyDescent="0.25">
      <c r="C19554" s="3"/>
    </row>
    <row r="19555" spans="3:3" x14ac:dyDescent="0.25">
      <c r="C19555" s="3"/>
    </row>
    <row r="19556" spans="3:3" x14ac:dyDescent="0.25">
      <c r="C19556" s="3"/>
    </row>
    <row r="19557" spans="3:3" x14ac:dyDescent="0.25">
      <c r="C19557" s="3"/>
    </row>
    <row r="19558" spans="3:3" x14ac:dyDescent="0.25">
      <c r="C19558" s="3"/>
    </row>
    <row r="19559" spans="3:3" x14ac:dyDescent="0.25">
      <c r="C19559" s="3"/>
    </row>
    <row r="19560" spans="3:3" x14ac:dyDescent="0.25">
      <c r="C19560" s="3"/>
    </row>
    <row r="19561" spans="3:3" x14ac:dyDescent="0.25">
      <c r="C19561" s="3"/>
    </row>
    <row r="19562" spans="3:3" x14ac:dyDescent="0.25">
      <c r="C19562" s="3"/>
    </row>
    <row r="19563" spans="3:3" x14ac:dyDescent="0.25">
      <c r="C19563" s="3"/>
    </row>
    <row r="19564" spans="3:3" x14ac:dyDescent="0.25">
      <c r="C19564" s="3"/>
    </row>
    <row r="19565" spans="3:3" x14ac:dyDescent="0.25">
      <c r="C19565" s="3"/>
    </row>
    <row r="19566" spans="3:3" x14ac:dyDescent="0.25">
      <c r="C19566" s="3"/>
    </row>
    <row r="19567" spans="3:3" x14ac:dyDescent="0.25">
      <c r="C19567" s="3"/>
    </row>
    <row r="19568" spans="3:3" x14ac:dyDescent="0.25">
      <c r="C19568" s="3"/>
    </row>
    <row r="19569" spans="3:3" x14ac:dyDescent="0.25">
      <c r="C19569" s="3"/>
    </row>
    <row r="19570" spans="3:3" x14ac:dyDescent="0.25">
      <c r="C19570" s="3"/>
    </row>
    <row r="19571" spans="3:3" x14ac:dyDescent="0.25">
      <c r="C19571" s="3"/>
    </row>
    <row r="19572" spans="3:3" x14ac:dyDescent="0.25">
      <c r="C19572" s="3"/>
    </row>
    <row r="19573" spans="3:3" x14ac:dyDescent="0.25">
      <c r="C19573" s="3"/>
    </row>
    <row r="19574" spans="3:3" x14ac:dyDescent="0.25">
      <c r="C19574" s="3"/>
    </row>
    <row r="19575" spans="3:3" x14ac:dyDescent="0.25">
      <c r="C19575" s="3"/>
    </row>
    <row r="19576" spans="3:3" x14ac:dyDescent="0.25">
      <c r="C19576" s="3"/>
    </row>
    <row r="19577" spans="3:3" x14ac:dyDescent="0.25">
      <c r="C19577" s="3"/>
    </row>
    <row r="19578" spans="3:3" x14ac:dyDescent="0.25">
      <c r="C19578" s="3"/>
    </row>
    <row r="19579" spans="3:3" x14ac:dyDescent="0.25">
      <c r="C19579" s="3"/>
    </row>
    <row r="19580" spans="3:3" x14ac:dyDescent="0.25">
      <c r="C19580" s="3"/>
    </row>
    <row r="19581" spans="3:3" x14ac:dyDescent="0.25">
      <c r="C19581" s="3"/>
    </row>
    <row r="19582" spans="3:3" x14ac:dyDescent="0.25">
      <c r="C19582" s="3"/>
    </row>
    <row r="19583" spans="3:3" x14ac:dyDescent="0.25">
      <c r="C19583" s="3"/>
    </row>
    <row r="19584" spans="3:3" x14ac:dyDescent="0.25">
      <c r="C19584" s="3"/>
    </row>
    <row r="19585" spans="3:3" x14ac:dyDescent="0.25">
      <c r="C19585" s="3"/>
    </row>
    <row r="19586" spans="3:3" x14ac:dyDescent="0.25">
      <c r="C19586" s="3"/>
    </row>
    <row r="19587" spans="3:3" x14ac:dyDescent="0.25">
      <c r="C19587" s="3"/>
    </row>
    <row r="19588" spans="3:3" x14ac:dyDescent="0.25">
      <c r="C19588" s="3"/>
    </row>
    <row r="19589" spans="3:3" x14ac:dyDescent="0.25">
      <c r="C19589" s="3"/>
    </row>
    <row r="19590" spans="3:3" x14ac:dyDescent="0.25">
      <c r="C19590" s="3"/>
    </row>
    <row r="19591" spans="3:3" x14ac:dyDescent="0.25">
      <c r="C19591" s="3"/>
    </row>
    <row r="19592" spans="3:3" x14ac:dyDescent="0.25">
      <c r="C19592" s="3"/>
    </row>
    <row r="19593" spans="3:3" x14ac:dyDescent="0.25">
      <c r="C19593" s="3"/>
    </row>
    <row r="19594" spans="3:3" x14ac:dyDescent="0.25">
      <c r="C19594" s="3"/>
    </row>
    <row r="19595" spans="3:3" x14ac:dyDescent="0.25">
      <c r="C19595" s="3"/>
    </row>
    <row r="19596" spans="3:3" x14ac:dyDescent="0.25">
      <c r="C19596" s="3"/>
    </row>
    <row r="19597" spans="3:3" x14ac:dyDescent="0.25">
      <c r="C19597" s="3"/>
    </row>
    <row r="19598" spans="3:3" x14ac:dyDescent="0.25">
      <c r="C19598" s="3"/>
    </row>
    <row r="19599" spans="3:3" x14ac:dyDescent="0.25">
      <c r="C19599" s="3"/>
    </row>
    <row r="19600" spans="3:3" x14ac:dyDescent="0.25">
      <c r="C19600" s="3"/>
    </row>
    <row r="19601" spans="3:3" x14ac:dyDescent="0.25">
      <c r="C19601" s="3"/>
    </row>
    <row r="19602" spans="3:3" x14ac:dyDescent="0.25">
      <c r="C19602" s="3"/>
    </row>
    <row r="19603" spans="3:3" x14ac:dyDescent="0.25">
      <c r="C19603" s="3"/>
    </row>
    <row r="19604" spans="3:3" x14ac:dyDescent="0.25">
      <c r="C19604" s="3"/>
    </row>
    <row r="19605" spans="3:3" x14ac:dyDescent="0.25">
      <c r="C19605" s="3"/>
    </row>
    <row r="19606" spans="3:3" x14ac:dyDescent="0.25">
      <c r="C19606" s="3"/>
    </row>
    <row r="19607" spans="3:3" x14ac:dyDescent="0.25">
      <c r="C19607" s="3"/>
    </row>
    <row r="19608" spans="3:3" x14ac:dyDescent="0.25">
      <c r="C19608" s="3"/>
    </row>
    <row r="19609" spans="3:3" x14ac:dyDescent="0.25">
      <c r="C19609" s="3"/>
    </row>
    <row r="19610" spans="3:3" x14ac:dyDescent="0.25">
      <c r="C19610" s="3"/>
    </row>
    <row r="19611" spans="3:3" x14ac:dyDescent="0.25">
      <c r="C19611" s="3"/>
    </row>
    <row r="19612" spans="3:3" x14ac:dyDescent="0.25">
      <c r="C19612" s="3"/>
    </row>
    <row r="19613" spans="3:3" x14ac:dyDescent="0.25">
      <c r="C19613" s="3"/>
    </row>
    <row r="19614" spans="3:3" x14ac:dyDescent="0.25">
      <c r="C19614" s="3"/>
    </row>
    <row r="19615" spans="3:3" x14ac:dyDescent="0.25">
      <c r="C19615" s="3"/>
    </row>
    <row r="19616" spans="3:3" x14ac:dyDescent="0.25">
      <c r="C19616" s="3"/>
    </row>
    <row r="19617" spans="3:3" x14ac:dyDescent="0.25">
      <c r="C19617" s="3"/>
    </row>
    <row r="19618" spans="3:3" x14ac:dyDescent="0.25">
      <c r="C19618" s="3"/>
    </row>
    <row r="19619" spans="3:3" x14ac:dyDescent="0.25">
      <c r="C19619" s="3"/>
    </row>
    <row r="19620" spans="3:3" x14ac:dyDescent="0.25">
      <c r="C19620" s="3"/>
    </row>
    <row r="19621" spans="3:3" x14ac:dyDescent="0.25">
      <c r="C19621" s="3"/>
    </row>
    <row r="19622" spans="3:3" x14ac:dyDescent="0.25">
      <c r="C19622" s="3"/>
    </row>
    <row r="19623" spans="3:3" x14ac:dyDescent="0.25">
      <c r="C19623" s="3"/>
    </row>
    <row r="19624" spans="3:3" x14ac:dyDescent="0.25">
      <c r="C19624" s="3"/>
    </row>
    <row r="19625" spans="3:3" x14ac:dyDescent="0.25">
      <c r="C19625" s="3"/>
    </row>
    <row r="19626" spans="3:3" x14ac:dyDescent="0.25">
      <c r="C19626" s="3"/>
    </row>
    <row r="19627" spans="3:3" x14ac:dyDescent="0.25">
      <c r="C19627" s="3"/>
    </row>
    <row r="19628" spans="3:3" x14ac:dyDescent="0.25">
      <c r="C19628" s="3"/>
    </row>
    <row r="19629" spans="3:3" x14ac:dyDescent="0.25">
      <c r="C19629" s="3"/>
    </row>
    <row r="19630" spans="3:3" x14ac:dyDescent="0.25">
      <c r="C19630" s="3"/>
    </row>
    <row r="19631" spans="3:3" x14ac:dyDescent="0.25">
      <c r="C19631" s="3"/>
    </row>
    <row r="19632" spans="3:3" x14ac:dyDescent="0.25">
      <c r="C19632" s="3"/>
    </row>
    <row r="19633" spans="3:3" x14ac:dyDescent="0.25">
      <c r="C19633" s="3"/>
    </row>
    <row r="19634" spans="3:3" x14ac:dyDescent="0.25">
      <c r="C19634" s="3"/>
    </row>
    <row r="19635" spans="3:3" x14ac:dyDescent="0.25">
      <c r="C19635" s="3"/>
    </row>
    <row r="19636" spans="3:3" x14ac:dyDescent="0.25">
      <c r="C19636" s="3"/>
    </row>
    <row r="19637" spans="3:3" x14ac:dyDescent="0.25">
      <c r="C19637" s="3"/>
    </row>
    <row r="19638" spans="3:3" x14ac:dyDescent="0.25">
      <c r="C19638" s="3"/>
    </row>
    <row r="19639" spans="3:3" x14ac:dyDescent="0.25">
      <c r="C19639" s="3"/>
    </row>
    <row r="19640" spans="3:3" x14ac:dyDescent="0.25">
      <c r="C19640" s="3"/>
    </row>
    <row r="19641" spans="3:3" x14ac:dyDescent="0.25">
      <c r="C19641" s="3"/>
    </row>
    <row r="19642" spans="3:3" x14ac:dyDescent="0.25">
      <c r="C19642" s="3"/>
    </row>
    <row r="19643" spans="3:3" x14ac:dyDescent="0.25">
      <c r="C19643" s="3"/>
    </row>
    <row r="19644" spans="3:3" x14ac:dyDescent="0.25">
      <c r="C19644" s="3"/>
    </row>
    <row r="19645" spans="3:3" x14ac:dyDescent="0.25">
      <c r="C19645" s="3"/>
    </row>
    <row r="19646" spans="3:3" x14ac:dyDescent="0.25">
      <c r="C19646" s="3"/>
    </row>
    <row r="19647" spans="3:3" x14ac:dyDescent="0.25">
      <c r="C19647" s="3"/>
    </row>
    <row r="19648" spans="3:3" x14ac:dyDescent="0.25">
      <c r="C19648" s="3"/>
    </row>
    <row r="19649" spans="3:3" x14ac:dyDescent="0.25">
      <c r="C19649" s="3"/>
    </row>
    <row r="19650" spans="3:3" x14ac:dyDescent="0.25">
      <c r="C19650" s="3"/>
    </row>
    <row r="19651" spans="3:3" x14ac:dyDescent="0.25">
      <c r="C19651" s="3"/>
    </row>
    <row r="19652" spans="3:3" x14ac:dyDescent="0.25">
      <c r="C19652" s="3"/>
    </row>
    <row r="19653" spans="3:3" x14ac:dyDescent="0.25">
      <c r="C19653" s="3"/>
    </row>
    <row r="19654" spans="3:3" x14ac:dyDescent="0.25">
      <c r="C19654" s="3"/>
    </row>
    <row r="19655" spans="3:3" x14ac:dyDescent="0.25">
      <c r="C19655" s="3"/>
    </row>
    <row r="19656" spans="3:3" x14ac:dyDescent="0.25">
      <c r="C19656" s="3"/>
    </row>
    <row r="19657" spans="3:3" x14ac:dyDescent="0.25">
      <c r="C19657" s="3"/>
    </row>
    <row r="19658" spans="3:3" x14ac:dyDescent="0.25">
      <c r="C19658" s="3"/>
    </row>
    <row r="19659" spans="3:3" x14ac:dyDescent="0.25">
      <c r="C19659" s="3"/>
    </row>
    <row r="19660" spans="3:3" x14ac:dyDescent="0.25">
      <c r="C19660" s="3"/>
    </row>
    <row r="19661" spans="3:3" x14ac:dyDescent="0.25">
      <c r="C19661" s="3"/>
    </row>
    <row r="19662" spans="3:3" x14ac:dyDescent="0.25">
      <c r="C19662" s="3"/>
    </row>
    <row r="19663" spans="3:3" x14ac:dyDescent="0.25">
      <c r="C19663" s="3"/>
    </row>
    <row r="19664" spans="3:3" x14ac:dyDescent="0.25">
      <c r="C19664" s="3"/>
    </row>
    <row r="19665" spans="3:3" x14ac:dyDescent="0.25">
      <c r="C19665" s="3"/>
    </row>
    <row r="19666" spans="3:3" x14ac:dyDescent="0.25">
      <c r="C19666" s="3"/>
    </row>
    <row r="19667" spans="3:3" x14ac:dyDescent="0.25">
      <c r="C19667" s="3"/>
    </row>
    <row r="19668" spans="3:3" x14ac:dyDescent="0.25">
      <c r="C19668" s="3"/>
    </row>
    <row r="19669" spans="3:3" x14ac:dyDescent="0.25">
      <c r="C19669" s="3"/>
    </row>
    <row r="19670" spans="3:3" x14ac:dyDescent="0.25">
      <c r="C19670" s="3"/>
    </row>
    <row r="19671" spans="3:3" x14ac:dyDescent="0.25">
      <c r="C19671" s="3"/>
    </row>
    <row r="19672" spans="3:3" x14ac:dyDescent="0.25">
      <c r="C19672" s="3"/>
    </row>
    <row r="19673" spans="3:3" x14ac:dyDescent="0.25">
      <c r="C19673" s="3"/>
    </row>
    <row r="19674" spans="3:3" x14ac:dyDescent="0.25">
      <c r="C19674" s="3"/>
    </row>
    <row r="19675" spans="3:3" x14ac:dyDescent="0.25">
      <c r="C19675" s="3"/>
    </row>
    <row r="19676" spans="3:3" x14ac:dyDescent="0.25">
      <c r="C19676" s="3"/>
    </row>
    <row r="19677" spans="3:3" x14ac:dyDescent="0.25">
      <c r="C19677" s="3"/>
    </row>
    <row r="19678" spans="3:3" x14ac:dyDescent="0.25">
      <c r="C19678" s="3"/>
    </row>
    <row r="19679" spans="3:3" x14ac:dyDescent="0.25">
      <c r="C19679" s="3"/>
    </row>
    <row r="19680" spans="3:3" x14ac:dyDescent="0.25">
      <c r="C19680" s="3"/>
    </row>
    <row r="19681" spans="3:3" x14ac:dyDescent="0.25">
      <c r="C19681" s="3"/>
    </row>
    <row r="19682" spans="3:3" x14ac:dyDescent="0.25">
      <c r="C19682" s="3"/>
    </row>
    <row r="19683" spans="3:3" x14ac:dyDescent="0.25">
      <c r="C19683" s="3"/>
    </row>
    <row r="19684" spans="3:3" x14ac:dyDescent="0.25">
      <c r="C19684" s="3"/>
    </row>
    <row r="19685" spans="3:3" x14ac:dyDescent="0.25">
      <c r="C19685" s="3"/>
    </row>
    <row r="19686" spans="3:3" x14ac:dyDescent="0.25">
      <c r="C19686" s="3"/>
    </row>
    <row r="19687" spans="3:3" x14ac:dyDescent="0.25">
      <c r="C19687" s="3"/>
    </row>
    <row r="19688" spans="3:3" x14ac:dyDescent="0.25">
      <c r="C19688" s="3"/>
    </row>
    <row r="19689" spans="3:3" x14ac:dyDescent="0.25">
      <c r="C19689" s="3"/>
    </row>
    <row r="19690" spans="3:3" x14ac:dyDescent="0.25">
      <c r="C19690" s="3"/>
    </row>
    <row r="19691" spans="3:3" x14ac:dyDescent="0.25">
      <c r="C19691" s="3"/>
    </row>
    <row r="19692" spans="3:3" x14ac:dyDescent="0.25">
      <c r="C19692" s="3"/>
    </row>
    <row r="19693" spans="3:3" x14ac:dyDescent="0.25">
      <c r="C19693" s="3"/>
    </row>
    <row r="19694" spans="3:3" x14ac:dyDescent="0.25">
      <c r="C19694" s="3"/>
    </row>
    <row r="19695" spans="3:3" x14ac:dyDescent="0.25">
      <c r="C19695" s="3"/>
    </row>
    <row r="19696" spans="3:3" x14ac:dyDescent="0.25">
      <c r="C19696" s="3"/>
    </row>
    <row r="19697" spans="3:3" x14ac:dyDescent="0.25">
      <c r="C19697" s="3"/>
    </row>
    <row r="19698" spans="3:3" x14ac:dyDescent="0.25">
      <c r="C19698" s="3"/>
    </row>
    <row r="19699" spans="3:3" x14ac:dyDescent="0.25">
      <c r="C19699" s="3"/>
    </row>
    <row r="19700" spans="3:3" x14ac:dyDescent="0.25">
      <c r="C19700" s="3"/>
    </row>
    <row r="19701" spans="3:3" x14ac:dyDescent="0.25">
      <c r="C19701" s="3"/>
    </row>
    <row r="19702" spans="3:3" x14ac:dyDescent="0.25">
      <c r="C19702" s="3"/>
    </row>
    <row r="19703" spans="3:3" x14ac:dyDescent="0.25">
      <c r="C19703" s="3"/>
    </row>
    <row r="19704" spans="3:3" x14ac:dyDescent="0.25">
      <c r="C19704" s="3"/>
    </row>
    <row r="19705" spans="3:3" x14ac:dyDescent="0.25">
      <c r="C19705" s="3"/>
    </row>
    <row r="19706" spans="3:3" x14ac:dyDescent="0.25">
      <c r="C19706" s="3"/>
    </row>
    <row r="19707" spans="3:3" x14ac:dyDescent="0.25">
      <c r="C19707" s="3"/>
    </row>
    <row r="19708" spans="3:3" x14ac:dyDescent="0.25">
      <c r="C19708" s="3"/>
    </row>
    <row r="19709" spans="3:3" x14ac:dyDescent="0.25">
      <c r="C19709" s="3"/>
    </row>
    <row r="19710" spans="3:3" x14ac:dyDescent="0.25">
      <c r="C19710" s="3"/>
    </row>
    <row r="19711" spans="3:3" x14ac:dyDescent="0.25">
      <c r="C19711" s="3"/>
    </row>
    <row r="19712" spans="3:3" x14ac:dyDescent="0.25">
      <c r="C19712" s="3"/>
    </row>
    <row r="19713" spans="3:3" x14ac:dyDescent="0.25">
      <c r="C19713" s="3"/>
    </row>
    <row r="19714" spans="3:3" x14ac:dyDescent="0.25">
      <c r="C19714" s="3"/>
    </row>
    <row r="19715" spans="3:3" x14ac:dyDescent="0.25">
      <c r="C19715" s="3"/>
    </row>
    <row r="19716" spans="3:3" x14ac:dyDescent="0.25">
      <c r="C19716" s="3"/>
    </row>
    <row r="19717" spans="3:3" x14ac:dyDescent="0.25">
      <c r="C19717" s="3"/>
    </row>
    <row r="19718" spans="3:3" x14ac:dyDescent="0.25">
      <c r="C19718" s="3"/>
    </row>
    <row r="19719" spans="3:3" x14ac:dyDescent="0.25">
      <c r="C19719" s="3"/>
    </row>
    <row r="19720" spans="3:3" x14ac:dyDescent="0.25">
      <c r="C19720" s="3"/>
    </row>
    <row r="19721" spans="3:3" x14ac:dyDescent="0.25">
      <c r="C19721" s="3"/>
    </row>
    <row r="19722" spans="3:3" x14ac:dyDescent="0.25">
      <c r="C19722" s="3"/>
    </row>
    <row r="19723" spans="3:3" x14ac:dyDescent="0.25">
      <c r="C19723" s="3"/>
    </row>
    <row r="19724" spans="3:3" x14ac:dyDescent="0.25">
      <c r="C19724" s="3"/>
    </row>
    <row r="19725" spans="3:3" x14ac:dyDescent="0.25">
      <c r="C19725" s="3"/>
    </row>
    <row r="19726" spans="3:3" x14ac:dyDescent="0.25">
      <c r="C19726" s="3"/>
    </row>
    <row r="19727" spans="3:3" x14ac:dyDescent="0.25">
      <c r="C19727" s="3"/>
    </row>
    <row r="19728" spans="3:3" x14ac:dyDescent="0.25">
      <c r="C19728" s="3"/>
    </row>
    <row r="19729" spans="3:3" x14ac:dyDescent="0.25">
      <c r="C19729" s="3"/>
    </row>
    <row r="19730" spans="3:3" x14ac:dyDescent="0.25">
      <c r="C19730" s="3"/>
    </row>
    <row r="19731" spans="3:3" x14ac:dyDescent="0.25">
      <c r="C19731" s="3"/>
    </row>
    <row r="19732" spans="3:3" x14ac:dyDescent="0.25">
      <c r="C19732" s="3"/>
    </row>
    <row r="19733" spans="3:3" x14ac:dyDescent="0.25">
      <c r="C19733" s="3"/>
    </row>
    <row r="19734" spans="3:3" x14ac:dyDescent="0.25">
      <c r="C19734" s="3"/>
    </row>
    <row r="19735" spans="3:3" x14ac:dyDescent="0.25">
      <c r="C19735" s="3"/>
    </row>
    <row r="19736" spans="3:3" x14ac:dyDescent="0.25">
      <c r="C19736" s="3"/>
    </row>
    <row r="19737" spans="3:3" x14ac:dyDescent="0.25">
      <c r="C19737" s="3"/>
    </row>
    <row r="19738" spans="3:3" x14ac:dyDescent="0.25">
      <c r="C19738" s="3"/>
    </row>
    <row r="19739" spans="3:3" x14ac:dyDescent="0.25">
      <c r="C19739" s="3"/>
    </row>
    <row r="19740" spans="3:3" x14ac:dyDescent="0.25">
      <c r="C19740" s="3"/>
    </row>
    <row r="19741" spans="3:3" x14ac:dyDescent="0.25">
      <c r="C19741" s="3"/>
    </row>
    <row r="19742" spans="3:3" x14ac:dyDescent="0.25">
      <c r="C19742" s="3"/>
    </row>
    <row r="19743" spans="3:3" x14ac:dyDescent="0.25">
      <c r="C19743" s="3"/>
    </row>
    <row r="19744" spans="3:3" x14ac:dyDescent="0.25">
      <c r="C19744" s="3"/>
    </row>
    <row r="19745" spans="3:3" x14ac:dyDescent="0.25">
      <c r="C19745" s="3"/>
    </row>
    <row r="19746" spans="3:3" x14ac:dyDescent="0.25">
      <c r="C19746" s="3"/>
    </row>
    <row r="19747" spans="3:3" x14ac:dyDescent="0.25">
      <c r="C19747" s="3"/>
    </row>
    <row r="19748" spans="3:3" x14ac:dyDescent="0.25">
      <c r="C19748" s="3"/>
    </row>
    <row r="19749" spans="3:3" x14ac:dyDescent="0.25">
      <c r="C19749" s="3"/>
    </row>
    <row r="19750" spans="3:3" x14ac:dyDescent="0.25">
      <c r="C19750" s="3"/>
    </row>
    <row r="19751" spans="3:3" x14ac:dyDescent="0.25">
      <c r="C19751" s="3"/>
    </row>
    <row r="19752" spans="3:3" x14ac:dyDescent="0.25">
      <c r="C19752" s="3"/>
    </row>
    <row r="19753" spans="3:3" x14ac:dyDescent="0.25">
      <c r="C19753" s="3"/>
    </row>
    <row r="19754" spans="3:3" x14ac:dyDescent="0.25">
      <c r="C19754" s="3"/>
    </row>
    <row r="19755" spans="3:3" x14ac:dyDescent="0.25">
      <c r="C19755" s="3"/>
    </row>
    <row r="19756" spans="3:3" x14ac:dyDescent="0.25">
      <c r="C19756" s="3"/>
    </row>
    <row r="19757" spans="3:3" x14ac:dyDescent="0.25">
      <c r="C19757" s="3"/>
    </row>
    <row r="19758" spans="3:3" x14ac:dyDescent="0.25">
      <c r="C19758" s="3"/>
    </row>
    <row r="19759" spans="3:3" x14ac:dyDescent="0.25">
      <c r="C19759" s="3"/>
    </row>
    <row r="19760" spans="3:3" x14ac:dyDescent="0.25">
      <c r="C19760" s="3"/>
    </row>
    <row r="19761" spans="3:3" x14ac:dyDescent="0.25">
      <c r="C19761" s="3"/>
    </row>
    <row r="19762" spans="3:3" x14ac:dyDescent="0.25">
      <c r="C19762" s="3"/>
    </row>
    <row r="19763" spans="3:3" x14ac:dyDescent="0.25">
      <c r="C19763" s="3"/>
    </row>
    <row r="19764" spans="3:3" x14ac:dyDescent="0.25">
      <c r="C19764" s="3"/>
    </row>
    <row r="19765" spans="3:3" x14ac:dyDescent="0.25">
      <c r="C19765" s="3"/>
    </row>
    <row r="19766" spans="3:3" x14ac:dyDescent="0.25">
      <c r="C19766" s="3"/>
    </row>
    <row r="19767" spans="3:3" x14ac:dyDescent="0.25">
      <c r="C19767" s="3"/>
    </row>
    <row r="19768" spans="3:3" x14ac:dyDescent="0.25">
      <c r="C19768" s="3"/>
    </row>
    <row r="19769" spans="3:3" x14ac:dyDescent="0.25">
      <c r="C19769" s="3"/>
    </row>
    <row r="19770" spans="3:3" x14ac:dyDescent="0.25">
      <c r="C19770" s="3"/>
    </row>
    <row r="19771" spans="3:3" x14ac:dyDescent="0.25">
      <c r="C19771" s="3"/>
    </row>
    <row r="19772" spans="3:3" x14ac:dyDescent="0.25">
      <c r="C19772" s="3"/>
    </row>
    <row r="19773" spans="3:3" x14ac:dyDescent="0.25">
      <c r="C19773" s="3"/>
    </row>
    <row r="19774" spans="3:3" x14ac:dyDescent="0.25">
      <c r="C19774" s="3"/>
    </row>
    <row r="19775" spans="3:3" x14ac:dyDescent="0.25">
      <c r="C19775" s="3"/>
    </row>
    <row r="19776" spans="3:3" x14ac:dyDescent="0.25">
      <c r="C19776" s="3"/>
    </row>
    <row r="19777" spans="3:3" x14ac:dyDescent="0.25">
      <c r="C19777" s="3"/>
    </row>
    <row r="19778" spans="3:3" x14ac:dyDescent="0.25">
      <c r="C19778" s="3"/>
    </row>
    <row r="19779" spans="3:3" x14ac:dyDescent="0.25">
      <c r="C19779" s="3"/>
    </row>
    <row r="19780" spans="3:3" x14ac:dyDescent="0.25">
      <c r="C19780" s="3"/>
    </row>
    <row r="19781" spans="3:3" x14ac:dyDescent="0.25">
      <c r="C19781" s="3"/>
    </row>
    <row r="19782" spans="3:3" x14ac:dyDescent="0.25">
      <c r="C19782" s="3"/>
    </row>
    <row r="19783" spans="3:3" x14ac:dyDescent="0.25">
      <c r="C19783" s="3"/>
    </row>
    <row r="19784" spans="3:3" x14ac:dyDescent="0.25">
      <c r="C19784" s="3"/>
    </row>
    <row r="19785" spans="3:3" x14ac:dyDescent="0.25">
      <c r="C19785" s="3"/>
    </row>
    <row r="19786" spans="3:3" x14ac:dyDescent="0.25">
      <c r="C19786" s="3"/>
    </row>
    <row r="19787" spans="3:3" x14ac:dyDescent="0.25">
      <c r="C19787" s="3"/>
    </row>
    <row r="19788" spans="3:3" x14ac:dyDescent="0.25">
      <c r="C19788" s="3"/>
    </row>
    <row r="19789" spans="3:3" x14ac:dyDescent="0.25">
      <c r="C19789" s="3"/>
    </row>
    <row r="19790" spans="3:3" x14ac:dyDescent="0.25">
      <c r="C19790" s="3"/>
    </row>
    <row r="19791" spans="3:3" x14ac:dyDescent="0.25">
      <c r="C19791" s="3"/>
    </row>
    <row r="19792" spans="3:3" x14ac:dyDescent="0.25">
      <c r="C19792" s="3"/>
    </row>
    <row r="19793" spans="3:3" x14ac:dyDescent="0.25">
      <c r="C19793" s="3"/>
    </row>
    <row r="19794" spans="3:3" x14ac:dyDescent="0.25">
      <c r="C19794" s="3"/>
    </row>
    <row r="19795" spans="3:3" x14ac:dyDescent="0.25">
      <c r="C19795" s="3"/>
    </row>
    <row r="19796" spans="3:3" x14ac:dyDescent="0.25">
      <c r="C19796" s="3"/>
    </row>
    <row r="19797" spans="3:3" x14ac:dyDescent="0.25">
      <c r="C19797" s="3"/>
    </row>
    <row r="19798" spans="3:3" x14ac:dyDescent="0.25">
      <c r="C19798" s="3"/>
    </row>
    <row r="19799" spans="3:3" x14ac:dyDescent="0.25">
      <c r="C19799" s="3"/>
    </row>
    <row r="19800" spans="3:3" x14ac:dyDescent="0.25">
      <c r="C19800" s="3"/>
    </row>
    <row r="19801" spans="3:3" x14ac:dyDescent="0.25">
      <c r="C19801" s="3"/>
    </row>
    <row r="19802" spans="3:3" x14ac:dyDescent="0.25">
      <c r="C19802" s="3"/>
    </row>
    <row r="19803" spans="3:3" x14ac:dyDescent="0.25">
      <c r="C19803" s="3"/>
    </row>
    <row r="19804" spans="3:3" x14ac:dyDescent="0.25">
      <c r="C19804" s="3"/>
    </row>
    <row r="19805" spans="3:3" x14ac:dyDescent="0.25">
      <c r="C19805" s="3"/>
    </row>
    <row r="19806" spans="3:3" x14ac:dyDescent="0.25">
      <c r="C19806" s="3"/>
    </row>
    <row r="19807" spans="3:3" x14ac:dyDescent="0.25">
      <c r="C19807" s="3"/>
    </row>
    <row r="19808" spans="3:3" x14ac:dyDescent="0.25">
      <c r="C19808" s="3"/>
    </row>
    <row r="19809" spans="3:3" x14ac:dyDescent="0.25">
      <c r="C19809" s="3"/>
    </row>
    <row r="19810" spans="3:3" x14ac:dyDescent="0.25">
      <c r="C19810" s="3"/>
    </row>
    <row r="19811" spans="3:3" x14ac:dyDescent="0.25">
      <c r="C19811" s="3"/>
    </row>
    <row r="19812" spans="3:3" x14ac:dyDescent="0.25">
      <c r="C19812" s="3"/>
    </row>
    <row r="19813" spans="3:3" x14ac:dyDescent="0.25">
      <c r="C19813" s="3"/>
    </row>
    <row r="19814" spans="3:3" x14ac:dyDescent="0.25">
      <c r="C19814" s="3"/>
    </row>
    <row r="19815" spans="3:3" x14ac:dyDescent="0.25">
      <c r="C19815" s="3"/>
    </row>
    <row r="19816" spans="3:3" x14ac:dyDescent="0.25">
      <c r="C19816" s="3"/>
    </row>
    <row r="19817" spans="3:3" x14ac:dyDescent="0.25">
      <c r="C19817" s="3"/>
    </row>
    <row r="19818" spans="3:3" x14ac:dyDescent="0.25">
      <c r="C19818" s="3"/>
    </row>
    <row r="19819" spans="3:3" x14ac:dyDescent="0.25">
      <c r="C19819" s="3"/>
    </row>
    <row r="19820" spans="3:3" x14ac:dyDescent="0.25">
      <c r="C19820" s="3"/>
    </row>
    <row r="19821" spans="3:3" x14ac:dyDescent="0.25">
      <c r="C19821" s="3"/>
    </row>
    <row r="19822" spans="3:3" x14ac:dyDescent="0.25">
      <c r="C19822" s="3"/>
    </row>
    <row r="19823" spans="3:3" x14ac:dyDescent="0.25">
      <c r="C19823" s="3"/>
    </row>
    <row r="19824" spans="3:3" x14ac:dyDescent="0.25">
      <c r="C19824" s="3"/>
    </row>
    <row r="19825" spans="3:3" x14ac:dyDescent="0.25">
      <c r="C19825" s="3"/>
    </row>
    <row r="19826" spans="3:3" x14ac:dyDescent="0.25">
      <c r="C19826" s="3"/>
    </row>
    <row r="19827" spans="3:3" x14ac:dyDescent="0.25">
      <c r="C19827" s="3"/>
    </row>
    <row r="19828" spans="3:3" x14ac:dyDescent="0.25">
      <c r="C19828" s="3"/>
    </row>
    <row r="19829" spans="3:3" x14ac:dyDescent="0.25">
      <c r="C19829" s="3"/>
    </row>
    <row r="19830" spans="3:3" x14ac:dyDescent="0.25">
      <c r="C19830" s="3"/>
    </row>
    <row r="19831" spans="3:3" x14ac:dyDescent="0.25">
      <c r="C19831" s="3"/>
    </row>
    <row r="19832" spans="3:3" x14ac:dyDescent="0.25">
      <c r="C19832" s="3"/>
    </row>
    <row r="19833" spans="3:3" x14ac:dyDescent="0.25">
      <c r="C19833" s="3"/>
    </row>
    <row r="19834" spans="3:3" x14ac:dyDescent="0.25">
      <c r="C19834" s="3"/>
    </row>
    <row r="19835" spans="3:3" x14ac:dyDescent="0.25">
      <c r="C19835" s="3"/>
    </row>
    <row r="19836" spans="3:3" x14ac:dyDescent="0.25">
      <c r="C19836" s="3"/>
    </row>
    <row r="19837" spans="3:3" x14ac:dyDescent="0.25">
      <c r="C19837" s="3"/>
    </row>
    <row r="19838" spans="3:3" x14ac:dyDescent="0.25">
      <c r="C19838" s="3"/>
    </row>
    <row r="19839" spans="3:3" x14ac:dyDescent="0.25">
      <c r="C19839" s="3"/>
    </row>
    <row r="19840" spans="3:3" x14ac:dyDescent="0.25">
      <c r="C19840" s="3"/>
    </row>
    <row r="19841" spans="3:3" x14ac:dyDescent="0.25">
      <c r="C19841" s="3"/>
    </row>
    <row r="19842" spans="3:3" x14ac:dyDescent="0.25">
      <c r="C19842" s="3"/>
    </row>
    <row r="19843" spans="3:3" x14ac:dyDescent="0.25">
      <c r="C19843" s="3"/>
    </row>
    <row r="19844" spans="3:3" x14ac:dyDescent="0.25">
      <c r="C19844" s="3"/>
    </row>
    <row r="19845" spans="3:3" x14ac:dyDescent="0.25">
      <c r="C19845" s="3"/>
    </row>
    <row r="19846" spans="3:3" x14ac:dyDescent="0.25">
      <c r="C19846" s="3"/>
    </row>
    <row r="19847" spans="3:3" x14ac:dyDescent="0.25">
      <c r="C19847" s="3"/>
    </row>
    <row r="19848" spans="3:3" x14ac:dyDescent="0.25">
      <c r="C19848" s="3"/>
    </row>
    <row r="19849" spans="3:3" x14ac:dyDescent="0.25">
      <c r="C19849" s="3"/>
    </row>
    <row r="19850" spans="3:3" x14ac:dyDescent="0.25">
      <c r="C19850" s="3"/>
    </row>
    <row r="19851" spans="3:3" x14ac:dyDescent="0.25">
      <c r="C19851" s="3"/>
    </row>
    <row r="19852" spans="3:3" x14ac:dyDescent="0.25">
      <c r="C19852" s="3"/>
    </row>
    <row r="19853" spans="3:3" x14ac:dyDescent="0.25">
      <c r="C19853" s="3"/>
    </row>
    <row r="19854" spans="3:3" x14ac:dyDescent="0.25">
      <c r="C19854" s="3"/>
    </row>
    <row r="19855" spans="3:3" x14ac:dyDescent="0.25">
      <c r="C19855" s="3"/>
    </row>
    <row r="19856" spans="3:3" x14ac:dyDescent="0.25">
      <c r="C19856" s="3"/>
    </row>
    <row r="19857" spans="3:3" x14ac:dyDescent="0.25">
      <c r="C19857" s="3"/>
    </row>
    <row r="19858" spans="3:3" x14ac:dyDescent="0.25">
      <c r="C19858" s="3"/>
    </row>
    <row r="19859" spans="3:3" x14ac:dyDescent="0.25">
      <c r="C19859" s="3"/>
    </row>
    <row r="19860" spans="3:3" x14ac:dyDescent="0.25">
      <c r="C19860" s="3"/>
    </row>
    <row r="19861" spans="3:3" x14ac:dyDescent="0.25">
      <c r="C19861" s="3"/>
    </row>
    <row r="19862" spans="3:3" x14ac:dyDescent="0.25">
      <c r="C19862" s="3"/>
    </row>
    <row r="19863" spans="3:3" x14ac:dyDescent="0.25">
      <c r="C19863" s="3"/>
    </row>
    <row r="19864" spans="3:3" x14ac:dyDescent="0.25">
      <c r="C19864" s="3"/>
    </row>
    <row r="19865" spans="3:3" x14ac:dyDescent="0.25">
      <c r="C19865" s="3"/>
    </row>
    <row r="19866" spans="3:3" x14ac:dyDescent="0.25">
      <c r="C19866" s="3"/>
    </row>
    <row r="19867" spans="3:3" x14ac:dyDescent="0.25">
      <c r="C19867" s="3"/>
    </row>
    <row r="19868" spans="3:3" x14ac:dyDescent="0.25">
      <c r="C19868" s="3"/>
    </row>
    <row r="19869" spans="3:3" x14ac:dyDescent="0.25">
      <c r="C19869" s="3"/>
    </row>
    <row r="19870" spans="3:3" x14ac:dyDescent="0.25">
      <c r="C19870" s="3"/>
    </row>
    <row r="19871" spans="3:3" x14ac:dyDescent="0.25">
      <c r="C19871" s="3"/>
    </row>
    <row r="19872" spans="3:3" x14ac:dyDescent="0.25">
      <c r="C19872" s="3"/>
    </row>
    <row r="19873" spans="3:3" x14ac:dyDescent="0.25">
      <c r="C19873" s="3"/>
    </row>
    <row r="19874" spans="3:3" x14ac:dyDescent="0.25">
      <c r="C19874" s="3"/>
    </row>
    <row r="19875" spans="3:3" x14ac:dyDescent="0.25">
      <c r="C19875" s="3"/>
    </row>
    <row r="19876" spans="3:3" x14ac:dyDescent="0.25">
      <c r="C19876" s="3"/>
    </row>
    <row r="19877" spans="3:3" x14ac:dyDescent="0.25">
      <c r="C19877" s="3"/>
    </row>
    <row r="19878" spans="3:3" x14ac:dyDescent="0.25">
      <c r="C19878" s="3"/>
    </row>
    <row r="19879" spans="3:3" x14ac:dyDescent="0.25">
      <c r="C19879" s="3"/>
    </row>
    <row r="19880" spans="3:3" x14ac:dyDescent="0.25">
      <c r="C19880" s="3"/>
    </row>
    <row r="19881" spans="3:3" x14ac:dyDescent="0.25">
      <c r="C19881" s="3"/>
    </row>
    <row r="19882" spans="3:3" x14ac:dyDescent="0.25">
      <c r="C19882" s="3"/>
    </row>
    <row r="19883" spans="3:3" x14ac:dyDescent="0.25">
      <c r="C19883" s="3"/>
    </row>
    <row r="19884" spans="3:3" x14ac:dyDescent="0.25">
      <c r="C19884" s="3"/>
    </row>
    <row r="19885" spans="3:3" x14ac:dyDescent="0.25">
      <c r="C19885" s="3"/>
    </row>
    <row r="19886" spans="3:3" x14ac:dyDescent="0.25">
      <c r="C19886" s="3"/>
    </row>
    <row r="19887" spans="3:3" x14ac:dyDescent="0.25">
      <c r="C19887" s="3"/>
    </row>
    <row r="19888" spans="3:3" x14ac:dyDescent="0.25">
      <c r="C19888" s="3"/>
    </row>
    <row r="19889" spans="3:3" x14ac:dyDescent="0.25">
      <c r="C19889" s="3"/>
    </row>
    <row r="19890" spans="3:3" x14ac:dyDescent="0.25">
      <c r="C19890" s="3"/>
    </row>
    <row r="19891" spans="3:3" x14ac:dyDescent="0.25">
      <c r="C19891" s="3"/>
    </row>
    <row r="19892" spans="3:3" x14ac:dyDescent="0.25">
      <c r="C19892" s="3"/>
    </row>
    <row r="19893" spans="3:3" x14ac:dyDescent="0.25">
      <c r="C19893" s="3"/>
    </row>
    <row r="19894" spans="3:3" x14ac:dyDescent="0.25">
      <c r="C19894" s="3"/>
    </row>
    <row r="19895" spans="3:3" x14ac:dyDescent="0.25">
      <c r="C19895" s="3"/>
    </row>
    <row r="19896" spans="3:3" x14ac:dyDescent="0.25">
      <c r="C19896" s="3"/>
    </row>
    <row r="19897" spans="3:3" x14ac:dyDescent="0.25">
      <c r="C19897" s="3"/>
    </row>
    <row r="19898" spans="3:3" x14ac:dyDescent="0.25">
      <c r="C19898" s="3"/>
    </row>
    <row r="19899" spans="3:3" x14ac:dyDescent="0.25">
      <c r="C19899" s="3"/>
    </row>
    <row r="19900" spans="3:3" x14ac:dyDescent="0.25">
      <c r="C19900" s="3"/>
    </row>
    <row r="19901" spans="3:3" x14ac:dyDescent="0.25">
      <c r="C19901" s="3"/>
    </row>
    <row r="19902" spans="3:3" x14ac:dyDescent="0.25">
      <c r="C19902" s="3"/>
    </row>
    <row r="19903" spans="3:3" x14ac:dyDescent="0.25">
      <c r="C19903" s="3"/>
    </row>
    <row r="19904" spans="3:3" x14ac:dyDescent="0.25">
      <c r="C19904" s="3"/>
    </row>
    <row r="19905" spans="3:3" x14ac:dyDescent="0.25">
      <c r="C19905" s="3"/>
    </row>
    <row r="19906" spans="3:3" x14ac:dyDescent="0.25">
      <c r="C19906" s="3"/>
    </row>
    <row r="19907" spans="3:3" x14ac:dyDescent="0.25">
      <c r="C19907" s="3"/>
    </row>
    <row r="19908" spans="3:3" x14ac:dyDescent="0.25">
      <c r="C19908" s="3"/>
    </row>
    <row r="19909" spans="3:3" x14ac:dyDescent="0.25">
      <c r="C19909" s="3"/>
    </row>
    <row r="19910" spans="3:3" x14ac:dyDescent="0.25">
      <c r="C19910" s="3"/>
    </row>
    <row r="19911" spans="3:3" x14ac:dyDescent="0.25">
      <c r="C19911" s="3"/>
    </row>
    <row r="19912" spans="3:3" x14ac:dyDescent="0.25">
      <c r="C19912" s="3"/>
    </row>
    <row r="19913" spans="3:3" x14ac:dyDescent="0.25">
      <c r="C19913" s="3"/>
    </row>
    <row r="19914" spans="3:3" x14ac:dyDescent="0.25">
      <c r="C19914" s="3"/>
    </row>
    <row r="19915" spans="3:3" x14ac:dyDescent="0.25">
      <c r="C19915" s="3"/>
    </row>
    <row r="19916" spans="3:3" x14ac:dyDescent="0.25">
      <c r="C19916" s="3"/>
    </row>
    <row r="19917" spans="3:3" x14ac:dyDescent="0.25">
      <c r="C19917" s="3"/>
    </row>
    <row r="19918" spans="3:3" x14ac:dyDescent="0.25">
      <c r="C19918" s="3"/>
    </row>
    <row r="19919" spans="3:3" x14ac:dyDescent="0.25">
      <c r="C19919" s="3"/>
    </row>
    <row r="19920" spans="3:3" x14ac:dyDescent="0.25">
      <c r="C19920" s="3"/>
    </row>
    <row r="19921" spans="3:3" x14ac:dyDescent="0.25">
      <c r="C19921" s="3"/>
    </row>
    <row r="19922" spans="3:3" x14ac:dyDescent="0.25">
      <c r="C19922" s="3"/>
    </row>
    <row r="19923" spans="3:3" x14ac:dyDescent="0.25">
      <c r="C19923" s="3"/>
    </row>
    <row r="19924" spans="3:3" x14ac:dyDescent="0.25">
      <c r="C19924" s="3"/>
    </row>
    <row r="19925" spans="3:3" x14ac:dyDescent="0.25">
      <c r="C19925" s="3"/>
    </row>
    <row r="19926" spans="3:3" x14ac:dyDescent="0.25">
      <c r="C19926" s="3"/>
    </row>
    <row r="19927" spans="3:3" x14ac:dyDescent="0.25">
      <c r="C19927" s="3"/>
    </row>
    <row r="19928" spans="3:3" x14ac:dyDescent="0.25">
      <c r="C19928" s="3"/>
    </row>
    <row r="19929" spans="3:3" x14ac:dyDescent="0.25">
      <c r="C19929" s="3"/>
    </row>
    <row r="19930" spans="3:3" x14ac:dyDescent="0.25">
      <c r="C19930" s="3"/>
    </row>
    <row r="19931" spans="3:3" x14ac:dyDescent="0.25">
      <c r="C19931" s="3"/>
    </row>
    <row r="19932" spans="3:3" x14ac:dyDescent="0.25">
      <c r="C19932" s="3"/>
    </row>
    <row r="19933" spans="3:3" x14ac:dyDescent="0.25">
      <c r="C19933" s="3"/>
    </row>
    <row r="19934" spans="3:3" x14ac:dyDescent="0.25">
      <c r="C19934" s="3"/>
    </row>
    <row r="19935" spans="3:3" x14ac:dyDescent="0.25">
      <c r="C19935" s="3"/>
    </row>
    <row r="19936" spans="3:3" x14ac:dyDescent="0.25">
      <c r="C19936" s="3"/>
    </row>
    <row r="19937" spans="3:3" x14ac:dyDescent="0.25">
      <c r="C19937" s="3"/>
    </row>
    <row r="19938" spans="3:3" x14ac:dyDescent="0.25">
      <c r="C19938" s="3"/>
    </row>
    <row r="19939" spans="3:3" x14ac:dyDescent="0.25">
      <c r="C19939" s="3"/>
    </row>
    <row r="19940" spans="3:3" x14ac:dyDescent="0.25">
      <c r="C19940" s="3"/>
    </row>
    <row r="19941" spans="3:3" x14ac:dyDescent="0.25">
      <c r="C19941" s="3"/>
    </row>
    <row r="19942" spans="3:3" x14ac:dyDescent="0.25">
      <c r="C19942" s="3"/>
    </row>
    <row r="19943" spans="3:3" x14ac:dyDescent="0.25">
      <c r="C19943" s="3"/>
    </row>
    <row r="19944" spans="3:3" x14ac:dyDescent="0.25">
      <c r="C19944" s="3"/>
    </row>
    <row r="19945" spans="3:3" x14ac:dyDescent="0.25">
      <c r="C19945" s="3"/>
    </row>
    <row r="19946" spans="3:3" x14ac:dyDescent="0.25">
      <c r="C19946" s="3"/>
    </row>
    <row r="19947" spans="3:3" x14ac:dyDescent="0.25">
      <c r="C19947" s="3"/>
    </row>
    <row r="19948" spans="3:3" x14ac:dyDescent="0.25">
      <c r="C19948" s="3"/>
    </row>
    <row r="19949" spans="3:3" x14ac:dyDescent="0.25">
      <c r="C19949" s="3"/>
    </row>
    <row r="19950" spans="3:3" x14ac:dyDescent="0.25">
      <c r="C19950" s="3"/>
    </row>
    <row r="19951" spans="3:3" x14ac:dyDescent="0.25">
      <c r="C19951" s="3"/>
    </row>
    <row r="19952" spans="3:3" x14ac:dyDescent="0.25">
      <c r="C19952" s="3"/>
    </row>
    <row r="19953" spans="3:3" x14ac:dyDescent="0.25">
      <c r="C19953" s="3"/>
    </row>
    <row r="19954" spans="3:3" x14ac:dyDescent="0.25">
      <c r="C19954" s="3"/>
    </row>
    <row r="19955" spans="3:3" x14ac:dyDescent="0.25">
      <c r="C19955" s="3"/>
    </row>
    <row r="19956" spans="3:3" x14ac:dyDescent="0.25">
      <c r="C19956" s="3"/>
    </row>
    <row r="19957" spans="3:3" x14ac:dyDescent="0.25">
      <c r="C19957" s="3"/>
    </row>
    <row r="19958" spans="3:3" x14ac:dyDescent="0.25">
      <c r="C19958" s="3"/>
    </row>
    <row r="19959" spans="3:3" x14ac:dyDescent="0.25">
      <c r="C19959" s="3"/>
    </row>
    <row r="19960" spans="3:3" x14ac:dyDescent="0.25">
      <c r="C19960" s="3"/>
    </row>
    <row r="19961" spans="3:3" x14ac:dyDescent="0.25">
      <c r="C19961" s="3"/>
    </row>
    <row r="19962" spans="3:3" x14ac:dyDescent="0.25">
      <c r="C19962" s="3"/>
    </row>
    <row r="19963" spans="3:3" x14ac:dyDescent="0.25">
      <c r="C19963" s="3"/>
    </row>
    <row r="19964" spans="3:3" x14ac:dyDescent="0.25">
      <c r="C19964" s="3"/>
    </row>
    <row r="19965" spans="3:3" x14ac:dyDescent="0.25">
      <c r="C19965" s="3"/>
    </row>
    <row r="19966" spans="3:3" x14ac:dyDescent="0.25">
      <c r="C19966" s="3"/>
    </row>
    <row r="19967" spans="3:3" x14ac:dyDescent="0.25">
      <c r="C19967" s="3"/>
    </row>
    <row r="19968" spans="3:3" x14ac:dyDescent="0.25">
      <c r="C19968" s="3"/>
    </row>
    <row r="19969" spans="3:3" x14ac:dyDescent="0.25">
      <c r="C19969" s="3"/>
    </row>
    <row r="19970" spans="3:3" x14ac:dyDescent="0.25">
      <c r="C19970" s="3"/>
    </row>
    <row r="19971" spans="3:3" x14ac:dyDescent="0.25">
      <c r="C19971" s="3"/>
    </row>
    <row r="19972" spans="3:3" x14ac:dyDescent="0.25">
      <c r="C19972" s="3"/>
    </row>
    <row r="19973" spans="3:3" x14ac:dyDescent="0.25">
      <c r="C19973" s="3"/>
    </row>
    <row r="19974" spans="3:3" x14ac:dyDescent="0.25">
      <c r="C19974" s="3"/>
    </row>
    <row r="19975" spans="3:3" x14ac:dyDescent="0.25">
      <c r="C19975" s="3"/>
    </row>
    <row r="19976" spans="3:3" x14ac:dyDescent="0.25">
      <c r="C19976" s="3"/>
    </row>
    <row r="19977" spans="3:3" x14ac:dyDescent="0.25">
      <c r="C19977" s="3"/>
    </row>
    <row r="19978" spans="3:3" x14ac:dyDescent="0.25">
      <c r="C19978" s="3"/>
    </row>
    <row r="19979" spans="3:3" x14ac:dyDescent="0.25">
      <c r="C19979" s="3"/>
    </row>
    <row r="19980" spans="3:3" x14ac:dyDescent="0.25">
      <c r="C19980" s="3"/>
    </row>
    <row r="19981" spans="3:3" x14ac:dyDescent="0.25">
      <c r="C19981" s="3"/>
    </row>
    <row r="19982" spans="3:3" x14ac:dyDescent="0.25">
      <c r="C19982" s="3"/>
    </row>
    <row r="19983" spans="3:3" x14ac:dyDescent="0.25">
      <c r="C19983" s="3"/>
    </row>
    <row r="19984" spans="3:3" x14ac:dyDescent="0.25">
      <c r="C19984" s="3"/>
    </row>
    <row r="19985" spans="3:3" x14ac:dyDescent="0.25">
      <c r="C19985" s="3"/>
    </row>
    <row r="19986" spans="3:3" x14ac:dyDescent="0.25">
      <c r="C19986" s="3"/>
    </row>
    <row r="19987" spans="3:3" x14ac:dyDescent="0.25">
      <c r="C19987" s="3"/>
    </row>
    <row r="19988" spans="3:3" x14ac:dyDescent="0.25">
      <c r="C19988" s="3"/>
    </row>
    <row r="19989" spans="3:3" x14ac:dyDescent="0.25">
      <c r="C19989" s="3"/>
    </row>
    <row r="19990" spans="3:3" x14ac:dyDescent="0.25">
      <c r="C19990" s="3"/>
    </row>
    <row r="19991" spans="3:3" x14ac:dyDescent="0.25">
      <c r="C19991" s="3"/>
    </row>
    <row r="19992" spans="3:3" x14ac:dyDescent="0.25">
      <c r="C19992" s="3"/>
    </row>
    <row r="19993" spans="3:3" x14ac:dyDescent="0.25">
      <c r="C19993" s="3"/>
    </row>
    <row r="19994" spans="3:3" x14ac:dyDescent="0.25">
      <c r="C19994" s="3"/>
    </row>
    <row r="19995" spans="3:3" x14ac:dyDescent="0.25">
      <c r="C19995" s="3"/>
    </row>
    <row r="19996" spans="3:3" x14ac:dyDescent="0.25">
      <c r="C19996" s="3"/>
    </row>
    <row r="19997" spans="3:3" x14ac:dyDescent="0.25">
      <c r="C19997" s="3"/>
    </row>
    <row r="19998" spans="3:3" x14ac:dyDescent="0.25">
      <c r="C19998" s="3"/>
    </row>
    <row r="19999" spans="3:3" x14ac:dyDescent="0.25">
      <c r="C19999" s="3"/>
    </row>
    <row r="20000" spans="3:3" x14ac:dyDescent="0.25">
      <c r="C20000" s="3"/>
    </row>
    <row r="20001" spans="3:3" x14ac:dyDescent="0.25">
      <c r="C20001" s="3"/>
    </row>
    <row r="20002" spans="3:3" x14ac:dyDescent="0.25">
      <c r="C20002" s="3"/>
    </row>
    <row r="20003" spans="3:3" x14ac:dyDescent="0.25">
      <c r="C20003" s="3"/>
    </row>
    <row r="20004" spans="3:3" x14ac:dyDescent="0.25">
      <c r="C20004" s="3"/>
    </row>
    <row r="20005" spans="3:3" x14ac:dyDescent="0.25">
      <c r="C20005" s="3"/>
    </row>
    <row r="20006" spans="3:3" x14ac:dyDescent="0.25">
      <c r="C20006" s="3"/>
    </row>
    <row r="20007" spans="3:3" x14ac:dyDescent="0.25">
      <c r="C20007" s="3"/>
    </row>
    <row r="20008" spans="3:3" x14ac:dyDescent="0.25">
      <c r="C20008" s="3"/>
    </row>
    <row r="20009" spans="3:3" x14ac:dyDescent="0.25">
      <c r="C20009" s="3"/>
    </row>
    <row r="20010" spans="3:3" x14ac:dyDescent="0.25">
      <c r="C20010" s="3"/>
    </row>
    <row r="20011" spans="3:3" x14ac:dyDescent="0.25">
      <c r="C20011" s="3"/>
    </row>
    <row r="20012" spans="3:3" x14ac:dyDescent="0.25">
      <c r="C20012" s="3"/>
    </row>
    <row r="20013" spans="3:3" x14ac:dyDescent="0.25">
      <c r="C20013" s="3"/>
    </row>
    <row r="20014" spans="3:3" x14ac:dyDescent="0.25">
      <c r="C20014" s="3"/>
    </row>
    <row r="20015" spans="3:3" x14ac:dyDescent="0.25">
      <c r="C20015" s="3"/>
    </row>
    <row r="20016" spans="3:3" x14ac:dyDescent="0.25">
      <c r="C20016" s="3"/>
    </row>
    <row r="20017" spans="3:3" x14ac:dyDescent="0.25">
      <c r="C20017" s="3"/>
    </row>
    <row r="20018" spans="3:3" x14ac:dyDescent="0.25">
      <c r="C20018" s="3"/>
    </row>
    <row r="20019" spans="3:3" x14ac:dyDescent="0.25">
      <c r="C20019" s="3"/>
    </row>
    <row r="20020" spans="3:3" x14ac:dyDescent="0.25">
      <c r="C20020" s="3"/>
    </row>
    <row r="20021" spans="3:3" x14ac:dyDescent="0.25">
      <c r="C20021" s="3"/>
    </row>
    <row r="20022" spans="3:3" x14ac:dyDescent="0.25">
      <c r="C20022" s="3"/>
    </row>
    <row r="20023" spans="3:3" x14ac:dyDescent="0.25">
      <c r="C20023" s="3"/>
    </row>
    <row r="20024" spans="3:3" x14ac:dyDescent="0.25">
      <c r="C20024" s="3"/>
    </row>
    <row r="20025" spans="3:3" x14ac:dyDescent="0.25">
      <c r="C20025" s="3"/>
    </row>
    <row r="20026" spans="3:3" x14ac:dyDescent="0.25">
      <c r="C20026" s="3"/>
    </row>
    <row r="20027" spans="3:3" x14ac:dyDescent="0.25">
      <c r="C20027" s="3"/>
    </row>
    <row r="20028" spans="3:3" x14ac:dyDescent="0.25">
      <c r="C20028" s="3"/>
    </row>
    <row r="20029" spans="3:3" x14ac:dyDescent="0.25">
      <c r="C20029" s="3"/>
    </row>
    <row r="20030" spans="3:3" x14ac:dyDescent="0.25">
      <c r="C20030" s="3"/>
    </row>
    <row r="20031" spans="3:3" x14ac:dyDescent="0.25">
      <c r="C20031" s="3"/>
    </row>
    <row r="20032" spans="3:3" x14ac:dyDescent="0.25">
      <c r="C20032" s="3"/>
    </row>
    <row r="20033" spans="3:3" x14ac:dyDescent="0.25">
      <c r="C20033" s="3"/>
    </row>
    <row r="20034" spans="3:3" x14ac:dyDescent="0.25">
      <c r="C20034" s="3"/>
    </row>
    <row r="20035" spans="3:3" x14ac:dyDescent="0.25">
      <c r="C20035" s="3"/>
    </row>
    <row r="20036" spans="3:3" x14ac:dyDescent="0.25">
      <c r="C20036" s="3"/>
    </row>
    <row r="20037" spans="3:3" x14ac:dyDescent="0.25">
      <c r="C20037" s="3"/>
    </row>
    <row r="20038" spans="3:3" x14ac:dyDescent="0.25">
      <c r="C20038" s="3"/>
    </row>
    <row r="20039" spans="3:3" x14ac:dyDescent="0.25">
      <c r="C20039" s="3"/>
    </row>
    <row r="20040" spans="3:3" x14ac:dyDescent="0.25">
      <c r="C20040" s="3"/>
    </row>
    <row r="20041" spans="3:3" x14ac:dyDescent="0.25">
      <c r="C20041" s="3"/>
    </row>
    <row r="20042" spans="3:3" x14ac:dyDescent="0.25">
      <c r="C20042" s="3"/>
    </row>
    <row r="20043" spans="3:3" x14ac:dyDescent="0.25">
      <c r="C20043" s="3"/>
    </row>
    <row r="20044" spans="3:3" x14ac:dyDescent="0.25">
      <c r="C20044" s="3"/>
    </row>
    <row r="20045" spans="3:3" x14ac:dyDescent="0.25">
      <c r="C20045" s="3"/>
    </row>
    <row r="20046" spans="3:3" x14ac:dyDescent="0.25">
      <c r="C20046" s="3"/>
    </row>
    <row r="20047" spans="3:3" x14ac:dyDescent="0.25">
      <c r="C20047" s="3"/>
    </row>
    <row r="20048" spans="3:3" x14ac:dyDescent="0.25">
      <c r="C20048" s="3"/>
    </row>
    <row r="20049" spans="3:3" x14ac:dyDescent="0.25">
      <c r="C20049" s="3"/>
    </row>
    <row r="20050" spans="3:3" x14ac:dyDescent="0.25">
      <c r="C20050" s="3"/>
    </row>
    <row r="20051" spans="3:3" x14ac:dyDescent="0.25">
      <c r="C20051" s="3"/>
    </row>
    <row r="20052" spans="3:3" x14ac:dyDescent="0.25">
      <c r="C20052" s="3"/>
    </row>
    <row r="20053" spans="3:3" x14ac:dyDescent="0.25">
      <c r="C20053" s="3"/>
    </row>
    <row r="20054" spans="3:3" x14ac:dyDescent="0.25">
      <c r="C20054" s="3"/>
    </row>
    <row r="20055" spans="3:3" x14ac:dyDescent="0.25">
      <c r="C20055" s="3"/>
    </row>
    <row r="20056" spans="3:3" x14ac:dyDescent="0.25">
      <c r="C20056" s="3"/>
    </row>
    <row r="20057" spans="3:3" x14ac:dyDescent="0.25">
      <c r="C20057" s="3"/>
    </row>
    <row r="20058" spans="3:3" x14ac:dyDescent="0.25">
      <c r="C20058" s="3"/>
    </row>
    <row r="20059" spans="3:3" x14ac:dyDescent="0.25">
      <c r="C20059" s="3"/>
    </row>
    <row r="20060" spans="3:3" x14ac:dyDescent="0.25">
      <c r="C20060" s="3"/>
    </row>
    <row r="20061" spans="3:3" x14ac:dyDescent="0.25">
      <c r="C20061" s="3"/>
    </row>
    <row r="20062" spans="3:3" x14ac:dyDescent="0.25">
      <c r="C20062" s="3"/>
    </row>
    <row r="20063" spans="3:3" x14ac:dyDescent="0.25">
      <c r="C20063" s="3"/>
    </row>
    <row r="20064" spans="3:3" x14ac:dyDescent="0.25">
      <c r="C20064" s="3"/>
    </row>
    <row r="20065" spans="3:3" x14ac:dyDescent="0.25">
      <c r="C20065" s="3"/>
    </row>
    <row r="20066" spans="3:3" x14ac:dyDescent="0.25">
      <c r="C20066" s="3"/>
    </row>
    <row r="20067" spans="3:3" x14ac:dyDescent="0.25">
      <c r="C20067" s="3"/>
    </row>
    <row r="20068" spans="3:3" x14ac:dyDescent="0.25">
      <c r="C20068" s="3"/>
    </row>
    <row r="20069" spans="3:3" x14ac:dyDescent="0.25">
      <c r="C20069" s="3"/>
    </row>
    <row r="20070" spans="3:3" x14ac:dyDescent="0.25">
      <c r="C20070" s="3"/>
    </row>
    <row r="20071" spans="3:3" x14ac:dyDescent="0.25">
      <c r="C20071" s="3"/>
    </row>
    <row r="20072" spans="3:3" x14ac:dyDescent="0.25">
      <c r="C20072" s="3"/>
    </row>
    <row r="20073" spans="3:3" x14ac:dyDescent="0.25">
      <c r="C20073" s="3"/>
    </row>
    <row r="20074" spans="3:3" x14ac:dyDescent="0.25">
      <c r="C20074" s="3"/>
    </row>
    <row r="20075" spans="3:3" x14ac:dyDescent="0.25">
      <c r="C20075" s="3"/>
    </row>
    <row r="20076" spans="3:3" x14ac:dyDescent="0.25">
      <c r="C20076" s="3"/>
    </row>
    <row r="20077" spans="3:3" x14ac:dyDescent="0.25">
      <c r="C20077" s="3"/>
    </row>
    <row r="20078" spans="3:3" x14ac:dyDescent="0.25">
      <c r="C20078" s="3"/>
    </row>
    <row r="20079" spans="3:3" x14ac:dyDescent="0.25">
      <c r="C20079" s="3"/>
    </row>
    <row r="20080" spans="3:3" x14ac:dyDescent="0.25">
      <c r="C20080" s="3"/>
    </row>
    <row r="20081" spans="3:3" x14ac:dyDescent="0.25">
      <c r="C20081" s="3"/>
    </row>
    <row r="20082" spans="3:3" x14ac:dyDescent="0.25">
      <c r="C20082" s="3"/>
    </row>
    <row r="20083" spans="3:3" x14ac:dyDescent="0.25">
      <c r="C20083" s="3"/>
    </row>
    <row r="20084" spans="3:3" x14ac:dyDescent="0.25">
      <c r="C20084" s="3"/>
    </row>
    <row r="20085" spans="3:3" x14ac:dyDescent="0.25">
      <c r="C20085" s="3"/>
    </row>
    <row r="20086" spans="3:3" x14ac:dyDescent="0.25">
      <c r="C20086" s="3"/>
    </row>
    <row r="20087" spans="3:3" x14ac:dyDescent="0.25">
      <c r="C20087" s="3"/>
    </row>
    <row r="20088" spans="3:3" x14ac:dyDescent="0.25">
      <c r="C20088" s="3"/>
    </row>
    <row r="20089" spans="3:3" x14ac:dyDescent="0.25">
      <c r="C20089" s="3"/>
    </row>
    <row r="20090" spans="3:3" x14ac:dyDescent="0.25">
      <c r="C20090" s="3"/>
    </row>
    <row r="20091" spans="3:3" x14ac:dyDescent="0.25">
      <c r="C20091" s="3"/>
    </row>
    <row r="20092" spans="3:3" x14ac:dyDescent="0.25">
      <c r="C20092" s="3"/>
    </row>
    <row r="20093" spans="3:3" x14ac:dyDescent="0.25">
      <c r="C20093" s="3"/>
    </row>
    <row r="20094" spans="3:3" x14ac:dyDescent="0.25">
      <c r="C20094" s="3"/>
    </row>
    <row r="20095" spans="3:3" x14ac:dyDescent="0.25">
      <c r="C20095" s="3"/>
    </row>
    <row r="20096" spans="3:3" x14ac:dyDescent="0.25">
      <c r="C20096" s="3"/>
    </row>
    <row r="20097" spans="3:3" x14ac:dyDescent="0.25">
      <c r="C20097" s="3"/>
    </row>
    <row r="20098" spans="3:3" x14ac:dyDescent="0.25">
      <c r="C20098" s="3"/>
    </row>
    <row r="20099" spans="3:3" x14ac:dyDescent="0.25">
      <c r="C20099" s="3"/>
    </row>
    <row r="20100" spans="3:3" x14ac:dyDescent="0.25">
      <c r="C20100" s="3"/>
    </row>
    <row r="20101" spans="3:3" x14ac:dyDescent="0.25">
      <c r="C20101" s="3"/>
    </row>
    <row r="20102" spans="3:3" x14ac:dyDescent="0.25">
      <c r="C20102" s="3"/>
    </row>
    <row r="20103" spans="3:3" x14ac:dyDescent="0.25">
      <c r="C20103" s="3"/>
    </row>
    <row r="20104" spans="3:3" x14ac:dyDescent="0.25">
      <c r="C20104" s="3"/>
    </row>
    <row r="20105" spans="3:3" x14ac:dyDescent="0.25">
      <c r="C20105" s="3"/>
    </row>
    <row r="20106" spans="3:3" x14ac:dyDescent="0.25">
      <c r="C20106" s="3"/>
    </row>
    <row r="20107" spans="3:3" x14ac:dyDescent="0.25">
      <c r="C20107" s="3"/>
    </row>
    <row r="20108" spans="3:3" x14ac:dyDescent="0.25">
      <c r="C20108" s="3"/>
    </row>
    <row r="20109" spans="3:3" x14ac:dyDescent="0.25">
      <c r="C20109" s="3"/>
    </row>
    <row r="20110" spans="3:3" x14ac:dyDescent="0.25">
      <c r="C20110" s="3"/>
    </row>
    <row r="20111" spans="3:3" x14ac:dyDescent="0.25">
      <c r="C20111" s="3"/>
    </row>
    <row r="20112" spans="3:3" x14ac:dyDescent="0.25">
      <c r="C20112" s="3"/>
    </row>
    <row r="20113" spans="3:3" x14ac:dyDescent="0.25">
      <c r="C20113" s="3"/>
    </row>
    <row r="20114" spans="3:3" x14ac:dyDescent="0.25">
      <c r="C20114" s="3"/>
    </row>
    <row r="20115" spans="3:3" x14ac:dyDescent="0.25">
      <c r="C20115" s="3"/>
    </row>
    <row r="20116" spans="3:3" x14ac:dyDescent="0.25">
      <c r="C20116" s="3"/>
    </row>
    <row r="20117" spans="3:3" x14ac:dyDescent="0.25">
      <c r="C20117" s="3"/>
    </row>
    <row r="20118" spans="3:3" x14ac:dyDescent="0.25">
      <c r="C20118" s="3"/>
    </row>
    <row r="20119" spans="3:3" x14ac:dyDescent="0.25">
      <c r="C20119" s="3"/>
    </row>
    <row r="20120" spans="3:3" x14ac:dyDescent="0.25">
      <c r="C20120" s="3"/>
    </row>
    <row r="20121" spans="3:3" x14ac:dyDescent="0.25">
      <c r="C20121" s="3"/>
    </row>
    <row r="20122" spans="3:3" x14ac:dyDescent="0.25">
      <c r="C20122" s="3"/>
    </row>
    <row r="20123" spans="3:3" x14ac:dyDescent="0.25">
      <c r="C20123" s="3"/>
    </row>
    <row r="20124" spans="3:3" x14ac:dyDescent="0.25">
      <c r="C20124" s="3"/>
    </row>
    <row r="20125" spans="3:3" x14ac:dyDescent="0.25">
      <c r="C20125" s="3"/>
    </row>
    <row r="20126" spans="3:3" x14ac:dyDescent="0.25">
      <c r="C20126" s="3"/>
    </row>
    <row r="20127" spans="3:3" x14ac:dyDescent="0.25">
      <c r="C20127" s="3"/>
    </row>
    <row r="20128" spans="3:3" x14ac:dyDescent="0.25">
      <c r="C20128" s="3"/>
    </row>
    <row r="20129" spans="3:3" x14ac:dyDescent="0.25">
      <c r="C20129" s="3"/>
    </row>
    <row r="20130" spans="3:3" x14ac:dyDescent="0.25">
      <c r="C20130" s="3"/>
    </row>
    <row r="20131" spans="3:3" x14ac:dyDescent="0.25">
      <c r="C20131" s="3"/>
    </row>
    <row r="20132" spans="3:3" x14ac:dyDescent="0.25">
      <c r="C20132" s="3"/>
    </row>
    <row r="20133" spans="3:3" x14ac:dyDescent="0.25">
      <c r="C20133" s="3"/>
    </row>
    <row r="20134" spans="3:3" x14ac:dyDescent="0.25">
      <c r="C20134" s="3"/>
    </row>
    <row r="20135" spans="3:3" x14ac:dyDescent="0.25">
      <c r="C20135" s="3"/>
    </row>
    <row r="20136" spans="3:3" x14ac:dyDescent="0.25">
      <c r="C20136" s="3"/>
    </row>
    <row r="20137" spans="3:3" x14ac:dyDescent="0.25">
      <c r="C20137" s="3"/>
    </row>
    <row r="20138" spans="3:3" x14ac:dyDescent="0.25">
      <c r="C20138" s="3"/>
    </row>
    <row r="20139" spans="3:3" x14ac:dyDescent="0.25">
      <c r="C20139" s="3"/>
    </row>
    <row r="20140" spans="3:3" x14ac:dyDescent="0.25">
      <c r="C20140" s="3"/>
    </row>
    <row r="20141" spans="3:3" x14ac:dyDescent="0.25">
      <c r="C20141" s="3"/>
    </row>
    <row r="20142" spans="3:3" x14ac:dyDescent="0.25">
      <c r="C20142" s="3"/>
    </row>
    <row r="20143" spans="3:3" x14ac:dyDescent="0.25">
      <c r="C20143" s="3"/>
    </row>
    <row r="20144" spans="3:3" x14ac:dyDescent="0.25">
      <c r="C20144" s="3"/>
    </row>
    <row r="20145" spans="3:3" x14ac:dyDescent="0.25">
      <c r="C20145" s="3"/>
    </row>
    <row r="20146" spans="3:3" x14ac:dyDescent="0.25">
      <c r="C20146" s="3"/>
    </row>
    <row r="20147" spans="3:3" x14ac:dyDescent="0.25">
      <c r="C20147" s="3"/>
    </row>
    <row r="20148" spans="3:3" x14ac:dyDescent="0.25">
      <c r="C20148" s="3"/>
    </row>
    <row r="20149" spans="3:3" x14ac:dyDescent="0.25">
      <c r="C20149" s="3"/>
    </row>
    <row r="20150" spans="3:3" x14ac:dyDescent="0.25">
      <c r="C20150" s="3"/>
    </row>
    <row r="20151" spans="3:3" x14ac:dyDescent="0.25">
      <c r="C20151" s="3"/>
    </row>
    <row r="20152" spans="3:3" x14ac:dyDescent="0.25">
      <c r="C20152" s="3"/>
    </row>
    <row r="20153" spans="3:3" x14ac:dyDescent="0.25">
      <c r="C20153" s="3"/>
    </row>
    <row r="20154" spans="3:3" x14ac:dyDescent="0.25">
      <c r="C20154" s="3"/>
    </row>
    <row r="20155" spans="3:3" x14ac:dyDescent="0.25">
      <c r="C20155" s="3"/>
    </row>
    <row r="20156" spans="3:3" x14ac:dyDescent="0.25">
      <c r="C20156" s="3"/>
    </row>
    <row r="20157" spans="3:3" x14ac:dyDescent="0.25">
      <c r="C20157" s="3"/>
    </row>
    <row r="20158" spans="3:3" x14ac:dyDescent="0.25">
      <c r="C20158" s="3"/>
    </row>
    <row r="20159" spans="3:3" x14ac:dyDescent="0.25">
      <c r="C20159" s="3"/>
    </row>
    <row r="20160" spans="3:3" x14ac:dyDescent="0.25">
      <c r="C20160" s="3"/>
    </row>
    <row r="20161" spans="3:3" x14ac:dyDescent="0.25">
      <c r="C20161" s="3"/>
    </row>
    <row r="20162" spans="3:3" x14ac:dyDescent="0.25">
      <c r="C20162" s="3"/>
    </row>
    <row r="20163" spans="3:3" x14ac:dyDescent="0.25">
      <c r="C20163" s="3"/>
    </row>
    <row r="20164" spans="3:3" x14ac:dyDescent="0.25">
      <c r="C20164" s="3"/>
    </row>
    <row r="20165" spans="3:3" x14ac:dyDescent="0.25">
      <c r="C20165" s="3"/>
    </row>
    <row r="20166" spans="3:3" x14ac:dyDescent="0.25">
      <c r="C20166" s="3"/>
    </row>
    <row r="20167" spans="3:3" x14ac:dyDescent="0.25">
      <c r="C20167" s="3"/>
    </row>
    <row r="20168" spans="3:3" x14ac:dyDescent="0.25">
      <c r="C20168" s="3"/>
    </row>
    <row r="20169" spans="3:3" x14ac:dyDescent="0.25">
      <c r="C20169" s="3"/>
    </row>
    <row r="20170" spans="3:3" x14ac:dyDescent="0.25">
      <c r="C20170" s="3"/>
    </row>
    <row r="20171" spans="3:3" x14ac:dyDescent="0.25">
      <c r="C20171" s="3"/>
    </row>
    <row r="20172" spans="3:3" x14ac:dyDescent="0.25">
      <c r="C20172" s="3"/>
    </row>
    <row r="20173" spans="3:3" x14ac:dyDescent="0.25">
      <c r="C20173" s="3"/>
    </row>
    <row r="20174" spans="3:3" x14ac:dyDescent="0.25">
      <c r="C20174" s="3"/>
    </row>
    <row r="20175" spans="3:3" x14ac:dyDescent="0.25">
      <c r="C20175" s="3"/>
    </row>
    <row r="20176" spans="3:3" x14ac:dyDescent="0.25">
      <c r="C20176" s="3"/>
    </row>
    <row r="20177" spans="3:3" x14ac:dyDescent="0.25">
      <c r="C20177" s="3"/>
    </row>
    <row r="20178" spans="3:3" x14ac:dyDescent="0.25">
      <c r="C20178" s="3"/>
    </row>
    <row r="20179" spans="3:3" x14ac:dyDescent="0.25">
      <c r="C20179" s="3"/>
    </row>
    <row r="20180" spans="3:3" x14ac:dyDescent="0.25">
      <c r="C20180" s="3"/>
    </row>
    <row r="20181" spans="3:3" x14ac:dyDescent="0.25">
      <c r="C20181" s="3"/>
    </row>
    <row r="20182" spans="3:3" x14ac:dyDescent="0.25">
      <c r="C20182" s="3"/>
    </row>
    <row r="20183" spans="3:3" x14ac:dyDescent="0.25">
      <c r="C20183" s="3"/>
    </row>
    <row r="20184" spans="3:3" x14ac:dyDescent="0.25">
      <c r="C20184" s="3"/>
    </row>
    <row r="20185" spans="3:3" x14ac:dyDescent="0.25">
      <c r="C20185" s="3"/>
    </row>
    <row r="20186" spans="3:3" x14ac:dyDescent="0.25">
      <c r="C20186" s="3"/>
    </row>
    <row r="20187" spans="3:3" x14ac:dyDescent="0.25">
      <c r="C20187" s="3"/>
    </row>
    <row r="20188" spans="3:3" x14ac:dyDescent="0.25">
      <c r="C20188" s="3"/>
    </row>
    <row r="20189" spans="3:3" x14ac:dyDescent="0.25">
      <c r="C20189" s="3"/>
    </row>
    <row r="20190" spans="3:3" x14ac:dyDescent="0.25">
      <c r="C20190" s="3"/>
    </row>
    <row r="20191" spans="3:3" x14ac:dyDescent="0.25">
      <c r="C20191" s="3"/>
    </row>
    <row r="20192" spans="3:3" x14ac:dyDescent="0.25">
      <c r="C20192" s="3"/>
    </row>
    <row r="20193" spans="3:3" x14ac:dyDescent="0.25">
      <c r="C20193" s="3"/>
    </row>
    <row r="20194" spans="3:3" x14ac:dyDescent="0.25">
      <c r="C20194" s="3"/>
    </row>
    <row r="20195" spans="3:3" x14ac:dyDescent="0.25">
      <c r="C20195" s="3"/>
    </row>
    <row r="20196" spans="3:3" x14ac:dyDescent="0.25">
      <c r="C20196" s="3"/>
    </row>
    <row r="20197" spans="3:3" x14ac:dyDescent="0.25">
      <c r="C20197" s="3"/>
    </row>
    <row r="20198" spans="3:3" x14ac:dyDescent="0.25">
      <c r="C20198" s="3"/>
    </row>
    <row r="20199" spans="3:3" x14ac:dyDescent="0.25">
      <c r="C20199" s="3"/>
    </row>
    <row r="20200" spans="3:3" x14ac:dyDescent="0.25">
      <c r="C20200" s="3"/>
    </row>
    <row r="20201" spans="3:3" x14ac:dyDescent="0.25">
      <c r="C20201" s="3"/>
    </row>
    <row r="20202" spans="3:3" x14ac:dyDescent="0.25">
      <c r="C20202" s="3"/>
    </row>
    <row r="20203" spans="3:3" x14ac:dyDescent="0.25">
      <c r="C20203" s="3"/>
    </row>
    <row r="20204" spans="3:3" x14ac:dyDescent="0.25">
      <c r="C20204" s="3"/>
    </row>
    <row r="20205" spans="3:3" x14ac:dyDescent="0.25">
      <c r="C20205" s="3"/>
    </row>
    <row r="20206" spans="3:3" x14ac:dyDescent="0.25">
      <c r="C20206" s="3"/>
    </row>
    <row r="20207" spans="3:3" x14ac:dyDescent="0.25">
      <c r="C20207" s="3"/>
    </row>
    <row r="20208" spans="3:3" x14ac:dyDescent="0.25">
      <c r="C20208" s="3"/>
    </row>
    <row r="20209" spans="3:3" x14ac:dyDescent="0.25">
      <c r="C20209" s="3"/>
    </row>
    <row r="20210" spans="3:3" x14ac:dyDescent="0.25">
      <c r="C20210" s="3"/>
    </row>
    <row r="20211" spans="3:3" x14ac:dyDescent="0.25">
      <c r="C20211" s="3"/>
    </row>
    <row r="20212" spans="3:3" x14ac:dyDescent="0.25">
      <c r="C20212" s="3"/>
    </row>
    <row r="20213" spans="3:3" x14ac:dyDescent="0.25">
      <c r="C20213" s="3"/>
    </row>
    <row r="20214" spans="3:3" x14ac:dyDescent="0.25">
      <c r="C20214" s="3"/>
    </row>
    <row r="20215" spans="3:3" x14ac:dyDescent="0.25">
      <c r="C20215" s="3"/>
    </row>
    <row r="20216" spans="3:3" x14ac:dyDescent="0.25">
      <c r="C20216" s="3"/>
    </row>
    <row r="20217" spans="3:3" x14ac:dyDescent="0.25">
      <c r="C20217" s="3"/>
    </row>
    <row r="20218" spans="3:3" x14ac:dyDescent="0.25">
      <c r="C20218" s="3"/>
    </row>
    <row r="20219" spans="3:3" x14ac:dyDescent="0.25">
      <c r="C20219" s="3"/>
    </row>
    <row r="20220" spans="3:3" x14ac:dyDescent="0.25">
      <c r="C20220" s="3"/>
    </row>
    <row r="20221" spans="3:3" x14ac:dyDescent="0.25">
      <c r="C20221" s="3"/>
    </row>
    <row r="20222" spans="3:3" x14ac:dyDescent="0.25">
      <c r="C20222" s="3"/>
    </row>
    <row r="20223" spans="3:3" x14ac:dyDescent="0.25">
      <c r="C20223" s="3"/>
    </row>
    <row r="20224" spans="3:3" x14ac:dyDescent="0.25">
      <c r="C20224" s="3"/>
    </row>
    <row r="20225" spans="3:3" x14ac:dyDescent="0.25">
      <c r="C20225" s="3"/>
    </row>
    <row r="20226" spans="3:3" x14ac:dyDescent="0.25">
      <c r="C20226" s="3"/>
    </row>
    <row r="20227" spans="3:3" x14ac:dyDescent="0.25">
      <c r="C20227" s="3"/>
    </row>
    <row r="20228" spans="3:3" x14ac:dyDescent="0.25">
      <c r="C20228" s="3"/>
    </row>
    <row r="20229" spans="3:3" x14ac:dyDescent="0.25">
      <c r="C20229" s="3"/>
    </row>
    <row r="20230" spans="3:3" x14ac:dyDescent="0.25">
      <c r="C20230" s="3"/>
    </row>
    <row r="20231" spans="3:3" x14ac:dyDescent="0.25">
      <c r="C20231" s="3"/>
    </row>
    <row r="20232" spans="3:3" x14ac:dyDescent="0.25">
      <c r="C20232" s="3"/>
    </row>
    <row r="20233" spans="3:3" x14ac:dyDescent="0.25">
      <c r="C20233" s="3"/>
    </row>
    <row r="20234" spans="3:3" x14ac:dyDescent="0.25">
      <c r="C20234" s="3"/>
    </row>
    <row r="20235" spans="3:3" x14ac:dyDescent="0.25">
      <c r="C20235" s="3"/>
    </row>
    <row r="20236" spans="3:3" x14ac:dyDescent="0.25">
      <c r="C20236" s="3"/>
    </row>
    <row r="20237" spans="3:3" x14ac:dyDescent="0.25">
      <c r="C20237" s="3"/>
    </row>
    <row r="20238" spans="3:3" x14ac:dyDescent="0.25">
      <c r="C20238" s="3"/>
    </row>
    <row r="20239" spans="3:3" x14ac:dyDescent="0.25">
      <c r="C20239" s="3"/>
    </row>
    <row r="20240" spans="3:3" x14ac:dyDescent="0.25">
      <c r="C20240" s="3"/>
    </row>
    <row r="20241" spans="3:3" x14ac:dyDescent="0.25">
      <c r="C20241" s="3"/>
    </row>
    <row r="20242" spans="3:3" x14ac:dyDescent="0.25">
      <c r="C20242" s="3"/>
    </row>
    <row r="20243" spans="3:3" x14ac:dyDescent="0.25">
      <c r="C20243" s="3"/>
    </row>
    <row r="20244" spans="3:3" x14ac:dyDescent="0.25">
      <c r="C20244" s="3"/>
    </row>
    <row r="20245" spans="3:3" x14ac:dyDescent="0.25">
      <c r="C20245" s="3"/>
    </row>
    <row r="20246" spans="3:3" x14ac:dyDescent="0.25">
      <c r="C20246" s="3"/>
    </row>
    <row r="20247" spans="3:3" x14ac:dyDescent="0.25">
      <c r="C20247" s="3"/>
    </row>
    <row r="20248" spans="3:3" x14ac:dyDescent="0.25">
      <c r="C20248" s="3"/>
    </row>
    <row r="20249" spans="3:3" x14ac:dyDescent="0.25">
      <c r="C20249" s="3"/>
    </row>
    <row r="20250" spans="3:3" x14ac:dyDescent="0.25">
      <c r="C20250" s="3"/>
    </row>
    <row r="20251" spans="3:3" x14ac:dyDescent="0.25">
      <c r="C20251" s="3"/>
    </row>
    <row r="20252" spans="3:3" x14ac:dyDescent="0.25">
      <c r="C20252" s="3"/>
    </row>
    <row r="20253" spans="3:3" x14ac:dyDescent="0.25">
      <c r="C20253" s="3"/>
    </row>
    <row r="20254" spans="3:3" x14ac:dyDescent="0.25">
      <c r="C20254" s="3"/>
    </row>
    <row r="20255" spans="3:3" x14ac:dyDescent="0.25">
      <c r="C20255" s="3"/>
    </row>
    <row r="20256" spans="3:3" x14ac:dyDescent="0.25">
      <c r="C20256" s="3"/>
    </row>
    <row r="20257" spans="3:3" x14ac:dyDescent="0.25">
      <c r="C20257" s="3"/>
    </row>
    <row r="20258" spans="3:3" x14ac:dyDescent="0.25">
      <c r="C20258" s="3"/>
    </row>
    <row r="20259" spans="3:3" x14ac:dyDescent="0.25">
      <c r="C20259" s="3"/>
    </row>
    <row r="20260" spans="3:3" x14ac:dyDescent="0.25">
      <c r="C20260" s="3"/>
    </row>
    <row r="20261" spans="3:3" x14ac:dyDescent="0.25">
      <c r="C20261" s="3"/>
    </row>
    <row r="20262" spans="3:3" x14ac:dyDescent="0.25">
      <c r="C20262" s="3"/>
    </row>
    <row r="20263" spans="3:3" x14ac:dyDescent="0.25">
      <c r="C20263" s="3"/>
    </row>
    <row r="20264" spans="3:3" x14ac:dyDescent="0.25">
      <c r="C20264" s="3"/>
    </row>
    <row r="20265" spans="3:3" x14ac:dyDescent="0.25">
      <c r="C20265" s="3"/>
    </row>
    <row r="20266" spans="3:3" x14ac:dyDescent="0.25">
      <c r="C20266" s="3"/>
    </row>
    <row r="20267" spans="3:3" x14ac:dyDescent="0.25">
      <c r="C20267" s="3"/>
    </row>
    <row r="20268" spans="3:3" x14ac:dyDescent="0.25">
      <c r="C20268" s="3"/>
    </row>
    <row r="20269" spans="3:3" x14ac:dyDescent="0.25">
      <c r="C20269" s="3"/>
    </row>
    <row r="20270" spans="3:3" x14ac:dyDescent="0.25">
      <c r="C20270" s="3"/>
    </row>
    <row r="20271" spans="3:3" x14ac:dyDescent="0.25">
      <c r="C20271" s="3"/>
    </row>
    <row r="20272" spans="3:3" x14ac:dyDescent="0.25">
      <c r="C20272" s="3"/>
    </row>
    <row r="20273" spans="3:3" x14ac:dyDescent="0.25">
      <c r="C20273" s="3"/>
    </row>
    <row r="20274" spans="3:3" x14ac:dyDescent="0.25">
      <c r="C20274" s="3"/>
    </row>
    <row r="20275" spans="3:3" x14ac:dyDescent="0.25">
      <c r="C20275" s="3"/>
    </row>
    <row r="20276" spans="3:3" x14ac:dyDescent="0.25">
      <c r="C20276" s="3"/>
    </row>
    <row r="20277" spans="3:3" x14ac:dyDescent="0.25">
      <c r="C20277" s="3"/>
    </row>
    <row r="20278" spans="3:3" x14ac:dyDescent="0.25">
      <c r="C20278" s="3"/>
    </row>
    <row r="20279" spans="3:3" x14ac:dyDescent="0.25">
      <c r="C20279" s="3"/>
    </row>
    <row r="20280" spans="3:3" x14ac:dyDescent="0.25">
      <c r="C20280" s="3"/>
    </row>
    <row r="20281" spans="3:3" x14ac:dyDescent="0.25">
      <c r="C20281" s="3"/>
    </row>
    <row r="20282" spans="3:3" x14ac:dyDescent="0.25">
      <c r="C20282" s="3"/>
    </row>
    <row r="20283" spans="3:3" x14ac:dyDescent="0.25">
      <c r="C20283" s="3"/>
    </row>
    <row r="20284" spans="3:3" x14ac:dyDescent="0.25">
      <c r="C20284" s="3"/>
    </row>
    <row r="20285" spans="3:3" x14ac:dyDescent="0.25">
      <c r="C20285" s="3"/>
    </row>
    <row r="20286" spans="3:3" x14ac:dyDescent="0.25">
      <c r="C20286" s="3"/>
    </row>
    <row r="20287" spans="3:3" x14ac:dyDescent="0.25">
      <c r="C20287" s="3"/>
    </row>
    <row r="20288" spans="3:3" x14ac:dyDescent="0.25">
      <c r="C20288" s="3"/>
    </row>
    <row r="20289" spans="3:3" x14ac:dyDescent="0.25">
      <c r="C20289" s="3"/>
    </row>
    <row r="20290" spans="3:3" x14ac:dyDescent="0.25">
      <c r="C20290" s="3"/>
    </row>
    <row r="20291" spans="3:3" x14ac:dyDescent="0.25">
      <c r="C20291" s="3"/>
    </row>
    <row r="20292" spans="3:3" x14ac:dyDescent="0.25">
      <c r="C20292" s="3"/>
    </row>
    <row r="20293" spans="3:3" x14ac:dyDescent="0.25">
      <c r="C20293" s="3"/>
    </row>
    <row r="20294" spans="3:3" x14ac:dyDescent="0.25">
      <c r="C20294" s="3"/>
    </row>
    <row r="20295" spans="3:3" x14ac:dyDescent="0.25">
      <c r="C20295" s="3"/>
    </row>
    <row r="20296" spans="3:3" x14ac:dyDescent="0.25">
      <c r="C20296" s="3"/>
    </row>
    <row r="20297" spans="3:3" x14ac:dyDescent="0.25">
      <c r="C20297" s="3"/>
    </row>
    <row r="20298" spans="3:3" x14ac:dyDescent="0.25">
      <c r="C20298" s="3"/>
    </row>
    <row r="20299" spans="3:3" x14ac:dyDescent="0.25">
      <c r="C20299" s="3"/>
    </row>
    <row r="20300" spans="3:3" x14ac:dyDescent="0.25">
      <c r="C20300" s="3"/>
    </row>
    <row r="20301" spans="3:3" x14ac:dyDescent="0.25">
      <c r="C20301" s="3"/>
    </row>
    <row r="20302" spans="3:3" x14ac:dyDescent="0.25">
      <c r="C20302" s="3"/>
    </row>
    <row r="20303" spans="3:3" x14ac:dyDescent="0.25">
      <c r="C20303" s="3"/>
    </row>
    <row r="20304" spans="3:3" x14ac:dyDescent="0.25">
      <c r="C20304" s="3"/>
    </row>
    <row r="20305" spans="3:3" x14ac:dyDescent="0.25">
      <c r="C20305" s="3"/>
    </row>
    <row r="20306" spans="3:3" x14ac:dyDescent="0.25">
      <c r="C20306" s="3"/>
    </row>
    <row r="20307" spans="3:3" x14ac:dyDescent="0.25">
      <c r="C20307" s="3"/>
    </row>
    <row r="20308" spans="3:3" x14ac:dyDescent="0.25">
      <c r="C20308" s="3"/>
    </row>
    <row r="20309" spans="3:3" x14ac:dyDescent="0.25">
      <c r="C20309" s="3"/>
    </row>
    <row r="20310" spans="3:3" x14ac:dyDescent="0.25">
      <c r="C20310" s="3"/>
    </row>
    <row r="20311" spans="3:3" x14ac:dyDescent="0.25">
      <c r="C20311" s="3"/>
    </row>
    <row r="20312" spans="3:3" x14ac:dyDescent="0.25">
      <c r="C20312" s="3"/>
    </row>
    <row r="20313" spans="3:3" x14ac:dyDescent="0.25">
      <c r="C20313" s="3"/>
    </row>
    <row r="20314" spans="3:3" x14ac:dyDescent="0.25">
      <c r="C20314" s="3"/>
    </row>
    <row r="20315" spans="3:3" x14ac:dyDescent="0.25">
      <c r="C20315" s="3"/>
    </row>
    <row r="20316" spans="3:3" x14ac:dyDescent="0.25">
      <c r="C20316" s="3"/>
    </row>
    <row r="20317" spans="3:3" x14ac:dyDescent="0.25">
      <c r="C20317" s="3"/>
    </row>
    <row r="20318" spans="3:3" x14ac:dyDescent="0.25">
      <c r="C20318" s="3"/>
    </row>
    <row r="20319" spans="3:3" x14ac:dyDescent="0.25">
      <c r="C20319" s="3"/>
    </row>
    <row r="20320" spans="3:3" x14ac:dyDescent="0.25">
      <c r="C20320" s="3"/>
    </row>
    <row r="20321" spans="3:3" x14ac:dyDescent="0.25">
      <c r="C20321" s="3"/>
    </row>
    <row r="20322" spans="3:3" x14ac:dyDescent="0.25">
      <c r="C20322" s="3"/>
    </row>
    <row r="20323" spans="3:3" x14ac:dyDescent="0.25">
      <c r="C20323" s="3"/>
    </row>
    <row r="20324" spans="3:3" x14ac:dyDescent="0.25">
      <c r="C20324" s="3"/>
    </row>
    <row r="20325" spans="3:3" x14ac:dyDescent="0.25">
      <c r="C20325" s="3"/>
    </row>
    <row r="20326" spans="3:3" x14ac:dyDescent="0.25">
      <c r="C20326" s="3"/>
    </row>
    <row r="20327" spans="3:3" x14ac:dyDescent="0.25">
      <c r="C20327" s="3"/>
    </row>
    <row r="20328" spans="3:3" x14ac:dyDescent="0.25">
      <c r="C20328" s="3"/>
    </row>
    <row r="20329" spans="3:3" x14ac:dyDescent="0.25">
      <c r="C20329" s="3"/>
    </row>
    <row r="20330" spans="3:3" x14ac:dyDescent="0.25">
      <c r="C20330" s="3"/>
    </row>
    <row r="20331" spans="3:3" x14ac:dyDescent="0.25">
      <c r="C20331" s="3"/>
    </row>
    <row r="20332" spans="3:3" x14ac:dyDescent="0.25">
      <c r="C20332" s="3"/>
    </row>
    <row r="20333" spans="3:3" x14ac:dyDescent="0.25">
      <c r="C20333" s="3"/>
    </row>
    <row r="20334" spans="3:3" x14ac:dyDescent="0.25">
      <c r="C20334" s="3"/>
    </row>
    <row r="20335" spans="3:3" x14ac:dyDescent="0.25">
      <c r="C20335" s="3"/>
    </row>
    <row r="20336" spans="3:3" x14ac:dyDescent="0.25">
      <c r="C20336" s="3"/>
    </row>
    <row r="20337" spans="3:3" x14ac:dyDescent="0.25">
      <c r="C20337" s="3"/>
    </row>
    <row r="20338" spans="3:3" x14ac:dyDescent="0.25">
      <c r="C20338" s="3"/>
    </row>
    <row r="20339" spans="3:3" x14ac:dyDescent="0.25">
      <c r="C20339" s="3"/>
    </row>
    <row r="20340" spans="3:3" x14ac:dyDescent="0.25">
      <c r="C20340" s="3"/>
    </row>
    <row r="20341" spans="3:3" x14ac:dyDescent="0.25">
      <c r="C20341" s="3"/>
    </row>
    <row r="20342" spans="3:3" x14ac:dyDescent="0.25">
      <c r="C20342" s="3"/>
    </row>
    <row r="20343" spans="3:3" x14ac:dyDescent="0.25">
      <c r="C20343" s="3"/>
    </row>
    <row r="20344" spans="3:3" x14ac:dyDescent="0.25">
      <c r="C20344" s="3"/>
    </row>
    <row r="20345" spans="3:3" x14ac:dyDescent="0.25">
      <c r="C20345" s="3"/>
    </row>
    <row r="20346" spans="3:3" x14ac:dyDescent="0.25">
      <c r="C20346" s="3"/>
    </row>
    <row r="20347" spans="3:3" x14ac:dyDescent="0.25">
      <c r="C20347" s="3"/>
    </row>
    <row r="20348" spans="3:3" x14ac:dyDescent="0.25">
      <c r="C20348" s="3"/>
    </row>
    <row r="20349" spans="3:3" x14ac:dyDescent="0.25">
      <c r="C20349" s="3"/>
    </row>
    <row r="20350" spans="3:3" x14ac:dyDescent="0.25">
      <c r="C20350" s="3"/>
    </row>
    <row r="20351" spans="3:3" x14ac:dyDescent="0.25">
      <c r="C20351" s="3"/>
    </row>
    <row r="20352" spans="3:3" x14ac:dyDescent="0.25">
      <c r="C20352" s="3"/>
    </row>
    <row r="20353" spans="3:3" x14ac:dyDescent="0.25">
      <c r="C20353" s="3"/>
    </row>
    <row r="20354" spans="3:3" x14ac:dyDescent="0.25">
      <c r="C20354" s="3"/>
    </row>
    <row r="20355" spans="3:3" x14ac:dyDescent="0.25">
      <c r="C20355" s="3"/>
    </row>
    <row r="20356" spans="3:3" x14ac:dyDescent="0.25">
      <c r="C20356" s="3"/>
    </row>
    <row r="20357" spans="3:3" x14ac:dyDescent="0.25">
      <c r="C20357" s="3"/>
    </row>
    <row r="20358" spans="3:3" x14ac:dyDescent="0.25">
      <c r="C20358" s="3"/>
    </row>
    <row r="20359" spans="3:3" x14ac:dyDescent="0.25">
      <c r="C20359" s="3"/>
    </row>
    <row r="20360" spans="3:3" x14ac:dyDescent="0.25">
      <c r="C20360" s="3"/>
    </row>
    <row r="20361" spans="3:3" x14ac:dyDescent="0.25">
      <c r="C20361" s="3"/>
    </row>
    <row r="20362" spans="3:3" x14ac:dyDescent="0.25">
      <c r="C20362" s="3"/>
    </row>
    <row r="20363" spans="3:3" x14ac:dyDescent="0.25">
      <c r="C20363" s="3"/>
    </row>
    <row r="20364" spans="3:3" x14ac:dyDescent="0.25">
      <c r="C20364" s="3"/>
    </row>
    <row r="20365" spans="3:3" x14ac:dyDescent="0.25">
      <c r="C20365" s="3"/>
    </row>
    <row r="20366" spans="3:3" x14ac:dyDescent="0.25">
      <c r="C20366" s="3"/>
    </row>
    <row r="20367" spans="3:3" x14ac:dyDescent="0.25">
      <c r="C20367" s="3"/>
    </row>
    <row r="20368" spans="3:3" x14ac:dyDescent="0.25">
      <c r="C20368" s="3"/>
    </row>
    <row r="20369" spans="3:3" x14ac:dyDescent="0.25">
      <c r="C20369" s="3"/>
    </row>
    <row r="20370" spans="3:3" x14ac:dyDescent="0.25">
      <c r="C20370" s="3"/>
    </row>
    <row r="20371" spans="3:3" x14ac:dyDescent="0.25">
      <c r="C20371" s="3"/>
    </row>
    <row r="20372" spans="3:3" x14ac:dyDescent="0.25">
      <c r="C20372" s="3"/>
    </row>
    <row r="20373" spans="3:3" x14ac:dyDescent="0.25">
      <c r="C20373" s="3"/>
    </row>
    <row r="20374" spans="3:3" x14ac:dyDescent="0.25">
      <c r="C20374" s="3"/>
    </row>
    <row r="20375" spans="3:3" x14ac:dyDescent="0.25">
      <c r="C20375" s="3"/>
    </row>
    <row r="20376" spans="3:3" x14ac:dyDescent="0.25">
      <c r="C20376" s="3"/>
    </row>
    <row r="20377" spans="3:3" x14ac:dyDescent="0.25">
      <c r="C20377" s="3"/>
    </row>
    <row r="20378" spans="3:3" x14ac:dyDescent="0.25">
      <c r="C20378" s="3"/>
    </row>
    <row r="20379" spans="3:3" x14ac:dyDescent="0.25">
      <c r="C20379" s="3"/>
    </row>
    <row r="20380" spans="3:3" x14ac:dyDescent="0.25">
      <c r="C20380" s="3"/>
    </row>
    <row r="20381" spans="3:3" x14ac:dyDescent="0.25">
      <c r="C20381" s="3"/>
    </row>
    <row r="20382" spans="3:3" x14ac:dyDescent="0.25">
      <c r="C20382" s="3"/>
    </row>
    <row r="20383" spans="3:3" x14ac:dyDescent="0.25">
      <c r="C20383" s="3"/>
    </row>
    <row r="20384" spans="3:3" x14ac:dyDescent="0.25">
      <c r="C20384" s="3"/>
    </row>
    <row r="20385" spans="3:3" x14ac:dyDescent="0.25">
      <c r="C20385" s="3"/>
    </row>
    <row r="20386" spans="3:3" x14ac:dyDescent="0.25">
      <c r="C20386" s="3"/>
    </row>
    <row r="20387" spans="3:3" x14ac:dyDescent="0.25">
      <c r="C20387" s="3"/>
    </row>
    <row r="20388" spans="3:3" x14ac:dyDescent="0.25">
      <c r="C20388" s="3"/>
    </row>
    <row r="20389" spans="3:3" x14ac:dyDescent="0.25">
      <c r="C20389" s="3"/>
    </row>
    <row r="20390" spans="3:3" x14ac:dyDescent="0.25">
      <c r="C20390" s="3"/>
    </row>
    <row r="20391" spans="3:3" x14ac:dyDescent="0.25">
      <c r="C20391" s="3"/>
    </row>
    <row r="20392" spans="3:3" x14ac:dyDescent="0.25">
      <c r="C20392" s="3"/>
    </row>
    <row r="20393" spans="3:3" x14ac:dyDescent="0.25">
      <c r="C20393" s="3"/>
    </row>
    <row r="20394" spans="3:3" x14ac:dyDescent="0.25">
      <c r="C20394" s="3"/>
    </row>
    <row r="20395" spans="3:3" x14ac:dyDescent="0.25">
      <c r="C20395" s="3"/>
    </row>
    <row r="20396" spans="3:3" x14ac:dyDescent="0.25">
      <c r="C20396" s="3"/>
    </row>
    <row r="20397" spans="3:3" x14ac:dyDescent="0.25">
      <c r="C20397" s="3"/>
    </row>
    <row r="20398" spans="3:3" x14ac:dyDescent="0.25">
      <c r="C20398" s="3"/>
    </row>
    <row r="20399" spans="3:3" x14ac:dyDescent="0.25">
      <c r="C20399" s="3"/>
    </row>
    <row r="20400" spans="3:3" x14ac:dyDescent="0.25">
      <c r="C20400" s="3"/>
    </row>
    <row r="20401" spans="3:3" x14ac:dyDescent="0.25">
      <c r="C20401" s="3"/>
    </row>
    <row r="20402" spans="3:3" x14ac:dyDescent="0.25">
      <c r="C20402" s="3"/>
    </row>
    <row r="20403" spans="3:3" x14ac:dyDescent="0.25">
      <c r="C20403" s="3"/>
    </row>
    <row r="20404" spans="3:3" x14ac:dyDescent="0.25">
      <c r="C20404" s="3"/>
    </row>
    <row r="20405" spans="3:3" x14ac:dyDescent="0.25">
      <c r="C20405" s="3"/>
    </row>
    <row r="20406" spans="3:3" x14ac:dyDescent="0.25">
      <c r="C20406" s="3"/>
    </row>
    <row r="20407" spans="3:3" x14ac:dyDescent="0.25">
      <c r="C20407" s="3"/>
    </row>
    <row r="20408" spans="3:3" x14ac:dyDescent="0.25">
      <c r="C20408" s="3"/>
    </row>
    <row r="20409" spans="3:3" x14ac:dyDescent="0.25">
      <c r="C20409" s="3"/>
    </row>
    <row r="20410" spans="3:3" x14ac:dyDescent="0.25">
      <c r="C20410" s="3"/>
    </row>
    <row r="20411" spans="3:3" x14ac:dyDescent="0.25">
      <c r="C20411" s="3"/>
    </row>
    <row r="20412" spans="3:3" x14ac:dyDescent="0.25">
      <c r="C20412" s="3"/>
    </row>
    <row r="20413" spans="3:3" x14ac:dyDescent="0.25">
      <c r="C20413" s="3"/>
    </row>
    <row r="20414" spans="3:3" x14ac:dyDescent="0.25">
      <c r="C20414" s="3"/>
    </row>
    <row r="20415" spans="3:3" x14ac:dyDescent="0.25">
      <c r="C20415" s="3"/>
    </row>
    <row r="20416" spans="3:3" x14ac:dyDescent="0.25">
      <c r="C20416" s="3"/>
    </row>
    <row r="20417" spans="3:3" x14ac:dyDescent="0.25">
      <c r="C20417" s="3"/>
    </row>
    <row r="20418" spans="3:3" x14ac:dyDescent="0.25">
      <c r="C20418" s="3"/>
    </row>
    <row r="20419" spans="3:3" x14ac:dyDescent="0.25">
      <c r="C20419" s="3"/>
    </row>
    <row r="20420" spans="3:3" x14ac:dyDescent="0.25">
      <c r="C20420" s="3"/>
    </row>
    <row r="20421" spans="3:3" x14ac:dyDescent="0.25">
      <c r="C20421" s="3"/>
    </row>
    <row r="20422" spans="3:3" x14ac:dyDescent="0.25">
      <c r="C20422" s="3"/>
    </row>
    <row r="20423" spans="3:3" x14ac:dyDescent="0.25">
      <c r="C20423" s="3"/>
    </row>
    <row r="20424" spans="3:3" x14ac:dyDescent="0.25">
      <c r="C20424" s="3"/>
    </row>
    <row r="20425" spans="3:3" x14ac:dyDescent="0.25">
      <c r="C20425" s="3"/>
    </row>
    <row r="20426" spans="3:3" x14ac:dyDescent="0.25">
      <c r="C20426" s="3"/>
    </row>
    <row r="20427" spans="3:3" x14ac:dyDescent="0.25">
      <c r="C20427" s="3"/>
    </row>
    <row r="20428" spans="3:3" x14ac:dyDescent="0.25">
      <c r="C20428" s="3"/>
    </row>
    <row r="20429" spans="3:3" x14ac:dyDescent="0.25">
      <c r="C20429" s="3"/>
    </row>
    <row r="20430" spans="3:3" x14ac:dyDescent="0.25">
      <c r="C20430" s="3"/>
    </row>
    <row r="20431" spans="3:3" x14ac:dyDescent="0.25">
      <c r="C20431" s="3"/>
    </row>
    <row r="20432" spans="3:3" x14ac:dyDescent="0.25">
      <c r="C20432" s="3"/>
    </row>
    <row r="20433" spans="3:3" x14ac:dyDescent="0.25">
      <c r="C20433" s="3"/>
    </row>
    <row r="20434" spans="3:3" x14ac:dyDescent="0.25">
      <c r="C20434" s="3"/>
    </row>
    <row r="20435" spans="3:3" x14ac:dyDescent="0.25">
      <c r="C20435" s="3"/>
    </row>
    <row r="20436" spans="3:3" x14ac:dyDescent="0.25">
      <c r="C20436" s="3"/>
    </row>
    <row r="20437" spans="3:3" x14ac:dyDescent="0.25">
      <c r="C20437" s="3"/>
    </row>
    <row r="20438" spans="3:3" x14ac:dyDescent="0.25">
      <c r="C20438" s="3"/>
    </row>
    <row r="20439" spans="3:3" x14ac:dyDescent="0.25">
      <c r="C20439" s="3"/>
    </row>
    <row r="20440" spans="3:3" x14ac:dyDescent="0.25">
      <c r="C20440" s="3"/>
    </row>
    <row r="20441" spans="3:3" x14ac:dyDescent="0.25">
      <c r="C20441" s="3"/>
    </row>
    <row r="20442" spans="3:3" x14ac:dyDescent="0.25">
      <c r="C20442" s="3"/>
    </row>
    <row r="20443" spans="3:3" x14ac:dyDescent="0.25">
      <c r="C20443" s="3"/>
    </row>
    <row r="20444" spans="3:3" x14ac:dyDescent="0.25">
      <c r="C20444" s="3"/>
    </row>
    <row r="20445" spans="3:3" x14ac:dyDescent="0.25">
      <c r="C20445" s="3"/>
    </row>
    <row r="20446" spans="3:3" x14ac:dyDescent="0.25">
      <c r="C20446" s="3"/>
    </row>
    <row r="20447" spans="3:3" x14ac:dyDescent="0.25">
      <c r="C20447" s="3"/>
    </row>
    <row r="20448" spans="3:3" x14ac:dyDescent="0.25">
      <c r="C20448" s="3"/>
    </row>
    <row r="20449" spans="3:3" x14ac:dyDescent="0.25">
      <c r="C20449" s="3"/>
    </row>
    <row r="20450" spans="3:3" x14ac:dyDescent="0.25">
      <c r="C20450" s="3"/>
    </row>
    <row r="20451" spans="3:3" x14ac:dyDescent="0.25">
      <c r="C20451" s="3"/>
    </row>
    <row r="20452" spans="3:3" x14ac:dyDescent="0.25">
      <c r="C20452" s="3"/>
    </row>
    <row r="20453" spans="3:3" x14ac:dyDescent="0.25">
      <c r="C20453" s="3"/>
    </row>
    <row r="20454" spans="3:3" x14ac:dyDescent="0.25">
      <c r="C20454" s="3"/>
    </row>
    <row r="20455" spans="3:3" x14ac:dyDescent="0.25">
      <c r="C20455" s="3"/>
    </row>
    <row r="20456" spans="3:3" x14ac:dyDescent="0.25">
      <c r="C20456" s="3"/>
    </row>
    <row r="20457" spans="3:3" x14ac:dyDescent="0.25">
      <c r="C20457" s="3"/>
    </row>
    <row r="20458" spans="3:3" x14ac:dyDescent="0.25">
      <c r="C20458" s="3"/>
    </row>
    <row r="20459" spans="3:3" x14ac:dyDescent="0.25">
      <c r="C20459" s="3"/>
    </row>
    <row r="20460" spans="3:3" x14ac:dyDescent="0.25">
      <c r="C20460" s="3"/>
    </row>
    <row r="20461" spans="3:3" x14ac:dyDescent="0.25">
      <c r="C20461" s="3"/>
    </row>
    <row r="20462" spans="3:3" x14ac:dyDescent="0.25">
      <c r="C20462" s="3"/>
    </row>
    <row r="20463" spans="3:3" x14ac:dyDescent="0.25">
      <c r="C20463" s="3"/>
    </row>
    <row r="20464" spans="3:3" x14ac:dyDescent="0.25">
      <c r="C20464" s="3"/>
    </row>
    <row r="20465" spans="3:3" x14ac:dyDescent="0.25">
      <c r="C20465" s="3"/>
    </row>
    <row r="20466" spans="3:3" x14ac:dyDescent="0.25">
      <c r="C20466" s="3"/>
    </row>
    <row r="20467" spans="3:3" x14ac:dyDescent="0.25">
      <c r="C20467" s="3"/>
    </row>
    <row r="20468" spans="3:3" x14ac:dyDescent="0.25">
      <c r="C20468" s="3"/>
    </row>
    <row r="20469" spans="3:3" x14ac:dyDescent="0.25">
      <c r="C20469" s="3"/>
    </row>
    <row r="20470" spans="3:3" x14ac:dyDescent="0.25">
      <c r="C20470" s="3"/>
    </row>
    <row r="20471" spans="3:3" x14ac:dyDescent="0.25">
      <c r="C20471" s="3"/>
    </row>
    <row r="20472" spans="3:3" x14ac:dyDescent="0.25">
      <c r="C20472" s="3"/>
    </row>
    <row r="20473" spans="3:3" x14ac:dyDescent="0.25">
      <c r="C20473" s="3"/>
    </row>
    <row r="20474" spans="3:3" x14ac:dyDescent="0.25">
      <c r="C20474" s="3"/>
    </row>
    <row r="20475" spans="3:3" x14ac:dyDescent="0.25">
      <c r="C20475" s="3"/>
    </row>
    <row r="20476" spans="3:3" x14ac:dyDescent="0.25">
      <c r="C20476" s="3"/>
    </row>
    <row r="20477" spans="3:3" x14ac:dyDescent="0.25">
      <c r="C20477" s="3"/>
    </row>
    <row r="20478" spans="3:3" x14ac:dyDescent="0.25">
      <c r="C20478" s="3"/>
    </row>
    <row r="20479" spans="3:3" x14ac:dyDescent="0.25">
      <c r="C20479" s="3"/>
    </row>
    <row r="20480" spans="3:3" x14ac:dyDescent="0.25">
      <c r="C20480" s="3"/>
    </row>
    <row r="20481" spans="3:3" x14ac:dyDescent="0.25">
      <c r="C20481" s="3"/>
    </row>
    <row r="20482" spans="3:3" x14ac:dyDescent="0.25">
      <c r="C20482" s="3"/>
    </row>
    <row r="20483" spans="3:3" x14ac:dyDescent="0.25">
      <c r="C20483" s="3"/>
    </row>
    <row r="20484" spans="3:3" x14ac:dyDescent="0.25">
      <c r="C20484" s="3"/>
    </row>
    <row r="20485" spans="3:3" x14ac:dyDescent="0.25">
      <c r="C20485" s="3"/>
    </row>
    <row r="20486" spans="3:3" x14ac:dyDescent="0.25">
      <c r="C20486" s="3"/>
    </row>
    <row r="20487" spans="3:3" x14ac:dyDescent="0.25">
      <c r="C20487" s="3"/>
    </row>
    <row r="20488" spans="3:3" x14ac:dyDescent="0.25">
      <c r="C20488" s="3"/>
    </row>
    <row r="20489" spans="3:3" x14ac:dyDescent="0.25">
      <c r="C20489" s="3"/>
    </row>
    <row r="20490" spans="3:3" x14ac:dyDescent="0.25">
      <c r="C20490" s="3"/>
    </row>
    <row r="20491" spans="3:3" x14ac:dyDescent="0.25">
      <c r="C20491" s="3"/>
    </row>
    <row r="20492" spans="3:3" x14ac:dyDescent="0.25">
      <c r="C20492" s="3"/>
    </row>
    <row r="20493" spans="3:3" x14ac:dyDescent="0.25">
      <c r="C20493" s="3"/>
    </row>
    <row r="20494" spans="3:3" x14ac:dyDescent="0.25">
      <c r="C20494" s="3"/>
    </row>
    <row r="20495" spans="3:3" x14ac:dyDescent="0.25">
      <c r="C20495" s="3"/>
    </row>
    <row r="20496" spans="3:3" x14ac:dyDescent="0.25">
      <c r="C20496" s="3"/>
    </row>
    <row r="20497" spans="3:3" x14ac:dyDescent="0.25">
      <c r="C20497" s="3"/>
    </row>
    <row r="20498" spans="3:3" x14ac:dyDescent="0.25">
      <c r="C20498" s="3"/>
    </row>
    <row r="20499" spans="3:3" x14ac:dyDescent="0.25">
      <c r="C20499" s="3"/>
    </row>
    <row r="20500" spans="3:3" x14ac:dyDescent="0.25">
      <c r="C20500" s="3"/>
    </row>
    <row r="20501" spans="3:3" x14ac:dyDescent="0.25">
      <c r="C20501" s="3"/>
    </row>
    <row r="20502" spans="3:3" x14ac:dyDescent="0.25">
      <c r="C20502" s="3"/>
    </row>
    <row r="20503" spans="3:3" x14ac:dyDescent="0.25">
      <c r="C20503" s="3"/>
    </row>
    <row r="20504" spans="3:3" x14ac:dyDescent="0.25">
      <c r="C20504" s="3"/>
    </row>
    <row r="20505" spans="3:3" x14ac:dyDescent="0.25">
      <c r="C20505" s="3"/>
    </row>
    <row r="20506" spans="3:3" x14ac:dyDescent="0.25">
      <c r="C20506" s="3"/>
    </row>
    <row r="20507" spans="3:3" x14ac:dyDescent="0.25">
      <c r="C20507" s="3"/>
    </row>
    <row r="20508" spans="3:3" x14ac:dyDescent="0.25">
      <c r="C20508" s="3"/>
    </row>
    <row r="20509" spans="3:3" x14ac:dyDescent="0.25">
      <c r="C20509" s="3"/>
    </row>
    <row r="20510" spans="3:3" x14ac:dyDescent="0.25">
      <c r="C20510" s="3"/>
    </row>
    <row r="20511" spans="3:3" x14ac:dyDescent="0.25">
      <c r="C20511" s="3"/>
    </row>
    <row r="20512" spans="3:3" x14ac:dyDescent="0.25">
      <c r="C20512" s="3"/>
    </row>
    <row r="20513" spans="3:3" x14ac:dyDescent="0.25">
      <c r="C20513" s="3"/>
    </row>
    <row r="20514" spans="3:3" x14ac:dyDescent="0.25">
      <c r="C20514" s="3"/>
    </row>
    <row r="20515" spans="3:3" x14ac:dyDescent="0.25">
      <c r="C20515" s="3"/>
    </row>
    <row r="20516" spans="3:3" x14ac:dyDescent="0.25">
      <c r="C20516" s="3"/>
    </row>
    <row r="20517" spans="3:3" x14ac:dyDescent="0.25">
      <c r="C20517" s="3"/>
    </row>
    <row r="20518" spans="3:3" x14ac:dyDescent="0.25">
      <c r="C20518" s="3"/>
    </row>
    <row r="20519" spans="3:3" x14ac:dyDescent="0.25">
      <c r="C20519" s="3"/>
    </row>
    <row r="20520" spans="3:3" x14ac:dyDescent="0.25">
      <c r="C20520" s="3"/>
    </row>
    <row r="20521" spans="3:3" x14ac:dyDescent="0.25">
      <c r="C20521" s="3"/>
    </row>
    <row r="20522" spans="3:3" x14ac:dyDescent="0.25">
      <c r="C20522" s="3"/>
    </row>
    <row r="20523" spans="3:3" x14ac:dyDescent="0.25">
      <c r="C20523" s="3"/>
    </row>
    <row r="20524" spans="3:3" x14ac:dyDescent="0.25">
      <c r="C20524" s="3"/>
    </row>
    <row r="20525" spans="3:3" x14ac:dyDescent="0.25">
      <c r="C20525" s="3"/>
    </row>
    <row r="20526" spans="3:3" x14ac:dyDescent="0.25">
      <c r="C20526" s="3"/>
    </row>
    <row r="20527" spans="3:3" x14ac:dyDescent="0.25">
      <c r="C20527" s="3"/>
    </row>
    <row r="20528" spans="3:3" x14ac:dyDescent="0.25">
      <c r="C20528" s="3"/>
    </row>
    <row r="20529" spans="3:3" x14ac:dyDescent="0.25">
      <c r="C20529" s="3"/>
    </row>
    <row r="20530" spans="3:3" x14ac:dyDescent="0.25">
      <c r="C20530" s="3"/>
    </row>
    <row r="20531" spans="3:3" x14ac:dyDescent="0.25">
      <c r="C20531" s="3"/>
    </row>
    <row r="20532" spans="3:3" x14ac:dyDescent="0.25">
      <c r="C20532" s="3"/>
    </row>
    <row r="20533" spans="3:3" x14ac:dyDescent="0.25">
      <c r="C20533" s="3"/>
    </row>
    <row r="20534" spans="3:3" x14ac:dyDescent="0.25">
      <c r="C20534" s="3"/>
    </row>
    <row r="20535" spans="3:3" x14ac:dyDescent="0.25">
      <c r="C20535" s="3"/>
    </row>
    <row r="20536" spans="3:3" x14ac:dyDescent="0.25">
      <c r="C20536" s="3"/>
    </row>
    <row r="20537" spans="3:3" x14ac:dyDescent="0.25">
      <c r="C20537" s="3"/>
    </row>
    <row r="20538" spans="3:3" x14ac:dyDescent="0.25">
      <c r="C20538" s="3"/>
    </row>
    <row r="20539" spans="3:3" x14ac:dyDescent="0.25">
      <c r="C20539" s="3"/>
    </row>
    <row r="20540" spans="3:3" x14ac:dyDescent="0.25">
      <c r="C20540" s="3"/>
    </row>
    <row r="20541" spans="3:3" x14ac:dyDescent="0.25">
      <c r="C20541" s="3"/>
    </row>
    <row r="20542" spans="3:3" x14ac:dyDescent="0.25">
      <c r="C20542" s="3"/>
    </row>
    <row r="20543" spans="3:3" x14ac:dyDescent="0.25">
      <c r="C20543" s="3"/>
    </row>
    <row r="20544" spans="3:3" x14ac:dyDescent="0.25">
      <c r="C20544" s="3"/>
    </row>
    <row r="20545" spans="3:3" x14ac:dyDescent="0.25">
      <c r="C20545" s="3"/>
    </row>
    <row r="20546" spans="3:3" x14ac:dyDescent="0.25">
      <c r="C20546" s="3"/>
    </row>
    <row r="20547" spans="3:3" x14ac:dyDescent="0.25">
      <c r="C20547" s="3"/>
    </row>
    <row r="20548" spans="3:3" x14ac:dyDescent="0.25">
      <c r="C20548" s="3"/>
    </row>
    <row r="20549" spans="3:3" x14ac:dyDescent="0.25">
      <c r="C20549" s="3"/>
    </row>
    <row r="20550" spans="3:3" x14ac:dyDescent="0.25">
      <c r="C20550" s="3"/>
    </row>
    <row r="20551" spans="3:3" x14ac:dyDescent="0.25">
      <c r="C20551" s="3"/>
    </row>
    <row r="20552" spans="3:3" x14ac:dyDescent="0.25">
      <c r="C20552" s="3"/>
    </row>
    <row r="20553" spans="3:3" x14ac:dyDescent="0.25">
      <c r="C20553" s="3"/>
    </row>
    <row r="20554" spans="3:3" x14ac:dyDescent="0.25">
      <c r="C20554" s="3"/>
    </row>
    <row r="20555" spans="3:3" x14ac:dyDescent="0.25">
      <c r="C20555" s="3"/>
    </row>
    <row r="20556" spans="3:3" x14ac:dyDescent="0.25">
      <c r="C20556" s="3"/>
    </row>
    <row r="20557" spans="3:3" x14ac:dyDescent="0.25">
      <c r="C20557" s="3"/>
    </row>
    <row r="20558" spans="3:3" x14ac:dyDescent="0.25">
      <c r="C20558" s="3"/>
    </row>
    <row r="20559" spans="3:3" x14ac:dyDescent="0.25">
      <c r="C20559" s="3"/>
    </row>
    <row r="20560" spans="3:3" x14ac:dyDescent="0.25">
      <c r="C20560" s="3"/>
    </row>
    <row r="20561" spans="3:3" x14ac:dyDescent="0.25">
      <c r="C20561" s="3"/>
    </row>
    <row r="20562" spans="3:3" x14ac:dyDescent="0.25">
      <c r="C20562" s="3"/>
    </row>
    <row r="20563" spans="3:3" x14ac:dyDescent="0.25">
      <c r="C20563" s="3"/>
    </row>
    <row r="20564" spans="3:3" x14ac:dyDescent="0.25">
      <c r="C20564" s="3"/>
    </row>
    <row r="20565" spans="3:3" x14ac:dyDescent="0.25">
      <c r="C20565" s="3"/>
    </row>
    <row r="20566" spans="3:3" x14ac:dyDescent="0.25">
      <c r="C20566" s="3"/>
    </row>
    <row r="20567" spans="3:3" x14ac:dyDescent="0.25">
      <c r="C20567" s="3"/>
    </row>
    <row r="20568" spans="3:3" x14ac:dyDescent="0.25">
      <c r="C20568" s="3"/>
    </row>
    <row r="20569" spans="3:3" x14ac:dyDescent="0.25">
      <c r="C20569" s="3"/>
    </row>
    <row r="20570" spans="3:3" x14ac:dyDescent="0.25">
      <c r="C20570" s="3"/>
    </row>
    <row r="20571" spans="3:3" x14ac:dyDescent="0.25">
      <c r="C20571" s="3"/>
    </row>
    <row r="20572" spans="3:3" x14ac:dyDescent="0.25">
      <c r="C20572" s="3"/>
    </row>
    <row r="20573" spans="3:3" x14ac:dyDescent="0.25">
      <c r="C20573" s="3"/>
    </row>
    <row r="20574" spans="3:3" x14ac:dyDescent="0.25">
      <c r="C20574" s="3"/>
    </row>
    <row r="20575" spans="3:3" x14ac:dyDescent="0.25">
      <c r="C20575" s="3"/>
    </row>
    <row r="20576" spans="3:3" x14ac:dyDescent="0.25">
      <c r="C20576" s="3"/>
    </row>
    <row r="20577" spans="3:3" x14ac:dyDescent="0.25">
      <c r="C20577" s="3"/>
    </row>
    <row r="20578" spans="3:3" x14ac:dyDescent="0.25">
      <c r="C20578" s="3"/>
    </row>
    <row r="20579" spans="3:3" x14ac:dyDescent="0.25">
      <c r="C20579" s="3"/>
    </row>
    <row r="20580" spans="3:3" x14ac:dyDescent="0.25">
      <c r="C20580" s="3"/>
    </row>
    <row r="20581" spans="3:3" x14ac:dyDescent="0.25">
      <c r="C20581" s="3"/>
    </row>
    <row r="20582" spans="3:3" x14ac:dyDescent="0.25">
      <c r="C20582" s="3"/>
    </row>
    <row r="20583" spans="3:3" x14ac:dyDescent="0.25">
      <c r="C20583" s="3"/>
    </row>
    <row r="20584" spans="3:3" x14ac:dyDescent="0.25">
      <c r="C20584" s="3"/>
    </row>
    <row r="20585" spans="3:3" x14ac:dyDescent="0.25">
      <c r="C20585" s="3"/>
    </row>
    <row r="20586" spans="3:3" x14ac:dyDescent="0.25">
      <c r="C20586" s="3"/>
    </row>
    <row r="20587" spans="3:3" x14ac:dyDescent="0.25">
      <c r="C20587" s="3"/>
    </row>
    <row r="20588" spans="3:3" x14ac:dyDescent="0.25">
      <c r="C20588" s="3"/>
    </row>
    <row r="20589" spans="3:3" x14ac:dyDescent="0.25">
      <c r="C20589" s="3"/>
    </row>
    <row r="20590" spans="3:3" x14ac:dyDescent="0.25">
      <c r="C20590" s="3"/>
    </row>
    <row r="20591" spans="3:3" x14ac:dyDescent="0.25">
      <c r="C20591" s="3"/>
    </row>
    <row r="20592" spans="3:3" x14ac:dyDescent="0.25">
      <c r="C20592" s="3"/>
    </row>
    <row r="20593" spans="3:3" x14ac:dyDescent="0.25">
      <c r="C20593" s="3"/>
    </row>
    <row r="20594" spans="3:3" x14ac:dyDescent="0.25">
      <c r="C20594" s="3"/>
    </row>
    <row r="20595" spans="3:3" x14ac:dyDescent="0.25">
      <c r="C20595" s="3"/>
    </row>
    <row r="20596" spans="3:3" x14ac:dyDescent="0.25">
      <c r="C20596" s="3"/>
    </row>
    <row r="20597" spans="3:3" x14ac:dyDescent="0.25">
      <c r="C20597" s="3"/>
    </row>
    <row r="20598" spans="3:3" x14ac:dyDescent="0.25">
      <c r="C20598" s="3"/>
    </row>
    <row r="20599" spans="3:3" x14ac:dyDescent="0.25">
      <c r="C20599" s="3"/>
    </row>
    <row r="20600" spans="3:3" x14ac:dyDescent="0.25">
      <c r="C20600" s="3"/>
    </row>
    <row r="20601" spans="3:3" x14ac:dyDescent="0.25">
      <c r="C20601" s="3"/>
    </row>
    <row r="20602" spans="3:3" x14ac:dyDescent="0.25">
      <c r="C20602" s="3"/>
    </row>
    <row r="20603" spans="3:3" x14ac:dyDescent="0.25">
      <c r="C20603" s="3"/>
    </row>
    <row r="20604" spans="3:3" x14ac:dyDescent="0.25">
      <c r="C20604" s="3"/>
    </row>
    <row r="20605" spans="3:3" x14ac:dyDescent="0.25">
      <c r="C20605" s="3"/>
    </row>
    <row r="20606" spans="3:3" x14ac:dyDescent="0.25">
      <c r="C20606" s="3"/>
    </row>
    <row r="20607" spans="3:3" x14ac:dyDescent="0.25">
      <c r="C20607" s="3"/>
    </row>
    <row r="20608" spans="3:3" x14ac:dyDescent="0.25">
      <c r="C20608" s="3"/>
    </row>
    <row r="20609" spans="3:3" x14ac:dyDescent="0.25">
      <c r="C20609" s="3"/>
    </row>
    <row r="20610" spans="3:3" x14ac:dyDescent="0.25">
      <c r="C20610" s="3"/>
    </row>
    <row r="20611" spans="3:3" x14ac:dyDescent="0.25">
      <c r="C20611" s="3"/>
    </row>
    <row r="20612" spans="3:3" x14ac:dyDescent="0.25">
      <c r="C20612" s="3"/>
    </row>
    <row r="20613" spans="3:3" x14ac:dyDescent="0.25">
      <c r="C20613" s="3"/>
    </row>
    <row r="20614" spans="3:3" x14ac:dyDescent="0.25">
      <c r="C20614" s="3"/>
    </row>
    <row r="20615" spans="3:3" x14ac:dyDescent="0.25">
      <c r="C20615" s="3"/>
    </row>
    <row r="20616" spans="3:3" x14ac:dyDescent="0.25">
      <c r="C20616" s="3"/>
    </row>
    <row r="20617" spans="3:3" x14ac:dyDescent="0.25">
      <c r="C20617" s="3"/>
    </row>
    <row r="20618" spans="3:3" x14ac:dyDescent="0.25">
      <c r="C20618" s="3"/>
    </row>
    <row r="20619" spans="3:3" x14ac:dyDescent="0.25">
      <c r="C20619" s="3"/>
    </row>
    <row r="20620" spans="3:3" x14ac:dyDescent="0.25">
      <c r="C20620" s="3"/>
    </row>
    <row r="20621" spans="3:3" x14ac:dyDescent="0.25">
      <c r="C20621" s="3"/>
    </row>
    <row r="20622" spans="3:3" x14ac:dyDescent="0.25">
      <c r="C20622" s="3"/>
    </row>
    <row r="20623" spans="3:3" x14ac:dyDescent="0.25">
      <c r="C20623" s="3"/>
    </row>
    <row r="20624" spans="3:3" x14ac:dyDescent="0.25">
      <c r="C20624" s="3"/>
    </row>
    <row r="20625" spans="3:3" x14ac:dyDescent="0.25">
      <c r="C20625" s="3"/>
    </row>
    <row r="20626" spans="3:3" x14ac:dyDescent="0.25">
      <c r="C20626" s="3"/>
    </row>
    <row r="20627" spans="3:3" x14ac:dyDescent="0.25">
      <c r="C20627" s="3"/>
    </row>
    <row r="20628" spans="3:3" x14ac:dyDescent="0.25">
      <c r="C20628" s="3"/>
    </row>
    <row r="20629" spans="3:3" x14ac:dyDescent="0.25">
      <c r="C20629" s="3"/>
    </row>
    <row r="20630" spans="3:3" x14ac:dyDescent="0.25">
      <c r="C20630" s="3"/>
    </row>
    <row r="20631" spans="3:3" x14ac:dyDescent="0.25">
      <c r="C20631" s="3"/>
    </row>
    <row r="20632" spans="3:3" x14ac:dyDescent="0.25">
      <c r="C20632" s="3"/>
    </row>
    <row r="20633" spans="3:3" x14ac:dyDescent="0.25">
      <c r="C20633" s="3"/>
    </row>
    <row r="20634" spans="3:3" x14ac:dyDescent="0.25">
      <c r="C20634" s="3"/>
    </row>
    <row r="20635" spans="3:3" x14ac:dyDescent="0.25">
      <c r="C20635" s="3"/>
    </row>
    <row r="20636" spans="3:3" x14ac:dyDescent="0.25">
      <c r="C20636" s="3"/>
    </row>
    <row r="20637" spans="3:3" x14ac:dyDescent="0.25">
      <c r="C20637" s="3"/>
    </row>
    <row r="20638" spans="3:3" x14ac:dyDescent="0.25">
      <c r="C20638" s="3"/>
    </row>
    <row r="20639" spans="3:3" x14ac:dyDescent="0.25">
      <c r="C20639" s="3"/>
    </row>
    <row r="20640" spans="3:3" x14ac:dyDescent="0.25">
      <c r="C20640" s="3"/>
    </row>
    <row r="20641" spans="3:3" x14ac:dyDescent="0.25">
      <c r="C20641" s="3"/>
    </row>
    <row r="20642" spans="3:3" x14ac:dyDescent="0.25">
      <c r="C20642" s="3"/>
    </row>
    <row r="20643" spans="3:3" x14ac:dyDescent="0.25">
      <c r="C20643" s="3"/>
    </row>
    <row r="20644" spans="3:3" x14ac:dyDescent="0.25">
      <c r="C20644" s="3"/>
    </row>
    <row r="20645" spans="3:3" x14ac:dyDescent="0.25">
      <c r="C20645" s="3"/>
    </row>
    <row r="20646" spans="3:3" x14ac:dyDescent="0.25">
      <c r="C20646" s="3"/>
    </row>
    <row r="20647" spans="3:3" x14ac:dyDescent="0.25">
      <c r="C20647" s="3"/>
    </row>
    <row r="20648" spans="3:3" x14ac:dyDescent="0.25">
      <c r="C20648" s="3"/>
    </row>
    <row r="20649" spans="3:3" x14ac:dyDescent="0.25">
      <c r="C20649" s="3"/>
    </row>
    <row r="20650" spans="3:3" x14ac:dyDescent="0.25">
      <c r="C20650" s="3"/>
    </row>
    <row r="20651" spans="3:3" x14ac:dyDescent="0.25">
      <c r="C20651" s="3"/>
    </row>
    <row r="20652" spans="3:3" x14ac:dyDescent="0.25">
      <c r="C20652" s="3"/>
    </row>
    <row r="20653" spans="3:3" x14ac:dyDescent="0.25">
      <c r="C20653" s="3"/>
    </row>
    <row r="20654" spans="3:3" x14ac:dyDescent="0.25">
      <c r="C20654" s="3"/>
    </row>
    <row r="20655" spans="3:3" x14ac:dyDescent="0.25">
      <c r="C20655" s="3"/>
    </row>
    <row r="20656" spans="3:3" x14ac:dyDescent="0.25">
      <c r="C20656" s="3"/>
    </row>
    <row r="20657" spans="3:3" x14ac:dyDescent="0.25">
      <c r="C20657" s="3"/>
    </row>
    <row r="20658" spans="3:3" x14ac:dyDescent="0.25">
      <c r="C20658" s="3"/>
    </row>
    <row r="20659" spans="3:3" x14ac:dyDescent="0.25">
      <c r="C20659" s="3"/>
    </row>
    <row r="20660" spans="3:3" x14ac:dyDescent="0.25">
      <c r="C20660" s="3"/>
    </row>
    <row r="20661" spans="3:3" x14ac:dyDescent="0.25">
      <c r="C20661" s="3"/>
    </row>
    <row r="20662" spans="3:3" x14ac:dyDescent="0.25">
      <c r="C20662" s="3"/>
    </row>
    <row r="20663" spans="3:3" x14ac:dyDescent="0.25">
      <c r="C20663" s="3"/>
    </row>
    <row r="20664" spans="3:3" x14ac:dyDescent="0.25">
      <c r="C20664" s="3"/>
    </row>
    <row r="20665" spans="3:3" x14ac:dyDescent="0.25">
      <c r="C20665" s="3"/>
    </row>
    <row r="20666" spans="3:3" x14ac:dyDescent="0.25">
      <c r="C20666" s="3"/>
    </row>
    <row r="20667" spans="3:3" x14ac:dyDescent="0.25">
      <c r="C20667" s="3"/>
    </row>
    <row r="20668" spans="3:3" x14ac:dyDescent="0.25">
      <c r="C20668" s="3"/>
    </row>
    <row r="20669" spans="3:3" x14ac:dyDescent="0.25">
      <c r="C20669" s="3"/>
    </row>
    <row r="20670" spans="3:3" x14ac:dyDescent="0.25">
      <c r="C20670" s="3"/>
    </row>
    <row r="20671" spans="3:3" x14ac:dyDescent="0.25">
      <c r="C20671" s="3"/>
    </row>
    <row r="20672" spans="3:3" x14ac:dyDescent="0.25">
      <c r="C20672" s="3"/>
    </row>
    <row r="20673" spans="3:3" x14ac:dyDescent="0.25">
      <c r="C20673" s="3"/>
    </row>
    <row r="20674" spans="3:3" x14ac:dyDescent="0.25">
      <c r="C20674" s="3"/>
    </row>
    <row r="20675" spans="3:3" x14ac:dyDescent="0.25">
      <c r="C20675" s="3"/>
    </row>
    <row r="20676" spans="3:3" x14ac:dyDescent="0.25">
      <c r="C20676" s="3"/>
    </row>
    <row r="20677" spans="3:3" x14ac:dyDescent="0.25">
      <c r="C20677" s="3"/>
    </row>
    <row r="20678" spans="3:3" x14ac:dyDescent="0.25">
      <c r="C20678" s="3"/>
    </row>
    <row r="20679" spans="3:3" x14ac:dyDescent="0.25">
      <c r="C20679" s="3"/>
    </row>
    <row r="20680" spans="3:3" x14ac:dyDescent="0.25">
      <c r="C20680" s="3"/>
    </row>
    <row r="20681" spans="3:3" x14ac:dyDescent="0.25">
      <c r="C20681" s="3"/>
    </row>
    <row r="20682" spans="3:3" x14ac:dyDescent="0.25">
      <c r="C20682" s="3"/>
    </row>
    <row r="20683" spans="3:3" x14ac:dyDescent="0.25">
      <c r="C20683" s="3"/>
    </row>
    <row r="20684" spans="3:3" x14ac:dyDescent="0.25">
      <c r="C20684" s="3"/>
    </row>
    <row r="20685" spans="3:3" x14ac:dyDescent="0.25">
      <c r="C20685" s="3"/>
    </row>
    <row r="20686" spans="3:3" x14ac:dyDescent="0.25">
      <c r="C20686" s="3"/>
    </row>
    <row r="20687" spans="3:3" x14ac:dyDescent="0.25">
      <c r="C20687" s="3"/>
    </row>
    <row r="20688" spans="3:3" x14ac:dyDescent="0.25">
      <c r="C20688" s="3"/>
    </row>
    <row r="20689" spans="3:3" x14ac:dyDescent="0.25">
      <c r="C20689" s="3"/>
    </row>
    <row r="20690" spans="3:3" x14ac:dyDescent="0.25">
      <c r="C20690" s="3"/>
    </row>
    <row r="20691" spans="3:3" x14ac:dyDescent="0.25">
      <c r="C20691" s="3"/>
    </row>
    <row r="20692" spans="3:3" x14ac:dyDescent="0.25">
      <c r="C20692" s="3"/>
    </row>
    <row r="20693" spans="3:3" x14ac:dyDescent="0.25">
      <c r="C20693" s="3"/>
    </row>
    <row r="20694" spans="3:3" x14ac:dyDescent="0.25">
      <c r="C20694" s="3"/>
    </row>
    <row r="20695" spans="3:3" x14ac:dyDescent="0.25">
      <c r="C20695" s="3"/>
    </row>
    <row r="20696" spans="3:3" x14ac:dyDescent="0.25">
      <c r="C20696" s="3"/>
    </row>
    <row r="20697" spans="3:3" x14ac:dyDescent="0.25">
      <c r="C20697" s="3"/>
    </row>
    <row r="20698" spans="3:3" x14ac:dyDescent="0.25">
      <c r="C20698" s="3"/>
    </row>
    <row r="20699" spans="3:3" x14ac:dyDescent="0.25">
      <c r="C20699" s="3"/>
    </row>
    <row r="20700" spans="3:3" x14ac:dyDescent="0.25">
      <c r="C20700" s="3"/>
    </row>
    <row r="20701" spans="3:3" x14ac:dyDescent="0.25">
      <c r="C20701" s="3"/>
    </row>
    <row r="20702" spans="3:3" x14ac:dyDescent="0.25">
      <c r="C20702" s="3"/>
    </row>
    <row r="20703" spans="3:3" x14ac:dyDescent="0.25">
      <c r="C20703" s="3"/>
    </row>
    <row r="20704" spans="3:3" x14ac:dyDescent="0.25">
      <c r="C20704" s="3"/>
    </row>
    <row r="20705" spans="3:3" x14ac:dyDescent="0.25">
      <c r="C20705" s="3"/>
    </row>
    <row r="20706" spans="3:3" x14ac:dyDescent="0.25">
      <c r="C20706" s="3"/>
    </row>
    <row r="20707" spans="3:3" x14ac:dyDescent="0.25">
      <c r="C20707" s="3"/>
    </row>
    <row r="20708" spans="3:3" x14ac:dyDescent="0.25">
      <c r="C20708" s="3"/>
    </row>
    <row r="20709" spans="3:3" x14ac:dyDescent="0.25">
      <c r="C20709" s="3"/>
    </row>
    <row r="20710" spans="3:3" x14ac:dyDescent="0.25">
      <c r="C20710" s="3"/>
    </row>
    <row r="20711" spans="3:3" x14ac:dyDescent="0.25">
      <c r="C20711" s="3"/>
    </row>
    <row r="20712" spans="3:3" x14ac:dyDescent="0.25">
      <c r="C20712" s="3"/>
    </row>
    <row r="20713" spans="3:3" x14ac:dyDescent="0.25">
      <c r="C20713" s="3"/>
    </row>
    <row r="20714" spans="3:3" x14ac:dyDescent="0.25">
      <c r="C20714" s="3"/>
    </row>
    <row r="20715" spans="3:3" x14ac:dyDescent="0.25">
      <c r="C20715" s="3"/>
    </row>
    <row r="20716" spans="3:3" x14ac:dyDescent="0.25">
      <c r="C20716" s="3"/>
    </row>
    <row r="20717" spans="3:3" x14ac:dyDescent="0.25">
      <c r="C20717" s="3"/>
    </row>
    <row r="20718" spans="3:3" x14ac:dyDescent="0.25">
      <c r="C20718" s="3"/>
    </row>
    <row r="20719" spans="3:3" x14ac:dyDescent="0.25">
      <c r="C20719" s="3"/>
    </row>
    <row r="20720" spans="3:3" x14ac:dyDescent="0.25">
      <c r="C20720" s="3"/>
    </row>
    <row r="20721" spans="3:3" x14ac:dyDescent="0.25">
      <c r="C20721" s="3"/>
    </row>
    <row r="20722" spans="3:3" x14ac:dyDescent="0.25">
      <c r="C20722" s="3"/>
    </row>
    <row r="20723" spans="3:3" x14ac:dyDescent="0.25">
      <c r="C20723" s="3"/>
    </row>
    <row r="20724" spans="3:3" x14ac:dyDescent="0.25">
      <c r="C20724" s="3"/>
    </row>
    <row r="20725" spans="3:3" x14ac:dyDescent="0.25">
      <c r="C20725" s="3"/>
    </row>
    <row r="20726" spans="3:3" x14ac:dyDescent="0.25">
      <c r="C20726" s="3"/>
    </row>
    <row r="20727" spans="3:3" x14ac:dyDescent="0.25">
      <c r="C20727" s="3"/>
    </row>
    <row r="20728" spans="3:3" x14ac:dyDescent="0.25">
      <c r="C20728" s="3"/>
    </row>
    <row r="20729" spans="3:3" x14ac:dyDescent="0.25">
      <c r="C20729" s="3"/>
    </row>
    <row r="20730" spans="3:3" x14ac:dyDescent="0.25">
      <c r="C20730" s="3"/>
    </row>
    <row r="20731" spans="3:3" x14ac:dyDescent="0.25">
      <c r="C20731" s="3"/>
    </row>
    <row r="20732" spans="3:3" x14ac:dyDescent="0.25">
      <c r="C20732" s="3"/>
    </row>
    <row r="20733" spans="3:3" x14ac:dyDescent="0.25">
      <c r="C20733" s="3"/>
    </row>
    <row r="20734" spans="3:3" x14ac:dyDescent="0.25">
      <c r="C20734" s="3"/>
    </row>
    <row r="20735" spans="3:3" x14ac:dyDescent="0.25">
      <c r="C20735" s="3"/>
    </row>
    <row r="20736" spans="3:3" x14ac:dyDescent="0.25">
      <c r="C20736" s="3"/>
    </row>
    <row r="20737" spans="3:3" x14ac:dyDescent="0.25">
      <c r="C20737" s="3"/>
    </row>
    <row r="20738" spans="3:3" x14ac:dyDescent="0.25">
      <c r="C20738" s="3"/>
    </row>
    <row r="20739" spans="3:3" x14ac:dyDescent="0.25">
      <c r="C20739" s="3"/>
    </row>
    <row r="20740" spans="3:3" x14ac:dyDescent="0.25">
      <c r="C20740" s="3"/>
    </row>
    <row r="20741" spans="3:3" x14ac:dyDescent="0.25">
      <c r="C20741" s="3"/>
    </row>
    <row r="20742" spans="3:3" x14ac:dyDescent="0.25">
      <c r="C20742" s="3"/>
    </row>
    <row r="20743" spans="3:3" x14ac:dyDescent="0.25">
      <c r="C20743" s="3"/>
    </row>
    <row r="20744" spans="3:3" x14ac:dyDescent="0.25">
      <c r="C20744" s="3"/>
    </row>
    <row r="20745" spans="3:3" x14ac:dyDescent="0.25">
      <c r="C20745" s="3"/>
    </row>
    <row r="20746" spans="3:3" x14ac:dyDescent="0.25">
      <c r="C20746" s="3"/>
    </row>
    <row r="20747" spans="3:3" x14ac:dyDescent="0.25">
      <c r="C20747" s="3"/>
    </row>
    <row r="20748" spans="3:3" x14ac:dyDescent="0.25">
      <c r="C20748" s="3"/>
    </row>
    <row r="20749" spans="3:3" x14ac:dyDescent="0.25">
      <c r="C20749" s="3"/>
    </row>
    <row r="20750" spans="3:3" x14ac:dyDescent="0.25">
      <c r="C20750" s="3"/>
    </row>
    <row r="20751" spans="3:3" x14ac:dyDescent="0.25">
      <c r="C20751" s="3"/>
    </row>
    <row r="20752" spans="3:3" x14ac:dyDescent="0.25">
      <c r="C20752" s="3"/>
    </row>
    <row r="20753" spans="3:3" x14ac:dyDescent="0.25">
      <c r="C20753" s="3"/>
    </row>
    <row r="20754" spans="3:3" x14ac:dyDescent="0.25">
      <c r="C20754" s="3"/>
    </row>
    <row r="20755" spans="3:3" x14ac:dyDescent="0.25">
      <c r="C20755" s="3"/>
    </row>
    <row r="20756" spans="3:3" x14ac:dyDescent="0.25">
      <c r="C20756" s="3"/>
    </row>
    <row r="20757" spans="3:3" x14ac:dyDescent="0.25">
      <c r="C20757" s="3"/>
    </row>
    <row r="20758" spans="3:3" x14ac:dyDescent="0.25">
      <c r="C20758" s="3"/>
    </row>
    <row r="20759" spans="3:3" x14ac:dyDescent="0.25">
      <c r="C20759" s="3"/>
    </row>
    <row r="20760" spans="3:3" x14ac:dyDescent="0.25">
      <c r="C20760" s="3"/>
    </row>
    <row r="20761" spans="3:3" x14ac:dyDescent="0.25">
      <c r="C20761" s="3"/>
    </row>
    <row r="20762" spans="3:3" x14ac:dyDescent="0.25">
      <c r="C20762" s="3"/>
    </row>
    <row r="20763" spans="3:3" x14ac:dyDescent="0.25">
      <c r="C20763" s="3"/>
    </row>
    <row r="20764" spans="3:3" x14ac:dyDescent="0.25">
      <c r="C20764" s="3"/>
    </row>
    <row r="20765" spans="3:3" x14ac:dyDescent="0.25">
      <c r="C20765" s="3"/>
    </row>
    <row r="20766" spans="3:3" x14ac:dyDescent="0.25">
      <c r="C20766" s="3"/>
    </row>
    <row r="20767" spans="3:3" x14ac:dyDescent="0.25">
      <c r="C20767" s="3"/>
    </row>
    <row r="20768" spans="3:3" x14ac:dyDescent="0.25">
      <c r="C20768" s="3"/>
    </row>
    <row r="20769" spans="3:3" x14ac:dyDescent="0.25">
      <c r="C20769" s="3"/>
    </row>
    <row r="20770" spans="3:3" x14ac:dyDescent="0.25">
      <c r="C20770" s="3"/>
    </row>
    <row r="20771" spans="3:3" x14ac:dyDescent="0.25">
      <c r="C20771" s="3"/>
    </row>
    <row r="20772" spans="3:3" x14ac:dyDescent="0.25">
      <c r="C20772" s="3"/>
    </row>
    <row r="20773" spans="3:3" x14ac:dyDescent="0.25">
      <c r="C20773" s="3"/>
    </row>
    <row r="20774" spans="3:3" x14ac:dyDescent="0.25">
      <c r="C20774" s="3"/>
    </row>
    <row r="20775" spans="3:3" x14ac:dyDescent="0.25">
      <c r="C20775" s="3"/>
    </row>
    <row r="20776" spans="3:3" x14ac:dyDescent="0.25">
      <c r="C20776" s="3"/>
    </row>
    <row r="20777" spans="3:3" x14ac:dyDescent="0.25">
      <c r="C20777" s="3"/>
    </row>
    <row r="20778" spans="3:3" x14ac:dyDescent="0.25">
      <c r="C20778" s="3"/>
    </row>
    <row r="20779" spans="3:3" x14ac:dyDescent="0.25">
      <c r="C20779" s="3"/>
    </row>
    <row r="20780" spans="3:3" x14ac:dyDescent="0.25">
      <c r="C20780" s="3"/>
    </row>
    <row r="20781" spans="3:3" x14ac:dyDescent="0.25">
      <c r="C20781" s="3"/>
    </row>
    <row r="20782" spans="3:3" x14ac:dyDescent="0.25">
      <c r="C20782" s="3"/>
    </row>
    <row r="20783" spans="3:3" x14ac:dyDescent="0.25">
      <c r="C20783" s="3"/>
    </row>
    <row r="20784" spans="3:3" x14ac:dyDescent="0.25">
      <c r="C20784" s="3"/>
    </row>
    <row r="20785" spans="3:3" x14ac:dyDescent="0.25">
      <c r="C20785" s="3"/>
    </row>
    <row r="20786" spans="3:3" x14ac:dyDescent="0.25">
      <c r="C20786" s="3"/>
    </row>
    <row r="20787" spans="3:3" x14ac:dyDescent="0.25">
      <c r="C20787" s="3"/>
    </row>
    <row r="20788" spans="3:3" x14ac:dyDescent="0.25">
      <c r="C20788" s="3"/>
    </row>
    <row r="20789" spans="3:3" x14ac:dyDescent="0.25">
      <c r="C20789" s="3"/>
    </row>
    <row r="20790" spans="3:3" x14ac:dyDescent="0.25">
      <c r="C20790" s="3"/>
    </row>
    <row r="20791" spans="3:3" x14ac:dyDescent="0.25">
      <c r="C20791" s="3"/>
    </row>
    <row r="20792" spans="3:3" x14ac:dyDescent="0.25">
      <c r="C20792" s="3"/>
    </row>
    <row r="20793" spans="3:3" x14ac:dyDescent="0.25">
      <c r="C20793" s="3"/>
    </row>
    <row r="20794" spans="3:3" x14ac:dyDescent="0.25">
      <c r="C20794" s="3"/>
    </row>
    <row r="20795" spans="3:3" x14ac:dyDescent="0.25">
      <c r="C20795" s="3"/>
    </row>
    <row r="20796" spans="3:3" x14ac:dyDescent="0.25">
      <c r="C20796" s="3"/>
    </row>
    <row r="20797" spans="3:3" x14ac:dyDescent="0.25">
      <c r="C20797" s="3"/>
    </row>
    <row r="20798" spans="3:3" x14ac:dyDescent="0.25">
      <c r="C20798" s="3"/>
    </row>
    <row r="20799" spans="3:3" x14ac:dyDescent="0.25">
      <c r="C20799" s="3"/>
    </row>
    <row r="20800" spans="3:3" x14ac:dyDescent="0.25">
      <c r="C20800" s="3"/>
    </row>
    <row r="20801" spans="3:3" x14ac:dyDescent="0.25">
      <c r="C20801" s="3"/>
    </row>
    <row r="20802" spans="3:3" x14ac:dyDescent="0.25">
      <c r="C20802" s="3"/>
    </row>
    <row r="20803" spans="3:3" x14ac:dyDescent="0.25">
      <c r="C20803" s="3"/>
    </row>
    <row r="20804" spans="3:3" x14ac:dyDescent="0.25">
      <c r="C20804" s="3"/>
    </row>
    <row r="20805" spans="3:3" x14ac:dyDescent="0.25">
      <c r="C20805" s="3"/>
    </row>
    <row r="20806" spans="3:3" x14ac:dyDescent="0.25">
      <c r="C20806" s="3"/>
    </row>
    <row r="20807" spans="3:3" x14ac:dyDescent="0.25">
      <c r="C20807" s="3"/>
    </row>
    <row r="20808" spans="3:3" x14ac:dyDescent="0.25">
      <c r="C20808" s="3"/>
    </row>
    <row r="20809" spans="3:3" x14ac:dyDescent="0.25">
      <c r="C20809" s="3"/>
    </row>
    <row r="20810" spans="3:3" x14ac:dyDescent="0.25">
      <c r="C20810" s="3"/>
    </row>
    <row r="20811" spans="3:3" x14ac:dyDescent="0.25">
      <c r="C20811" s="3"/>
    </row>
    <row r="20812" spans="3:3" x14ac:dyDescent="0.25">
      <c r="C20812" s="3"/>
    </row>
    <row r="20813" spans="3:3" x14ac:dyDescent="0.25">
      <c r="C20813" s="3"/>
    </row>
    <row r="20814" spans="3:3" x14ac:dyDescent="0.25">
      <c r="C20814" s="3"/>
    </row>
    <row r="20815" spans="3:3" x14ac:dyDescent="0.25">
      <c r="C20815" s="3"/>
    </row>
    <row r="20816" spans="3:3" x14ac:dyDescent="0.25">
      <c r="C20816" s="3"/>
    </row>
    <row r="20817" spans="3:3" x14ac:dyDescent="0.25">
      <c r="C20817" s="3"/>
    </row>
    <row r="20818" spans="3:3" x14ac:dyDescent="0.25">
      <c r="C20818" s="3"/>
    </row>
    <row r="20819" spans="3:3" x14ac:dyDescent="0.25">
      <c r="C20819" s="3"/>
    </row>
    <row r="20820" spans="3:3" x14ac:dyDescent="0.25">
      <c r="C20820" s="3"/>
    </row>
    <row r="20821" spans="3:3" x14ac:dyDescent="0.25">
      <c r="C20821" s="3"/>
    </row>
    <row r="20822" spans="3:3" x14ac:dyDescent="0.25">
      <c r="C20822" s="3"/>
    </row>
    <row r="20823" spans="3:3" x14ac:dyDescent="0.25">
      <c r="C20823" s="3"/>
    </row>
    <row r="20824" spans="3:3" x14ac:dyDescent="0.25">
      <c r="C20824" s="3"/>
    </row>
    <row r="20825" spans="3:3" x14ac:dyDescent="0.25">
      <c r="C20825" s="3"/>
    </row>
    <row r="20826" spans="3:3" x14ac:dyDescent="0.25">
      <c r="C20826" s="3"/>
    </row>
    <row r="20827" spans="3:3" x14ac:dyDescent="0.25">
      <c r="C20827" s="3"/>
    </row>
    <row r="20828" spans="3:3" x14ac:dyDescent="0.25">
      <c r="C20828" s="3"/>
    </row>
    <row r="20829" spans="3:3" x14ac:dyDescent="0.25">
      <c r="C20829" s="3"/>
    </row>
    <row r="20830" spans="3:3" x14ac:dyDescent="0.25">
      <c r="C20830" s="3"/>
    </row>
    <row r="20831" spans="3:3" x14ac:dyDescent="0.25">
      <c r="C20831" s="3"/>
    </row>
    <row r="20832" spans="3:3" x14ac:dyDescent="0.25">
      <c r="C20832" s="3"/>
    </row>
    <row r="20833" spans="3:3" x14ac:dyDescent="0.25">
      <c r="C20833" s="3"/>
    </row>
    <row r="20834" spans="3:3" x14ac:dyDescent="0.25">
      <c r="C20834" s="3"/>
    </row>
    <row r="20835" spans="3:3" x14ac:dyDescent="0.25">
      <c r="C20835" s="3"/>
    </row>
    <row r="20836" spans="3:3" x14ac:dyDescent="0.25">
      <c r="C20836" s="3"/>
    </row>
    <row r="20837" spans="3:3" x14ac:dyDescent="0.25">
      <c r="C20837" s="3"/>
    </row>
    <row r="20838" spans="3:3" x14ac:dyDescent="0.25">
      <c r="C20838" s="3"/>
    </row>
    <row r="20839" spans="3:3" x14ac:dyDescent="0.25">
      <c r="C20839" s="3"/>
    </row>
    <row r="20840" spans="3:3" x14ac:dyDescent="0.25">
      <c r="C20840" s="3"/>
    </row>
    <row r="20841" spans="3:3" x14ac:dyDescent="0.25">
      <c r="C20841" s="3"/>
    </row>
    <row r="20842" spans="3:3" x14ac:dyDescent="0.25">
      <c r="C20842" s="3"/>
    </row>
    <row r="20843" spans="3:3" x14ac:dyDescent="0.25">
      <c r="C20843" s="3"/>
    </row>
    <row r="20844" spans="3:3" x14ac:dyDescent="0.25">
      <c r="C20844" s="3"/>
    </row>
    <row r="20845" spans="3:3" x14ac:dyDescent="0.25">
      <c r="C20845" s="3"/>
    </row>
    <row r="20846" spans="3:3" x14ac:dyDescent="0.25">
      <c r="C20846" s="3"/>
    </row>
    <row r="20847" spans="3:3" x14ac:dyDescent="0.25">
      <c r="C20847" s="3"/>
    </row>
    <row r="20848" spans="3:3" x14ac:dyDescent="0.25">
      <c r="C20848" s="3"/>
    </row>
    <row r="20849" spans="3:3" x14ac:dyDescent="0.25">
      <c r="C20849" s="3"/>
    </row>
    <row r="20850" spans="3:3" x14ac:dyDescent="0.25">
      <c r="C20850" s="3"/>
    </row>
    <row r="20851" spans="3:3" x14ac:dyDescent="0.25">
      <c r="C20851" s="3"/>
    </row>
    <row r="20852" spans="3:3" x14ac:dyDescent="0.25">
      <c r="C20852" s="3"/>
    </row>
    <row r="20853" spans="3:3" x14ac:dyDescent="0.25">
      <c r="C20853" s="3"/>
    </row>
    <row r="20854" spans="3:3" x14ac:dyDescent="0.25">
      <c r="C20854" s="3"/>
    </row>
    <row r="20855" spans="3:3" x14ac:dyDescent="0.25">
      <c r="C20855" s="3"/>
    </row>
    <row r="20856" spans="3:3" x14ac:dyDescent="0.25">
      <c r="C20856" s="3"/>
    </row>
    <row r="20857" spans="3:3" x14ac:dyDescent="0.25">
      <c r="C20857" s="3"/>
    </row>
    <row r="20858" spans="3:3" x14ac:dyDescent="0.25">
      <c r="C20858" s="3"/>
    </row>
    <row r="20859" spans="3:3" x14ac:dyDescent="0.25">
      <c r="C20859" s="3"/>
    </row>
    <row r="20860" spans="3:3" x14ac:dyDescent="0.25">
      <c r="C20860" s="3"/>
    </row>
    <row r="20861" spans="3:3" x14ac:dyDescent="0.25">
      <c r="C20861" s="3"/>
    </row>
    <row r="20862" spans="3:3" x14ac:dyDescent="0.25">
      <c r="C20862" s="3"/>
    </row>
    <row r="20863" spans="3:3" x14ac:dyDescent="0.25">
      <c r="C20863" s="3"/>
    </row>
    <row r="20864" spans="3:3" x14ac:dyDescent="0.25">
      <c r="C20864" s="3"/>
    </row>
    <row r="20865" spans="3:3" x14ac:dyDescent="0.25">
      <c r="C20865" s="3"/>
    </row>
    <row r="20866" spans="3:3" x14ac:dyDescent="0.25">
      <c r="C20866" s="3"/>
    </row>
    <row r="20867" spans="3:3" x14ac:dyDescent="0.25">
      <c r="C20867" s="3"/>
    </row>
    <row r="20868" spans="3:3" x14ac:dyDescent="0.25">
      <c r="C20868" s="3"/>
    </row>
    <row r="20869" spans="3:3" x14ac:dyDescent="0.25">
      <c r="C20869" s="3"/>
    </row>
    <row r="20870" spans="3:3" x14ac:dyDescent="0.25">
      <c r="C20870" s="3"/>
    </row>
    <row r="20871" spans="3:3" x14ac:dyDescent="0.25">
      <c r="C20871" s="3"/>
    </row>
    <row r="20872" spans="3:3" x14ac:dyDescent="0.25">
      <c r="C20872" s="3"/>
    </row>
    <row r="20873" spans="3:3" x14ac:dyDescent="0.25">
      <c r="C20873" s="3"/>
    </row>
    <row r="20874" spans="3:3" x14ac:dyDescent="0.25">
      <c r="C20874" s="3"/>
    </row>
    <row r="20875" spans="3:3" x14ac:dyDescent="0.25">
      <c r="C20875" s="3"/>
    </row>
    <row r="20876" spans="3:3" x14ac:dyDescent="0.25">
      <c r="C20876" s="3"/>
    </row>
    <row r="20877" spans="3:3" x14ac:dyDescent="0.25">
      <c r="C20877" s="3"/>
    </row>
    <row r="20878" spans="3:3" x14ac:dyDescent="0.25">
      <c r="C20878" s="3"/>
    </row>
    <row r="20879" spans="3:3" x14ac:dyDescent="0.25">
      <c r="C20879" s="3"/>
    </row>
    <row r="20880" spans="3:3" x14ac:dyDescent="0.25">
      <c r="C20880" s="3"/>
    </row>
    <row r="20881" spans="3:3" x14ac:dyDescent="0.25">
      <c r="C20881" s="3"/>
    </row>
    <row r="20882" spans="3:3" x14ac:dyDescent="0.25">
      <c r="C20882" s="3"/>
    </row>
    <row r="20883" spans="3:3" x14ac:dyDescent="0.25">
      <c r="C20883" s="3"/>
    </row>
    <row r="20884" spans="3:3" x14ac:dyDescent="0.25">
      <c r="C20884" s="3"/>
    </row>
    <row r="20885" spans="3:3" x14ac:dyDescent="0.25">
      <c r="C20885" s="3"/>
    </row>
    <row r="20886" spans="3:3" x14ac:dyDescent="0.25">
      <c r="C20886" s="3"/>
    </row>
    <row r="20887" spans="3:3" x14ac:dyDescent="0.25">
      <c r="C20887" s="3"/>
    </row>
    <row r="20888" spans="3:3" x14ac:dyDescent="0.25">
      <c r="C20888" s="3"/>
    </row>
    <row r="20889" spans="3:3" x14ac:dyDescent="0.25">
      <c r="C20889" s="3"/>
    </row>
    <row r="20890" spans="3:3" x14ac:dyDescent="0.25">
      <c r="C20890" s="3"/>
    </row>
    <row r="20891" spans="3:3" x14ac:dyDescent="0.25">
      <c r="C20891" s="3"/>
    </row>
    <row r="20892" spans="3:3" x14ac:dyDescent="0.25">
      <c r="C20892" s="3"/>
    </row>
    <row r="20893" spans="3:3" x14ac:dyDescent="0.25">
      <c r="C20893" s="3"/>
    </row>
    <row r="20894" spans="3:3" x14ac:dyDescent="0.25">
      <c r="C20894" s="3"/>
    </row>
    <row r="20895" spans="3:3" x14ac:dyDescent="0.25">
      <c r="C20895" s="3"/>
    </row>
    <row r="20896" spans="3:3" x14ac:dyDescent="0.25">
      <c r="C20896" s="3"/>
    </row>
    <row r="20897" spans="3:3" x14ac:dyDescent="0.25">
      <c r="C20897" s="3"/>
    </row>
    <row r="20898" spans="3:3" x14ac:dyDescent="0.25">
      <c r="C20898" s="3"/>
    </row>
    <row r="20899" spans="3:3" x14ac:dyDescent="0.25">
      <c r="C20899" s="3"/>
    </row>
    <row r="20900" spans="3:3" x14ac:dyDescent="0.25">
      <c r="C20900" s="3"/>
    </row>
    <row r="20901" spans="3:3" x14ac:dyDescent="0.25">
      <c r="C20901" s="3"/>
    </row>
    <row r="20902" spans="3:3" x14ac:dyDescent="0.25">
      <c r="C20902" s="3"/>
    </row>
    <row r="20903" spans="3:3" x14ac:dyDescent="0.25">
      <c r="C20903" s="3"/>
    </row>
    <row r="20904" spans="3:3" x14ac:dyDescent="0.25">
      <c r="C20904" s="3"/>
    </row>
    <row r="20905" spans="3:3" x14ac:dyDescent="0.25">
      <c r="C20905" s="3"/>
    </row>
    <row r="20906" spans="3:3" x14ac:dyDescent="0.25">
      <c r="C20906" s="3"/>
    </row>
    <row r="20907" spans="3:3" x14ac:dyDescent="0.25">
      <c r="C20907" s="3"/>
    </row>
    <row r="20908" spans="3:3" x14ac:dyDescent="0.25">
      <c r="C20908" s="3"/>
    </row>
    <row r="20909" spans="3:3" x14ac:dyDescent="0.25">
      <c r="C20909" s="3"/>
    </row>
    <row r="20910" spans="3:3" x14ac:dyDescent="0.25">
      <c r="C20910" s="3"/>
    </row>
    <row r="20911" spans="3:3" x14ac:dyDescent="0.25">
      <c r="C20911" s="3"/>
    </row>
    <row r="20912" spans="3:3" x14ac:dyDescent="0.25">
      <c r="C20912" s="3"/>
    </row>
    <row r="20913" spans="3:3" x14ac:dyDescent="0.25">
      <c r="C20913" s="3"/>
    </row>
    <row r="20914" spans="3:3" x14ac:dyDescent="0.25">
      <c r="C20914" s="3"/>
    </row>
    <row r="20915" spans="3:3" x14ac:dyDescent="0.25">
      <c r="C20915" s="3"/>
    </row>
    <row r="20916" spans="3:3" x14ac:dyDescent="0.25">
      <c r="C20916" s="3"/>
    </row>
    <row r="20917" spans="3:3" x14ac:dyDescent="0.25">
      <c r="C20917" s="3"/>
    </row>
    <row r="20918" spans="3:3" x14ac:dyDescent="0.25">
      <c r="C20918" s="3"/>
    </row>
    <row r="20919" spans="3:3" x14ac:dyDescent="0.25">
      <c r="C20919" s="3"/>
    </row>
    <row r="20920" spans="3:3" x14ac:dyDescent="0.25">
      <c r="C20920" s="3"/>
    </row>
    <row r="20921" spans="3:3" x14ac:dyDescent="0.25">
      <c r="C20921" s="3"/>
    </row>
    <row r="20922" spans="3:3" x14ac:dyDescent="0.25">
      <c r="C20922" s="3"/>
    </row>
    <row r="20923" spans="3:3" x14ac:dyDescent="0.25">
      <c r="C20923" s="3"/>
    </row>
    <row r="20924" spans="3:3" x14ac:dyDescent="0.25">
      <c r="C20924" s="3"/>
    </row>
    <row r="20925" spans="3:3" x14ac:dyDescent="0.25">
      <c r="C20925" s="3"/>
    </row>
    <row r="20926" spans="3:3" x14ac:dyDescent="0.25">
      <c r="C20926" s="3"/>
    </row>
    <row r="20927" spans="3:3" x14ac:dyDescent="0.25">
      <c r="C20927" s="3"/>
    </row>
    <row r="20928" spans="3:3" x14ac:dyDescent="0.25">
      <c r="C20928" s="3"/>
    </row>
    <row r="20929" spans="3:3" x14ac:dyDescent="0.25">
      <c r="C20929" s="3"/>
    </row>
    <row r="20930" spans="3:3" x14ac:dyDescent="0.25">
      <c r="C20930" s="3"/>
    </row>
    <row r="20931" spans="3:3" x14ac:dyDescent="0.25">
      <c r="C20931" s="3"/>
    </row>
    <row r="20932" spans="3:3" x14ac:dyDescent="0.25">
      <c r="C20932" s="3"/>
    </row>
    <row r="20933" spans="3:3" x14ac:dyDescent="0.25">
      <c r="C20933" s="3"/>
    </row>
    <row r="20934" spans="3:3" x14ac:dyDescent="0.25">
      <c r="C20934" s="3"/>
    </row>
    <row r="20935" spans="3:3" x14ac:dyDescent="0.25">
      <c r="C20935" s="3"/>
    </row>
    <row r="20936" spans="3:3" x14ac:dyDescent="0.25">
      <c r="C20936" s="3"/>
    </row>
    <row r="20937" spans="3:3" x14ac:dyDescent="0.25">
      <c r="C20937" s="3"/>
    </row>
    <row r="20938" spans="3:3" x14ac:dyDescent="0.25">
      <c r="C20938" s="3"/>
    </row>
    <row r="20939" spans="3:3" x14ac:dyDescent="0.25">
      <c r="C20939" s="3"/>
    </row>
    <row r="20940" spans="3:3" x14ac:dyDescent="0.25">
      <c r="C20940" s="3"/>
    </row>
    <row r="20941" spans="3:3" x14ac:dyDescent="0.25">
      <c r="C20941" s="3"/>
    </row>
    <row r="20942" spans="3:3" x14ac:dyDescent="0.25">
      <c r="C20942" s="3"/>
    </row>
    <row r="20943" spans="3:3" x14ac:dyDescent="0.25">
      <c r="C20943" s="3"/>
    </row>
    <row r="20944" spans="3:3" x14ac:dyDescent="0.25">
      <c r="C20944" s="3"/>
    </row>
    <row r="20945" spans="3:3" x14ac:dyDescent="0.25">
      <c r="C20945" s="3"/>
    </row>
    <row r="20946" spans="3:3" x14ac:dyDescent="0.25">
      <c r="C20946" s="3"/>
    </row>
    <row r="20947" spans="3:3" x14ac:dyDescent="0.25">
      <c r="C20947" s="3"/>
    </row>
    <row r="20948" spans="3:3" x14ac:dyDescent="0.25">
      <c r="C20948" s="3"/>
    </row>
    <row r="20949" spans="3:3" x14ac:dyDescent="0.25">
      <c r="C20949" s="3"/>
    </row>
    <row r="20950" spans="3:3" x14ac:dyDescent="0.25">
      <c r="C20950" s="3"/>
    </row>
    <row r="20951" spans="3:3" x14ac:dyDescent="0.25">
      <c r="C20951" s="3"/>
    </row>
    <row r="20952" spans="3:3" x14ac:dyDescent="0.25">
      <c r="C20952" s="3"/>
    </row>
    <row r="20953" spans="3:3" x14ac:dyDescent="0.25">
      <c r="C20953" s="3"/>
    </row>
    <row r="20954" spans="3:3" x14ac:dyDescent="0.25">
      <c r="C20954" s="3"/>
    </row>
    <row r="20955" spans="3:3" x14ac:dyDescent="0.25">
      <c r="C20955" s="3"/>
    </row>
    <row r="20956" spans="3:3" x14ac:dyDescent="0.25">
      <c r="C20956" s="3"/>
    </row>
    <row r="20957" spans="3:3" x14ac:dyDescent="0.25">
      <c r="C20957" s="3"/>
    </row>
    <row r="20958" spans="3:3" x14ac:dyDescent="0.25">
      <c r="C20958" s="3"/>
    </row>
    <row r="20959" spans="3:3" x14ac:dyDescent="0.25">
      <c r="C20959" s="3"/>
    </row>
    <row r="20960" spans="3:3" x14ac:dyDescent="0.25">
      <c r="C20960" s="3"/>
    </row>
    <row r="20961" spans="3:3" x14ac:dyDescent="0.25">
      <c r="C20961" s="3"/>
    </row>
    <row r="20962" spans="3:3" x14ac:dyDescent="0.25">
      <c r="C20962" s="3"/>
    </row>
    <row r="20963" spans="3:3" x14ac:dyDescent="0.25">
      <c r="C20963" s="3"/>
    </row>
    <row r="20964" spans="3:3" x14ac:dyDescent="0.25">
      <c r="C20964" s="3"/>
    </row>
    <row r="20965" spans="3:3" x14ac:dyDescent="0.25">
      <c r="C20965" s="3"/>
    </row>
    <row r="20966" spans="3:3" x14ac:dyDescent="0.25">
      <c r="C20966" s="3"/>
    </row>
    <row r="20967" spans="3:3" x14ac:dyDescent="0.25">
      <c r="C20967" s="3"/>
    </row>
    <row r="20968" spans="3:3" x14ac:dyDescent="0.25">
      <c r="C20968" s="3"/>
    </row>
    <row r="20969" spans="3:3" x14ac:dyDescent="0.25">
      <c r="C20969" s="3"/>
    </row>
    <row r="20970" spans="3:3" x14ac:dyDescent="0.25">
      <c r="C20970" s="3"/>
    </row>
    <row r="20971" spans="3:3" x14ac:dyDescent="0.25">
      <c r="C20971" s="3"/>
    </row>
    <row r="20972" spans="3:3" x14ac:dyDescent="0.25">
      <c r="C20972" s="3"/>
    </row>
    <row r="20973" spans="3:3" x14ac:dyDescent="0.25">
      <c r="C20973" s="3"/>
    </row>
    <row r="20974" spans="3:3" x14ac:dyDescent="0.25">
      <c r="C20974" s="3"/>
    </row>
    <row r="20975" spans="3:3" x14ac:dyDescent="0.25">
      <c r="C20975" s="3"/>
    </row>
    <row r="20976" spans="3:3" x14ac:dyDescent="0.25">
      <c r="C20976" s="3"/>
    </row>
    <row r="20977" spans="3:3" x14ac:dyDescent="0.25">
      <c r="C20977" s="3"/>
    </row>
    <row r="20978" spans="3:3" x14ac:dyDescent="0.25">
      <c r="C20978" s="3"/>
    </row>
    <row r="20979" spans="3:3" x14ac:dyDescent="0.25">
      <c r="C20979" s="3"/>
    </row>
    <row r="20980" spans="3:3" x14ac:dyDescent="0.25">
      <c r="C20980" s="3"/>
    </row>
    <row r="20981" spans="3:3" x14ac:dyDescent="0.25">
      <c r="C20981" s="3"/>
    </row>
    <row r="20982" spans="3:3" x14ac:dyDescent="0.25">
      <c r="C20982" s="3"/>
    </row>
    <row r="20983" spans="3:3" x14ac:dyDescent="0.25">
      <c r="C20983" s="3"/>
    </row>
    <row r="20984" spans="3:3" x14ac:dyDescent="0.25">
      <c r="C20984" s="3"/>
    </row>
    <row r="20985" spans="3:3" x14ac:dyDescent="0.25">
      <c r="C20985" s="3"/>
    </row>
    <row r="20986" spans="3:3" x14ac:dyDescent="0.25">
      <c r="C20986" s="3"/>
    </row>
    <row r="20987" spans="3:3" x14ac:dyDescent="0.25">
      <c r="C20987" s="3"/>
    </row>
    <row r="20988" spans="3:3" x14ac:dyDescent="0.25">
      <c r="C20988" s="3"/>
    </row>
    <row r="20989" spans="3:3" x14ac:dyDescent="0.25">
      <c r="C20989" s="3"/>
    </row>
    <row r="20990" spans="3:3" x14ac:dyDescent="0.25">
      <c r="C20990" s="3"/>
    </row>
    <row r="20991" spans="3:3" x14ac:dyDescent="0.25">
      <c r="C20991" s="3"/>
    </row>
    <row r="20992" spans="3:3" x14ac:dyDescent="0.25">
      <c r="C20992" s="3"/>
    </row>
    <row r="20993" spans="3:3" x14ac:dyDescent="0.25">
      <c r="C20993" s="3"/>
    </row>
    <row r="20994" spans="3:3" x14ac:dyDescent="0.25">
      <c r="C20994" s="3"/>
    </row>
    <row r="20995" spans="3:3" x14ac:dyDescent="0.25">
      <c r="C20995" s="3"/>
    </row>
    <row r="20996" spans="3:3" x14ac:dyDescent="0.25">
      <c r="C20996" s="3"/>
    </row>
    <row r="20997" spans="3:3" x14ac:dyDescent="0.25">
      <c r="C20997" s="3"/>
    </row>
    <row r="20998" spans="3:3" x14ac:dyDescent="0.25">
      <c r="C20998" s="3"/>
    </row>
    <row r="20999" spans="3:3" x14ac:dyDescent="0.25">
      <c r="C20999" s="3"/>
    </row>
    <row r="21000" spans="3:3" x14ac:dyDescent="0.25">
      <c r="C21000" s="3"/>
    </row>
    <row r="21001" spans="3:3" x14ac:dyDescent="0.25">
      <c r="C21001" s="3"/>
    </row>
    <row r="21002" spans="3:3" x14ac:dyDescent="0.25">
      <c r="C21002" s="3"/>
    </row>
    <row r="21003" spans="3:3" x14ac:dyDescent="0.25">
      <c r="C21003" s="3"/>
    </row>
    <row r="21004" spans="3:3" x14ac:dyDescent="0.25">
      <c r="C21004" s="3"/>
    </row>
    <row r="21005" spans="3:3" x14ac:dyDescent="0.25">
      <c r="C21005" s="3"/>
    </row>
    <row r="21006" spans="3:3" x14ac:dyDescent="0.25">
      <c r="C21006" s="3"/>
    </row>
    <row r="21007" spans="3:3" x14ac:dyDescent="0.25">
      <c r="C21007" s="3"/>
    </row>
    <row r="21008" spans="3:3" x14ac:dyDescent="0.25">
      <c r="C21008" s="3"/>
    </row>
    <row r="21009" spans="3:3" x14ac:dyDescent="0.25">
      <c r="C21009" s="3"/>
    </row>
    <row r="21010" spans="3:3" x14ac:dyDescent="0.25">
      <c r="C21010" s="3"/>
    </row>
    <row r="21011" spans="3:3" x14ac:dyDescent="0.25">
      <c r="C21011" s="3"/>
    </row>
    <row r="21012" spans="3:3" x14ac:dyDescent="0.25">
      <c r="C21012" s="3"/>
    </row>
    <row r="21013" spans="3:3" x14ac:dyDescent="0.25">
      <c r="C21013" s="3"/>
    </row>
    <row r="21014" spans="3:3" x14ac:dyDescent="0.25">
      <c r="C21014" s="3"/>
    </row>
    <row r="21015" spans="3:3" x14ac:dyDescent="0.25">
      <c r="C21015" s="3"/>
    </row>
    <row r="21016" spans="3:3" x14ac:dyDescent="0.25">
      <c r="C21016" s="3"/>
    </row>
    <row r="21017" spans="3:3" x14ac:dyDescent="0.25">
      <c r="C21017" s="3"/>
    </row>
    <row r="21018" spans="3:3" x14ac:dyDescent="0.25">
      <c r="C21018" s="3"/>
    </row>
    <row r="21019" spans="3:3" x14ac:dyDescent="0.25">
      <c r="C21019" s="3"/>
    </row>
    <row r="21020" spans="3:3" x14ac:dyDescent="0.25">
      <c r="C21020" s="3"/>
    </row>
    <row r="21021" spans="3:3" x14ac:dyDescent="0.25">
      <c r="C21021" s="3"/>
    </row>
    <row r="21022" spans="3:3" x14ac:dyDescent="0.25">
      <c r="C21022" s="3"/>
    </row>
    <row r="21023" spans="3:3" x14ac:dyDescent="0.25">
      <c r="C21023" s="3"/>
    </row>
    <row r="21024" spans="3:3" x14ac:dyDescent="0.25">
      <c r="C21024" s="3"/>
    </row>
    <row r="21025" spans="3:3" x14ac:dyDescent="0.25">
      <c r="C21025" s="3"/>
    </row>
    <row r="21026" spans="3:3" x14ac:dyDescent="0.25">
      <c r="C21026" s="3"/>
    </row>
    <row r="21027" spans="3:3" x14ac:dyDescent="0.25">
      <c r="C21027" s="3"/>
    </row>
    <row r="21028" spans="3:3" x14ac:dyDescent="0.25">
      <c r="C21028" s="3"/>
    </row>
    <row r="21029" spans="3:3" x14ac:dyDescent="0.25">
      <c r="C21029" s="3"/>
    </row>
    <row r="21030" spans="3:3" x14ac:dyDescent="0.25">
      <c r="C21030" s="3"/>
    </row>
    <row r="21031" spans="3:3" x14ac:dyDescent="0.25">
      <c r="C21031" s="3"/>
    </row>
    <row r="21032" spans="3:3" x14ac:dyDescent="0.25">
      <c r="C21032" s="3"/>
    </row>
    <row r="21033" spans="3:3" x14ac:dyDescent="0.25">
      <c r="C21033" s="3"/>
    </row>
    <row r="21034" spans="3:3" x14ac:dyDescent="0.25">
      <c r="C21034" s="3"/>
    </row>
    <row r="21035" spans="3:3" x14ac:dyDescent="0.25">
      <c r="C21035" s="3"/>
    </row>
    <row r="21036" spans="3:3" x14ac:dyDescent="0.25">
      <c r="C21036" s="3"/>
    </row>
    <row r="21037" spans="3:3" x14ac:dyDescent="0.25">
      <c r="C21037" s="3"/>
    </row>
    <row r="21038" spans="3:3" x14ac:dyDescent="0.25">
      <c r="C21038" s="3"/>
    </row>
    <row r="21039" spans="3:3" x14ac:dyDescent="0.25">
      <c r="C21039" s="3"/>
    </row>
    <row r="21040" spans="3:3" x14ac:dyDescent="0.25">
      <c r="C21040" s="3"/>
    </row>
    <row r="21041" spans="3:3" x14ac:dyDescent="0.25">
      <c r="C21041" s="3"/>
    </row>
    <row r="21042" spans="3:3" x14ac:dyDescent="0.25">
      <c r="C21042" s="3"/>
    </row>
    <row r="21043" spans="3:3" x14ac:dyDescent="0.25">
      <c r="C21043" s="3"/>
    </row>
    <row r="21044" spans="3:3" x14ac:dyDescent="0.25">
      <c r="C21044" s="3"/>
    </row>
    <row r="21045" spans="3:3" x14ac:dyDescent="0.25">
      <c r="C21045" s="3"/>
    </row>
    <row r="21046" spans="3:3" x14ac:dyDescent="0.25">
      <c r="C21046" s="3"/>
    </row>
    <row r="21047" spans="3:3" x14ac:dyDescent="0.25">
      <c r="C21047" s="3"/>
    </row>
    <row r="21048" spans="3:3" x14ac:dyDescent="0.25">
      <c r="C21048" s="3"/>
    </row>
    <row r="21049" spans="3:3" x14ac:dyDescent="0.25">
      <c r="C21049" s="3"/>
    </row>
    <row r="21050" spans="3:3" x14ac:dyDescent="0.25">
      <c r="C21050" s="3"/>
    </row>
    <row r="21051" spans="3:3" x14ac:dyDescent="0.25">
      <c r="C21051" s="3"/>
    </row>
    <row r="21052" spans="3:3" x14ac:dyDescent="0.25">
      <c r="C21052" s="3"/>
    </row>
    <row r="21053" spans="3:3" x14ac:dyDescent="0.25">
      <c r="C21053" s="3"/>
    </row>
    <row r="21054" spans="3:3" x14ac:dyDescent="0.25">
      <c r="C21054" s="3"/>
    </row>
    <row r="21055" spans="3:3" x14ac:dyDescent="0.25">
      <c r="C21055" s="3"/>
    </row>
    <row r="21056" spans="3:3" x14ac:dyDescent="0.25">
      <c r="C21056" s="3"/>
    </row>
    <row r="21057" spans="3:3" x14ac:dyDescent="0.25">
      <c r="C21057" s="3"/>
    </row>
    <row r="21058" spans="3:3" x14ac:dyDescent="0.25">
      <c r="C21058" s="3"/>
    </row>
    <row r="21059" spans="3:3" x14ac:dyDescent="0.25">
      <c r="C21059" s="3"/>
    </row>
    <row r="21060" spans="3:3" x14ac:dyDescent="0.25">
      <c r="C21060" s="3"/>
    </row>
    <row r="21061" spans="3:3" x14ac:dyDescent="0.25">
      <c r="C21061" s="3"/>
    </row>
    <row r="21062" spans="3:3" x14ac:dyDescent="0.25">
      <c r="C21062" s="3"/>
    </row>
    <row r="21063" spans="3:3" x14ac:dyDescent="0.25">
      <c r="C21063" s="3"/>
    </row>
    <row r="21064" spans="3:3" x14ac:dyDescent="0.25">
      <c r="C21064" s="3"/>
    </row>
    <row r="21065" spans="3:3" x14ac:dyDescent="0.25">
      <c r="C21065" s="3"/>
    </row>
    <row r="21066" spans="3:3" x14ac:dyDescent="0.25">
      <c r="C21066" s="3"/>
    </row>
    <row r="21067" spans="3:3" x14ac:dyDescent="0.25">
      <c r="C21067" s="3"/>
    </row>
    <row r="21068" spans="3:3" x14ac:dyDescent="0.25">
      <c r="C21068" s="3"/>
    </row>
    <row r="21069" spans="3:3" x14ac:dyDescent="0.25">
      <c r="C21069" s="3"/>
    </row>
    <row r="21070" spans="3:3" x14ac:dyDescent="0.25">
      <c r="C21070" s="3"/>
    </row>
    <row r="21071" spans="3:3" x14ac:dyDescent="0.25">
      <c r="C21071" s="3"/>
    </row>
    <row r="21072" spans="3:3" x14ac:dyDescent="0.25">
      <c r="C21072" s="3"/>
    </row>
    <row r="21073" spans="3:3" x14ac:dyDescent="0.25">
      <c r="C21073" s="3"/>
    </row>
    <row r="21074" spans="3:3" x14ac:dyDescent="0.25">
      <c r="C21074" s="3"/>
    </row>
    <row r="21075" spans="3:3" x14ac:dyDescent="0.25">
      <c r="C21075" s="3"/>
    </row>
    <row r="21076" spans="3:3" x14ac:dyDescent="0.25">
      <c r="C21076" s="3"/>
    </row>
    <row r="21077" spans="3:3" x14ac:dyDescent="0.25">
      <c r="C21077" s="3"/>
    </row>
    <row r="21078" spans="3:3" x14ac:dyDescent="0.25">
      <c r="C21078" s="3"/>
    </row>
    <row r="21079" spans="3:3" x14ac:dyDescent="0.25">
      <c r="C21079" s="3"/>
    </row>
    <row r="21080" spans="3:3" x14ac:dyDescent="0.25">
      <c r="C21080" s="3"/>
    </row>
    <row r="21081" spans="3:3" x14ac:dyDescent="0.25">
      <c r="C21081" s="3"/>
    </row>
    <row r="21082" spans="3:3" x14ac:dyDescent="0.25">
      <c r="C21082" s="3"/>
    </row>
    <row r="21083" spans="3:3" x14ac:dyDescent="0.25">
      <c r="C21083" s="3"/>
    </row>
    <row r="21084" spans="3:3" x14ac:dyDescent="0.25">
      <c r="C21084" s="3"/>
    </row>
    <row r="21085" spans="3:3" x14ac:dyDescent="0.25">
      <c r="C21085" s="3"/>
    </row>
    <row r="21086" spans="3:3" x14ac:dyDescent="0.25">
      <c r="C21086" s="3"/>
    </row>
    <row r="21087" spans="3:3" x14ac:dyDescent="0.25">
      <c r="C21087" s="3"/>
    </row>
    <row r="21088" spans="3:3" x14ac:dyDescent="0.25">
      <c r="C21088" s="3"/>
    </row>
    <row r="21089" spans="3:3" x14ac:dyDescent="0.25">
      <c r="C21089" s="3"/>
    </row>
    <row r="21090" spans="3:3" x14ac:dyDescent="0.25">
      <c r="C21090" s="3"/>
    </row>
    <row r="21091" spans="3:3" x14ac:dyDescent="0.25">
      <c r="C21091" s="3"/>
    </row>
    <row r="21092" spans="3:3" x14ac:dyDescent="0.25">
      <c r="C21092" s="3"/>
    </row>
    <row r="21093" spans="3:3" x14ac:dyDescent="0.25">
      <c r="C21093" s="3"/>
    </row>
    <row r="21094" spans="3:3" x14ac:dyDescent="0.25">
      <c r="C21094" s="3"/>
    </row>
    <row r="21095" spans="3:3" x14ac:dyDescent="0.25">
      <c r="C21095" s="3"/>
    </row>
    <row r="21096" spans="3:3" x14ac:dyDescent="0.25">
      <c r="C21096" s="3"/>
    </row>
    <row r="21097" spans="3:3" x14ac:dyDescent="0.25">
      <c r="C21097" s="3"/>
    </row>
    <row r="21098" spans="3:3" x14ac:dyDescent="0.25">
      <c r="C21098" s="3"/>
    </row>
    <row r="21099" spans="3:3" x14ac:dyDescent="0.25">
      <c r="C21099" s="3"/>
    </row>
    <row r="21100" spans="3:3" x14ac:dyDescent="0.25">
      <c r="C21100" s="3"/>
    </row>
    <row r="21101" spans="3:3" x14ac:dyDescent="0.25">
      <c r="C21101" s="3"/>
    </row>
    <row r="21102" spans="3:3" x14ac:dyDescent="0.25">
      <c r="C21102" s="3"/>
    </row>
    <row r="21103" spans="3:3" x14ac:dyDescent="0.25">
      <c r="C21103" s="3"/>
    </row>
    <row r="21104" spans="3:3" x14ac:dyDescent="0.25">
      <c r="C21104" s="3"/>
    </row>
    <row r="21105" spans="3:3" x14ac:dyDescent="0.25">
      <c r="C21105" s="3"/>
    </row>
    <row r="21106" spans="3:3" x14ac:dyDescent="0.25">
      <c r="C21106" s="3"/>
    </row>
    <row r="21107" spans="3:3" x14ac:dyDescent="0.25">
      <c r="C21107" s="3"/>
    </row>
    <row r="21108" spans="3:3" x14ac:dyDescent="0.25">
      <c r="C21108" s="3"/>
    </row>
    <row r="21109" spans="3:3" x14ac:dyDescent="0.25">
      <c r="C21109" s="3"/>
    </row>
    <row r="21110" spans="3:3" x14ac:dyDescent="0.25">
      <c r="C21110" s="3"/>
    </row>
    <row r="21111" spans="3:3" x14ac:dyDescent="0.25">
      <c r="C21111" s="3"/>
    </row>
    <row r="21112" spans="3:3" x14ac:dyDescent="0.25">
      <c r="C21112" s="3"/>
    </row>
    <row r="21113" spans="3:3" x14ac:dyDescent="0.25">
      <c r="C21113" s="3"/>
    </row>
    <row r="21114" spans="3:3" x14ac:dyDescent="0.25">
      <c r="C21114" s="3"/>
    </row>
    <row r="21115" spans="3:3" x14ac:dyDescent="0.25">
      <c r="C21115" s="3"/>
    </row>
    <row r="21116" spans="3:3" x14ac:dyDescent="0.25">
      <c r="C21116" s="3"/>
    </row>
    <row r="21117" spans="3:3" x14ac:dyDescent="0.25">
      <c r="C21117" s="3"/>
    </row>
    <row r="21118" spans="3:3" x14ac:dyDescent="0.25">
      <c r="C21118" s="3"/>
    </row>
    <row r="21119" spans="3:3" x14ac:dyDescent="0.25">
      <c r="C21119" s="3"/>
    </row>
    <row r="21120" spans="3:3" x14ac:dyDescent="0.25">
      <c r="C21120" s="3"/>
    </row>
    <row r="21121" spans="3:3" x14ac:dyDescent="0.25">
      <c r="C21121" s="3"/>
    </row>
    <row r="21122" spans="3:3" x14ac:dyDescent="0.25">
      <c r="C21122" s="3"/>
    </row>
    <row r="21123" spans="3:3" x14ac:dyDescent="0.25">
      <c r="C21123" s="3"/>
    </row>
    <row r="21124" spans="3:3" x14ac:dyDescent="0.25">
      <c r="C21124" s="3"/>
    </row>
    <row r="21125" spans="3:3" x14ac:dyDescent="0.25">
      <c r="C21125" s="3"/>
    </row>
    <row r="21126" spans="3:3" x14ac:dyDescent="0.25">
      <c r="C21126" s="3"/>
    </row>
    <row r="21127" spans="3:3" x14ac:dyDescent="0.25">
      <c r="C21127" s="3"/>
    </row>
    <row r="21128" spans="3:3" x14ac:dyDescent="0.25">
      <c r="C21128" s="3"/>
    </row>
    <row r="21129" spans="3:3" x14ac:dyDescent="0.25">
      <c r="C21129" s="3"/>
    </row>
    <row r="21130" spans="3:3" x14ac:dyDescent="0.25">
      <c r="C21130" s="3"/>
    </row>
    <row r="21131" spans="3:3" x14ac:dyDescent="0.25">
      <c r="C21131" s="3"/>
    </row>
    <row r="21132" spans="3:3" x14ac:dyDescent="0.25">
      <c r="C21132" s="3"/>
    </row>
    <row r="21133" spans="3:3" x14ac:dyDescent="0.25">
      <c r="C21133" s="3"/>
    </row>
    <row r="21134" spans="3:3" x14ac:dyDescent="0.25">
      <c r="C21134" s="3"/>
    </row>
    <row r="21135" spans="3:3" x14ac:dyDescent="0.25">
      <c r="C21135" s="3"/>
    </row>
    <row r="21136" spans="3:3" x14ac:dyDescent="0.25">
      <c r="C21136" s="3"/>
    </row>
    <row r="21137" spans="3:3" x14ac:dyDescent="0.25">
      <c r="C21137" s="3"/>
    </row>
    <row r="21138" spans="3:3" x14ac:dyDescent="0.25">
      <c r="C21138" s="3"/>
    </row>
    <row r="21139" spans="3:3" x14ac:dyDescent="0.25">
      <c r="C21139" s="3"/>
    </row>
    <row r="21140" spans="3:3" x14ac:dyDescent="0.25">
      <c r="C21140" s="3"/>
    </row>
    <row r="21141" spans="3:3" x14ac:dyDescent="0.25">
      <c r="C21141" s="3"/>
    </row>
    <row r="21142" spans="3:3" x14ac:dyDescent="0.25">
      <c r="C21142" s="3"/>
    </row>
    <row r="21143" spans="3:3" x14ac:dyDescent="0.25">
      <c r="C21143" s="3"/>
    </row>
    <row r="21144" spans="3:3" x14ac:dyDescent="0.25">
      <c r="C21144" s="3"/>
    </row>
    <row r="21145" spans="3:3" x14ac:dyDescent="0.25">
      <c r="C21145" s="3"/>
    </row>
    <row r="21146" spans="3:3" x14ac:dyDescent="0.25">
      <c r="C21146" s="3"/>
    </row>
    <row r="21147" spans="3:3" x14ac:dyDescent="0.25">
      <c r="C21147" s="3"/>
    </row>
    <row r="21148" spans="3:3" x14ac:dyDescent="0.25">
      <c r="C21148" s="3"/>
    </row>
    <row r="21149" spans="3:3" x14ac:dyDescent="0.25">
      <c r="C21149" s="3"/>
    </row>
    <row r="21150" spans="3:3" x14ac:dyDescent="0.25">
      <c r="C21150" s="3"/>
    </row>
    <row r="21151" spans="3:3" x14ac:dyDescent="0.25">
      <c r="C21151" s="3"/>
    </row>
    <row r="21152" spans="3:3" x14ac:dyDescent="0.25">
      <c r="C21152" s="3"/>
    </row>
    <row r="21153" spans="3:3" x14ac:dyDescent="0.25">
      <c r="C21153" s="3"/>
    </row>
    <row r="21154" spans="3:3" x14ac:dyDescent="0.25">
      <c r="C21154" s="3"/>
    </row>
    <row r="21155" spans="3:3" x14ac:dyDescent="0.25">
      <c r="C21155" s="3"/>
    </row>
    <row r="21156" spans="3:3" x14ac:dyDescent="0.25">
      <c r="C21156" s="3"/>
    </row>
    <row r="21157" spans="3:3" x14ac:dyDescent="0.25">
      <c r="C21157" s="3"/>
    </row>
    <row r="21158" spans="3:3" x14ac:dyDescent="0.25">
      <c r="C21158" s="3"/>
    </row>
    <row r="21159" spans="3:3" x14ac:dyDescent="0.25">
      <c r="C21159" s="3"/>
    </row>
    <row r="21160" spans="3:3" x14ac:dyDescent="0.25">
      <c r="C21160" s="3"/>
    </row>
    <row r="21161" spans="3:3" x14ac:dyDescent="0.25">
      <c r="C21161" s="3"/>
    </row>
    <row r="21162" spans="3:3" x14ac:dyDescent="0.25">
      <c r="C21162" s="3"/>
    </row>
    <row r="21163" spans="3:3" x14ac:dyDescent="0.25">
      <c r="C21163" s="3"/>
    </row>
    <row r="21164" spans="3:3" x14ac:dyDescent="0.25">
      <c r="C21164" s="3"/>
    </row>
    <row r="21165" spans="3:3" x14ac:dyDescent="0.25">
      <c r="C21165" s="3"/>
    </row>
    <row r="21166" spans="3:3" x14ac:dyDescent="0.25">
      <c r="C21166" s="3"/>
    </row>
    <row r="21167" spans="3:3" x14ac:dyDescent="0.25">
      <c r="C21167" s="3"/>
    </row>
    <row r="21168" spans="3:3" x14ac:dyDescent="0.25">
      <c r="C21168" s="3"/>
    </row>
    <row r="21169" spans="3:3" x14ac:dyDescent="0.25">
      <c r="C21169" s="3"/>
    </row>
    <row r="21170" spans="3:3" x14ac:dyDescent="0.25">
      <c r="C21170" s="3"/>
    </row>
    <row r="21171" spans="3:3" x14ac:dyDescent="0.25">
      <c r="C21171" s="3"/>
    </row>
    <row r="21172" spans="3:3" x14ac:dyDescent="0.25">
      <c r="C21172" s="3"/>
    </row>
    <row r="21173" spans="3:3" x14ac:dyDescent="0.25">
      <c r="C21173" s="3"/>
    </row>
    <row r="21174" spans="3:3" x14ac:dyDescent="0.25">
      <c r="C21174" s="3"/>
    </row>
    <row r="21175" spans="3:3" x14ac:dyDescent="0.25">
      <c r="C21175" s="3"/>
    </row>
    <row r="21176" spans="3:3" x14ac:dyDescent="0.25">
      <c r="C21176" s="3"/>
    </row>
    <row r="21177" spans="3:3" x14ac:dyDescent="0.25">
      <c r="C21177" s="3"/>
    </row>
    <row r="21178" spans="3:3" x14ac:dyDescent="0.25">
      <c r="C21178" s="3"/>
    </row>
    <row r="21179" spans="3:3" x14ac:dyDescent="0.25">
      <c r="C21179" s="3"/>
    </row>
    <row r="21180" spans="3:3" x14ac:dyDescent="0.25">
      <c r="C21180" s="3"/>
    </row>
    <row r="21181" spans="3:3" x14ac:dyDescent="0.25">
      <c r="C21181" s="3"/>
    </row>
    <row r="21182" spans="3:3" x14ac:dyDescent="0.25">
      <c r="C21182" s="3"/>
    </row>
    <row r="21183" spans="3:3" x14ac:dyDescent="0.25">
      <c r="C21183" s="3"/>
    </row>
    <row r="21184" spans="3:3" x14ac:dyDescent="0.25">
      <c r="C21184" s="3"/>
    </row>
    <row r="21185" spans="3:3" x14ac:dyDescent="0.25">
      <c r="C21185" s="3"/>
    </row>
    <row r="21186" spans="3:3" x14ac:dyDescent="0.25">
      <c r="C21186" s="3"/>
    </row>
    <row r="21187" spans="3:3" x14ac:dyDescent="0.25">
      <c r="C21187" s="3"/>
    </row>
    <row r="21188" spans="3:3" x14ac:dyDescent="0.25">
      <c r="C21188" s="3"/>
    </row>
    <row r="21189" spans="3:3" x14ac:dyDescent="0.25">
      <c r="C21189" s="3"/>
    </row>
    <row r="21190" spans="3:3" x14ac:dyDescent="0.25">
      <c r="C21190" s="3"/>
    </row>
    <row r="21191" spans="3:3" x14ac:dyDescent="0.25">
      <c r="C21191" s="3"/>
    </row>
    <row r="21192" spans="3:3" x14ac:dyDescent="0.25">
      <c r="C21192" s="3"/>
    </row>
    <row r="21193" spans="3:3" x14ac:dyDescent="0.25">
      <c r="C21193" s="3"/>
    </row>
    <row r="21194" spans="3:3" x14ac:dyDescent="0.25">
      <c r="C21194" s="3"/>
    </row>
    <row r="21195" spans="3:3" x14ac:dyDescent="0.25">
      <c r="C21195" s="3"/>
    </row>
    <row r="21196" spans="3:3" x14ac:dyDescent="0.25">
      <c r="C21196" s="3"/>
    </row>
    <row r="21197" spans="3:3" x14ac:dyDescent="0.25">
      <c r="C21197" s="3"/>
    </row>
    <row r="21198" spans="3:3" x14ac:dyDescent="0.25">
      <c r="C21198" s="3"/>
    </row>
    <row r="21199" spans="3:3" x14ac:dyDescent="0.25">
      <c r="C21199" s="3"/>
    </row>
    <row r="21200" spans="3:3" x14ac:dyDescent="0.25">
      <c r="C21200" s="3"/>
    </row>
    <row r="21201" spans="3:3" x14ac:dyDescent="0.25">
      <c r="C21201" s="3"/>
    </row>
    <row r="21202" spans="3:3" x14ac:dyDescent="0.25">
      <c r="C21202" s="3"/>
    </row>
    <row r="21203" spans="3:3" x14ac:dyDescent="0.25">
      <c r="C21203" s="3"/>
    </row>
    <row r="21204" spans="3:3" x14ac:dyDescent="0.25">
      <c r="C21204" s="3"/>
    </row>
    <row r="21205" spans="3:3" x14ac:dyDescent="0.25">
      <c r="C21205" s="3"/>
    </row>
    <row r="21206" spans="3:3" x14ac:dyDescent="0.25">
      <c r="C21206" s="3"/>
    </row>
    <row r="21207" spans="3:3" x14ac:dyDescent="0.25">
      <c r="C21207" s="3"/>
    </row>
    <row r="21208" spans="3:3" x14ac:dyDescent="0.25">
      <c r="C21208" s="3"/>
    </row>
    <row r="21209" spans="3:3" x14ac:dyDescent="0.25">
      <c r="C21209" s="3"/>
    </row>
    <row r="21210" spans="3:3" x14ac:dyDescent="0.25">
      <c r="C21210" s="3"/>
    </row>
    <row r="21211" spans="3:3" x14ac:dyDescent="0.25">
      <c r="C21211" s="3"/>
    </row>
    <row r="21212" spans="3:3" x14ac:dyDescent="0.25">
      <c r="C21212" s="3"/>
    </row>
    <row r="21213" spans="3:3" x14ac:dyDescent="0.25">
      <c r="C21213" s="3"/>
    </row>
    <row r="21214" spans="3:3" x14ac:dyDescent="0.25">
      <c r="C21214" s="3"/>
    </row>
    <row r="21215" spans="3:3" x14ac:dyDescent="0.25">
      <c r="C21215" s="3"/>
    </row>
    <row r="21216" spans="3:3" x14ac:dyDescent="0.25">
      <c r="C21216" s="3"/>
    </row>
    <row r="21217" spans="3:3" x14ac:dyDescent="0.25">
      <c r="C21217" s="3"/>
    </row>
    <row r="21218" spans="3:3" x14ac:dyDescent="0.25">
      <c r="C21218" s="3"/>
    </row>
    <row r="21219" spans="3:3" x14ac:dyDescent="0.25">
      <c r="C21219" s="3"/>
    </row>
    <row r="21220" spans="3:3" x14ac:dyDescent="0.25">
      <c r="C21220" s="3"/>
    </row>
    <row r="21221" spans="3:3" x14ac:dyDescent="0.25">
      <c r="C21221" s="3"/>
    </row>
    <row r="21222" spans="3:3" x14ac:dyDescent="0.25">
      <c r="C21222" s="3"/>
    </row>
    <row r="21223" spans="3:3" x14ac:dyDescent="0.25">
      <c r="C21223" s="3"/>
    </row>
    <row r="21224" spans="3:3" x14ac:dyDescent="0.25">
      <c r="C21224" s="3"/>
    </row>
    <row r="21225" spans="3:3" x14ac:dyDescent="0.25">
      <c r="C21225" s="3"/>
    </row>
    <row r="21226" spans="3:3" x14ac:dyDescent="0.25">
      <c r="C21226" s="3"/>
    </row>
    <row r="21227" spans="3:3" x14ac:dyDescent="0.25">
      <c r="C21227" s="3"/>
    </row>
    <row r="21228" spans="3:3" x14ac:dyDescent="0.25">
      <c r="C21228" s="3"/>
    </row>
    <row r="21229" spans="3:3" x14ac:dyDescent="0.25">
      <c r="C21229" s="3"/>
    </row>
    <row r="21230" spans="3:3" x14ac:dyDescent="0.25">
      <c r="C21230" s="3"/>
    </row>
    <row r="21231" spans="3:3" x14ac:dyDescent="0.25">
      <c r="C21231" s="3"/>
    </row>
    <row r="21232" spans="3:3" x14ac:dyDescent="0.25">
      <c r="C21232" s="3"/>
    </row>
    <row r="21233" spans="3:3" x14ac:dyDescent="0.25">
      <c r="C21233" s="3"/>
    </row>
    <row r="21234" spans="3:3" x14ac:dyDescent="0.25">
      <c r="C21234" s="3"/>
    </row>
    <row r="21235" spans="3:3" x14ac:dyDescent="0.25">
      <c r="C21235" s="3"/>
    </row>
    <row r="21236" spans="3:3" x14ac:dyDescent="0.25">
      <c r="C21236" s="3"/>
    </row>
    <row r="21237" spans="3:3" x14ac:dyDescent="0.25">
      <c r="C21237" s="3"/>
    </row>
    <row r="21238" spans="3:3" x14ac:dyDescent="0.25">
      <c r="C21238" s="3"/>
    </row>
    <row r="21239" spans="3:3" x14ac:dyDescent="0.25">
      <c r="C21239" s="3"/>
    </row>
    <row r="21240" spans="3:3" x14ac:dyDescent="0.25">
      <c r="C21240" s="3"/>
    </row>
    <row r="21241" spans="3:3" x14ac:dyDescent="0.25">
      <c r="C21241" s="3"/>
    </row>
    <row r="21242" spans="3:3" x14ac:dyDescent="0.25">
      <c r="C21242" s="3"/>
    </row>
    <row r="21243" spans="3:3" x14ac:dyDescent="0.25">
      <c r="C21243" s="3"/>
    </row>
    <row r="21244" spans="3:3" x14ac:dyDescent="0.25">
      <c r="C21244" s="3"/>
    </row>
    <row r="21245" spans="3:3" x14ac:dyDescent="0.25">
      <c r="C21245" s="3"/>
    </row>
    <row r="21246" spans="3:3" x14ac:dyDescent="0.25">
      <c r="C21246" s="3"/>
    </row>
    <row r="21247" spans="3:3" x14ac:dyDescent="0.25">
      <c r="C21247" s="3"/>
    </row>
    <row r="21248" spans="3:3" x14ac:dyDescent="0.25">
      <c r="C21248" s="3"/>
    </row>
    <row r="21249" spans="3:3" x14ac:dyDescent="0.25">
      <c r="C21249" s="3"/>
    </row>
    <row r="21250" spans="3:3" x14ac:dyDescent="0.25">
      <c r="C21250" s="3"/>
    </row>
    <row r="21251" spans="3:3" x14ac:dyDescent="0.25">
      <c r="C21251" s="3"/>
    </row>
    <row r="21252" spans="3:3" x14ac:dyDescent="0.25">
      <c r="C21252" s="3"/>
    </row>
    <row r="21253" spans="3:3" x14ac:dyDescent="0.25">
      <c r="C21253" s="3"/>
    </row>
    <row r="21254" spans="3:3" x14ac:dyDescent="0.25">
      <c r="C21254" s="3"/>
    </row>
    <row r="21255" spans="3:3" x14ac:dyDescent="0.25">
      <c r="C21255" s="3"/>
    </row>
    <row r="21256" spans="3:3" x14ac:dyDescent="0.25">
      <c r="C21256" s="3"/>
    </row>
    <row r="21257" spans="3:3" x14ac:dyDescent="0.25">
      <c r="C21257" s="3"/>
    </row>
    <row r="21258" spans="3:3" x14ac:dyDescent="0.25">
      <c r="C21258" s="3"/>
    </row>
    <row r="21259" spans="3:3" x14ac:dyDescent="0.25">
      <c r="C21259" s="3"/>
    </row>
    <row r="21260" spans="3:3" x14ac:dyDescent="0.25">
      <c r="C21260" s="3"/>
    </row>
    <row r="21261" spans="3:3" x14ac:dyDescent="0.25">
      <c r="C21261" s="3"/>
    </row>
    <row r="21262" spans="3:3" x14ac:dyDescent="0.25">
      <c r="C21262" s="3"/>
    </row>
    <row r="21263" spans="3:3" x14ac:dyDescent="0.25">
      <c r="C21263" s="3"/>
    </row>
    <row r="21264" spans="3:3" x14ac:dyDescent="0.25">
      <c r="C21264" s="3"/>
    </row>
    <row r="21265" spans="3:3" x14ac:dyDescent="0.25">
      <c r="C21265" s="3"/>
    </row>
    <row r="21266" spans="3:3" x14ac:dyDescent="0.25">
      <c r="C21266" s="3"/>
    </row>
    <row r="21267" spans="3:3" x14ac:dyDescent="0.25">
      <c r="C21267" s="3"/>
    </row>
    <row r="21268" spans="3:3" x14ac:dyDescent="0.25">
      <c r="C21268" s="3"/>
    </row>
    <row r="21269" spans="3:3" x14ac:dyDescent="0.25">
      <c r="C21269" s="3"/>
    </row>
    <row r="21270" spans="3:3" x14ac:dyDescent="0.25">
      <c r="C21270" s="3"/>
    </row>
    <row r="21271" spans="3:3" x14ac:dyDescent="0.25">
      <c r="C21271" s="3"/>
    </row>
    <row r="21272" spans="3:3" x14ac:dyDescent="0.25">
      <c r="C21272" s="3"/>
    </row>
    <row r="21273" spans="3:3" x14ac:dyDescent="0.25">
      <c r="C21273" s="3"/>
    </row>
    <row r="21274" spans="3:3" x14ac:dyDescent="0.25">
      <c r="C21274" s="3"/>
    </row>
    <row r="21275" spans="3:3" x14ac:dyDescent="0.25">
      <c r="C21275" s="3"/>
    </row>
    <row r="21276" spans="3:3" x14ac:dyDescent="0.25">
      <c r="C21276" s="3"/>
    </row>
    <row r="21277" spans="3:3" x14ac:dyDescent="0.25">
      <c r="C21277" s="3"/>
    </row>
    <row r="21278" spans="3:3" x14ac:dyDescent="0.25">
      <c r="C21278" s="3"/>
    </row>
    <row r="21279" spans="3:3" x14ac:dyDescent="0.25">
      <c r="C21279" s="3"/>
    </row>
    <row r="21280" spans="3:3" x14ac:dyDescent="0.25">
      <c r="C21280" s="3"/>
    </row>
    <row r="21281" spans="3:3" x14ac:dyDescent="0.25">
      <c r="C21281" s="3"/>
    </row>
    <row r="21282" spans="3:3" x14ac:dyDescent="0.25">
      <c r="C21282" s="3"/>
    </row>
    <row r="21283" spans="3:3" x14ac:dyDescent="0.25">
      <c r="C21283" s="3"/>
    </row>
    <row r="21284" spans="3:3" x14ac:dyDescent="0.25">
      <c r="C21284" s="3"/>
    </row>
    <row r="21285" spans="3:3" x14ac:dyDescent="0.25">
      <c r="C21285" s="3"/>
    </row>
    <row r="21286" spans="3:3" x14ac:dyDescent="0.25">
      <c r="C21286" s="3"/>
    </row>
    <row r="21287" spans="3:3" x14ac:dyDescent="0.25">
      <c r="C21287" s="3"/>
    </row>
    <row r="21288" spans="3:3" x14ac:dyDescent="0.25">
      <c r="C21288" s="3"/>
    </row>
    <row r="21289" spans="3:3" x14ac:dyDescent="0.25">
      <c r="C21289" s="3"/>
    </row>
    <row r="21290" spans="3:3" x14ac:dyDescent="0.25">
      <c r="C21290" s="3"/>
    </row>
    <row r="21291" spans="3:3" x14ac:dyDescent="0.25">
      <c r="C21291" s="3"/>
    </row>
    <row r="21292" spans="3:3" x14ac:dyDescent="0.25">
      <c r="C21292" s="3"/>
    </row>
    <row r="21293" spans="3:3" x14ac:dyDescent="0.25">
      <c r="C21293" s="3"/>
    </row>
    <row r="21294" spans="3:3" x14ac:dyDescent="0.25">
      <c r="C21294" s="3"/>
    </row>
    <row r="21295" spans="3:3" x14ac:dyDescent="0.25">
      <c r="C21295" s="3"/>
    </row>
    <row r="21296" spans="3:3" x14ac:dyDescent="0.25">
      <c r="C21296" s="3"/>
    </row>
    <row r="21297" spans="3:3" x14ac:dyDescent="0.25">
      <c r="C21297" s="3"/>
    </row>
    <row r="21298" spans="3:3" x14ac:dyDescent="0.25">
      <c r="C21298" s="3"/>
    </row>
    <row r="21299" spans="3:3" x14ac:dyDescent="0.25">
      <c r="C21299" s="3"/>
    </row>
    <row r="21300" spans="3:3" x14ac:dyDescent="0.25">
      <c r="C21300" s="3"/>
    </row>
    <row r="21301" spans="3:3" x14ac:dyDescent="0.25">
      <c r="C21301" s="3"/>
    </row>
    <row r="21302" spans="3:3" x14ac:dyDescent="0.25">
      <c r="C21302" s="3"/>
    </row>
    <row r="21303" spans="3:3" x14ac:dyDescent="0.25">
      <c r="C21303" s="3"/>
    </row>
    <row r="21304" spans="3:3" x14ac:dyDescent="0.25">
      <c r="C21304" s="3"/>
    </row>
    <row r="21305" spans="3:3" x14ac:dyDescent="0.25">
      <c r="C21305" s="3"/>
    </row>
    <row r="21306" spans="3:3" x14ac:dyDescent="0.25">
      <c r="C21306" s="3"/>
    </row>
    <row r="21307" spans="3:3" x14ac:dyDescent="0.25">
      <c r="C21307" s="3"/>
    </row>
    <row r="21308" spans="3:3" x14ac:dyDescent="0.25">
      <c r="C21308" s="3"/>
    </row>
    <row r="21309" spans="3:3" x14ac:dyDescent="0.25">
      <c r="C21309" s="3"/>
    </row>
    <row r="21310" spans="3:3" x14ac:dyDescent="0.25">
      <c r="C21310" s="3"/>
    </row>
    <row r="21311" spans="3:3" x14ac:dyDescent="0.25">
      <c r="C21311" s="3"/>
    </row>
    <row r="21312" spans="3:3" x14ac:dyDescent="0.25">
      <c r="C21312" s="3"/>
    </row>
    <row r="21313" spans="3:3" x14ac:dyDescent="0.25">
      <c r="C21313" s="3"/>
    </row>
    <row r="21314" spans="3:3" x14ac:dyDescent="0.25">
      <c r="C21314" s="3"/>
    </row>
    <row r="21315" spans="3:3" x14ac:dyDescent="0.25">
      <c r="C21315" s="3"/>
    </row>
    <row r="21316" spans="3:3" x14ac:dyDescent="0.25">
      <c r="C21316" s="3"/>
    </row>
    <row r="21317" spans="3:3" x14ac:dyDescent="0.25">
      <c r="C21317" s="3"/>
    </row>
    <row r="21318" spans="3:3" x14ac:dyDescent="0.25">
      <c r="C21318" s="3"/>
    </row>
    <row r="21319" spans="3:3" x14ac:dyDescent="0.25">
      <c r="C21319" s="3"/>
    </row>
    <row r="21320" spans="3:3" x14ac:dyDescent="0.25">
      <c r="C21320" s="3"/>
    </row>
    <row r="21321" spans="3:3" x14ac:dyDescent="0.25">
      <c r="C21321" s="3"/>
    </row>
    <row r="21322" spans="3:3" x14ac:dyDescent="0.25">
      <c r="C21322" s="3"/>
    </row>
    <row r="21323" spans="3:3" x14ac:dyDescent="0.25">
      <c r="C21323" s="3"/>
    </row>
    <row r="21324" spans="3:3" x14ac:dyDescent="0.25">
      <c r="C21324" s="3"/>
    </row>
    <row r="21325" spans="3:3" x14ac:dyDescent="0.25">
      <c r="C21325" s="3"/>
    </row>
    <row r="21326" spans="3:3" x14ac:dyDescent="0.25">
      <c r="C21326" s="3"/>
    </row>
    <row r="21327" spans="3:3" x14ac:dyDescent="0.25">
      <c r="C21327" s="3"/>
    </row>
    <row r="21328" spans="3:3" x14ac:dyDescent="0.25">
      <c r="C21328" s="3"/>
    </row>
    <row r="21329" spans="3:3" x14ac:dyDescent="0.25">
      <c r="C21329" s="3"/>
    </row>
    <row r="21330" spans="3:3" x14ac:dyDescent="0.25">
      <c r="C21330" s="3"/>
    </row>
    <row r="21331" spans="3:3" x14ac:dyDescent="0.25">
      <c r="C21331" s="3"/>
    </row>
    <row r="21332" spans="3:3" x14ac:dyDescent="0.25">
      <c r="C21332" s="3"/>
    </row>
    <row r="21333" spans="3:3" x14ac:dyDescent="0.25">
      <c r="C21333" s="3"/>
    </row>
    <row r="21334" spans="3:3" x14ac:dyDescent="0.25">
      <c r="C21334" s="3"/>
    </row>
    <row r="21335" spans="3:3" x14ac:dyDescent="0.25">
      <c r="C21335" s="3"/>
    </row>
    <row r="21336" spans="3:3" x14ac:dyDescent="0.25">
      <c r="C21336" s="3"/>
    </row>
    <row r="21337" spans="3:3" x14ac:dyDescent="0.25">
      <c r="C21337" s="3"/>
    </row>
    <row r="21338" spans="3:3" x14ac:dyDescent="0.25">
      <c r="C21338" s="3"/>
    </row>
    <row r="21339" spans="3:3" x14ac:dyDescent="0.25">
      <c r="C21339" s="3"/>
    </row>
    <row r="21340" spans="3:3" x14ac:dyDescent="0.25">
      <c r="C21340" s="3"/>
    </row>
    <row r="21341" spans="3:3" x14ac:dyDescent="0.25">
      <c r="C21341" s="3"/>
    </row>
    <row r="21342" spans="3:3" x14ac:dyDescent="0.25">
      <c r="C21342" s="3"/>
    </row>
    <row r="21343" spans="3:3" x14ac:dyDescent="0.25">
      <c r="C21343" s="3"/>
    </row>
    <row r="21344" spans="3:3" x14ac:dyDescent="0.25">
      <c r="C21344" s="3"/>
    </row>
    <row r="21345" spans="3:3" x14ac:dyDescent="0.25">
      <c r="C21345" s="3"/>
    </row>
    <row r="21346" spans="3:3" x14ac:dyDescent="0.25">
      <c r="C21346" s="3"/>
    </row>
    <row r="21347" spans="3:3" x14ac:dyDescent="0.25">
      <c r="C21347" s="3"/>
    </row>
    <row r="21348" spans="3:3" x14ac:dyDescent="0.25">
      <c r="C21348" s="3"/>
    </row>
    <row r="21349" spans="3:3" x14ac:dyDescent="0.25">
      <c r="C21349" s="3"/>
    </row>
    <row r="21350" spans="3:3" x14ac:dyDescent="0.25">
      <c r="C21350" s="3"/>
    </row>
    <row r="21351" spans="3:3" x14ac:dyDescent="0.25">
      <c r="C21351" s="3"/>
    </row>
    <row r="21352" spans="3:3" x14ac:dyDescent="0.25">
      <c r="C21352" s="3"/>
    </row>
    <row r="21353" spans="3:3" x14ac:dyDescent="0.25">
      <c r="C21353" s="3"/>
    </row>
    <row r="21354" spans="3:3" x14ac:dyDescent="0.25">
      <c r="C21354" s="3"/>
    </row>
    <row r="21355" spans="3:3" x14ac:dyDescent="0.25">
      <c r="C21355" s="3"/>
    </row>
    <row r="21356" spans="3:3" x14ac:dyDescent="0.25">
      <c r="C21356" s="3"/>
    </row>
    <row r="21357" spans="3:3" x14ac:dyDescent="0.25">
      <c r="C21357" s="3"/>
    </row>
    <row r="21358" spans="3:3" x14ac:dyDescent="0.25">
      <c r="C21358" s="3"/>
    </row>
    <row r="21359" spans="3:3" x14ac:dyDescent="0.25">
      <c r="C21359" s="3"/>
    </row>
    <row r="21360" spans="3:3" x14ac:dyDescent="0.25">
      <c r="C21360" s="3"/>
    </row>
    <row r="21361" spans="3:3" x14ac:dyDescent="0.25">
      <c r="C21361" s="3"/>
    </row>
    <row r="21362" spans="3:3" x14ac:dyDescent="0.25">
      <c r="C21362" s="3"/>
    </row>
    <row r="21363" spans="3:3" x14ac:dyDescent="0.25">
      <c r="C21363" s="3"/>
    </row>
    <row r="21364" spans="3:3" x14ac:dyDescent="0.25">
      <c r="C21364" s="3"/>
    </row>
    <row r="21365" spans="3:3" x14ac:dyDescent="0.25">
      <c r="C21365" s="3"/>
    </row>
    <row r="21366" spans="3:3" x14ac:dyDescent="0.25">
      <c r="C21366" s="3"/>
    </row>
    <row r="21367" spans="3:3" x14ac:dyDescent="0.25">
      <c r="C21367" s="3"/>
    </row>
    <row r="21368" spans="3:3" x14ac:dyDescent="0.25">
      <c r="C21368" s="3"/>
    </row>
    <row r="21369" spans="3:3" x14ac:dyDescent="0.25">
      <c r="C21369" s="3"/>
    </row>
    <row r="21370" spans="3:3" x14ac:dyDescent="0.25">
      <c r="C21370" s="3"/>
    </row>
    <row r="21371" spans="3:3" x14ac:dyDescent="0.25">
      <c r="C21371" s="3"/>
    </row>
    <row r="21372" spans="3:3" x14ac:dyDescent="0.25">
      <c r="C21372" s="3"/>
    </row>
    <row r="21373" spans="3:3" x14ac:dyDescent="0.25">
      <c r="C21373" s="3"/>
    </row>
    <row r="21374" spans="3:3" x14ac:dyDescent="0.25">
      <c r="C21374" s="3"/>
    </row>
    <row r="21375" spans="3:3" x14ac:dyDescent="0.25">
      <c r="C21375" s="3"/>
    </row>
    <row r="21376" spans="3:3" x14ac:dyDescent="0.25">
      <c r="C21376" s="3"/>
    </row>
    <row r="21377" spans="3:3" x14ac:dyDescent="0.25">
      <c r="C21377" s="3"/>
    </row>
    <row r="21378" spans="3:3" x14ac:dyDescent="0.25">
      <c r="C21378" s="3"/>
    </row>
    <row r="21379" spans="3:3" x14ac:dyDescent="0.25">
      <c r="C21379" s="3"/>
    </row>
    <row r="21380" spans="3:3" x14ac:dyDescent="0.25">
      <c r="C21380" s="3"/>
    </row>
    <row r="21381" spans="3:3" x14ac:dyDescent="0.25">
      <c r="C21381" s="3"/>
    </row>
    <row r="21382" spans="3:3" x14ac:dyDescent="0.25">
      <c r="C21382" s="3"/>
    </row>
    <row r="21383" spans="3:3" x14ac:dyDescent="0.25">
      <c r="C21383" s="3"/>
    </row>
    <row r="21384" spans="3:3" x14ac:dyDescent="0.25">
      <c r="C21384" s="3"/>
    </row>
    <row r="21385" spans="3:3" x14ac:dyDescent="0.25">
      <c r="C21385" s="3"/>
    </row>
    <row r="21386" spans="3:3" x14ac:dyDescent="0.25">
      <c r="C21386" s="3"/>
    </row>
    <row r="21387" spans="3:3" x14ac:dyDescent="0.25">
      <c r="C21387" s="3"/>
    </row>
    <row r="21388" spans="3:3" x14ac:dyDescent="0.25">
      <c r="C21388" s="3"/>
    </row>
    <row r="21389" spans="3:3" x14ac:dyDescent="0.25">
      <c r="C21389" s="3"/>
    </row>
    <row r="21390" spans="3:3" x14ac:dyDescent="0.25">
      <c r="C21390" s="3"/>
    </row>
    <row r="21391" spans="3:3" x14ac:dyDescent="0.25">
      <c r="C21391" s="3"/>
    </row>
    <row r="21392" spans="3:3" x14ac:dyDescent="0.25">
      <c r="C21392" s="3"/>
    </row>
    <row r="21393" spans="3:3" x14ac:dyDescent="0.25">
      <c r="C21393" s="3"/>
    </row>
    <row r="21394" spans="3:3" x14ac:dyDescent="0.25">
      <c r="C21394" s="3"/>
    </row>
    <row r="21395" spans="3:3" x14ac:dyDescent="0.25">
      <c r="C21395" s="3"/>
    </row>
    <row r="21396" spans="3:3" x14ac:dyDescent="0.25">
      <c r="C21396" s="3"/>
    </row>
    <row r="21397" spans="3:3" x14ac:dyDescent="0.25">
      <c r="C21397" s="3"/>
    </row>
    <row r="21398" spans="3:3" x14ac:dyDescent="0.25">
      <c r="C21398" s="3"/>
    </row>
    <row r="21399" spans="3:3" x14ac:dyDescent="0.25">
      <c r="C21399" s="3"/>
    </row>
    <row r="21400" spans="3:3" x14ac:dyDescent="0.25">
      <c r="C21400" s="3"/>
    </row>
    <row r="21401" spans="3:3" x14ac:dyDescent="0.25">
      <c r="C21401" s="3"/>
    </row>
    <row r="21402" spans="3:3" x14ac:dyDescent="0.25">
      <c r="C21402" s="3"/>
    </row>
    <row r="21403" spans="3:3" x14ac:dyDescent="0.25">
      <c r="C21403" s="3"/>
    </row>
    <row r="21404" spans="3:3" x14ac:dyDescent="0.25">
      <c r="C21404" s="3"/>
    </row>
    <row r="21405" spans="3:3" x14ac:dyDescent="0.25">
      <c r="C21405" s="3"/>
    </row>
    <row r="21406" spans="3:3" x14ac:dyDescent="0.25">
      <c r="C21406" s="3"/>
    </row>
    <row r="21407" spans="3:3" x14ac:dyDescent="0.25">
      <c r="C21407" s="3"/>
    </row>
    <row r="21408" spans="3:3" x14ac:dyDescent="0.25">
      <c r="C21408" s="3"/>
    </row>
    <row r="21409" spans="3:3" x14ac:dyDescent="0.25">
      <c r="C21409" s="3"/>
    </row>
    <row r="21410" spans="3:3" x14ac:dyDescent="0.25">
      <c r="C21410" s="3"/>
    </row>
    <row r="21411" spans="3:3" x14ac:dyDescent="0.25">
      <c r="C21411" s="3"/>
    </row>
    <row r="21412" spans="3:3" x14ac:dyDescent="0.25">
      <c r="C21412" s="3"/>
    </row>
    <row r="21413" spans="3:3" x14ac:dyDescent="0.25">
      <c r="C21413" s="3"/>
    </row>
    <row r="21414" spans="3:3" x14ac:dyDescent="0.25">
      <c r="C21414" s="3"/>
    </row>
    <row r="21415" spans="3:3" x14ac:dyDescent="0.25">
      <c r="C21415" s="3"/>
    </row>
    <row r="21416" spans="3:3" x14ac:dyDescent="0.25">
      <c r="C21416" s="3"/>
    </row>
    <row r="21417" spans="3:3" x14ac:dyDescent="0.25">
      <c r="C21417" s="3"/>
    </row>
    <row r="21418" spans="3:3" x14ac:dyDescent="0.25">
      <c r="C21418" s="3"/>
    </row>
    <row r="21419" spans="3:3" x14ac:dyDescent="0.25">
      <c r="C21419" s="3"/>
    </row>
    <row r="21420" spans="3:3" x14ac:dyDescent="0.25">
      <c r="C21420" s="3"/>
    </row>
    <row r="21421" spans="3:3" x14ac:dyDescent="0.25">
      <c r="C21421" s="3"/>
    </row>
    <row r="21422" spans="3:3" x14ac:dyDescent="0.25">
      <c r="C21422" s="3"/>
    </row>
    <row r="21423" spans="3:3" x14ac:dyDescent="0.25">
      <c r="C21423" s="3"/>
    </row>
    <row r="21424" spans="3:3" x14ac:dyDescent="0.25">
      <c r="C21424" s="3"/>
    </row>
    <row r="21425" spans="3:3" x14ac:dyDescent="0.25">
      <c r="C21425" s="3"/>
    </row>
    <row r="21426" spans="3:3" x14ac:dyDescent="0.25">
      <c r="C21426" s="3"/>
    </row>
    <row r="21427" spans="3:3" x14ac:dyDescent="0.25">
      <c r="C21427" s="3"/>
    </row>
    <row r="21428" spans="3:3" x14ac:dyDescent="0.25">
      <c r="C21428" s="3"/>
    </row>
    <row r="21429" spans="3:3" x14ac:dyDescent="0.25">
      <c r="C21429" s="3"/>
    </row>
    <row r="21430" spans="3:3" x14ac:dyDescent="0.25">
      <c r="C21430" s="3"/>
    </row>
    <row r="21431" spans="3:3" x14ac:dyDescent="0.25">
      <c r="C21431" s="3"/>
    </row>
    <row r="21432" spans="3:3" x14ac:dyDescent="0.25">
      <c r="C21432" s="3"/>
    </row>
    <row r="21433" spans="3:3" x14ac:dyDescent="0.25">
      <c r="C21433" s="3"/>
    </row>
    <row r="21434" spans="3:3" x14ac:dyDescent="0.25">
      <c r="C21434" s="3"/>
    </row>
    <row r="21435" spans="3:3" x14ac:dyDescent="0.25">
      <c r="C21435" s="3"/>
    </row>
    <row r="21436" spans="3:3" x14ac:dyDescent="0.25">
      <c r="C21436" s="3"/>
    </row>
    <row r="21437" spans="3:3" x14ac:dyDescent="0.25">
      <c r="C21437" s="3"/>
    </row>
    <row r="21438" spans="3:3" x14ac:dyDescent="0.25">
      <c r="C21438" s="3"/>
    </row>
    <row r="21439" spans="3:3" x14ac:dyDescent="0.25">
      <c r="C21439" s="3"/>
    </row>
    <row r="21440" spans="3:3" x14ac:dyDescent="0.25">
      <c r="C21440" s="3"/>
    </row>
    <row r="21441" spans="3:3" x14ac:dyDescent="0.25">
      <c r="C21441" s="3"/>
    </row>
    <row r="21442" spans="3:3" x14ac:dyDescent="0.25">
      <c r="C21442" s="3"/>
    </row>
    <row r="21443" spans="3:3" x14ac:dyDescent="0.25">
      <c r="C21443" s="3"/>
    </row>
    <row r="21444" spans="3:3" x14ac:dyDescent="0.25">
      <c r="C21444" s="3"/>
    </row>
    <row r="21445" spans="3:3" x14ac:dyDescent="0.25">
      <c r="C21445" s="3"/>
    </row>
    <row r="21446" spans="3:3" x14ac:dyDescent="0.25">
      <c r="C21446" s="3"/>
    </row>
    <row r="21447" spans="3:3" x14ac:dyDescent="0.25">
      <c r="C21447" s="3"/>
    </row>
    <row r="21448" spans="3:3" x14ac:dyDescent="0.25">
      <c r="C21448" s="3"/>
    </row>
    <row r="21449" spans="3:3" x14ac:dyDescent="0.25">
      <c r="C21449" s="3"/>
    </row>
    <row r="21450" spans="3:3" x14ac:dyDescent="0.25">
      <c r="C21450" s="3"/>
    </row>
    <row r="21451" spans="3:3" x14ac:dyDescent="0.25">
      <c r="C21451" s="3"/>
    </row>
    <row r="21452" spans="3:3" x14ac:dyDescent="0.25">
      <c r="C21452" s="3"/>
    </row>
    <row r="21453" spans="3:3" x14ac:dyDescent="0.25">
      <c r="C21453" s="3"/>
    </row>
    <row r="21454" spans="3:3" x14ac:dyDescent="0.25">
      <c r="C21454" s="3"/>
    </row>
    <row r="21455" spans="3:3" x14ac:dyDescent="0.25">
      <c r="C21455" s="3"/>
    </row>
    <row r="21456" spans="3:3" x14ac:dyDescent="0.25">
      <c r="C21456" s="3"/>
    </row>
    <row r="21457" spans="3:3" x14ac:dyDescent="0.25">
      <c r="C21457" s="3"/>
    </row>
    <row r="21458" spans="3:3" x14ac:dyDescent="0.25">
      <c r="C21458" s="3"/>
    </row>
    <row r="21459" spans="3:3" x14ac:dyDescent="0.25">
      <c r="C21459" s="3"/>
    </row>
    <row r="21460" spans="3:3" x14ac:dyDescent="0.25">
      <c r="C21460" s="3"/>
    </row>
    <row r="21461" spans="3:3" x14ac:dyDescent="0.25">
      <c r="C21461" s="3"/>
    </row>
    <row r="21462" spans="3:3" x14ac:dyDescent="0.25">
      <c r="C21462" s="3"/>
    </row>
    <row r="21463" spans="3:3" x14ac:dyDescent="0.25">
      <c r="C21463" s="3"/>
    </row>
    <row r="21464" spans="3:3" x14ac:dyDescent="0.25">
      <c r="C21464" s="3"/>
    </row>
    <row r="21465" spans="3:3" x14ac:dyDescent="0.25">
      <c r="C21465" s="3"/>
    </row>
    <row r="21466" spans="3:3" x14ac:dyDescent="0.25">
      <c r="C21466" s="3"/>
    </row>
    <row r="21467" spans="3:3" x14ac:dyDescent="0.25">
      <c r="C21467" s="3"/>
    </row>
    <row r="21468" spans="3:3" x14ac:dyDescent="0.25">
      <c r="C21468" s="3"/>
    </row>
    <row r="21469" spans="3:3" x14ac:dyDescent="0.25">
      <c r="C21469" s="3"/>
    </row>
    <row r="21470" spans="3:3" x14ac:dyDescent="0.25">
      <c r="C21470" s="3"/>
    </row>
    <row r="21471" spans="3:3" x14ac:dyDescent="0.25">
      <c r="C21471" s="3"/>
    </row>
    <row r="21472" spans="3:3" x14ac:dyDescent="0.25">
      <c r="C21472" s="3"/>
    </row>
    <row r="21473" spans="3:3" x14ac:dyDescent="0.25">
      <c r="C21473" s="3"/>
    </row>
    <row r="21474" spans="3:3" x14ac:dyDescent="0.25">
      <c r="C21474" s="3"/>
    </row>
    <row r="21475" spans="3:3" x14ac:dyDescent="0.25">
      <c r="C21475" s="3"/>
    </row>
    <row r="21476" spans="3:3" x14ac:dyDescent="0.25">
      <c r="C21476" s="3"/>
    </row>
    <row r="21477" spans="3:3" x14ac:dyDescent="0.25">
      <c r="C21477" s="3"/>
    </row>
    <row r="21478" spans="3:3" x14ac:dyDescent="0.25">
      <c r="C21478" s="3"/>
    </row>
    <row r="21479" spans="3:3" x14ac:dyDescent="0.25">
      <c r="C21479" s="3"/>
    </row>
    <row r="21480" spans="3:3" x14ac:dyDescent="0.25">
      <c r="C21480" s="3"/>
    </row>
    <row r="21481" spans="3:3" x14ac:dyDescent="0.25">
      <c r="C21481" s="3"/>
    </row>
    <row r="21482" spans="3:3" x14ac:dyDescent="0.25">
      <c r="C21482" s="3"/>
    </row>
    <row r="21483" spans="3:3" x14ac:dyDescent="0.25">
      <c r="C21483" s="3"/>
    </row>
    <row r="21484" spans="3:3" x14ac:dyDescent="0.25">
      <c r="C21484" s="3"/>
    </row>
    <row r="21485" spans="3:3" x14ac:dyDescent="0.25">
      <c r="C21485" s="3"/>
    </row>
    <row r="21486" spans="3:3" x14ac:dyDescent="0.25">
      <c r="C21486" s="3"/>
    </row>
    <row r="21487" spans="3:3" x14ac:dyDescent="0.25">
      <c r="C21487" s="3"/>
    </row>
    <row r="21488" spans="3:3" x14ac:dyDescent="0.25">
      <c r="C21488" s="3"/>
    </row>
    <row r="21489" spans="3:3" x14ac:dyDescent="0.25">
      <c r="C21489" s="3"/>
    </row>
    <row r="21490" spans="3:3" x14ac:dyDescent="0.25">
      <c r="C21490" s="3"/>
    </row>
    <row r="21491" spans="3:3" x14ac:dyDescent="0.25">
      <c r="C21491" s="3"/>
    </row>
    <row r="21492" spans="3:3" x14ac:dyDescent="0.25">
      <c r="C21492" s="3"/>
    </row>
    <row r="21493" spans="3:3" x14ac:dyDescent="0.25">
      <c r="C21493" s="3"/>
    </row>
    <row r="21494" spans="3:3" x14ac:dyDescent="0.25">
      <c r="C21494" s="3"/>
    </row>
    <row r="21495" spans="3:3" x14ac:dyDescent="0.25">
      <c r="C21495" s="3"/>
    </row>
    <row r="21496" spans="3:3" x14ac:dyDescent="0.25">
      <c r="C21496" s="3"/>
    </row>
    <row r="21497" spans="3:3" x14ac:dyDescent="0.25">
      <c r="C21497" s="3"/>
    </row>
    <row r="21498" spans="3:3" x14ac:dyDescent="0.25">
      <c r="C21498" s="3"/>
    </row>
    <row r="21499" spans="3:3" x14ac:dyDescent="0.25">
      <c r="C21499" s="3"/>
    </row>
    <row r="21500" spans="3:3" x14ac:dyDescent="0.25">
      <c r="C21500" s="3"/>
    </row>
    <row r="21501" spans="3:3" x14ac:dyDescent="0.25">
      <c r="C21501" s="3"/>
    </row>
    <row r="21502" spans="3:3" x14ac:dyDescent="0.25">
      <c r="C21502" s="3"/>
    </row>
    <row r="21503" spans="3:3" x14ac:dyDescent="0.25">
      <c r="C21503" s="3"/>
    </row>
    <row r="21504" spans="3:3" x14ac:dyDescent="0.25">
      <c r="C21504" s="3"/>
    </row>
    <row r="21505" spans="3:3" x14ac:dyDescent="0.25">
      <c r="C21505" s="3"/>
    </row>
    <row r="21506" spans="3:3" x14ac:dyDescent="0.25">
      <c r="C21506" s="3"/>
    </row>
    <row r="21507" spans="3:3" x14ac:dyDescent="0.25">
      <c r="C21507" s="3"/>
    </row>
    <row r="21508" spans="3:3" x14ac:dyDescent="0.25">
      <c r="C21508" s="3"/>
    </row>
    <row r="21509" spans="3:3" x14ac:dyDescent="0.25">
      <c r="C21509" s="3"/>
    </row>
    <row r="21510" spans="3:3" x14ac:dyDescent="0.25">
      <c r="C21510" s="3"/>
    </row>
    <row r="21511" spans="3:3" x14ac:dyDescent="0.25">
      <c r="C21511" s="3"/>
    </row>
    <row r="21512" spans="3:3" x14ac:dyDescent="0.25">
      <c r="C21512" s="3"/>
    </row>
    <row r="21513" spans="3:3" x14ac:dyDescent="0.25">
      <c r="C21513" s="3"/>
    </row>
    <row r="21514" spans="3:3" x14ac:dyDescent="0.25">
      <c r="C21514" s="3"/>
    </row>
    <row r="21515" spans="3:3" x14ac:dyDescent="0.25">
      <c r="C21515" s="3"/>
    </row>
    <row r="21516" spans="3:3" x14ac:dyDescent="0.25">
      <c r="C21516" s="3"/>
    </row>
    <row r="21517" spans="3:3" x14ac:dyDescent="0.25">
      <c r="C21517" s="3"/>
    </row>
    <row r="21518" spans="3:3" x14ac:dyDescent="0.25">
      <c r="C21518" s="3"/>
    </row>
    <row r="21519" spans="3:3" x14ac:dyDescent="0.25">
      <c r="C21519" s="3"/>
    </row>
    <row r="21520" spans="3:3" x14ac:dyDescent="0.25">
      <c r="C21520" s="3"/>
    </row>
    <row r="21521" spans="3:3" x14ac:dyDescent="0.25">
      <c r="C21521" s="3"/>
    </row>
    <row r="21522" spans="3:3" x14ac:dyDescent="0.25">
      <c r="C21522" s="3"/>
    </row>
    <row r="21523" spans="3:3" x14ac:dyDescent="0.25">
      <c r="C21523" s="3"/>
    </row>
    <row r="21524" spans="3:3" x14ac:dyDescent="0.25">
      <c r="C21524" s="3"/>
    </row>
    <row r="21525" spans="3:3" x14ac:dyDescent="0.25">
      <c r="C21525" s="3"/>
    </row>
    <row r="21526" spans="3:3" x14ac:dyDescent="0.25">
      <c r="C21526" s="3"/>
    </row>
    <row r="21527" spans="3:3" x14ac:dyDescent="0.25">
      <c r="C21527" s="3"/>
    </row>
    <row r="21528" spans="3:3" x14ac:dyDescent="0.25">
      <c r="C21528" s="3"/>
    </row>
    <row r="21529" spans="3:3" x14ac:dyDescent="0.25">
      <c r="C21529" s="3"/>
    </row>
    <row r="21530" spans="3:3" x14ac:dyDescent="0.25">
      <c r="C21530" s="3"/>
    </row>
    <row r="21531" spans="3:3" x14ac:dyDescent="0.25">
      <c r="C21531" s="3"/>
    </row>
    <row r="21532" spans="3:3" x14ac:dyDescent="0.25">
      <c r="C21532" s="3"/>
    </row>
    <row r="21533" spans="3:3" x14ac:dyDescent="0.25">
      <c r="C21533" s="3"/>
    </row>
    <row r="21534" spans="3:3" x14ac:dyDescent="0.25">
      <c r="C21534" s="3"/>
    </row>
    <row r="21535" spans="3:3" x14ac:dyDescent="0.25">
      <c r="C21535" s="3"/>
    </row>
    <row r="21536" spans="3:3" x14ac:dyDescent="0.25">
      <c r="C21536" s="3"/>
    </row>
    <row r="21537" spans="3:3" x14ac:dyDescent="0.25">
      <c r="C21537" s="3"/>
    </row>
    <row r="21538" spans="3:3" x14ac:dyDescent="0.25">
      <c r="C21538" s="3"/>
    </row>
    <row r="21539" spans="3:3" x14ac:dyDescent="0.25">
      <c r="C21539" s="3"/>
    </row>
    <row r="21540" spans="3:3" x14ac:dyDescent="0.25">
      <c r="C21540" s="3"/>
    </row>
    <row r="21541" spans="3:3" x14ac:dyDescent="0.25">
      <c r="C21541" s="3"/>
    </row>
    <row r="21542" spans="3:3" x14ac:dyDescent="0.25">
      <c r="C21542" s="3"/>
    </row>
    <row r="21543" spans="3:3" x14ac:dyDescent="0.25">
      <c r="C21543" s="3"/>
    </row>
    <row r="21544" spans="3:3" x14ac:dyDescent="0.25">
      <c r="C21544" s="3"/>
    </row>
    <row r="21545" spans="3:3" x14ac:dyDescent="0.25">
      <c r="C21545" s="3"/>
    </row>
    <row r="21546" spans="3:3" x14ac:dyDescent="0.25">
      <c r="C21546" s="3"/>
    </row>
    <row r="21547" spans="3:3" x14ac:dyDescent="0.25">
      <c r="C21547" s="3"/>
    </row>
    <row r="21548" spans="3:3" x14ac:dyDescent="0.25">
      <c r="C21548" s="3"/>
    </row>
    <row r="21549" spans="3:3" x14ac:dyDescent="0.25">
      <c r="C21549" s="3"/>
    </row>
    <row r="21550" spans="3:3" x14ac:dyDescent="0.25">
      <c r="C21550" s="3"/>
    </row>
    <row r="21551" spans="3:3" x14ac:dyDescent="0.25">
      <c r="C21551" s="3"/>
    </row>
    <row r="21552" spans="3:3" x14ac:dyDescent="0.25">
      <c r="C21552" s="3"/>
    </row>
    <row r="21553" spans="3:3" x14ac:dyDescent="0.25">
      <c r="C21553" s="3"/>
    </row>
    <row r="21554" spans="3:3" x14ac:dyDescent="0.25">
      <c r="C21554" s="3"/>
    </row>
    <row r="21555" spans="3:3" x14ac:dyDescent="0.25">
      <c r="C21555" s="3"/>
    </row>
    <row r="21556" spans="3:3" x14ac:dyDescent="0.25">
      <c r="C21556" s="3"/>
    </row>
    <row r="21557" spans="3:3" x14ac:dyDescent="0.25">
      <c r="C21557" s="3"/>
    </row>
    <row r="21558" spans="3:3" x14ac:dyDescent="0.25">
      <c r="C21558" s="3"/>
    </row>
    <row r="21559" spans="3:3" x14ac:dyDescent="0.25">
      <c r="C21559" s="3"/>
    </row>
    <row r="21560" spans="3:3" x14ac:dyDescent="0.25">
      <c r="C21560" s="3"/>
    </row>
    <row r="21561" spans="3:3" x14ac:dyDescent="0.25">
      <c r="C21561" s="3"/>
    </row>
    <row r="21562" spans="3:3" x14ac:dyDescent="0.25">
      <c r="C21562" s="3"/>
    </row>
    <row r="21563" spans="3:3" x14ac:dyDescent="0.25">
      <c r="C21563" s="3"/>
    </row>
    <row r="21564" spans="3:3" x14ac:dyDescent="0.25">
      <c r="C21564" s="3"/>
    </row>
    <row r="21565" spans="3:3" x14ac:dyDescent="0.25">
      <c r="C21565" s="3"/>
    </row>
    <row r="21566" spans="3:3" x14ac:dyDescent="0.25">
      <c r="C21566" s="3"/>
    </row>
    <row r="21567" spans="3:3" x14ac:dyDescent="0.25">
      <c r="C21567" s="3"/>
    </row>
    <row r="21568" spans="3:3" x14ac:dyDescent="0.25">
      <c r="C21568" s="3"/>
    </row>
    <row r="21569" spans="3:3" x14ac:dyDescent="0.25">
      <c r="C21569" s="3"/>
    </row>
    <row r="21570" spans="3:3" x14ac:dyDescent="0.25">
      <c r="C21570" s="3"/>
    </row>
    <row r="21571" spans="3:3" x14ac:dyDescent="0.25">
      <c r="C21571" s="3"/>
    </row>
    <row r="21572" spans="3:3" x14ac:dyDescent="0.25">
      <c r="C21572" s="3"/>
    </row>
    <row r="21573" spans="3:3" x14ac:dyDescent="0.25">
      <c r="C21573" s="3"/>
    </row>
    <row r="21574" spans="3:3" x14ac:dyDescent="0.25">
      <c r="C21574" s="3"/>
    </row>
    <row r="21575" spans="3:3" x14ac:dyDescent="0.25">
      <c r="C21575" s="3"/>
    </row>
    <row r="21576" spans="3:3" x14ac:dyDescent="0.25">
      <c r="C21576" s="3"/>
    </row>
    <row r="21577" spans="3:3" x14ac:dyDescent="0.25">
      <c r="C21577" s="3"/>
    </row>
    <row r="21578" spans="3:3" x14ac:dyDescent="0.25">
      <c r="C21578" s="3"/>
    </row>
    <row r="21579" spans="3:3" x14ac:dyDescent="0.25">
      <c r="C21579" s="3"/>
    </row>
    <row r="21580" spans="3:3" x14ac:dyDescent="0.25">
      <c r="C21580" s="3"/>
    </row>
    <row r="21581" spans="3:3" x14ac:dyDescent="0.25">
      <c r="C21581" s="3"/>
    </row>
    <row r="21582" spans="3:3" x14ac:dyDescent="0.25">
      <c r="C21582" s="3"/>
    </row>
    <row r="21583" spans="3:3" x14ac:dyDescent="0.25">
      <c r="C21583" s="3"/>
    </row>
    <row r="21584" spans="3:3" x14ac:dyDescent="0.25">
      <c r="C21584" s="3"/>
    </row>
    <row r="21585" spans="3:3" x14ac:dyDescent="0.25">
      <c r="C21585" s="3"/>
    </row>
    <row r="21586" spans="3:3" x14ac:dyDescent="0.25">
      <c r="C21586" s="3"/>
    </row>
    <row r="21587" spans="3:3" x14ac:dyDescent="0.25">
      <c r="C21587" s="3"/>
    </row>
    <row r="21588" spans="3:3" x14ac:dyDescent="0.25">
      <c r="C21588" s="3"/>
    </row>
    <row r="21589" spans="3:3" x14ac:dyDescent="0.25">
      <c r="C21589" s="3"/>
    </row>
    <row r="21590" spans="3:3" x14ac:dyDescent="0.25">
      <c r="C21590" s="3"/>
    </row>
    <row r="21591" spans="3:3" x14ac:dyDescent="0.25">
      <c r="C21591" s="3"/>
    </row>
    <row r="21592" spans="3:3" x14ac:dyDescent="0.25">
      <c r="C21592" s="3"/>
    </row>
    <row r="21593" spans="3:3" x14ac:dyDescent="0.25">
      <c r="C21593" s="3"/>
    </row>
    <row r="21594" spans="3:3" x14ac:dyDescent="0.25">
      <c r="C21594" s="3"/>
    </row>
    <row r="21595" spans="3:3" x14ac:dyDescent="0.25">
      <c r="C21595" s="3"/>
    </row>
    <row r="21596" spans="3:3" x14ac:dyDescent="0.25">
      <c r="C21596" s="3"/>
    </row>
    <row r="21597" spans="3:3" x14ac:dyDescent="0.25">
      <c r="C21597" s="3"/>
    </row>
    <row r="21598" spans="3:3" x14ac:dyDescent="0.25">
      <c r="C21598" s="3"/>
    </row>
    <row r="21599" spans="3:3" x14ac:dyDescent="0.25">
      <c r="C21599" s="3"/>
    </row>
    <row r="21600" spans="3:3" x14ac:dyDescent="0.25">
      <c r="C21600" s="3"/>
    </row>
    <row r="21601" spans="3:3" x14ac:dyDescent="0.25">
      <c r="C21601" s="3"/>
    </row>
    <row r="21602" spans="3:3" x14ac:dyDescent="0.25">
      <c r="C21602" s="3"/>
    </row>
    <row r="21603" spans="3:3" x14ac:dyDescent="0.25">
      <c r="C21603" s="3"/>
    </row>
    <row r="21604" spans="3:3" x14ac:dyDescent="0.25">
      <c r="C21604" s="3"/>
    </row>
    <row r="21605" spans="3:3" x14ac:dyDescent="0.25">
      <c r="C21605" s="3"/>
    </row>
    <row r="21606" spans="3:3" x14ac:dyDescent="0.25">
      <c r="C21606" s="3"/>
    </row>
    <row r="21607" spans="3:3" x14ac:dyDescent="0.25">
      <c r="C21607" s="3"/>
    </row>
    <row r="21608" spans="3:3" x14ac:dyDescent="0.25">
      <c r="C21608" s="3"/>
    </row>
    <row r="21609" spans="3:3" x14ac:dyDescent="0.25">
      <c r="C21609" s="3"/>
    </row>
    <row r="21610" spans="3:3" x14ac:dyDescent="0.25">
      <c r="C21610" s="3"/>
    </row>
    <row r="21611" spans="3:3" x14ac:dyDescent="0.25">
      <c r="C21611" s="3"/>
    </row>
    <row r="21612" spans="3:3" x14ac:dyDescent="0.25">
      <c r="C21612" s="3"/>
    </row>
    <row r="21613" spans="3:3" x14ac:dyDescent="0.25">
      <c r="C21613" s="3"/>
    </row>
    <row r="21614" spans="3:3" x14ac:dyDescent="0.25">
      <c r="C21614" s="3"/>
    </row>
    <row r="21615" spans="3:3" x14ac:dyDescent="0.25">
      <c r="C21615" s="3"/>
    </row>
    <row r="21616" spans="3:3" x14ac:dyDescent="0.25">
      <c r="C21616" s="3"/>
    </row>
    <row r="21617" spans="3:3" x14ac:dyDescent="0.25">
      <c r="C21617" s="3"/>
    </row>
    <row r="21618" spans="3:3" x14ac:dyDescent="0.25">
      <c r="C21618" s="3"/>
    </row>
    <row r="21619" spans="3:3" x14ac:dyDescent="0.25">
      <c r="C21619" s="3"/>
    </row>
    <row r="21620" spans="3:3" x14ac:dyDescent="0.25">
      <c r="C21620" s="3"/>
    </row>
    <row r="21621" spans="3:3" x14ac:dyDescent="0.25">
      <c r="C21621" s="3"/>
    </row>
    <row r="21622" spans="3:3" x14ac:dyDescent="0.25">
      <c r="C21622" s="3"/>
    </row>
    <row r="21623" spans="3:3" x14ac:dyDescent="0.25">
      <c r="C21623" s="3"/>
    </row>
    <row r="21624" spans="3:3" x14ac:dyDescent="0.25">
      <c r="C21624" s="3"/>
    </row>
    <row r="21625" spans="3:3" x14ac:dyDescent="0.25">
      <c r="C21625" s="3"/>
    </row>
    <row r="21626" spans="3:3" x14ac:dyDescent="0.25">
      <c r="C21626" s="3"/>
    </row>
    <row r="21627" spans="3:3" x14ac:dyDescent="0.25">
      <c r="C21627" s="3"/>
    </row>
    <row r="21628" spans="3:3" x14ac:dyDescent="0.25">
      <c r="C21628" s="3"/>
    </row>
    <row r="21629" spans="3:3" x14ac:dyDescent="0.25">
      <c r="C21629" s="3"/>
    </row>
    <row r="21630" spans="3:3" x14ac:dyDescent="0.25">
      <c r="C21630" s="3"/>
    </row>
    <row r="21631" spans="3:3" x14ac:dyDescent="0.25">
      <c r="C21631" s="3"/>
    </row>
    <row r="21632" spans="3:3" x14ac:dyDescent="0.25">
      <c r="C21632" s="3"/>
    </row>
    <row r="21633" spans="3:3" x14ac:dyDescent="0.25">
      <c r="C21633" s="3"/>
    </row>
    <row r="21634" spans="3:3" x14ac:dyDescent="0.25">
      <c r="C21634" s="3"/>
    </row>
    <row r="21635" spans="3:3" x14ac:dyDescent="0.25">
      <c r="C21635" s="3"/>
    </row>
    <row r="21636" spans="3:3" x14ac:dyDescent="0.25">
      <c r="C21636" s="3"/>
    </row>
    <row r="21637" spans="3:3" x14ac:dyDescent="0.25">
      <c r="C21637" s="3"/>
    </row>
    <row r="21638" spans="3:3" x14ac:dyDescent="0.25">
      <c r="C21638" s="3"/>
    </row>
    <row r="21639" spans="3:3" x14ac:dyDescent="0.25">
      <c r="C21639" s="3"/>
    </row>
    <row r="21640" spans="3:3" x14ac:dyDescent="0.25">
      <c r="C21640" s="3"/>
    </row>
    <row r="21641" spans="3:3" x14ac:dyDescent="0.25">
      <c r="C21641" s="3"/>
    </row>
    <row r="21642" spans="3:3" x14ac:dyDescent="0.25">
      <c r="C21642" s="3"/>
    </row>
    <row r="21643" spans="3:3" x14ac:dyDescent="0.25">
      <c r="C21643" s="3"/>
    </row>
    <row r="21644" spans="3:3" x14ac:dyDescent="0.25">
      <c r="C21644" s="3"/>
    </row>
    <row r="21645" spans="3:3" x14ac:dyDescent="0.25">
      <c r="C21645" s="3"/>
    </row>
    <row r="21646" spans="3:3" x14ac:dyDescent="0.25">
      <c r="C21646" s="3"/>
    </row>
    <row r="21647" spans="3:3" x14ac:dyDescent="0.25">
      <c r="C21647" s="3"/>
    </row>
    <row r="21648" spans="3:3" x14ac:dyDescent="0.25">
      <c r="C21648" s="3"/>
    </row>
    <row r="21649" spans="3:3" x14ac:dyDescent="0.25">
      <c r="C21649" s="3"/>
    </row>
    <row r="21650" spans="3:3" x14ac:dyDescent="0.25">
      <c r="C21650" s="3"/>
    </row>
    <row r="21651" spans="3:3" x14ac:dyDescent="0.25">
      <c r="C21651" s="3"/>
    </row>
    <row r="21652" spans="3:3" x14ac:dyDescent="0.25">
      <c r="C21652" s="3"/>
    </row>
    <row r="21653" spans="3:3" x14ac:dyDescent="0.25">
      <c r="C21653" s="3"/>
    </row>
    <row r="21654" spans="3:3" x14ac:dyDescent="0.25">
      <c r="C21654" s="3"/>
    </row>
    <row r="21655" spans="3:3" x14ac:dyDescent="0.25">
      <c r="C21655" s="3"/>
    </row>
    <row r="21656" spans="3:3" x14ac:dyDescent="0.25">
      <c r="C21656" s="3"/>
    </row>
    <row r="21657" spans="3:3" x14ac:dyDescent="0.25">
      <c r="C21657" s="3"/>
    </row>
    <row r="21658" spans="3:3" x14ac:dyDescent="0.25">
      <c r="C21658" s="3"/>
    </row>
    <row r="21659" spans="3:3" x14ac:dyDescent="0.25">
      <c r="C21659" s="3"/>
    </row>
    <row r="21660" spans="3:3" x14ac:dyDescent="0.25">
      <c r="C21660" s="3"/>
    </row>
    <row r="21661" spans="3:3" x14ac:dyDescent="0.25">
      <c r="C21661" s="3"/>
    </row>
    <row r="21662" spans="3:3" x14ac:dyDescent="0.25">
      <c r="C21662" s="3"/>
    </row>
    <row r="21663" spans="3:3" x14ac:dyDescent="0.25">
      <c r="C21663" s="3"/>
    </row>
    <row r="21664" spans="3:3" x14ac:dyDescent="0.25">
      <c r="C21664" s="3"/>
    </row>
    <row r="21665" spans="3:3" x14ac:dyDescent="0.25">
      <c r="C21665" s="3"/>
    </row>
    <row r="21666" spans="3:3" x14ac:dyDescent="0.25">
      <c r="C21666" s="3"/>
    </row>
    <row r="21667" spans="3:3" x14ac:dyDescent="0.25">
      <c r="C21667" s="3"/>
    </row>
    <row r="21668" spans="3:3" x14ac:dyDescent="0.25">
      <c r="C21668" s="3"/>
    </row>
    <row r="21669" spans="3:3" x14ac:dyDescent="0.25">
      <c r="C21669" s="3"/>
    </row>
    <row r="21670" spans="3:3" x14ac:dyDescent="0.25">
      <c r="C21670" s="3"/>
    </row>
    <row r="21671" spans="3:3" x14ac:dyDescent="0.25">
      <c r="C21671" s="3"/>
    </row>
    <row r="21672" spans="3:3" x14ac:dyDescent="0.25">
      <c r="C21672" s="3"/>
    </row>
    <row r="21673" spans="3:3" x14ac:dyDescent="0.25">
      <c r="C21673" s="3"/>
    </row>
    <row r="21674" spans="3:3" x14ac:dyDescent="0.25">
      <c r="C21674" s="3"/>
    </row>
    <row r="21675" spans="3:3" x14ac:dyDescent="0.25">
      <c r="C21675" s="3"/>
    </row>
    <row r="21676" spans="3:3" x14ac:dyDescent="0.25">
      <c r="C21676" s="3"/>
    </row>
    <row r="21677" spans="3:3" x14ac:dyDescent="0.25">
      <c r="C21677" s="3"/>
    </row>
    <row r="21678" spans="3:3" x14ac:dyDescent="0.25">
      <c r="C21678" s="3"/>
    </row>
    <row r="21679" spans="3:3" x14ac:dyDescent="0.25">
      <c r="C21679" s="3"/>
    </row>
    <row r="21680" spans="3:3" x14ac:dyDescent="0.25">
      <c r="C21680" s="3"/>
    </row>
    <row r="21681" spans="3:3" x14ac:dyDescent="0.25">
      <c r="C21681" s="3"/>
    </row>
    <row r="21682" spans="3:3" x14ac:dyDescent="0.25">
      <c r="C21682" s="3"/>
    </row>
    <row r="21683" spans="3:3" x14ac:dyDescent="0.25">
      <c r="C21683" s="3"/>
    </row>
    <row r="21684" spans="3:3" x14ac:dyDescent="0.25">
      <c r="C21684" s="3"/>
    </row>
    <row r="21685" spans="3:3" x14ac:dyDescent="0.25">
      <c r="C21685" s="3"/>
    </row>
    <row r="21686" spans="3:3" x14ac:dyDescent="0.25">
      <c r="C21686" s="3"/>
    </row>
    <row r="21687" spans="3:3" x14ac:dyDescent="0.25">
      <c r="C21687" s="3"/>
    </row>
    <row r="21688" spans="3:3" x14ac:dyDescent="0.25">
      <c r="C21688" s="3"/>
    </row>
    <row r="21689" spans="3:3" x14ac:dyDescent="0.25">
      <c r="C21689" s="3"/>
    </row>
    <row r="21690" spans="3:3" x14ac:dyDescent="0.25">
      <c r="C21690" s="3"/>
    </row>
    <row r="21691" spans="3:3" x14ac:dyDescent="0.25">
      <c r="C21691" s="3"/>
    </row>
    <row r="21692" spans="3:3" x14ac:dyDescent="0.25">
      <c r="C21692" s="3"/>
    </row>
    <row r="21693" spans="3:3" x14ac:dyDescent="0.25">
      <c r="C21693" s="3"/>
    </row>
    <row r="21694" spans="3:3" x14ac:dyDescent="0.25">
      <c r="C21694" s="3"/>
    </row>
    <row r="21695" spans="3:3" x14ac:dyDescent="0.25">
      <c r="C21695" s="3"/>
    </row>
    <row r="21696" spans="3:3" x14ac:dyDescent="0.25">
      <c r="C21696" s="3"/>
    </row>
    <row r="21697" spans="3:3" x14ac:dyDescent="0.25">
      <c r="C21697" s="3"/>
    </row>
    <row r="21698" spans="3:3" x14ac:dyDescent="0.25">
      <c r="C21698" s="3"/>
    </row>
    <row r="21699" spans="3:3" x14ac:dyDescent="0.25">
      <c r="C21699" s="3"/>
    </row>
    <row r="21700" spans="3:3" x14ac:dyDescent="0.25">
      <c r="C21700" s="3"/>
    </row>
    <row r="21701" spans="3:3" x14ac:dyDescent="0.25">
      <c r="C21701" s="3"/>
    </row>
    <row r="21702" spans="3:3" x14ac:dyDescent="0.25">
      <c r="C21702" s="3"/>
    </row>
    <row r="21703" spans="3:3" x14ac:dyDescent="0.25">
      <c r="C21703" s="3"/>
    </row>
    <row r="21704" spans="3:3" x14ac:dyDescent="0.25">
      <c r="C21704" s="3"/>
    </row>
    <row r="21705" spans="3:3" x14ac:dyDescent="0.25">
      <c r="C21705" s="3"/>
    </row>
    <row r="21706" spans="3:3" x14ac:dyDescent="0.25">
      <c r="C21706" s="3"/>
    </row>
    <row r="21707" spans="3:3" x14ac:dyDescent="0.25">
      <c r="C21707" s="3"/>
    </row>
    <row r="21708" spans="3:3" x14ac:dyDescent="0.25">
      <c r="C21708" s="3"/>
    </row>
    <row r="21709" spans="3:3" x14ac:dyDescent="0.25">
      <c r="C21709" s="3"/>
    </row>
    <row r="21710" spans="3:3" x14ac:dyDescent="0.25">
      <c r="C21710" s="3"/>
    </row>
    <row r="21711" spans="3:3" x14ac:dyDescent="0.25">
      <c r="C21711" s="3"/>
    </row>
    <row r="21712" spans="3:3" x14ac:dyDescent="0.25">
      <c r="C21712" s="3"/>
    </row>
    <row r="21713" spans="3:3" x14ac:dyDescent="0.25">
      <c r="C21713" s="3"/>
    </row>
    <row r="21714" spans="3:3" x14ac:dyDescent="0.25">
      <c r="C21714" s="3"/>
    </row>
    <row r="21715" spans="3:3" x14ac:dyDescent="0.25">
      <c r="C21715" s="3"/>
    </row>
    <row r="21716" spans="3:3" x14ac:dyDescent="0.25">
      <c r="C21716" s="3"/>
    </row>
    <row r="21717" spans="3:3" x14ac:dyDescent="0.25">
      <c r="C21717" s="3"/>
    </row>
    <row r="21718" spans="3:3" x14ac:dyDescent="0.25">
      <c r="C21718" s="3"/>
    </row>
    <row r="21719" spans="3:3" x14ac:dyDescent="0.25">
      <c r="C21719" s="3"/>
    </row>
    <row r="21720" spans="3:3" x14ac:dyDescent="0.25">
      <c r="C21720" s="3"/>
    </row>
    <row r="21721" spans="3:3" x14ac:dyDescent="0.25">
      <c r="C21721" s="3"/>
    </row>
    <row r="21722" spans="3:3" x14ac:dyDescent="0.25">
      <c r="C21722" s="3"/>
    </row>
    <row r="21723" spans="3:3" x14ac:dyDescent="0.25">
      <c r="C21723" s="3"/>
    </row>
    <row r="21724" spans="3:3" x14ac:dyDescent="0.25">
      <c r="C21724" s="3"/>
    </row>
    <row r="21725" spans="3:3" x14ac:dyDescent="0.25">
      <c r="C21725" s="3"/>
    </row>
    <row r="21726" spans="3:3" x14ac:dyDescent="0.25">
      <c r="C21726" s="3"/>
    </row>
    <row r="21727" spans="3:3" x14ac:dyDescent="0.25">
      <c r="C21727" s="3"/>
    </row>
    <row r="21728" spans="3:3" x14ac:dyDescent="0.25">
      <c r="C21728" s="3"/>
    </row>
    <row r="21729" spans="3:3" x14ac:dyDescent="0.25">
      <c r="C21729" s="3"/>
    </row>
    <row r="21730" spans="3:3" x14ac:dyDescent="0.25">
      <c r="C21730" s="3"/>
    </row>
    <row r="21731" spans="3:3" x14ac:dyDescent="0.25">
      <c r="C21731" s="3"/>
    </row>
    <row r="21732" spans="3:3" x14ac:dyDescent="0.25">
      <c r="C21732" s="3"/>
    </row>
    <row r="21733" spans="3:3" x14ac:dyDescent="0.25">
      <c r="C21733" s="3"/>
    </row>
    <row r="21734" spans="3:3" x14ac:dyDescent="0.25">
      <c r="C21734" s="3"/>
    </row>
    <row r="21735" spans="3:3" x14ac:dyDescent="0.25">
      <c r="C21735" s="3"/>
    </row>
    <row r="21736" spans="3:3" x14ac:dyDescent="0.25">
      <c r="C21736" s="3"/>
    </row>
    <row r="21737" spans="3:3" x14ac:dyDescent="0.25">
      <c r="C21737" s="3"/>
    </row>
    <row r="21738" spans="3:3" x14ac:dyDescent="0.25">
      <c r="C21738" s="3"/>
    </row>
    <row r="21739" spans="3:3" x14ac:dyDescent="0.25">
      <c r="C21739" s="3"/>
    </row>
    <row r="21740" spans="3:3" x14ac:dyDescent="0.25">
      <c r="C21740" s="3"/>
    </row>
    <row r="21741" spans="3:3" x14ac:dyDescent="0.25">
      <c r="C21741" s="3"/>
    </row>
    <row r="21742" spans="3:3" x14ac:dyDescent="0.25">
      <c r="C21742" s="3"/>
    </row>
    <row r="21743" spans="3:3" x14ac:dyDescent="0.25">
      <c r="C21743" s="3"/>
    </row>
    <row r="21744" spans="3:3" x14ac:dyDescent="0.25">
      <c r="C21744" s="3"/>
    </row>
    <row r="21745" spans="3:3" x14ac:dyDescent="0.25">
      <c r="C21745" s="3"/>
    </row>
    <row r="21746" spans="3:3" x14ac:dyDescent="0.25">
      <c r="C21746" s="3"/>
    </row>
    <row r="21747" spans="3:3" x14ac:dyDescent="0.25">
      <c r="C21747" s="3"/>
    </row>
    <row r="21748" spans="3:3" x14ac:dyDescent="0.25">
      <c r="C21748" s="3"/>
    </row>
    <row r="21749" spans="3:3" x14ac:dyDescent="0.25">
      <c r="C21749" s="3"/>
    </row>
    <row r="21750" spans="3:3" x14ac:dyDescent="0.25">
      <c r="C21750" s="3"/>
    </row>
    <row r="21751" spans="3:3" x14ac:dyDescent="0.25">
      <c r="C21751" s="3"/>
    </row>
    <row r="21752" spans="3:3" x14ac:dyDescent="0.25">
      <c r="C21752" s="3"/>
    </row>
    <row r="21753" spans="3:3" x14ac:dyDescent="0.25">
      <c r="C21753" s="3"/>
    </row>
    <row r="21754" spans="3:3" x14ac:dyDescent="0.25">
      <c r="C21754" s="3"/>
    </row>
    <row r="21755" spans="3:3" x14ac:dyDescent="0.25">
      <c r="C21755" s="3"/>
    </row>
    <row r="21756" spans="3:3" x14ac:dyDescent="0.25">
      <c r="C21756" s="3"/>
    </row>
    <row r="21757" spans="3:3" x14ac:dyDescent="0.25">
      <c r="C21757" s="3"/>
    </row>
    <row r="21758" spans="3:3" x14ac:dyDescent="0.25">
      <c r="C21758" s="3"/>
    </row>
    <row r="21759" spans="3:3" x14ac:dyDescent="0.25">
      <c r="C21759" s="3"/>
    </row>
    <row r="21760" spans="3:3" x14ac:dyDescent="0.25">
      <c r="C21760" s="3"/>
    </row>
    <row r="21761" spans="3:3" x14ac:dyDescent="0.25">
      <c r="C21761" s="3"/>
    </row>
    <row r="21762" spans="3:3" x14ac:dyDescent="0.25">
      <c r="C21762" s="3"/>
    </row>
    <row r="21763" spans="3:3" x14ac:dyDescent="0.25">
      <c r="C21763" s="3"/>
    </row>
    <row r="21764" spans="3:3" x14ac:dyDescent="0.25">
      <c r="C21764" s="3"/>
    </row>
    <row r="21765" spans="3:3" x14ac:dyDescent="0.25">
      <c r="C21765" s="3"/>
    </row>
    <row r="21766" spans="3:3" x14ac:dyDescent="0.25">
      <c r="C21766" s="3"/>
    </row>
    <row r="21767" spans="3:3" x14ac:dyDescent="0.25">
      <c r="C21767" s="3"/>
    </row>
    <row r="21768" spans="3:3" x14ac:dyDescent="0.25">
      <c r="C21768" s="3"/>
    </row>
    <row r="21769" spans="3:3" x14ac:dyDescent="0.25">
      <c r="C21769" s="3"/>
    </row>
    <row r="21770" spans="3:3" x14ac:dyDescent="0.25">
      <c r="C21770" s="3"/>
    </row>
    <row r="21771" spans="3:3" x14ac:dyDescent="0.25">
      <c r="C21771" s="3"/>
    </row>
    <row r="21772" spans="3:3" x14ac:dyDescent="0.25">
      <c r="C21772" s="3"/>
    </row>
    <row r="21773" spans="3:3" x14ac:dyDescent="0.25">
      <c r="C21773" s="3"/>
    </row>
    <row r="21774" spans="3:3" x14ac:dyDescent="0.25">
      <c r="C21774" s="3"/>
    </row>
    <row r="21775" spans="3:3" x14ac:dyDescent="0.25">
      <c r="C21775" s="3"/>
    </row>
    <row r="21776" spans="3:3" x14ac:dyDescent="0.25">
      <c r="C21776" s="3"/>
    </row>
    <row r="21777" spans="3:3" x14ac:dyDescent="0.25">
      <c r="C21777" s="3"/>
    </row>
    <row r="21778" spans="3:3" x14ac:dyDescent="0.25">
      <c r="C21778" s="3"/>
    </row>
    <row r="21779" spans="3:3" x14ac:dyDescent="0.25">
      <c r="C21779" s="3"/>
    </row>
    <row r="21780" spans="3:3" x14ac:dyDescent="0.25">
      <c r="C21780" s="3"/>
    </row>
    <row r="21781" spans="3:3" x14ac:dyDescent="0.25">
      <c r="C21781" s="3"/>
    </row>
    <row r="21782" spans="3:3" x14ac:dyDescent="0.25">
      <c r="C21782" s="3"/>
    </row>
    <row r="21783" spans="3:3" x14ac:dyDescent="0.25">
      <c r="C21783" s="3"/>
    </row>
    <row r="21784" spans="3:3" x14ac:dyDescent="0.25">
      <c r="C21784" s="3"/>
    </row>
    <row r="21785" spans="3:3" x14ac:dyDescent="0.25">
      <c r="C21785" s="3"/>
    </row>
    <row r="21786" spans="3:3" x14ac:dyDescent="0.25">
      <c r="C21786" s="3"/>
    </row>
    <row r="21787" spans="3:3" x14ac:dyDescent="0.25">
      <c r="C21787" s="3"/>
    </row>
    <row r="21788" spans="3:3" x14ac:dyDescent="0.25">
      <c r="C21788" s="3"/>
    </row>
    <row r="21789" spans="3:3" x14ac:dyDescent="0.25">
      <c r="C21789" s="3"/>
    </row>
    <row r="21790" spans="3:3" x14ac:dyDescent="0.25">
      <c r="C21790" s="3"/>
    </row>
    <row r="21791" spans="3:3" x14ac:dyDescent="0.25">
      <c r="C21791" s="3"/>
    </row>
    <row r="21792" spans="3:3" x14ac:dyDescent="0.25">
      <c r="C21792" s="3"/>
    </row>
    <row r="21793" spans="3:3" x14ac:dyDescent="0.25">
      <c r="C21793" s="3"/>
    </row>
    <row r="21794" spans="3:3" x14ac:dyDescent="0.25">
      <c r="C21794" s="3"/>
    </row>
    <row r="21795" spans="3:3" x14ac:dyDescent="0.25">
      <c r="C21795" s="3"/>
    </row>
    <row r="21796" spans="3:3" x14ac:dyDescent="0.25">
      <c r="C21796" s="3"/>
    </row>
    <row r="21797" spans="3:3" x14ac:dyDescent="0.25">
      <c r="C21797" s="3"/>
    </row>
    <row r="21798" spans="3:3" x14ac:dyDescent="0.25">
      <c r="C21798" s="3"/>
    </row>
    <row r="21799" spans="3:3" x14ac:dyDescent="0.25">
      <c r="C21799" s="3"/>
    </row>
    <row r="21800" spans="3:3" x14ac:dyDescent="0.25">
      <c r="C21800" s="3"/>
    </row>
    <row r="21801" spans="3:3" x14ac:dyDescent="0.25">
      <c r="C21801" s="3"/>
    </row>
    <row r="21802" spans="3:3" x14ac:dyDescent="0.25">
      <c r="C21802" s="3"/>
    </row>
    <row r="21803" spans="3:3" x14ac:dyDescent="0.25">
      <c r="C21803" s="3"/>
    </row>
    <row r="21804" spans="3:3" x14ac:dyDescent="0.25">
      <c r="C21804" s="3"/>
    </row>
    <row r="21805" spans="3:3" x14ac:dyDescent="0.25">
      <c r="C21805" s="3"/>
    </row>
    <row r="21806" spans="3:3" x14ac:dyDescent="0.25">
      <c r="C21806" s="3"/>
    </row>
    <row r="21807" spans="3:3" x14ac:dyDescent="0.25">
      <c r="C21807" s="3"/>
    </row>
    <row r="21808" spans="3:3" x14ac:dyDescent="0.25">
      <c r="C21808" s="3"/>
    </row>
    <row r="21809" spans="3:3" x14ac:dyDescent="0.25">
      <c r="C21809" s="3"/>
    </row>
    <row r="21810" spans="3:3" x14ac:dyDescent="0.25">
      <c r="C21810" s="3"/>
    </row>
    <row r="21811" spans="3:3" x14ac:dyDescent="0.25">
      <c r="C21811" s="3"/>
    </row>
    <row r="21812" spans="3:3" x14ac:dyDescent="0.25">
      <c r="C21812" s="3"/>
    </row>
    <row r="21813" spans="3:3" x14ac:dyDescent="0.25">
      <c r="C21813" s="3"/>
    </row>
    <row r="21814" spans="3:3" x14ac:dyDescent="0.25">
      <c r="C21814" s="3"/>
    </row>
    <row r="21815" spans="3:3" x14ac:dyDescent="0.25">
      <c r="C21815" s="3"/>
    </row>
    <row r="21816" spans="3:3" x14ac:dyDescent="0.25">
      <c r="C21816" s="3"/>
    </row>
    <row r="21817" spans="3:3" x14ac:dyDescent="0.25">
      <c r="C21817" s="3"/>
    </row>
    <row r="21818" spans="3:3" x14ac:dyDescent="0.25">
      <c r="C21818" s="3"/>
    </row>
    <row r="21819" spans="3:3" x14ac:dyDescent="0.25">
      <c r="C21819" s="3"/>
    </row>
    <row r="21820" spans="3:3" x14ac:dyDescent="0.25">
      <c r="C21820" s="3"/>
    </row>
    <row r="21821" spans="3:3" x14ac:dyDescent="0.25">
      <c r="C21821" s="3"/>
    </row>
    <row r="21822" spans="3:3" x14ac:dyDescent="0.25">
      <c r="C21822" s="3"/>
    </row>
    <row r="21823" spans="3:3" x14ac:dyDescent="0.25">
      <c r="C21823" s="3"/>
    </row>
    <row r="21824" spans="3:3" x14ac:dyDescent="0.25">
      <c r="C21824" s="3"/>
    </row>
    <row r="21825" spans="3:3" x14ac:dyDescent="0.25">
      <c r="C21825" s="3"/>
    </row>
    <row r="21826" spans="3:3" x14ac:dyDescent="0.25">
      <c r="C21826" s="3"/>
    </row>
    <row r="21827" spans="3:3" x14ac:dyDescent="0.25">
      <c r="C21827" s="3"/>
    </row>
    <row r="21828" spans="3:3" x14ac:dyDescent="0.25">
      <c r="C21828" s="3"/>
    </row>
    <row r="21829" spans="3:3" x14ac:dyDescent="0.25">
      <c r="C21829" s="3"/>
    </row>
    <row r="21830" spans="3:3" x14ac:dyDescent="0.25">
      <c r="C21830" s="3"/>
    </row>
    <row r="21831" spans="3:3" x14ac:dyDescent="0.25">
      <c r="C21831" s="3"/>
    </row>
    <row r="21832" spans="3:3" x14ac:dyDescent="0.25">
      <c r="C21832" s="3"/>
    </row>
    <row r="21833" spans="3:3" x14ac:dyDescent="0.25">
      <c r="C21833" s="3"/>
    </row>
    <row r="21834" spans="3:3" x14ac:dyDescent="0.25">
      <c r="C21834" s="3"/>
    </row>
    <row r="21835" spans="3:3" x14ac:dyDescent="0.25">
      <c r="C21835" s="3"/>
    </row>
    <row r="21836" spans="3:3" x14ac:dyDescent="0.25">
      <c r="C21836" s="3"/>
    </row>
    <row r="21837" spans="3:3" x14ac:dyDescent="0.25">
      <c r="C21837" s="3"/>
    </row>
    <row r="21838" spans="3:3" x14ac:dyDescent="0.25">
      <c r="C21838" s="3"/>
    </row>
    <row r="21839" spans="3:3" x14ac:dyDescent="0.25">
      <c r="C21839" s="3"/>
    </row>
    <row r="21840" spans="3:3" x14ac:dyDescent="0.25">
      <c r="C21840" s="3"/>
    </row>
    <row r="21841" spans="3:3" x14ac:dyDescent="0.25">
      <c r="C21841" s="3"/>
    </row>
    <row r="21842" spans="3:3" x14ac:dyDescent="0.25">
      <c r="C21842" s="3"/>
    </row>
    <row r="21843" spans="3:3" x14ac:dyDescent="0.25">
      <c r="C21843" s="3"/>
    </row>
    <row r="21844" spans="3:3" x14ac:dyDescent="0.25">
      <c r="C21844" s="3"/>
    </row>
    <row r="21845" spans="3:3" x14ac:dyDescent="0.25">
      <c r="C21845" s="3"/>
    </row>
    <row r="21846" spans="3:3" x14ac:dyDescent="0.25">
      <c r="C21846" s="3"/>
    </row>
    <row r="21847" spans="3:3" x14ac:dyDescent="0.25">
      <c r="C21847" s="3"/>
    </row>
    <row r="21848" spans="3:3" x14ac:dyDescent="0.25">
      <c r="C21848" s="3"/>
    </row>
    <row r="21849" spans="3:3" x14ac:dyDescent="0.25">
      <c r="C21849" s="3"/>
    </row>
    <row r="21850" spans="3:3" x14ac:dyDescent="0.25">
      <c r="C21850" s="3"/>
    </row>
    <row r="21851" spans="3:3" x14ac:dyDescent="0.25">
      <c r="C21851" s="3"/>
    </row>
    <row r="21852" spans="3:3" x14ac:dyDescent="0.25">
      <c r="C21852" s="3"/>
    </row>
    <row r="21853" spans="3:3" x14ac:dyDescent="0.25">
      <c r="C21853" s="3"/>
    </row>
    <row r="21854" spans="3:3" x14ac:dyDescent="0.25">
      <c r="C21854" s="3"/>
    </row>
    <row r="21855" spans="3:3" x14ac:dyDescent="0.25">
      <c r="C21855" s="3"/>
    </row>
    <row r="21856" spans="3:3" x14ac:dyDescent="0.25">
      <c r="C21856" s="3"/>
    </row>
    <row r="21857" spans="3:3" x14ac:dyDescent="0.25">
      <c r="C21857" s="3"/>
    </row>
    <row r="21858" spans="3:3" x14ac:dyDescent="0.25">
      <c r="C21858" s="3"/>
    </row>
    <row r="21859" spans="3:3" x14ac:dyDescent="0.25">
      <c r="C21859" s="3"/>
    </row>
    <row r="21860" spans="3:3" x14ac:dyDescent="0.25">
      <c r="C21860" s="3"/>
    </row>
    <row r="21861" spans="3:3" x14ac:dyDescent="0.25">
      <c r="C21861" s="3"/>
    </row>
    <row r="21862" spans="3:3" x14ac:dyDescent="0.25">
      <c r="C21862" s="3"/>
    </row>
    <row r="21863" spans="3:3" x14ac:dyDescent="0.25">
      <c r="C21863" s="3"/>
    </row>
    <row r="21864" spans="3:3" x14ac:dyDescent="0.25">
      <c r="C21864" s="3"/>
    </row>
    <row r="21865" spans="3:3" x14ac:dyDescent="0.25">
      <c r="C21865" s="3"/>
    </row>
    <row r="21866" spans="3:3" x14ac:dyDescent="0.25">
      <c r="C21866" s="3"/>
    </row>
    <row r="21867" spans="3:3" x14ac:dyDescent="0.25">
      <c r="C21867" s="3"/>
    </row>
    <row r="21868" spans="3:3" x14ac:dyDescent="0.25">
      <c r="C21868" s="3"/>
    </row>
    <row r="21869" spans="3:3" x14ac:dyDescent="0.25">
      <c r="C21869" s="3"/>
    </row>
    <row r="21870" spans="3:3" x14ac:dyDescent="0.25">
      <c r="C21870" s="3"/>
    </row>
    <row r="21871" spans="3:3" x14ac:dyDescent="0.25">
      <c r="C21871" s="3"/>
    </row>
    <row r="21872" spans="3:3" x14ac:dyDescent="0.25">
      <c r="C21872" s="3"/>
    </row>
    <row r="21873" spans="3:3" x14ac:dyDescent="0.25">
      <c r="C21873" s="3"/>
    </row>
    <row r="21874" spans="3:3" x14ac:dyDescent="0.25">
      <c r="C21874" s="3"/>
    </row>
    <row r="21875" spans="3:3" x14ac:dyDescent="0.25">
      <c r="C21875" s="3"/>
    </row>
    <row r="21876" spans="3:3" x14ac:dyDescent="0.25">
      <c r="C21876" s="3"/>
    </row>
    <row r="21877" spans="3:3" x14ac:dyDescent="0.25">
      <c r="C21877" s="3"/>
    </row>
    <row r="21878" spans="3:3" x14ac:dyDescent="0.25">
      <c r="C21878" s="3"/>
    </row>
    <row r="21879" spans="3:3" x14ac:dyDescent="0.25">
      <c r="C21879" s="3"/>
    </row>
    <row r="21880" spans="3:3" x14ac:dyDescent="0.25">
      <c r="C21880" s="3"/>
    </row>
    <row r="21881" spans="3:3" x14ac:dyDescent="0.25">
      <c r="C21881" s="3"/>
    </row>
    <row r="21882" spans="3:3" x14ac:dyDescent="0.25">
      <c r="C21882" s="3"/>
    </row>
    <row r="21883" spans="3:3" x14ac:dyDescent="0.25">
      <c r="C21883" s="3"/>
    </row>
    <row r="21884" spans="3:3" x14ac:dyDescent="0.25">
      <c r="C21884" s="3"/>
    </row>
    <row r="21885" spans="3:3" x14ac:dyDescent="0.25">
      <c r="C21885" s="3"/>
    </row>
    <row r="21886" spans="3:3" x14ac:dyDescent="0.25">
      <c r="C21886" s="3"/>
    </row>
    <row r="21887" spans="3:3" x14ac:dyDescent="0.25">
      <c r="C21887" s="3"/>
    </row>
    <row r="21888" spans="3:3" x14ac:dyDescent="0.25">
      <c r="C21888" s="3"/>
    </row>
    <row r="21889" spans="3:3" x14ac:dyDescent="0.25">
      <c r="C21889" s="3"/>
    </row>
    <row r="21890" spans="3:3" x14ac:dyDescent="0.25">
      <c r="C21890" s="3"/>
    </row>
    <row r="21891" spans="3:3" x14ac:dyDescent="0.25">
      <c r="C21891" s="3"/>
    </row>
    <row r="21892" spans="3:3" x14ac:dyDescent="0.25">
      <c r="C21892" s="3"/>
    </row>
    <row r="21893" spans="3:3" x14ac:dyDescent="0.25">
      <c r="C21893" s="3"/>
    </row>
    <row r="21894" spans="3:3" x14ac:dyDescent="0.25">
      <c r="C21894" s="3"/>
    </row>
    <row r="21895" spans="3:3" x14ac:dyDescent="0.25">
      <c r="C21895" s="3"/>
    </row>
    <row r="21896" spans="3:3" x14ac:dyDescent="0.25">
      <c r="C21896" s="3"/>
    </row>
    <row r="21897" spans="3:3" x14ac:dyDescent="0.25">
      <c r="C21897" s="3"/>
    </row>
    <row r="21898" spans="3:3" x14ac:dyDescent="0.25">
      <c r="C21898" s="3"/>
    </row>
    <row r="21899" spans="3:3" x14ac:dyDescent="0.25">
      <c r="C21899" s="3"/>
    </row>
    <row r="21900" spans="3:3" x14ac:dyDescent="0.25">
      <c r="C21900" s="3"/>
    </row>
    <row r="21901" spans="3:3" x14ac:dyDescent="0.25">
      <c r="C21901" s="3"/>
    </row>
    <row r="21902" spans="3:3" x14ac:dyDescent="0.25">
      <c r="C21902" s="3"/>
    </row>
    <row r="21903" spans="3:3" x14ac:dyDescent="0.25">
      <c r="C21903" s="3"/>
    </row>
    <row r="21904" spans="3:3" x14ac:dyDescent="0.25">
      <c r="C21904" s="3"/>
    </row>
    <row r="21905" spans="3:3" x14ac:dyDescent="0.25">
      <c r="C21905" s="3"/>
    </row>
    <row r="21906" spans="3:3" x14ac:dyDescent="0.25">
      <c r="C21906" s="3"/>
    </row>
    <row r="21907" spans="3:3" x14ac:dyDescent="0.25">
      <c r="C21907" s="3"/>
    </row>
    <row r="21908" spans="3:3" x14ac:dyDescent="0.25">
      <c r="C21908" s="3"/>
    </row>
    <row r="21909" spans="3:3" x14ac:dyDescent="0.25">
      <c r="C21909" s="3"/>
    </row>
    <row r="21910" spans="3:3" x14ac:dyDescent="0.25">
      <c r="C21910" s="3"/>
    </row>
    <row r="21911" spans="3:3" x14ac:dyDescent="0.25">
      <c r="C21911" s="3"/>
    </row>
    <row r="21912" spans="3:3" x14ac:dyDescent="0.25">
      <c r="C21912" s="3"/>
    </row>
    <row r="21913" spans="3:3" x14ac:dyDescent="0.25">
      <c r="C21913" s="3"/>
    </row>
    <row r="21914" spans="3:3" x14ac:dyDescent="0.25">
      <c r="C21914" s="3"/>
    </row>
    <row r="21915" spans="3:3" x14ac:dyDescent="0.25">
      <c r="C21915" s="3"/>
    </row>
    <row r="21916" spans="3:3" x14ac:dyDescent="0.25">
      <c r="C21916" s="3"/>
    </row>
    <row r="21917" spans="3:3" x14ac:dyDescent="0.25">
      <c r="C21917" s="3"/>
    </row>
    <row r="21918" spans="3:3" x14ac:dyDescent="0.25">
      <c r="C21918" s="3"/>
    </row>
    <row r="21919" spans="3:3" x14ac:dyDescent="0.25">
      <c r="C21919" s="3"/>
    </row>
    <row r="21920" spans="3:3" x14ac:dyDescent="0.25">
      <c r="C21920" s="3"/>
    </row>
    <row r="21921" spans="3:3" x14ac:dyDescent="0.25">
      <c r="C21921" s="3"/>
    </row>
    <row r="21922" spans="3:3" x14ac:dyDescent="0.25">
      <c r="C21922" s="3"/>
    </row>
    <row r="21923" spans="3:3" x14ac:dyDescent="0.25">
      <c r="C21923" s="3"/>
    </row>
    <row r="21924" spans="3:3" x14ac:dyDescent="0.25">
      <c r="C21924" s="3"/>
    </row>
    <row r="21925" spans="3:3" x14ac:dyDescent="0.25">
      <c r="C21925" s="3"/>
    </row>
    <row r="21926" spans="3:3" x14ac:dyDescent="0.25">
      <c r="C21926" s="3"/>
    </row>
    <row r="21927" spans="3:3" x14ac:dyDescent="0.25">
      <c r="C21927" s="3"/>
    </row>
    <row r="21928" spans="3:3" x14ac:dyDescent="0.25">
      <c r="C21928" s="3"/>
    </row>
    <row r="21929" spans="3:3" x14ac:dyDescent="0.25">
      <c r="C21929" s="3"/>
    </row>
    <row r="21930" spans="3:3" x14ac:dyDescent="0.25">
      <c r="C21930" s="3"/>
    </row>
    <row r="21931" spans="3:3" x14ac:dyDescent="0.25">
      <c r="C21931" s="3"/>
    </row>
    <row r="21932" spans="3:3" x14ac:dyDescent="0.25">
      <c r="C21932" s="3"/>
    </row>
    <row r="21933" spans="3:3" x14ac:dyDescent="0.25">
      <c r="C21933" s="3"/>
    </row>
    <row r="21934" spans="3:3" x14ac:dyDescent="0.25">
      <c r="C21934" s="3"/>
    </row>
    <row r="21935" spans="3:3" x14ac:dyDescent="0.25">
      <c r="C21935" s="3"/>
    </row>
    <row r="21936" spans="3:3" x14ac:dyDescent="0.25">
      <c r="C21936" s="3"/>
    </row>
    <row r="21937" spans="3:3" x14ac:dyDescent="0.25">
      <c r="C21937" s="3"/>
    </row>
    <row r="21938" spans="3:3" x14ac:dyDescent="0.25">
      <c r="C21938" s="3"/>
    </row>
    <row r="21939" spans="3:3" x14ac:dyDescent="0.25">
      <c r="C21939" s="3"/>
    </row>
    <row r="21940" spans="3:3" x14ac:dyDescent="0.25">
      <c r="C21940" s="3"/>
    </row>
    <row r="21941" spans="3:3" x14ac:dyDescent="0.25">
      <c r="C21941" s="3"/>
    </row>
    <row r="21942" spans="3:3" x14ac:dyDescent="0.25">
      <c r="C21942" s="3"/>
    </row>
    <row r="21943" spans="3:3" x14ac:dyDescent="0.25">
      <c r="C21943" s="3"/>
    </row>
    <row r="21944" spans="3:3" x14ac:dyDescent="0.25">
      <c r="C21944" s="3"/>
    </row>
    <row r="21945" spans="3:3" x14ac:dyDescent="0.25">
      <c r="C21945" s="3"/>
    </row>
    <row r="21946" spans="3:3" x14ac:dyDescent="0.25">
      <c r="C21946" s="3"/>
    </row>
    <row r="21947" spans="3:3" x14ac:dyDescent="0.25">
      <c r="C21947" s="3"/>
    </row>
    <row r="21948" spans="3:3" x14ac:dyDescent="0.25">
      <c r="C21948" s="3"/>
    </row>
    <row r="21949" spans="3:3" x14ac:dyDescent="0.25">
      <c r="C21949" s="3"/>
    </row>
    <row r="21950" spans="3:3" x14ac:dyDescent="0.25">
      <c r="C21950" s="3"/>
    </row>
    <row r="21951" spans="3:3" x14ac:dyDescent="0.25">
      <c r="C21951" s="3"/>
    </row>
    <row r="21952" spans="3:3" x14ac:dyDescent="0.25">
      <c r="C21952" s="3"/>
    </row>
    <row r="21953" spans="3:3" x14ac:dyDescent="0.25">
      <c r="C21953" s="3"/>
    </row>
    <row r="21954" spans="3:3" x14ac:dyDescent="0.25">
      <c r="C21954" s="3"/>
    </row>
    <row r="21955" spans="3:3" x14ac:dyDescent="0.25">
      <c r="C21955" s="3"/>
    </row>
    <row r="21956" spans="3:3" x14ac:dyDescent="0.25">
      <c r="C21956" s="3"/>
    </row>
    <row r="21957" spans="3:3" x14ac:dyDescent="0.25">
      <c r="C21957" s="3"/>
    </row>
    <row r="21958" spans="3:3" x14ac:dyDescent="0.25">
      <c r="C21958" s="3"/>
    </row>
    <row r="21959" spans="3:3" x14ac:dyDescent="0.25">
      <c r="C21959" s="3"/>
    </row>
    <row r="21960" spans="3:3" x14ac:dyDescent="0.25">
      <c r="C21960" s="3"/>
    </row>
    <row r="21961" spans="3:3" x14ac:dyDescent="0.25">
      <c r="C21961" s="3"/>
    </row>
    <row r="21962" spans="3:3" x14ac:dyDescent="0.25">
      <c r="C21962" s="3"/>
    </row>
    <row r="21963" spans="3:3" x14ac:dyDescent="0.25">
      <c r="C21963" s="3"/>
    </row>
    <row r="21964" spans="3:3" x14ac:dyDescent="0.25">
      <c r="C21964" s="3"/>
    </row>
    <row r="21965" spans="3:3" x14ac:dyDescent="0.25">
      <c r="C21965" s="3"/>
    </row>
    <row r="21966" spans="3:3" x14ac:dyDescent="0.25">
      <c r="C21966" s="3"/>
    </row>
    <row r="21967" spans="3:3" x14ac:dyDescent="0.25">
      <c r="C21967" s="3"/>
    </row>
    <row r="21968" spans="3:3" x14ac:dyDescent="0.25">
      <c r="C21968" s="3"/>
    </row>
    <row r="21969" spans="3:3" x14ac:dyDescent="0.25">
      <c r="C21969" s="3"/>
    </row>
    <row r="21970" spans="3:3" x14ac:dyDescent="0.25">
      <c r="C21970" s="3"/>
    </row>
    <row r="21971" spans="3:3" x14ac:dyDescent="0.25">
      <c r="C21971" s="3"/>
    </row>
    <row r="21972" spans="3:3" x14ac:dyDescent="0.25">
      <c r="C21972" s="3"/>
    </row>
    <row r="21973" spans="3:3" x14ac:dyDescent="0.25">
      <c r="C21973" s="3"/>
    </row>
    <row r="21974" spans="3:3" x14ac:dyDescent="0.25">
      <c r="C21974" s="3"/>
    </row>
    <row r="21975" spans="3:3" x14ac:dyDescent="0.25">
      <c r="C21975" s="3"/>
    </row>
    <row r="21976" spans="3:3" x14ac:dyDescent="0.25">
      <c r="C21976" s="3"/>
    </row>
    <row r="21977" spans="3:3" x14ac:dyDescent="0.25">
      <c r="C21977" s="3"/>
    </row>
    <row r="21978" spans="3:3" x14ac:dyDescent="0.25">
      <c r="C21978" s="3"/>
    </row>
    <row r="21979" spans="3:3" x14ac:dyDescent="0.25">
      <c r="C21979" s="3"/>
    </row>
    <row r="21980" spans="3:3" x14ac:dyDescent="0.25">
      <c r="C21980" s="3"/>
    </row>
    <row r="21981" spans="3:3" x14ac:dyDescent="0.25">
      <c r="C21981" s="3"/>
    </row>
    <row r="21982" spans="3:3" x14ac:dyDescent="0.25">
      <c r="C21982" s="3"/>
    </row>
    <row r="21983" spans="3:3" x14ac:dyDescent="0.25">
      <c r="C21983" s="3"/>
    </row>
    <row r="21984" spans="3:3" x14ac:dyDescent="0.25">
      <c r="C21984" s="3"/>
    </row>
    <row r="21985" spans="3:3" x14ac:dyDescent="0.25">
      <c r="C21985" s="3"/>
    </row>
    <row r="21986" spans="3:3" x14ac:dyDescent="0.25">
      <c r="C21986" s="3"/>
    </row>
    <row r="21987" spans="3:3" x14ac:dyDescent="0.25">
      <c r="C21987" s="3"/>
    </row>
    <row r="21988" spans="3:3" x14ac:dyDescent="0.25">
      <c r="C21988" s="3"/>
    </row>
    <row r="21989" spans="3:3" x14ac:dyDescent="0.25">
      <c r="C21989" s="3"/>
    </row>
    <row r="21990" spans="3:3" x14ac:dyDescent="0.25">
      <c r="C21990" s="3"/>
    </row>
    <row r="21991" spans="3:3" x14ac:dyDescent="0.25">
      <c r="C21991" s="3"/>
    </row>
    <row r="21992" spans="3:3" x14ac:dyDescent="0.25">
      <c r="C21992" s="3"/>
    </row>
    <row r="21993" spans="3:3" x14ac:dyDescent="0.25">
      <c r="C21993" s="3"/>
    </row>
    <row r="21994" spans="3:3" x14ac:dyDescent="0.25">
      <c r="C21994" s="3"/>
    </row>
    <row r="21995" spans="3:3" x14ac:dyDescent="0.25">
      <c r="C21995" s="3"/>
    </row>
    <row r="21996" spans="3:3" x14ac:dyDescent="0.25">
      <c r="C21996" s="3"/>
    </row>
    <row r="21997" spans="3:3" x14ac:dyDescent="0.25">
      <c r="C21997" s="3"/>
    </row>
    <row r="21998" spans="3:3" x14ac:dyDescent="0.25">
      <c r="C21998" s="3"/>
    </row>
    <row r="21999" spans="3:3" x14ac:dyDescent="0.25">
      <c r="C21999" s="3"/>
    </row>
    <row r="22000" spans="3:3" x14ac:dyDescent="0.25">
      <c r="C22000" s="3"/>
    </row>
    <row r="22001" spans="3:3" x14ac:dyDescent="0.25">
      <c r="C22001" s="3"/>
    </row>
    <row r="22002" spans="3:3" x14ac:dyDescent="0.25">
      <c r="C22002" s="3"/>
    </row>
    <row r="22003" spans="3:3" x14ac:dyDescent="0.25">
      <c r="C22003" s="3"/>
    </row>
    <row r="22004" spans="3:3" x14ac:dyDescent="0.25">
      <c r="C22004" s="3"/>
    </row>
    <row r="22005" spans="3:3" x14ac:dyDescent="0.25">
      <c r="C22005" s="3"/>
    </row>
    <row r="22006" spans="3:3" x14ac:dyDescent="0.25">
      <c r="C22006" s="3"/>
    </row>
    <row r="22007" spans="3:3" x14ac:dyDescent="0.25">
      <c r="C22007" s="3"/>
    </row>
    <row r="22008" spans="3:3" x14ac:dyDescent="0.25">
      <c r="C22008" s="3"/>
    </row>
    <row r="22009" spans="3:3" x14ac:dyDescent="0.25">
      <c r="C22009" s="3"/>
    </row>
    <row r="22010" spans="3:3" x14ac:dyDescent="0.25">
      <c r="C22010" s="3"/>
    </row>
    <row r="22011" spans="3:3" x14ac:dyDescent="0.25">
      <c r="C22011" s="3"/>
    </row>
    <row r="22012" spans="3:3" x14ac:dyDescent="0.25">
      <c r="C22012" s="3"/>
    </row>
    <row r="22013" spans="3:3" x14ac:dyDescent="0.25">
      <c r="C22013" s="3"/>
    </row>
    <row r="22014" spans="3:3" x14ac:dyDescent="0.25">
      <c r="C22014" s="3"/>
    </row>
    <row r="22015" spans="3:3" x14ac:dyDescent="0.25">
      <c r="C22015" s="3"/>
    </row>
    <row r="22016" spans="3:3" x14ac:dyDescent="0.25">
      <c r="C22016" s="3"/>
    </row>
    <row r="22017" spans="3:3" x14ac:dyDescent="0.25">
      <c r="C22017" s="3"/>
    </row>
    <row r="22018" spans="3:3" x14ac:dyDescent="0.25">
      <c r="C22018" s="3"/>
    </row>
    <row r="22019" spans="3:3" x14ac:dyDescent="0.25">
      <c r="C22019" s="3"/>
    </row>
    <row r="22020" spans="3:3" x14ac:dyDescent="0.25">
      <c r="C22020" s="3"/>
    </row>
    <row r="22021" spans="3:3" x14ac:dyDescent="0.25">
      <c r="C22021" s="3"/>
    </row>
    <row r="22022" spans="3:3" x14ac:dyDescent="0.25">
      <c r="C22022" s="3"/>
    </row>
    <row r="22023" spans="3:3" x14ac:dyDescent="0.25">
      <c r="C22023" s="3"/>
    </row>
    <row r="22024" spans="3:3" x14ac:dyDescent="0.25">
      <c r="C22024" s="3"/>
    </row>
    <row r="22025" spans="3:3" x14ac:dyDescent="0.25">
      <c r="C22025" s="3"/>
    </row>
    <row r="22026" spans="3:3" x14ac:dyDescent="0.25">
      <c r="C22026" s="3"/>
    </row>
    <row r="22027" spans="3:3" x14ac:dyDescent="0.25">
      <c r="C22027" s="3"/>
    </row>
    <row r="22028" spans="3:3" x14ac:dyDescent="0.25">
      <c r="C22028" s="3"/>
    </row>
    <row r="22029" spans="3:3" x14ac:dyDescent="0.25">
      <c r="C22029" s="3"/>
    </row>
    <row r="22030" spans="3:3" x14ac:dyDescent="0.25">
      <c r="C22030" s="3"/>
    </row>
    <row r="22031" spans="3:3" x14ac:dyDescent="0.25">
      <c r="C22031" s="3"/>
    </row>
    <row r="22032" spans="3:3" x14ac:dyDescent="0.25">
      <c r="C22032" s="3"/>
    </row>
    <row r="22033" spans="3:3" x14ac:dyDescent="0.25">
      <c r="C22033" s="3"/>
    </row>
    <row r="22034" spans="3:3" x14ac:dyDescent="0.25">
      <c r="C22034" s="3"/>
    </row>
    <row r="22035" spans="3:3" x14ac:dyDescent="0.25">
      <c r="C22035" s="3"/>
    </row>
    <row r="22036" spans="3:3" x14ac:dyDescent="0.25">
      <c r="C22036" s="3"/>
    </row>
    <row r="22037" spans="3:3" x14ac:dyDescent="0.25">
      <c r="C22037" s="3"/>
    </row>
    <row r="22038" spans="3:3" x14ac:dyDescent="0.25">
      <c r="C22038" s="3"/>
    </row>
    <row r="22039" spans="3:3" x14ac:dyDescent="0.25">
      <c r="C22039" s="3"/>
    </row>
    <row r="22040" spans="3:3" x14ac:dyDescent="0.25">
      <c r="C22040" s="3"/>
    </row>
    <row r="22041" spans="3:3" x14ac:dyDescent="0.25">
      <c r="C22041" s="3"/>
    </row>
    <row r="22042" spans="3:3" x14ac:dyDescent="0.25">
      <c r="C22042" s="3"/>
    </row>
    <row r="22043" spans="3:3" x14ac:dyDescent="0.25">
      <c r="C22043" s="3"/>
    </row>
    <row r="22044" spans="3:3" x14ac:dyDescent="0.25">
      <c r="C22044" s="3"/>
    </row>
    <row r="22045" spans="3:3" x14ac:dyDescent="0.25">
      <c r="C22045" s="3"/>
    </row>
    <row r="22046" spans="3:3" x14ac:dyDescent="0.25">
      <c r="C22046" s="3"/>
    </row>
    <row r="22047" spans="3:3" x14ac:dyDescent="0.25">
      <c r="C22047" s="3"/>
    </row>
    <row r="22048" spans="3:3" x14ac:dyDescent="0.25">
      <c r="C22048" s="3"/>
    </row>
    <row r="22049" spans="3:3" x14ac:dyDescent="0.25">
      <c r="C22049" s="3"/>
    </row>
    <row r="22050" spans="3:3" x14ac:dyDescent="0.25">
      <c r="C22050" s="3"/>
    </row>
    <row r="22051" spans="3:3" x14ac:dyDescent="0.25">
      <c r="C22051" s="3"/>
    </row>
    <row r="22052" spans="3:3" x14ac:dyDescent="0.25">
      <c r="C22052" s="3"/>
    </row>
    <row r="22053" spans="3:3" x14ac:dyDescent="0.25">
      <c r="C22053" s="3"/>
    </row>
    <row r="22054" spans="3:3" x14ac:dyDescent="0.25">
      <c r="C22054" s="3"/>
    </row>
    <row r="22055" spans="3:3" x14ac:dyDescent="0.25">
      <c r="C22055" s="3"/>
    </row>
    <row r="22056" spans="3:3" x14ac:dyDescent="0.25">
      <c r="C22056" s="3"/>
    </row>
    <row r="22057" spans="3:3" x14ac:dyDescent="0.25">
      <c r="C22057" s="3"/>
    </row>
    <row r="22058" spans="3:3" x14ac:dyDescent="0.25">
      <c r="C22058" s="3"/>
    </row>
    <row r="22059" spans="3:3" x14ac:dyDescent="0.25">
      <c r="C22059" s="3"/>
    </row>
    <row r="22060" spans="3:3" x14ac:dyDescent="0.25">
      <c r="C22060" s="3"/>
    </row>
    <row r="22061" spans="3:3" x14ac:dyDescent="0.25">
      <c r="C22061" s="3"/>
    </row>
    <row r="22062" spans="3:3" x14ac:dyDescent="0.25">
      <c r="C22062" s="3"/>
    </row>
    <row r="22063" spans="3:3" x14ac:dyDescent="0.25">
      <c r="C22063" s="3"/>
    </row>
    <row r="22064" spans="3:3" x14ac:dyDescent="0.25">
      <c r="C22064" s="3"/>
    </row>
    <row r="22065" spans="3:3" x14ac:dyDescent="0.25">
      <c r="C22065" s="3"/>
    </row>
    <row r="22066" spans="3:3" x14ac:dyDescent="0.25">
      <c r="C22066" s="3"/>
    </row>
    <row r="22067" spans="3:3" x14ac:dyDescent="0.25">
      <c r="C22067" s="3"/>
    </row>
    <row r="22068" spans="3:3" x14ac:dyDescent="0.25">
      <c r="C22068" s="3"/>
    </row>
    <row r="22069" spans="3:3" x14ac:dyDescent="0.25">
      <c r="C22069" s="3"/>
    </row>
    <row r="22070" spans="3:3" x14ac:dyDescent="0.25">
      <c r="C22070" s="3"/>
    </row>
    <row r="22071" spans="3:3" x14ac:dyDescent="0.25">
      <c r="C22071" s="3"/>
    </row>
    <row r="22072" spans="3:3" x14ac:dyDescent="0.25">
      <c r="C22072" s="3"/>
    </row>
    <row r="22073" spans="3:3" x14ac:dyDescent="0.25">
      <c r="C22073" s="3"/>
    </row>
    <row r="22074" spans="3:3" x14ac:dyDescent="0.25">
      <c r="C22074" s="3"/>
    </row>
    <row r="22075" spans="3:3" x14ac:dyDescent="0.25">
      <c r="C22075" s="3"/>
    </row>
    <row r="22076" spans="3:3" x14ac:dyDescent="0.25">
      <c r="C22076" s="3"/>
    </row>
    <row r="22077" spans="3:3" x14ac:dyDescent="0.25">
      <c r="C22077" s="3"/>
    </row>
    <row r="22078" spans="3:3" x14ac:dyDescent="0.25">
      <c r="C22078" s="3"/>
    </row>
    <row r="22079" spans="3:3" x14ac:dyDescent="0.25">
      <c r="C22079" s="3"/>
    </row>
    <row r="22080" spans="3:3" x14ac:dyDescent="0.25">
      <c r="C22080" s="3"/>
    </row>
    <row r="22081" spans="3:3" x14ac:dyDescent="0.25">
      <c r="C22081" s="3"/>
    </row>
    <row r="22082" spans="3:3" x14ac:dyDescent="0.25">
      <c r="C22082" s="3"/>
    </row>
    <row r="22083" spans="3:3" x14ac:dyDescent="0.25">
      <c r="C22083" s="3"/>
    </row>
    <row r="22084" spans="3:3" x14ac:dyDescent="0.25">
      <c r="C22084" s="3"/>
    </row>
    <row r="22085" spans="3:3" x14ac:dyDescent="0.25">
      <c r="C22085" s="3"/>
    </row>
    <row r="22086" spans="3:3" x14ac:dyDescent="0.25">
      <c r="C22086" s="3"/>
    </row>
    <row r="22087" spans="3:3" x14ac:dyDescent="0.25">
      <c r="C22087" s="3"/>
    </row>
    <row r="22088" spans="3:3" x14ac:dyDescent="0.25">
      <c r="C22088" s="3"/>
    </row>
    <row r="22089" spans="3:3" x14ac:dyDescent="0.25">
      <c r="C22089" s="3"/>
    </row>
    <row r="22090" spans="3:3" x14ac:dyDescent="0.25">
      <c r="C22090" s="3"/>
    </row>
    <row r="22091" spans="3:3" x14ac:dyDescent="0.25">
      <c r="C22091" s="3"/>
    </row>
    <row r="22092" spans="3:3" x14ac:dyDescent="0.25">
      <c r="C22092" s="3"/>
    </row>
    <row r="22093" spans="3:3" x14ac:dyDescent="0.25">
      <c r="C22093" s="3"/>
    </row>
    <row r="22094" spans="3:3" x14ac:dyDescent="0.25">
      <c r="C22094" s="3"/>
    </row>
    <row r="22095" spans="3:3" x14ac:dyDescent="0.25">
      <c r="C22095" s="3"/>
    </row>
    <row r="22096" spans="3:3" x14ac:dyDescent="0.25">
      <c r="C22096" s="3"/>
    </row>
    <row r="22097" spans="3:3" x14ac:dyDescent="0.25">
      <c r="C22097" s="3"/>
    </row>
    <row r="22098" spans="3:3" x14ac:dyDescent="0.25">
      <c r="C22098" s="3"/>
    </row>
    <row r="22099" spans="3:3" x14ac:dyDescent="0.25">
      <c r="C22099" s="3"/>
    </row>
    <row r="22100" spans="3:3" x14ac:dyDescent="0.25">
      <c r="C22100" s="3"/>
    </row>
    <row r="22101" spans="3:3" x14ac:dyDescent="0.25">
      <c r="C22101" s="3"/>
    </row>
    <row r="22102" spans="3:3" x14ac:dyDescent="0.25">
      <c r="C22102" s="3"/>
    </row>
    <row r="22103" spans="3:3" x14ac:dyDescent="0.25">
      <c r="C22103" s="3"/>
    </row>
    <row r="22104" spans="3:3" x14ac:dyDescent="0.25">
      <c r="C22104" s="3"/>
    </row>
    <row r="22105" spans="3:3" x14ac:dyDescent="0.25">
      <c r="C22105" s="3"/>
    </row>
    <row r="22106" spans="3:3" x14ac:dyDescent="0.25">
      <c r="C22106" s="3"/>
    </row>
    <row r="22107" spans="3:3" x14ac:dyDescent="0.25">
      <c r="C22107" s="3"/>
    </row>
    <row r="22108" spans="3:3" x14ac:dyDescent="0.25">
      <c r="C22108" s="3"/>
    </row>
    <row r="22109" spans="3:3" x14ac:dyDescent="0.25">
      <c r="C22109" s="3"/>
    </row>
    <row r="22110" spans="3:3" x14ac:dyDescent="0.25">
      <c r="C22110" s="3"/>
    </row>
    <row r="22111" spans="3:3" x14ac:dyDescent="0.25">
      <c r="C22111" s="3"/>
    </row>
    <row r="22112" spans="3:3" x14ac:dyDescent="0.25">
      <c r="C22112" s="3"/>
    </row>
    <row r="22113" spans="3:3" x14ac:dyDescent="0.25">
      <c r="C22113" s="3"/>
    </row>
    <row r="22114" spans="3:3" x14ac:dyDescent="0.25">
      <c r="C22114" s="3"/>
    </row>
    <row r="22115" spans="3:3" x14ac:dyDescent="0.25">
      <c r="C22115" s="3"/>
    </row>
    <row r="22116" spans="3:3" x14ac:dyDescent="0.25">
      <c r="C22116" s="3"/>
    </row>
    <row r="22117" spans="3:3" x14ac:dyDescent="0.25">
      <c r="C22117" s="3"/>
    </row>
    <row r="22118" spans="3:3" x14ac:dyDescent="0.25">
      <c r="C22118" s="3"/>
    </row>
    <row r="22119" spans="3:3" x14ac:dyDescent="0.25">
      <c r="C22119" s="3"/>
    </row>
    <row r="22120" spans="3:3" x14ac:dyDescent="0.25">
      <c r="C22120" s="3"/>
    </row>
    <row r="22121" spans="3:3" x14ac:dyDescent="0.25">
      <c r="C22121" s="3"/>
    </row>
    <row r="22122" spans="3:3" x14ac:dyDescent="0.25">
      <c r="C22122" s="3"/>
    </row>
    <row r="22123" spans="3:3" x14ac:dyDescent="0.25">
      <c r="C22123" s="3"/>
    </row>
    <row r="22124" spans="3:3" x14ac:dyDescent="0.25">
      <c r="C22124" s="3"/>
    </row>
    <row r="22125" spans="3:3" x14ac:dyDescent="0.25">
      <c r="C22125" s="3"/>
    </row>
    <row r="22126" spans="3:3" x14ac:dyDescent="0.25">
      <c r="C22126" s="3"/>
    </row>
    <row r="22127" spans="3:3" x14ac:dyDescent="0.25">
      <c r="C22127" s="3"/>
    </row>
    <row r="22128" spans="3:3" x14ac:dyDescent="0.25">
      <c r="C22128" s="3"/>
    </row>
    <row r="22129" spans="3:3" x14ac:dyDescent="0.25">
      <c r="C22129" s="3"/>
    </row>
    <row r="22130" spans="3:3" x14ac:dyDescent="0.25">
      <c r="C22130" s="3"/>
    </row>
    <row r="22131" spans="3:3" x14ac:dyDescent="0.25">
      <c r="C22131" s="3"/>
    </row>
    <row r="22132" spans="3:3" x14ac:dyDescent="0.25">
      <c r="C22132" s="3"/>
    </row>
    <row r="22133" spans="3:3" x14ac:dyDescent="0.25">
      <c r="C22133" s="3"/>
    </row>
    <row r="22134" spans="3:3" x14ac:dyDescent="0.25">
      <c r="C22134" s="3"/>
    </row>
    <row r="22135" spans="3:3" x14ac:dyDescent="0.25">
      <c r="C22135" s="3"/>
    </row>
    <row r="22136" spans="3:3" x14ac:dyDescent="0.25">
      <c r="C22136" s="3"/>
    </row>
    <row r="22137" spans="3:3" x14ac:dyDescent="0.25">
      <c r="C22137" s="3"/>
    </row>
    <row r="22138" spans="3:3" x14ac:dyDescent="0.25">
      <c r="C22138" s="3"/>
    </row>
    <row r="22139" spans="3:3" x14ac:dyDescent="0.25">
      <c r="C22139" s="3"/>
    </row>
    <row r="22140" spans="3:3" x14ac:dyDescent="0.25">
      <c r="C22140" s="3"/>
    </row>
    <row r="22141" spans="3:3" x14ac:dyDescent="0.25">
      <c r="C22141" s="3"/>
    </row>
    <row r="22142" spans="3:3" x14ac:dyDescent="0.25">
      <c r="C22142" s="3"/>
    </row>
    <row r="22143" spans="3:3" x14ac:dyDescent="0.25">
      <c r="C22143" s="3"/>
    </row>
    <row r="22144" spans="3:3" x14ac:dyDescent="0.25">
      <c r="C22144" s="3"/>
    </row>
    <row r="22145" spans="3:3" x14ac:dyDescent="0.25">
      <c r="C22145" s="3"/>
    </row>
    <row r="22146" spans="3:3" x14ac:dyDescent="0.25">
      <c r="C22146" s="3"/>
    </row>
    <row r="22147" spans="3:3" x14ac:dyDescent="0.25">
      <c r="C22147" s="3"/>
    </row>
    <row r="22148" spans="3:3" x14ac:dyDescent="0.25">
      <c r="C22148" s="3"/>
    </row>
    <row r="22149" spans="3:3" x14ac:dyDescent="0.25">
      <c r="C22149" s="3"/>
    </row>
    <row r="22150" spans="3:3" x14ac:dyDescent="0.25">
      <c r="C22150" s="3"/>
    </row>
    <row r="22151" spans="3:3" x14ac:dyDescent="0.25">
      <c r="C22151" s="3"/>
    </row>
    <row r="22152" spans="3:3" x14ac:dyDescent="0.25">
      <c r="C22152" s="3"/>
    </row>
    <row r="22153" spans="3:3" x14ac:dyDescent="0.25">
      <c r="C22153" s="3"/>
    </row>
    <row r="22154" spans="3:3" x14ac:dyDescent="0.25">
      <c r="C22154" s="3"/>
    </row>
    <row r="22155" spans="3:3" x14ac:dyDescent="0.25">
      <c r="C22155" s="3"/>
    </row>
    <row r="22156" spans="3:3" x14ac:dyDescent="0.25">
      <c r="C22156" s="3"/>
    </row>
    <row r="22157" spans="3:3" x14ac:dyDescent="0.25">
      <c r="C22157" s="3"/>
    </row>
    <row r="22158" spans="3:3" x14ac:dyDescent="0.25">
      <c r="C22158" s="3"/>
    </row>
    <row r="22159" spans="3:3" x14ac:dyDescent="0.25">
      <c r="C22159" s="3"/>
    </row>
    <row r="22160" spans="3:3" x14ac:dyDescent="0.25">
      <c r="C22160" s="3"/>
    </row>
    <row r="22161" spans="3:3" x14ac:dyDescent="0.25">
      <c r="C22161" s="3"/>
    </row>
    <row r="22162" spans="3:3" x14ac:dyDescent="0.25">
      <c r="C22162" s="3"/>
    </row>
    <row r="22163" spans="3:3" x14ac:dyDescent="0.25">
      <c r="C22163" s="3"/>
    </row>
    <row r="22164" spans="3:3" x14ac:dyDescent="0.25">
      <c r="C22164" s="3"/>
    </row>
    <row r="22165" spans="3:3" x14ac:dyDescent="0.25">
      <c r="C22165" s="3"/>
    </row>
    <row r="22166" spans="3:3" x14ac:dyDescent="0.25">
      <c r="C22166" s="3"/>
    </row>
    <row r="22167" spans="3:3" x14ac:dyDescent="0.25">
      <c r="C22167" s="3"/>
    </row>
    <row r="22168" spans="3:3" x14ac:dyDescent="0.25">
      <c r="C22168" s="3"/>
    </row>
    <row r="22169" spans="3:3" x14ac:dyDescent="0.25">
      <c r="C22169" s="3"/>
    </row>
    <row r="22170" spans="3:3" x14ac:dyDescent="0.25">
      <c r="C22170" s="3"/>
    </row>
    <row r="22171" spans="3:3" x14ac:dyDescent="0.25">
      <c r="C22171" s="3"/>
    </row>
    <row r="22172" spans="3:3" x14ac:dyDescent="0.25">
      <c r="C22172" s="3"/>
    </row>
    <row r="22173" spans="3:3" x14ac:dyDescent="0.25">
      <c r="C22173" s="3"/>
    </row>
    <row r="22174" spans="3:3" x14ac:dyDescent="0.25">
      <c r="C22174" s="3"/>
    </row>
    <row r="22175" spans="3:3" x14ac:dyDescent="0.25">
      <c r="C22175" s="3"/>
    </row>
    <row r="22176" spans="3:3" x14ac:dyDescent="0.25">
      <c r="C22176" s="3"/>
    </row>
    <row r="22177" spans="3:3" x14ac:dyDescent="0.25">
      <c r="C22177" s="3"/>
    </row>
    <row r="22178" spans="3:3" x14ac:dyDescent="0.25">
      <c r="C22178" s="3"/>
    </row>
    <row r="22179" spans="3:3" x14ac:dyDescent="0.25">
      <c r="C22179" s="3"/>
    </row>
    <row r="22180" spans="3:3" x14ac:dyDescent="0.25">
      <c r="C22180" s="3"/>
    </row>
    <row r="22181" spans="3:3" x14ac:dyDescent="0.25">
      <c r="C22181" s="3"/>
    </row>
    <row r="22182" spans="3:3" x14ac:dyDescent="0.25">
      <c r="C22182" s="3"/>
    </row>
    <row r="22183" spans="3:3" x14ac:dyDescent="0.25">
      <c r="C22183" s="3"/>
    </row>
    <row r="22184" spans="3:3" x14ac:dyDescent="0.25">
      <c r="C22184" s="3"/>
    </row>
    <row r="22185" spans="3:3" x14ac:dyDescent="0.25">
      <c r="C22185" s="3"/>
    </row>
    <row r="22186" spans="3:3" x14ac:dyDescent="0.25">
      <c r="C22186" s="3"/>
    </row>
    <row r="22187" spans="3:3" x14ac:dyDescent="0.25">
      <c r="C22187" s="3"/>
    </row>
    <row r="22188" spans="3:3" x14ac:dyDescent="0.25">
      <c r="C22188" s="3"/>
    </row>
    <row r="22189" spans="3:3" x14ac:dyDescent="0.25">
      <c r="C22189" s="3"/>
    </row>
    <row r="22190" spans="3:3" x14ac:dyDescent="0.25">
      <c r="C22190" s="3"/>
    </row>
    <row r="22191" spans="3:3" x14ac:dyDescent="0.25">
      <c r="C22191" s="3"/>
    </row>
    <row r="22192" spans="3:3" x14ac:dyDescent="0.25">
      <c r="C22192" s="3"/>
    </row>
    <row r="22193" spans="3:3" x14ac:dyDescent="0.25">
      <c r="C22193" s="3"/>
    </row>
    <row r="22194" spans="3:3" x14ac:dyDescent="0.25">
      <c r="C22194" s="3"/>
    </row>
    <row r="22195" spans="3:3" x14ac:dyDescent="0.25">
      <c r="C22195" s="3"/>
    </row>
    <row r="22196" spans="3:3" x14ac:dyDescent="0.25">
      <c r="C22196" s="3"/>
    </row>
    <row r="22197" spans="3:3" x14ac:dyDescent="0.25">
      <c r="C22197" s="3"/>
    </row>
    <row r="22198" spans="3:3" x14ac:dyDescent="0.25">
      <c r="C22198" s="3"/>
    </row>
    <row r="22199" spans="3:3" x14ac:dyDescent="0.25">
      <c r="C22199" s="3"/>
    </row>
    <row r="22200" spans="3:3" x14ac:dyDescent="0.25">
      <c r="C22200" s="3"/>
    </row>
    <row r="22201" spans="3:3" x14ac:dyDescent="0.25">
      <c r="C22201" s="3"/>
    </row>
    <row r="22202" spans="3:3" x14ac:dyDescent="0.25">
      <c r="C22202" s="3"/>
    </row>
    <row r="22203" spans="3:3" x14ac:dyDescent="0.25">
      <c r="C22203" s="3"/>
    </row>
    <row r="22204" spans="3:3" x14ac:dyDescent="0.25">
      <c r="C22204" s="3"/>
    </row>
    <row r="22205" spans="3:3" x14ac:dyDescent="0.25">
      <c r="C22205" s="3"/>
    </row>
    <row r="22206" spans="3:3" x14ac:dyDescent="0.25">
      <c r="C22206" s="3"/>
    </row>
    <row r="22207" spans="3:3" x14ac:dyDescent="0.25">
      <c r="C22207" s="3"/>
    </row>
    <row r="22208" spans="3:3" x14ac:dyDescent="0.25">
      <c r="C22208" s="3"/>
    </row>
    <row r="22209" spans="3:3" x14ac:dyDescent="0.25">
      <c r="C22209" s="3"/>
    </row>
    <row r="22210" spans="3:3" x14ac:dyDescent="0.25">
      <c r="C22210" s="3"/>
    </row>
    <row r="22211" spans="3:3" x14ac:dyDescent="0.25">
      <c r="C22211" s="3"/>
    </row>
    <row r="22212" spans="3:3" x14ac:dyDescent="0.25">
      <c r="C22212" s="3"/>
    </row>
    <row r="22213" spans="3:3" x14ac:dyDescent="0.25">
      <c r="C22213" s="3"/>
    </row>
    <row r="22214" spans="3:3" x14ac:dyDescent="0.25">
      <c r="C22214" s="3"/>
    </row>
    <row r="22215" spans="3:3" x14ac:dyDescent="0.25">
      <c r="C22215" s="3"/>
    </row>
    <row r="22216" spans="3:3" x14ac:dyDescent="0.25">
      <c r="C22216" s="3"/>
    </row>
    <row r="22217" spans="3:3" x14ac:dyDescent="0.25">
      <c r="C22217" s="3"/>
    </row>
    <row r="22218" spans="3:3" x14ac:dyDescent="0.25">
      <c r="C22218" s="3"/>
    </row>
    <row r="22219" spans="3:3" x14ac:dyDescent="0.25">
      <c r="C22219" s="3"/>
    </row>
    <row r="22220" spans="3:3" x14ac:dyDescent="0.25">
      <c r="C22220" s="3"/>
    </row>
    <row r="22221" spans="3:3" x14ac:dyDescent="0.25">
      <c r="C22221" s="3"/>
    </row>
    <row r="22222" spans="3:3" x14ac:dyDescent="0.25">
      <c r="C22222" s="3"/>
    </row>
    <row r="22223" spans="3:3" x14ac:dyDescent="0.25">
      <c r="C22223" s="3"/>
    </row>
    <row r="22224" spans="3:3" x14ac:dyDescent="0.25">
      <c r="C22224" s="3"/>
    </row>
    <row r="22225" spans="3:3" x14ac:dyDescent="0.25">
      <c r="C22225" s="3"/>
    </row>
    <row r="22226" spans="3:3" x14ac:dyDescent="0.25">
      <c r="C22226" s="3"/>
    </row>
    <row r="22227" spans="3:3" x14ac:dyDescent="0.25">
      <c r="C22227" s="3"/>
    </row>
    <row r="22228" spans="3:3" x14ac:dyDescent="0.25">
      <c r="C22228" s="3"/>
    </row>
    <row r="22229" spans="3:3" x14ac:dyDescent="0.25">
      <c r="C22229" s="3"/>
    </row>
    <row r="22230" spans="3:3" x14ac:dyDescent="0.25">
      <c r="C22230" s="3"/>
    </row>
    <row r="22231" spans="3:3" x14ac:dyDescent="0.25">
      <c r="C22231" s="3"/>
    </row>
    <row r="22232" spans="3:3" x14ac:dyDescent="0.25">
      <c r="C22232" s="3"/>
    </row>
    <row r="22233" spans="3:3" x14ac:dyDescent="0.25">
      <c r="C22233" s="3"/>
    </row>
    <row r="22234" spans="3:3" x14ac:dyDescent="0.25">
      <c r="C22234" s="3"/>
    </row>
    <row r="22235" spans="3:3" x14ac:dyDescent="0.25">
      <c r="C22235" s="3"/>
    </row>
    <row r="22236" spans="3:3" x14ac:dyDescent="0.25">
      <c r="C22236" s="3"/>
    </row>
    <row r="22237" spans="3:3" x14ac:dyDescent="0.25">
      <c r="C22237" s="3"/>
    </row>
    <row r="22238" spans="3:3" x14ac:dyDescent="0.25">
      <c r="C22238" s="3"/>
    </row>
    <row r="22239" spans="3:3" x14ac:dyDescent="0.25">
      <c r="C22239" s="3"/>
    </row>
    <row r="22240" spans="3:3" x14ac:dyDescent="0.25">
      <c r="C22240" s="3"/>
    </row>
    <row r="22241" spans="3:3" x14ac:dyDescent="0.25">
      <c r="C22241" s="3"/>
    </row>
    <row r="22242" spans="3:3" x14ac:dyDescent="0.25">
      <c r="C22242" s="3"/>
    </row>
    <row r="22243" spans="3:3" x14ac:dyDescent="0.25">
      <c r="C22243" s="3"/>
    </row>
    <row r="22244" spans="3:3" x14ac:dyDescent="0.25">
      <c r="C22244" s="3"/>
    </row>
    <row r="22245" spans="3:3" x14ac:dyDescent="0.25">
      <c r="C22245" s="3"/>
    </row>
    <row r="22246" spans="3:3" x14ac:dyDescent="0.25">
      <c r="C22246" s="3"/>
    </row>
    <row r="22247" spans="3:3" x14ac:dyDescent="0.25">
      <c r="C22247" s="3"/>
    </row>
    <row r="22248" spans="3:3" x14ac:dyDescent="0.25">
      <c r="C22248" s="3"/>
    </row>
    <row r="22249" spans="3:3" x14ac:dyDescent="0.25">
      <c r="C22249" s="3"/>
    </row>
    <row r="22250" spans="3:3" x14ac:dyDescent="0.25">
      <c r="C22250" s="3"/>
    </row>
    <row r="22251" spans="3:3" x14ac:dyDescent="0.25">
      <c r="C22251" s="3"/>
    </row>
    <row r="22252" spans="3:3" x14ac:dyDescent="0.25">
      <c r="C22252" s="3"/>
    </row>
    <row r="22253" spans="3:3" x14ac:dyDescent="0.25">
      <c r="C22253" s="3"/>
    </row>
    <row r="22254" spans="3:3" x14ac:dyDescent="0.25">
      <c r="C22254" s="3"/>
    </row>
    <row r="22255" spans="3:3" x14ac:dyDescent="0.25">
      <c r="C22255" s="3"/>
    </row>
    <row r="22256" spans="3:3" x14ac:dyDescent="0.25">
      <c r="C22256" s="3"/>
    </row>
    <row r="22257" spans="3:3" x14ac:dyDescent="0.25">
      <c r="C22257" s="3"/>
    </row>
    <row r="22258" spans="3:3" x14ac:dyDescent="0.25">
      <c r="C22258" s="3"/>
    </row>
    <row r="22259" spans="3:3" x14ac:dyDescent="0.25">
      <c r="C22259" s="3"/>
    </row>
    <row r="22260" spans="3:3" x14ac:dyDescent="0.25">
      <c r="C22260" s="3"/>
    </row>
    <row r="22261" spans="3:3" x14ac:dyDescent="0.25">
      <c r="C22261" s="3"/>
    </row>
    <row r="22262" spans="3:3" x14ac:dyDescent="0.25">
      <c r="C22262" s="3"/>
    </row>
    <row r="22263" spans="3:3" x14ac:dyDescent="0.25">
      <c r="C22263" s="3"/>
    </row>
    <row r="22264" spans="3:3" x14ac:dyDescent="0.25">
      <c r="C22264" s="3"/>
    </row>
    <row r="22265" spans="3:3" x14ac:dyDescent="0.25">
      <c r="C22265" s="3"/>
    </row>
    <row r="22266" spans="3:3" x14ac:dyDescent="0.25">
      <c r="C22266" s="3"/>
    </row>
    <row r="22267" spans="3:3" x14ac:dyDescent="0.25">
      <c r="C22267" s="3"/>
    </row>
    <row r="22268" spans="3:3" x14ac:dyDescent="0.25">
      <c r="C22268" s="3"/>
    </row>
    <row r="22269" spans="3:3" x14ac:dyDescent="0.25">
      <c r="C22269" s="3"/>
    </row>
    <row r="22270" spans="3:3" x14ac:dyDescent="0.25">
      <c r="C22270" s="3"/>
    </row>
    <row r="22271" spans="3:3" x14ac:dyDescent="0.25">
      <c r="C22271" s="3"/>
    </row>
    <row r="22272" spans="3:3" x14ac:dyDescent="0.25">
      <c r="C22272" s="3"/>
    </row>
    <row r="22273" spans="3:3" x14ac:dyDescent="0.25">
      <c r="C22273" s="3"/>
    </row>
    <row r="22274" spans="3:3" x14ac:dyDescent="0.25">
      <c r="C22274" s="3"/>
    </row>
    <row r="22275" spans="3:3" x14ac:dyDescent="0.25">
      <c r="C22275" s="3"/>
    </row>
    <row r="22276" spans="3:3" x14ac:dyDescent="0.25">
      <c r="C22276" s="3"/>
    </row>
    <row r="22277" spans="3:3" x14ac:dyDescent="0.25">
      <c r="C22277" s="3"/>
    </row>
    <row r="22278" spans="3:3" x14ac:dyDescent="0.25">
      <c r="C22278" s="3"/>
    </row>
    <row r="22279" spans="3:3" x14ac:dyDescent="0.25">
      <c r="C22279" s="3"/>
    </row>
    <row r="22280" spans="3:3" x14ac:dyDescent="0.25">
      <c r="C22280" s="3"/>
    </row>
    <row r="22281" spans="3:3" x14ac:dyDescent="0.25">
      <c r="C22281" s="3"/>
    </row>
    <row r="22282" spans="3:3" x14ac:dyDescent="0.25">
      <c r="C22282" s="3"/>
    </row>
    <row r="22283" spans="3:3" x14ac:dyDescent="0.25">
      <c r="C22283" s="3"/>
    </row>
    <row r="22284" spans="3:3" x14ac:dyDescent="0.25">
      <c r="C22284" s="3"/>
    </row>
    <row r="22285" spans="3:3" x14ac:dyDescent="0.25">
      <c r="C22285" s="3"/>
    </row>
    <row r="22286" spans="3:3" x14ac:dyDescent="0.25">
      <c r="C22286" s="3"/>
    </row>
    <row r="22287" spans="3:3" x14ac:dyDescent="0.25">
      <c r="C22287" s="3"/>
    </row>
    <row r="22288" spans="3:3" x14ac:dyDescent="0.25">
      <c r="C22288" s="3"/>
    </row>
    <row r="22289" spans="3:3" x14ac:dyDescent="0.25">
      <c r="C22289" s="3"/>
    </row>
    <row r="22290" spans="3:3" x14ac:dyDescent="0.25">
      <c r="C22290" s="3"/>
    </row>
    <row r="22291" spans="3:3" x14ac:dyDescent="0.25">
      <c r="C22291" s="3"/>
    </row>
    <row r="22292" spans="3:3" x14ac:dyDescent="0.25">
      <c r="C22292" s="3"/>
    </row>
    <row r="22293" spans="3:3" x14ac:dyDescent="0.25">
      <c r="C22293" s="3"/>
    </row>
    <row r="22294" spans="3:3" x14ac:dyDescent="0.25">
      <c r="C22294" s="3"/>
    </row>
    <row r="22295" spans="3:3" x14ac:dyDescent="0.25">
      <c r="C22295" s="3"/>
    </row>
    <row r="22296" spans="3:3" x14ac:dyDescent="0.25">
      <c r="C22296" s="3"/>
    </row>
    <row r="22297" spans="3:3" x14ac:dyDescent="0.25">
      <c r="C22297" s="3"/>
    </row>
    <row r="22298" spans="3:3" x14ac:dyDescent="0.25">
      <c r="C22298" s="3"/>
    </row>
    <row r="22299" spans="3:3" x14ac:dyDescent="0.25">
      <c r="C22299" s="3"/>
    </row>
    <row r="22300" spans="3:3" x14ac:dyDescent="0.25">
      <c r="C22300" s="3"/>
    </row>
    <row r="22301" spans="3:3" x14ac:dyDescent="0.25">
      <c r="C22301" s="3"/>
    </row>
    <row r="22302" spans="3:3" x14ac:dyDescent="0.25">
      <c r="C22302" s="3"/>
    </row>
    <row r="22303" spans="3:3" x14ac:dyDescent="0.25">
      <c r="C22303" s="3"/>
    </row>
    <row r="22304" spans="3:3" x14ac:dyDescent="0.25">
      <c r="C22304" s="3"/>
    </row>
    <row r="22305" spans="3:3" x14ac:dyDescent="0.25">
      <c r="C22305" s="3"/>
    </row>
    <row r="22306" spans="3:3" x14ac:dyDescent="0.25">
      <c r="C22306" s="3"/>
    </row>
    <row r="22307" spans="3:3" x14ac:dyDescent="0.25">
      <c r="C22307" s="3"/>
    </row>
    <row r="22308" spans="3:3" x14ac:dyDescent="0.25">
      <c r="C22308" s="3"/>
    </row>
    <row r="22309" spans="3:3" x14ac:dyDescent="0.25">
      <c r="C22309" s="3"/>
    </row>
    <row r="22310" spans="3:3" x14ac:dyDescent="0.25">
      <c r="C22310" s="3"/>
    </row>
    <row r="22311" spans="3:3" x14ac:dyDescent="0.25">
      <c r="C22311" s="3"/>
    </row>
    <row r="22312" spans="3:3" x14ac:dyDescent="0.25">
      <c r="C22312" s="3"/>
    </row>
    <row r="22313" spans="3:3" x14ac:dyDescent="0.25">
      <c r="C22313" s="3"/>
    </row>
    <row r="22314" spans="3:3" x14ac:dyDescent="0.25">
      <c r="C22314" s="3"/>
    </row>
    <row r="22315" spans="3:3" x14ac:dyDescent="0.25">
      <c r="C22315" s="3"/>
    </row>
    <row r="22316" spans="3:3" x14ac:dyDescent="0.25">
      <c r="C22316" s="3"/>
    </row>
    <row r="22317" spans="3:3" x14ac:dyDescent="0.25">
      <c r="C22317" s="3"/>
    </row>
    <row r="22318" spans="3:3" x14ac:dyDescent="0.25">
      <c r="C22318" s="3"/>
    </row>
    <row r="22319" spans="3:3" x14ac:dyDescent="0.25">
      <c r="C22319" s="3"/>
    </row>
    <row r="22320" spans="3:3" x14ac:dyDescent="0.25">
      <c r="C22320" s="3"/>
    </row>
    <row r="22321" spans="3:3" x14ac:dyDescent="0.25">
      <c r="C22321" s="3"/>
    </row>
    <row r="22322" spans="3:3" x14ac:dyDescent="0.25">
      <c r="C22322" s="3"/>
    </row>
    <row r="22323" spans="3:3" x14ac:dyDescent="0.25">
      <c r="C22323" s="3"/>
    </row>
    <row r="22324" spans="3:3" x14ac:dyDescent="0.25">
      <c r="C22324" s="3"/>
    </row>
    <row r="22325" spans="3:3" x14ac:dyDescent="0.25">
      <c r="C22325" s="3"/>
    </row>
    <row r="22326" spans="3:3" x14ac:dyDescent="0.25">
      <c r="C22326" s="3"/>
    </row>
    <row r="22327" spans="3:3" x14ac:dyDescent="0.25">
      <c r="C22327" s="3"/>
    </row>
    <row r="22328" spans="3:3" x14ac:dyDescent="0.25">
      <c r="C22328" s="3"/>
    </row>
    <row r="22329" spans="3:3" x14ac:dyDescent="0.25">
      <c r="C22329" s="3"/>
    </row>
    <row r="22330" spans="3:3" x14ac:dyDescent="0.25">
      <c r="C22330" s="3"/>
    </row>
    <row r="22331" spans="3:3" x14ac:dyDescent="0.25">
      <c r="C22331" s="3"/>
    </row>
    <row r="22332" spans="3:3" x14ac:dyDescent="0.25">
      <c r="C22332" s="3"/>
    </row>
    <row r="22333" spans="3:3" x14ac:dyDescent="0.25">
      <c r="C22333" s="3"/>
    </row>
    <row r="22334" spans="3:3" x14ac:dyDescent="0.25">
      <c r="C22334" s="3"/>
    </row>
    <row r="22335" spans="3:3" x14ac:dyDescent="0.25">
      <c r="C22335" s="3"/>
    </row>
    <row r="22336" spans="3:3" x14ac:dyDescent="0.25">
      <c r="C22336" s="3"/>
    </row>
    <row r="22337" spans="3:3" x14ac:dyDescent="0.25">
      <c r="C22337" s="3"/>
    </row>
    <row r="22338" spans="3:3" x14ac:dyDescent="0.25">
      <c r="C22338" s="3"/>
    </row>
    <row r="22339" spans="3:3" x14ac:dyDescent="0.25">
      <c r="C22339" s="3"/>
    </row>
    <row r="22340" spans="3:3" x14ac:dyDescent="0.25">
      <c r="C22340" s="3"/>
    </row>
    <row r="22341" spans="3:3" x14ac:dyDescent="0.25">
      <c r="C22341" s="3"/>
    </row>
    <row r="22342" spans="3:3" x14ac:dyDescent="0.25">
      <c r="C22342" s="3"/>
    </row>
    <row r="22343" spans="3:3" x14ac:dyDescent="0.25">
      <c r="C22343" s="3"/>
    </row>
    <row r="22344" spans="3:3" x14ac:dyDescent="0.25">
      <c r="C22344" s="3"/>
    </row>
    <row r="22345" spans="3:3" x14ac:dyDescent="0.25">
      <c r="C22345" s="3"/>
    </row>
    <row r="22346" spans="3:3" x14ac:dyDescent="0.25">
      <c r="C22346" s="3"/>
    </row>
    <row r="22347" spans="3:3" x14ac:dyDescent="0.25">
      <c r="C22347" s="3"/>
    </row>
    <row r="22348" spans="3:3" x14ac:dyDescent="0.25">
      <c r="C22348" s="3"/>
    </row>
    <row r="22349" spans="3:3" x14ac:dyDescent="0.25">
      <c r="C22349" s="3"/>
    </row>
    <row r="22350" spans="3:3" x14ac:dyDescent="0.25">
      <c r="C22350" s="3"/>
    </row>
    <row r="22351" spans="3:3" x14ac:dyDescent="0.25">
      <c r="C22351" s="3"/>
    </row>
    <row r="22352" spans="3:3" x14ac:dyDescent="0.25">
      <c r="C22352" s="3"/>
    </row>
    <row r="22353" spans="3:3" x14ac:dyDescent="0.25">
      <c r="C22353" s="3"/>
    </row>
    <row r="22354" spans="3:3" x14ac:dyDescent="0.25">
      <c r="C22354" s="3"/>
    </row>
    <row r="22355" spans="3:3" x14ac:dyDescent="0.25">
      <c r="C22355" s="3"/>
    </row>
    <row r="22356" spans="3:3" x14ac:dyDescent="0.25">
      <c r="C22356" s="3"/>
    </row>
    <row r="22357" spans="3:3" x14ac:dyDescent="0.25">
      <c r="C22357" s="3"/>
    </row>
    <row r="22358" spans="3:3" x14ac:dyDescent="0.25">
      <c r="C22358" s="3"/>
    </row>
    <row r="22359" spans="3:3" x14ac:dyDescent="0.25">
      <c r="C22359" s="3"/>
    </row>
    <row r="22360" spans="3:3" x14ac:dyDescent="0.25">
      <c r="C22360" s="3"/>
    </row>
    <row r="22361" spans="3:3" x14ac:dyDescent="0.25">
      <c r="C22361" s="3"/>
    </row>
    <row r="22362" spans="3:3" x14ac:dyDescent="0.25">
      <c r="C22362" s="3"/>
    </row>
    <row r="22363" spans="3:3" x14ac:dyDescent="0.25">
      <c r="C22363" s="3"/>
    </row>
    <row r="22364" spans="3:3" x14ac:dyDescent="0.25">
      <c r="C22364" s="3"/>
    </row>
    <row r="22365" spans="3:3" x14ac:dyDescent="0.25">
      <c r="C22365" s="3"/>
    </row>
    <row r="22366" spans="3:3" x14ac:dyDescent="0.25">
      <c r="C22366" s="3"/>
    </row>
    <row r="22367" spans="3:3" x14ac:dyDescent="0.25">
      <c r="C22367" s="3"/>
    </row>
    <row r="22368" spans="3:3" x14ac:dyDescent="0.25">
      <c r="C22368" s="3"/>
    </row>
    <row r="22369" spans="3:3" x14ac:dyDescent="0.25">
      <c r="C22369" s="3"/>
    </row>
    <row r="22370" spans="3:3" x14ac:dyDescent="0.25">
      <c r="C22370" s="3"/>
    </row>
    <row r="22371" spans="3:3" x14ac:dyDescent="0.25">
      <c r="C22371" s="3"/>
    </row>
    <row r="22372" spans="3:3" x14ac:dyDescent="0.25">
      <c r="C22372" s="3"/>
    </row>
    <row r="22373" spans="3:3" x14ac:dyDescent="0.25">
      <c r="C22373" s="3"/>
    </row>
    <row r="22374" spans="3:3" x14ac:dyDescent="0.25">
      <c r="C22374" s="3"/>
    </row>
    <row r="22375" spans="3:3" x14ac:dyDescent="0.25">
      <c r="C22375" s="3"/>
    </row>
    <row r="22376" spans="3:3" x14ac:dyDescent="0.25">
      <c r="C22376" s="3"/>
    </row>
    <row r="22377" spans="3:3" x14ac:dyDescent="0.25">
      <c r="C22377" s="3"/>
    </row>
    <row r="22378" spans="3:3" x14ac:dyDescent="0.25">
      <c r="C22378" s="3"/>
    </row>
    <row r="22379" spans="3:3" x14ac:dyDescent="0.25">
      <c r="C22379" s="3"/>
    </row>
    <row r="22380" spans="3:3" x14ac:dyDescent="0.25">
      <c r="C22380" s="3"/>
    </row>
    <row r="22381" spans="3:3" x14ac:dyDescent="0.25">
      <c r="C22381" s="3"/>
    </row>
    <row r="22382" spans="3:3" x14ac:dyDescent="0.25">
      <c r="C22382" s="3"/>
    </row>
    <row r="22383" spans="3:3" x14ac:dyDescent="0.25">
      <c r="C22383" s="3"/>
    </row>
    <row r="22384" spans="3:3" x14ac:dyDescent="0.25">
      <c r="C22384" s="3"/>
    </row>
    <row r="22385" spans="3:3" x14ac:dyDescent="0.25">
      <c r="C22385" s="3"/>
    </row>
    <row r="22386" spans="3:3" x14ac:dyDescent="0.25">
      <c r="C22386" s="3"/>
    </row>
    <row r="22387" spans="3:3" x14ac:dyDescent="0.25">
      <c r="C22387" s="3"/>
    </row>
    <row r="22388" spans="3:3" x14ac:dyDescent="0.25">
      <c r="C22388" s="3"/>
    </row>
    <row r="22389" spans="3:3" x14ac:dyDescent="0.25">
      <c r="C22389" s="3"/>
    </row>
    <row r="22390" spans="3:3" x14ac:dyDescent="0.25">
      <c r="C22390" s="3"/>
    </row>
    <row r="22391" spans="3:3" x14ac:dyDescent="0.25">
      <c r="C22391" s="3"/>
    </row>
    <row r="22392" spans="3:3" x14ac:dyDescent="0.25">
      <c r="C22392" s="3"/>
    </row>
    <row r="22393" spans="3:3" x14ac:dyDescent="0.25">
      <c r="C22393" s="3"/>
    </row>
    <row r="22394" spans="3:3" x14ac:dyDescent="0.25">
      <c r="C22394" s="3"/>
    </row>
    <row r="22395" spans="3:3" x14ac:dyDescent="0.25">
      <c r="C22395" s="3"/>
    </row>
    <row r="22396" spans="3:3" x14ac:dyDescent="0.25">
      <c r="C22396" s="3"/>
    </row>
    <row r="22397" spans="3:3" x14ac:dyDescent="0.25">
      <c r="C22397" s="3"/>
    </row>
    <row r="22398" spans="3:3" x14ac:dyDescent="0.25">
      <c r="C22398" s="3"/>
    </row>
    <row r="22399" spans="3:3" x14ac:dyDescent="0.25">
      <c r="C22399" s="3"/>
    </row>
    <row r="22400" spans="3:3" x14ac:dyDescent="0.25">
      <c r="C22400" s="3"/>
    </row>
    <row r="22401" spans="3:3" x14ac:dyDescent="0.25">
      <c r="C22401" s="3"/>
    </row>
    <row r="22402" spans="3:3" x14ac:dyDescent="0.25">
      <c r="C22402" s="3"/>
    </row>
    <row r="22403" spans="3:3" x14ac:dyDescent="0.25">
      <c r="C22403" s="3"/>
    </row>
    <row r="22404" spans="3:3" x14ac:dyDescent="0.25">
      <c r="C22404" s="3"/>
    </row>
    <row r="22405" spans="3:3" x14ac:dyDescent="0.25">
      <c r="C22405" s="3"/>
    </row>
    <row r="22406" spans="3:3" x14ac:dyDescent="0.25">
      <c r="C22406" s="3"/>
    </row>
    <row r="22407" spans="3:3" x14ac:dyDescent="0.25">
      <c r="C22407" s="3"/>
    </row>
    <row r="22408" spans="3:3" x14ac:dyDescent="0.25">
      <c r="C22408" s="3"/>
    </row>
    <row r="22409" spans="3:3" x14ac:dyDescent="0.25">
      <c r="C22409" s="3"/>
    </row>
    <row r="22410" spans="3:3" x14ac:dyDescent="0.25">
      <c r="C22410" s="3"/>
    </row>
    <row r="22411" spans="3:3" x14ac:dyDescent="0.25">
      <c r="C22411" s="3"/>
    </row>
    <row r="22412" spans="3:3" x14ac:dyDescent="0.25">
      <c r="C22412" s="3"/>
    </row>
    <row r="22413" spans="3:3" x14ac:dyDescent="0.25">
      <c r="C22413" s="3"/>
    </row>
    <row r="22414" spans="3:3" x14ac:dyDescent="0.25">
      <c r="C22414" s="3"/>
    </row>
    <row r="22415" spans="3:3" x14ac:dyDescent="0.25">
      <c r="C22415" s="3"/>
    </row>
    <row r="22416" spans="3:3" x14ac:dyDescent="0.25">
      <c r="C22416" s="3"/>
    </row>
    <row r="22417" spans="3:3" x14ac:dyDescent="0.25">
      <c r="C22417" s="3"/>
    </row>
    <row r="22418" spans="3:3" x14ac:dyDescent="0.25">
      <c r="C22418" s="3"/>
    </row>
    <row r="22419" spans="3:3" x14ac:dyDescent="0.25">
      <c r="C22419" s="3"/>
    </row>
    <row r="22420" spans="3:3" x14ac:dyDescent="0.25">
      <c r="C22420" s="3"/>
    </row>
    <row r="22421" spans="3:3" x14ac:dyDescent="0.25">
      <c r="C22421" s="3"/>
    </row>
    <row r="22422" spans="3:3" x14ac:dyDescent="0.25">
      <c r="C22422" s="3"/>
    </row>
    <row r="22423" spans="3:3" x14ac:dyDescent="0.25">
      <c r="C22423" s="3"/>
    </row>
    <row r="22424" spans="3:3" x14ac:dyDescent="0.25">
      <c r="C22424" s="3"/>
    </row>
    <row r="22425" spans="3:3" x14ac:dyDescent="0.25">
      <c r="C22425" s="3"/>
    </row>
    <row r="22426" spans="3:3" x14ac:dyDescent="0.25">
      <c r="C22426" s="3"/>
    </row>
    <row r="22427" spans="3:3" x14ac:dyDescent="0.25">
      <c r="C22427" s="3"/>
    </row>
    <row r="22428" spans="3:3" x14ac:dyDescent="0.25">
      <c r="C22428" s="3"/>
    </row>
    <row r="22429" spans="3:3" x14ac:dyDescent="0.25">
      <c r="C22429" s="3"/>
    </row>
    <row r="22430" spans="3:3" x14ac:dyDescent="0.25">
      <c r="C22430" s="3"/>
    </row>
    <row r="22431" spans="3:3" x14ac:dyDescent="0.25">
      <c r="C22431" s="3"/>
    </row>
    <row r="22432" spans="3:3" x14ac:dyDescent="0.25">
      <c r="C22432" s="3"/>
    </row>
    <row r="22433" spans="3:3" x14ac:dyDescent="0.25">
      <c r="C22433" s="3"/>
    </row>
    <row r="22434" spans="3:3" x14ac:dyDescent="0.25">
      <c r="C22434" s="3"/>
    </row>
    <row r="22435" spans="3:3" x14ac:dyDescent="0.25">
      <c r="C22435" s="3"/>
    </row>
    <row r="22436" spans="3:3" x14ac:dyDescent="0.25">
      <c r="C22436" s="3"/>
    </row>
    <row r="22437" spans="3:3" x14ac:dyDescent="0.25">
      <c r="C22437" s="3"/>
    </row>
    <row r="22438" spans="3:3" x14ac:dyDescent="0.25">
      <c r="C22438" s="3"/>
    </row>
    <row r="22439" spans="3:3" x14ac:dyDescent="0.25">
      <c r="C22439" s="3"/>
    </row>
    <row r="22440" spans="3:3" x14ac:dyDescent="0.25">
      <c r="C22440" s="3"/>
    </row>
    <row r="22441" spans="3:3" x14ac:dyDescent="0.25">
      <c r="C22441" s="3"/>
    </row>
    <row r="22442" spans="3:3" x14ac:dyDescent="0.25">
      <c r="C22442" s="3"/>
    </row>
    <row r="22443" spans="3:3" x14ac:dyDescent="0.25">
      <c r="C22443" s="3"/>
    </row>
    <row r="22444" spans="3:3" x14ac:dyDescent="0.25">
      <c r="C22444" s="3"/>
    </row>
    <row r="22445" spans="3:3" x14ac:dyDescent="0.25">
      <c r="C22445" s="3"/>
    </row>
    <row r="22446" spans="3:3" x14ac:dyDescent="0.25">
      <c r="C22446" s="3"/>
    </row>
    <row r="22447" spans="3:3" x14ac:dyDescent="0.25">
      <c r="C22447" s="3"/>
    </row>
    <row r="22448" spans="3:3" x14ac:dyDescent="0.25">
      <c r="C22448" s="3"/>
    </row>
    <row r="22449" spans="3:3" x14ac:dyDescent="0.25">
      <c r="C22449" s="3"/>
    </row>
    <row r="22450" spans="3:3" x14ac:dyDescent="0.25">
      <c r="C22450" s="3"/>
    </row>
    <row r="22451" spans="3:3" x14ac:dyDescent="0.25">
      <c r="C22451" s="3"/>
    </row>
    <row r="22452" spans="3:3" x14ac:dyDescent="0.25">
      <c r="C22452" s="3"/>
    </row>
    <row r="22453" spans="3:3" x14ac:dyDescent="0.25">
      <c r="C22453" s="3"/>
    </row>
    <row r="22454" spans="3:3" x14ac:dyDescent="0.25">
      <c r="C22454" s="3"/>
    </row>
    <row r="22455" spans="3:3" x14ac:dyDescent="0.25">
      <c r="C22455" s="3"/>
    </row>
    <row r="22456" spans="3:3" x14ac:dyDescent="0.25">
      <c r="C22456" s="3"/>
    </row>
    <row r="22457" spans="3:3" x14ac:dyDescent="0.25">
      <c r="C22457" s="3"/>
    </row>
    <row r="22458" spans="3:3" x14ac:dyDescent="0.25">
      <c r="C22458" s="3"/>
    </row>
    <row r="22459" spans="3:3" x14ac:dyDescent="0.25">
      <c r="C22459" s="3"/>
    </row>
    <row r="22460" spans="3:3" x14ac:dyDescent="0.25">
      <c r="C22460" s="3"/>
    </row>
    <row r="22461" spans="3:3" x14ac:dyDescent="0.25">
      <c r="C22461" s="3"/>
    </row>
    <row r="22462" spans="3:3" x14ac:dyDescent="0.25">
      <c r="C22462" s="3"/>
    </row>
    <row r="22463" spans="3:3" x14ac:dyDescent="0.25">
      <c r="C22463" s="3"/>
    </row>
    <row r="22464" spans="3:3" x14ac:dyDescent="0.25">
      <c r="C22464" s="3"/>
    </row>
    <row r="22465" spans="3:3" x14ac:dyDescent="0.25">
      <c r="C22465" s="3"/>
    </row>
    <row r="22466" spans="3:3" x14ac:dyDescent="0.25">
      <c r="C22466" s="3"/>
    </row>
    <row r="22467" spans="3:3" x14ac:dyDescent="0.25">
      <c r="C22467" s="3"/>
    </row>
    <row r="22468" spans="3:3" x14ac:dyDescent="0.25">
      <c r="C22468" s="3"/>
    </row>
    <row r="22469" spans="3:3" x14ac:dyDescent="0.25">
      <c r="C22469" s="3"/>
    </row>
    <row r="22470" spans="3:3" x14ac:dyDescent="0.25">
      <c r="C22470" s="3"/>
    </row>
    <row r="22471" spans="3:3" x14ac:dyDescent="0.25">
      <c r="C22471" s="3"/>
    </row>
    <row r="22472" spans="3:3" x14ac:dyDescent="0.25">
      <c r="C22472" s="3"/>
    </row>
    <row r="22473" spans="3:3" x14ac:dyDescent="0.25">
      <c r="C22473" s="3"/>
    </row>
    <row r="22474" spans="3:3" x14ac:dyDescent="0.25">
      <c r="C22474" s="3"/>
    </row>
    <row r="22475" spans="3:3" x14ac:dyDescent="0.25">
      <c r="C22475" s="3"/>
    </row>
    <row r="22476" spans="3:3" x14ac:dyDescent="0.25">
      <c r="C22476" s="3"/>
    </row>
    <row r="22477" spans="3:3" x14ac:dyDescent="0.25">
      <c r="C22477" s="3"/>
    </row>
    <row r="22478" spans="3:3" x14ac:dyDescent="0.25">
      <c r="C22478" s="3"/>
    </row>
    <row r="22479" spans="3:3" x14ac:dyDescent="0.25">
      <c r="C22479" s="3"/>
    </row>
    <row r="22480" spans="3:3" x14ac:dyDescent="0.25">
      <c r="C22480" s="3"/>
    </row>
    <row r="22481" spans="3:3" x14ac:dyDescent="0.25">
      <c r="C22481" s="3"/>
    </row>
    <row r="22482" spans="3:3" x14ac:dyDescent="0.25">
      <c r="C22482" s="3"/>
    </row>
    <row r="22483" spans="3:3" x14ac:dyDescent="0.25">
      <c r="C22483" s="3"/>
    </row>
    <row r="22484" spans="3:3" x14ac:dyDescent="0.25">
      <c r="C22484" s="3"/>
    </row>
    <row r="22485" spans="3:3" x14ac:dyDescent="0.25">
      <c r="C22485" s="3"/>
    </row>
    <row r="22486" spans="3:3" x14ac:dyDescent="0.25">
      <c r="C22486" s="3"/>
    </row>
    <row r="22487" spans="3:3" x14ac:dyDescent="0.25">
      <c r="C22487" s="3"/>
    </row>
    <row r="22488" spans="3:3" x14ac:dyDescent="0.25">
      <c r="C22488" s="3"/>
    </row>
    <row r="22489" spans="3:3" x14ac:dyDescent="0.25">
      <c r="C22489" s="3"/>
    </row>
    <row r="22490" spans="3:3" x14ac:dyDescent="0.25">
      <c r="C22490" s="3"/>
    </row>
    <row r="22491" spans="3:3" x14ac:dyDescent="0.25">
      <c r="C22491" s="3"/>
    </row>
    <row r="22492" spans="3:3" x14ac:dyDescent="0.25">
      <c r="C22492" s="3"/>
    </row>
    <row r="22493" spans="3:3" x14ac:dyDescent="0.25">
      <c r="C22493" s="3"/>
    </row>
    <row r="22494" spans="3:3" x14ac:dyDescent="0.25">
      <c r="C22494" s="3"/>
    </row>
    <row r="22495" spans="3:3" x14ac:dyDescent="0.25">
      <c r="C22495" s="3"/>
    </row>
    <row r="22496" spans="3:3" x14ac:dyDescent="0.25">
      <c r="C22496" s="3"/>
    </row>
    <row r="22497" spans="3:3" x14ac:dyDescent="0.25">
      <c r="C22497" s="3"/>
    </row>
    <row r="22498" spans="3:3" x14ac:dyDescent="0.25">
      <c r="C22498" s="3"/>
    </row>
    <row r="22499" spans="3:3" x14ac:dyDescent="0.25">
      <c r="C22499" s="3"/>
    </row>
    <row r="22500" spans="3:3" x14ac:dyDescent="0.25">
      <c r="C22500" s="3"/>
    </row>
    <row r="22501" spans="3:3" x14ac:dyDescent="0.25">
      <c r="C22501" s="3"/>
    </row>
    <row r="22502" spans="3:3" x14ac:dyDescent="0.25">
      <c r="C22502" s="3"/>
    </row>
    <row r="22503" spans="3:3" x14ac:dyDescent="0.25">
      <c r="C22503" s="3"/>
    </row>
    <row r="22504" spans="3:3" x14ac:dyDescent="0.25">
      <c r="C22504" s="3"/>
    </row>
    <row r="22505" spans="3:3" x14ac:dyDescent="0.25">
      <c r="C22505" s="3"/>
    </row>
    <row r="22506" spans="3:3" x14ac:dyDescent="0.25">
      <c r="C22506" s="3"/>
    </row>
    <row r="22507" spans="3:3" x14ac:dyDescent="0.25">
      <c r="C22507" s="3"/>
    </row>
    <row r="22508" spans="3:3" x14ac:dyDescent="0.25">
      <c r="C22508" s="3"/>
    </row>
    <row r="22509" spans="3:3" x14ac:dyDescent="0.25">
      <c r="C22509" s="3"/>
    </row>
    <row r="22510" spans="3:3" x14ac:dyDescent="0.25">
      <c r="C22510" s="3"/>
    </row>
    <row r="22511" spans="3:3" x14ac:dyDescent="0.25">
      <c r="C22511" s="3"/>
    </row>
    <row r="22512" spans="3:3" x14ac:dyDescent="0.25">
      <c r="C22512" s="3"/>
    </row>
    <row r="22513" spans="3:3" x14ac:dyDescent="0.25">
      <c r="C22513" s="3"/>
    </row>
    <row r="22514" spans="3:3" x14ac:dyDescent="0.25">
      <c r="C22514" s="3"/>
    </row>
    <row r="22515" spans="3:3" x14ac:dyDescent="0.25">
      <c r="C22515" s="3"/>
    </row>
    <row r="22516" spans="3:3" x14ac:dyDescent="0.25">
      <c r="C22516" s="3"/>
    </row>
    <row r="22517" spans="3:3" x14ac:dyDescent="0.25">
      <c r="C22517" s="3"/>
    </row>
    <row r="22518" spans="3:3" x14ac:dyDescent="0.25">
      <c r="C22518" s="3"/>
    </row>
    <row r="22519" spans="3:3" x14ac:dyDescent="0.25">
      <c r="C22519" s="3"/>
    </row>
    <row r="22520" spans="3:3" x14ac:dyDescent="0.25">
      <c r="C22520" s="3"/>
    </row>
    <row r="22521" spans="3:3" x14ac:dyDescent="0.25">
      <c r="C22521" s="3"/>
    </row>
    <row r="22522" spans="3:3" x14ac:dyDescent="0.25">
      <c r="C22522" s="3"/>
    </row>
    <row r="22523" spans="3:3" x14ac:dyDescent="0.25">
      <c r="C22523" s="3"/>
    </row>
    <row r="22524" spans="3:3" x14ac:dyDescent="0.25">
      <c r="C22524" s="3"/>
    </row>
    <row r="22525" spans="3:3" x14ac:dyDescent="0.25">
      <c r="C22525" s="3"/>
    </row>
    <row r="22526" spans="3:3" x14ac:dyDescent="0.25">
      <c r="C22526" s="3"/>
    </row>
    <row r="22527" spans="3:3" x14ac:dyDescent="0.25">
      <c r="C22527" s="3"/>
    </row>
    <row r="22528" spans="3:3" x14ac:dyDescent="0.25">
      <c r="C22528" s="3"/>
    </row>
    <row r="22529" spans="3:3" x14ac:dyDescent="0.25">
      <c r="C22529" s="3"/>
    </row>
    <row r="22530" spans="3:3" x14ac:dyDescent="0.25">
      <c r="C22530" s="3"/>
    </row>
    <row r="22531" spans="3:3" x14ac:dyDescent="0.25">
      <c r="C22531" s="3"/>
    </row>
    <row r="22532" spans="3:3" x14ac:dyDescent="0.25">
      <c r="C22532" s="3"/>
    </row>
    <row r="22533" spans="3:3" x14ac:dyDescent="0.25">
      <c r="C22533" s="3"/>
    </row>
    <row r="22534" spans="3:3" x14ac:dyDescent="0.25">
      <c r="C22534" s="3"/>
    </row>
    <row r="22535" spans="3:3" x14ac:dyDescent="0.25">
      <c r="C22535" s="3"/>
    </row>
    <row r="22536" spans="3:3" x14ac:dyDescent="0.25">
      <c r="C22536" s="3"/>
    </row>
    <row r="22537" spans="3:3" x14ac:dyDescent="0.25">
      <c r="C22537" s="3"/>
    </row>
    <row r="22538" spans="3:3" x14ac:dyDescent="0.25">
      <c r="C22538" s="3"/>
    </row>
    <row r="22539" spans="3:3" x14ac:dyDescent="0.25">
      <c r="C22539" s="3"/>
    </row>
    <row r="22540" spans="3:3" x14ac:dyDescent="0.25">
      <c r="C22540" s="3"/>
    </row>
    <row r="22541" spans="3:3" x14ac:dyDescent="0.25">
      <c r="C22541" s="3"/>
    </row>
    <row r="22542" spans="3:3" x14ac:dyDescent="0.25">
      <c r="C22542" s="3"/>
    </row>
    <row r="22543" spans="3:3" x14ac:dyDescent="0.25">
      <c r="C22543" s="3"/>
    </row>
    <row r="22544" spans="3:3" x14ac:dyDescent="0.25">
      <c r="C22544" s="3"/>
    </row>
    <row r="22545" spans="3:3" x14ac:dyDescent="0.25">
      <c r="C22545" s="3"/>
    </row>
    <row r="22546" spans="3:3" x14ac:dyDescent="0.25">
      <c r="C22546" s="3"/>
    </row>
    <row r="22547" spans="3:3" x14ac:dyDescent="0.25">
      <c r="C22547" s="3"/>
    </row>
    <row r="22548" spans="3:3" x14ac:dyDescent="0.25">
      <c r="C22548" s="3"/>
    </row>
    <row r="22549" spans="3:3" x14ac:dyDescent="0.25">
      <c r="C22549" s="3"/>
    </row>
    <row r="22550" spans="3:3" x14ac:dyDescent="0.25">
      <c r="C22550" s="3"/>
    </row>
    <row r="22551" spans="3:3" x14ac:dyDescent="0.25">
      <c r="C22551" s="3"/>
    </row>
    <row r="22552" spans="3:3" x14ac:dyDescent="0.25">
      <c r="C22552" s="3"/>
    </row>
    <row r="22553" spans="3:3" x14ac:dyDescent="0.25">
      <c r="C22553" s="3"/>
    </row>
    <row r="22554" spans="3:3" x14ac:dyDescent="0.25">
      <c r="C22554" s="3"/>
    </row>
    <row r="22555" spans="3:3" x14ac:dyDescent="0.25">
      <c r="C22555" s="3"/>
    </row>
    <row r="22556" spans="3:3" x14ac:dyDescent="0.25">
      <c r="C22556" s="3"/>
    </row>
    <row r="22557" spans="3:3" x14ac:dyDescent="0.25">
      <c r="C22557" s="3"/>
    </row>
    <row r="22558" spans="3:3" x14ac:dyDescent="0.25">
      <c r="C22558" s="3"/>
    </row>
    <row r="22559" spans="3:3" x14ac:dyDescent="0.25">
      <c r="C22559" s="3"/>
    </row>
    <row r="22560" spans="3:3" x14ac:dyDescent="0.25">
      <c r="C22560" s="3"/>
    </row>
    <row r="22561" spans="3:3" x14ac:dyDescent="0.25">
      <c r="C22561" s="3"/>
    </row>
    <row r="22562" spans="3:3" x14ac:dyDescent="0.25">
      <c r="C22562" s="3"/>
    </row>
    <row r="22563" spans="3:3" x14ac:dyDescent="0.25">
      <c r="C22563" s="3"/>
    </row>
    <row r="22564" spans="3:3" x14ac:dyDescent="0.25">
      <c r="C22564" s="3"/>
    </row>
    <row r="22565" spans="3:3" x14ac:dyDescent="0.25">
      <c r="C22565" s="3"/>
    </row>
    <row r="22566" spans="3:3" x14ac:dyDescent="0.25">
      <c r="C22566" s="3"/>
    </row>
    <row r="22567" spans="3:3" x14ac:dyDescent="0.25">
      <c r="C22567" s="3"/>
    </row>
    <row r="22568" spans="3:3" x14ac:dyDescent="0.25">
      <c r="C22568" s="3"/>
    </row>
    <row r="22569" spans="3:3" x14ac:dyDescent="0.25">
      <c r="C22569" s="3"/>
    </row>
    <row r="22570" spans="3:3" x14ac:dyDescent="0.25">
      <c r="C22570" s="3"/>
    </row>
    <row r="22571" spans="3:3" x14ac:dyDescent="0.25">
      <c r="C22571" s="3"/>
    </row>
    <row r="22572" spans="3:3" x14ac:dyDescent="0.25">
      <c r="C22572" s="3"/>
    </row>
    <row r="22573" spans="3:3" x14ac:dyDescent="0.25">
      <c r="C22573" s="3"/>
    </row>
    <row r="22574" spans="3:3" x14ac:dyDescent="0.25">
      <c r="C22574" s="3"/>
    </row>
    <row r="22575" spans="3:3" x14ac:dyDescent="0.25">
      <c r="C22575" s="3"/>
    </row>
    <row r="22576" spans="3:3" x14ac:dyDescent="0.25">
      <c r="C22576" s="3"/>
    </row>
    <row r="22577" spans="3:3" x14ac:dyDescent="0.25">
      <c r="C22577" s="3"/>
    </row>
    <row r="22578" spans="3:3" x14ac:dyDescent="0.25">
      <c r="C22578" s="3"/>
    </row>
    <row r="22579" spans="3:3" x14ac:dyDescent="0.25">
      <c r="C22579" s="3"/>
    </row>
    <row r="22580" spans="3:3" x14ac:dyDescent="0.25">
      <c r="C22580" s="3"/>
    </row>
    <row r="22581" spans="3:3" x14ac:dyDescent="0.25">
      <c r="C22581" s="3"/>
    </row>
    <row r="22582" spans="3:3" x14ac:dyDescent="0.25">
      <c r="C22582" s="3"/>
    </row>
    <row r="22583" spans="3:3" x14ac:dyDescent="0.25">
      <c r="C22583" s="3"/>
    </row>
    <row r="22584" spans="3:3" x14ac:dyDescent="0.25">
      <c r="C22584" s="3"/>
    </row>
    <row r="22585" spans="3:3" x14ac:dyDescent="0.25">
      <c r="C22585" s="3"/>
    </row>
    <row r="22586" spans="3:3" x14ac:dyDescent="0.25">
      <c r="C22586" s="3"/>
    </row>
    <row r="22587" spans="3:3" x14ac:dyDescent="0.25">
      <c r="C22587" s="3"/>
    </row>
    <row r="22588" spans="3:3" x14ac:dyDescent="0.25">
      <c r="C22588" s="3"/>
    </row>
    <row r="22589" spans="3:3" x14ac:dyDescent="0.25">
      <c r="C22589" s="3"/>
    </row>
    <row r="22590" spans="3:3" x14ac:dyDescent="0.25">
      <c r="C22590" s="3"/>
    </row>
    <row r="22591" spans="3:3" x14ac:dyDescent="0.25">
      <c r="C22591" s="3"/>
    </row>
    <row r="22592" spans="3:3" x14ac:dyDescent="0.25">
      <c r="C22592" s="3"/>
    </row>
    <row r="22593" spans="3:3" x14ac:dyDescent="0.25">
      <c r="C22593" s="3"/>
    </row>
    <row r="22594" spans="3:3" x14ac:dyDescent="0.25">
      <c r="C22594" s="3"/>
    </row>
    <row r="22595" spans="3:3" x14ac:dyDescent="0.25">
      <c r="C22595" s="3"/>
    </row>
    <row r="22596" spans="3:3" x14ac:dyDescent="0.25">
      <c r="C22596" s="3"/>
    </row>
    <row r="22597" spans="3:3" x14ac:dyDescent="0.25">
      <c r="C22597" s="3"/>
    </row>
    <row r="22598" spans="3:3" x14ac:dyDescent="0.25">
      <c r="C22598" s="3"/>
    </row>
    <row r="22599" spans="3:3" x14ac:dyDescent="0.25">
      <c r="C22599" s="3"/>
    </row>
    <row r="22600" spans="3:3" x14ac:dyDescent="0.25">
      <c r="C22600" s="3"/>
    </row>
    <row r="22601" spans="3:3" x14ac:dyDescent="0.25">
      <c r="C22601" s="3"/>
    </row>
    <row r="22602" spans="3:3" x14ac:dyDescent="0.25">
      <c r="C22602" s="3"/>
    </row>
    <row r="22603" spans="3:3" x14ac:dyDescent="0.25">
      <c r="C22603" s="3"/>
    </row>
    <row r="22604" spans="3:3" x14ac:dyDescent="0.25">
      <c r="C22604" s="3"/>
    </row>
    <row r="22605" spans="3:3" x14ac:dyDescent="0.25">
      <c r="C22605" s="3"/>
    </row>
    <row r="22606" spans="3:3" x14ac:dyDescent="0.25">
      <c r="C22606" s="3"/>
    </row>
    <row r="22607" spans="3:3" x14ac:dyDescent="0.25">
      <c r="C22607" s="3"/>
    </row>
    <row r="22608" spans="3:3" x14ac:dyDescent="0.25">
      <c r="C22608" s="3"/>
    </row>
    <row r="22609" spans="3:3" x14ac:dyDescent="0.25">
      <c r="C22609" s="3"/>
    </row>
    <row r="22610" spans="3:3" x14ac:dyDescent="0.25">
      <c r="C22610" s="3"/>
    </row>
    <row r="22611" spans="3:3" x14ac:dyDescent="0.25">
      <c r="C22611" s="3"/>
    </row>
    <row r="22612" spans="3:3" x14ac:dyDescent="0.25">
      <c r="C22612" s="3"/>
    </row>
    <row r="22613" spans="3:3" x14ac:dyDescent="0.25">
      <c r="C22613" s="3"/>
    </row>
    <row r="22614" spans="3:3" x14ac:dyDescent="0.25">
      <c r="C22614" s="3"/>
    </row>
    <row r="22615" spans="3:3" x14ac:dyDescent="0.25">
      <c r="C22615" s="3"/>
    </row>
    <row r="22616" spans="3:3" x14ac:dyDescent="0.25">
      <c r="C22616" s="3"/>
    </row>
    <row r="22617" spans="3:3" x14ac:dyDescent="0.25">
      <c r="C22617" s="3"/>
    </row>
    <row r="22618" spans="3:3" x14ac:dyDescent="0.25">
      <c r="C22618" s="3"/>
    </row>
    <row r="22619" spans="3:3" x14ac:dyDescent="0.25">
      <c r="C22619" s="3"/>
    </row>
    <row r="22620" spans="3:3" x14ac:dyDescent="0.25">
      <c r="C22620" s="3"/>
    </row>
    <row r="22621" spans="3:3" x14ac:dyDescent="0.25">
      <c r="C22621" s="3"/>
    </row>
    <row r="22622" spans="3:3" x14ac:dyDescent="0.25">
      <c r="C22622" s="3"/>
    </row>
    <row r="22623" spans="3:3" x14ac:dyDescent="0.25">
      <c r="C22623" s="3"/>
    </row>
    <row r="22624" spans="3:3" x14ac:dyDescent="0.25">
      <c r="C22624" s="3"/>
    </row>
    <row r="22625" spans="3:3" x14ac:dyDescent="0.25">
      <c r="C22625" s="3"/>
    </row>
    <row r="22626" spans="3:3" x14ac:dyDescent="0.25">
      <c r="C22626" s="3"/>
    </row>
    <row r="22627" spans="3:3" x14ac:dyDescent="0.25">
      <c r="C22627" s="3"/>
    </row>
    <row r="22628" spans="3:3" x14ac:dyDescent="0.25">
      <c r="C22628" s="3"/>
    </row>
    <row r="22629" spans="3:3" x14ac:dyDescent="0.25">
      <c r="C22629" s="3"/>
    </row>
    <row r="22630" spans="3:3" x14ac:dyDescent="0.25">
      <c r="C22630" s="3"/>
    </row>
    <row r="22631" spans="3:3" x14ac:dyDescent="0.25">
      <c r="C22631" s="3"/>
    </row>
    <row r="22632" spans="3:3" x14ac:dyDescent="0.25">
      <c r="C22632" s="3"/>
    </row>
    <row r="22633" spans="3:3" x14ac:dyDescent="0.25">
      <c r="C22633" s="3"/>
    </row>
    <row r="22634" spans="3:3" x14ac:dyDescent="0.25">
      <c r="C22634" s="3"/>
    </row>
    <row r="22635" spans="3:3" x14ac:dyDescent="0.25">
      <c r="C22635" s="3"/>
    </row>
    <row r="22636" spans="3:3" x14ac:dyDescent="0.25">
      <c r="C22636" s="3"/>
    </row>
    <row r="22637" spans="3:3" x14ac:dyDescent="0.25">
      <c r="C22637" s="3"/>
    </row>
    <row r="22638" spans="3:3" x14ac:dyDescent="0.25">
      <c r="C22638" s="3"/>
    </row>
    <row r="22639" spans="3:3" x14ac:dyDescent="0.25">
      <c r="C22639" s="3"/>
    </row>
    <row r="22640" spans="3:3" x14ac:dyDescent="0.25">
      <c r="C22640" s="3"/>
    </row>
    <row r="22641" spans="3:3" x14ac:dyDescent="0.25">
      <c r="C22641" s="3"/>
    </row>
    <row r="22642" spans="3:3" x14ac:dyDescent="0.25">
      <c r="C22642" s="3"/>
    </row>
    <row r="22643" spans="3:3" x14ac:dyDescent="0.25">
      <c r="C22643" s="3"/>
    </row>
    <row r="22644" spans="3:3" x14ac:dyDescent="0.25">
      <c r="C22644" s="3"/>
    </row>
    <row r="22645" spans="3:3" x14ac:dyDescent="0.25">
      <c r="C22645" s="3"/>
    </row>
    <row r="22646" spans="3:3" x14ac:dyDescent="0.25">
      <c r="C22646" s="3"/>
    </row>
    <row r="22647" spans="3:3" x14ac:dyDescent="0.25">
      <c r="C22647" s="3"/>
    </row>
    <row r="22648" spans="3:3" x14ac:dyDescent="0.25">
      <c r="C22648" s="3"/>
    </row>
    <row r="22649" spans="3:3" x14ac:dyDescent="0.25">
      <c r="C22649" s="3"/>
    </row>
    <row r="22650" spans="3:3" x14ac:dyDescent="0.25">
      <c r="C22650" s="3"/>
    </row>
    <row r="22651" spans="3:3" x14ac:dyDescent="0.25">
      <c r="C22651" s="3"/>
    </row>
    <row r="22652" spans="3:3" x14ac:dyDescent="0.25">
      <c r="C22652" s="3"/>
    </row>
    <row r="22653" spans="3:3" x14ac:dyDescent="0.25">
      <c r="C22653" s="3"/>
    </row>
    <row r="22654" spans="3:3" x14ac:dyDescent="0.25">
      <c r="C22654" s="3"/>
    </row>
    <row r="22655" spans="3:3" x14ac:dyDescent="0.25">
      <c r="C22655" s="3"/>
    </row>
    <row r="22656" spans="3:3" x14ac:dyDescent="0.25">
      <c r="C22656" s="3"/>
    </row>
    <row r="22657" spans="3:3" x14ac:dyDescent="0.25">
      <c r="C22657" s="3"/>
    </row>
    <row r="22658" spans="3:3" x14ac:dyDescent="0.25">
      <c r="C22658" s="3"/>
    </row>
    <row r="22659" spans="3:3" x14ac:dyDescent="0.25">
      <c r="C22659" s="3"/>
    </row>
    <row r="22660" spans="3:3" x14ac:dyDescent="0.25">
      <c r="C22660" s="3"/>
    </row>
    <row r="22661" spans="3:3" x14ac:dyDescent="0.25">
      <c r="C22661" s="3"/>
    </row>
    <row r="22662" spans="3:3" x14ac:dyDescent="0.25">
      <c r="C22662" s="3"/>
    </row>
    <row r="22663" spans="3:3" x14ac:dyDescent="0.25">
      <c r="C22663" s="3"/>
    </row>
    <row r="22664" spans="3:3" x14ac:dyDescent="0.25">
      <c r="C22664" s="3"/>
    </row>
    <row r="22665" spans="3:3" x14ac:dyDescent="0.25">
      <c r="C22665" s="3"/>
    </row>
    <row r="22666" spans="3:3" x14ac:dyDescent="0.25">
      <c r="C22666" s="3"/>
    </row>
    <row r="22667" spans="3:3" x14ac:dyDescent="0.25">
      <c r="C22667" s="3"/>
    </row>
    <row r="22668" spans="3:3" x14ac:dyDescent="0.25">
      <c r="C22668" s="3"/>
    </row>
    <row r="22669" spans="3:3" x14ac:dyDescent="0.25">
      <c r="C22669" s="3"/>
    </row>
    <row r="22670" spans="3:3" x14ac:dyDescent="0.25">
      <c r="C22670" s="3"/>
    </row>
    <row r="22671" spans="3:3" x14ac:dyDescent="0.25">
      <c r="C22671" s="3"/>
    </row>
    <row r="22672" spans="3:3" x14ac:dyDescent="0.25">
      <c r="C22672" s="3"/>
    </row>
    <row r="22673" spans="3:3" x14ac:dyDescent="0.25">
      <c r="C22673" s="3"/>
    </row>
    <row r="22674" spans="3:3" x14ac:dyDescent="0.25">
      <c r="C22674" s="3"/>
    </row>
    <row r="22675" spans="3:3" x14ac:dyDescent="0.25">
      <c r="C22675" s="3"/>
    </row>
    <row r="22676" spans="3:3" x14ac:dyDescent="0.25">
      <c r="C22676" s="3"/>
    </row>
    <row r="22677" spans="3:3" x14ac:dyDescent="0.25">
      <c r="C22677" s="3"/>
    </row>
    <row r="22678" spans="3:3" x14ac:dyDescent="0.25">
      <c r="C22678" s="3"/>
    </row>
    <row r="22679" spans="3:3" x14ac:dyDescent="0.25">
      <c r="C22679" s="3"/>
    </row>
    <row r="22680" spans="3:3" x14ac:dyDescent="0.25">
      <c r="C22680" s="3"/>
    </row>
    <row r="22681" spans="3:3" x14ac:dyDescent="0.25">
      <c r="C22681" s="3"/>
    </row>
    <row r="22682" spans="3:3" x14ac:dyDescent="0.25">
      <c r="C22682" s="3"/>
    </row>
    <row r="22683" spans="3:3" x14ac:dyDescent="0.25">
      <c r="C22683" s="3"/>
    </row>
    <row r="22684" spans="3:3" x14ac:dyDescent="0.25">
      <c r="C22684" s="3"/>
    </row>
    <row r="22685" spans="3:3" x14ac:dyDescent="0.25">
      <c r="C22685" s="3"/>
    </row>
    <row r="22686" spans="3:3" x14ac:dyDescent="0.25">
      <c r="C22686" s="3"/>
    </row>
    <row r="22687" spans="3:3" x14ac:dyDescent="0.25">
      <c r="C22687" s="3"/>
    </row>
    <row r="22688" spans="3:3" x14ac:dyDescent="0.25">
      <c r="C22688" s="3"/>
    </row>
    <row r="22689" spans="3:3" x14ac:dyDescent="0.25">
      <c r="C22689" s="3"/>
    </row>
    <row r="22690" spans="3:3" x14ac:dyDescent="0.25">
      <c r="C22690" s="3"/>
    </row>
    <row r="22691" spans="3:3" x14ac:dyDescent="0.25">
      <c r="C22691" s="3"/>
    </row>
    <row r="22692" spans="3:3" x14ac:dyDescent="0.25">
      <c r="C22692" s="3"/>
    </row>
    <row r="22693" spans="3:3" x14ac:dyDescent="0.25">
      <c r="C22693" s="3"/>
    </row>
    <row r="22694" spans="3:3" x14ac:dyDescent="0.25">
      <c r="C22694" s="3"/>
    </row>
    <row r="22695" spans="3:3" x14ac:dyDescent="0.25">
      <c r="C22695" s="3"/>
    </row>
    <row r="22696" spans="3:3" x14ac:dyDescent="0.25">
      <c r="C22696" s="3"/>
    </row>
    <row r="22697" spans="3:3" x14ac:dyDescent="0.25">
      <c r="C22697" s="3"/>
    </row>
    <row r="22698" spans="3:3" x14ac:dyDescent="0.25">
      <c r="C22698" s="3"/>
    </row>
    <row r="22699" spans="3:3" x14ac:dyDescent="0.25">
      <c r="C22699" s="3"/>
    </row>
    <row r="22700" spans="3:3" x14ac:dyDescent="0.25">
      <c r="C22700" s="3"/>
    </row>
    <row r="22701" spans="3:3" x14ac:dyDescent="0.25">
      <c r="C22701" s="3"/>
    </row>
    <row r="22702" spans="3:3" x14ac:dyDescent="0.25">
      <c r="C22702" s="3"/>
    </row>
    <row r="22703" spans="3:3" x14ac:dyDescent="0.25">
      <c r="C22703" s="3"/>
    </row>
    <row r="22704" spans="3:3" x14ac:dyDescent="0.25">
      <c r="C22704" s="3"/>
    </row>
    <row r="22705" spans="3:3" x14ac:dyDescent="0.25">
      <c r="C22705" s="3"/>
    </row>
    <row r="22706" spans="3:3" x14ac:dyDescent="0.25">
      <c r="C22706" s="3"/>
    </row>
    <row r="22707" spans="3:3" x14ac:dyDescent="0.25">
      <c r="C22707" s="3"/>
    </row>
    <row r="22708" spans="3:3" x14ac:dyDescent="0.25">
      <c r="C22708" s="3"/>
    </row>
    <row r="22709" spans="3:3" x14ac:dyDescent="0.25">
      <c r="C22709" s="3"/>
    </row>
    <row r="22710" spans="3:3" x14ac:dyDescent="0.25">
      <c r="C22710" s="3"/>
    </row>
    <row r="22711" spans="3:3" x14ac:dyDescent="0.25">
      <c r="C22711" s="3"/>
    </row>
    <row r="22712" spans="3:3" x14ac:dyDescent="0.25">
      <c r="C22712" s="3"/>
    </row>
    <row r="22713" spans="3:3" x14ac:dyDescent="0.25">
      <c r="C22713" s="3"/>
    </row>
    <row r="22714" spans="3:3" x14ac:dyDescent="0.25">
      <c r="C22714" s="3"/>
    </row>
    <row r="22715" spans="3:3" x14ac:dyDescent="0.25">
      <c r="C22715" s="3"/>
    </row>
    <row r="22716" spans="3:3" x14ac:dyDescent="0.25">
      <c r="C22716" s="3"/>
    </row>
    <row r="22717" spans="3:3" x14ac:dyDescent="0.25">
      <c r="C22717" s="3"/>
    </row>
    <row r="22718" spans="3:3" x14ac:dyDescent="0.25">
      <c r="C22718" s="3"/>
    </row>
    <row r="22719" spans="3:3" x14ac:dyDescent="0.25">
      <c r="C22719" s="3"/>
    </row>
    <row r="22720" spans="3:3" x14ac:dyDescent="0.25">
      <c r="C22720" s="3"/>
    </row>
    <row r="22721" spans="3:3" x14ac:dyDescent="0.25">
      <c r="C22721" s="3"/>
    </row>
    <row r="22722" spans="3:3" x14ac:dyDescent="0.25">
      <c r="C22722" s="3"/>
    </row>
    <row r="22723" spans="3:3" x14ac:dyDescent="0.25">
      <c r="C22723" s="3"/>
    </row>
    <row r="22724" spans="3:3" x14ac:dyDescent="0.25">
      <c r="C22724" s="3"/>
    </row>
    <row r="22725" spans="3:3" x14ac:dyDescent="0.25">
      <c r="C22725" s="3"/>
    </row>
    <row r="22726" spans="3:3" x14ac:dyDescent="0.25">
      <c r="C22726" s="3"/>
    </row>
    <row r="22727" spans="3:3" x14ac:dyDescent="0.25">
      <c r="C22727" s="3"/>
    </row>
    <row r="22728" spans="3:3" x14ac:dyDescent="0.25">
      <c r="C22728" s="3"/>
    </row>
    <row r="22729" spans="3:3" x14ac:dyDescent="0.25">
      <c r="C22729" s="3"/>
    </row>
    <row r="22730" spans="3:3" x14ac:dyDescent="0.25">
      <c r="C22730" s="3"/>
    </row>
    <row r="22731" spans="3:3" x14ac:dyDescent="0.25">
      <c r="C22731" s="3"/>
    </row>
    <row r="22732" spans="3:3" x14ac:dyDescent="0.25">
      <c r="C22732" s="3"/>
    </row>
    <row r="22733" spans="3:3" x14ac:dyDescent="0.25">
      <c r="C22733" s="3"/>
    </row>
    <row r="22734" spans="3:3" x14ac:dyDescent="0.25">
      <c r="C22734" s="3"/>
    </row>
    <row r="22735" spans="3:3" x14ac:dyDescent="0.25">
      <c r="C22735" s="3"/>
    </row>
    <row r="22736" spans="3:3" x14ac:dyDescent="0.25">
      <c r="C22736" s="3"/>
    </row>
    <row r="22737" spans="3:3" x14ac:dyDescent="0.25">
      <c r="C22737" s="3"/>
    </row>
    <row r="22738" spans="3:3" x14ac:dyDescent="0.25">
      <c r="C22738" s="3"/>
    </row>
    <row r="22739" spans="3:3" x14ac:dyDescent="0.25">
      <c r="C22739" s="3"/>
    </row>
    <row r="22740" spans="3:3" x14ac:dyDescent="0.25">
      <c r="C22740" s="3"/>
    </row>
    <row r="22741" spans="3:3" x14ac:dyDescent="0.25">
      <c r="C22741" s="3"/>
    </row>
    <row r="22742" spans="3:3" x14ac:dyDescent="0.25">
      <c r="C22742" s="3"/>
    </row>
    <row r="22743" spans="3:3" x14ac:dyDescent="0.25">
      <c r="C22743" s="3"/>
    </row>
    <row r="22744" spans="3:3" x14ac:dyDescent="0.25">
      <c r="C22744" s="3"/>
    </row>
    <row r="22745" spans="3:3" x14ac:dyDescent="0.25">
      <c r="C22745" s="3"/>
    </row>
    <row r="22746" spans="3:3" x14ac:dyDescent="0.25">
      <c r="C22746" s="3"/>
    </row>
    <row r="22747" spans="3:3" x14ac:dyDescent="0.25">
      <c r="C22747" s="3"/>
    </row>
    <row r="22748" spans="3:3" x14ac:dyDescent="0.25">
      <c r="C22748" s="3"/>
    </row>
    <row r="22749" spans="3:3" x14ac:dyDescent="0.25">
      <c r="C22749" s="3"/>
    </row>
    <row r="22750" spans="3:3" x14ac:dyDescent="0.25">
      <c r="C22750" s="3"/>
    </row>
    <row r="22751" spans="3:3" x14ac:dyDescent="0.25">
      <c r="C22751" s="3"/>
    </row>
    <row r="22752" spans="3:3" x14ac:dyDescent="0.25">
      <c r="C22752" s="3"/>
    </row>
    <row r="22753" spans="3:3" x14ac:dyDescent="0.25">
      <c r="C22753" s="3"/>
    </row>
    <row r="22754" spans="3:3" x14ac:dyDescent="0.25">
      <c r="C22754" s="3"/>
    </row>
    <row r="22755" spans="3:3" x14ac:dyDescent="0.25">
      <c r="C22755" s="3"/>
    </row>
    <row r="22756" spans="3:3" x14ac:dyDescent="0.25">
      <c r="C22756" s="3"/>
    </row>
    <row r="22757" spans="3:3" x14ac:dyDescent="0.25">
      <c r="C22757" s="3"/>
    </row>
    <row r="22758" spans="3:3" x14ac:dyDescent="0.25">
      <c r="C22758" s="3"/>
    </row>
    <row r="22759" spans="3:3" x14ac:dyDescent="0.25">
      <c r="C22759" s="3"/>
    </row>
    <row r="22760" spans="3:3" x14ac:dyDescent="0.25">
      <c r="C22760" s="3"/>
    </row>
    <row r="22761" spans="3:3" x14ac:dyDescent="0.25">
      <c r="C22761" s="3"/>
    </row>
    <row r="22762" spans="3:3" x14ac:dyDescent="0.25">
      <c r="C22762" s="3"/>
    </row>
    <row r="22763" spans="3:3" x14ac:dyDescent="0.25">
      <c r="C22763" s="3"/>
    </row>
    <row r="22764" spans="3:3" x14ac:dyDescent="0.25">
      <c r="C22764" s="3"/>
    </row>
    <row r="22765" spans="3:3" x14ac:dyDescent="0.25">
      <c r="C22765" s="3"/>
    </row>
    <row r="22766" spans="3:3" x14ac:dyDescent="0.25">
      <c r="C22766" s="3"/>
    </row>
    <row r="22767" spans="3:3" x14ac:dyDescent="0.25">
      <c r="C22767" s="3"/>
    </row>
    <row r="22768" spans="3:3" x14ac:dyDescent="0.25">
      <c r="C22768" s="3"/>
    </row>
    <row r="22769" spans="3:3" x14ac:dyDescent="0.25">
      <c r="C22769" s="3"/>
    </row>
    <row r="22770" spans="3:3" x14ac:dyDescent="0.25">
      <c r="C22770" s="3"/>
    </row>
    <row r="22771" spans="3:3" x14ac:dyDescent="0.25">
      <c r="C22771" s="3"/>
    </row>
    <row r="22772" spans="3:3" x14ac:dyDescent="0.25">
      <c r="C22772" s="3"/>
    </row>
    <row r="22773" spans="3:3" x14ac:dyDescent="0.25">
      <c r="C22773" s="3"/>
    </row>
    <row r="22774" spans="3:3" x14ac:dyDescent="0.25">
      <c r="C22774" s="3"/>
    </row>
    <row r="22775" spans="3:3" x14ac:dyDescent="0.25">
      <c r="C22775" s="3"/>
    </row>
    <row r="22776" spans="3:3" x14ac:dyDescent="0.25">
      <c r="C22776" s="3"/>
    </row>
    <row r="22777" spans="3:3" x14ac:dyDescent="0.25">
      <c r="C22777" s="3"/>
    </row>
    <row r="22778" spans="3:3" x14ac:dyDescent="0.25">
      <c r="C22778" s="3"/>
    </row>
    <row r="22779" spans="3:3" x14ac:dyDescent="0.25">
      <c r="C22779" s="3"/>
    </row>
    <row r="22780" spans="3:3" x14ac:dyDescent="0.25">
      <c r="C22780" s="3"/>
    </row>
    <row r="22781" spans="3:3" x14ac:dyDescent="0.25">
      <c r="C22781" s="3"/>
    </row>
    <row r="22782" spans="3:3" x14ac:dyDescent="0.25">
      <c r="C22782" s="3"/>
    </row>
    <row r="22783" spans="3:3" x14ac:dyDescent="0.25">
      <c r="C22783" s="3"/>
    </row>
    <row r="22784" spans="3:3" x14ac:dyDescent="0.25">
      <c r="C22784" s="3"/>
    </row>
    <row r="22785" spans="3:3" x14ac:dyDescent="0.25">
      <c r="C22785" s="3"/>
    </row>
    <row r="22786" spans="3:3" x14ac:dyDescent="0.25">
      <c r="C22786" s="3"/>
    </row>
    <row r="22787" spans="3:3" x14ac:dyDescent="0.25">
      <c r="C22787" s="3"/>
    </row>
    <row r="22788" spans="3:3" x14ac:dyDescent="0.25">
      <c r="C22788" s="3"/>
    </row>
    <row r="22789" spans="3:3" x14ac:dyDescent="0.25">
      <c r="C22789" s="3"/>
    </row>
    <row r="22790" spans="3:3" x14ac:dyDescent="0.25">
      <c r="C22790" s="3"/>
    </row>
    <row r="22791" spans="3:3" x14ac:dyDescent="0.25">
      <c r="C22791" s="3"/>
    </row>
    <row r="22792" spans="3:3" x14ac:dyDescent="0.25">
      <c r="C22792" s="3"/>
    </row>
    <row r="22793" spans="3:3" x14ac:dyDescent="0.25">
      <c r="C22793" s="3"/>
    </row>
    <row r="22794" spans="3:3" x14ac:dyDescent="0.25">
      <c r="C22794" s="3"/>
    </row>
    <row r="22795" spans="3:3" x14ac:dyDescent="0.25">
      <c r="C22795" s="3"/>
    </row>
    <row r="22796" spans="3:3" x14ac:dyDescent="0.25">
      <c r="C22796" s="3"/>
    </row>
    <row r="22797" spans="3:3" x14ac:dyDescent="0.25">
      <c r="C22797" s="3"/>
    </row>
    <row r="22798" spans="3:3" x14ac:dyDescent="0.25">
      <c r="C22798" s="3"/>
    </row>
    <row r="22799" spans="3:3" x14ac:dyDescent="0.25">
      <c r="C22799" s="3"/>
    </row>
    <row r="22800" spans="3:3" x14ac:dyDescent="0.25">
      <c r="C22800" s="3"/>
    </row>
    <row r="22801" spans="3:3" x14ac:dyDescent="0.25">
      <c r="C22801" s="3"/>
    </row>
    <row r="22802" spans="3:3" x14ac:dyDescent="0.25">
      <c r="C22802" s="3"/>
    </row>
    <row r="22803" spans="3:3" x14ac:dyDescent="0.25">
      <c r="C22803" s="3"/>
    </row>
    <row r="22804" spans="3:3" x14ac:dyDescent="0.25">
      <c r="C22804" s="3"/>
    </row>
    <row r="22805" spans="3:3" x14ac:dyDescent="0.25">
      <c r="C22805" s="3"/>
    </row>
    <row r="22806" spans="3:3" x14ac:dyDescent="0.25">
      <c r="C22806" s="3"/>
    </row>
    <row r="22807" spans="3:3" x14ac:dyDescent="0.25">
      <c r="C22807" s="3"/>
    </row>
    <row r="22808" spans="3:3" x14ac:dyDescent="0.25">
      <c r="C22808" s="3"/>
    </row>
    <row r="22809" spans="3:3" x14ac:dyDescent="0.25">
      <c r="C22809" s="3"/>
    </row>
    <row r="22810" spans="3:3" x14ac:dyDescent="0.25">
      <c r="C22810" s="3"/>
    </row>
    <row r="22811" spans="3:3" x14ac:dyDescent="0.25">
      <c r="C22811" s="3"/>
    </row>
    <row r="22812" spans="3:3" x14ac:dyDescent="0.25">
      <c r="C22812" s="3"/>
    </row>
    <row r="22813" spans="3:3" x14ac:dyDescent="0.25">
      <c r="C22813" s="3"/>
    </row>
    <row r="22814" spans="3:3" x14ac:dyDescent="0.25">
      <c r="C22814" s="3"/>
    </row>
    <row r="22815" spans="3:3" x14ac:dyDescent="0.25">
      <c r="C22815" s="3"/>
    </row>
    <row r="22816" spans="3:3" x14ac:dyDescent="0.25">
      <c r="C22816" s="3"/>
    </row>
    <row r="22817" spans="3:3" x14ac:dyDescent="0.25">
      <c r="C22817" s="3"/>
    </row>
    <row r="22818" spans="3:3" x14ac:dyDescent="0.25">
      <c r="C22818" s="3"/>
    </row>
    <row r="22819" spans="3:3" x14ac:dyDescent="0.25">
      <c r="C22819" s="3"/>
    </row>
    <row r="22820" spans="3:3" x14ac:dyDescent="0.25">
      <c r="C22820" s="3"/>
    </row>
    <row r="22821" spans="3:3" x14ac:dyDescent="0.25">
      <c r="C22821" s="3"/>
    </row>
    <row r="22822" spans="3:3" x14ac:dyDescent="0.25">
      <c r="C22822" s="3"/>
    </row>
    <row r="22823" spans="3:3" x14ac:dyDescent="0.25">
      <c r="C22823" s="3"/>
    </row>
    <row r="22824" spans="3:3" x14ac:dyDescent="0.25">
      <c r="C22824" s="3"/>
    </row>
    <row r="22825" spans="3:3" x14ac:dyDescent="0.25">
      <c r="C22825" s="3"/>
    </row>
    <row r="22826" spans="3:3" x14ac:dyDescent="0.25">
      <c r="C22826" s="3"/>
    </row>
    <row r="22827" spans="3:3" x14ac:dyDescent="0.25">
      <c r="C22827" s="3"/>
    </row>
    <row r="22828" spans="3:3" x14ac:dyDescent="0.25">
      <c r="C22828" s="3"/>
    </row>
    <row r="22829" spans="3:3" x14ac:dyDescent="0.25">
      <c r="C22829" s="3"/>
    </row>
    <row r="22830" spans="3:3" x14ac:dyDescent="0.25">
      <c r="C22830" s="3"/>
    </row>
    <row r="22831" spans="3:3" x14ac:dyDescent="0.25">
      <c r="C22831" s="3"/>
    </row>
    <row r="22832" spans="3:3" x14ac:dyDescent="0.25">
      <c r="C22832" s="3"/>
    </row>
    <row r="22833" spans="3:3" x14ac:dyDescent="0.25">
      <c r="C22833" s="3"/>
    </row>
    <row r="22834" spans="3:3" x14ac:dyDescent="0.25">
      <c r="C22834" s="3"/>
    </row>
    <row r="22835" spans="3:3" x14ac:dyDescent="0.25">
      <c r="C22835" s="3"/>
    </row>
    <row r="22836" spans="3:3" x14ac:dyDescent="0.25">
      <c r="C22836" s="3"/>
    </row>
    <row r="22837" spans="3:3" x14ac:dyDescent="0.25">
      <c r="C22837" s="3"/>
    </row>
    <row r="22838" spans="3:3" x14ac:dyDescent="0.25">
      <c r="C22838" s="3"/>
    </row>
    <row r="22839" spans="3:3" x14ac:dyDescent="0.25">
      <c r="C22839" s="3"/>
    </row>
    <row r="22840" spans="3:3" x14ac:dyDescent="0.25">
      <c r="C22840" s="3"/>
    </row>
    <row r="22841" spans="3:3" x14ac:dyDescent="0.25">
      <c r="C22841" s="3"/>
    </row>
    <row r="22842" spans="3:3" x14ac:dyDescent="0.25">
      <c r="C22842" s="3"/>
    </row>
    <row r="22843" spans="3:3" x14ac:dyDescent="0.25">
      <c r="C22843" s="3"/>
    </row>
    <row r="22844" spans="3:3" x14ac:dyDescent="0.25">
      <c r="C22844" s="3"/>
    </row>
    <row r="22845" spans="3:3" x14ac:dyDescent="0.25">
      <c r="C22845" s="3"/>
    </row>
    <row r="22846" spans="3:3" x14ac:dyDescent="0.25">
      <c r="C22846" s="3"/>
    </row>
    <row r="22847" spans="3:3" x14ac:dyDescent="0.25">
      <c r="C22847" s="3"/>
    </row>
    <row r="22848" spans="3:3" x14ac:dyDescent="0.25">
      <c r="C22848" s="3"/>
    </row>
    <row r="22849" spans="3:3" x14ac:dyDescent="0.25">
      <c r="C22849" s="3"/>
    </row>
    <row r="22850" spans="3:3" x14ac:dyDescent="0.25">
      <c r="C22850" s="3"/>
    </row>
    <row r="22851" spans="3:3" x14ac:dyDescent="0.25">
      <c r="C22851" s="3"/>
    </row>
    <row r="22852" spans="3:3" x14ac:dyDescent="0.25">
      <c r="C22852" s="3"/>
    </row>
    <row r="22853" spans="3:3" x14ac:dyDescent="0.25">
      <c r="C22853" s="3"/>
    </row>
    <row r="22854" spans="3:3" x14ac:dyDescent="0.25">
      <c r="C22854" s="3"/>
    </row>
    <row r="22855" spans="3:3" x14ac:dyDescent="0.25">
      <c r="C22855" s="3"/>
    </row>
    <row r="22856" spans="3:3" x14ac:dyDescent="0.25">
      <c r="C22856" s="3"/>
    </row>
    <row r="22857" spans="3:3" x14ac:dyDescent="0.25">
      <c r="C22857" s="3"/>
    </row>
    <row r="22858" spans="3:3" x14ac:dyDescent="0.25">
      <c r="C22858" s="3"/>
    </row>
    <row r="22859" spans="3:3" x14ac:dyDescent="0.25">
      <c r="C22859" s="3"/>
    </row>
    <row r="22860" spans="3:3" x14ac:dyDescent="0.25">
      <c r="C22860" s="3"/>
    </row>
    <row r="22861" spans="3:3" x14ac:dyDescent="0.25">
      <c r="C22861" s="3"/>
    </row>
    <row r="22862" spans="3:3" x14ac:dyDescent="0.25">
      <c r="C22862" s="3"/>
    </row>
    <row r="22863" spans="3:3" x14ac:dyDescent="0.25">
      <c r="C22863" s="3"/>
    </row>
    <row r="22864" spans="3:3" x14ac:dyDescent="0.25">
      <c r="C22864" s="3"/>
    </row>
    <row r="22865" spans="3:3" x14ac:dyDescent="0.25">
      <c r="C22865" s="3"/>
    </row>
    <row r="22866" spans="3:3" x14ac:dyDescent="0.25">
      <c r="C22866" s="3"/>
    </row>
    <row r="22867" spans="3:3" x14ac:dyDescent="0.25">
      <c r="C22867" s="3"/>
    </row>
    <row r="22868" spans="3:3" x14ac:dyDescent="0.25">
      <c r="C22868" s="3"/>
    </row>
    <row r="22869" spans="3:3" x14ac:dyDescent="0.25">
      <c r="C22869" s="3"/>
    </row>
    <row r="22870" spans="3:3" x14ac:dyDescent="0.25">
      <c r="C22870" s="3"/>
    </row>
    <row r="22871" spans="3:3" x14ac:dyDescent="0.25">
      <c r="C22871" s="3"/>
    </row>
    <row r="22872" spans="3:3" x14ac:dyDescent="0.25">
      <c r="C22872" s="3"/>
    </row>
    <row r="22873" spans="3:3" x14ac:dyDescent="0.25">
      <c r="C22873" s="3"/>
    </row>
    <row r="22874" spans="3:3" x14ac:dyDescent="0.25">
      <c r="C22874" s="3"/>
    </row>
    <row r="22875" spans="3:3" x14ac:dyDescent="0.25">
      <c r="C22875" s="3"/>
    </row>
    <row r="22876" spans="3:3" x14ac:dyDescent="0.25">
      <c r="C22876" s="3"/>
    </row>
    <row r="22877" spans="3:3" x14ac:dyDescent="0.25">
      <c r="C22877" s="3"/>
    </row>
    <row r="22878" spans="3:3" x14ac:dyDescent="0.25">
      <c r="C22878" s="3"/>
    </row>
    <row r="22879" spans="3:3" x14ac:dyDescent="0.25">
      <c r="C22879" s="3"/>
    </row>
    <row r="22880" spans="3:3" x14ac:dyDescent="0.25">
      <c r="C22880" s="3"/>
    </row>
    <row r="22881" spans="3:3" x14ac:dyDescent="0.25">
      <c r="C22881" s="3"/>
    </row>
    <row r="22882" spans="3:3" x14ac:dyDescent="0.25">
      <c r="C22882" s="3"/>
    </row>
    <row r="22883" spans="3:3" x14ac:dyDescent="0.25">
      <c r="C22883" s="3"/>
    </row>
    <row r="22884" spans="3:3" x14ac:dyDescent="0.25">
      <c r="C22884" s="3"/>
    </row>
    <row r="22885" spans="3:3" x14ac:dyDescent="0.25">
      <c r="C22885" s="3"/>
    </row>
    <row r="22886" spans="3:3" x14ac:dyDescent="0.25">
      <c r="C22886" s="3"/>
    </row>
    <row r="22887" spans="3:3" x14ac:dyDescent="0.25">
      <c r="C22887" s="3"/>
    </row>
    <row r="22888" spans="3:3" x14ac:dyDescent="0.25">
      <c r="C22888" s="3"/>
    </row>
    <row r="22889" spans="3:3" x14ac:dyDescent="0.25">
      <c r="C22889" s="3"/>
    </row>
    <row r="22890" spans="3:3" x14ac:dyDescent="0.25">
      <c r="C22890" s="3"/>
    </row>
    <row r="22891" spans="3:3" x14ac:dyDescent="0.25">
      <c r="C22891" s="3"/>
    </row>
    <row r="22892" spans="3:3" x14ac:dyDescent="0.25">
      <c r="C22892" s="3"/>
    </row>
    <row r="22893" spans="3:3" x14ac:dyDescent="0.25">
      <c r="C22893" s="3"/>
    </row>
    <row r="22894" spans="3:3" x14ac:dyDescent="0.25">
      <c r="C22894" s="3"/>
    </row>
    <row r="22895" spans="3:3" x14ac:dyDescent="0.25">
      <c r="C22895" s="3"/>
    </row>
    <row r="22896" spans="3:3" x14ac:dyDescent="0.25">
      <c r="C22896" s="3"/>
    </row>
    <row r="22897" spans="3:3" x14ac:dyDescent="0.25">
      <c r="C22897" s="3"/>
    </row>
    <row r="22898" spans="3:3" x14ac:dyDescent="0.25">
      <c r="C22898" s="3"/>
    </row>
    <row r="22899" spans="3:3" x14ac:dyDescent="0.25">
      <c r="C22899" s="3"/>
    </row>
    <row r="22900" spans="3:3" x14ac:dyDescent="0.25">
      <c r="C22900" s="3"/>
    </row>
    <row r="22901" spans="3:3" x14ac:dyDescent="0.25">
      <c r="C22901" s="3"/>
    </row>
    <row r="22902" spans="3:3" x14ac:dyDescent="0.25">
      <c r="C22902" s="3"/>
    </row>
    <row r="22903" spans="3:3" x14ac:dyDescent="0.25">
      <c r="C22903" s="3"/>
    </row>
    <row r="22904" spans="3:3" x14ac:dyDescent="0.25">
      <c r="C22904" s="3"/>
    </row>
    <row r="22905" spans="3:3" x14ac:dyDescent="0.25">
      <c r="C22905" s="3"/>
    </row>
    <row r="22906" spans="3:3" x14ac:dyDescent="0.25">
      <c r="C22906" s="3"/>
    </row>
    <row r="22907" spans="3:3" x14ac:dyDescent="0.25">
      <c r="C22907" s="3"/>
    </row>
    <row r="22908" spans="3:3" x14ac:dyDescent="0.25">
      <c r="C22908" s="3"/>
    </row>
    <row r="22909" spans="3:3" x14ac:dyDescent="0.25">
      <c r="C22909" s="3"/>
    </row>
    <row r="22910" spans="3:3" x14ac:dyDescent="0.25">
      <c r="C22910" s="3"/>
    </row>
    <row r="22911" spans="3:3" x14ac:dyDescent="0.25">
      <c r="C22911" s="3"/>
    </row>
    <row r="22912" spans="3:3" x14ac:dyDescent="0.25">
      <c r="C22912" s="3"/>
    </row>
    <row r="22913" spans="3:3" x14ac:dyDescent="0.25">
      <c r="C22913" s="3"/>
    </row>
    <row r="22914" spans="3:3" x14ac:dyDescent="0.25">
      <c r="C22914" s="3"/>
    </row>
    <row r="22915" spans="3:3" x14ac:dyDescent="0.25">
      <c r="C22915" s="3"/>
    </row>
    <row r="22916" spans="3:3" x14ac:dyDescent="0.25">
      <c r="C22916" s="3"/>
    </row>
    <row r="22917" spans="3:3" x14ac:dyDescent="0.25">
      <c r="C22917" s="3"/>
    </row>
    <row r="22918" spans="3:3" x14ac:dyDescent="0.25">
      <c r="C22918" s="3"/>
    </row>
    <row r="22919" spans="3:3" x14ac:dyDescent="0.25">
      <c r="C22919" s="3"/>
    </row>
    <row r="22920" spans="3:3" x14ac:dyDescent="0.25">
      <c r="C22920" s="3"/>
    </row>
    <row r="22921" spans="3:3" x14ac:dyDescent="0.25">
      <c r="C22921" s="3"/>
    </row>
    <row r="22922" spans="3:3" x14ac:dyDescent="0.25">
      <c r="C22922" s="3"/>
    </row>
    <row r="22923" spans="3:3" x14ac:dyDescent="0.25">
      <c r="C22923" s="3"/>
    </row>
    <row r="22924" spans="3:3" x14ac:dyDescent="0.25">
      <c r="C22924" s="3"/>
    </row>
    <row r="22925" spans="3:3" x14ac:dyDescent="0.25">
      <c r="C22925" s="3"/>
    </row>
    <row r="22926" spans="3:3" x14ac:dyDescent="0.25">
      <c r="C22926" s="3"/>
    </row>
    <row r="22927" spans="3:3" x14ac:dyDescent="0.25">
      <c r="C22927" s="3"/>
    </row>
    <row r="22928" spans="3:3" x14ac:dyDescent="0.25">
      <c r="C22928" s="3"/>
    </row>
    <row r="22929" spans="3:3" x14ac:dyDescent="0.25">
      <c r="C22929" s="3"/>
    </row>
    <row r="22930" spans="3:3" x14ac:dyDescent="0.25">
      <c r="C22930" s="3"/>
    </row>
    <row r="22931" spans="3:3" x14ac:dyDescent="0.25">
      <c r="C22931" s="3"/>
    </row>
    <row r="22932" spans="3:3" x14ac:dyDescent="0.25">
      <c r="C22932" s="3"/>
    </row>
    <row r="22933" spans="3:3" x14ac:dyDescent="0.25">
      <c r="C22933" s="3"/>
    </row>
    <row r="22934" spans="3:3" x14ac:dyDescent="0.25">
      <c r="C22934" s="3"/>
    </row>
    <row r="22935" spans="3:3" x14ac:dyDescent="0.25">
      <c r="C22935" s="3"/>
    </row>
    <row r="22936" spans="3:3" x14ac:dyDescent="0.25">
      <c r="C22936" s="3"/>
    </row>
    <row r="22937" spans="3:3" x14ac:dyDescent="0.25">
      <c r="C22937" s="3"/>
    </row>
    <row r="22938" spans="3:3" x14ac:dyDescent="0.25">
      <c r="C22938" s="3"/>
    </row>
    <row r="22939" spans="3:3" x14ac:dyDescent="0.25">
      <c r="C22939" s="3"/>
    </row>
    <row r="22940" spans="3:3" x14ac:dyDescent="0.25">
      <c r="C22940" s="3"/>
    </row>
    <row r="22941" spans="3:3" x14ac:dyDescent="0.25">
      <c r="C22941" s="3"/>
    </row>
    <row r="22942" spans="3:3" x14ac:dyDescent="0.25">
      <c r="C22942" s="3"/>
    </row>
    <row r="22943" spans="3:3" x14ac:dyDescent="0.25">
      <c r="C22943" s="3"/>
    </row>
    <row r="22944" spans="3:3" x14ac:dyDescent="0.25">
      <c r="C22944" s="3"/>
    </row>
    <row r="22945" spans="3:3" x14ac:dyDescent="0.25">
      <c r="C22945" s="3"/>
    </row>
    <row r="22946" spans="3:3" x14ac:dyDescent="0.25">
      <c r="C22946" s="3"/>
    </row>
    <row r="22947" spans="3:3" x14ac:dyDescent="0.25">
      <c r="C22947" s="3"/>
    </row>
    <row r="22948" spans="3:3" x14ac:dyDescent="0.25">
      <c r="C22948" s="3"/>
    </row>
    <row r="22949" spans="3:3" x14ac:dyDescent="0.25">
      <c r="C22949" s="3"/>
    </row>
    <row r="22950" spans="3:3" x14ac:dyDescent="0.25">
      <c r="C22950" s="3"/>
    </row>
    <row r="22951" spans="3:3" x14ac:dyDescent="0.25">
      <c r="C22951" s="3"/>
    </row>
    <row r="22952" spans="3:3" x14ac:dyDescent="0.25">
      <c r="C22952" s="3"/>
    </row>
    <row r="22953" spans="3:3" x14ac:dyDescent="0.25">
      <c r="C22953" s="3"/>
    </row>
    <row r="22954" spans="3:3" x14ac:dyDescent="0.25">
      <c r="C22954" s="3"/>
    </row>
    <row r="22955" spans="3:3" x14ac:dyDescent="0.25">
      <c r="C22955" s="3"/>
    </row>
    <row r="22956" spans="3:3" x14ac:dyDescent="0.25">
      <c r="C22956" s="3"/>
    </row>
    <row r="22957" spans="3:3" x14ac:dyDescent="0.25">
      <c r="C22957" s="3"/>
    </row>
    <row r="22958" spans="3:3" x14ac:dyDescent="0.25">
      <c r="C22958" s="3"/>
    </row>
    <row r="22959" spans="3:3" x14ac:dyDescent="0.25">
      <c r="C22959" s="3"/>
    </row>
    <row r="22960" spans="3:3" x14ac:dyDescent="0.25">
      <c r="C22960" s="3"/>
    </row>
    <row r="22961" spans="3:3" x14ac:dyDescent="0.25">
      <c r="C22961" s="3"/>
    </row>
    <row r="22962" spans="3:3" x14ac:dyDescent="0.25">
      <c r="C22962" s="3"/>
    </row>
    <row r="22963" spans="3:3" x14ac:dyDescent="0.25">
      <c r="C22963" s="3"/>
    </row>
    <row r="22964" spans="3:3" x14ac:dyDescent="0.25">
      <c r="C22964" s="3"/>
    </row>
    <row r="22965" spans="3:3" x14ac:dyDescent="0.25">
      <c r="C22965" s="3"/>
    </row>
    <row r="22966" spans="3:3" x14ac:dyDescent="0.25">
      <c r="C22966" s="3"/>
    </row>
    <row r="22967" spans="3:3" x14ac:dyDescent="0.25">
      <c r="C22967" s="3"/>
    </row>
    <row r="22968" spans="3:3" x14ac:dyDescent="0.25">
      <c r="C22968" s="3"/>
    </row>
    <row r="22969" spans="3:3" x14ac:dyDescent="0.25">
      <c r="C22969" s="3"/>
    </row>
    <row r="22970" spans="3:3" x14ac:dyDescent="0.25">
      <c r="C22970" s="3"/>
    </row>
    <row r="22971" spans="3:3" x14ac:dyDescent="0.25">
      <c r="C22971" s="3"/>
    </row>
    <row r="22972" spans="3:3" x14ac:dyDescent="0.25">
      <c r="C22972" s="3"/>
    </row>
    <row r="22973" spans="3:3" x14ac:dyDescent="0.25">
      <c r="C22973" s="3"/>
    </row>
    <row r="22974" spans="3:3" x14ac:dyDescent="0.25">
      <c r="C22974" s="3"/>
    </row>
    <row r="22975" spans="3:3" x14ac:dyDescent="0.25">
      <c r="C22975" s="3"/>
    </row>
    <row r="22976" spans="3:3" x14ac:dyDescent="0.25">
      <c r="C22976" s="3"/>
    </row>
    <row r="22977" spans="3:3" x14ac:dyDescent="0.25">
      <c r="C22977" s="3"/>
    </row>
    <row r="22978" spans="3:3" x14ac:dyDescent="0.25">
      <c r="C22978" s="3"/>
    </row>
    <row r="22979" spans="3:3" x14ac:dyDescent="0.25">
      <c r="C22979" s="3"/>
    </row>
    <row r="22980" spans="3:3" x14ac:dyDescent="0.25">
      <c r="C22980" s="3"/>
    </row>
    <row r="22981" spans="3:3" x14ac:dyDescent="0.25">
      <c r="C22981" s="3"/>
    </row>
    <row r="22982" spans="3:3" x14ac:dyDescent="0.25">
      <c r="C22982" s="3"/>
    </row>
    <row r="22983" spans="3:3" x14ac:dyDescent="0.25">
      <c r="C22983" s="3"/>
    </row>
    <row r="22984" spans="3:3" x14ac:dyDescent="0.25">
      <c r="C22984" s="3"/>
    </row>
    <row r="22985" spans="3:3" x14ac:dyDescent="0.25">
      <c r="C22985" s="3"/>
    </row>
    <row r="22986" spans="3:3" x14ac:dyDescent="0.25">
      <c r="C22986" s="3"/>
    </row>
    <row r="22987" spans="3:3" x14ac:dyDescent="0.25">
      <c r="C22987" s="3"/>
    </row>
    <row r="22988" spans="3:3" x14ac:dyDescent="0.25">
      <c r="C22988" s="3"/>
    </row>
    <row r="22989" spans="3:3" x14ac:dyDescent="0.25">
      <c r="C22989" s="3"/>
    </row>
    <row r="22990" spans="3:3" x14ac:dyDescent="0.25">
      <c r="C22990" s="3"/>
    </row>
    <row r="22991" spans="3:3" x14ac:dyDescent="0.25">
      <c r="C22991" s="3"/>
    </row>
    <row r="22992" spans="3:3" x14ac:dyDescent="0.25">
      <c r="C22992" s="3"/>
    </row>
    <row r="22993" spans="3:3" x14ac:dyDescent="0.25">
      <c r="C22993" s="3"/>
    </row>
    <row r="22994" spans="3:3" x14ac:dyDescent="0.25">
      <c r="C22994" s="3"/>
    </row>
    <row r="22995" spans="3:3" x14ac:dyDescent="0.25">
      <c r="C22995" s="3"/>
    </row>
    <row r="22996" spans="3:3" x14ac:dyDescent="0.25">
      <c r="C22996" s="3"/>
    </row>
    <row r="22997" spans="3:3" x14ac:dyDescent="0.25">
      <c r="C22997" s="3"/>
    </row>
    <row r="22998" spans="3:3" x14ac:dyDescent="0.25">
      <c r="C22998" s="3"/>
    </row>
    <row r="22999" spans="3:3" x14ac:dyDescent="0.25">
      <c r="C22999" s="3"/>
    </row>
    <row r="23000" spans="3:3" x14ac:dyDescent="0.25">
      <c r="C23000" s="3"/>
    </row>
    <row r="23001" spans="3:3" x14ac:dyDescent="0.25">
      <c r="C23001" s="3"/>
    </row>
    <row r="23002" spans="3:3" x14ac:dyDescent="0.25">
      <c r="C23002" s="3"/>
    </row>
    <row r="23003" spans="3:3" x14ac:dyDescent="0.25">
      <c r="C23003" s="3"/>
    </row>
    <row r="23004" spans="3:3" x14ac:dyDescent="0.25">
      <c r="C23004" s="3"/>
    </row>
    <row r="23005" spans="3:3" x14ac:dyDescent="0.25">
      <c r="C23005" s="3"/>
    </row>
    <row r="23006" spans="3:3" x14ac:dyDescent="0.25">
      <c r="C23006" s="3"/>
    </row>
    <row r="23007" spans="3:3" x14ac:dyDescent="0.25">
      <c r="C23007" s="3"/>
    </row>
    <row r="23008" spans="3:3" x14ac:dyDescent="0.25">
      <c r="C23008" s="3"/>
    </row>
    <row r="23009" spans="3:3" x14ac:dyDescent="0.25">
      <c r="C23009" s="3"/>
    </row>
    <row r="23010" spans="3:3" x14ac:dyDescent="0.25">
      <c r="C23010" s="3"/>
    </row>
    <row r="23011" spans="3:3" x14ac:dyDescent="0.25">
      <c r="C23011" s="3"/>
    </row>
    <row r="23012" spans="3:3" x14ac:dyDescent="0.25">
      <c r="C23012" s="3"/>
    </row>
    <row r="23013" spans="3:3" x14ac:dyDescent="0.25">
      <c r="C23013" s="3"/>
    </row>
    <row r="23014" spans="3:3" x14ac:dyDescent="0.25">
      <c r="C23014" s="3"/>
    </row>
    <row r="23015" spans="3:3" x14ac:dyDescent="0.25">
      <c r="C23015" s="3"/>
    </row>
    <row r="23016" spans="3:3" x14ac:dyDescent="0.25">
      <c r="C23016" s="3"/>
    </row>
    <row r="23017" spans="3:3" x14ac:dyDescent="0.25">
      <c r="C23017" s="3"/>
    </row>
    <row r="23018" spans="3:3" x14ac:dyDescent="0.25">
      <c r="C23018" s="3"/>
    </row>
    <row r="23019" spans="3:3" x14ac:dyDescent="0.25">
      <c r="C23019" s="3"/>
    </row>
    <row r="23020" spans="3:3" x14ac:dyDescent="0.25">
      <c r="C23020" s="3"/>
    </row>
    <row r="23021" spans="3:3" x14ac:dyDescent="0.25">
      <c r="C23021" s="3"/>
    </row>
    <row r="23022" spans="3:3" x14ac:dyDescent="0.25">
      <c r="C23022" s="3"/>
    </row>
    <row r="23023" spans="3:3" x14ac:dyDescent="0.25">
      <c r="C23023" s="3"/>
    </row>
    <row r="23024" spans="3:3" x14ac:dyDescent="0.25">
      <c r="C23024" s="3"/>
    </row>
    <row r="23025" spans="3:3" x14ac:dyDescent="0.25">
      <c r="C23025" s="3"/>
    </row>
    <row r="23026" spans="3:3" x14ac:dyDescent="0.25">
      <c r="C23026" s="3"/>
    </row>
    <row r="23027" spans="3:3" x14ac:dyDescent="0.25">
      <c r="C23027" s="3"/>
    </row>
    <row r="23028" spans="3:3" x14ac:dyDescent="0.25">
      <c r="C23028" s="3"/>
    </row>
    <row r="23029" spans="3:3" x14ac:dyDescent="0.25">
      <c r="C23029" s="3"/>
    </row>
    <row r="23030" spans="3:3" x14ac:dyDescent="0.25">
      <c r="C23030" s="3"/>
    </row>
    <row r="23031" spans="3:3" x14ac:dyDescent="0.25">
      <c r="C23031" s="3"/>
    </row>
    <row r="23032" spans="3:3" x14ac:dyDescent="0.25">
      <c r="C23032" s="3"/>
    </row>
    <row r="23033" spans="3:3" x14ac:dyDescent="0.25">
      <c r="C23033" s="3"/>
    </row>
    <row r="23034" spans="3:3" x14ac:dyDescent="0.25">
      <c r="C23034" s="3"/>
    </row>
    <row r="23035" spans="3:3" x14ac:dyDescent="0.25">
      <c r="C23035" s="3"/>
    </row>
    <row r="23036" spans="3:3" x14ac:dyDescent="0.25">
      <c r="C23036" s="3"/>
    </row>
    <row r="23037" spans="3:3" x14ac:dyDescent="0.25">
      <c r="C23037" s="3"/>
    </row>
    <row r="23038" spans="3:3" x14ac:dyDescent="0.25">
      <c r="C23038" s="3"/>
    </row>
    <row r="23039" spans="3:3" x14ac:dyDescent="0.25">
      <c r="C23039" s="3"/>
    </row>
    <row r="23040" spans="3:3" x14ac:dyDescent="0.25">
      <c r="C23040" s="3"/>
    </row>
    <row r="23041" spans="3:3" x14ac:dyDescent="0.25">
      <c r="C23041" s="3"/>
    </row>
    <row r="23042" spans="3:3" x14ac:dyDescent="0.25">
      <c r="C23042" s="3"/>
    </row>
    <row r="23043" spans="3:3" x14ac:dyDescent="0.25">
      <c r="C23043" s="3"/>
    </row>
    <row r="23044" spans="3:3" x14ac:dyDescent="0.25">
      <c r="C23044" s="3"/>
    </row>
    <row r="23045" spans="3:3" x14ac:dyDescent="0.25">
      <c r="C23045" s="3"/>
    </row>
    <row r="23046" spans="3:3" x14ac:dyDescent="0.25">
      <c r="C23046" s="3"/>
    </row>
    <row r="23047" spans="3:3" x14ac:dyDescent="0.25">
      <c r="C23047" s="3"/>
    </row>
    <row r="23048" spans="3:3" x14ac:dyDescent="0.25">
      <c r="C23048" s="3"/>
    </row>
    <row r="23049" spans="3:3" x14ac:dyDescent="0.25">
      <c r="C23049" s="3"/>
    </row>
    <row r="23050" spans="3:3" x14ac:dyDescent="0.25">
      <c r="C23050" s="3"/>
    </row>
    <row r="23051" spans="3:3" x14ac:dyDescent="0.25">
      <c r="C23051" s="3"/>
    </row>
    <row r="23052" spans="3:3" x14ac:dyDescent="0.25">
      <c r="C23052" s="3"/>
    </row>
    <row r="23053" spans="3:3" x14ac:dyDescent="0.25">
      <c r="C23053" s="3"/>
    </row>
    <row r="23054" spans="3:3" x14ac:dyDescent="0.25">
      <c r="C23054" s="3"/>
    </row>
    <row r="23055" spans="3:3" x14ac:dyDescent="0.25">
      <c r="C23055" s="3"/>
    </row>
    <row r="23056" spans="3:3" x14ac:dyDescent="0.25">
      <c r="C23056" s="3"/>
    </row>
    <row r="23057" spans="3:3" x14ac:dyDescent="0.25">
      <c r="C23057" s="3"/>
    </row>
    <row r="23058" spans="3:3" x14ac:dyDescent="0.25">
      <c r="C23058" s="3"/>
    </row>
    <row r="23059" spans="3:3" x14ac:dyDescent="0.25">
      <c r="C23059" s="3"/>
    </row>
    <row r="23060" spans="3:3" x14ac:dyDescent="0.25">
      <c r="C23060" s="3"/>
    </row>
    <row r="23061" spans="3:3" x14ac:dyDescent="0.25">
      <c r="C23061" s="3"/>
    </row>
    <row r="23062" spans="3:3" x14ac:dyDescent="0.25">
      <c r="C23062" s="3"/>
    </row>
    <row r="23063" spans="3:3" x14ac:dyDescent="0.25">
      <c r="C23063" s="3"/>
    </row>
    <row r="23064" spans="3:3" x14ac:dyDescent="0.25">
      <c r="C23064" s="3"/>
    </row>
    <row r="23065" spans="3:3" x14ac:dyDescent="0.25">
      <c r="C23065" s="3"/>
    </row>
    <row r="23066" spans="3:3" x14ac:dyDescent="0.25">
      <c r="C23066" s="3"/>
    </row>
    <row r="23067" spans="3:3" x14ac:dyDescent="0.25">
      <c r="C23067" s="3"/>
    </row>
    <row r="23068" spans="3:3" x14ac:dyDescent="0.25">
      <c r="C23068" s="3"/>
    </row>
    <row r="23069" spans="3:3" x14ac:dyDescent="0.25">
      <c r="C23069" s="3"/>
    </row>
    <row r="23070" spans="3:3" x14ac:dyDescent="0.25">
      <c r="C23070" s="3"/>
    </row>
    <row r="23071" spans="3:3" x14ac:dyDescent="0.25">
      <c r="C23071" s="3"/>
    </row>
    <row r="23072" spans="3:3" x14ac:dyDescent="0.25">
      <c r="C23072" s="3"/>
    </row>
    <row r="23073" spans="3:3" x14ac:dyDescent="0.25">
      <c r="C23073" s="3"/>
    </row>
    <row r="23074" spans="3:3" x14ac:dyDescent="0.25">
      <c r="C23074" s="3"/>
    </row>
    <row r="23075" spans="3:3" x14ac:dyDescent="0.25">
      <c r="C23075" s="3"/>
    </row>
    <row r="23076" spans="3:3" x14ac:dyDescent="0.25">
      <c r="C23076" s="3"/>
    </row>
    <row r="23077" spans="3:3" x14ac:dyDescent="0.25">
      <c r="C23077" s="3"/>
    </row>
    <row r="23078" spans="3:3" x14ac:dyDescent="0.25">
      <c r="C23078" s="3"/>
    </row>
    <row r="23079" spans="3:3" x14ac:dyDescent="0.25">
      <c r="C23079" s="3"/>
    </row>
    <row r="23080" spans="3:3" x14ac:dyDescent="0.25">
      <c r="C23080" s="3"/>
    </row>
    <row r="23081" spans="3:3" x14ac:dyDescent="0.25">
      <c r="C23081" s="3"/>
    </row>
    <row r="23082" spans="3:3" x14ac:dyDescent="0.25">
      <c r="C23082" s="3"/>
    </row>
    <row r="23083" spans="3:3" x14ac:dyDescent="0.25">
      <c r="C23083" s="3"/>
    </row>
    <row r="23084" spans="3:3" x14ac:dyDescent="0.25">
      <c r="C23084" s="3"/>
    </row>
    <row r="23085" spans="3:3" x14ac:dyDescent="0.25">
      <c r="C23085" s="3"/>
    </row>
    <row r="23086" spans="3:3" x14ac:dyDescent="0.25">
      <c r="C23086" s="3"/>
    </row>
    <row r="23087" spans="3:3" x14ac:dyDescent="0.25">
      <c r="C23087" s="3"/>
    </row>
    <row r="23088" spans="3:3" x14ac:dyDescent="0.25">
      <c r="C23088" s="3"/>
    </row>
    <row r="23089" spans="3:3" x14ac:dyDescent="0.25">
      <c r="C23089" s="3"/>
    </row>
    <row r="23090" spans="3:3" x14ac:dyDescent="0.25">
      <c r="C23090" s="3"/>
    </row>
    <row r="23091" spans="3:3" x14ac:dyDescent="0.25">
      <c r="C23091" s="3"/>
    </row>
    <row r="23092" spans="3:3" x14ac:dyDescent="0.25">
      <c r="C23092" s="3"/>
    </row>
    <row r="23093" spans="3:3" x14ac:dyDescent="0.25">
      <c r="C23093" s="3"/>
    </row>
    <row r="23094" spans="3:3" x14ac:dyDescent="0.25">
      <c r="C23094" s="3"/>
    </row>
    <row r="23095" spans="3:3" x14ac:dyDescent="0.25">
      <c r="C23095" s="3"/>
    </row>
    <row r="23096" spans="3:3" x14ac:dyDescent="0.25">
      <c r="C23096" s="3"/>
    </row>
    <row r="23097" spans="3:3" x14ac:dyDescent="0.25">
      <c r="C23097" s="3"/>
    </row>
    <row r="23098" spans="3:3" x14ac:dyDescent="0.25">
      <c r="C23098" s="3"/>
    </row>
    <row r="23099" spans="3:3" x14ac:dyDescent="0.25">
      <c r="C23099" s="3"/>
    </row>
    <row r="23100" spans="3:3" x14ac:dyDescent="0.25">
      <c r="C23100" s="3"/>
    </row>
    <row r="23101" spans="3:3" x14ac:dyDescent="0.25">
      <c r="C23101" s="3"/>
    </row>
    <row r="23102" spans="3:3" x14ac:dyDescent="0.25">
      <c r="C23102" s="3"/>
    </row>
    <row r="23103" spans="3:3" x14ac:dyDescent="0.25">
      <c r="C23103" s="3"/>
    </row>
    <row r="23104" spans="3:3" x14ac:dyDescent="0.25">
      <c r="C23104" s="3"/>
    </row>
    <row r="23105" spans="3:3" x14ac:dyDescent="0.25">
      <c r="C23105" s="3"/>
    </row>
    <row r="23106" spans="3:3" x14ac:dyDescent="0.25">
      <c r="C23106" s="3"/>
    </row>
    <row r="23107" spans="3:3" x14ac:dyDescent="0.25">
      <c r="C23107" s="3"/>
    </row>
    <row r="23108" spans="3:3" x14ac:dyDescent="0.25">
      <c r="C23108" s="3"/>
    </row>
    <row r="23109" spans="3:3" x14ac:dyDescent="0.25">
      <c r="C23109" s="3"/>
    </row>
    <row r="23110" spans="3:3" x14ac:dyDescent="0.25">
      <c r="C23110" s="3"/>
    </row>
    <row r="23111" spans="3:3" x14ac:dyDescent="0.25">
      <c r="C23111" s="3"/>
    </row>
    <row r="23112" spans="3:3" x14ac:dyDescent="0.25">
      <c r="C23112" s="3"/>
    </row>
    <row r="23113" spans="3:3" x14ac:dyDescent="0.25">
      <c r="C23113" s="3"/>
    </row>
    <row r="23114" spans="3:3" x14ac:dyDescent="0.25">
      <c r="C23114" s="3"/>
    </row>
    <row r="23115" spans="3:3" x14ac:dyDescent="0.25">
      <c r="C23115" s="3"/>
    </row>
    <row r="23116" spans="3:3" x14ac:dyDescent="0.25">
      <c r="C23116" s="3"/>
    </row>
    <row r="23117" spans="3:3" x14ac:dyDescent="0.25">
      <c r="C23117" s="3"/>
    </row>
    <row r="23118" spans="3:3" x14ac:dyDescent="0.25">
      <c r="C23118" s="3"/>
    </row>
    <row r="23119" spans="3:3" x14ac:dyDescent="0.25">
      <c r="C23119" s="3"/>
    </row>
    <row r="23120" spans="3:3" x14ac:dyDescent="0.25">
      <c r="C23120" s="3"/>
    </row>
    <row r="23121" spans="3:3" x14ac:dyDescent="0.25">
      <c r="C23121" s="3"/>
    </row>
    <row r="23122" spans="3:3" x14ac:dyDescent="0.25">
      <c r="C23122" s="3"/>
    </row>
    <row r="23123" spans="3:3" x14ac:dyDescent="0.25">
      <c r="C23123" s="3"/>
    </row>
    <row r="23124" spans="3:3" x14ac:dyDescent="0.25">
      <c r="C23124" s="3"/>
    </row>
    <row r="23125" spans="3:3" x14ac:dyDescent="0.25">
      <c r="C23125" s="3"/>
    </row>
    <row r="23126" spans="3:3" x14ac:dyDescent="0.25">
      <c r="C23126" s="3"/>
    </row>
    <row r="23127" spans="3:3" x14ac:dyDescent="0.25">
      <c r="C23127" s="3"/>
    </row>
    <row r="23128" spans="3:3" x14ac:dyDescent="0.25">
      <c r="C23128" s="3"/>
    </row>
    <row r="23129" spans="3:3" x14ac:dyDescent="0.25">
      <c r="C23129" s="3"/>
    </row>
    <row r="23130" spans="3:3" x14ac:dyDescent="0.25">
      <c r="C23130" s="3"/>
    </row>
    <row r="23131" spans="3:3" x14ac:dyDescent="0.25">
      <c r="C23131" s="3"/>
    </row>
    <row r="23132" spans="3:3" x14ac:dyDescent="0.25">
      <c r="C23132" s="3"/>
    </row>
    <row r="23133" spans="3:3" x14ac:dyDescent="0.25">
      <c r="C23133" s="3"/>
    </row>
    <row r="23134" spans="3:3" x14ac:dyDescent="0.25">
      <c r="C23134" s="3"/>
    </row>
    <row r="23135" spans="3:3" x14ac:dyDescent="0.25">
      <c r="C23135" s="3"/>
    </row>
    <row r="23136" spans="3:3" x14ac:dyDescent="0.25">
      <c r="C23136" s="3"/>
    </row>
    <row r="23137" spans="3:3" x14ac:dyDescent="0.25">
      <c r="C23137" s="3"/>
    </row>
    <row r="23138" spans="3:3" x14ac:dyDescent="0.25">
      <c r="C23138" s="3"/>
    </row>
    <row r="23139" spans="3:3" x14ac:dyDescent="0.25">
      <c r="C23139" s="3"/>
    </row>
    <row r="23140" spans="3:3" x14ac:dyDescent="0.25">
      <c r="C23140" s="3"/>
    </row>
    <row r="23141" spans="3:3" x14ac:dyDescent="0.25">
      <c r="C23141" s="3"/>
    </row>
    <row r="23142" spans="3:3" x14ac:dyDescent="0.25">
      <c r="C23142" s="3"/>
    </row>
    <row r="23143" spans="3:3" x14ac:dyDescent="0.25">
      <c r="C23143" s="3"/>
    </row>
    <row r="23144" spans="3:3" x14ac:dyDescent="0.25">
      <c r="C23144" s="3"/>
    </row>
    <row r="23145" spans="3:3" x14ac:dyDescent="0.25">
      <c r="C23145" s="3"/>
    </row>
    <row r="23146" spans="3:3" x14ac:dyDescent="0.25">
      <c r="C23146" s="3"/>
    </row>
    <row r="23147" spans="3:3" x14ac:dyDescent="0.25">
      <c r="C23147" s="3"/>
    </row>
    <row r="23148" spans="3:3" x14ac:dyDescent="0.25">
      <c r="C23148" s="3"/>
    </row>
    <row r="23149" spans="3:3" x14ac:dyDescent="0.25">
      <c r="C23149" s="3"/>
    </row>
    <row r="23150" spans="3:3" x14ac:dyDescent="0.25">
      <c r="C23150" s="3"/>
    </row>
    <row r="23151" spans="3:3" x14ac:dyDescent="0.25">
      <c r="C23151" s="3"/>
    </row>
    <row r="23152" spans="3:3" x14ac:dyDescent="0.25">
      <c r="C23152" s="3"/>
    </row>
    <row r="23153" spans="3:3" x14ac:dyDescent="0.25">
      <c r="C23153" s="3"/>
    </row>
    <row r="23154" spans="3:3" x14ac:dyDescent="0.25">
      <c r="C23154" s="3"/>
    </row>
    <row r="23155" spans="3:3" x14ac:dyDescent="0.25">
      <c r="C23155" s="3"/>
    </row>
    <row r="23156" spans="3:3" x14ac:dyDescent="0.25">
      <c r="C23156" s="3"/>
    </row>
    <row r="23157" spans="3:3" x14ac:dyDescent="0.25">
      <c r="C23157" s="3"/>
    </row>
    <row r="23158" spans="3:3" x14ac:dyDescent="0.25">
      <c r="C23158" s="3"/>
    </row>
    <row r="23159" spans="3:3" x14ac:dyDescent="0.25">
      <c r="C23159" s="3"/>
    </row>
    <row r="23160" spans="3:3" x14ac:dyDescent="0.25">
      <c r="C23160" s="3"/>
    </row>
    <row r="23161" spans="3:3" x14ac:dyDescent="0.25">
      <c r="C23161" s="3"/>
    </row>
    <row r="23162" spans="3:3" x14ac:dyDescent="0.25">
      <c r="C23162" s="3"/>
    </row>
    <row r="23163" spans="3:3" x14ac:dyDescent="0.25">
      <c r="C23163" s="3"/>
    </row>
    <row r="23164" spans="3:3" x14ac:dyDescent="0.25">
      <c r="C23164" s="3"/>
    </row>
    <row r="23165" spans="3:3" x14ac:dyDescent="0.25">
      <c r="C23165" s="3"/>
    </row>
    <row r="23166" spans="3:3" x14ac:dyDescent="0.25">
      <c r="C23166" s="3"/>
    </row>
    <row r="23167" spans="3:3" x14ac:dyDescent="0.25">
      <c r="C23167" s="3"/>
    </row>
    <row r="23168" spans="3:3" x14ac:dyDescent="0.25">
      <c r="C23168" s="3"/>
    </row>
    <row r="23169" spans="3:3" x14ac:dyDescent="0.25">
      <c r="C23169" s="3"/>
    </row>
    <row r="23170" spans="3:3" x14ac:dyDescent="0.25">
      <c r="C23170" s="3"/>
    </row>
    <row r="23171" spans="3:3" x14ac:dyDescent="0.25">
      <c r="C23171" s="3"/>
    </row>
    <row r="23172" spans="3:3" x14ac:dyDescent="0.25">
      <c r="C23172" s="3"/>
    </row>
    <row r="23173" spans="3:3" x14ac:dyDescent="0.25">
      <c r="C23173" s="3"/>
    </row>
    <row r="23174" spans="3:3" x14ac:dyDescent="0.25">
      <c r="C23174" s="3"/>
    </row>
    <row r="23175" spans="3:3" x14ac:dyDescent="0.25">
      <c r="C23175" s="3"/>
    </row>
    <row r="23176" spans="3:3" x14ac:dyDescent="0.25">
      <c r="C23176" s="3"/>
    </row>
    <row r="23177" spans="3:3" x14ac:dyDescent="0.25">
      <c r="C23177" s="3"/>
    </row>
    <row r="23178" spans="3:3" x14ac:dyDescent="0.25">
      <c r="C23178" s="3"/>
    </row>
    <row r="23179" spans="3:3" x14ac:dyDescent="0.25">
      <c r="C23179" s="3"/>
    </row>
    <row r="23180" spans="3:3" x14ac:dyDescent="0.25">
      <c r="C23180" s="3"/>
    </row>
    <row r="23181" spans="3:3" x14ac:dyDescent="0.25">
      <c r="C23181" s="3"/>
    </row>
    <row r="23182" spans="3:3" x14ac:dyDescent="0.25">
      <c r="C23182" s="3"/>
    </row>
    <row r="23183" spans="3:3" x14ac:dyDescent="0.25">
      <c r="C23183" s="3"/>
    </row>
    <row r="23184" spans="3:3" x14ac:dyDescent="0.25">
      <c r="C23184" s="3"/>
    </row>
    <row r="23185" spans="3:3" x14ac:dyDescent="0.25">
      <c r="C23185" s="3"/>
    </row>
    <row r="23186" spans="3:3" x14ac:dyDescent="0.25">
      <c r="C23186" s="3"/>
    </row>
    <row r="23187" spans="3:3" x14ac:dyDescent="0.25">
      <c r="C23187" s="3"/>
    </row>
    <row r="23188" spans="3:3" x14ac:dyDescent="0.25">
      <c r="C23188" s="3"/>
    </row>
    <row r="23189" spans="3:3" x14ac:dyDescent="0.25">
      <c r="C23189" s="3"/>
    </row>
    <row r="23190" spans="3:3" x14ac:dyDescent="0.25">
      <c r="C23190" s="3"/>
    </row>
    <row r="23191" spans="3:3" x14ac:dyDescent="0.25">
      <c r="C23191" s="3"/>
    </row>
    <row r="23192" spans="3:3" x14ac:dyDescent="0.25">
      <c r="C23192" s="3"/>
    </row>
    <row r="23193" spans="3:3" x14ac:dyDescent="0.25">
      <c r="C23193" s="3"/>
    </row>
    <row r="23194" spans="3:3" x14ac:dyDescent="0.25">
      <c r="C23194" s="3"/>
    </row>
    <row r="23195" spans="3:3" x14ac:dyDescent="0.25">
      <c r="C23195" s="3"/>
    </row>
    <row r="23196" spans="3:3" x14ac:dyDescent="0.25">
      <c r="C23196" s="3"/>
    </row>
    <row r="23197" spans="3:3" x14ac:dyDescent="0.25">
      <c r="C23197" s="3"/>
    </row>
    <row r="23198" spans="3:3" x14ac:dyDescent="0.25">
      <c r="C23198" s="3"/>
    </row>
    <row r="23199" spans="3:3" x14ac:dyDescent="0.25">
      <c r="C23199" s="3"/>
    </row>
    <row r="23200" spans="3:3" x14ac:dyDescent="0.25">
      <c r="C23200" s="3"/>
    </row>
    <row r="23201" spans="3:3" x14ac:dyDescent="0.25">
      <c r="C23201" s="3"/>
    </row>
    <row r="23202" spans="3:3" x14ac:dyDescent="0.25">
      <c r="C23202" s="3"/>
    </row>
    <row r="23203" spans="3:3" x14ac:dyDescent="0.25">
      <c r="C23203" s="3"/>
    </row>
    <row r="23204" spans="3:3" x14ac:dyDescent="0.25">
      <c r="C23204" s="3"/>
    </row>
    <row r="23205" spans="3:3" x14ac:dyDescent="0.25">
      <c r="C23205" s="3"/>
    </row>
    <row r="23206" spans="3:3" x14ac:dyDescent="0.25">
      <c r="C23206" s="3"/>
    </row>
    <row r="23207" spans="3:3" x14ac:dyDescent="0.25">
      <c r="C23207" s="3"/>
    </row>
    <row r="23208" spans="3:3" x14ac:dyDescent="0.25">
      <c r="C23208" s="3"/>
    </row>
    <row r="23209" spans="3:3" x14ac:dyDescent="0.25">
      <c r="C23209" s="3"/>
    </row>
    <row r="23210" spans="3:3" x14ac:dyDescent="0.25">
      <c r="C23210" s="3"/>
    </row>
    <row r="23211" spans="3:3" x14ac:dyDescent="0.25">
      <c r="C23211" s="3"/>
    </row>
    <row r="23212" spans="3:3" x14ac:dyDescent="0.25">
      <c r="C23212" s="3"/>
    </row>
    <row r="23213" spans="3:3" x14ac:dyDescent="0.25">
      <c r="C23213" s="3"/>
    </row>
    <row r="23214" spans="3:3" x14ac:dyDescent="0.25">
      <c r="C23214" s="3"/>
    </row>
    <row r="23215" spans="3:3" x14ac:dyDescent="0.25">
      <c r="C23215" s="3"/>
    </row>
    <row r="23216" spans="3:3" x14ac:dyDescent="0.25">
      <c r="C23216" s="3"/>
    </row>
    <row r="23217" spans="3:3" x14ac:dyDescent="0.25">
      <c r="C23217" s="3"/>
    </row>
    <row r="23218" spans="3:3" x14ac:dyDescent="0.25">
      <c r="C23218" s="3"/>
    </row>
    <row r="23219" spans="3:3" x14ac:dyDescent="0.25">
      <c r="C23219" s="3"/>
    </row>
    <row r="23220" spans="3:3" x14ac:dyDescent="0.25">
      <c r="C23220" s="3"/>
    </row>
    <row r="23221" spans="3:3" x14ac:dyDescent="0.25">
      <c r="C23221" s="3"/>
    </row>
    <row r="23222" spans="3:3" x14ac:dyDescent="0.25">
      <c r="C23222" s="3"/>
    </row>
    <row r="23223" spans="3:3" x14ac:dyDescent="0.25">
      <c r="C23223" s="3"/>
    </row>
    <row r="23224" spans="3:3" x14ac:dyDescent="0.25">
      <c r="C23224" s="3"/>
    </row>
    <row r="23225" spans="3:3" x14ac:dyDescent="0.25">
      <c r="C23225" s="3"/>
    </row>
    <row r="23226" spans="3:3" x14ac:dyDescent="0.25">
      <c r="C23226" s="3"/>
    </row>
    <row r="23227" spans="3:3" x14ac:dyDescent="0.25">
      <c r="C23227" s="3"/>
    </row>
    <row r="23228" spans="3:3" x14ac:dyDescent="0.25">
      <c r="C23228" s="3"/>
    </row>
    <row r="23229" spans="3:3" x14ac:dyDescent="0.25">
      <c r="C23229" s="3"/>
    </row>
    <row r="23230" spans="3:3" x14ac:dyDescent="0.25">
      <c r="C23230" s="3"/>
    </row>
    <row r="23231" spans="3:3" x14ac:dyDescent="0.25">
      <c r="C23231" s="3"/>
    </row>
    <row r="23232" spans="3:3" x14ac:dyDescent="0.25">
      <c r="C23232" s="3"/>
    </row>
    <row r="23233" spans="3:3" x14ac:dyDescent="0.25">
      <c r="C23233" s="3"/>
    </row>
    <row r="23234" spans="3:3" x14ac:dyDescent="0.25">
      <c r="C23234" s="3"/>
    </row>
    <row r="23235" spans="3:3" x14ac:dyDescent="0.25">
      <c r="C23235" s="3"/>
    </row>
    <row r="23236" spans="3:3" x14ac:dyDescent="0.25">
      <c r="C23236" s="3"/>
    </row>
    <row r="23237" spans="3:3" x14ac:dyDescent="0.25">
      <c r="C23237" s="3"/>
    </row>
    <row r="23238" spans="3:3" x14ac:dyDescent="0.25">
      <c r="C23238" s="3"/>
    </row>
    <row r="23239" spans="3:3" x14ac:dyDescent="0.25">
      <c r="C23239" s="3"/>
    </row>
    <row r="23240" spans="3:3" x14ac:dyDescent="0.25">
      <c r="C23240" s="3"/>
    </row>
    <row r="23241" spans="3:3" x14ac:dyDescent="0.25">
      <c r="C23241" s="3"/>
    </row>
    <row r="23242" spans="3:3" x14ac:dyDescent="0.25">
      <c r="C23242" s="3"/>
    </row>
    <row r="23243" spans="3:3" x14ac:dyDescent="0.25">
      <c r="C23243" s="3"/>
    </row>
    <row r="23244" spans="3:3" x14ac:dyDescent="0.25">
      <c r="C23244" s="3"/>
    </row>
    <row r="23245" spans="3:3" x14ac:dyDescent="0.25">
      <c r="C23245" s="3"/>
    </row>
    <row r="23246" spans="3:3" x14ac:dyDescent="0.25">
      <c r="C23246" s="3"/>
    </row>
    <row r="23247" spans="3:3" x14ac:dyDescent="0.25">
      <c r="C23247" s="3"/>
    </row>
    <row r="23248" spans="3:3" x14ac:dyDescent="0.25">
      <c r="C23248" s="3"/>
    </row>
    <row r="23249" spans="3:3" x14ac:dyDescent="0.25">
      <c r="C23249" s="3"/>
    </row>
    <row r="23250" spans="3:3" x14ac:dyDescent="0.25">
      <c r="C23250" s="3"/>
    </row>
    <row r="23251" spans="3:3" x14ac:dyDescent="0.25">
      <c r="C23251" s="3"/>
    </row>
    <row r="23252" spans="3:3" x14ac:dyDescent="0.25">
      <c r="C23252" s="3"/>
    </row>
    <row r="23253" spans="3:3" x14ac:dyDescent="0.25">
      <c r="C23253" s="3"/>
    </row>
    <row r="23254" spans="3:3" x14ac:dyDescent="0.25">
      <c r="C23254" s="3"/>
    </row>
    <row r="23255" spans="3:3" x14ac:dyDescent="0.25">
      <c r="C23255" s="3"/>
    </row>
    <row r="23256" spans="3:3" x14ac:dyDescent="0.25">
      <c r="C23256" s="3"/>
    </row>
    <row r="23257" spans="3:3" x14ac:dyDescent="0.25">
      <c r="C23257" s="3"/>
    </row>
    <row r="23258" spans="3:3" x14ac:dyDescent="0.25">
      <c r="C23258" s="3"/>
    </row>
    <row r="23259" spans="3:3" x14ac:dyDescent="0.25">
      <c r="C23259" s="3"/>
    </row>
    <row r="23260" spans="3:3" x14ac:dyDescent="0.25">
      <c r="C23260" s="3"/>
    </row>
    <row r="23261" spans="3:3" x14ac:dyDescent="0.25">
      <c r="C23261" s="3"/>
    </row>
    <row r="23262" spans="3:3" x14ac:dyDescent="0.25">
      <c r="C23262" s="3"/>
    </row>
    <row r="23263" spans="3:3" x14ac:dyDescent="0.25">
      <c r="C23263" s="3"/>
    </row>
    <row r="23264" spans="3:3" x14ac:dyDescent="0.25">
      <c r="C23264" s="3"/>
    </row>
    <row r="23265" spans="3:3" x14ac:dyDescent="0.25">
      <c r="C23265" s="3"/>
    </row>
    <row r="23266" spans="3:3" x14ac:dyDescent="0.25">
      <c r="C23266" s="3"/>
    </row>
    <row r="23267" spans="3:3" x14ac:dyDescent="0.25">
      <c r="C23267" s="3"/>
    </row>
    <row r="23268" spans="3:3" x14ac:dyDescent="0.25">
      <c r="C23268" s="3"/>
    </row>
    <row r="23269" spans="3:3" x14ac:dyDescent="0.25">
      <c r="C23269" s="3"/>
    </row>
    <row r="23270" spans="3:3" x14ac:dyDescent="0.25">
      <c r="C23270" s="3"/>
    </row>
    <row r="23271" spans="3:3" x14ac:dyDescent="0.25">
      <c r="C23271" s="3"/>
    </row>
    <row r="23272" spans="3:3" x14ac:dyDescent="0.25">
      <c r="C23272" s="3"/>
    </row>
    <row r="23273" spans="3:3" x14ac:dyDescent="0.25">
      <c r="C23273" s="3"/>
    </row>
    <row r="23274" spans="3:3" x14ac:dyDescent="0.25">
      <c r="C23274" s="3"/>
    </row>
    <row r="23275" spans="3:3" x14ac:dyDescent="0.25">
      <c r="C23275" s="3"/>
    </row>
    <row r="23276" spans="3:3" x14ac:dyDescent="0.25">
      <c r="C23276" s="3"/>
    </row>
    <row r="23277" spans="3:3" x14ac:dyDescent="0.25">
      <c r="C23277" s="3"/>
    </row>
    <row r="23278" spans="3:3" x14ac:dyDescent="0.25">
      <c r="C23278" s="3"/>
    </row>
    <row r="23279" spans="3:3" x14ac:dyDescent="0.25">
      <c r="C23279" s="3"/>
    </row>
    <row r="23280" spans="3:3" x14ac:dyDescent="0.25">
      <c r="C23280" s="3"/>
    </row>
    <row r="23281" spans="3:3" x14ac:dyDescent="0.25">
      <c r="C23281" s="3"/>
    </row>
    <row r="23282" spans="3:3" x14ac:dyDescent="0.25">
      <c r="C23282" s="3"/>
    </row>
    <row r="23283" spans="3:3" x14ac:dyDescent="0.25">
      <c r="C23283" s="3"/>
    </row>
    <row r="23284" spans="3:3" x14ac:dyDescent="0.25">
      <c r="C23284" s="3"/>
    </row>
    <row r="23285" spans="3:3" x14ac:dyDescent="0.25">
      <c r="C23285" s="3"/>
    </row>
    <row r="23286" spans="3:3" x14ac:dyDescent="0.25">
      <c r="C23286" s="3"/>
    </row>
    <row r="23287" spans="3:3" x14ac:dyDescent="0.25">
      <c r="C23287" s="3"/>
    </row>
    <row r="23288" spans="3:3" x14ac:dyDescent="0.25">
      <c r="C23288" s="3"/>
    </row>
    <row r="23289" spans="3:3" x14ac:dyDescent="0.25">
      <c r="C23289" s="3"/>
    </row>
    <row r="23290" spans="3:3" x14ac:dyDescent="0.25">
      <c r="C23290" s="3"/>
    </row>
    <row r="23291" spans="3:3" x14ac:dyDescent="0.25">
      <c r="C23291" s="3"/>
    </row>
    <row r="23292" spans="3:3" x14ac:dyDescent="0.25">
      <c r="C23292" s="3"/>
    </row>
    <row r="23293" spans="3:3" x14ac:dyDescent="0.25">
      <c r="C23293" s="3"/>
    </row>
    <row r="23294" spans="3:3" x14ac:dyDescent="0.25">
      <c r="C23294" s="3"/>
    </row>
    <row r="23295" spans="3:3" x14ac:dyDescent="0.25">
      <c r="C23295" s="3"/>
    </row>
    <row r="23296" spans="3:3" x14ac:dyDescent="0.25">
      <c r="C23296" s="3"/>
    </row>
    <row r="23297" spans="3:3" x14ac:dyDescent="0.25">
      <c r="C23297" s="3"/>
    </row>
    <row r="23298" spans="3:3" x14ac:dyDescent="0.25">
      <c r="C23298" s="3"/>
    </row>
    <row r="23299" spans="3:3" x14ac:dyDescent="0.25">
      <c r="C23299" s="3"/>
    </row>
    <row r="23300" spans="3:3" x14ac:dyDescent="0.25">
      <c r="C23300" s="3"/>
    </row>
    <row r="23301" spans="3:3" x14ac:dyDescent="0.25">
      <c r="C23301" s="3"/>
    </row>
    <row r="23302" spans="3:3" x14ac:dyDescent="0.25">
      <c r="C23302" s="3"/>
    </row>
    <row r="23303" spans="3:3" x14ac:dyDescent="0.25">
      <c r="C23303" s="3"/>
    </row>
    <row r="23304" spans="3:3" x14ac:dyDescent="0.25">
      <c r="C23304" s="3"/>
    </row>
    <row r="23305" spans="3:3" x14ac:dyDescent="0.25">
      <c r="C23305" s="3"/>
    </row>
    <row r="23306" spans="3:3" x14ac:dyDescent="0.25">
      <c r="C23306" s="3"/>
    </row>
    <row r="23307" spans="3:3" x14ac:dyDescent="0.25">
      <c r="C23307" s="3"/>
    </row>
    <row r="23308" spans="3:3" x14ac:dyDescent="0.25">
      <c r="C23308" s="3"/>
    </row>
    <row r="23309" spans="3:3" x14ac:dyDescent="0.25">
      <c r="C23309" s="3"/>
    </row>
    <row r="23310" spans="3:3" x14ac:dyDescent="0.25">
      <c r="C23310" s="3"/>
    </row>
    <row r="23311" spans="3:3" x14ac:dyDescent="0.25">
      <c r="C23311" s="3"/>
    </row>
    <row r="23312" spans="3:3" x14ac:dyDescent="0.25">
      <c r="C23312" s="3"/>
    </row>
    <row r="23313" spans="3:3" x14ac:dyDescent="0.25">
      <c r="C23313" s="3"/>
    </row>
    <row r="23314" spans="3:3" x14ac:dyDescent="0.25">
      <c r="C23314" s="3"/>
    </row>
    <row r="23315" spans="3:3" x14ac:dyDescent="0.25">
      <c r="C23315" s="3"/>
    </row>
    <row r="23316" spans="3:3" x14ac:dyDescent="0.25">
      <c r="C23316" s="3"/>
    </row>
    <row r="23317" spans="3:3" x14ac:dyDescent="0.25">
      <c r="C23317" s="3"/>
    </row>
    <row r="23318" spans="3:3" x14ac:dyDescent="0.25">
      <c r="C23318" s="3"/>
    </row>
    <row r="23319" spans="3:3" x14ac:dyDescent="0.25">
      <c r="C23319" s="3"/>
    </row>
    <row r="23320" spans="3:3" x14ac:dyDescent="0.25">
      <c r="C23320" s="3"/>
    </row>
    <row r="23321" spans="3:3" x14ac:dyDescent="0.25">
      <c r="C23321" s="3"/>
    </row>
    <row r="23322" spans="3:3" x14ac:dyDescent="0.25">
      <c r="C23322" s="3"/>
    </row>
    <row r="23323" spans="3:3" x14ac:dyDescent="0.25">
      <c r="C23323" s="3"/>
    </row>
    <row r="23324" spans="3:3" x14ac:dyDescent="0.25">
      <c r="C23324" s="3"/>
    </row>
    <row r="23325" spans="3:3" x14ac:dyDescent="0.25">
      <c r="C23325" s="3"/>
    </row>
    <row r="23326" spans="3:3" x14ac:dyDescent="0.25">
      <c r="C23326" s="3"/>
    </row>
    <row r="23327" spans="3:3" x14ac:dyDescent="0.25">
      <c r="C23327" s="3"/>
    </row>
    <row r="23328" spans="3:3" x14ac:dyDescent="0.25">
      <c r="C23328" s="3"/>
    </row>
    <row r="23329" spans="3:3" x14ac:dyDescent="0.25">
      <c r="C23329" s="3"/>
    </row>
    <row r="23330" spans="3:3" x14ac:dyDescent="0.25">
      <c r="C23330" s="3"/>
    </row>
    <row r="23331" spans="3:3" x14ac:dyDescent="0.25">
      <c r="C23331" s="3"/>
    </row>
    <row r="23332" spans="3:3" x14ac:dyDescent="0.25">
      <c r="C23332" s="3"/>
    </row>
    <row r="23333" spans="3:3" x14ac:dyDescent="0.25">
      <c r="C23333" s="3"/>
    </row>
    <row r="23334" spans="3:3" x14ac:dyDescent="0.25">
      <c r="C23334" s="3"/>
    </row>
    <row r="23335" spans="3:3" x14ac:dyDescent="0.25">
      <c r="C23335" s="3"/>
    </row>
    <row r="23336" spans="3:3" x14ac:dyDescent="0.25">
      <c r="C23336" s="3"/>
    </row>
    <row r="23337" spans="3:3" x14ac:dyDescent="0.25">
      <c r="C23337" s="3"/>
    </row>
    <row r="23338" spans="3:3" x14ac:dyDescent="0.25">
      <c r="C23338" s="3"/>
    </row>
    <row r="23339" spans="3:3" x14ac:dyDescent="0.25">
      <c r="C23339" s="3"/>
    </row>
    <row r="23340" spans="3:3" x14ac:dyDescent="0.25">
      <c r="C23340" s="3"/>
    </row>
    <row r="23341" spans="3:3" x14ac:dyDescent="0.25">
      <c r="C23341" s="3"/>
    </row>
    <row r="23342" spans="3:3" x14ac:dyDescent="0.25">
      <c r="C23342" s="3"/>
    </row>
    <row r="23343" spans="3:3" x14ac:dyDescent="0.25">
      <c r="C23343" s="3"/>
    </row>
    <row r="23344" spans="3:3" x14ac:dyDescent="0.25">
      <c r="C23344" s="3"/>
    </row>
    <row r="23345" spans="3:3" x14ac:dyDescent="0.25">
      <c r="C23345" s="3"/>
    </row>
    <row r="23346" spans="3:3" x14ac:dyDescent="0.25">
      <c r="C23346" s="3"/>
    </row>
    <row r="23347" spans="3:3" x14ac:dyDescent="0.25">
      <c r="C23347" s="3"/>
    </row>
    <row r="23348" spans="3:3" x14ac:dyDescent="0.25">
      <c r="C23348" s="3"/>
    </row>
    <row r="23349" spans="3:3" x14ac:dyDescent="0.25">
      <c r="C23349" s="3"/>
    </row>
    <row r="23350" spans="3:3" x14ac:dyDescent="0.25">
      <c r="C23350" s="3"/>
    </row>
    <row r="23351" spans="3:3" x14ac:dyDescent="0.25">
      <c r="C23351" s="3"/>
    </row>
    <row r="23352" spans="3:3" x14ac:dyDescent="0.25">
      <c r="C23352" s="3"/>
    </row>
    <row r="23353" spans="3:3" x14ac:dyDescent="0.25">
      <c r="C23353" s="3"/>
    </row>
    <row r="23354" spans="3:3" x14ac:dyDescent="0.25">
      <c r="C23354" s="3"/>
    </row>
    <row r="23355" spans="3:3" x14ac:dyDescent="0.25">
      <c r="C23355" s="3"/>
    </row>
    <row r="23356" spans="3:3" x14ac:dyDescent="0.25">
      <c r="C23356" s="3"/>
    </row>
    <row r="23357" spans="3:3" x14ac:dyDescent="0.25">
      <c r="C23357" s="3"/>
    </row>
    <row r="23358" spans="3:3" x14ac:dyDescent="0.25">
      <c r="C23358" s="3"/>
    </row>
    <row r="23359" spans="3:3" x14ac:dyDescent="0.25">
      <c r="C23359" s="3"/>
    </row>
    <row r="23360" spans="3:3" x14ac:dyDescent="0.25">
      <c r="C23360" s="3"/>
    </row>
    <row r="23361" spans="3:3" x14ac:dyDescent="0.25">
      <c r="C23361" s="3"/>
    </row>
    <row r="23362" spans="3:3" x14ac:dyDescent="0.25">
      <c r="C23362" s="3"/>
    </row>
    <row r="23363" spans="3:3" x14ac:dyDescent="0.25">
      <c r="C23363" s="3"/>
    </row>
    <row r="23364" spans="3:3" x14ac:dyDescent="0.25">
      <c r="C23364" s="3"/>
    </row>
    <row r="23365" spans="3:3" x14ac:dyDescent="0.25">
      <c r="C23365" s="3"/>
    </row>
    <row r="23366" spans="3:3" x14ac:dyDescent="0.25">
      <c r="C23366" s="3"/>
    </row>
    <row r="23367" spans="3:3" x14ac:dyDescent="0.25">
      <c r="C23367" s="3"/>
    </row>
    <row r="23368" spans="3:3" x14ac:dyDescent="0.25">
      <c r="C23368" s="3"/>
    </row>
    <row r="23369" spans="3:3" x14ac:dyDescent="0.25">
      <c r="C23369" s="3"/>
    </row>
    <row r="23370" spans="3:3" x14ac:dyDescent="0.25">
      <c r="C23370" s="3"/>
    </row>
    <row r="23371" spans="3:3" x14ac:dyDescent="0.25">
      <c r="C23371" s="3"/>
    </row>
    <row r="23372" spans="3:3" x14ac:dyDescent="0.25">
      <c r="C23372" s="3"/>
    </row>
    <row r="23373" spans="3:3" x14ac:dyDescent="0.25">
      <c r="C23373" s="3"/>
    </row>
    <row r="23374" spans="3:3" x14ac:dyDescent="0.25">
      <c r="C23374" s="3"/>
    </row>
    <row r="23375" spans="3:3" x14ac:dyDescent="0.25">
      <c r="C23375" s="3"/>
    </row>
    <row r="23376" spans="3:3" x14ac:dyDescent="0.25">
      <c r="C23376" s="3"/>
    </row>
    <row r="23377" spans="3:3" x14ac:dyDescent="0.25">
      <c r="C23377" s="3"/>
    </row>
    <row r="23378" spans="3:3" x14ac:dyDescent="0.25">
      <c r="C23378" s="3"/>
    </row>
    <row r="23379" spans="3:3" x14ac:dyDescent="0.25">
      <c r="C23379" s="3"/>
    </row>
    <row r="23380" spans="3:3" x14ac:dyDescent="0.25">
      <c r="C23380" s="3"/>
    </row>
    <row r="23381" spans="3:3" x14ac:dyDescent="0.25">
      <c r="C23381" s="3"/>
    </row>
    <row r="23382" spans="3:3" x14ac:dyDescent="0.25">
      <c r="C23382" s="3"/>
    </row>
    <row r="23383" spans="3:3" x14ac:dyDescent="0.25">
      <c r="C23383" s="3"/>
    </row>
    <row r="23384" spans="3:3" x14ac:dyDescent="0.25">
      <c r="C23384" s="3"/>
    </row>
    <row r="23385" spans="3:3" x14ac:dyDescent="0.25">
      <c r="C23385" s="3"/>
    </row>
    <row r="23386" spans="3:3" x14ac:dyDescent="0.25">
      <c r="C23386" s="3"/>
    </row>
    <row r="23387" spans="3:3" x14ac:dyDescent="0.25">
      <c r="C23387" s="3"/>
    </row>
    <row r="23388" spans="3:3" x14ac:dyDescent="0.25">
      <c r="C23388" s="3"/>
    </row>
    <row r="23389" spans="3:3" x14ac:dyDescent="0.25">
      <c r="C23389" s="3"/>
    </row>
    <row r="23390" spans="3:3" x14ac:dyDescent="0.25">
      <c r="C23390" s="3"/>
    </row>
    <row r="23391" spans="3:3" x14ac:dyDescent="0.25">
      <c r="C23391" s="3"/>
    </row>
    <row r="23392" spans="3:3" x14ac:dyDescent="0.25">
      <c r="C23392" s="3"/>
    </row>
    <row r="23393" spans="3:3" x14ac:dyDescent="0.25">
      <c r="C23393" s="3"/>
    </row>
    <row r="23394" spans="3:3" x14ac:dyDescent="0.25">
      <c r="C23394" s="3"/>
    </row>
    <row r="23395" spans="3:3" x14ac:dyDescent="0.25">
      <c r="C23395" s="3"/>
    </row>
    <row r="23396" spans="3:3" x14ac:dyDescent="0.25">
      <c r="C23396" s="3"/>
    </row>
    <row r="23397" spans="3:3" x14ac:dyDescent="0.25">
      <c r="C23397" s="3"/>
    </row>
    <row r="23398" spans="3:3" x14ac:dyDescent="0.25">
      <c r="C23398" s="3"/>
    </row>
    <row r="23399" spans="3:3" x14ac:dyDescent="0.25">
      <c r="C23399" s="3"/>
    </row>
    <row r="23400" spans="3:3" x14ac:dyDescent="0.25">
      <c r="C23400" s="3"/>
    </row>
    <row r="23401" spans="3:3" x14ac:dyDescent="0.25">
      <c r="C23401" s="3"/>
    </row>
    <row r="23402" spans="3:3" x14ac:dyDescent="0.25">
      <c r="C23402" s="3"/>
    </row>
    <row r="23403" spans="3:3" x14ac:dyDescent="0.25">
      <c r="C23403" s="3"/>
    </row>
    <row r="23404" spans="3:3" x14ac:dyDescent="0.25">
      <c r="C23404" s="3"/>
    </row>
    <row r="23405" spans="3:3" x14ac:dyDescent="0.25">
      <c r="C23405" s="3"/>
    </row>
    <row r="23406" spans="3:3" x14ac:dyDescent="0.25">
      <c r="C23406" s="3"/>
    </row>
    <row r="23407" spans="3:3" x14ac:dyDescent="0.25">
      <c r="C23407" s="3"/>
    </row>
    <row r="23408" spans="3:3" x14ac:dyDescent="0.25">
      <c r="C23408" s="3"/>
    </row>
    <row r="23409" spans="3:3" x14ac:dyDescent="0.25">
      <c r="C23409" s="3"/>
    </row>
    <row r="23410" spans="3:3" x14ac:dyDescent="0.25">
      <c r="C23410" s="3"/>
    </row>
    <row r="23411" spans="3:3" x14ac:dyDescent="0.25">
      <c r="C23411" s="3"/>
    </row>
    <row r="23412" spans="3:3" x14ac:dyDescent="0.25">
      <c r="C23412" s="3"/>
    </row>
    <row r="23413" spans="3:3" x14ac:dyDescent="0.25">
      <c r="C23413" s="3"/>
    </row>
    <row r="23414" spans="3:3" x14ac:dyDescent="0.25">
      <c r="C23414" s="3"/>
    </row>
    <row r="23415" spans="3:3" x14ac:dyDescent="0.25">
      <c r="C23415" s="3"/>
    </row>
    <row r="23416" spans="3:3" x14ac:dyDescent="0.25">
      <c r="C23416" s="3"/>
    </row>
    <row r="23417" spans="3:3" x14ac:dyDescent="0.25">
      <c r="C23417" s="3"/>
    </row>
    <row r="23418" spans="3:3" x14ac:dyDescent="0.25">
      <c r="C23418" s="3"/>
    </row>
    <row r="23419" spans="3:3" x14ac:dyDescent="0.25">
      <c r="C23419" s="3"/>
    </row>
    <row r="23420" spans="3:3" x14ac:dyDescent="0.25">
      <c r="C23420" s="3"/>
    </row>
    <row r="23421" spans="3:3" x14ac:dyDescent="0.25">
      <c r="C23421" s="3"/>
    </row>
    <row r="23422" spans="3:3" x14ac:dyDescent="0.25">
      <c r="C23422" s="3"/>
    </row>
    <row r="23423" spans="3:3" x14ac:dyDescent="0.25">
      <c r="C23423" s="3"/>
    </row>
    <row r="23424" spans="3:3" x14ac:dyDescent="0.25">
      <c r="C23424" s="3"/>
    </row>
    <row r="23425" spans="3:3" x14ac:dyDescent="0.25">
      <c r="C23425" s="3"/>
    </row>
    <row r="23426" spans="3:3" x14ac:dyDescent="0.25">
      <c r="C23426" s="3"/>
    </row>
    <row r="23427" spans="3:3" x14ac:dyDescent="0.25">
      <c r="C23427" s="3"/>
    </row>
    <row r="23428" spans="3:3" x14ac:dyDescent="0.25">
      <c r="C23428" s="3"/>
    </row>
    <row r="23429" spans="3:3" x14ac:dyDescent="0.25">
      <c r="C23429" s="3"/>
    </row>
    <row r="23430" spans="3:3" x14ac:dyDescent="0.25">
      <c r="C23430" s="3"/>
    </row>
    <row r="23431" spans="3:3" x14ac:dyDescent="0.25">
      <c r="C23431" s="3"/>
    </row>
    <row r="23432" spans="3:3" x14ac:dyDescent="0.25">
      <c r="C23432" s="3"/>
    </row>
    <row r="23433" spans="3:3" x14ac:dyDescent="0.25">
      <c r="C23433" s="3"/>
    </row>
    <row r="23434" spans="3:3" x14ac:dyDescent="0.25">
      <c r="C23434" s="3"/>
    </row>
    <row r="23435" spans="3:3" x14ac:dyDescent="0.25">
      <c r="C23435" s="3"/>
    </row>
    <row r="23436" spans="3:3" x14ac:dyDescent="0.25">
      <c r="C23436" s="3"/>
    </row>
    <row r="23437" spans="3:3" x14ac:dyDescent="0.25">
      <c r="C23437" s="3"/>
    </row>
    <row r="23438" spans="3:3" x14ac:dyDescent="0.25">
      <c r="C23438" s="3"/>
    </row>
    <row r="23439" spans="3:3" x14ac:dyDescent="0.25">
      <c r="C23439" s="3"/>
    </row>
    <row r="23440" spans="3:3" x14ac:dyDescent="0.25">
      <c r="C23440" s="3"/>
    </row>
    <row r="23441" spans="3:3" x14ac:dyDescent="0.25">
      <c r="C23441" s="3"/>
    </row>
    <row r="23442" spans="3:3" x14ac:dyDescent="0.25">
      <c r="C23442" s="3"/>
    </row>
    <row r="23443" spans="3:3" x14ac:dyDescent="0.25">
      <c r="C23443" s="3"/>
    </row>
    <row r="23444" spans="3:3" x14ac:dyDescent="0.25">
      <c r="C23444" s="3"/>
    </row>
    <row r="23445" spans="3:3" x14ac:dyDescent="0.25">
      <c r="C23445" s="3"/>
    </row>
    <row r="23446" spans="3:3" x14ac:dyDescent="0.25">
      <c r="C23446" s="3"/>
    </row>
    <row r="23447" spans="3:3" x14ac:dyDescent="0.25">
      <c r="C23447" s="3"/>
    </row>
    <row r="23448" spans="3:3" x14ac:dyDescent="0.25">
      <c r="C23448" s="3"/>
    </row>
    <row r="23449" spans="3:3" x14ac:dyDescent="0.25">
      <c r="C23449" s="3"/>
    </row>
    <row r="23450" spans="3:3" x14ac:dyDescent="0.25">
      <c r="C23450" s="3"/>
    </row>
    <row r="23451" spans="3:3" x14ac:dyDescent="0.25">
      <c r="C23451" s="3"/>
    </row>
    <row r="23452" spans="3:3" x14ac:dyDescent="0.25">
      <c r="C23452" s="3"/>
    </row>
    <row r="23453" spans="3:3" x14ac:dyDescent="0.25">
      <c r="C23453" s="3"/>
    </row>
    <row r="23454" spans="3:3" x14ac:dyDescent="0.25">
      <c r="C23454" s="3"/>
    </row>
    <row r="23455" spans="3:3" x14ac:dyDescent="0.25">
      <c r="C23455" s="3"/>
    </row>
    <row r="23456" spans="3:3" x14ac:dyDescent="0.25">
      <c r="C23456" s="3"/>
    </row>
    <row r="23457" spans="3:3" x14ac:dyDescent="0.25">
      <c r="C23457" s="3"/>
    </row>
    <row r="23458" spans="3:3" x14ac:dyDescent="0.25">
      <c r="C23458" s="3"/>
    </row>
    <row r="23459" spans="3:3" x14ac:dyDescent="0.25">
      <c r="C23459" s="3"/>
    </row>
    <row r="23460" spans="3:3" x14ac:dyDescent="0.25">
      <c r="C23460" s="3"/>
    </row>
    <row r="23461" spans="3:3" x14ac:dyDescent="0.25">
      <c r="C23461" s="3"/>
    </row>
    <row r="23462" spans="3:3" x14ac:dyDescent="0.25">
      <c r="C23462" s="3"/>
    </row>
    <row r="23463" spans="3:3" x14ac:dyDescent="0.25">
      <c r="C23463" s="3"/>
    </row>
    <row r="23464" spans="3:3" x14ac:dyDescent="0.25">
      <c r="C23464" s="3"/>
    </row>
    <row r="23465" spans="3:3" x14ac:dyDescent="0.25">
      <c r="C23465" s="3"/>
    </row>
    <row r="23466" spans="3:3" x14ac:dyDescent="0.25">
      <c r="C23466" s="3"/>
    </row>
    <row r="23467" spans="3:3" x14ac:dyDescent="0.25">
      <c r="C23467" s="3"/>
    </row>
    <row r="23468" spans="3:3" x14ac:dyDescent="0.25">
      <c r="C23468" s="3"/>
    </row>
    <row r="23469" spans="3:3" x14ac:dyDescent="0.25">
      <c r="C23469" s="3"/>
    </row>
    <row r="23470" spans="3:3" x14ac:dyDescent="0.25">
      <c r="C23470" s="3"/>
    </row>
    <row r="23471" spans="3:3" x14ac:dyDescent="0.25">
      <c r="C23471" s="3"/>
    </row>
    <row r="23472" spans="3:3" x14ac:dyDescent="0.25">
      <c r="C23472" s="3"/>
    </row>
    <row r="23473" spans="3:3" x14ac:dyDescent="0.25">
      <c r="C23473" s="3"/>
    </row>
    <row r="23474" spans="3:3" x14ac:dyDescent="0.25">
      <c r="C23474" s="3"/>
    </row>
    <row r="23475" spans="3:3" x14ac:dyDescent="0.25">
      <c r="C23475" s="3"/>
    </row>
    <row r="23476" spans="3:3" x14ac:dyDescent="0.25">
      <c r="C23476" s="3"/>
    </row>
    <row r="23477" spans="3:3" x14ac:dyDescent="0.25">
      <c r="C23477" s="3"/>
    </row>
    <row r="23478" spans="3:3" x14ac:dyDescent="0.25">
      <c r="C23478" s="3"/>
    </row>
    <row r="23479" spans="3:3" x14ac:dyDescent="0.25">
      <c r="C23479" s="3"/>
    </row>
    <row r="23480" spans="3:3" x14ac:dyDescent="0.25">
      <c r="C23480" s="3"/>
    </row>
    <row r="23481" spans="3:3" x14ac:dyDescent="0.25">
      <c r="C23481" s="3"/>
    </row>
    <row r="23482" spans="3:3" x14ac:dyDescent="0.25">
      <c r="C23482" s="3"/>
    </row>
    <row r="23483" spans="3:3" x14ac:dyDescent="0.25">
      <c r="C23483" s="3"/>
    </row>
    <row r="23484" spans="3:3" x14ac:dyDescent="0.25">
      <c r="C23484" s="3"/>
    </row>
    <row r="23485" spans="3:3" x14ac:dyDescent="0.25">
      <c r="C23485" s="3"/>
    </row>
    <row r="23486" spans="3:3" x14ac:dyDescent="0.25">
      <c r="C23486" s="3"/>
    </row>
    <row r="23487" spans="3:3" x14ac:dyDescent="0.25">
      <c r="C23487" s="3"/>
    </row>
    <row r="23488" spans="3:3" x14ac:dyDescent="0.25">
      <c r="C23488" s="3"/>
    </row>
    <row r="23489" spans="3:3" x14ac:dyDescent="0.25">
      <c r="C23489" s="3"/>
    </row>
    <row r="23490" spans="3:3" x14ac:dyDescent="0.25">
      <c r="C23490" s="3"/>
    </row>
    <row r="23491" spans="3:3" x14ac:dyDescent="0.25">
      <c r="C23491" s="3"/>
    </row>
    <row r="23492" spans="3:3" x14ac:dyDescent="0.25">
      <c r="C23492" s="3"/>
    </row>
    <row r="23493" spans="3:3" x14ac:dyDescent="0.25">
      <c r="C23493" s="3"/>
    </row>
    <row r="23494" spans="3:3" x14ac:dyDescent="0.25">
      <c r="C23494" s="3"/>
    </row>
    <row r="23495" spans="3:3" x14ac:dyDescent="0.25">
      <c r="C23495" s="3"/>
    </row>
    <row r="23496" spans="3:3" x14ac:dyDescent="0.25">
      <c r="C23496" s="3"/>
    </row>
    <row r="23497" spans="3:3" x14ac:dyDescent="0.25">
      <c r="C23497" s="3"/>
    </row>
    <row r="23498" spans="3:3" x14ac:dyDescent="0.25">
      <c r="C23498" s="3"/>
    </row>
    <row r="23499" spans="3:3" x14ac:dyDescent="0.25">
      <c r="C23499" s="3"/>
    </row>
    <row r="23500" spans="3:3" x14ac:dyDescent="0.25">
      <c r="C23500" s="3"/>
    </row>
    <row r="23501" spans="3:3" x14ac:dyDescent="0.25">
      <c r="C23501" s="3"/>
    </row>
    <row r="23502" spans="3:3" x14ac:dyDescent="0.25">
      <c r="C23502" s="3"/>
    </row>
    <row r="23503" spans="3:3" x14ac:dyDescent="0.25">
      <c r="C23503" s="3"/>
    </row>
    <row r="23504" spans="3:3" x14ac:dyDescent="0.25">
      <c r="C23504" s="3"/>
    </row>
    <row r="23505" spans="3:3" x14ac:dyDescent="0.25">
      <c r="C23505" s="3"/>
    </row>
    <row r="23506" spans="3:3" x14ac:dyDescent="0.25">
      <c r="C23506" s="3"/>
    </row>
    <row r="23507" spans="3:3" x14ac:dyDescent="0.25">
      <c r="C23507" s="3"/>
    </row>
    <row r="23508" spans="3:3" x14ac:dyDescent="0.25">
      <c r="C23508" s="3"/>
    </row>
    <row r="23509" spans="3:3" x14ac:dyDescent="0.25">
      <c r="C23509" s="3"/>
    </row>
    <row r="23510" spans="3:3" x14ac:dyDescent="0.25">
      <c r="C23510" s="3"/>
    </row>
    <row r="23511" spans="3:3" x14ac:dyDescent="0.25">
      <c r="C23511" s="3"/>
    </row>
    <row r="23512" spans="3:3" x14ac:dyDescent="0.25">
      <c r="C23512" s="3"/>
    </row>
    <row r="23513" spans="3:3" x14ac:dyDescent="0.25">
      <c r="C23513" s="3"/>
    </row>
    <row r="23514" spans="3:3" x14ac:dyDescent="0.25">
      <c r="C23514" s="3"/>
    </row>
    <row r="23515" spans="3:3" x14ac:dyDescent="0.25">
      <c r="C23515" s="3"/>
    </row>
    <row r="23516" spans="3:3" x14ac:dyDescent="0.25">
      <c r="C23516" s="3"/>
    </row>
    <row r="23517" spans="3:3" x14ac:dyDescent="0.25">
      <c r="C23517" s="3"/>
    </row>
    <row r="23518" spans="3:3" x14ac:dyDescent="0.25">
      <c r="C23518" s="3"/>
    </row>
    <row r="23519" spans="3:3" x14ac:dyDescent="0.25">
      <c r="C23519" s="3"/>
    </row>
    <row r="23520" spans="3:3" x14ac:dyDescent="0.25">
      <c r="C23520" s="3"/>
    </row>
    <row r="23521" spans="3:3" x14ac:dyDescent="0.25">
      <c r="C23521" s="3"/>
    </row>
    <row r="23522" spans="3:3" x14ac:dyDescent="0.25">
      <c r="C23522" s="3"/>
    </row>
    <row r="23523" spans="3:3" x14ac:dyDescent="0.25">
      <c r="C23523" s="3"/>
    </row>
    <row r="23524" spans="3:3" x14ac:dyDescent="0.25">
      <c r="C23524" s="3"/>
    </row>
    <row r="23525" spans="3:3" x14ac:dyDescent="0.25">
      <c r="C23525" s="3"/>
    </row>
    <row r="23526" spans="3:3" x14ac:dyDescent="0.25">
      <c r="C23526" s="3"/>
    </row>
    <row r="23527" spans="3:3" x14ac:dyDescent="0.25">
      <c r="C23527" s="3"/>
    </row>
    <row r="23528" spans="3:3" x14ac:dyDescent="0.25">
      <c r="C23528" s="3"/>
    </row>
    <row r="23529" spans="3:3" x14ac:dyDescent="0.25">
      <c r="C23529" s="3"/>
    </row>
    <row r="23530" spans="3:3" x14ac:dyDescent="0.25">
      <c r="C23530" s="3"/>
    </row>
    <row r="23531" spans="3:3" x14ac:dyDescent="0.25">
      <c r="C23531" s="3"/>
    </row>
    <row r="23532" spans="3:3" x14ac:dyDescent="0.25">
      <c r="C23532" s="3"/>
    </row>
    <row r="23533" spans="3:3" x14ac:dyDescent="0.25">
      <c r="C23533" s="3"/>
    </row>
    <row r="23534" spans="3:3" x14ac:dyDescent="0.25">
      <c r="C23534" s="3"/>
    </row>
    <row r="23535" spans="3:3" x14ac:dyDescent="0.25">
      <c r="C23535" s="3"/>
    </row>
    <row r="23536" spans="3:3" x14ac:dyDescent="0.25">
      <c r="C23536" s="3"/>
    </row>
    <row r="23537" spans="3:3" x14ac:dyDescent="0.25">
      <c r="C23537" s="3"/>
    </row>
    <row r="23538" spans="3:3" x14ac:dyDescent="0.25">
      <c r="C23538" s="3"/>
    </row>
    <row r="23539" spans="3:3" x14ac:dyDescent="0.25">
      <c r="C23539" s="3"/>
    </row>
    <row r="23540" spans="3:3" x14ac:dyDescent="0.25">
      <c r="C23540" s="3"/>
    </row>
    <row r="23541" spans="3:3" x14ac:dyDescent="0.25">
      <c r="C23541" s="3"/>
    </row>
    <row r="23542" spans="3:3" x14ac:dyDescent="0.25">
      <c r="C23542" s="3"/>
    </row>
    <row r="23543" spans="3:3" x14ac:dyDescent="0.25">
      <c r="C23543" s="3"/>
    </row>
    <row r="23544" spans="3:3" x14ac:dyDescent="0.25">
      <c r="C23544" s="3"/>
    </row>
    <row r="23545" spans="3:3" x14ac:dyDescent="0.25">
      <c r="C23545" s="3"/>
    </row>
    <row r="23546" spans="3:3" x14ac:dyDescent="0.25">
      <c r="C23546" s="3"/>
    </row>
    <row r="23547" spans="3:3" x14ac:dyDescent="0.25">
      <c r="C23547" s="3"/>
    </row>
    <row r="23548" spans="3:3" x14ac:dyDescent="0.25">
      <c r="C23548" s="3"/>
    </row>
    <row r="23549" spans="3:3" x14ac:dyDescent="0.25">
      <c r="C23549" s="3"/>
    </row>
    <row r="23550" spans="3:3" x14ac:dyDescent="0.25">
      <c r="C23550" s="3"/>
    </row>
    <row r="23551" spans="3:3" x14ac:dyDescent="0.25">
      <c r="C23551" s="3"/>
    </row>
    <row r="23552" spans="3:3" x14ac:dyDescent="0.25">
      <c r="C23552" s="3"/>
    </row>
    <row r="23553" spans="3:3" x14ac:dyDescent="0.25">
      <c r="C23553" s="3"/>
    </row>
    <row r="23554" spans="3:3" x14ac:dyDescent="0.25">
      <c r="C23554" s="3"/>
    </row>
    <row r="23555" spans="3:3" x14ac:dyDescent="0.25">
      <c r="C23555" s="3"/>
    </row>
    <row r="23556" spans="3:3" x14ac:dyDescent="0.25">
      <c r="C23556" s="3"/>
    </row>
    <row r="23557" spans="3:3" x14ac:dyDescent="0.25">
      <c r="C23557" s="3"/>
    </row>
    <row r="23558" spans="3:3" x14ac:dyDescent="0.25">
      <c r="C23558" s="3"/>
    </row>
    <row r="23559" spans="3:3" x14ac:dyDescent="0.25">
      <c r="C23559" s="3"/>
    </row>
    <row r="23560" spans="3:3" x14ac:dyDescent="0.25">
      <c r="C23560" s="3"/>
    </row>
    <row r="23561" spans="3:3" x14ac:dyDescent="0.25">
      <c r="C23561" s="3"/>
    </row>
    <row r="23562" spans="3:3" x14ac:dyDescent="0.25">
      <c r="C23562" s="3"/>
    </row>
    <row r="23563" spans="3:3" x14ac:dyDescent="0.25">
      <c r="C23563" s="3"/>
    </row>
    <row r="23564" spans="3:3" x14ac:dyDescent="0.25">
      <c r="C23564" s="3"/>
    </row>
    <row r="23565" spans="3:3" x14ac:dyDescent="0.25">
      <c r="C23565" s="3"/>
    </row>
    <row r="23566" spans="3:3" x14ac:dyDescent="0.25">
      <c r="C23566" s="3"/>
    </row>
    <row r="23567" spans="3:3" x14ac:dyDescent="0.25">
      <c r="C23567" s="3"/>
    </row>
    <row r="23568" spans="3:3" x14ac:dyDescent="0.25">
      <c r="C23568" s="3"/>
    </row>
    <row r="23569" spans="3:3" x14ac:dyDescent="0.25">
      <c r="C23569" s="3"/>
    </row>
    <row r="23570" spans="3:3" x14ac:dyDescent="0.25">
      <c r="C23570" s="3"/>
    </row>
    <row r="23571" spans="3:3" x14ac:dyDescent="0.25">
      <c r="C23571" s="3"/>
    </row>
    <row r="23572" spans="3:3" x14ac:dyDescent="0.25">
      <c r="C23572" s="3"/>
    </row>
    <row r="23573" spans="3:3" x14ac:dyDescent="0.25">
      <c r="C23573" s="3"/>
    </row>
    <row r="23574" spans="3:3" x14ac:dyDescent="0.25">
      <c r="C23574" s="3"/>
    </row>
    <row r="23575" spans="3:3" x14ac:dyDescent="0.25">
      <c r="C23575" s="3"/>
    </row>
    <row r="23576" spans="3:3" x14ac:dyDescent="0.25">
      <c r="C23576" s="3"/>
    </row>
    <row r="23577" spans="3:3" x14ac:dyDescent="0.25">
      <c r="C23577" s="3"/>
    </row>
    <row r="23578" spans="3:3" x14ac:dyDescent="0.25">
      <c r="C23578" s="3"/>
    </row>
    <row r="23579" spans="3:3" x14ac:dyDescent="0.25">
      <c r="C23579" s="3"/>
    </row>
    <row r="23580" spans="3:3" x14ac:dyDescent="0.25">
      <c r="C23580" s="3"/>
    </row>
    <row r="23581" spans="3:3" x14ac:dyDescent="0.25">
      <c r="C23581" s="3"/>
    </row>
    <row r="23582" spans="3:3" x14ac:dyDescent="0.25">
      <c r="C23582" s="3"/>
    </row>
    <row r="23583" spans="3:3" x14ac:dyDescent="0.25">
      <c r="C23583" s="3"/>
    </row>
    <row r="23584" spans="3:3" x14ac:dyDescent="0.25">
      <c r="C23584" s="3"/>
    </row>
    <row r="23585" spans="3:3" x14ac:dyDescent="0.25">
      <c r="C23585" s="3"/>
    </row>
    <row r="23586" spans="3:3" x14ac:dyDescent="0.25">
      <c r="C23586" s="3"/>
    </row>
    <row r="23587" spans="3:3" x14ac:dyDescent="0.25">
      <c r="C23587" s="3"/>
    </row>
    <row r="23588" spans="3:3" x14ac:dyDescent="0.25">
      <c r="C23588" s="3"/>
    </row>
    <row r="23589" spans="3:3" x14ac:dyDescent="0.25">
      <c r="C23589" s="3"/>
    </row>
    <row r="23590" spans="3:3" x14ac:dyDescent="0.25">
      <c r="C23590" s="3"/>
    </row>
    <row r="23591" spans="3:3" x14ac:dyDescent="0.25">
      <c r="C23591" s="3"/>
    </row>
    <row r="23592" spans="3:3" x14ac:dyDescent="0.25">
      <c r="C23592" s="3"/>
    </row>
    <row r="23593" spans="3:3" x14ac:dyDescent="0.25">
      <c r="C23593" s="3"/>
    </row>
    <row r="23594" spans="3:3" x14ac:dyDescent="0.25">
      <c r="C23594" s="3"/>
    </row>
    <row r="23595" spans="3:3" x14ac:dyDescent="0.25">
      <c r="C23595" s="3"/>
    </row>
    <row r="23596" spans="3:3" x14ac:dyDescent="0.25">
      <c r="C23596" s="3"/>
    </row>
    <row r="23597" spans="3:3" x14ac:dyDescent="0.25">
      <c r="C23597" s="3"/>
    </row>
    <row r="23598" spans="3:3" x14ac:dyDescent="0.25">
      <c r="C23598" s="3"/>
    </row>
    <row r="23599" spans="3:3" x14ac:dyDescent="0.25">
      <c r="C23599" s="3"/>
    </row>
    <row r="23600" spans="3:3" x14ac:dyDescent="0.25">
      <c r="C23600" s="3"/>
    </row>
    <row r="23601" spans="3:3" x14ac:dyDescent="0.25">
      <c r="C23601" s="3"/>
    </row>
    <row r="23602" spans="3:3" x14ac:dyDescent="0.25">
      <c r="C23602" s="3"/>
    </row>
    <row r="23603" spans="3:3" x14ac:dyDescent="0.25">
      <c r="C23603" s="3"/>
    </row>
    <row r="23604" spans="3:3" x14ac:dyDescent="0.25">
      <c r="C23604" s="3"/>
    </row>
    <row r="23605" spans="3:3" x14ac:dyDescent="0.25">
      <c r="C23605" s="3"/>
    </row>
    <row r="23606" spans="3:3" x14ac:dyDescent="0.25">
      <c r="C23606" s="3"/>
    </row>
    <row r="23607" spans="3:3" x14ac:dyDescent="0.25">
      <c r="C23607" s="3"/>
    </row>
    <row r="23608" spans="3:3" x14ac:dyDescent="0.25">
      <c r="C23608" s="3"/>
    </row>
    <row r="23609" spans="3:3" x14ac:dyDescent="0.25">
      <c r="C23609" s="3"/>
    </row>
    <row r="23610" spans="3:3" x14ac:dyDescent="0.25">
      <c r="C23610" s="3"/>
    </row>
    <row r="23611" spans="3:3" x14ac:dyDescent="0.25">
      <c r="C23611" s="3"/>
    </row>
    <row r="23612" spans="3:3" x14ac:dyDescent="0.25">
      <c r="C23612" s="3"/>
    </row>
    <row r="23613" spans="3:3" x14ac:dyDescent="0.25">
      <c r="C23613" s="3"/>
    </row>
    <row r="23614" spans="3:3" x14ac:dyDescent="0.25">
      <c r="C23614" s="3"/>
    </row>
    <row r="23615" spans="3:3" x14ac:dyDescent="0.25">
      <c r="C23615" s="3"/>
    </row>
    <row r="23616" spans="3:3" x14ac:dyDescent="0.25">
      <c r="C23616" s="3"/>
    </row>
    <row r="23617" spans="3:3" x14ac:dyDescent="0.25">
      <c r="C23617" s="3"/>
    </row>
    <row r="23618" spans="3:3" x14ac:dyDescent="0.25">
      <c r="C23618" s="3"/>
    </row>
    <row r="23619" spans="3:3" x14ac:dyDescent="0.25">
      <c r="C23619" s="3"/>
    </row>
    <row r="23620" spans="3:3" x14ac:dyDescent="0.25">
      <c r="C23620" s="3"/>
    </row>
    <row r="23621" spans="3:3" x14ac:dyDescent="0.25">
      <c r="C23621" s="3"/>
    </row>
    <row r="23622" spans="3:3" x14ac:dyDescent="0.25">
      <c r="C23622" s="3"/>
    </row>
    <row r="23623" spans="3:3" x14ac:dyDescent="0.25">
      <c r="C23623" s="3"/>
    </row>
    <row r="23624" spans="3:3" x14ac:dyDescent="0.25">
      <c r="C23624" s="3"/>
    </row>
    <row r="23625" spans="3:3" x14ac:dyDescent="0.25">
      <c r="C23625" s="3"/>
    </row>
    <row r="23626" spans="3:3" x14ac:dyDescent="0.25">
      <c r="C23626" s="3"/>
    </row>
    <row r="23627" spans="3:3" x14ac:dyDescent="0.25">
      <c r="C23627" s="3"/>
    </row>
    <row r="23628" spans="3:3" x14ac:dyDescent="0.25">
      <c r="C23628" s="3"/>
    </row>
    <row r="23629" spans="3:3" x14ac:dyDescent="0.25">
      <c r="C23629" s="3"/>
    </row>
    <row r="23630" spans="3:3" x14ac:dyDescent="0.25">
      <c r="C23630" s="3"/>
    </row>
    <row r="23631" spans="3:3" x14ac:dyDescent="0.25">
      <c r="C23631" s="3"/>
    </row>
    <row r="23632" spans="3:3" x14ac:dyDescent="0.25">
      <c r="C23632" s="3"/>
    </row>
    <row r="23633" spans="3:3" x14ac:dyDescent="0.25">
      <c r="C23633" s="3"/>
    </row>
    <row r="23634" spans="3:3" x14ac:dyDescent="0.25">
      <c r="C23634" s="3"/>
    </row>
    <row r="23635" spans="3:3" x14ac:dyDescent="0.25">
      <c r="C23635" s="3"/>
    </row>
    <row r="23636" spans="3:3" x14ac:dyDescent="0.25">
      <c r="C23636" s="3"/>
    </row>
    <row r="23637" spans="3:3" x14ac:dyDescent="0.25">
      <c r="C23637" s="3"/>
    </row>
    <row r="23638" spans="3:3" x14ac:dyDescent="0.25">
      <c r="C23638" s="3"/>
    </row>
    <row r="23639" spans="3:3" x14ac:dyDescent="0.25">
      <c r="C23639" s="3"/>
    </row>
    <row r="23640" spans="3:3" x14ac:dyDescent="0.25">
      <c r="C23640" s="3"/>
    </row>
    <row r="23641" spans="3:3" x14ac:dyDescent="0.25">
      <c r="C23641" s="3"/>
    </row>
    <row r="23642" spans="3:3" x14ac:dyDescent="0.25">
      <c r="C23642" s="3"/>
    </row>
    <row r="23643" spans="3:3" x14ac:dyDescent="0.25">
      <c r="C23643" s="3"/>
    </row>
    <row r="23644" spans="3:3" x14ac:dyDescent="0.25">
      <c r="C23644" s="3"/>
    </row>
    <row r="23645" spans="3:3" x14ac:dyDescent="0.25">
      <c r="C23645" s="3"/>
    </row>
    <row r="23646" spans="3:3" x14ac:dyDescent="0.25">
      <c r="C23646" s="3"/>
    </row>
    <row r="23647" spans="3:3" x14ac:dyDescent="0.25">
      <c r="C23647" s="3"/>
    </row>
    <row r="23648" spans="3:3" x14ac:dyDescent="0.25">
      <c r="C23648" s="3"/>
    </row>
    <row r="23649" spans="3:3" x14ac:dyDescent="0.25">
      <c r="C23649" s="3"/>
    </row>
    <row r="23650" spans="3:3" x14ac:dyDescent="0.25">
      <c r="C23650" s="3"/>
    </row>
    <row r="23651" spans="3:3" x14ac:dyDescent="0.25">
      <c r="C23651" s="3"/>
    </row>
    <row r="23652" spans="3:3" x14ac:dyDescent="0.25">
      <c r="C23652" s="3"/>
    </row>
    <row r="23653" spans="3:3" x14ac:dyDescent="0.25">
      <c r="C23653" s="3"/>
    </row>
    <row r="23654" spans="3:3" x14ac:dyDescent="0.25">
      <c r="C23654" s="3"/>
    </row>
    <row r="23655" spans="3:3" x14ac:dyDescent="0.25">
      <c r="C23655" s="3"/>
    </row>
    <row r="23656" spans="3:3" x14ac:dyDescent="0.25">
      <c r="C23656" s="3"/>
    </row>
    <row r="23657" spans="3:3" x14ac:dyDescent="0.25">
      <c r="C23657" s="3"/>
    </row>
    <row r="23658" spans="3:3" x14ac:dyDescent="0.25">
      <c r="C23658" s="3"/>
    </row>
    <row r="23659" spans="3:3" x14ac:dyDescent="0.25">
      <c r="C23659" s="3"/>
    </row>
    <row r="23660" spans="3:3" x14ac:dyDescent="0.25">
      <c r="C23660" s="3"/>
    </row>
    <row r="23661" spans="3:3" x14ac:dyDescent="0.25">
      <c r="C23661" s="3"/>
    </row>
    <row r="23662" spans="3:3" x14ac:dyDescent="0.25">
      <c r="C23662" s="3"/>
    </row>
    <row r="23663" spans="3:3" x14ac:dyDescent="0.25">
      <c r="C23663" s="3"/>
    </row>
    <row r="23664" spans="3:3" x14ac:dyDescent="0.25">
      <c r="C23664" s="3"/>
    </row>
    <row r="23665" spans="3:3" x14ac:dyDescent="0.25">
      <c r="C23665" s="3"/>
    </row>
    <row r="23666" spans="3:3" x14ac:dyDescent="0.25">
      <c r="C23666" s="3"/>
    </row>
    <row r="23667" spans="3:3" x14ac:dyDescent="0.25">
      <c r="C23667" s="3"/>
    </row>
    <row r="23668" spans="3:3" x14ac:dyDescent="0.25">
      <c r="C23668" s="3"/>
    </row>
    <row r="23669" spans="3:3" x14ac:dyDescent="0.25">
      <c r="C23669" s="3"/>
    </row>
    <row r="23670" spans="3:3" x14ac:dyDescent="0.25">
      <c r="C23670" s="3"/>
    </row>
    <row r="23671" spans="3:3" x14ac:dyDescent="0.25">
      <c r="C23671" s="3"/>
    </row>
    <row r="23672" spans="3:3" x14ac:dyDescent="0.25">
      <c r="C23672" s="3"/>
    </row>
    <row r="23673" spans="3:3" x14ac:dyDescent="0.25">
      <c r="C23673" s="3"/>
    </row>
    <row r="23674" spans="3:3" x14ac:dyDescent="0.25">
      <c r="C23674" s="3"/>
    </row>
    <row r="23675" spans="3:3" x14ac:dyDescent="0.25">
      <c r="C23675" s="3"/>
    </row>
    <row r="23676" spans="3:3" x14ac:dyDescent="0.25">
      <c r="C23676" s="3"/>
    </row>
    <row r="23677" spans="3:3" x14ac:dyDescent="0.25">
      <c r="C23677" s="3"/>
    </row>
    <row r="23678" spans="3:3" x14ac:dyDescent="0.25">
      <c r="C23678" s="3"/>
    </row>
    <row r="23679" spans="3:3" x14ac:dyDescent="0.25">
      <c r="C23679" s="3"/>
    </row>
    <row r="23680" spans="3:3" x14ac:dyDescent="0.25">
      <c r="C23680" s="3"/>
    </row>
    <row r="23681" spans="3:3" x14ac:dyDescent="0.25">
      <c r="C23681" s="3"/>
    </row>
    <row r="23682" spans="3:3" x14ac:dyDescent="0.25">
      <c r="C23682" s="3"/>
    </row>
    <row r="23683" spans="3:3" x14ac:dyDescent="0.25">
      <c r="C23683" s="3"/>
    </row>
    <row r="23684" spans="3:3" x14ac:dyDescent="0.25">
      <c r="C23684" s="3"/>
    </row>
    <row r="23685" spans="3:3" x14ac:dyDescent="0.25">
      <c r="C23685" s="3"/>
    </row>
    <row r="23686" spans="3:3" x14ac:dyDescent="0.25">
      <c r="C23686" s="3"/>
    </row>
    <row r="23687" spans="3:3" x14ac:dyDescent="0.25">
      <c r="C23687" s="3"/>
    </row>
    <row r="23688" spans="3:3" x14ac:dyDescent="0.25">
      <c r="C23688" s="3"/>
    </row>
    <row r="23689" spans="3:3" x14ac:dyDescent="0.25">
      <c r="C23689" s="3"/>
    </row>
    <row r="23690" spans="3:3" x14ac:dyDescent="0.25">
      <c r="C23690" s="3"/>
    </row>
    <row r="23691" spans="3:3" x14ac:dyDescent="0.25">
      <c r="C23691" s="3"/>
    </row>
    <row r="23692" spans="3:3" x14ac:dyDescent="0.25">
      <c r="C23692" s="3"/>
    </row>
    <row r="23693" spans="3:3" x14ac:dyDescent="0.25">
      <c r="C23693" s="3"/>
    </row>
    <row r="23694" spans="3:3" x14ac:dyDescent="0.25">
      <c r="C23694" s="3"/>
    </row>
    <row r="23695" spans="3:3" x14ac:dyDescent="0.25">
      <c r="C23695" s="3"/>
    </row>
    <row r="23696" spans="3:3" x14ac:dyDescent="0.25">
      <c r="C23696" s="3"/>
    </row>
    <row r="23697" spans="3:3" x14ac:dyDescent="0.25">
      <c r="C23697" s="3"/>
    </row>
    <row r="23698" spans="3:3" x14ac:dyDescent="0.25">
      <c r="C23698" s="3"/>
    </row>
    <row r="23699" spans="3:3" x14ac:dyDescent="0.25">
      <c r="C23699" s="3"/>
    </row>
    <row r="23700" spans="3:3" x14ac:dyDescent="0.25">
      <c r="C23700" s="3"/>
    </row>
    <row r="23701" spans="3:3" x14ac:dyDescent="0.25">
      <c r="C23701" s="3"/>
    </row>
    <row r="23702" spans="3:3" x14ac:dyDescent="0.25">
      <c r="C23702" s="3"/>
    </row>
    <row r="23703" spans="3:3" x14ac:dyDescent="0.25">
      <c r="C23703" s="3"/>
    </row>
    <row r="23704" spans="3:3" x14ac:dyDescent="0.25">
      <c r="C23704" s="3"/>
    </row>
    <row r="23705" spans="3:3" x14ac:dyDescent="0.25">
      <c r="C23705" s="3"/>
    </row>
    <row r="23706" spans="3:3" x14ac:dyDescent="0.25">
      <c r="C23706" s="3"/>
    </row>
    <row r="23707" spans="3:3" x14ac:dyDescent="0.25">
      <c r="C23707" s="3"/>
    </row>
    <row r="23708" spans="3:3" x14ac:dyDescent="0.25">
      <c r="C23708" s="3"/>
    </row>
    <row r="23709" spans="3:3" x14ac:dyDescent="0.25">
      <c r="C23709" s="3"/>
    </row>
    <row r="23710" spans="3:3" x14ac:dyDescent="0.25">
      <c r="C23710" s="3"/>
    </row>
    <row r="23711" spans="3:3" x14ac:dyDescent="0.25">
      <c r="C23711" s="3"/>
    </row>
    <row r="23712" spans="3:3" x14ac:dyDescent="0.25">
      <c r="C23712" s="3"/>
    </row>
    <row r="23713" spans="3:3" x14ac:dyDescent="0.25">
      <c r="C23713" s="3"/>
    </row>
    <row r="23714" spans="3:3" x14ac:dyDescent="0.25">
      <c r="C23714" s="3"/>
    </row>
    <row r="23715" spans="3:3" x14ac:dyDescent="0.25">
      <c r="C23715" s="3"/>
    </row>
    <row r="23716" spans="3:3" x14ac:dyDescent="0.25">
      <c r="C23716" s="3"/>
    </row>
    <row r="23717" spans="3:3" x14ac:dyDescent="0.25">
      <c r="C23717" s="3"/>
    </row>
    <row r="23718" spans="3:3" x14ac:dyDescent="0.25">
      <c r="C23718" s="3"/>
    </row>
    <row r="23719" spans="3:3" x14ac:dyDescent="0.25">
      <c r="C23719" s="3"/>
    </row>
    <row r="23720" spans="3:3" x14ac:dyDescent="0.25">
      <c r="C23720" s="3"/>
    </row>
    <row r="23721" spans="3:3" x14ac:dyDescent="0.25">
      <c r="C23721" s="3"/>
    </row>
    <row r="23722" spans="3:3" x14ac:dyDescent="0.25">
      <c r="C23722" s="3"/>
    </row>
    <row r="23723" spans="3:3" x14ac:dyDescent="0.25">
      <c r="C23723" s="3"/>
    </row>
    <row r="23724" spans="3:3" x14ac:dyDescent="0.25">
      <c r="C23724" s="3"/>
    </row>
    <row r="23725" spans="3:3" x14ac:dyDescent="0.25">
      <c r="C23725" s="3"/>
    </row>
    <row r="23726" spans="3:3" x14ac:dyDescent="0.25">
      <c r="C23726" s="3"/>
    </row>
    <row r="23727" spans="3:3" x14ac:dyDescent="0.25">
      <c r="C23727" s="3"/>
    </row>
    <row r="23728" spans="3:3" x14ac:dyDescent="0.25">
      <c r="C23728" s="3"/>
    </row>
    <row r="23729" spans="3:3" x14ac:dyDescent="0.25">
      <c r="C23729" s="3"/>
    </row>
    <row r="23730" spans="3:3" x14ac:dyDescent="0.25">
      <c r="C23730" s="3"/>
    </row>
    <row r="23731" spans="3:3" x14ac:dyDescent="0.25">
      <c r="C23731" s="3"/>
    </row>
    <row r="23732" spans="3:3" x14ac:dyDescent="0.25">
      <c r="C23732" s="3"/>
    </row>
    <row r="23733" spans="3:3" x14ac:dyDescent="0.25">
      <c r="C23733" s="3"/>
    </row>
    <row r="23734" spans="3:3" x14ac:dyDescent="0.25">
      <c r="C23734" s="3"/>
    </row>
    <row r="23735" spans="3:3" x14ac:dyDescent="0.25">
      <c r="C23735" s="3"/>
    </row>
    <row r="23736" spans="3:3" x14ac:dyDescent="0.25">
      <c r="C23736" s="3"/>
    </row>
    <row r="23737" spans="3:3" x14ac:dyDescent="0.25">
      <c r="C23737" s="3"/>
    </row>
    <row r="23738" spans="3:3" x14ac:dyDescent="0.25">
      <c r="C23738" s="3"/>
    </row>
    <row r="23739" spans="3:3" x14ac:dyDescent="0.25">
      <c r="C23739" s="3"/>
    </row>
    <row r="23740" spans="3:3" x14ac:dyDescent="0.25">
      <c r="C23740" s="3"/>
    </row>
    <row r="23741" spans="3:3" x14ac:dyDescent="0.25">
      <c r="C23741" s="3"/>
    </row>
    <row r="23742" spans="3:3" x14ac:dyDescent="0.25">
      <c r="C23742" s="3"/>
    </row>
    <row r="23743" spans="3:3" x14ac:dyDescent="0.25">
      <c r="C23743" s="3"/>
    </row>
    <row r="23744" spans="3:3" x14ac:dyDescent="0.25">
      <c r="C23744" s="3"/>
    </row>
    <row r="23745" spans="3:3" x14ac:dyDescent="0.25">
      <c r="C23745" s="3"/>
    </row>
    <row r="23746" spans="3:3" x14ac:dyDescent="0.25">
      <c r="C23746" s="3"/>
    </row>
    <row r="23747" spans="3:3" x14ac:dyDescent="0.25">
      <c r="C23747" s="3"/>
    </row>
    <row r="23748" spans="3:3" x14ac:dyDescent="0.25">
      <c r="C23748" s="3"/>
    </row>
    <row r="23749" spans="3:3" x14ac:dyDescent="0.25">
      <c r="C23749" s="3"/>
    </row>
    <row r="23750" spans="3:3" x14ac:dyDescent="0.25">
      <c r="C23750" s="3"/>
    </row>
    <row r="23751" spans="3:3" x14ac:dyDescent="0.25">
      <c r="C23751" s="3"/>
    </row>
    <row r="23752" spans="3:3" x14ac:dyDescent="0.25">
      <c r="C23752" s="3"/>
    </row>
    <row r="23753" spans="3:3" x14ac:dyDescent="0.25">
      <c r="C23753" s="3"/>
    </row>
    <row r="23754" spans="3:3" x14ac:dyDescent="0.25">
      <c r="C23754" s="3"/>
    </row>
    <row r="23755" spans="3:3" x14ac:dyDescent="0.25">
      <c r="C23755" s="3"/>
    </row>
    <row r="23756" spans="3:3" x14ac:dyDescent="0.25">
      <c r="C23756" s="3"/>
    </row>
    <row r="23757" spans="3:3" x14ac:dyDescent="0.25">
      <c r="C23757" s="3"/>
    </row>
    <row r="23758" spans="3:3" x14ac:dyDescent="0.25">
      <c r="C23758" s="3"/>
    </row>
    <row r="23759" spans="3:3" x14ac:dyDescent="0.25">
      <c r="C23759" s="3"/>
    </row>
    <row r="23760" spans="3:3" x14ac:dyDescent="0.25">
      <c r="C23760" s="3"/>
    </row>
    <row r="23761" spans="3:3" x14ac:dyDescent="0.25">
      <c r="C23761" s="3"/>
    </row>
    <row r="23762" spans="3:3" x14ac:dyDescent="0.25">
      <c r="C23762" s="3"/>
    </row>
    <row r="23763" spans="3:3" x14ac:dyDescent="0.25">
      <c r="C23763" s="3"/>
    </row>
    <row r="23764" spans="3:3" x14ac:dyDescent="0.25">
      <c r="C23764" s="3"/>
    </row>
    <row r="23765" spans="3:3" x14ac:dyDescent="0.25">
      <c r="C23765" s="3"/>
    </row>
    <row r="23766" spans="3:3" x14ac:dyDescent="0.25">
      <c r="C23766" s="3"/>
    </row>
    <row r="23767" spans="3:3" x14ac:dyDescent="0.25">
      <c r="C23767" s="3"/>
    </row>
    <row r="23768" spans="3:3" x14ac:dyDescent="0.25">
      <c r="C23768" s="3"/>
    </row>
    <row r="23769" spans="3:3" x14ac:dyDescent="0.25">
      <c r="C23769" s="3"/>
    </row>
    <row r="23770" spans="3:3" x14ac:dyDescent="0.25">
      <c r="C23770" s="3"/>
    </row>
    <row r="23771" spans="3:3" x14ac:dyDescent="0.25">
      <c r="C23771" s="3"/>
    </row>
    <row r="23772" spans="3:3" x14ac:dyDescent="0.25">
      <c r="C23772" s="3"/>
    </row>
    <row r="23773" spans="3:3" x14ac:dyDescent="0.25">
      <c r="C23773" s="3"/>
    </row>
    <row r="23774" spans="3:3" x14ac:dyDescent="0.25">
      <c r="C23774" s="3"/>
    </row>
    <row r="23775" spans="3:3" x14ac:dyDescent="0.25">
      <c r="C23775" s="3"/>
    </row>
    <row r="23776" spans="3:3" x14ac:dyDescent="0.25">
      <c r="C23776" s="3"/>
    </row>
    <row r="23777" spans="3:3" x14ac:dyDescent="0.25">
      <c r="C23777" s="3"/>
    </row>
    <row r="23778" spans="3:3" x14ac:dyDescent="0.25">
      <c r="C23778" s="3"/>
    </row>
    <row r="23779" spans="3:3" x14ac:dyDescent="0.25">
      <c r="C23779" s="3"/>
    </row>
    <row r="23780" spans="3:3" x14ac:dyDescent="0.25">
      <c r="C23780" s="3"/>
    </row>
    <row r="23781" spans="3:3" x14ac:dyDescent="0.25">
      <c r="C23781" s="3"/>
    </row>
    <row r="23782" spans="3:3" x14ac:dyDescent="0.25">
      <c r="C23782" s="3"/>
    </row>
    <row r="23783" spans="3:3" x14ac:dyDescent="0.25">
      <c r="C23783" s="3"/>
    </row>
    <row r="23784" spans="3:3" x14ac:dyDescent="0.25">
      <c r="C23784" s="3"/>
    </row>
    <row r="23785" spans="3:3" x14ac:dyDescent="0.25">
      <c r="C23785" s="3"/>
    </row>
    <row r="23786" spans="3:3" x14ac:dyDescent="0.25">
      <c r="C23786" s="3"/>
    </row>
    <row r="23787" spans="3:3" x14ac:dyDescent="0.25">
      <c r="C23787" s="3"/>
    </row>
    <row r="23788" spans="3:3" x14ac:dyDescent="0.25">
      <c r="C23788" s="3"/>
    </row>
    <row r="23789" spans="3:3" x14ac:dyDescent="0.25">
      <c r="C23789" s="3"/>
    </row>
    <row r="23790" spans="3:3" x14ac:dyDescent="0.25">
      <c r="C23790" s="3"/>
    </row>
    <row r="23791" spans="3:3" x14ac:dyDescent="0.25">
      <c r="C23791" s="3"/>
    </row>
    <row r="23792" spans="3:3" x14ac:dyDescent="0.25">
      <c r="C23792" s="3"/>
    </row>
    <row r="23793" spans="3:3" x14ac:dyDescent="0.25">
      <c r="C23793" s="3"/>
    </row>
    <row r="23794" spans="3:3" x14ac:dyDescent="0.25">
      <c r="C23794" s="3"/>
    </row>
    <row r="23795" spans="3:3" x14ac:dyDescent="0.25">
      <c r="C23795" s="3"/>
    </row>
    <row r="23796" spans="3:3" x14ac:dyDescent="0.25">
      <c r="C23796" s="3"/>
    </row>
    <row r="23797" spans="3:3" x14ac:dyDescent="0.25">
      <c r="C23797" s="3"/>
    </row>
    <row r="23798" spans="3:3" x14ac:dyDescent="0.25">
      <c r="C23798" s="3"/>
    </row>
    <row r="23799" spans="3:3" x14ac:dyDescent="0.25">
      <c r="C23799" s="3"/>
    </row>
    <row r="23800" spans="3:3" x14ac:dyDescent="0.25">
      <c r="C23800" s="3"/>
    </row>
    <row r="23801" spans="3:3" x14ac:dyDescent="0.25">
      <c r="C23801" s="3"/>
    </row>
    <row r="23802" spans="3:3" x14ac:dyDescent="0.25">
      <c r="C23802" s="3"/>
    </row>
    <row r="23803" spans="3:3" x14ac:dyDescent="0.25">
      <c r="C23803" s="3"/>
    </row>
    <row r="23804" spans="3:3" x14ac:dyDescent="0.25">
      <c r="C23804" s="3"/>
    </row>
    <row r="23805" spans="3:3" x14ac:dyDescent="0.25">
      <c r="C23805" s="3"/>
    </row>
    <row r="23806" spans="3:3" x14ac:dyDescent="0.25">
      <c r="C23806" s="3"/>
    </row>
    <row r="23807" spans="3:3" x14ac:dyDescent="0.25">
      <c r="C23807" s="3"/>
    </row>
    <row r="23808" spans="3:3" x14ac:dyDescent="0.25">
      <c r="C23808" s="3"/>
    </row>
    <row r="23809" spans="3:3" x14ac:dyDescent="0.25">
      <c r="C23809" s="3"/>
    </row>
    <row r="23810" spans="3:3" x14ac:dyDescent="0.25">
      <c r="C23810" s="3"/>
    </row>
    <row r="23811" spans="3:3" x14ac:dyDescent="0.25">
      <c r="C23811" s="3"/>
    </row>
    <row r="23812" spans="3:3" x14ac:dyDescent="0.25">
      <c r="C23812" s="3"/>
    </row>
    <row r="23813" spans="3:3" x14ac:dyDescent="0.25">
      <c r="C23813" s="3"/>
    </row>
    <row r="23814" spans="3:3" x14ac:dyDescent="0.25">
      <c r="C23814" s="3"/>
    </row>
    <row r="23815" spans="3:3" x14ac:dyDescent="0.25">
      <c r="C23815" s="3"/>
    </row>
    <row r="23816" spans="3:3" x14ac:dyDescent="0.25">
      <c r="C23816" s="3"/>
    </row>
    <row r="23817" spans="3:3" x14ac:dyDescent="0.25">
      <c r="C23817" s="3"/>
    </row>
    <row r="23818" spans="3:3" x14ac:dyDescent="0.25">
      <c r="C23818" s="3"/>
    </row>
    <row r="23819" spans="3:3" x14ac:dyDescent="0.25">
      <c r="C23819" s="3"/>
    </row>
    <row r="23820" spans="3:3" x14ac:dyDescent="0.25">
      <c r="C23820" s="3"/>
    </row>
    <row r="23821" spans="3:3" x14ac:dyDescent="0.25">
      <c r="C23821" s="3"/>
    </row>
    <row r="23822" spans="3:3" x14ac:dyDescent="0.25">
      <c r="C23822" s="3"/>
    </row>
    <row r="23823" spans="3:3" x14ac:dyDescent="0.25">
      <c r="C23823" s="3"/>
    </row>
    <row r="23824" spans="3:3" x14ac:dyDescent="0.25">
      <c r="C23824" s="3"/>
    </row>
    <row r="23825" spans="3:3" x14ac:dyDescent="0.25">
      <c r="C23825" s="3"/>
    </row>
    <row r="23826" spans="3:3" x14ac:dyDescent="0.25">
      <c r="C23826" s="3"/>
    </row>
    <row r="23827" spans="3:3" x14ac:dyDescent="0.25">
      <c r="C23827" s="3"/>
    </row>
    <row r="23828" spans="3:3" x14ac:dyDescent="0.25">
      <c r="C23828" s="3"/>
    </row>
    <row r="23829" spans="3:3" x14ac:dyDescent="0.25">
      <c r="C23829" s="3"/>
    </row>
    <row r="23830" spans="3:3" x14ac:dyDescent="0.25">
      <c r="C23830" s="3"/>
    </row>
    <row r="23831" spans="3:3" x14ac:dyDescent="0.25">
      <c r="C23831" s="3"/>
    </row>
    <row r="23832" spans="3:3" x14ac:dyDescent="0.25">
      <c r="C23832" s="3"/>
    </row>
    <row r="23833" spans="3:3" x14ac:dyDescent="0.25">
      <c r="C23833" s="3"/>
    </row>
    <row r="23834" spans="3:3" x14ac:dyDescent="0.25">
      <c r="C23834" s="3"/>
    </row>
    <row r="23835" spans="3:3" x14ac:dyDescent="0.25">
      <c r="C23835" s="3"/>
    </row>
    <row r="23836" spans="3:3" x14ac:dyDescent="0.25">
      <c r="C23836" s="3"/>
    </row>
    <row r="23837" spans="3:3" x14ac:dyDescent="0.25">
      <c r="C23837" s="3"/>
    </row>
    <row r="23838" spans="3:3" x14ac:dyDescent="0.25">
      <c r="C23838" s="3"/>
    </row>
    <row r="23839" spans="3:3" x14ac:dyDescent="0.25">
      <c r="C23839" s="3"/>
    </row>
    <row r="23840" spans="3:3" x14ac:dyDescent="0.25">
      <c r="C23840" s="3"/>
    </row>
    <row r="23841" spans="3:3" x14ac:dyDescent="0.25">
      <c r="C23841" s="3"/>
    </row>
    <row r="23842" spans="3:3" x14ac:dyDescent="0.25">
      <c r="C23842" s="3"/>
    </row>
    <row r="23843" spans="3:3" x14ac:dyDescent="0.25">
      <c r="C23843" s="3"/>
    </row>
    <row r="23844" spans="3:3" x14ac:dyDescent="0.25">
      <c r="C23844" s="3"/>
    </row>
    <row r="23845" spans="3:3" x14ac:dyDescent="0.25">
      <c r="C23845" s="3"/>
    </row>
    <row r="23846" spans="3:3" x14ac:dyDescent="0.25">
      <c r="C23846" s="3"/>
    </row>
    <row r="23847" spans="3:3" x14ac:dyDescent="0.25">
      <c r="C23847" s="3"/>
    </row>
    <row r="23848" spans="3:3" x14ac:dyDescent="0.25">
      <c r="C23848" s="3"/>
    </row>
    <row r="23849" spans="3:3" x14ac:dyDescent="0.25">
      <c r="C23849" s="3"/>
    </row>
    <row r="23850" spans="3:3" x14ac:dyDescent="0.25">
      <c r="C23850" s="3"/>
    </row>
    <row r="23851" spans="3:3" x14ac:dyDescent="0.25">
      <c r="C23851" s="3"/>
    </row>
    <row r="23852" spans="3:3" x14ac:dyDescent="0.25">
      <c r="C23852" s="3"/>
    </row>
    <row r="23853" spans="3:3" x14ac:dyDescent="0.25">
      <c r="C23853" s="3"/>
    </row>
    <row r="23854" spans="3:3" x14ac:dyDescent="0.25">
      <c r="C23854" s="3"/>
    </row>
    <row r="23855" spans="3:3" x14ac:dyDescent="0.25">
      <c r="C23855" s="3"/>
    </row>
    <row r="23856" spans="3:3" x14ac:dyDescent="0.25">
      <c r="C23856" s="3"/>
    </row>
    <row r="23857" spans="3:3" x14ac:dyDescent="0.25">
      <c r="C23857" s="3"/>
    </row>
    <row r="23858" spans="3:3" x14ac:dyDescent="0.25">
      <c r="C23858" s="3"/>
    </row>
    <row r="23859" spans="3:3" x14ac:dyDescent="0.25">
      <c r="C23859" s="3"/>
    </row>
    <row r="23860" spans="3:3" x14ac:dyDescent="0.25">
      <c r="C23860" s="3"/>
    </row>
    <row r="23861" spans="3:3" x14ac:dyDescent="0.25">
      <c r="C23861" s="3"/>
    </row>
    <row r="23862" spans="3:3" x14ac:dyDescent="0.25">
      <c r="C23862" s="3"/>
    </row>
    <row r="23863" spans="3:3" x14ac:dyDescent="0.25">
      <c r="C23863" s="3"/>
    </row>
    <row r="23864" spans="3:3" x14ac:dyDescent="0.25">
      <c r="C23864" s="3"/>
    </row>
    <row r="23865" spans="3:3" x14ac:dyDescent="0.25">
      <c r="C23865" s="3"/>
    </row>
    <row r="23866" spans="3:3" x14ac:dyDescent="0.25">
      <c r="C23866" s="3"/>
    </row>
    <row r="23867" spans="3:3" x14ac:dyDescent="0.25">
      <c r="C23867" s="3"/>
    </row>
    <row r="23868" spans="3:3" x14ac:dyDescent="0.25">
      <c r="C23868" s="3"/>
    </row>
    <row r="23869" spans="3:3" x14ac:dyDescent="0.25">
      <c r="C23869" s="3"/>
    </row>
    <row r="23870" spans="3:3" x14ac:dyDescent="0.25">
      <c r="C23870" s="3"/>
    </row>
    <row r="23871" spans="3:3" x14ac:dyDescent="0.25">
      <c r="C23871" s="3"/>
    </row>
    <row r="23872" spans="3:3" x14ac:dyDescent="0.25">
      <c r="C23872" s="3"/>
    </row>
    <row r="23873" spans="3:3" x14ac:dyDescent="0.25">
      <c r="C23873" s="3"/>
    </row>
    <row r="23874" spans="3:3" x14ac:dyDescent="0.25">
      <c r="C23874" s="3"/>
    </row>
    <row r="23875" spans="3:3" x14ac:dyDescent="0.25">
      <c r="C23875" s="3"/>
    </row>
    <row r="23876" spans="3:3" x14ac:dyDescent="0.25">
      <c r="C23876" s="3"/>
    </row>
    <row r="23877" spans="3:3" x14ac:dyDescent="0.25">
      <c r="C23877" s="3"/>
    </row>
    <row r="23878" spans="3:3" x14ac:dyDescent="0.25">
      <c r="C23878" s="3"/>
    </row>
    <row r="23879" spans="3:3" x14ac:dyDescent="0.25">
      <c r="C23879" s="3"/>
    </row>
    <row r="23880" spans="3:3" x14ac:dyDescent="0.25">
      <c r="C23880" s="3"/>
    </row>
    <row r="23881" spans="3:3" x14ac:dyDescent="0.25">
      <c r="C23881" s="3"/>
    </row>
    <row r="23882" spans="3:3" x14ac:dyDescent="0.25">
      <c r="C23882" s="3"/>
    </row>
    <row r="23883" spans="3:3" x14ac:dyDescent="0.25">
      <c r="C23883" s="3"/>
    </row>
    <row r="23884" spans="3:3" x14ac:dyDescent="0.25">
      <c r="C23884" s="3"/>
    </row>
    <row r="23885" spans="3:3" x14ac:dyDescent="0.25">
      <c r="C23885" s="3"/>
    </row>
    <row r="23886" spans="3:3" x14ac:dyDescent="0.25">
      <c r="C23886" s="3"/>
    </row>
    <row r="23887" spans="3:3" x14ac:dyDescent="0.25">
      <c r="C23887" s="3"/>
    </row>
    <row r="23888" spans="3:3" x14ac:dyDescent="0.25">
      <c r="C23888" s="3"/>
    </row>
    <row r="23889" spans="3:3" x14ac:dyDescent="0.25">
      <c r="C23889" s="3"/>
    </row>
    <row r="23890" spans="3:3" x14ac:dyDescent="0.25">
      <c r="C23890" s="3"/>
    </row>
    <row r="23891" spans="3:3" x14ac:dyDescent="0.25">
      <c r="C23891" s="3"/>
    </row>
    <row r="23892" spans="3:3" x14ac:dyDescent="0.25">
      <c r="C23892" s="3"/>
    </row>
    <row r="23893" spans="3:3" x14ac:dyDescent="0.25">
      <c r="C23893" s="3"/>
    </row>
    <row r="23894" spans="3:3" x14ac:dyDescent="0.25">
      <c r="C23894" s="3"/>
    </row>
    <row r="23895" spans="3:3" x14ac:dyDescent="0.25">
      <c r="C23895" s="3"/>
    </row>
    <row r="23896" spans="3:3" x14ac:dyDescent="0.25">
      <c r="C23896" s="3"/>
    </row>
    <row r="23897" spans="3:3" x14ac:dyDescent="0.25">
      <c r="C23897" s="3"/>
    </row>
    <row r="23898" spans="3:3" x14ac:dyDescent="0.25">
      <c r="C23898" s="3"/>
    </row>
    <row r="23899" spans="3:3" x14ac:dyDescent="0.25">
      <c r="C23899" s="3"/>
    </row>
    <row r="23900" spans="3:3" x14ac:dyDescent="0.25">
      <c r="C23900" s="3"/>
    </row>
    <row r="23901" spans="3:3" x14ac:dyDescent="0.25">
      <c r="C23901" s="3"/>
    </row>
    <row r="23902" spans="3:3" x14ac:dyDescent="0.25">
      <c r="C23902" s="3"/>
    </row>
    <row r="23903" spans="3:3" x14ac:dyDescent="0.25">
      <c r="C23903" s="3"/>
    </row>
    <row r="23904" spans="3:3" x14ac:dyDescent="0.25">
      <c r="C23904" s="3"/>
    </row>
    <row r="23905" spans="3:3" x14ac:dyDescent="0.25">
      <c r="C23905" s="3"/>
    </row>
    <row r="23906" spans="3:3" x14ac:dyDescent="0.25">
      <c r="C23906" s="3"/>
    </row>
    <row r="23907" spans="3:3" x14ac:dyDescent="0.25">
      <c r="C23907" s="3"/>
    </row>
    <row r="23908" spans="3:3" x14ac:dyDescent="0.25">
      <c r="C23908" s="3"/>
    </row>
    <row r="23909" spans="3:3" x14ac:dyDescent="0.25">
      <c r="C23909" s="3"/>
    </row>
    <row r="23910" spans="3:3" x14ac:dyDescent="0.25">
      <c r="C23910" s="3"/>
    </row>
    <row r="23911" spans="3:3" x14ac:dyDescent="0.25">
      <c r="C23911" s="3"/>
    </row>
    <row r="23912" spans="3:3" x14ac:dyDescent="0.25">
      <c r="C23912" s="3"/>
    </row>
    <row r="23913" spans="3:3" x14ac:dyDescent="0.25">
      <c r="C23913" s="3"/>
    </row>
    <row r="23914" spans="3:3" x14ac:dyDescent="0.25">
      <c r="C23914" s="3"/>
    </row>
    <row r="23915" spans="3:3" x14ac:dyDescent="0.25">
      <c r="C23915" s="3"/>
    </row>
    <row r="23916" spans="3:3" x14ac:dyDescent="0.25">
      <c r="C23916" s="3"/>
    </row>
    <row r="23917" spans="3:3" x14ac:dyDescent="0.25">
      <c r="C23917" s="3"/>
    </row>
    <row r="23918" spans="3:3" x14ac:dyDescent="0.25">
      <c r="C23918" s="3"/>
    </row>
    <row r="23919" spans="3:3" x14ac:dyDescent="0.25">
      <c r="C23919" s="3"/>
    </row>
    <row r="23920" spans="3:3" x14ac:dyDescent="0.25">
      <c r="C23920" s="3"/>
    </row>
    <row r="23921" spans="3:3" x14ac:dyDescent="0.25">
      <c r="C23921" s="3"/>
    </row>
    <row r="23922" spans="3:3" x14ac:dyDescent="0.25">
      <c r="C23922" s="3"/>
    </row>
    <row r="23923" spans="3:3" x14ac:dyDescent="0.25">
      <c r="C23923" s="3"/>
    </row>
    <row r="23924" spans="3:3" x14ac:dyDescent="0.25">
      <c r="C23924" s="3"/>
    </row>
    <row r="23925" spans="3:3" x14ac:dyDescent="0.25">
      <c r="C23925" s="3"/>
    </row>
    <row r="23926" spans="3:3" x14ac:dyDescent="0.25">
      <c r="C23926" s="3"/>
    </row>
    <row r="23927" spans="3:3" x14ac:dyDescent="0.25">
      <c r="C23927" s="3"/>
    </row>
    <row r="23928" spans="3:3" x14ac:dyDescent="0.25">
      <c r="C23928" s="3"/>
    </row>
    <row r="23929" spans="3:3" x14ac:dyDescent="0.25">
      <c r="C23929" s="3"/>
    </row>
    <row r="23930" spans="3:3" x14ac:dyDescent="0.25">
      <c r="C23930" s="3"/>
    </row>
    <row r="23931" spans="3:3" x14ac:dyDescent="0.25">
      <c r="C23931" s="3"/>
    </row>
    <row r="23932" spans="3:3" x14ac:dyDescent="0.25">
      <c r="C23932" s="3"/>
    </row>
    <row r="23933" spans="3:3" x14ac:dyDescent="0.25">
      <c r="C23933" s="3"/>
    </row>
    <row r="23934" spans="3:3" x14ac:dyDescent="0.25">
      <c r="C23934" s="3"/>
    </row>
    <row r="23935" spans="3:3" x14ac:dyDescent="0.25">
      <c r="C23935" s="3"/>
    </row>
    <row r="23936" spans="3:3" x14ac:dyDescent="0.25">
      <c r="C23936" s="3"/>
    </row>
    <row r="23937" spans="3:3" x14ac:dyDescent="0.25">
      <c r="C23937" s="3"/>
    </row>
    <row r="23938" spans="3:3" x14ac:dyDescent="0.25">
      <c r="C23938" s="3"/>
    </row>
    <row r="23939" spans="3:3" x14ac:dyDescent="0.25">
      <c r="C23939" s="3"/>
    </row>
    <row r="23940" spans="3:3" x14ac:dyDescent="0.25">
      <c r="C23940" s="3"/>
    </row>
    <row r="23941" spans="3:3" x14ac:dyDescent="0.25">
      <c r="C23941" s="3"/>
    </row>
    <row r="23942" spans="3:3" x14ac:dyDescent="0.25">
      <c r="C23942" s="3"/>
    </row>
    <row r="23943" spans="3:3" x14ac:dyDescent="0.25">
      <c r="C23943" s="3"/>
    </row>
    <row r="23944" spans="3:3" x14ac:dyDescent="0.25">
      <c r="C23944" s="3"/>
    </row>
    <row r="23945" spans="3:3" x14ac:dyDescent="0.25">
      <c r="C23945" s="3"/>
    </row>
    <row r="23946" spans="3:3" x14ac:dyDescent="0.25">
      <c r="C23946" s="3"/>
    </row>
    <row r="23947" spans="3:3" x14ac:dyDescent="0.25">
      <c r="C23947" s="3"/>
    </row>
    <row r="23948" spans="3:3" x14ac:dyDescent="0.25">
      <c r="C23948" s="3"/>
    </row>
    <row r="23949" spans="3:3" x14ac:dyDescent="0.25">
      <c r="C23949" s="3"/>
    </row>
    <row r="23950" spans="3:3" x14ac:dyDescent="0.25">
      <c r="C23950" s="3"/>
    </row>
    <row r="23951" spans="3:3" x14ac:dyDescent="0.25">
      <c r="C23951" s="3"/>
    </row>
    <row r="23952" spans="3:3" x14ac:dyDescent="0.25">
      <c r="C23952" s="3"/>
    </row>
    <row r="23953" spans="3:3" x14ac:dyDescent="0.25">
      <c r="C23953" s="3"/>
    </row>
    <row r="23954" spans="3:3" x14ac:dyDescent="0.25">
      <c r="C23954" s="3"/>
    </row>
    <row r="23955" spans="3:3" x14ac:dyDescent="0.25">
      <c r="C23955" s="3"/>
    </row>
    <row r="23956" spans="3:3" x14ac:dyDescent="0.25">
      <c r="C23956" s="3"/>
    </row>
    <row r="23957" spans="3:3" x14ac:dyDescent="0.25">
      <c r="C23957" s="3"/>
    </row>
    <row r="23958" spans="3:3" x14ac:dyDescent="0.25">
      <c r="C23958" s="3"/>
    </row>
    <row r="23959" spans="3:3" x14ac:dyDescent="0.25">
      <c r="C23959" s="3"/>
    </row>
    <row r="23960" spans="3:3" x14ac:dyDescent="0.25">
      <c r="C23960" s="3"/>
    </row>
    <row r="23961" spans="3:3" x14ac:dyDescent="0.25">
      <c r="C23961" s="3"/>
    </row>
    <row r="23962" spans="3:3" x14ac:dyDescent="0.25">
      <c r="C23962" s="3"/>
    </row>
    <row r="23963" spans="3:3" x14ac:dyDescent="0.25">
      <c r="C23963" s="3"/>
    </row>
    <row r="23964" spans="3:3" x14ac:dyDescent="0.25">
      <c r="C23964" s="3"/>
    </row>
    <row r="23965" spans="3:3" x14ac:dyDescent="0.25">
      <c r="C23965" s="3"/>
    </row>
    <row r="23966" spans="3:3" x14ac:dyDescent="0.25">
      <c r="C23966" s="3"/>
    </row>
    <row r="23967" spans="3:3" x14ac:dyDescent="0.25">
      <c r="C23967" s="3"/>
    </row>
    <row r="23968" spans="3:3" x14ac:dyDescent="0.25">
      <c r="C23968" s="3"/>
    </row>
    <row r="23969" spans="3:3" x14ac:dyDescent="0.25">
      <c r="C23969" s="3"/>
    </row>
    <row r="23970" spans="3:3" x14ac:dyDescent="0.25">
      <c r="C23970" s="3"/>
    </row>
    <row r="23971" spans="3:3" x14ac:dyDescent="0.25">
      <c r="C23971" s="3"/>
    </row>
    <row r="23972" spans="3:3" x14ac:dyDescent="0.25">
      <c r="C23972" s="3"/>
    </row>
    <row r="23973" spans="3:3" x14ac:dyDescent="0.25">
      <c r="C23973" s="3"/>
    </row>
    <row r="23974" spans="3:3" x14ac:dyDescent="0.25">
      <c r="C23974" s="3"/>
    </row>
    <row r="23975" spans="3:3" x14ac:dyDescent="0.25">
      <c r="C23975" s="3"/>
    </row>
    <row r="23976" spans="3:3" x14ac:dyDescent="0.25">
      <c r="C23976" s="3"/>
    </row>
    <row r="23977" spans="3:3" x14ac:dyDescent="0.25">
      <c r="C23977" s="3"/>
    </row>
    <row r="23978" spans="3:3" x14ac:dyDescent="0.25">
      <c r="C23978" s="3"/>
    </row>
    <row r="23979" spans="3:3" x14ac:dyDescent="0.25">
      <c r="C23979" s="3"/>
    </row>
    <row r="23980" spans="3:3" x14ac:dyDescent="0.25">
      <c r="C23980" s="3"/>
    </row>
    <row r="23981" spans="3:3" x14ac:dyDescent="0.25">
      <c r="C23981" s="3"/>
    </row>
    <row r="23982" spans="3:3" x14ac:dyDescent="0.25">
      <c r="C23982" s="3"/>
    </row>
    <row r="23983" spans="3:3" x14ac:dyDescent="0.25">
      <c r="C23983" s="3"/>
    </row>
    <row r="23984" spans="3:3" x14ac:dyDescent="0.25">
      <c r="C23984" s="3"/>
    </row>
    <row r="23985" spans="3:3" x14ac:dyDescent="0.25">
      <c r="C23985" s="3"/>
    </row>
    <row r="23986" spans="3:3" x14ac:dyDescent="0.25">
      <c r="C23986" s="3"/>
    </row>
    <row r="23987" spans="3:3" x14ac:dyDescent="0.25">
      <c r="C23987" s="3"/>
    </row>
    <row r="23988" spans="3:3" x14ac:dyDescent="0.25">
      <c r="C23988" s="3"/>
    </row>
    <row r="23989" spans="3:3" x14ac:dyDescent="0.25">
      <c r="C23989" s="3"/>
    </row>
    <row r="23990" spans="3:3" x14ac:dyDescent="0.25">
      <c r="C23990" s="3"/>
    </row>
    <row r="23991" spans="3:3" x14ac:dyDescent="0.25">
      <c r="C23991" s="3"/>
    </row>
    <row r="23992" spans="3:3" x14ac:dyDescent="0.25">
      <c r="C23992" s="3"/>
    </row>
    <row r="23993" spans="3:3" x14ac:dyDescent="0.25">
      <c r="C23993" s="3"/>
    </row>
    <row r="23994" spans="3:3" x14ac:dyDescent="0.25">
      <c r="C23994" s="3"/>
    </row>
    <row r="23995" spans="3:3" x14ac:dyDescent="0.25">
      <c r="C23995" s="3"/>
    </row>
    <row r="23996" spans="3:3" x14ac:dyDescent="0.25">
      <c r="C23996" s="3"/>
    </row>
    <row r="23997" spans="3:3" x14ac:dyDescent="0.25">
      <c r="C23997" s="3"/>
    </row>
    <row r="23998" spans="3:3" x14ac:dyDescent="0.25">
      <c r="C23998" s="3"/>
    </row>
    <row r="23999" spans="3:3" x14ac:dyDescent="0.25">
      <c r="C23999" s="3"/>
    </row>
    <row r="24000" spans="3:3" x14ac:dyDescent="0.25">
      <c r="C24000" s="3"/>
    </row>
    <row r="24001" spans="3:3" x14ac:dyDescent="0.25">
      <c r="C24001" s="3"/>
    </row>
    <row r="24002" spans="3:3" x14ac:dyDescent="0.25">
      <c r="C24002" s="3"/>
    </row>
    <row r="24003" spans="3:3" x14ac:dyDescent="0.25">
      <c r="C24003" s="3"/>
    </row>
    <row r="24004" spans="3:3" x14ac:dyDescent="0.25">
      <c r="C24004" s="3"/>
    </row>
    <row r="24005" spans="3:3" x14ac:dyDescent="0.25">
      <c r="C24005" s="3"/>
    </row>
    <row r="24006" spans="3:3" x14ac:dyDescent="0.25">
      <c r="C24006" s="3"/>
    </row>
    <row r="24007" spans="3:3" x14ac:dyDescent="0.25">
      <c r="C24007" s="3"/>
    </row>
    <row r="24008" spans="3:3" x14ac:dyDescent="0.25">
      <c r="C24008" s="3"/>
    </row>
    <row r="24009" spans="3:3" x14ac:dyDescent="0.25">
      <c r="C24009" s="3"/>
    </row>
    <row r="24010" spans="3:3" x14ac:dyDescent="0.25">
      <c r="C24010" s="3"/>
    </row>
    <row r="24011" spans="3:3" x14ac:dyDescent="0.25">
      <c r="C24011" s="3"/>
    </row>
    <row r="24012" spans="3:3" x14ac:dyDescent="0.25">
      <c r="C24012" s="3"/>
    </row>
    <row r="24013" spans="3:3" x14ac:dyDescent="0.25">
      <c r="C24013" s="3"/>
    </row>
    <row r="24014" spans="3:3" x14ac:dyDescent="0.25">
      <c r="C24014" s="3"/>
    </row>
    <row r="24015" spans="3:3" x14ac:dyDescent="0.25">
      <c r="C24015" s="3"/>
    </row>
    <row r="24016" spans="3:3" x14ac:dyDescent="0.25">
      <c r="C24016" s="3"/>
    </row>
    <row r="24017" spans="3:3" x14ac:dyDescent="0.25">
      <c r="C24017" s="3"/>
    </row>
    <row r="24018" spans="3:3" x14ac:dyDescent="0.25">
      <c r="C24018" s="3"/>
    </row>
    <row r="24019" spans="3:3" x14ac:dyDescent="0.25">
      <c r="C24019" s="3"/>
    </row>
    <row r="24020" spans="3:3" x14ac:dyDescent="0.25">
      <c r="C24020" s="3"/>
    </row>
    <row r="24021" spans="3:3" x14ac:dyDescent="0.25">
      <c r="C24021" s="3"/>
    </row>
    <row r="24022" spans="3:3" x14ac:dyDescent="0.25">
      <c r="C24022" s="3"/>
    </row>
    <row r="24023" spans="3:3" x14ac:dyDescent="0.25">
      <c r="C24023" s="3"/>
    </row>
    <row r="24024" spans="3:3" x14ac:dyDescent="0.25">
      <c r="C24024" s="3"/>
    </row>
    <row r="24025" spans="3:3" x14ac:dyDescent="0.25">
      <c r="C24025" s="3"/>
    </row>
    <row r="24026" spans="3:3" x14ac:dyDescent="0.25">
      <c r="C24026" s="3"/>
    </row>
    <row r="24027" spans="3:3" x14ac:dyDescent="0.25">
      <c r="C24027" s="3"/>
    </row>
    <row r="24028" spans="3:3" x14ac:dyDescent="0.25">
      <c r="C24028" s="3"/>
    </row>
    <row r="24029" spans="3:3" x14ac:dyDescent="0.25">
      <c r="C24029" s="3"/>
    </row>
    <row r="24030" spans="3:3" x14ac:dyDescent="0.25">
      <c r="C24030" s="3"/>
    </row>
    <row r="24031" spans="3:3" x14ac:dyDescent="0.25">
      <c r="C24031" s="3"/>
    </row>
    <row r="24032" spans="3:3" x14ac:dyDescent="0.25">
      <c r="C24032" s="3"/>
    </row>
    <row r="24033" spans="3:3" x14ac:dyDescent="0.25">
      <c r="C24033" s="3"/>
    </row>
    <row r="24034" spans="3:3" x14ac:dyDescent="0.25">
      <c r="C24034" s="3"/>
    </row>
    <row r="24035" spans="3:3" x14ac:dyDescent="0.25">
      <c r="C24035" s="3"/>
    </row>
    <row r="24036" spans="3:3" x14ac:dyDescent="0.25">
      <c r="C24036" s="3"/>
    </row>
    <row r="24037" spans="3:3" x14ac:dyDescent="0.25">
      <c r="C24037" s="3"/>
    </row>
    <row r="24038" spans="3:3" x14ac:dyDescent="0.25">
      <c r="C24038" s="3"/>
    </row>
    <row r="24039" spans="3:3" x14ac:dyDescent="0.25">
      <c r="C24039" s="3"/>
    </row>
    <row r="24040" spans="3:3" x14ac:dyDescent="0.25">
      <c r="C24040" s="3"/>
    </row>
    <row r="24041" spans="3:3" x14ac:dyDescent="0.25">
      <c r="C24041" s="3"/>
    </row>
    <row r="24042" spans="3:3" x14ac:dyDescent="0.25">
      <c r="C24042" s="3"/>
    </row>
    <row r="24043" spans="3:3" x14ac:dyDescent="0.25">
      <c r="C24043" s="3"/>
    </row>
    <row r="24044" spans="3:3" x14ac:dyDescent="0.25">
      <c r="C24044" s="3"/>
    </row>
    <row r="24045" spans="3:3" x14ac:dyDescent="0.25">
      <c r="C24045" s="3"/>
    </row>
    <row r="24046" spans="3:3" x14ac:dyDescent="0.25">
      <c r="C24046" s="3"/>
    </row>
    <row r="24047" spans="3:3" x14ac:dyDescent="0.25">
      <c r="C24047" s="3"/>
    </row>
    <row r="24048" spans="3:3" x14ac:dyDescent="0.25">
      <c r="C24048" s="3"/>
    </row>
    <row r="24049" spans="3:3" x14ac:dyDescent="0.25">
      <c r="C24049" s="3"/>
    </row>
    <row r="24050" spans="3:3" x14ac:dyDescent="0.25">
      <c r="C24050" s="3"/>
    </row>
    <row r="24051" spans="3:3" x14ac:dyDescent="0.25">
      <c r="C24051" s="3"/>
    </row>
    <row r="24052" spans="3:3" x14ac:dyDescent="0.25">
      <c r="C24052" s="3"/>
    </row>
    <row r="24053" spans="3:3" x14ac:dyDescent="0.25">
      <c r="C24053" s="3"/>
    </row>
    <row r="24054" spans="3:3" x14ac:dyDescent="0.25">
      <c r="C24054" s="3"/>
    </row>
    <row r="24055" spans="3:3" x14ac:dyDescent="0.25">
      <c r="C24055" s="3"/>
    </row>
    <row r="24056" spans="3:3" x14ac:dyDescent="0.25">
      <c r="C24056" s="3"/>
    </row>
    <row r="24057" spans="3:3" x14ac:dyDescent="0.25">
      <c r="C24057" s="3"/>
    </row>
    <row r="24058" spans="3:3" x14ac:dyDescent="0.25">
      <c r="C24058" s="3"/>
    </row>
    <row r="24059" spans="3:3" x14ac:dyDescent="0.25">
      <c r="C24059" s="3"/>
    </row>
    <row r="24060" spans="3:3" x14ac:dyDescent="0.25">
      <c r="C24060" s="3"/>
    </row>
    <row r="24061" spans="3:3" x14ac:dyDescent="0.25">
      <c r="C24061" s="3"/>
    </row>
    <row r="24062" spans="3:3" x14ac:dyDescent="0.25">
      <c r="C24062" s="3"/>
    </row>
    <row r="24063" spans="3:3" x14ac:dyDescent="0.25">
      <c r="C24063" s="3"/>
    </row>
    <row r="24064" spans="3:3" x14ac:dyDescent="0.25">
      <c r="C24064" s="3"/>
    </row>
    <row r="24065" spans="3:3" x14ac:dyDescent="0.25">
      <c r="C24065" s="3"/>
    </row>
    <row r="24066" spans="3:3" x14ac:dyDescent="0.25">
      <c r="C24066" s="3"/>
    </row>
    <row r="24067" spans="3:3" x14ac:dyDescent="0.25">
      <c r="C24067" s="3"/>
    </row>
    <row r="24068" spans="3:3" x14ac:dyDescent="0.25">
      <c r="C24068" s="3"/>
    </row>
    <row r="24069" spans="3:3" x14ac:dyDescent="0.25">
      <c r="C24069" s="3"/>
    </row>
    <row r="24070" spans="3:3" x14ac:dyDescent="0.25">
      <c r="C24070" s="3"/>
    </row>
    <row r="24071" spans="3:3" x14ac:dyDescent="0.25">
      <c r="C24071" s="3"/>
    </row>
    <row r="24072" spans="3:3" x14ac:dyDescent="0.25">
      <c r="C24072" s="3"/>
    </row>
    <row r="24073" spans="3:3" x14ac:dyDescent="0.25">
      <c r="C24073" s="3"/>
    </row>
    <row r="24074" spans="3:3" x14ac:dyDescent="0.25">
      <c r="C24074" s="3"/>
    </row>
    <row r="24075" spans="3:3" x14ac:dyDescent="0.25">
      <c r="C24075" s="3"/>
    </row>
    <row r="24076" spans="3:3" x14ac:dyDescent="0.25">
      <c r="C24076" s="3"/>
    </row>
    <row r="24077" spans="3:3" x14ac:dyDescent="0.25">
      <c r="C24077" s="3"/>
    </row>
    <row r="24078" spans="3:3" x14ac:dyDescent="0.25">
      <c r="C24078" s="3"/>
    </row>
    <row r="24079" spans="3:3" x14ac:dyDescent="0.25">
      <c r="C24079" s="3"/>
    </row>
    <row r="24080" spans="3:3" x14ac:dyDescent="0.25">
      <c r="C24080" s="3"/>
    </row>
    <row r="24081" spans="3:3" x14ac:dyDescent="0.25">
      <c r="C24081" s="3"/>
    </row>
    <row r="24082" spans="3:3" x14ac:dyDescent="0.25">
      <c r="C24082" s="3"/>
    </row>
    <row r="24083" spans="3:3" x14ac:dyDescent="0.25">
      <c r="C24083" s="3"/>
    </row>
    <row r="24084" spans="3:3" x14ac:dyDescent="0.25">
      <c r="C24084" s="3"/>
    </row>
    <row r="24085" spans="3:3" x14ac:dyDescent="0.25">
      <c r="C24085" s="3"/>
    </row>
    <row r="24086" spans="3:3" x14ac:dyDescent="0.25">
      <c r="C24086" s="3"/>
    </row>
    <row r="24087" spans="3:3" x14ac:dyDescent="0.25">
      <c r="C24087" s="3"/>
    </row>
    <row r="24088" spans="3:3" x14ac:dyDescent="0.25">
      <c r="C24088" s="3"/>
    </row>
    <row r="24089" spans="3:3" x14ac:dyDescent="0.25">
      <c r="C24089" s="3"/>
    </row>
    <row r="24090" spans="3:3" x14ac:dyDescent="0.25">
      <c r="C24090" s="3"/>
    </row>
    <row r="24091" spans="3:3" x14ac:dyDescent="0.25">
      <c r="C24091" s="3"/>
    </row>
    <row r="24092" spans="3:3" x14ac:dyDescent="0.25">
      <c r="C24092" s="3"/>
    </row>
    <row r="24093" spans="3:3" x14ac:dyDescent="0.25">
      <c r="C24093" s="3"/>
    </row>
    <row r="24094" spans="3:3" x14ac:dyDescent="0.25">
      <c r="C24094" s="3"/>
    </row>
    <row r="24095" spans="3:3" x14ac:dyDescent="0.25">
      <c r="C24095" s="3"/>
    </row>
    <row r="24096" spans="3:3" x14ac:dyDescent="0.25">
      <c r="C24096" s="3"/>
    </row>
    <row r="24097" spans="3:3" x14ac:dyDescent="0.25">
      <c r="C24097" s="3"/>
    </row>
    <row r="24098" spans="3:3" x14ac:dyDescent="0.25">
      <c r="C24098" s="3"/>
    </row>
    <row r="24099" spans="3:3" x14ac:dyDescent="0.25">
      <c r="C24099" s="3"/>
    </row>
    <row r="24100" spans="3:3" x14ac:dyDescent="0.25">
      <c r="C24100" s="3"/>
    </row>
    <row r="24101" spans="3:3" x14ac:dyDescent="0.25">
      <c r="C24101" s="3"/>
    </row>
    <row r="24102" spans="3:3" x14ac:dyDescent="0.25">
      <c r="C24102" s="3"/>
    </row>
    <row r="24103" spans="3:3" x14ac:dyDescent="0.25">
      <c r="C24103" s="3"/>
    </row>
    <row r="24104" spans="3:3" x14ac:dyDescent="0.25">
      <c r="C24104" s="3"/>
    </row>
    <row r="24105" spans="3:3" x14ac:dyDescent="0.25">
      <c r="C24105" s="3"/>
    </row>
    <row r="24106" spans="3:3" x14ac:dyDescent="0.25">
      <c r="C24106" s="3"/>
    </row>
    <row r="24107" spans="3:3" x14ac:dyDescent="0.25">
      <c r="C24107" s="3"/>
    </row>
    <row r="24108" spans="3:3" x14ac:dyDescent="0.25">
      <c r="C24108" s="3"/>
    </row>
    <row r="24109" spans="3:3" x14ac:dyDescent="0.25">
      <c r="C24109" s="3"/>
    </row>
    <row r="24110" spans="3:3" x14ac:dyDescent="0.25">
      <c r="C24110" s="3"/>
    </row>
    <row r="24111" spans="3:3" x14ac:dyDescent="0.25">
      <c r="C24111" s="3"/>
    </row>
    <row r="24112" spans="3:3" x14ac:dyDescent="0.25">
      <c r="C24112" s="3"/>
    </row>
    <row r="24113" spans="3:3" x14ac:dyDescent="0.25">
      <c r="C24113" s="3"/>
    </row>
    <row r="24114" spans="3:3" x14ac:dyDescent="0.25">
      <c r="C24114" s="3"/>
    </row>
    <row r="24115" spans="3:3" x14ac:dyDescent="0.25">
      <c r="C24115" s="3"/>
    </row>
    <row r="24116" spans="3:3" x14ac:dyDescent="0.25">
      <c r="C24116" s="3"/>
    </row>
    <row r="24117" spans="3:3" x14ac:dyDescent="0.25">
      <c r="C24117" s="3"/>
    </row>
    <row r="24118" spans="3:3" x14ac:dyDescent="0.25">
      <c r="C24118" s="3"/>
    </row>
    <row r="24119" spans="3:3" x14ac:dyDescent="0.25">
      <c r="C24119" s="3"/>
    </row>
    <row r="24120" spans="3:3" x14ac:dyDescent="0.25">
      <c r="C24120" s="3"/>
    </row>
    <row r="24121" spans="3:3" x14ac:dyDescent="0.25">
      <c r="C24121" s="3"/>
    </row>
    <row r="24122" spans="3:3" x14ac:dyDescent="0.25">
      <c r="C24122" s="3"/>
    </row>
    <row r="24123" spans="3:3" x14ac:dyDescent="0.25">
      <c r="C24123" s="3"/>
    </row>
    <row r="24124" spans="3:3" x14ac:dyDescent="0.25">
      <c r="C24124" s="3"/>
    </row>
    <row r="24125" spans="3:3" x14ac:dyDescent="0.25">
      <c r="C24125" s="3"/>
    </row>
    <row r="24126" spans="3:3" x14ac:dyDescent="0.25">
      <c r="C24126" s="3"/>
    </row>
    <row r="24127" spans="3:3" x14ac:dyDescent="0.25">
      <c r="C24127" s="3"/>
    </row>
    <row r="24128" spans="3:3" x14ac:dyDescent="0.25">
      <c r="C24128" s="3"/>
    </row>
    <row r="24129" spans="3:3" x14ac:dyDescent="0.25">
      <c r="C24129" s="3"/>
    </row>
    <row r="24130" spans="3:3" x14ac:dyDescent="0.25">
      <c r="C24130" s="3"/>
    </row>
    <row r="24131" spans="3:3" x14ac:dyDescent="0.25">
      <c r="C24131" s="3"/>
    </row>
    <row r="24132" spans="3:3" x14ac:dyDescent="0.25">
      <c r="C24132" s="3"/>
    </row>
    <row r="24133" spans="3:3" x14ac:dyDescent="0.25">
      <c r="C24133" s="3"/>
    </row>
    <row r="24134" spans="3:3" x14ac:dyDescent="0.25">
      <c r="C24134" s="3"/>
    </row>
    <row r="24135" spans="3:3" x14ac:dyDescent="0.25">
      <c r="C24135" s="3"/>
    </row>
    <row r="24136" spans="3:3" x14ac:dyDescent="0.25">
      <c r="C24136" s="3"/>
    </row>
    <row r="24137" spans="3:3" x14ac:dyDescent="0.25">
      <c r="C24137" s="3"/>
    </row>
    <row r="24138" spans="3:3" x14ac:dyDescent="0.25">
      <c r="C24138" s="3"/>
    </row>
    <row r="24139" spans="3:3" x14ac:dyDescent="0.25">
      <c r="C24139" s="3"/>
    </row>
    <row r="24140" spans="3:3" x14ac:dyDescent="0.25">
      <c r="C24140" s="3"/>
    </row>
    <row r="24141" spans="3:3" x14ac:dyDescent="0.25">
      <c r="C24141" s="3"/>
    </row>
    <row r="24142" spans="3:3" x14ac:dyDescent="0.25">
      <c r="C24142" s="3"/>
    </row>
    <row r="24143" spans="3:3" x14ac:dyDescent="0.25">
      <c r="C24143" s="3"/>
    </row>
    <row r="24144" spans="3:3" x14ac:dyDescent="0.25">
      <c r="C24144" s="3"/>
    </row>
    <row r="24145" spans="3:3" x14ac:dyDescent="0.25">
      <c r="C24145" s="3"/>
    </row>
    <row r="24146" spans="3:3" x14ac:dyDescent="0.25">
      <c r="C24146" s="3"/>
    </row>
    <row r="24147" spans="3:3" x14ac:dyDescent="0.25">
      <c r="C24147" s="3"/>
    </row>
    <row r="24148" spans="3:3" x14ac:dyDescent="0.25">
      <c r="C24148" s="3"/>
    </row>
    <row r="24149" spans="3:3" x14ac:dyDescent="0.25">
      <c r="C24149" s="3"/>
    </row>
    <row r="24150" spans="3:3" x14ac:dyDescent="0.25">
      <c r="C24150" s="3"/>
    </row>
    <row r="24151" spans="3:3" x14ac:dyDescent="0.25">
      <c r="C24151" s="3"/>
    </row>
    <row r="24152" spans="3:3" x14ac:dyDescent="0.25">
      <c r="C24152" s="3"/>
    </row>
    <row r="24153" spans="3:3" x14ac:dyDescent="0.25">
      <c r="C24153" s="3"/>
    </row>
    <row r="24154" spans="3:3" x14ac:dyDescent="0.25">
      <c r="C24154" s="3"/>
    </row>
    <row r="24155" spans="3:3" x14ac:dyDescent="0.25">
      <c r="C24155" s="3"/>
    </row>
    <row r="24156" spans="3:3" x14ac:dyDescent="0.25">
      <c r="C24156" s="3"/>
    </row>
    <row r="24157" spans="3:3" x14ac:dyDescent="0.25">
      <c r="C24157" s="3"/>
    </row>
    <row r="24158" spans="3:3" x14ac:dyDescent="0.25">
      <c r="C24158" s="3"/>
    </row>
    <row r="24159" spans="3:3" x14ac:dyDescent="0.25">
      <c r="C24159" s="3"/>
    </row>
    <row r="24160" spans="3:3" x14ac:dyDescent="0.25">
      <c r="C24160" s="3"/>
    </row>
    <row r="24161" spans="3:3" x14ac:dyDescent="0.25">
      <c r="C24161" s="3"/>
    </row>
    <row r="24162" spans="3:3" x14ac:dyDescent="0.25">
      <c r="C24162" s="3"/>
    </row>
    <row r="24163" spans="3:3" x14ac:dyDescent="0.25">
      <c r="C24163" s="3"/>
    </row>
    <row r="24164" spans="3:3" x14ac:dyDescent="0.25">
      <c r="C24164" s="3"/>
    </row>
    <row r="24165" spans="3:3" x14ac:dyDescent="0.25">
      <c r="C24165" s="3"/>
    </row>
    <row r="24166" spans="3:3" x14ac:dyDescent="0.25">
      <c r="C24166" s="3"/>
    </row>
    <row r="24167" spans="3:3" x14ac:dyDescent="0.25">
      <c r="C24167" s="3"/>
    </row>
    <row r="24168" spans="3:3" x14ac:dyDescent="0.25">
      <c r="C24168" s="3"/>
    </row>
    <row r="24169" spans="3:3" x14ac:dyDescent="0.25">
      <c r="C24169" s="3"/>
    </row>
    <row r="24170" spans="3:3" x14ac:dyDescent="0.25">
      <c r="C24170" s="3"/>
    </row>
    <row r="24171" spans="3:3" x14ac:dyDescent="0.25">
      <c r="C24171" s="3"/>
    </row>
    <row r="24172" spans="3:3" x14ac:dyDescent="0.25">
      <c r="C24172" s="3"/>
    </row>
    <row r="24173" spans="3:3" x14ac:dyDescent="0.25">
      <c r="C24173" s="3"/>
    </row>
    <row r="24174" spans="3:3" x14ac:dyDescent="0.25">
      <c r="C24174" s="3"/>
    </row>
    <row r="24175" spans="3:3" x14ac:dyDescent="0.25">
      <c r="C24175" s="3"/>
    </row>
    <row r="24176" spans="3:3" x14ac:dyDescent="0.25">
      <c r="C24176" s="3"/>
    </row>
    <row r="24177" spans="3:3" x14ac:dyDescent="0.25">
      <c r="C24177" s="3"/>
    </row>
    <row r="24178" spans="3:3" x14ac:dyDescent="0.25">
      <c r="C24178" s="3"/>
    </row>
    <row r="24179" spans="3:3" x14ac:dyDescent="0.25">
      <c r="C24179" s="3"/>
    </row>
    <row r="24180" spans="3:3" x14ac:dyDescent="0.25">
      <c r="C24180" s="3"/>
    </row>
    <row r="24181" spans="3:3" x14ac:dyDescent="0.25">
      <c r="C24181" s="3"/>
    </row>
    <row r="24182" spans="3:3" x14ac:dyDescent="0.25">
      <c r="C24182" s="3"/>
    </row>
    <row r="24183" spans="3:3" x14ac:dyDescent="0.25">
      <c r="C24183" s="3"/>
    </row>
    <row r="24184" spans="3:3" x14ac:dyDescent="0.25">
      <c r="C24184" s="3"/>
    </row>
    <row r="24185" spans="3:3" x14ac:dyDescent="0.25">
      <c r="C24185" s="3"/>
    </row>
    <row r="24186" spans="3:3" x14ac:dyDescent="0.25">
      <c r="C24186" s="3"/>
    </row>
    <row r="24187" spans="3:3" x14ac:dyDescent="0.25">
      <c r="C24187" s="3"/>
    </row>
    <row r="24188" spans="3:3" x14ac:dyDescent="0.25">
      <c r="C24188" s="3"/>
    </row>
    <row r="24189" spans="3:3" x14ac:dyDescent="0.25">
      <c r="C24189" s="3"/>
    </row>
    <row r="24190" spans="3:3" x14ac:dyDescent="0.25">
      <c r="C24190" s="3"/>
    </row>
    <row r="24191" spans="3:3" x14ac:dyDescent="0.25">
      <c r="C24191" s="3"/>
    </row>
    <row r="24192" spans="3:3" x14ac:dyDescent="0.25">
      <c r="C24192" s="3"/>
    </row>
    <row r="24193" spans="3:3" x14ac:dyDescent="0.25">
      <c r="C24193" s="3"/>
    </row>
    <row r="24194" spans="3:3" x14ac:dyDescent="0.25">
      <c r="C24194" s="3"/>
    </row>
    <row r="24195" spans="3:3" x14ac:dyDescent="0.25">
      <c r="C24195" s="3"/>
    </row>
    <row r="24196" spans="3:3" x14ac:dyDescent="0.25">
      <c r="C24196" s="3"/>
    </row>
    <row r="24197" spans="3:3" x14ac:dyDescent="0.25">
      <c r="C24197" s="3"/>
    </row>
    <row r="24198" spans="3:3" x14ac:dyDescent="0.25">
      <c r="C24198" s="3"/>
    </row>
    <row r="24199" spans="3:3" x14ac:dyDescent="0.25">
      <c r="C24199" s="3"/>
    </row>
    <row r="24200" spans="3:3" x14ac:dyDescent="0.25">
      <c r="C24200" s="3"/>
    </row>
    <row r="24201" spans="3:3" x14ac:dyDescent="0.25">
      <c r="C24201" s="3"/>
    </row>
    <row r="24202" spans="3:3" x14ac:dyDescent="0.25">
      <c r="C24202" s="3"/>
    </row>
    <row r="24203" spans="3:3" x14ac:dyDescent="0.25">
      <c r="C24203" s="3"/>
    </row>
    <row r="24204" spans="3:3" x14ac:dyDescent="0.25">
      <c r="C24204" s="3"/>
    </row>
    <row r="24205" spans="3:3" x14ac:dyDescent="0.25">
      <c r="C24205" s="3"/>
    </row>
    <row r="24206" spans="3:3" x14ac:dyDescent="0.25">
      <c r="C24206" s="3"/>
    </row>
    <row r="24207" spans="3:3" x14ac:dyDescent="0.25">
      <c r="C24207" s="3"/>
    </row>
    <row r="24208" spans="3:3" x14ac:dyDescent="0.25">
      <c r="C24208" s="3"/>
    </row>
    <row r="24209" spans="3:3" x14ac:dyDescent="0.25">
      <c r="C24209" s="3"/>
    </row>
    <row r="24210" spans="3:3" x14ac:dyDescent="0.25">
      <c r="C24210" s="3"/>
    </row>
    <row r="24211" spans="3:3" x14ac:dyDescent="0.25">
      <c r="C24211" s="3"/>
    </row>
    <row r="24212" spans="3:3" x14ac:dyDescent="0.25">
      <c r="C24212" s="3"/>
    </row>
    <row r="24213" spans="3:3" x14ac:dyDescent="0.25">
      <c r="C24213" s="3"/>
    </row>
    <row r="24214" spans="3:3" x14ac:dyDescent="0.25">
      <c r="C24214" s="3"/>
    </row>
    <row r="24215" spans="3:3" x14ac:dyDescent="0.25">
      <c r="C24215" s="3"/>
    </row>
    <row r="24216" spans="3:3" x14ac:dyDescent="0.25">
      <c r="C24216" s="3"/>
    </row>
    <row r="24217" spans="3:3" x14ac:dyDescent="0.25">
      <c r="C24217" s="3"/>
    </row>
    <row r="24218" spans="3:3" x14ac:dyDescent="0.25">
      <c r="C24218" s="3"/>
    </row>
    <row r="24219" spans="3:3" x14ac:dyDescent="0.25">
      <c r="C24219" s="3"/>
    </row>
    <row r="24220" spans="3:3" x14ac:dyDescent="0.25">
      <c r="C24220" s="3"/>
    </row>
    <row r="24221" spans="3:3" x14ac:dyDescent="0.25">
      <c r="C24221" s="3"/>
    </row>
    <row r="24222" spans="3:3" x14ac:dyDescent="0.25">
      <c r="C24222" s="3"/>
    </row>
    <row r="24223" spans="3:3" x14ac:dyDescent="0.25">
      <c r="C24223" s="3"/>
    </row>
    <row r="24224" spans="3:3" x14ac:dyDescent="0.25">
      <c r="C24224" s="3"/>
    </row>
    <row r="24225" spans="3:3" x14ac:dyDescent="0.25">
      <c r="C24225" s="3"/>
    </row>
    <row r="24226" spans="3:3" x14ac:dyDescent="0.25">
      <c r="C24226" s="3"/>
    </row>
    <row r="24227" spans="3:3" x14ac:dyDescent="0.25">
      <c r="C24227" s="3"/>
    </row>
    <row r="24228" spans="3:3" x14ac:dyDescent="0.25">
      <c r="C24228" s="3"/>
    </row>
    <row r="24229" spans="3:3" x14ac:dyDescent="0.25">
      <c r="C24229" s="3"/>
    </row>
    <row r="24230" spans="3:3" x14ac:dyDescent="0.25">
      <c r="C24230" s="3"/>
    </row>
    <row r="24231" spans="3:3" x14ac:dyDescent="0.25">
      <c r="C24231" s="3"/>
    </row>
    <row r="24232" spans="3:3" x14ac:dyDescent="0.25">
      <c r="C24232" s="3"/>
    </row>
    <row r="24233" spans="3:3" x14ac:dyDescent="0.25">
      <c r="C24233" s="3"/>
    </row>
    <row r="24234" spans="3:3" x14ac:dyDescent="0.25">
      <c r="C24234" s="3"/>
    </row>
    <row r="24235" spans="3:3" x14ac:dyDescent="0.25">
      <c r="C24235" s="3"/>
    </row>
    <row r="24236" spans="3:3" x14ac:dyDescent="0.25">
      <c r="C24236" s="3"/>
    </row>
    <row r="24237" spans="3:3" x14ac:dyDescent="0.25">
      <c r="C24237" s="3"/>
    </row>
    <row r="24238" spans="3:3" x14ac:dyDescent="0.25">
      <c r="C24238" s="3"/>
    </row>
    <row r="24239" spans="3:3" x14ac:dyDescent="0.25">
      <c r="C24239" s="3"/>
    </row>
    <row r="24240" spans="3:3" x14ac:dyDescent="0.25">
      <c r="C24240" s="3"/>
    </row>
    <row r="24241" spans="3:3" x14ac:dyDescent="0.25">
      <c r="C24241" s="3"/>
    </row>
    <row r="24242" spans="3:3" x14ac:dyDescent="0.25">
      <c r="C24242" s="3"/>
    </row>
    <row r="24243" spans="3:3" x14ac:dyDescent="0.25">
      <c r="C24243" s="3"/>
    </row>
    <row r="24244" spans="3:3" x14ac:dyDescent="0.25">
      <c r="C24244" s="3"/>
    </row>
    <row r="24245" spans="3:3" x14ac:dyDescent="0.25">
      <c r="C24245" s="3"/>
    </row>
    <row r="24246" spans="3:3" x14ac:dyDescent="0.25">
      <c r="C24246" s="3"/>
    </row>
    <row r="24247" spans="3:3" x14ac:dyDescent="0.25">
      <c r="C24247" s="3"/>
    </row>
    <row r="24248" spans="3:3" x14ac:dyDescent="0.25">
      <c r="C24248" s="3"/>
    </row>
    <row r="24249" spans="3:3" x14ac:dyDescent="0.25">
      <c r="C24249" s="3"/>
    </row>
    <row r="24250" spans="3:3" x14ac:dyDescent="0.25">
      <c r="C24250" s="3"/>
    </row>
    <row r="24251" spans="3:3" x14ac:dyDescent="0.25">
      <c r="C24251" s="3"/>
    </row>
    <row r="24252" spans="3:3" x14ac:dyDescent="0.25">
      <c r="C24252" s="3"/>
    </row>
    <row r="24253" spans="3:3" x14ac:dyDescent="0.25">
      <c r="C24253" s="3"/>
    </row>
    <row r="24254" spans="3:3" x14ac:dyDescent="0.25">
      <c r="C24254" s="3"/>
    </row>
    <row r="24255" spans="3:3" x14ac:dyDescent="0.25">
      <c r="C24255" s="3"/>
    </row>
    <row r="24256" spans="3:3" x14ac:dyDescent="0.25">
      <c r="C24256" s="3"/>
    </row>
    <row r="24257" spans="3:3" x14ac:dyDescent="0.25">
      <c r="C24257" s="3"/>
    </row>
    <row r="24258" spans="3:3" x14ac:dyDescent="0.25">
      <c r="C24258" s="3"/>
    </row>
    <row r="24259" spans="3:3" x14ac:dyDescent="0.25">
      <c r="C24259" s="3"/>
    </row>
    <row r="24260" spans="3:3" x14ac:dyDescent="0.25">
      <c r="C24260" s="3"/>
    </row>
    <row r="24261" spans="3:3" x14ac:dyDescent="0.25">
      <c r="C24261" s="3"/>
    </row>
    <row r="24262" spans="3:3" x14ac:dyDescent="0.25">
      <c r="C24262" s="3"/>
    </row>
    <row r="24263" spans="3:3" x14ac:dyDescent="0.25">
      <c r="C24263" s="3"/>
    </row>
    <row r="24264" spans="3:3" x14ac:dyDescent="0.25">
      <c r="C24264" s="3"/>
    </row>
    <row r="24265" spans="3:3" x14ac:dyDescent="0.25">
      <c r="C24265" s="3"/>
    </row>
    <row r="24266" spans="3:3" x14ac:dyDescent="0.25">
      <c r="C24266" s="3"/>
    </row>
    <row r="24267" spans="3:3" x14ac:dyDescent="0.25">
      <c r="C24267" s="3"/>
    </row>
    <row r="24268" spans="3:3" x14ac:dyDescent="0.25">
      <c r="C24268" s="3"/>
    </row>
    <row r="24269" spans="3:3" x14ac:dyDescent="0.25">
      <c r="C24269" s="3"/>
    </row>
    <row r="24270" spans="3:3" x14ac:dyDescent="0.25">
      <c r="C24270" s="3"/>
    </row>
    <row r="24271" spans="3:3" x14ac:dyDescent="0.25">
      <c r="C24271" s="3"/>
    </row>
    <row r="24272" spans="3:3" x14ac:dyDescent="0.25">
      <c r="C24272" s="3"/>
    </row>
    <row r="24273" spans="3:3" x14ac:dyDescent="0.25">
      <c r="C24273" s="3"/>
    </row>
    <row r="24274" spans="3:3" x14ac:dyDescent="0.25">
      <c r="C24274" s="3"/>
    </row>
    <row r="24275" spans="3:3" x14ac:dyDescent="0.25">
      <c r="C24275" s="3"/>
    </row>
    <row r="24276" spans="3:3" x14ac:dyDescent="0.25">
      <c r="C24276" s="3"/>
    </row>
    <row r="24277" spans="3:3" x14ac:dyDescent="0.25">
      <c r="C24277" s="3"/>
    </row>
    <row r="24278" spans="3:3" x14ac:dyDescent="0.25">
      <c r="C24278" s="3"/>
    </row>
    <row r="24279" spans="3:3" x14ac:dyDescent="0.25">
      <c r="C24279" s="3"/>
    </row>
    <row r="24280" spans="3:3" x14ac:dyDescent="0.25">
      <c r="C24280" s="3"/>
    </row>
    <row r="24281" spans="3:3" x14ac:dyDescent="0.25">
      <c r="C24281" s="3"/>
    </row>
    <row r="24282" spans="3:3" x14ac:dyDescent="0.25">
      <c r="C24282" s="3"/>
    </row>
    <row r="24283" spans="3:3" x14ac:dyDescent="0.25">
      <c r="C24283" s="3"/>
    </row>
    <row r="24284" spans="3:3" x14ac:dyDescent="0.25">
      <c r="C24284" s="3"/>
    </row>
    <row r="24285" spans="3:3" x14ac:dyDescent="0.25">
      <c r="C24285" s="3"/>
    </row>
    <row r="24286" spans="3:3" x14ac:dyDescent="0.25">
      <c r="C24286" s="3"/>
    </row>
    <row r="24287" spans="3:3" x14ac:dyDescent="0.25">
      <c r="C24287" s="3"/>
    </row>
    <row r="24288" spans="3:3" x14ac:dyDescent="0.25">
      <c r="C24288" s="3"/>
    </row>
    <row r="24289" spans="3:3" x14ac:dyDescent="0.25">
      <c r="C24289" s="3"/>
    </row>
    <row r="24290" spans="3:3" x14ac:dyDescent="0.25">
      <c r="C24290" s="3"/>
    </row>
    <row r="24291" spans="3:3" x14ac:dyDescent="0.25">
      <c r="C24291" s="3"/>
    </row>
    <row r="24292" spans="3:3" x14ac:dyDescent="0.25">
      <c r="C24292" s="3"/>
    </row>
    <row r="24293" spans="3:3" x14ac:dyDescent="0.25">
      <c r="C24293" s="3"/>
    </row>
    <row r="24294" spans="3:3" x14ac:dyDescent="0.25">
      <c r="C24294" s="3"/>
    </row>
    <row r="24295" spans="3:3" x14ac:dyDescent="0.25">
      <c r="C24295" s="3"/>
    </row>
    <row r="24296" spans="3:3" x14ac:dyDescent="0.25">
      <c r="C24296" s="3"/>
    </row>
    <row r="24297" spans="3:3" x14ac:dyDescent="0.25">
      <c r="C24297" s="3"/>
    </row>
    <row r="24298" spans="3:3" x14ac:dyDescent="0.25">
      <c r="C24298" s="3"/>
    </row>
    <row r="24299" spans="3:3" x14ac:dyDescent="0.25">
      <c r="C24299" s="3"/>
    </row>
    <row r="24300" spans="3:3" x14ac:dyDescent="0.25">
      <c r="C24300" s="3"/>
    </row>
    <row r="24301" spans="3:3" x14ac:dyDescent="0.25">
      <c r="C24301" s="3"/>
    </row>
    <row r="24302" spans="3:3" x14ac:dyDescent="0.25">
      <c r="C24302" s="3"/>
    </row>
    <row r="24303" spans="3:3" x14ac:dyDescent="0.25">
      <c r="C24303" s="3"/>
    </row>
    <row r="24304" spans="3:3" x14ac:dyDescent="0.25">
      <c r="C24304" s="3"/>
    </row>
    <row r="24305" spans="3:3" x14ac:dyDescent="0.25">
      <c r="C24305" s="3"/>
    </row>
    <row r="24306" spans="3:3" x14ac:dyDescent="0.25">
      <c r="C24306" s="3"/>
    </row>
    <row r="24307" spans="3:3" x14ac:dyDescent="0.25">
      <c r="C24307" s="3"/>
    </row>
    <row r="24308" spans="3:3" x14ac:dyDescent="0.25">
      <c r="C24308" s="3"/>
    </row>
    <row r="24309" spans="3:3" x14ac:dyDescent="0.25">
      <c r="C24309" s="3"/>
    </row>
    <row r="24310" spans="3:3" x14ac:dyDescent="0.25">
      <c r="C24310" s="3"/>
    </row>
    <row r="24311" spans="3:3" x14ac:dyDescent="0.25">
      <c r="C24311" s="3"/>
    </row>
    <row r="24312" spans="3:3" x14ac:dyDescent="0.25">
      <c r="C24312" s="3"/>
    </row>
    <row r="24313" spans="3:3" x14ac:dyDescent="0.25">
      <c r="C24313" s="3"/>
    </row>
    <row r="24314" spans="3:3" x14ac:dyDescent="0.25">
      <c r="C24314" s="3"/>
    </row>
    <row r="24315" spans="3:3" x14ac:dyDescent="0.25">
      <c r="C24315" s="3"/>
    </row>
    <row r="24316" spans="3:3" x14ac:dyDescent="0.25">
      <c r="C24316" s="3"/>
    </row>
    <row r="24317" spans="3:3" x14ac:dyDescent="0.25">
      <c r="C24317" s="3"/>
    </row>
    <row r="24318" spans="3:3" x14ac:dyDescent="0.25">
      <c r="C24318" s="3"/>
    </row>
    <row r="24319" spans="3:3" x14ac:dyDescent="0.25">
      <c r="C24319" s="3"/>
    </row>
    <row r="24320" spans="3:3" x14ac:dyDescent="0.25">
      <c r="C24320" s="3"/>
    </row>
    <row r="24321" spans="3:3" x14ac:dyDescent="0.25">
      <c r="C24321" s="3"/>
    </row>
    <row r="24322" spans="3:3" x14ac:dyDescent="0.25">
      <c r="C24322" s="3"/>
    </row>
    <row r="24323" spans="3:3" x14ac:dyDescent="0.25">
      <c r="C24323" s="3"/>
    </row>
    <row r="24324" spans="3:3" x14ac:dyDescent="0.25">
      <c r="C24324" s="3"/>
    </row>
    <row r="24325" spans="3:3" x14ac:dyDescent="0.25">
      <c r="C24325" s="3"/>
    </row>
    <row r="24326" spans="3:3" x14ac:dyDescent="0.25">
      <c r="C24326" s="3"/>
    </row>
    <row r="24327" spans="3:3" x14ac:dyDescent="0.25">
      <c r="C24327" s="3"/>
    </row>
    <row r="24328" spans="3:3" x14ac:dyDescent="0.25">
      <c r="C24328" s="3"/>
    </row>
    <row r="24329" spans="3:3" x14ac:dyDescent="0.25">
      <c r="C24329" s="3"/>
    </row>
    <row r="24330" spans="3:3" x14ac:dyDescent="0.25">
      <c r="C24330" s="3"/>
    </row>
    <row r="24331" spans="3:3" x14ac:dyDescent="0.25">
      <c r="C24331" s="3"/>
    </row>
    <row r="24332" spans="3:3" x14ac:dyDescent="0.25">
      <c r="C24332" s="3"/>
    </row>
    <row r="24333" spans="3:3" x14ac:dyDescent="0.25">
      <c r="C24333" s="3"/>
    </row>
    <row r="24334" spans="3:3" x14ac:dyDescent="0.25">
      <c r="C24334" s="3"/>
    </row>
    <row r="24335" spans="3:3" x14ac:dyDescent="0.25">
      <c r="C24335" s="3"/>
    </row>
    <row r="24336" spans="3:3" x14ac:dyDescent="0.25">
      <c r="C24336" s="3"/>
    </row>
    <row r="24337" spans="3:3" x14ac:dyDescent="0.25">
      <c r="C24337" s="3"/>
    </row>
    <row r="24338" spans="3:3" x14ac:dyDescent="0.25">
      <c r="C24338" s="3"/>
    </row>
    <row r="24339" spans="3:3" x14ac:dyDescent="0.25">
      <c r="C24339" s="3"/>
    </row>
    <row r="24340" spans="3:3" x14ac:dyDescent="0.25">
      <c r="C24340" s="3"/>
    </row>
    <row r="24341" spans="3:3" x14ac:dyDescent="0.25">
      <c r="C24341" s="3"/>
    </row>
    <row r="24342" spans="3:3" x14ac:dyDescent="0.25">
      <c r="C24342" s="3"/>
    </row>
    <row r="24343" spans="3:3" x14ac:dyDescent="0.25">
      <c r="C24343" s="3"/>
    </row>
    <row r="24344" spans="3:3" x14ac:dyDescent="0.25">
      <c r="C24344" s="3"/>
    </row>
    <row r="24345" spans="3:3" x14ac:dyDescent="0.25">
      <c r="C24345" s="3"/>
    </row>
    <row r="24346" spans="3:3" x14ac:dyDescent="0.25">
      <c r="C24346" s="3"/>
    </row>
    <row r="24347" spans="3:3" x14ac:dyDescent="0.25">
      <c r="C24347" s="3"/>
    </row>
    <row r="24348" spans="3:3" x14ac:dyDescent="0.25">
      <c r="C24348" s="3"/>
    </row>
    <row r="24349" spans="3:3" x14ac:dyDescent="0.25">
      <c r="C24349" s="3"/>
    </row>
    <row r="24350" spans="3:3" x14ac:dyDescent="0.25">
      <c r="C24350" s="3"/>
    </row>
    <row r="24351" spans="3:3" x14ac:dyDescent="0.25">
      <c r="C24351" s="3"/>
    </row>
    <row r="24352" spans="3:3" x14ac:dyDescent="0.25">
      <c r="C24352" s="3"/>
    </row>
    <row r="24353" spans="3:3" x14ac:dyDescent="0.25">
      <c r="C24353" s="3"/>
    </row>
    <row r="24354" spans="3:3" x14ac:dyDescent="0.25">
      <c r="C24354" s="3"/>
    </row>
    <row r="24355" spans="3:3" x14ac:dyDescent="0.25">
      <c r="C24355" s="3"/>
    </row>
    <row r="24356" spans="3:3" x14ac:dyDescent="0.25">
      <c r="C24356" s="3"/>
    </row>
    <row r="24357" spans="3:3" x14ac:dyDescent="0.25">
      <c r="C24357" s="3"/>
    </row>
    <row r="24358" spans="3:3" x14ac:dyDescent="0.25">
      <c r="C24358" s="3"/>
    </row>
    <row r="24359" spans="3:3" x14ac:dyDescent="0.25">
      <c r="C24359" s="3"/>
    </row>
    <row r="24360" spans="3:3" x14ac:dyDescent="0.25">
      <c r="C24360" s="3"/>
    </row>
    <row r="24361" spans="3:3" x14ac:dyDescent="0.25">
      <c r="C24361" s="3"/>
    </row>
    <row r="24362" spans="3:3" x14ac:dyDescent="0.25">
      <c r="C24362" s="3"/>
    </row>
    <row r="24363" spans="3:3" x14ac:dyDescent="0.25">
      <c r="C24363" s="3"/>
    </row>
    <row r="24364" spans="3:3" x14ac:dyDescent="0.25">
      <c r="C24364" s="3"/>
    </row>
    <row r="24365" spans="3:3" x14ac:dyDescent="0.25">
      <c r="C24365" s="3"/>
    </row>
    <row r="24366" spans="3:3" x14ac:dyDescent="0.25">
      <c r="C24366" s="3"/>
    </row>
    <row r="24367" spans="3:3" x14ac:dyDescent="0.25">
      <c r="C24367" s="3"/>
    </row>
    <row r="24368" spans="3:3" x14ac:dyDescent="0.25">
      <c r="C24368" s="3"/>
    </row>
    <row r="24369" spans="3:3" x14ac:dyDescent="0.25">
      <c r="C24369" s="3"/>
    </row>
    <row r="24370" spans="3:3" x14ac:dyDescent="0.25">
      <c r="C24370" s="3"/>
    </row>
    <row r="24371" spans="3:3" x14ac:dyDescent="0.25">
      <c r="C24371" s="3"/>
    </row>
    <row r="24372" spans="3:3" x14ac:dyDescent="0.25">
      <c r="C24372" s="3"/>
    </row>
    <row r="24373" spans="3:3" x14ac:dyDescent="0.25">
      <c r="C24373" s="3"/>
    </row>
    <row r="24374" spans="3:3" x14ac:dyDescent="0.25">
      <c r="C24374" s="3"/>
    </row>
    <row r="24375" spans="3:3" x14ac:dyDescent="0.25">
      <c r="C24375" s="3"/>
    </row>
    <row r="24376" spans="3:3" x14ac:dyDescent="0.25">
      <c r="C24376" s="3"/>
    </row>
    <row r="24377" spans="3:3" x14ac:dyDescent="0.25">
      <c r="C24377" s="3"/>
    </row>
    <row r="24378" spans="3:3" x14ac:dyDescent="0.25">
      <c r="C24378" s="3"/>
    </row>
    <row r="24379" spans="3:3" x14ac:dyDescent="0.25">
      <c r="C24379" s="3"/>
    </row>
    <row r="24380" spans="3:3" x14ac:dyDescent="0.25">
      <c r="C24380" s="3"/>
    </row>
    <row r="24381" spans="3:3" x14ac:dyDescent="0.25">
      <c r="C24381" s="3"/>
    </row>
    <row r="24382" spans="3:3" x14ac:dyDescent="0.25">
      <c r="C24382" s="3"/>
    </row>
    <row r="24383" spans="3:3" x14ac:dyDescent="0.25">
      <c r="C24383" s="3"/>
    </row>
    <row r="24384" spans="3:3" x14ac:dyDescent="0.25">
      <c r="C24384" s="3"/>
    </row>
    <row r="24385" spans="3:3" x14ac:dyDescent="0.25">
      <c r="C24385" s="3"/>
    </row>
    <row r="24386" spans="3:3" x14ac:dyDescent="0.25">
      <c r="C24386" s="3"/>
    </row>
    <row r="24387" spans="3:3" x14ac:dyDescent="0.25">
      <c r="C24387" s="3"/>
    </row>
    <row r="24388" spans="3:3" x14ac:dyDescent="0.25">
      <c r="C24388" s="3"/>
    </row>
    <row r="24389" spans="3:3" x14ac:dyDescent="0.25">
      <c r="C24389" s="3"/>
    </row>
    <row r="24390" spans="3:3" x14ac:dyDescent="0.25">
      <c r="C24390" s="3"/>
    </row>
    <row r="24391" spans="3:3" x14ac:dyDescent="0.25">
      <c r="C24391" s="3"/>
    </row>
    <row r="24392" spans="3:3" x14ac:dyDescent="0.25">
      <c r="C24392" s="3"/>
    </row>
    <row r="24393" spans="3:3" x14ac:dyDescent="0.25">
      <c r="C24393" s="3"/>
    </row>
    <row r="24394" spans="3:3" x14ac:dyDescent="0.25">
      <c r="C24394" s="3"/>
    </row>
    <row r="24395" spans="3:3" x14ac:dyDescent="0.25">
      <c r="C24395" s="3"/>
    </row>
    <row r="24396" spans="3:3" x14ac:dyDescent="0.25">
      <c r="C24396" s="3"/>
    </row>
    <row r="24397" spans="3:3" x14ac:dyDescent="0.25">
      <c r="C24397" s="3"/>
    </row>
    <row r="24398" spans="3:3" x14ac:dyDescent="0.25">
      <c r="C24398" s="3"/>
    </row>
    <row r="24399" spans="3:3" x14ac:dyDescent="0.25">
      <c r="C24399" s="3"/>
    </row>
    <row r="24400" spans="3:3" x14ac:dyDescent="0.25">
      <c r="C24400" s="3"/>
    </row>
    <row r="24401" spans="3:3" x14ac:dyDescent="0.25">
      <c r="C24401" s="3"/>
    </row>
    <row r="24402" spans="3:3" x14ac:dyDescent="0.25">
      <c r="C24402" s="3"/>
    </row>
    <row r="24403" spans="3:3" x14ac:dyDescent="0.25">
      <c r="C24403" s="3"/>
    </row>
    <row r="24404" spans="3:3" x14ac:dyDescent="0.25">
      <c r="C24404" s="3"/>
    </row>
    <row r="24405" spans="3:3" x14ac:dyDescent="0.25">
      <c r="C24405" s="3"/>
    </row>
    <row r="24406" spans="3:3" x14ac:dyDescent="0.25">
      <c r="C24406" s="3"/>
    </row>
    <row r="24407" spans="3:3" x14ac:dyDescent="0.25">
      <c r="C24407" s="3"/>
    </row>
    <row r="24408" spans="3:3" x14ac:dyDescent="0.25">
      <c r="C24408" s="3"/>
    </row>
    <row r="24409" spans="3:3" x14ac:dyDescent="0.25">
      <c r="C24409" s="3"/>
    </row>
    <row r="24410" spans="3:3" x14ac:dyDescent="0.25">
      <c r="C24410" s="3"/>
    </row>
    <row r="24411" spans="3:3" x14ac:dyDescent="0.25">
      <c r="C24411" s="3"/>
    </row>
    <row r="24412" spans="3:3" x14ac:dyDescent="0.25">
      <c r="C24412" s="3"/>
    </row>
    <row r="24413" spans="3:3" x14ac:dyDescent="0.25">
      <c r="C24413" s="3"/>
    </row>
    <row r="24414" spans="3:3" x14ac:dyDescent="0.25">
      <c r="C24414" s="3"/>
    </row>
    <row r="24415" spans="3:3" x14ac:dyDescent="0.25">
      <c r="C24415" s="3"/>
    </row>
    <row r="24416" spans="3:3" x14ac:dyDescent="0.25">
      <c r="C24416" s="3"/>
    </row>
    <row r="24417" spans="3:3" x14ac:dyDescent="0.25">
      <c r="C24417" s="3"/>
    </row>
    <row r="24418" spans="3:3" x14ac:dyDescent="0.25">
      <c r="C24418" s="3"/>
    </row>
    <row r="24419" spans="3:3" x14ac:dyDescent="0.25">
      <c r="C24419" s="3"/>
    </row>
    <row r="24420" spans="3:3" x14ac:dyDescent="0.25">
      <c r="C24420" s="3"/>
    </row>
    <row r="24421" spans="3:3" x14ac:dyDescent="0.25">
      <c r="C24421" s="3"/>
    </row>
    <row r="24422" spans="3:3" x14ac:dyDescent="0.25">
      <c r="C24422" s="3"/>
    </row>
    <row r="24423" spans="3:3" x14ac:dyDescent="0.25">
      <c r="C24423" s="3"/>
    </row>
    <row r="24424" spans="3:3" x14ac:dyDescent="0.25">
      <c r="C24424" s="3"/>
    </row>
    <row r="24425" spans="3:3" x14ac:dyDescent="0.25">
      <c r="C24425" s="3"/>
    </row>
    <row r="24426" spans="3:3" x14ac:dyDescent="0.25">
      <c r="C24426" s="3"/>
    </row>
    <row r="24427" spans="3:3" x14ac:dyDescent="0.25">
      <c r="C24427" s="3"/>
    </row>
    <row r="24428" spans="3:3" x14ac:dyDescent="0.25">
      <c r="C24428" s="3"/>
    </row>
    <row r="24429" spans="3:3" x14ac:dyDescent="0.25">
      <c r="C24429" s="3"/>
    </row>
    <row r="24430" spans="3:3" x14ac:dyDescent="0.25">
      <c r="C24430" s="3"/>
    </row>
    <row r="24431" spans="3:3" x14ac:dyDescent="0.25">
      <c r="C24431" s="3"/>
    </row>
    <row r="24432" spans="3:3" x14ac:dyDescent="0.25">
      <c r="C24432" s="3"/>
    </row>
    <row r="24433" spans="3:3" x14ac:dyDescent="0.25">
      <c r="C24433" s="3"/>
    </row>
    <row r="24434" spans="3:3" x14ac:dyDescent="0.25">
      <c r="C24434" s="3"/>
    </row>
    <row r="24435" spans="3:3" x14ac:dyDescent="0.25">
      <c r="C24435" s="3"/>
    </row>
    <row r="24436" spans="3:3" x14ac:dyDescent="0.25">
      <c r="C24436" s="3"/>
    </row>
    <row r="24437" spans="3:3" x14ac:dyDescent="0.25">
      <c r="C24437" s="3"/>
    </row>
    <row r="24438" spans="3:3" x14ac:dyDescent="0.25">
      <c r="C24438" s="3"/>
    </row>
    <row r="24439" spans="3:3" x14ac:dyDescent="0.25">
      <c r="C24439" s="3"/>
    </row>
    <row r="24440" spans="3:3" x14ac:dyDescent="0.25">
      <c r="C24440" s="3"/>
    </row>
    <row r="24441" spans="3:3" x14ac:dyDescent="0.25">
      <c r="C24441" s="3"/>
    </row>
    <row r="24442" spans="3:3" x14ac:dyDescent="0.25">
      <c r="C24442" s="3"/>
    </row>
    <row r="24443" spans="3:3" x14ac:dyDescent="0.25">
      <c r="C24443" s="3"/>
    </row>
    <row r="24444" spans="3:3" x14ac:dyDescent="0.25">
      <c r="C24444" s="3"/>
    </row>
    <row r="24445" spans="3:3" x14ac:dyDescent="0.25">
      <c r="C24445" s="3"/>
    </row>
    <row r="24446" spans="3:3" x14ac:dyDescent="0.25">
      <c r="C24446" s="3"/>
    </row>
    <row r="24447" spans="3:3" x14ac:dyDescent="0.25">
      <c r="C24447" s="3"/>
    </row>
    <row r="24448" spans="3:3" x14ac:dyDescent="0.25">
      <c r="C24448" s="3"/>
    </row>
    <row r="24449" spans="3:3" x14ac:dyDescent="0.25">
      <c r="C24449" s="3"/>
    </row>
    <row r="24450" spans="3:3" x14ac:dyDescent="0.25">
      <c r="C24450" s="3"/>
    </row>
    <row r="24451" spans="3:3" x14ac:dyDescent="0.25">
      <c r="C24451" s="3"/>
    </row>
    <row r="24452" spans="3:3" x14ac:dyDescent="0.25">
      <c r="C24452" s="3"/>
    </row>
    <row r="24453" spans="3:3" x14ac:dyDescent="0.25">
      <c r="C24453" s="3"/>
    </row>
    <row r="24454" spans="3:3" x14ac:dyDescent="0.25">
      <c r="C24454" s="3"/>
    </row>
    <row r="24455" spans="3:3" x14ac:dyDescent="0.25">
      <c r="C24455" s="3"/>
    </row>
    <row r="24456" spans="3:3" x14ac:dyDescent="0.25">
      <c r="C24456" s="3"/>
    </row>
    <row r="24457" spans="3:3" x14ac:dyDescent="0.25">
      <c r="C24457" s="3"/>
    </row>
    <row r="24458" spans="3:3" x14ac:dyDescent="0.25">
      <c r="C24458" s="3"/>
    </row>
    <row r="24459" spans="3:3" x14ac:dyDescent="0.25">
      <c r="C24459" s="3"/>
    </row>
    <row r="24460" spans="3:3" x14ac:dyDescent="0.25">
      <c r="C24460" s="3"/>
    </row>
    <row r="24461" spans="3:3" x14ac:dyDescent="0.25">
      <c r="C24461" s="3"/>
    </row>
    <row r="24462" spans="3:3" x14ac:dyDescent="0.25">
      <c r="C24462" s="3"/>
    </row>
    <row r="24463" spans="3:3" x14ac:dyDescent="0.25">
      <c r="C24463" s="3"/>
    </row>
    <row r="24464" spans="3:3" x14ac:dyDescent="0.25">
      <c r="C24464" s="3"/>
    </row>
    <row r="24465" spans="3:3" x14ac:dyDescent="0.25">
      <c r="C24465" s="3"/>
    </row>
    <row r="24466" spans="3:3" x14ac:dyDescent="0.25">
      <c r="C24466" s="3"/>
    </row>
    <row r="24467" spans="3:3" x14ac:dyDescent="0.25">
      <c r="C24467" s="3"/>
    </row>
    <row r="24468" spans="3:3" x14ac:dyDescent="0.25">
      <c r="C24468" s="3"/>
    </row>
    <row r="24469" spans="3:3" x14ac:dyDescent="0.25">
      <c r="C24469" s="3"/>
    </row>
    <row r="24470" spans="3:3" x14ac:dyDescent="0.25">
      <c r="C24470" s="3"/>
    </row>
    <row r="24471" spans="3:3" x14ac:dyDescent="0.25">
      <c r="C24471" s="3"/>
    </row>
    <row r="24472" spans="3:3" x14ac:dyDescent="0.25">
      <c r="C24472" s="3"/>
    </row>
    <row r="24473" spans="3:3" x14ac:dyDescent="0.25">
      <c r="C24473" s="3"/>
    </row>
    <row r="24474" spans="3:3" x14ac:dyDescent="0.25">
      <c r="C24474" s="3"/>
    </row>
    <row r="24475" spans="3:3" x14ac:dyDescent="0.25">
      <c r="C24475" s="3"/>
    </row>
    <row r="24476" spans="3:3" x14ac:dyDescent="0.25">
      <c r="C24476" s="3"/>
    </row>
    <row r="24477" spans="3:3" x14ac:dyDescent="0.25">
      <c r="C24477" s="3"/>
    </row>
    <row r="24478" spans="3:3" x14ac:dyDescent="0.25">
      <c r="C24478" s="3"/>
    </row>
    <row r="24479" spans="3:3" x14ac:dyDescent="0.25">
      <c r="C24479" s="3"/>
    </row>
    <row r="24480" spans="3:3" x14ac:dyDescent="0.25">
      <c r="C24480" s="3"/>
    </row>
    <row r="24481" spans="3:3" x14ac:dyDescent="0.25">
      <c r="C24481" s="3"/>
    </row>
    <row r="24482" spans="3:3" x14ac:dyDescent="0.25">
      <c r="C24482" s="3"/>
    </row>
    <row r="24483" spans="3:3" x14ac:dyDescent="0.25">
      <c r="C24483" s="3"/>
    </row>
    <row r="24484" spans="3:3" x14ac:dyDescent="0.25">
      <c r="C24484" s="3"/>
    </row>
    <row r="24485" spans="3:3" x14ac:dyDescent="0.25">
      <c r="C24485" s="3"/>
    </row>
    <row r="24486" spans="3:3" x14ac:dyDescent="0.25">
      <c r="C24486" s="3"/>
    </row>
    <row r="24487" spans="3:3" x14ac:dyDescent="0.25">
      <c r="C24487" s="3"/>
    </row>
    <row r="24488" spans="3:3" x14ac:dyDescent="0.25">
      <c r="C24488" s="3"/>
    </row>
    <row r="24489" spans="3:3" x14ac:dyDescent="0.25">
      <c r="C24489" s="3"/>
    </row>
    <row r="24490" spans="3:3" x14ac:dyDescent="0.25">
      <c r="C24490" s="3"/>
    </row>
    <row r="24491" spans="3:3" x14ac:dyDescent="0.25">
      <c r="C24491" s="3"/>
    </row>
    <row r="24492" spans="3:3" x14ac:dyDescent="0.25">
      <c r="C24492" s="3"/>
    </row>
    <row r="24493" spans="3:3" x14ac:dyDescent="0.25">
      <c r="C24493" s="3"/>
    </row>
    <row r="24494" spans="3:3" x14ac:dyDescent="0.25">
      <c r="C24494" s="3"/>
    </row>
    <row r="24495" spans="3:3" x14ac:dyDescent="0.25">
      <c r="C24495" s="3"/>
    </row>
    <row r="24496" spans="3:3" x14ac:dyDescent="0.25">
      <c r="C24496" s="3"/>
    </row>
    <row r="24497" spans="3:3" x14ac:dyDescent="0.25">
      <c r="C24497" s="3"/>
    </row>
    <row r="24498" spans="3:3" x14ac:dyDescent="0.25">
      <c r="C24498" s="3"/>
    </row>
    <row r="24499" spans="3:3" x14ac:dyDescent="0.25">
      <c r="C24499" s="3"/>
    </row>
    <row r="24500" spans="3:3" x14ac:dyDescent="0.25">
      <c r="C24500" s="3"/>
    </row>
    <row r="24501" spans="3:3" x14ac:dyDescent="0.25">
      <c r="C24501" s="3"/>
    </row>
    <row r="24502" spans="3:3" x14ac:dyDescent="0.25">
      <c r="C24502" s="3"/>
    </row>
    <row r="24503" spans="3:3" x14ac:dyDescent="0.25">
      <c r="C24503" s="3"/>
    </row>
    <row r="24504" spans="3:3" x14ac:dyDescent="0.25">
      <c r="C24504" s="3"/>
    </row>
    <row r="24505" spans="3:3" x14ac:dyDescent="0.25">
      <c r="C24505" s="3"/>
    </row>
    <row r="24506" spans="3:3" x14ac:dyDescent="0.25">
      <c r="C24506" s="3"/>
    </row>
    <row r="24507" spans="3:3" x14ac:dyDescent="0.25">
      <c r="C24507" s="3"/>
    </row>
    <row r="24508" spans="3:3" x14ac:dyDescent="0.25">
      <c r="C24508" s="3"/>
    </row>
    <row r="24509" spans="3:3" x14ac:dyDescent="0.25">
      <c r="C24509" s="3"/>
    </row>
    <row r="24510" spans="3:3" x14ac:dyDescent="0.25">
      <c r="C24510" s="3"/>
    </row>
    <row r="24511" spans="3:3" x14ac:dyDescent="0.25">
      <c r="C24511" s="3"/>
    </row>
    <row r="24512" spans="3:3" x14ac:dyDescent="0.25">
      <c r="C24512" s="3"/>
    </row>
    <row r="24513" spans="3:3" x14ac:dyDescent="0.25">
      <c r="C24513" s="3"/>
    </row>
    <row r="24514" spans="3:3" x14ac:dyDescent="0.25">
      <c r="C24514" s="3"/>
    </row>
    <row r="24515" spans="3:3" x14ac:dyDescent="0.25">
      <c r="C24515" s="3"/>
    </row>
    <row r="24516" spans="3:3" x14ac:dyDescent="0.25">
      <c r="C24516" s="3"/>
    </row>
    <row r="24517" spans="3:3" x14ac:dyDescent="0.25">
      <c r="C24517" s="3"/>
    </row>
    <row r="24518" spans="3:3" x14ac:dyDescent="0.25">
      <c r="C24518" s="3"/>
    </row>
    <row r="24519" spans="3:3" x14ac:dyDescent="0.25">
      <c r="C24519" s="3"/>
    </row>
    <row r="24520" spans="3:3" x14ac:dyDescent="0.25">
      <c r="C24520" s="3"/>
    </row>
    <row r="24521" spans="3:3" x14ac:dyDescent="0.25">
      <c r="C24521" s="3"/>
    </row>
    <row r="24522" spans="3:3" x14ac:dyDescent="0.25">
      <c r="C24522" s="3"/>
    </row>
    <row r="24523" spans="3:3" x14ac:dyDescent="0.25">
      <c r="C24523" s="3"/>
    </row>
    <row r="24524" spans="3:3" x14ac:dyDescent="0.25">
      <c r="C24524" s="3"/>
    </row>
    <row r="24525" spans="3:3" x14ac:dyDescent="0.25">
      <c r="C24525" s="3"/>
    </row>
    <row r="24526" spans="3:3" x14ac:dyDescent="0.25">
      <c r="C24526" s="3"/>
    </row>
    <row r="24527" spans="3:3" x14ac:dyDescent="0.25">
      <c r="C24527" s="3"/>
    </row>
    <row r="24528" spans="3:3" x14ac:dyDescent="0.25">
      <c r="C24528" s="3"/>
    </row>
    <row r="24529" spans="3:3" x14ac:dyDescent="0.25">
      <c r="C24529" s="3"/>
    </row>
    <row r="24530" spans="3:3" x14ac:dyDescent="0.25">
      <c r="C24530" s="3"/>
    </row>
    <row r="24531" spans="3:3" x14ac:dyDescent="0.25">
      <c r="C24531" s="3"/>
    </row>
    <row r="24532" spans="3:3" x14ac:dyDescent="0.25">
      <c r="C24532" s="3"/>
    </row>
    <row r="24533" spans="3:3" x14ac:dyDescent="0.25">
      <c r="C24533" s="3"/>
    </row>
    <row r="24534" spans="3:3" x14ac:dyDescent="0.25">
      <c r="C24534" s="3"/>
    </row>
    <row r="24535" spans="3:3" x14ac:dyDescent="0.25">
      <c r="C24535" s="3"/>
    </row>
    <row r="24536" spans="3:3" x14ac:dyDescent="0.25">
      <c r="C24536" s="3"/>
    </row>
    <row r="24537" spans="3:3" x14ac:dyDescent="0.25">
      <c r="C24537" s="3"/>
    </row>
    <row r="24538" spans="3:3" x14ac:dyDescent="0.25">
      <c r="C24538" s="3"/>
    </row>
    <row r="24539" spans="3:3" x14ac:dyDescent="0.25">
      <c r="C24539" s="3"/>
    </row>
    <row r="24540" spans="3:3" x14ac:dyDescent="0.25">
      <c r="C24540" s="3"/>
    </row>
    <row r="24541" spans="3:3" x14ac:dyDescent="0.25">
      <c r="C24541" s="3"/>
    </row>
    <row r="24542" spans="3:3" x14ac:dyDescent="0.25">
      <c r="C24542" s="3"/>
    </row>
    <row r="24543" spans="3:3" x14ac:dyDescent="0.25">
      <c r="C24543" s="3"/>
    </row>
    <row r="24544" spans="3:3" x14ac:dyDescent="0.25">
      <c r="C24544" s="3"/>
    </row>
    <row r="24545" spans="3:3" x14ac:dyDescent="0.25">
      <c r="C24545" s="3"/>
    </row>
    <row r="24546" spans="3:3" x14ac:dyDescent="0.25">
      <c r="C24546" s="3"/>
    </row>
    <row r="24547" spans="3:3" x14ac:dyDescent="0.25">
      <c r="C24547" s="3"/>
    </row>
    <row r="24548" spans="3:3" x14ac:dyDescent="0.25">
      <c r="C24548" s="3"/>
    </row>
    <row r="24549" spans="3:3" x14ac:dyDescent="0.25">
      <c r="C24549" s="3"/>
    </row>
    <row r="24550" spans="3:3" x14ac:dyDescent="0.25">
      <c r="C24550" s="3"/>
    </row>
    <row r="24551" spans="3:3" x14ac:dyDescent="0.25">
      <c r="C24551" s="3"/>
    </row>
    <row r="24552" spans="3:3" x14ac:dyDescent="0.25">
      <c r="C24552" s="3"/>
    </row>
    <row r="24553" spans="3:3" x14ac:dyDescent="0.25">
      <c r="C24553" s="3"/>
    </row>
    <row r="24554" spans="3:3" x14ac:dyDescent="0.25">
      <c r="C24554" s="3"/>
    </row>
    <row r="24555" spans="3:3" x14ac:dyDescent="0.25">
      <c r="C24555" s="3"/>
    </row>
    <row r="24556" spans="3:3" x14ac:dyDescent="0.25">
      <c r="C24556" s="3"/>
    </row>
    <row r="24557" spans="3:3" x14ac:dyDescent="0.25">
      <c r="C24557" s="3"/>
    </row>
    <row r="24558" spans="3:3" x14ac:dyDescent="0.25">
      <c r="C24558" s="3"/>
    </row>
    <row r="24559" spans="3:3" x14ac:dyDescent="0.25">
      <c r="C24559" s="3"/>
    </row>
    <row r="24560" spans="3:3" x14ac:dyDescent="0.25">
      <c r="C24560" s="3"/>
    </row>
    <row r="24561" spans="3:3" x14ac:dyDescent="0.25">
      <c r="C24561" s="3"/>
    </row>
    <row r="24562" spans="3:3" x14ac:dyDescent="0.25">
      <c r="C24562" s="3"/>
    </row>
    <row r="24563" spans="3:3" x14ac:dyDescent="0.25">
      <c r="C24563" s="3"/>
    </row>
    <row r="24564" spans="3:3" x14ac:dyDescent="0.25">
      <c r="C24564" s="3"/>
    </row>
    <row r="24565" spans="3:3" x14ac:dyDescent="0.25">
      <c r="C24565" s="3"/>
    </row>
    <row r="24566" spans="3:3" x14ac:dyDescent="0.25">
      <c r="C24566" s="3"/>
    </row>
    <row r="24567" spans="3:3" x14ac:dyDescent="0.25">
      <c r="C24567" s="3"/>
    </row>
    <row r="24568" spans="3:3" x14ac:dyDescent="0.25">
      <c r="C24568" s="3"/>
    </row>
    <row r="24569" spans="3:3" x14ac:dyDescent="0.25">
      <c r="C24569" s="3"/>
    </row>
    <row r="24570" spans="3:3" x14ac:dyDescent="0.25">
      <c r="C24570" s="3"/>
    </row>
    <row r="24571" spans="3:3" x14ac:dyDescent="0.25">
      <c r="C24571" s="3"/>
    </row>
    <row r="24572" spans="3:3" x14ac:dyDescent="0.25">
      <c r="C24572" s="3"/>
    </row>
    <row r="24573" spans="3:3" x14ac:dyDescent="0.25">
      <c r="C24573" s="3"/>
    </row>
    <row r="24574" spans="3:3" x14ac:dyDescent="0.25">
      <c r="C24574" s="3"/>
    </row>
    <row r="24575" spans="3:3" x14ac:dyDescent="0.25">
      <c r="C24575" s="3"/>
    </row>
    <row r="24576" spans="3:3" x14ac:dyDescent="0.25">
      <c r="C24576" s="3"/>
    </row>
    <row r="24577" spans="3:3" x14ac:dyDescent="0.25">
      <c r="C24577" s="3"/>
    </row>
    <row r="24578" spans="3:3" x14ac:dyDescent="0.25">
      <c r="C24578" s="3"/>
    </row>
    <row r="24579" spans="3:3" x14ac:dyDescent="0.25">
      <c r="C24579" s="3"/>
    </row>
    <row r="24580" spans="3:3" x14ac:dyDescent="0.25">
      <c r="C24580" s="3"/>
    </row>
    <row r="24581" spans="3:3" x14ac:dyDescent="0.25">
      <c r="C24581" s="3"/>
    </row>
    <row r="24582" spans="3:3" x14ac:dyDescent="0.25">
      <c r="C24582" s="3"/>
    </row>
    <row r="24583" spans="3:3" x14ac:dyDescent="0.25">
      <c r="C24583" s="3"/>
    </row>
    <row r="24584" spans="3:3" x14ac:dyDescent="0.25">
      <c r="C24584" s="3"/>
    </row>
    <row r="24585" spans="3:3" x14ac:dyDescent="0.25">
      <c r="C24585" s="3"/>
    </row>
    <row r="24586" spans="3:3" x14ac:dyDescent="0.25">
      <c r="C24586" s="3"/>
    </row>
    <row r="24587" spans="3:3" x14ac:dyDescent="0.25">
      <c r="C24587" s="3"/>
    </row>
    <row r="24588" spans="3:3" x14ac:dyDescent="0.25">
      <c r="C24588" s="3"/>
    </row>
    <row r="24589" spans="3:3" x14ac:dyDescent="0.25">
      <c r="C24589" s="3"/>
    </row>
    <row r="24590" spans="3:3" x14ac:dyDescent="0.25">
      <c r="C24590" s="3"/>
    </row>
    <row r="24591" spans="3:3" x14ac:dyDescent="0.25">
      <c r="C24591" s="3"/>
    </row>
    <row r="24592" spans="3:3" x14ac:dyDescent="0.25">
      <c r="C24592" s="3"/>
    </row>
    <row r="24593" spans="3:3" x14ac:dyDescent="0.25">
      <c r="C24593" s="3"/>
    </row>
    <row r="24594" spans="3:3" x14ac:dyDescent="0.25">
      <c r="C24594" s="3"/>
    </row>
    <row r="24595" spans="3:3" x14ac:dyDescent="0.25">
      <c r="C24595" s="3"/>
    </row>
    <row r="24596" spans="3:3" x14ac:dyDescent="0.25">
      <c r="C24596" s="3"/>
    </row>
    <row r="24597" spans="3:3" x14ac:dyDescent="0.25">
      <c r="C24597" s="3"/>
    </row>
    <row r="24598" spans="3:3" x14ac:dyDescent="0.25">
      <c r="C24598" s="3"/>
    </row>
    <row r="24599" spans="3:3" x14ac:dyDescent="0.25">
      <c r="C24599" s="3"/>
    </row>
    <row r="24600" spans="3:3" x14ac:dyDescent="0.25">
      <c r="C24600" s="3"/>
    </row>
    <row r="24601" spans="3:3" x14ac:dyDescent="0.25">
      <c r="C24601" s="3"/>
    </row>
    <row r="24602" spans="3:3" x14ac:dyDescent="0.25">
      <c r="C24602" s="3"/>
    </row>
    <row r="24603" spans="3:3" x14ac:dyDescent="0.25">
      <c r="C24603" s="3"/>
    </row>
    <row r="24604" spans="3:3" x14ac:dyDescent="0.25">
      <c r="C24604" s="3"/>
    </row>
    <row r="24605" spans="3:3" x14ac:dyDescent="0.25">
      <c r="C24605" s="3"/>
    </row>
    <row r="24606" spans="3:3" x14ac:dyDescent="0.25">
      <c r="C24606" s="3"/>
    </row>
    <row r="24607" spans="3:3" x14ac:dyDescent="0.25">
      <c r="C24607" s="3"/>
    </row>
    <row r="24608" spans="3:3" x14ac:dyDescent="0.25">
      <c r="C24608" s="3"/>
    </row>
    <row r="24609" spans="3:3" x14ac:dyDescent="0.25">
      <c r="C24609" s="3"/>
    </row>
    <row r="24610" spans="3:3" x14ac:dyDescent="0.25">
      <c r="C24610" s="3"/>
    </row>
    <row r="24611" spans="3:3" x14ac:dyDescent="0.25">
      <c r="C24611" s="3"/>
    </row>
    <row r="24612" spans="3:3" x14ac:dyDescent="0.25">
      <c r="C24612" s="3"/>
    </row>
    <row r="24613" spans="3:3" x14ac:dyDescent="0.25">
      <c r="C24613" s="3"/>
    </row>
    <row r="24614" spans="3:3" x14ac:dyDescent="0.25">
      <c r="C24614" s="3"/>
    </row>
    <row r="24615" spans="3:3" x14ac:dyDescent="0.25">
      <c r="C24615" s="3"/>
    </row>
    <row r="24616" spans="3:3" x14ac:dyDescent="0.25">
      <c r="C24616" s="3"/>
    </row>
    <row r="24617" spans="3:3" x14ac:dyDescent="0.25">
      <c r="C24617" s="3"/>
    </row>
    <row r="24618" spans="3:3" x14ac:dyDescent="0.25">
      <c r="C24618" s="3"/>
    </row>
    <row r="24619" spans="3:3" x14ac:dyDescent="0.25">
      <c r="C24619" s="3"/>
    </row>
    <row r="24620" spans="3:3" x14ac:dyDescent="0.25">
      <c r="C24620" s="3"/>
    </row>
    <row r="24621" spans="3:3" x14ac:dyDescent="0.25">
      <c r="C24621" s="3"/>
    </row>
    <row r="24622" spans="3:3" x14ac:dyDescent="0.25">
      <c r="C24622" s="3"/>
    </row>
    <row r="24623" spans="3:3" x14ac:dyDescent="0.25">
      <c r="C24623" s="3"/>
    </row>
    <row r="24624" spans="3:3" x14ac:dyDescent="0.25">
      <c r="C24624" s="3"/>
    </row>
    <row r="24625" spans="3:3" x14ac:dyDescent="0.25">
      <c r="C24625" s="3"/>
    </row>
    <row r="24626" spans="3:3" x14ac:dyDescent="0.25">
      <c r="C24626" s="3"/>
    </row>
    <row r="24627" spans="3:3" x14ac:dyDescent="0.25">
      <c r="C24627" s="3"/>
    </row>
    <row r="24628" spans="3:3" x14ac:dyDescent="0.25">
      <c r="C24628" s="3"/>
    </row>
    <row r="24629" spans="3:3" x14ac:dyDescent="0.25">
      <c r="C24629" s="3"/>
    </row>
    <row r="24630" spans="3:3" x14ac:dyDescent="0.25">
      <c r="C24630" s="3"/>
    </row>
    <row r="24631" spans="3:3" x14ac:dyDescent="0.25">
      <c r="C24631" s="3"/>
    </row>
    <row r="24632" spans="3:3" x14ac:dyDescent="0.25">
      <c r="C24632" s="3"/>
    </row>
    <row r="24633" spans="3:3" x14ac:dyDescent="0.25">
      <c r="C24633" s="3"/>
    </row>
    <row r="24634" spans="3:3" x14ac:dyDescent="0.25">
      <c r="C24634" s="3"/>
    </row>
    <row r="24635" spans="3:3" x14ac:dyDescent="0.25">
      <c r="C24635" s="3"/>
    </row>
    <row r="24636" spans="3:3" x14ac:dyDescent="0.25">
      <c r="C24636" s="3"/>
    </row>
    <row r="24637" spans="3:3" x14ac:dyDescent="0.25">
      <c r="C24637" s="3"/>
    </row>
    <row r="24638" spans="3:3" x14ac:dyDescent="0.25">
      <c r="C24638" s="3"/>
    </row>
    <row r="24639" spans="3:3" x14ac:dyDescent="0.25">
      <c r="C24639" s="3"/>
    </row>
    <row r="24640" spans="3:3" x14ac:dyDescent="0.25">
      <c r="C24640" s="3"/>
    </row>
    <row r="24641" spans="3:3" x14ac:dyDescent="0.25">
      <c r="C24641" s="3"/>
    </row>
    <row r="24642" spans="3:3" x14ac:dyDescent="0.25">
      <c r="C24642" s="3"/>
    </row>
    <row r="24643" spans="3:3" x14ac:dyDescent="0.25">
      <c r="C24643" s="3"/>
    </row>
    <row r="24644" spans="3:3" x14ac:dyDescent="0.25">
      <c r="C24644" s="3"/>
    </row>
    <row r="24645" spans="3:3" x14ac:dyDescent="0.25">
      <c r="C24645" s="3"/>
    </row>
    <row r="24646" spans="3:3" x14ac:dyDescent="0.25">
      <c r="C24646" s="3"/>
    </row>
    <row r="24647" spans="3:3" x14ac:dyDescent="0.25">
      <c r="C24647" s="3"/>
    </row>
    <row r="24648" spans="3:3" x14ac:dyDescent="0.25">
      <c r="C24648" s="3"/>
    </row>
    <row r="24649" spans="3:3" x14ac:dyDescent="0.25">
      <c r="C24649" s="3"/>
    </row>
    <row r="24650" spans="3:3" x14ac:dyDescent="0.25">
      <c r="C24650" s="3"/>
    </row>
    <row r="24651" spans="3:3" x14ac:dyDescent="0.25">
      <c r="C24651" s="3"/>
    </row>
    <row r="24652" spans="3:3" x14ac:dyDescent="0.25">
      <c r="C24652" s="3"/>
    </row>
    <row r="24653" spans="3:3" x14ac:dyDescent="0.25">
      <c r="C24653" s="3"/>
    </row>
    <row r="24654" spans="3:3" x14ac:dyDescent="0.25">
      <c r="C24654" s="3"/>
    </row>
    <row r="24655" spans="3:3" x14ac:dyDescent="0.25">
      <c r="C24655" s="3"/>
    </row>
    <row r="24656" spans="3:3" x14ac:dyDescent="0.25">
      <c r="C24656" s="3"/>
    </row>
    <row r="24657" spans="3:3" x14ac:dyDescent="0.25">
      <c r="C24657" s="3"/>
    </row>
    <row r="24658" spans="3:3" x14ac:dyDescent="0.25">
      <c r="C24658" s="3"/>
    </row>
    <row r="24659" spans="3:3" x14ac:dyDescent="0.25">
      <c r="C24659" s="3"/>
    </row>
    <row r="24660" spans="3:3" x14ac:dyDescent="0.25">
      <c r="C24660" s="3"/>
    </row>
    <row r="24661" spans="3:3" x14ac:dyDescent="0.25">
      <c r="C24661" s="3"/>
    </row>
    <row r="24662" spans="3:3" x14ac:dyDescent="0.25">
      <c r="C24662" s="3"/>
    </row>
    <row r="24663" spans="3:3" x14ac:dyDescent="0.25">
      <c r="C24663" s="3"/>
    </row>
    <row r="24664" spans="3:3" x14ac:dyDescent="0.25">
      <c r="C24664" s="3"/>
    </row>
    <row r="24665" spans="3:3" x14ac:dyDescent="0.25">
      <c r="C24665" s="3"/>
    </row>
    <row r="24666" spans="3:3" x14ac:dyDescent="0.25">
      <c r="C24666" s="3"/>
    </row>
    <row r="24667" spans="3:3" x14ac:dyDescent="0.25">
      <c r="C24667" s="3"/>
    </row>
    <row r="24668" spans="3:3" x14ac:dyDescent="0.25">
      <c r="C24668" s="3"/>
    </row>
    <row r="24669" spans="3:3" x14ac:dyDescent="0.25">
      <c r="C24669" s="3"/>
    </row>
    <row r="24670" spans="3:3" x14ac:dyDescent="0.25">
      <c r="C24670" s="3"/>
    </row>
    <row r="24671" spans="3:3" x14ac:dyDescent="0.25">
      <c r="C24671" s="3"/>
    </row>
    <row r="24672" spans="3:3" x14ac:dyDescent="0.25">
      <c r="C24672" s="3"/>
    </row>
    <row r="24673" spans="3:3" x14ac:dyDescent="0.25">
      <c r="C24673" s="3"/>
    </row>
    <row r="24674" spans="3:3" x14ac:dyDescent="0.25">
      <c r="C24674" s="3"/>
    </row>
    <row r="24675" spans="3:3" x14ac:dyDescent="0.25">
      <c r="C24675" s="3"/>
    </row>
    <row r="24676" spans="3:3" x14ac:dyDescent="0.25">
      <c r="C24676" s="3"/>
    </row>
    <row r="24677" spans="3:3" x14ac:dyDescent="0.25">
      <c r="C24677" s="3"/>
    </row>
    <row r="24678" spans="3:3" x14ac:dyDescent="0.25">
      <c r="C24678" s="3"/>
    </row>
    <row r="24679" spans="3:3" x14ac:dyDescent="0.25">
      <c r="C24679" s="3"/>
    </row>
    <row r="24680" spans="3:3" x14ac:dyDescent="0.25">
      <c r="C24680" s="3"/>
    </row>
    <row r="24681" spans="3:3" x14ac:dyDescent="0.25">
      <c r="C24681" s="3"/>
    </row>
    <row r="24682" spans="3:3" x14ac:dyDescent="0.25">
      <c r="C24682" s="3"/>
    </row>
    <row r="24683" spans="3:3" x14ac:dyDescent="0.25">
      <c r="C24683" s="3"/>
    </row>
    <row r="24684" spans="3:3" x14ac:dyDescent="0.25">
      <c r="C24684" s="3"/>
    </row>
    <row r="24685" spans="3:3" x14ac:dyDescent="0.25">
      <c r="C24685" s="3"/>
    </row>
    <row r="24686" spans="3:3" x14ac:dyDescent="0.25">
      <c r="C24686" s="3"/>
    </row>
    <row r="24687" spans="3:3" x14ac:dyDescent="0.25">
      <c r="C24687" s="3"/>
    </row>
    <row r="24688" spans="3:3" x14ac:dyDescent="0.25">
      <c r="C24688" s="3"/>
    </row>
    <row r="24689" spans="3:3" x14ac:dyDescent="0.25">
      <c r="C24689" s="3"/>
    </row>
    <row r="24690" spans="3:3" x14ac:dyDescent="0.25">
      <c r="C24690" s="3"/>
    </row>
    <row r="24691" spans="3:3" x14ac:dyDescent="0.25">
      <c r="C24691" s="3"/>
    </row>
    <row r="24692" spans="3:3" x14ac:dyDescent="0.25">
      <c r="C24692" s="3"/>
    </row>
    <row r="24693" spans="3:3" x14ac:dyDescent="0.25">
      <c r="C24693" s="3"/>
    </row>
    <row r="24694" spans="3:3" x14ac:dyDescent="0.25">
      <c r="C24694" s="3"/>
    </row>
    <row r="24695" spans="3:3" x14ac:dyDescent="0.25">
      <c r="C24695" s="3"/>
    </row>
    <row r="24696" spans="3:3" x14ac:dyDescent="0.25">
      <c r="C24696" s="3"/>
    </row>
    <row r="24697" spans="3:3" x14ac:dyDescent="0.25">
      <c r="C24697" s="3"/>
    </row>
    <row r="24698" spans="3:3" x14ac:dyDescent="0.25">
      <c r="C24698" s="3"/>
    </row>
    <row r="24699" spans="3:3" x14ac:dyDescent="0.25">
      <c r="C24699" s="3"/>
    </row>
    <row r="24700" spans="3:3" x14ac:dyDescent="0.25">
      <c r="C24700" s="3"/>
    </row>
    <row r="24701" spans="3:3" x14ac:dyDescent="0.25">
      <c r="C24701" s="3"/>
    </row>
    <row r="24702" spans="3:3" x14ac:dyDescent="0.25">
      <c r="C24702" s="3"/>
    </row>
    <row r="24703" spans="3:3" x14ac:dyDescent="0.25">
      <c r="C24703" s="3"/>
    </row>
    <row r="24704" spans="3:3" x14ac:dyDescent="0.25">
      <c r="C24704" s="3"/>
    </row>
    <row r="24705" spans="3:3" x14ac:dyDescent="0.25">
      <c r="C24705" s="3"/>
    </row>
    <row r="24706" spans="3:3" x14ac:dyDescent="0.25">
      <c r="C24706" s="3"/>
    </row>
    <row r="24707" spans="3:3" x14ac:dyDescent="0.25">
      <c r="C24707" s="3"/>
    </row>
    <row r="24708" spans="3:3" x14ac:dyDescent="0.25">
      <c r="C24708" s="3"/>
    </row>
    <row r="24709" spans="3:3" x14ac:dyDescent="0.25">
      <c r="C24709" s="3"/>
    </row>
    <row r="24710" spans="3:3" x14ac:dyDescent="0.25">
      <c r="C24710" s="3"/>
    </row>
    <row r="24711" spans="3:3" x14ac:dyDescent="0.25">
      <c r="C24711" s="3"/>
    </row>
    <row r="24712" spans="3:3" x14ac:dyDescent="0.25">
      <c r="C24712" s="3"/>
    </row>
    <row r="24713" spans="3:3" x14ac:dyDescent="0.25">
      <c r="C24713" s="3"/>
    </row>
    <row r="24714" spans="3:3" x14ac:dyDescent="0.25">
      <c r="C24714" s="3"/>
    </row>
    <row r="24715" spans="3:3" x14ac:dyDescent="0.25">
      <c r="C24715" s="3"/>
    </row>
    <row r="24716" spans="3:3" x14ac:dyDescent="0.25">
      <c r="C24716" s="3"/>
    </row>
    <row r="24717" spans="3:3" x14ac:dyDescent="0.25">
      <c r="C24717" s="3"/>
    </row>
    <row r="24718" spans="3:3" x14ac:dyDescent="0.25">
      <c r="C24718" s="3"/>
    </row>
    <row r="24719" spans="3:3" x14ac:dyDescent="0.25">
      <c r="C24719" s="3"/>
    </row>
    <row r="24720" spans="3:3" x14ac:dyDescent="0.25">
      <c r="C24720" s="3"/>
    </row>
    <row r="24721" spans="3:3" x14ac:dyDescent="0.25">
      <c r="C24721" s="3"/>
    </row>
    <row r="24722" spans="3:3" x14ac:dyDescent="0.25">
      <c r="C24722" s="3"/>
    </row>
    <row r="24723" spans="3:3" x14ac:dyDescent="0.25">
      <c r="C24723" s="3"/>
    </row>
    <row r="24724" spans="3:3" x14ac:dyDescent="0.25">
      <c r="C24724" s="3"/>
    </row>
    <row r="24725" spans="3:3" x14ac:dyDescent="0.25">
      <c r="C24725" s="3"/>
    </row>
    <row r="24726" spans="3:3" x14ac:dyDescent="0.25">
      <c r="C24726" s="3"/>
    </row>
    <row r="24727" spans="3:3" x14ac:dyDescent="0.25">
      <c r="C24727" s="3"/>
    </row>
    <row r="24728" spans="3:3" x14ac:dyDescent="0.25">
      <c r="C24728" s="3"/>
    </row>
    <row r="24729" spans="3:3" x14ac:dyDescent="0.25">
      <c r="C24729" s="3"/>
    </row>
    <row r="24730" spans="3:3" x14ac:dyDescent="0.25">
      <c r="C24730" s="3"/>
    </row>
    <row r="24731" spans="3:3" x14ac:dyDescent="0.25">
      <c r="C24731" s="3"/>
    </row>
    <row r="24732" spans="3:3" x14ac:dyDescent="0.25">
      <c r="C24732" s="3"/>
    </row>
    <row r="24733" spans="3:3" x14ac:dyDescent="0.25">
      <c r="C24733" s="3"/>
    </row>
    <row r="24734" spans="3:3" x14ac:dyDescent="0.25">
      <c r="C24734" s="3"/>
    </row>
    <row r="24735" spans="3:3" x14ac:dyDescent="0.25">
      <c r="C24735" s="3"/>
    </row>
    <row r="24736" spans="3:3" x14ac:dyDescent="0.25">
      <c r="C24736" s="3"/>
    </row>
    <row r="24737" spans="3:3" x14ac:dyDescent="0.25">
      <c r="C24737" s="3"/>
    </row>
    <row r="24738" spans="3:3" x14ac:dyDescent="0.25">
      <c r="C24738" s="3"/>
    </row>
    <row r="24739" spans="3:3" x14ac:dyDescent="0.25">
      <c r="C24739" s="3"/>
    </row>
    <row r="24740" spans="3:3" x14ac:dyDescent="0.25">
      <c r="C24740" s="3"/>
    </row>
    <row r="24741" spans="3:3" x14ac:dyDescent="0.25">
      <c r="C24741" s="3"/>
    </row>
    <row r="24742" spans="3:3" x14ac:dyDescent="0.25">
      <c r="C24742" s="3"/>
    </row>
    <row r="24743" spans="3:3" x14ac:dyDescent="0.25">
      <c r="C24743" s="3"/>
    </row>
    <row r="24744" spans="3:3" x14ac:dyDescent="0.25">
      <c r="C24744" s="3"/>
    </row>
    <row r="24745" spans="3:3" x14ac:dyDescent="0.25">
      <c r="C24745" s="3"/>
    </row>
    <row r="24746" spans="3:3" x14ac:dyDescent="0.25">
      <c r="C24746" s="3"/>
    </row>
    <row r="24747" spans="3:3" x14ac:dyDescent="0.25">
      <c r="C24747" s="3"/>
    </row>
    <row r="24748" spans="3:3" x14ac:dyDescent="0.25">
      <c r="C24748" s="3"/>
    </row>
    <row r="24749" spans="3:3" x14ac:dyDescent="0.25">
      <c r="C24749" s="3"/>
    </row>
    <row r="24750" spans="3:3" x14ac:dyDescent="0.25">
      <c r="C24750" s="3"/>
    </row>
    <row r="24751" spans="3:3" x14ac:dyDescent="0.25">
      <c r="C24751" s="3"/>
    </row>
    <row r="24752" spans="3:3" x14ac:dyDescent="0.25">
      <c r="C24752" s="3"/>
    </row>
    <row r="24753" spans="3:3" x14ac:dyDescent="0.25">
      <c r="C24753" s="3"/>
    </row>
    <row r="24754" spans="3:3" x14ac:dyDescent="0.25">
      <c r="C24754" s="3"/>
    </row>
    <row r="24755" spans="3:3" x14ac:dyDescent="0.25">
      <c r="C24755" s="3"/>
    </row>
    <row r="24756" spans="3:3" x14ac:dyDescent="0.25">
      <c r="C24756" s="3"/>
    </row>
    <row r="24757" spans="3:3" x14ac:dyDescent="0.25">
      <c r="C24757" s="3"/>
    </row>
    <row r="24758" spans="3:3" x14ac:dyDescent="0.25">
      <c r="C24758" s="3"/>
    </row>
    <row r="24759" spans="3:3" x14ac:dyDescent="0.25">
      <c r="C24759" s="3"/>
    </row>
    <row r="24760" spans="3:3" x14ac:dyDescent="0.25">
      <c r="C24760" s="3"/>
    </row>
    <row r="24761" spans="3:3" x14ac:dyDescent="0.25">
      <c r="C24761" s="3"/>
    </row>
    <row r="24762" spans="3:3" x14ac:dyDescent="0.25">
      <c r="C24762" s="3"/>
    </row>
    <row r="24763" spans="3:3" x14ac:dyDescent="0.25">
      <c r="C24763" s="3"/>
    </row>
    <row r="24764" spans="3:3" x14ac:dyDescent="0.25">
      <c r="C24764" s="3"/>
    </row>
    <row r="24765" spans="3:3" x14ac:dyDescent="0.25">
      <c r="C24765" s="3"/>
    </row>
    <row r="24766" spans="3:3" x14ac:dyDescent="0.25">
      <c r="C24766" s="3"/>
    </row>
    <row r="24767" spans="3:3" x14ac:dyDescent="0.25">
      <c r="C24767" s="3"/>
    </row>
    <row r="24768" spans="3:3" x14ac:dyDescent="0.25">
      <c r="C24768" s="3"/>
    </row>
    <row r="24769" spans="3:3" x14ac:dyDescent="0.25">
      <c r="C24769" s="3"/>
    </row>
    <row r="24770" spans="3:3" x14ac:dyDescent="0.25">
      <c r="C24770" s="3"/>
    </row>
    <row r="24771" spans="3:3" x14ac:dyDescent="0.25">
      <c r="C24771" s="3"/>
    </row>
    <row r="24772" spans="3:3" x14ac:dyDescent="0.25">
      <c r="C24772" s="3"/>
    </row>
    <row r="24773" spans="3:3" x14ac:dyDescent="0.25">
      <c r="C24773" s="3"/>
    </row>
    <row r="24774" spans="3:3" x14ac:dyDescent="0.25">
      <c r="C24774" s="3"/>
    </row>
    <row r="24775" spans="3:3" x14ac:dyDescent="0.25">
      <c r="C24775" s="3"/>
    </row>
    <row r="24776" spans="3:3" x14ac:dyDescent="0.25">
      <c r="C24776" s="3"/>
    </row>
    <row r="24777" spans="3:3" x14ac:dyDescent="0.25">
      <c r="C24777" s="3"/>
    </row>
    <row r="24778" spans="3:3" x14ac:dyDescent="0.25">
      <c r="C24778" s="3"/>
    </row>
    <row r="24779" spans="3:3" x14ac:dyDescent="0.25">
      <c r="C24779" s="3"/>
    </row>
    <row r="24780" spans="3:3" x14ac:dyDescent="0.25">
      <c r="C24780" s="3"/>
    </row>
    <row r="24781" spans="3:3" x14ac:dyDescent="0.25">
      <c r="C24781" s="3"/>
    </row>
    <row r="24782" spans="3:3" x14ac:dyDescent="0.25">
      <c r="C24782" s="3"/>
    </row>
    <row r="24783" spans="3:3" x14ac:dyDescent="0.25">
      <c r="C24783" s="3"/>
    </row>
    <row r="24784" spans="3:3" x14ac:dyDescent="0.25">
      <c r="C24784" s="3"/>
    </row>
    <row r="24785" spans="3:3" x14ac:dyDescent="0.25">
      <c r="C24785" s="3"/>
    </row>
    <row r="24786" spans="3:3" x14ac:dyDescent="0.25">
      <c r="C24786" s="3"/>
    </row>
    <row r="24787" spans="3:3" x14ac:dyDescent="0.25">
      <c r="C24787" s="3"/>
    </row>
    <row r="24788" spans="3:3" x14ac:dyDescent="0.25">
      <c r="C24788" s="3"/>
    </row>
    <row r="24789" spans="3:3" x14ac:dyDescent="0.25">
      <c r="C24789" s="3"/>
    </row>
    <row r="24790" spans="3:3" x14ac:dyDescent="0.25">
      <c r="C24790" s="3"/>
    </row>
    <row r="24791" spans="3:3" x14ac:dyDescent="0.25">
      <c r="C24791" s="3"/>
    </row>
    <row r="24792" spans="3:3" x14ac:dyDescent="0.25">
      <c r="C24792" s="3"/>
    </row>
    <row r="24793" spans="3:3" x14ac:dyDescent="0.25">
      <c r="C24793" s="3"/>
    </row>
    <row r="24794" spans="3:3" x14ac:dyDescent="0.25">
      <c r="C24794" s="3"/>
    </row>
    <row r="24795" spans="3:3" x14ac:dyDescent="0.25">
      <c r="C24795" s="3"/>
    </row>
    <row r="24796" spans="3:3" x14ac:dyDescent="0.25">
      <c r="C24796" s="3"/>
    </row>
    <row r="24797" spans="3:3" x14ac:dyDescent="0.25">
      <c r="C24797" s="3"/>
    </row>
    <row r="24798" spans="3:3" x14ac:dyDescent="0.25">
      <c r="C24798" s="3"/>
    </row>
    <row r="24799" spans="3:3" x14ac:dyDescent="0.25">
      <c r="C24799" s="3"/>
    </row>
    <row r="24800" spans="3:3" x14ac:dyDescent="0.25">
      <c r="C24800" s="3"/>
    </row>
    <row r="24801" spans="3:3" x14ac:dyDescent="0.25">
      <c r="C24801" s="3"/>
    </row>
    <row r="24802" spans="3:3" x14ac:dyDescent="0.25">
      <c r="C24802" s="3"/>
    </row>
    <row r="24803" spans="3:3" x14ac:dyDescent="0.25">
      <c r="C24803" s="3"/>
    </row>
    <row r="24804" spans="3:3" x14ac:dyDescent="0.25">
      <c r="C24804" s="3"/>
    </row>
    <row r="24805" spans="3:3" x14ac:dyDescent="0.25">
      <c r="C24805" s="3"/>
    </row>
    <row r="24806" spans="3:3" x14ac:dyDescent="0.25">
      <c r="C24806" s="3"/>
    </row>
    <row r="24807" spans="3:3" x14ac:dyDescent="0.25">
      <c r="C24807" s="3"/>
    </row>
    <row r="24808" spans="3:3" x14ac:dyDescent="0.25">
      <c r="C24808" s="3"/>
    </row>
    <row r="24809" spans="3:3" x14ac:dyDescent="0.25">
      <c r="C24809" s="3"/>
    </row>
    <row r="24810" spans="3:3" x14ac:dyDescent="0.25">
      <c r="C24810" s="3"/>
    </row>
    <row r="24811" spans="3:3" x14ac:dyDescent="0.25">
      <c r="C24811" s="3"/>
    </row>
    <row r="24812" spans="3:3" x14ac:dyDescent="0.25">
      <c r="C24812" s="3"/>
    </row>
    <row r="24813" spans="3:3" x14ac:dyDescent="0.25">
      <c r="C24813" s="3"/>
    </row>
    <row r="24814" spans="3:3" x14ac:dyDescent="0.25">
      <c r="C24814" s="3"/>
    </row>
    <row r="24815" spans="3:3" x14ac:dyDescent="0.25">
      <c r="C24815" s="3"/>
    </row>
    <row r="24816" spans="3:3" x14ac:dyDescent="0.25">
      <c r="C24816" s="3"/>
    </row>
    <row r="24817" spans="3:3" x14ac:dyDescent="0.25">
      <c r="C24817" s="3"/>
    </row>
    <row r="24818" spans="3:3" x14ac:dyDescent="0.25">
      <c r="C24818" s="3"/>
    </row>
    <row r="24819" spans="3:3" x14ac:dyDescent="0.25">
      <c r="C24819" s="3"/>
    </row>
    <row r="24820" spans="3:3" x14ac:dyDescent="0.25">
      <c r="C24820" s="3"/>
    </row>
    <row r="24821" spans="3:3" x14ac:dyDescent="0.25">
      <c r="C24821" s="3"/>
    </row>
    <row r="24822" spans="3:3" x14ac:dyDescent="0.25">
      <c r="C24822" s="3"/>
    </row>
    <row r="24823" spans="3:3" x14ac:dyDescent="0.25">
      <c r="C24823" s="3"/>
    </row>
    <row r="24824" spans="3:3" x14ac:dyDescent="0.25">
      <c r="C24824" s="3"/>
    </row>
    <row r="24825" spans="3:3" x14ac:dyDescent="0.25">
      <c r="C24825" s="3"/>
    </row>
    <row r="24826" spans="3:3" x14ac:dyDescent="0.25">
      <c r="C24826" s="3"/>
    </row>
    <row r="24827" spans="3:3" x14ac:dyDescent="0.25">
      <c r="C24827" s="3"/>
    </row>
    <row r="24828" spans="3:3" x14ac:dyDescent="0.25">
      <c r="C24828" s="3"/>
    </row>
    <row r="24829" spans="3:3" x14ac:dyDescent="0.25">
      <c r="C24829" s="3"/>
    </row>
    <row r="24830" spans="3:3" x14ac:dyDescent="0.25">
      <c r="C24830" s="3"/>
    </row>
    <row r="24831" spans="3:3" x14ac:dyDescent="0.25">
      <c r="C24831" s="3"/>
    </row>
    <row r="24832" spans="3:3" x14ac:dyDescent="0.25">
      <c r="C24832" s="3"/>
    </row>
    <row r="24833" spans="3:3" x14ac:dyDescent="0.25">
      <c r="C24833" s="3"/>
    </row>
    <row r="24834" spans="3:3" x14ac:dyDescent="0.25">
      <c r="C24834" s="3"/>
    </row>
    <row r="24835" spans="3:3" x14ac:dyDescent="0.25">
      <c r="C24835" s="3"/>
    </row>
    <row r="24836" spans="3:3" x14ac:dyDescent="0.25">
      <c r="C24836" s="3"/>
    </row>
    <row r="24837" spans="3:3" x14ac:dyDescent="0.25">
      <c r="C24837" s="3"/>
    </row>
    <row r="24838" spans="3:3" x14ac:dyDescent="0.25">
      <c r="C24838" s="3"/>
    </row>
    <row r="24839" spans="3:3" x14ac:dyDescent="0.25">
      <c r="C24839" s="3"/>
    </row>
    <row r="24840" spans="3:3" x14ac:dyDescent="0.25">
      <c r="C24840" s="3"/>
    </row>
    <row r="24841" spans="3:3" x14ac:dyDescent="0.25">
      <c r="C24841" s="3"/>
    </row>
    <row r="24842" spans="3:3" x14ac:dyDescent="0.25">
      <c r="C24842" s="3"/>
    </row>
    <row r="24843" spans="3:3" x14ac:dyDescent="0.25">
      <c r="C24843" s="3"/>
    </row>
    <row r="24844" spans="3:3" x14ac:dyDescent="0.25">
      <c r="C24844" s="3"/>
    </row>
    <row r="24845" spans="3:3" x14ac:dyDescent="0.25">
      <c r="C24845" s="3"/>
    </row>
    <row r="24846" spans="3:3" x14ac:dyDescent="0.25">
      <c r="C24846" s="3"/>
    </row>
    <row r="24847" spans="3:3" x14ac:dyDescent="0.25">
      <c r="C24847" s="3"/>
    </row>
    <row r="24848" spans="3:3" x14ac:dyDescent="0.25">
      <c r="C24848" s="3"/>
    </row>
    <row r="24849" spans="3:3" x14ac:dyDescent="0.25">
      <c r="C24849" s="3"/>
    </row>
    <row r="24850" spans="3:3" x14ac:dyDescent="0.25">
      <c r="C24850" s="3"/>
    </row>
    <row r="24851" spans="3:3" x14ac:dyDescent="0.25">
      <c r="C24851" s="3"/>
    </row>
    <row r="24852" spans="3:3" x14ac:dyDescent="0.25">
      <c r="C24852" s="3"/>
    </row>
    <row r="24853" spans="3:3" x14ac:dyDescent="0.25">
      <c r="C24853" s="3"/>
    </row>
    <row r="24854" spans="3:3" x14ac:dyDescent="0.25">
      <c r="C24854" s="3"/>
    </row>
    <row r="24855" spans="3:3" x14ac:dyDescent="0.25">
      <c r="C24855" s="3"/>
    </row>
    <row r="24856" spans="3:3" x14ac:dyDescent="0.25">
      <c r="C24856" s="3"/>
    </row>
    <row r="24857" spans="3:3" x14ac:dyDescent="0.25">
      <c r="C24857" s="3"/>
    </row>
    <row r="24858" spans="3:3" x14ac:dyDescent="0.25">
      <c r="C24858" s="3"/>
    </row>
    <row r="24859" spans="3:3" x14ac:dyDescent="0.25">
      <c r="C24859" s="3"/>
    </row>
    <row r="24860" spans="3:3" x14ac:dyDescent="0.25">
      <c r="C24860" s="3"/>
    </row>
    <row r="24861" spans="3:3" x14ac:dyDescent="0.25">
      <c r="C24861" s="3"/>
    </row>
    <row r="24862" spans="3:3" x14ac:dyDescent="0.25">
      <c r="C24862" s="3"/>
    </row>
    <row r="24863" spans="3:3" x14ac:dyDescent="0.25">
      <c r="C24863" s="3"/>
    </row>
    <row r="24864" spans="3:3" x14ac:dyDescent="0.25">
      <c r="C24864" s="3"/>
    </row>
    <row r="24865" spans="3:3" x14ac:dyDescent="0.25">
      <c r="C24865" s="3"/>
    </row>
    <row r="24866" spans="3:3" x14ac:dyDescent="0.25">
      <c r="C24866" s="3"/>
    </row>
    <row r="24867" spans="3:3" x14ac:dyDescent="0.25">
      <c r="C24867" s="3"/>
    </row>
    <row r="24868" spans="3:3" x14ac:dyDescent="0.25">
      <c r="C24868" s="3"/>
    </row>
    <row r="24869" spans="3:3" x14ac:dyDescent="0.25">
      <c r="C24869" s="3"/>
    </row>
    <row r="24870" spans="3:3" x14ac:dyDescent="0.25">
      <c r="C24870" s="3"/>
    </row>
    <row r="24871" spans="3:3" x14ac:dyDescent="0.25">
      <c r="C24871" s="3"/>
    </row>
    <row r="24872" spans="3:3" x14ac:dyDescent="0.25">
      <c r="C24872" s="3"/>
    </row>
    <row r="24873" spans="3:3" x14ac:dyDescent="0.25">
      <c r="C24873" s="3"/>
    </row>
    <row r="24874" spans="3:3" x14ac:dyDescent="0.25">
      <c r="C24874" s="3"/>
    </row>
    <row r="24875" spans="3:3" x14ac:dyDescent="0.25">
      <c r="C24875" s="3"/>
    </row>
    <row r="24876" spans="3:3" x14ac:dyDescent="0.25">
      <c r="C24876" s="3"/>
    </row>
    <row r="24877" spans="3:3" x14ac:dyDescent="0.25">
      <c r="C24877" s="3"/>
    </row>
    <row r="24878" spans="3:3" x14ac:dyDescent="0.25">
      <c r="C24878" s="3"/>
    </row>
    <row r="24879" spans="3:3" x14ac:dyDescent="0.25">
      <c r="C24879" s="3"/>
    </row>
    <row r="24880" spans="3:3" x14ac:dyDescent="0.25">
      <c r="C24880" s="3"/>
    </row>
    <row r="24881" spans="3:3" x14ac:dyDescent="0.25">
      <c r="C24881" s="3"/>
    </row>
    <row r="24882" spans="3:3" x14ac:dyDescent="0.25">
      <c r="C24882" s="3"/>
    </row>
    <row r="24883" spans="3:3" x14ac:dyDescent="0.25">
      <c r="C24883" s="3"/>
    </row>
    <row r="24884" spans="3:3" x14ac:dyDescent="0.25">
      <c r="C24884" s="3"/>
    </row>
    <row r="24885" spans="3:3" x14ac:dyDescent="0.25">
      <c r="C24885" s="3"/>
    </row>
    <row r="24886" spans="3:3" x14ac:dyDescent="0.25">
      <c r="C24886" s="3"/>
    </row>
    <row r="24887" spans="3:3" x14ac:dyDescent="0.25">
      <c r="C24887" s="3"/>
    </row>
    <row r="24888" spans="3:3" x14ac:dyDescent="0.25">
      <c r="C24888" s="3"/>
    </row>
    <row r="24889" spans="3:3" x14ac:dyDescent="0.25">
      <c r="C24889" s="3"/>
    </row>
    <row r="24890" spans="3:3" x14ac:dyDescent="0.25">
      <c r="C24890" s="3"/>
    </row>
    <row r="24891" spans="3:3" x14ac:dyDescent="0.25">
      <c r="C24891" s="3"/>
    </row>
    <row r="24892" spans="3:3" x14ac:dyDescent="0.25">
      <c r="C24892" s="3"/>
    </row>
    <row r="24893" spans="3:3" x14ac:dyDescent="0.25">
      <c r="C24893" s="3"/>
    </row>
    <row r="24894" spans="3:3" x14ac:dyDescent="0.25">
      <c r="C24894" s="3"/>
    </row>
    <row r="24895" spans="3:3" x14ac:dyDescent="0.25">
      <c r="C24895" s="3"/>
    </row>
    <row r="24896" spans="3:3" x14ac:dyDescent="0.25">
      <c r="C24896" s="3"/>
    </row>
    <row r="24897" spans="3:3" x14ac:dyDescent="0.25">
      <c r="C24897" s="3"/>
    </row>
    <row r="24898" spans="3:3" x14ac:dyDescent="0.25">
      <c r="C24898" s="3"/>
    </row>
    <row r="24899" spans="3:3" x14ac:dyDescent="0.25">
      <c r="C24899" s="3"/>
    </row>
    <row r="24900" spans="3:3" x14ac:dyDescent="0.25">
      <c r="C24900" s="3"/>
    </row>
    <row r="24901" spans="3:3" x14ac:dyDescent="0.25">
      <c r="C24901" s="3"/>
    </row>
    <row r="24902" spans="3:3" x14ac:dyDescent="0.25">
      <c r="C24902" s="3"/>
    </row>
    <row r="24903" spans="3:3" x14ac:dyDescent="0.25">
      <c r="C24903" s="3"/>
    </row>
    <row r="24904" spans="3:3" x14ac:dyDescent="0.25">
      <c r="C24904" s="3"/>
    </row>
    <row r="24905" spans="3:3" x14ac:dyDescent="0.25">
      <c r="C24905" s="3"/>
    </row>
    <row r="24906" spans="3:3" x14ac:dyDescent="0.25">
      <c r="C24906" s="3"/>
    </row>
    <row r="24907" spans="3:3" x14ac:dyDescent="0.25">
      <c r="C24907" s="3"/>
    </row>
    <row r="24908" spans="3:3" x14ac:dyDescent="0.25">
      <c r="C24908" s="3"/>
    </row>
    <row r="24909" spans="3:3" x14ac:dyDescent="0.25">
      <c r="C24909" s="3"/>
    </row>
    <row r="24910" spans="3:3" x14ac:dyDescent="0.25">
      <c r="C24910" s="3"/>
    </row>
    <row r="24911" spans="3:3" x14ac:dyDescent="0.25">
      <c r="C24911" s="3"/>
    </row>
    <row r="24912" spans="3:3" x14ac:dyDescent="0.25">
      <c r="C24912" s="3"/>
    </row>
    <row r="24913" spans="3:3" x14ac:dyDescent="0.25">
      <c r="C24913" s="3"/>
    </row>
    <row r="24914" spans="3:3" x14ac:dyDescent="0.25">
      <c r="C24914" s="3"/>
    </row>
    <row r="24915" spans="3:3" x14ac:dyDescent="0.25">
      <c r="C24915" s="3"/>
    </row>
    <row r="24916" spans="3:3" x14ac:dyDescent="0.25">
      <c r="C24916" s="3"/>
    </row>
    <row r="24917" spans="3:3" x14ac:dyDescent="0.25">
      <c r="C24917" s="3"/>
    </row>
    <row r="24918" spans="3:3" x14ac:dyDescent="0.25">
      <c r="C24918" s="3"/>
    </row>
    <row r="24919" spans="3:3" x14ac:dyDescent="0.25">
      <c r="C24919" s="3"/>
    </row>
    <row r="24920" spans="3:3" x14ac:dyDescent="0.25">
      <c r="C24920" s="3"/>
    </row>
    <row r="24921" spans="3:3" x14ac:dyDescent="0.25">
      <c r="C24921" s="3"/>
    </row>
    <row r="24922" spans="3:3" x14ac:dyDescent="0.25">
      <c r="C24922" s="3"/>
    </row>
    <row r="24923" spans="3:3" x14ac:dyDescent="0.25">
      <c r="C24923" s="3"/>
    </row>
    <row r="24924" spans="3:3" x14ac:dyDescent="0.25">
      <c r="C24924" s="3"/>
    </row>
    <row r="24925" spans="3:3" x14ac:dyDescent="0.25">
      <c r="C24925" s="3"/>
    </row>
    <row r="24926" spans="3:3" x14ac:dyDescent="0.25">
      <c r="C24926" s="3"/>
    </row>
    <row r="24927" spans="3:3" x14ac:dyDescent="0.25">
      <c r="C24927" s="3"/>
    </row>
    <row r="24928" spans="3:3" x14ac:dyDescent="0.25">
      <c r="C24928" s="3"/>
    </row>
    <row r="24929" spans="3:3" x14ac:dyDescent="0.25">
      <c r="C24929" s="3"/>
    </row>
    <row r="24930" spans="3:3" x14ac:dyDescent="0.25">
      <c r="C24930" s="3"/>
    </row>
    <row r="24931" spans="3:3" x14ac:dyDescent="0.25">
      <c r="C24931" s="3"/>
    </row>
    <row r="24932" spans="3:3" x14ac:dyDescent="0.25">
      <c r="C24932" s="3"/>
    </row>
    <row r="24933" spans="3:3" x14ac:dyDescent="0.25">
      <c r="C24933" s="3"/>
    </row>
    <row r="24934" spans="3:3" x14ac:dyDescent="0.25">
      <c r="C24934" s="3"/>
    </row>
    <row r="24935" spans="3:3" x14ac:dyDescent="0.25">
      <c r="C24935" s="3"/>
    </row>
    <row r="24936" spans="3:3" x14ac:dyDescent="0.25">
      <c r="C24936" s="3"/>
    </row>
    <row r="24937" spans="3:3" x14ac:dyDescent="0.25">
      <c r="C24937" s="3"/>
    </row>
    <row r="24938" spans="3:3" x14ac:dyDescent="0.25">
      <c r="C24938" s="3"/>
    </row>
    <row r="24939" spans="3:3" x14ac:dyDescent="0.25">
      <c r="C24939" s="3"/>
    </row>
    <row r="24940" spans="3:3" x14ac:dyDescent="0.25">
      <c r="C24940" s="3"/>
    </row>
    <row r="24941" spans="3:3" x14ac:dyDescent="0.25">
      <c r="C24941" s="3"/>
    </row>
    <row r="24942" spans="3:3" x14ac:dyDescent="0.25">
      <c r="C24942" s="3"/>
    </row>
    <row r="24943" spans="3:3" x14ac:dyDescent="0.25">
      <c r="C24943" s="3"/>
    </row>
    <row r="24944" spans="3:3" x14ac:dyDescent="0.25">
      <c r="C24944" s="3"/>
    </row>
    <row r="24945" spans="3:3" x14ac:dyDescent="0.25">
      <c r="C24945" s="3"/>
    </row>
    <row r="24946" spans="3:3" x14ac:dyDescent="0.25">
      <c r="C24946" s="3"/>
    </row>
    <row r="24947" spans="3:3" x14ac:dyDescent="0.25">
      <c r="C24947" s="3"/>
    </row>
    <row r="24948" spans="3:3" x14ac:dyDescent="0.25">
      <c r="C24948" s="3"/>
    </row>
    <row r="24949" spans="3:3" x14ac:dyDescent="0.25">
      <c r="C24949" s="3"/>
    </row>
    <row r="24950" spans="3:3" x14ac:dyDescent="0.25">
      <c r="C24950" s="3"/>
    </row>
    <row r="24951" spans="3:3" x14ac:dyDescent="0.25">
      <c r="C24951" s="3"/>
    </row>
    <row r="24952" spans="3:3" x14ac:dyDescent="0.25">
      <c r="C24952" s="3"/>
    </row>
    <row r="24953" spans="3:3" x14ac:dyDescent="0.25">
      <c r="C24953" s="3"/>
    </row>
    <row r="24954" spans="3:3" x14ac:dyDescent="0.25">
      <c r="C24954" s="3"/>
    </row>
    <row r="24955" spans="3:3" x14ac:dyDescent="0.25">
      <c r="C24955" s="3"/>
    </row>
    <row r="24956" spans="3:3" x14ac:dyDescent="0.25">
      <c r="C24956" s="3"/>
    </row>
    <row r="24957" spans="3:3" x14ac:dyDescent="0.25">
      <c r="C24957" s="3"/>
    </row>
    <row r="24958" spans="3:3" x14ac:dyDescent="0.25">
      <c r="C24958" s="3"/>
    </row>
    <row r="24959" spans="3:3" x14ac:dyDescent="0.25">
      <c r="C24959" s="3"/>
    </row>
    <row r="24960" spans="3:3" x14ac:dyDescent="0.25">
      <c r="C24960" s="3"/>
    </row>
    <row r="24961" spans="3:3" x14ac:dyDescent="0.25">
      <c r="C24961" s="3"/>
    </row>
    <row r="24962" spans="3:3" x14ac:dyDescent="0.25">
      <c r="C24962" s="3"/>
    </row>
    <row r="24963" spans="3:3" x14ac:dyDescent="0.25">
      <c r="C24963" s="3"/>
    </row>
    <row r="24964" spans="3:3" x14ac:dyDescent="0.25">
      <c r="C24964" s="3"/>
    </row>
    <row r="24965" spans="3:3" x14ac:dyDescent="0.25">
      <c r="C24965" s="3"/>
    </row>
    <row r="24966" spans="3:3" x14ac:dyDescent="0.25">
      <c r="C24966" s="3"/>
    </row>
    <row r="24967" spans="3:3" x14ac:dyDescent="0.25">
      <c r="C24967" s="3"/>
    </row>
    <row r="24968" spans="3:3" x14ac:dyDescent="0.25">
      <c r="C24968" s="3"/>
    </row>
    <row r="24969" spans="3:3" x14ac:dyDescent="0.25">
      <c r="C24969" s="3"/>
    </row>
    <row r="24970" spans="3:3" x14ac:dyDescent="0.25">
      <c r="C24970" s="3"/>
    </row>
    <row r="24971" spans="3:3" x14ac:dyDescent="0.25">
      <c r="C24971" s="3"/>
    </row>
    <row r="24972" spans="3:3" x14ac:dyDescent="0.25">
      <c r="C24972" s="3"/>
    </row>
    <row r="24973" spans="3:3" x14ac:dyDescent="0.25">
      <c r="C24973" s="3"/>
    </row>
    <row r="24974" spans="3:3" x14ac:dyDescent="0.25">
      <c r="C24974" s="3"/>
    </row>
    <row r="24975" spans="3:3" x14ac:dyDescent="0.25">
      <c r="C24975" s="3"/>
    </row>
    <row r="24976" spans="3:3" x14ac:dyDescent="0.25">
      <c r="C24976" s="3"/>
    </row>
    <row r="24977" spans="3:3" x14ac:dyDescent="0.25">
      <c r="C24977" s="3"/>
    </row>
    <row r="24978" spans="3:3" x14ac:dyDescent="0.25">
      <c r="C24978" s="3"/>
    </row>
    <row r="24979" spans="3:3" x14ac:dyDescent="0.25">
      <c r="C24979" s="3"/>
    </row>
    <row r="24980" spans="3:3" x14ac:dyDescent="0.25">
      <c r="C24980" s="3"/>
    </row>
    <row r="24981" spans="3:3" x14ac:dyDescent="0.25">
      <c r="C24981" s="3"/>
    </row>
    <row r="24982" spans="3:3" x14ac:dyDescent="0.25">
      <c r="C24982" s="3"/>
    </row>
    <row r="24983" spans="3:3" x14ac:dyDescent="0.25">
      <c r="C24983" s="3"/>
    </row>
    <row r="24984" spans="3:3" x14ac:dyDescent="0.25">
      <c r="C24984" s="3"/>
    </row>
    <row r="24985" spans="3:3" x14ac:dyDescent="0.25">
      <c r="C24985" s="3"/>
    </row>
    <row r="24986" spans="3:3" x14ac:dyDescent="0.25">
      <c r="C24986" s="3"/>
    </row>
    <row r="24987" spans="3:3" x14ac:dyDescent="0.25">
      <c r="C24987" s="3"/>
    </row>
    <row r="24988" spans="3:3" x14ac:dyDescent="0.25">
      <c r="C24988" s="3"/>
    </row>
    <row r="24989" spans="3:3" x14ac:dyDescent="0.25">
      <c r="C24989" s="3"/>
    </row>
    <row r="24990" spans="3:3" x14ac:dyDescent="0.25">
      <c r="C24990" s="3"/>
    </row>
    <row r="24991" spans="3:3" x14ac:dyDescent="0.25">
      <c r="C24991" s="3"/>
    </row>
    <row r="24992" spans="3:3" x14ac:dyDescent="0.25">
      <c r="C24992" s="3"/>
    </row>
    <row r="24993" spans="3:3" x14ac:dyDescent="0.25">
      <c r="C24993" s="3"/>
    </row>
    <row r="24994" spans="3:3" x14ac:dyDescent="0.25">
      <c r="C24994" s="3"/>
    </row>
    <row r="24995" spans="3:3" x14ac:dyDescent="0.25">
      <c r="C24995" s="3"/>
    </row>
    <row r="24996" spans="3:3" x14ac:dyDescent="0.25">
      <c r="C24996" s="3"/>
    </row>
    <row r="24997" spans="3:3" x14ac:dyDescent="0.25">
      <c r="C24997" s="3"/>
    </row>
    <row r="24998" spans="3:3" x14ac:dyDescent="0.25">
      <c r="C24998" s="3"/>
    </row>
    <row r="24999" spans="3:3" x14ac:dyDescent="0.25">
      <c r="C24999" s="3"/>
    </row>
    <row r="25000" spans="3:3" x14ac:dyDescent="0.25">
      <c r="C25000" s="3"/>
    </row>
    <row r="25001" spans="3:3" x14ac:dyDescent="0.25">
      <c r="C25001" s="3"/>
    </row>
    <row r="25002" spans="3:3" x14ac:dyDescent="0.25">
      <c r="C25002" s="3"/>
    </row>
    <row r="25003" spans="3:3" x14ac:dyDescent="0.25">
      <c r="C25003" s="3"/>
    </row>
    <row r="25004" spans="3:3" x14ac:dyDescent="0.25">
      <c r="C25004" s="3"/>
    </row>
    <row r="25005" spans="3:3" x14ac:dyDescent="0.25">
      <c r="C25005" s="3"/>
    </row>
    <row r="25006" spans="3:3" x14ac:dyDescent="0.25">
      <c r="C25006" s="3"/>
    </row>
    <row r="25007" spans="3:3" x14ac:dyDescent="0.25">
      <c r="C25007" s="3"/>
    </row>
    <row r="25008" spans="3:3" x14ac:dyDescent="0.25">
      <c r="C25008" s="3"/>
    </row>
    <row r="25009" spans="3:3" x14ac:dyDescent="0.25">
      <c r="C25009" s="3"/>
    </row>
    <row r="25010" spans="3:3" x14ac:dyDescent="0.25">
      <c r="C25010" s="3"/>
    </row>
    <row r="25011" spans="3:3" x14ac:dyDescent="0.25">
      <c r="C25011" s="3"/>
    </row>
    <row r="25012" spans="3:3" x14ac:dyDescent="0.25">
      <c r="C25012" s="3"/>
    </row>
    <row r="25013" spans="3:3" x14ac:dyDescent="0.25">
      <c r="C25013" s="3"/>
    </row>
    <row r="25014" spans="3:3" x14ac:dyDescent="0.25">
      <c r="C25014" s="3"/>
    </row>
    <row r="25015" spans="3:3" x14ac:dyDescent="0.25">
      <c r="C25015" s="3"/>
    </row>
    <row r="25016" spans="3:3" x14ac:dyDescent="0.25">
      <c r="C25016" s="3"/>
    </row>
    <row r="25017" spans="3:3" x14ac:dyDescent="0.25">
      <c r="C25017" s="3"/>
    </row>
    <row r="25018" spans="3:3" x14ac:dyDescent="0.25">
      <c r="C25018" s="3"/>
    </row>
    <row r="25019" spans="3:3" x14ac:dyDescent="0.25">
      <c r="C25019" s="3"/>
    </row>
    <row r="25020" spans="3:3" x14ac:dyDescent="0.25">
      <c r="C25020" s="3"/>
    </row>
    <row r="25021" spans="3:3" x14ac:dyDescent="0.25">
      <c r="C25021" s="3"/>
    </row>
    <row r="25022" spans="3:3" x14ac:dyDescent="0.25">
      <c r="C25022" s="3"/>
    </row>
    <row r="25023" spans="3:3" x14ac:dyDescent="0.25">
      <c r="C25023" s="3"/>
    </row>
    <row r="25024" spans="3:3" x14ac:dyDescent="0.25">
      <c r="C25024" s="3"/>
    </row>
    <row r="25025" spans="3:3" x14ac:dyDescent="0.25">
      <c r="C25025" s="3"/>
    </row>
    <row r="25026" spans="3:3" x14ac:dyDescent="0.25">
      <c r="C25026" s="3"/>
    </row>
    <row r="25027" spans="3:3" x14ac:dyDescent="0.25">
      <c r="C25027" s="3"/>
    </row>
    <row r="25028" spans="3:3" x14ac:dyDescent="0.25">
      <c r="C25028" s="3"/>
    </row>
    <row r="25029" spans="3:3" x14ac:dyDescent="0.25">
      <c r="C25029" s="3"/>
    </row>
    <row r="25030" spans="3:3" x14ac:dyDescent="0.25">
      <c r="C25030" s="3"/>
    </row>
    <row r="25031" spans="3:3" x14ac:dyDescent="0.25">
      <c r="C25031" s="3"/>
    </row>
    <row r="25032" spans="3:3" x14ac:dyDescent="0.25">
      <c r="C25032" s="3"/>
    </row>
    <row r="25033" spans="3:3" x14ac:dyDescent="0.25">
      <c r="C25033" s="3"/>
    </row>
    <row r="25034" spans="3:3" x14ac:dyDescent="0.25">
      <c r="C25034" s="3"/>
    </row>
    <row r="25035" spans="3:3" x14ac:dyDescent="0.25">
      <c r="C25035" s="3"/>
    </row>
    <row r="25036" spans="3:3" x14ac:dyDescent="0.25">
      <c r="C25036" s="3"/>
    </row>
    <row r="25037" spans="3:3" x14ac:dyDescent="0.25">
      <c r="C25037" s="3"/>
    </row>
    <row r="25038" spans="3:3" x14ac:dyDescent="0.25">
      <c r="C25038" s="3"/>
    </row>
    <row r="25039" spans="3:3" x14ac:dyDescent="0.25">
      <c r="C25039" s="3"/>
    </row>
    <row r="25040" spans="3:3" x14ac:dyDescent="0.25">
      <c r="C25040" s="3"/>
    </row>
    <row r="25041" spans="3:3" x14ac:dyDescent="0.25">
      <c r="C25041" s="3"/>
    </row>
    <row r="25042" spans="3:3" x14ac:dyDescent="0.25">
      <c r="C25042" s="3"/>
    </row>
    <row r="25043" spans="3:3" x14ac:dyDescent="0.25">
      <c r="C25043" s="3"/>
    </row>
    <row r="25044" spans="3:3" x14ac:dyDescent="0.25">
      <c r="C25044" s="3"/>
    </row>
    <row r="25045" spans="3:3" x14ac:dyDescent="0.25">
      <c r="C25045" s="3"/>
    </row>
    <row r="25046" spans="3:3" x14ac:dyDescent="0.25">
      <c r="C25046" s="3"/>
    </row>
    <row r="25047" spans="3:3" x14ac:dyDescent="0.25">
      <c r="C25047" s="3"/>
    </row>
    <row r="25048" spans="3:3" x14ac:dyDescent="0.25">
      <c r="C25048" s="3"/>
    </row>
    <row r="25049" spans="3:3" x14ac:dyDescent="0.25">
      <c r="C25049" s="3"/>
    </row>
    <row r="25050" spans="3:3" x14ac:dyDescent="0.25">
      <c r="C25050" s="3"/>
    </row>
    <row r="25051" spans="3:3" x14ac:dyDescent="0.25">
      <c r="C25051" s="3"/>
    </row>
    <row r="25052" spans="3:3" x14ac:dyDescent="0.25">
      <c r="C25052" s="3"/>
    </row>
    <row r="25053" spans="3:3" x14ac:dyDescent="0.25">
      <c r="C25053" s="3"/>
    </row>
    <row r="25054" spans="3:3" x14ac:dyDescent="0.25">
      <c r="C25054" s="3"/>
    </row>
    <row r="25055" spans="3:3" x14ac:dyDescent="0.25">
      <c r="C25055" s="3"/>
    </row>
    <row r="25056" spans="3:3" x14ac:dyDescent="0.25">
      <c r="C25056" s="3"/>
    </row>
    <row r="25057" spans="3:3" x14ac:dyDescent="0.25">
      <c r="C25057" s="3"/>
    </row>
    <row r="25058" spans="3:3" x14ac:dyDescent="0.25">
      <c r="C25058" s="3"/>
    </row>
    <row r="25059" spans="3:3" x14ac:dyDescent="0.25">
      <c r="C25059" s="3"/>
    </row>
    <row r="25060" spans="3:3" x14ac:dyDescent="0.25">
      <c r="C25060" s="3"/>
    </row>
    <row r="25061" spans="3:3" x14ac:dyDescent="0.25">
      <c r="C25061" s="3"/>
    </row>
    <row r="25062" spans="3:3" x14ac:dyDescent="0.25">
      <c r="C25062" s="3"/>
    </row>
    <row r="25063" spans="3:3" x14ac:dyDescent="0.25">
      <c r="C25063" s="3"/>
    </row>
    <row r="25064" spans="3:3" x14ac:dyDescent="0.25">
      <c r="C25064" s="3"/>
    </row>
    <row r="25065" spans="3:3" x14ac:dyDescent="0.25">
      <c r="C25065" s="3"/>
    </row>
    <row r="25066" spans="3:3" x14ac:dyDescent="0.25">
      <c r="C25066" s="3"/>
    </row>
    <row r="25067" spans="3:3" x14ac:dyDescent="0.25">
      <c r="C25067" s="3"/>
    </row>
    <row r="25068" spans="3:3" x14ac:dyDescent="0.25">
      <c r="C25068" s="3"/>
    </row>
    <row r="25069" spans="3:3" x14ac:dyDescent="0.25">
      <c r="C25069" s="3"/>
    </row>
    <row r="25070" spans="3:3" x14ac:dyDescent="0.25">
      <c r="C25070" s="3"/>
    </row>
    <row r="25071" spans="3:3" x14ac:dyDescent="0.25">
      <c r="C25071" s="3"/>
    </row>
    <row r="25072" spans="3:3" x14ac:dyDescent="0.25">
      <c r="C25072" s="3"/>
    </row>
    <row r="25073" spans="3:3" x14ac:dyDescent="0.25">
      <c r="C25073" s="3"/>
    </row>
    <row r="25074" spans="3:3" x14ac:dyDescent="0.25">
      <c r="C25074" s="3"/>
    </row>
    <row r="25075" spans="3:3" x14ac:dyDescent="0.25">
      <c r="C25075" s="3"/>
    </row>
    <row r="25076" spans="3:3" x14ac:dyDescent="0.25">
      <c r="C25076" s="3"/>
    </row>
    <row r="25077" spans="3:3" x14ac:dyDescent="0.25">
      <c r="C25077" s="3"/>
    </row>
    <row r="25078" spans="3:3" x14ac:dyDescent="0.25">
      <c r="C25078" s="3"/>
    </row>
    <row r="25079" spans="3:3" x14ac:dyDescent="0.25">
      <c r="C25079" s="3"/>
    </row>
    <row r="25080" spans="3:3" x14ac:dyDescent="0.25">
      <c r="C25080" s="3"/>
    </row>
    <row r="25081" spans="3:3" x14ac:dyDescent="0.25">
      <c r="C25081" s="3"/>
    </row>
    <row r="25082" spans="3:3" x14ac:dyDescent="0.25">
      <c r="C25082" s="3"/>
    </row>
    <row r="25083" spans="3:3" x14ac:dyDescent="0.25">
      <c r="C25083" s="3"/>
    </row>
    <row r="25084" spans="3:3" x14ac:dyDescent="0.25">
      <c r="C25084" s="3"/>
    </row>
    <row r="25085" spans="3:3" x14ac:dyDescent="0.25">
      <c r="C25085" s="3"/>
    </row>
    <row r="25086" spans="3:3" x14ac:dyDescent="0.25">
      <c r="C25086" s="3"/>
    </row>
    <row r="25087" spans="3:3" x14ac:dyDescent="0.25">
      <c r="C25087" s="3"/>
    </row>
    <row r="25088" spans="3:3" x14ac:dyDescent="0.25">
      <c r="C25088" s="3"/>
    </row>
    <row r="25089" spans="3:3" x14ac:dyDescent="0.25">
      <c r="C25089" s="3"/>
    </row>
    <row r="25090" spans="3:3" x14ac:dyDescent="0.25">
      <c r="C25090" s="3"/>
    </row>
    <row r="25091" spans="3:3" x14ac:dyDescent="0.25">
      <c r="C25091" s="3"/>
    </row>
    <row r="25092" spans="3:3" x14ac:dyDescent="0.25">
      <c r="C25092" s="3"/>
    </row>
    <row r="25093" spans="3:3" x14ac:dyDescent="0.25">
      <c r="C25093" s="3"/>
    </row>
    <row r="25094" spans="3:3" x14ac:dyDescent="0.25">
      <c r="C25094" s="3"/>
    </row>
    <row r="25095" spans="3:3" x14ac:dyDescent="0.25">
      <c r="C25095" s="3"/>
    </row>
    <row r="25096" spans="3:3" x14ac:dyDescent="0.25">
      <c r="C25096" s="3"/>
    </row>
    <row r="25097" spans="3:3" x14ac:dyDescent="0.25">
      <c r="C25097" s="3"/>
    </row>
    <row r="25098" spans="3:3" x14ac:dyDescent="0.25">
      <c r="C25098" s="3"/>
    </row>
    <row r="25099" spans="3:3" x14ac:dyDescent="0.25">
      <c r="C25099" s="3"/>
    </row>
    <row r="25100" spans="3:3" x14ac:dyDescent="0.25">
      <c r="C25100" s="3"/>
    </row>
    <row r="25101" spans="3:3" x14ac:dyDescent="0.25">
      <c r="C25101" s="3"/>
    </row>
    <row r="25102" spans="3:3" x14ac:dyDescent="0.25">
      <c r="C25102" s="3"/>
    </row>
    <row r="25103" spans="3:3" x14ac:dyDescent="0.25">
      <c r="C25103" s="3"/>
    </row>
    <row r="25104" spans="3:3" x14ac:dyDescent="0.25">
      <c r="C25104" s="3"/>
    </row>
    <row r="25105" spans="3:3" x14ac:dyDescent="0.25">
      <c r="C25105" s="3"/>
    </row>
    <row r="25106" spans="3:3" x14ac:dyDescent="0.25">
      <c r="C25106" s="3"/>
    </row>
    <row r="25107" spans="3:3" x14ac:dyDescent="0.25">
      <c r="C25107" s="3"/>
    </row>
    <row r="25108" spans="3:3" x14ac:dyDescent="0.25">
      <c r="C25108" s="3"/>
    </row>
    <row r="25109" spans="3:3" x14ac:dyDescent="0.25">
      <c r="C25109" s="3"/>
    </row>
    <row r="25110" spans="3:3" x14ac:dyDescent="0.25">
      <c r="C25110" s="3"/>
    </row>
    <row r="25111" spans="3:3" x14ac:dyDescent="0.25">
      <c r="C25111" s="3"/>
    </row>
    <row r="25112" spans="3:3" x14ac:dyDescent="0.25">
      <c r="C25112" s="3"/>
    </row>
    <row r="25113" spans="3:3" x14ac:dyDescent="0.25">
      <c r="C25113" s="3"/>
    </row>
    <row r="25114" spans="3:3" x14ac:dyDescent="0.25">
      <c r="C25114" s="3"/>
    </row>
    <row r="25115" spans="3:3" x14ac:dyDescent="0.25">
      <c r="C25115" s="3"/>
    </row>
    <row r="25116" spans="3:3" x14ac:dyDescent="0.25">
      <c r="C25116" s="3"/>
    </row>
    <row r="25117" spans="3:3" x14ac:dyDescent="0.25">
      <c r="C25117" s="3"/>
    </row>
    <row r="25118" spans="3:3" x14ac:dyDescent="0.25">
      <c r="C25118" s="3"/>
    </row>
    <row r="25119" spans="3:3" x14ac:dyDescent="0.25">
      <c r="C25119" s="3"/>
    </row>
    <row r="25120" spans="3:3" x14ac:dyDescent="0.25">
      <c r="C25120" s="3"/>
    </row>
    <row r="25121" spans="3:3" x14ac:dyDescent="0.25">
      <c r="C25121" s="3"/>
    </row>
    <row r="25122" spans="3:3" x14ac:dyDescent="0.25">
      <c r="C25122" s="3"/>
    </row>
    <row r="25123" spans="3:3" x14ac:dyDescent="0.25">
      <c r="C25123" s="3"/>
    </row>
    <row r="25124" spans="3:3" x14ac:dyDescent="0.25">
      <c r="C25124" s="3"/>
    </row>
    <row r="25125" spans="3:3" x14ac:dyDescent="0.25">
      <c r="C25125" s="3"/>
    </row>
    <row r="25126" spans="3:3" x14ac:dyDescent="0.25">
      <c r="C25126" s="3"/>
    </row>
    <row r="25127" spans="3:3" x14ac:dyDescent="0.25">
      <c r="C25127" s="3"/>
    </row>
    <row r="25128" spans="3:3" x14ac:dyDescent="0.25">
      <c r="C25128" s="3"/>
    </row>
    <row r="25129" spans="3:3" x14ac:dyDescent="0.25">
      <c r="C25129" s="3"/>
    </row>
    <row r="25130" spans="3:3" x14ac:dyDescent="0.25">
      <c r="C25130" s="3"/>
    </row>
    <row r="25131" spans="3:3" x14ac:dyDescent="0.25">
      <c r="C25131" s="3"/>
    </row>
    <row r="25132" spans="3:3" x14ac:dyDescent="0.25">
      <c r="C25132" s="3"/>
    </row>
    <row r="25133" spans="3:3" x14ac:dyDescent="0.25">
      <c r="C25133" s="3"/>
    </row>
    <row r="25134" spans="3:3" x14ac:dyDescent="0.25">
      <c r="C25134" s="3"/>
    </row>
    <row r="25135" spans="3:3" x14ac:dyDescent="0.25">
      <c r="C25135" s="3"/>
    </row>
    <row r="25136" spans="3:3" x14ac:dyDescent="0.25">
      <c r="C25136" s="3"/>
    </row>
    <row r="25137" spans="3:3" x14ac:dyDescent="0.25">
      <c r="C25137" s="3"/>
    </row>
    <row r="25138" spans="3:3" x14ac:dyDescent="0.25">
      <c r="C25138" s="3"/>
    </row>
    <row r="25139" spans="3:3" x14ac:dyDescent="0.25">
      <c r="C25139" s="3"/>
    </row>
    <row r="25140" spans="3:3" x14ac:dyDescent="0.25">
      <c r="C25140" s="3"/>
    </row>
    <row r="25141" spans="3:3" x14ac:dyDescent="0.25">
      <c r="C25141" s="3"/>
    </row>
    <row r="25142" spans="3:3" x14ac:dyDescent="0.25">
      <c r="C25142" s="3"/>
    </row>
    <row r="25143" spans="3:3" x14ac:dyDescent="0.25">
      <c r="C25143" s="3"/>
    </row>
    <row r="25144" spans="3:3" x14ac:dyDescent="0.25">
      <c r="C25144" s="3"/>
    </row>
    <row r="25145" spans="3:3" x14ac:dyDescent="0.25">
      <c r="C25145" s="3"/>
    </row>
    <row r="25146" spans="3:3" x14ac:dyDescent="0.25">
      <c r="C25146" s="3"/>
    </row>
    <row r="25147" spans="3:3" x14ac:dyDescent="0.25">
      <c r="C25147" s="3"/>
    </row>
    <row r="25148" spans="3:3" x14ac:dyDescent="0.25">
      <c r="C25148" s="3"/>
    </row>
    <row r="25149" spans="3:3" x14ac:dyDescent="0.25">
      <c r="C25149" s="3"/>
    </row>
    <row r="25150" spans="3:3" x14ac:dyDescent="0.25">
      <c r="C25150" s="3"/>
    </row>
    <row r="25151" spans="3:3" x14ac:dyDescent="0.25">
      <c r="C25151" s="3"/>
    </row>
    <row r="25152" spans="3:3" x14ac:dyDescent="0.25">
      <c r="C25152" s="3"/>
    </row>
    <row r="25153" spans="3:3" x14ac:dyDescent="0.25">
      <c r="C25153" s="3"/>
    </row>
    <row r="25154" spans="3:3" x14ac:dyDescent="0.25">
      <c r="C25154" s="3"/>
    </row>
    <row r="25155" spans="3:3" x14ac:dyDescent="0.25">
      <c r="C25155" s="3"/>
    </row>
    <row r="25156" spans="3:3" x14ac:dyDescent="0.25">
      <c r="C25156" s="3"/>
    </row>
    <row r="25157" spans="3:3" x14ac:dyDescent="0.25">
      <c r="C25157" s="3"/>
    </row>
    <row r="25158" spans="3:3" x14ac:dyDescent="0.25">
      <c r="C25158" s="3"/>
    </row>
    <row r="25159" spans="3:3" x14ac:dyDescent="0.25">
      <c r="C25159" s="3"/>
    </row>
    <row r="25160" spans="3:3" x14ac:dyDescent="0.25">
      <c r="C25160" s="3"/>
    </row>
    <row r="25161" spans="3:3" x14ac:dyDescent="0.25">
      <c r="C25161" s="3"/>
    </row>
    <row r="25162" spans="3:3" x14ac:dyDescent="0.25">
      <c r="C25162" s="3"/>
    </row>
    <row r="25163" spans="3:3" x14ac:dyDescent="0.25">
      <c r="C25163" s="3"/>
    </row>
    <row r="25164" spans="3:3" x14ac:dyDescent="0.25">
      <c r="C25164" s="3"/>
    </row>
    <row r="25165" spans="3:3" x14ac:dyDescent="0.25">
      <c r="C25165" s="3"/>
    </row>
    <row r="25166" spans="3:3" x14ac:dyDescent="0.25">
      <c r="C25166" s="3"/>
    </row>
    <row r="25167" spans="3:3" x14ac:dyDescent="0.25">
      <c r="C25167" s="3"/>
    </row>
    <row r="25168" spans="3:3" x14ac:dyDescent="0.25">
      <c r="C25168" s="3"/>
    </row>
    <row r="25169" spans="3:3" x14ac:dyDescent="0.25">
      <c r="C25169" s="3"/>
    </row>
    <row r="25170" spans="3:3" x14ac:dyDescent="0.25">
      <c r="C25170" s="3"/>
    </row>
    <row r="25171" spans="3:3" x14ac:dyDescent="0.25">
      <c r="C25171" s="3"/>
    </row>
    <row r="25172" spans="3:3" x14ac:dyDescent="0.25">
      <c r="C25172" s="3"/>
    </row>
    <row r="25173" spans="3:3" x14ac:dyDescent="0.25">
      <c r="C25173" s="3"/>
    </row>
    <row r="25174" spans="3:3" x14ac:dyDescent="0.25">
      <c r="C25174" s="3"/>
    </row>
    <row r="25175" spans="3:3" x14ac:dyDescent="0.25">
      <c r="C25175" s="3"/>
    </row>
    <row r="25176" spans="3:3" x14ac:dyDescent="0.25">
      <c r="C25176" s="3"/>
    </row>
    <row r="25177" spans="3:3" x14ac:dyDescent="0.25">
      <c r="C25177" s="3"/>
    </row>
    <row r="25178" spans="3:3" x14ac:dyDescent="0.25">
      <c r="C25178" s="3"/>
    </row>
    <row r="25179" spans="3:3" x14ac:dyDescent="0.25">
      <c r="C25179" s="3"/>
    </row>
    <row r="25180" spans="3:3" x14ac:dyDescent="0.25">
      <c r="C25180" s="3"/>
    </row>
    <row r="25181" spans="3:3" x14ac:dyDescent="0.25">
      <c r="C25181" s="3"/>
    </row>
    <row r="25182" spans="3:3" x14ac:dyDescent="0.25">
      <c r="C25182" s="3"/>
    </row>
    <row r="25183" spans="3:3" x14ac:dyDescent="0.25">
      <c r="C25183" s="3"/>
    </row>
    <row r="25184" spans="3:3" x14ac:dyDescent="0.25">
      <c r="C25184" s="3"/>
    </row>
    <row r="25185" spans="3:3" x14ac:dyDescent="0.25">
      <c r="C25185" s="3"/>
    </row>
    <row r="25186" spans="3:3" x14ac:dyDescent="0.25">
      <c r="C25186" s="3"/>
    </row>
    <row r="25187" spans="3:3" x14ac:dyDescent="0.25">
      <c r="C25187" s="3"/>
    </row>
    <row r="25188" spans="3:3" x14ac:dyDescent="0.25">
      <c r="C25188" s="3"/>
    </row>
    <row r="25189" spans="3:3" x14ac:dyDescent="0.25">
      <c r="C25189" s="3"/>
    </row>
    <row r="25190" spans="3:3" x14ac:dyDescent="0.25">
      <c r="C25190" s="3"/>
    </row>
    <row r="25191" spans="3:3" x14ac:dyDescent="0.25">
      <c r="C25191" s="3"/>
    </row>
    <row r="25192" spans="3:3" x14ac:dyDescent="0.25">
      <c r="C25192" s="3"/>
    </row>
    <row r="25193" spans="3:3" x14ac:dyDescent="0.25">
      <c r="C25193" s="3"/>
    </row>
    <row r="25194" spans="3:3" x14ac:dyDescent="0.25">
      <c r="C25194" s="3"/>
    </row>
    <row r="25195" spans="3:3" x14ac:dyDescent="0.25">
      <c r="C25195" s="3"/>
    </row>
    <row r="25196" spans="3:3" x14ac:dyDescent="0.25">
      <c r="C25196" s="3"/>
    </row>
    <row r="25197" spans="3:3" x14ac:dyDescent="0.25">
      <c r="C25197" s="3"/>
    </row>
    <row r="25198" spans="3:3" x14ac:dyDescent="0.25">
      <c r="C25198" s="3"/>
    </row>
    <row r="25199" spans="3:3" x14ac:dyDescent="0.25">
      <c r="C25199" s="3"/>
    </row>
    <row r="25200" spans="3:3" x14ac:dyDescent="0.25">
      <c r="C25200" s="3"/>
    </row>
    <row r="25201" spans="3:3" x14ac:dyDescent="0.25">
      <c r="C25201" s="3"/>
    </row>
    <row r="25202" spans="3:3" x14ac:dyDescent="0.25">
      <c r="C25202" s="3"/>
    </row>
    <row r="25203" spans="3:3" x14ac:dyDescent="0.25">
      <c r="C25203" s="3"/>
    </row>
    <row r="25204" spans="3:3" x14ac:dyDescent="0.25">
      <c r="C25204" s="3"/>
    </row>
    <row r="25205" spans="3:3" x14ac:dyDescent="0.25">
      <c r="C25205" s="3"/>
    </row>
    <row r="25206" spans="3:3" x14ac:dyDescent="0.25">
      <c r="C25206" s="3"/>
    </row>
    <row r="25207" spans="3:3" x14ac:dyDescent="0.25">
      <c r="C25207" s="3"/>
    </row>
    <row r="25208" spans="3:3" x14ac:dyDescent="0.25">
      <c r="C25208" s="3"/>
    </row>
    <row r="25209" spans="3:3" x14ac:dyDescent="0.25">
      <c r="C25209" s="3"/>
    </row>
    <row r="25210" spans="3:3" x14ac:dyDescent="0.25">
      <c r="C25210" s="3"/>
    </row>
    <row r="25211" spans="3:3" x14ac:dyDescent="0.25">
      <c r="C25211" s="3"/>
    </row>
    <row r="25212" spans="3:3" x14ac:dyDescent="0.25">
      <c r="C25212" s="3"/>
    </row>
    <row r="25213" spans="3:3" x14ac:dyDescent="0.25">
      <c r="C25213" s="3"/>
    </row>
    <row r="25214" spans="3:3" x14ac:dyDescent="0.25">
      <c r="C25214" s="3"/>
    </row>
    <row r="25215" spans="3:3" x14ac:dyDescent="0.25">
      <c r="C25215" s="3"/>
    </row>
    <row r="25216" spans="3:3" x14ac:dyDescent="0.25">
      <c r="C25216" s="3"/>
    </row>
    <row r="25217" spans="3:3" x14ac:dyDescent="0.25">
      <c r="C25217" s="3"/>
    </row>
    <row r="25218" spans="3:3" x14ac:dyDescent="0.25">
      <c r="C25218" s="3"/>
    </row>
    <row r="25219" spans="3:3" x14ac:dyDescent="0.25">
      <c r="C25219" s="3"/>
    </row>
    <row r="25220" spans="3:3" x14ac:dyDescent="0.25">
      <c r="C25220" s="3"/>
    </row>
    <row r="25221" spans="3:3" x14ac:dyDescent="0.25">
      <c r="C25221" s="3"/>
    </row>
    <row r="25222" spans="3:3" x14ac:dyDescent="0.25">
      <c r="C25222" s="3"/>
    </row>
    <row r="25223" spans="3:3" x14ac:dyDescent="0.25">
      <c r="C25223" s="3"/>
    </row>
    <row r="25224" spans="3:3" x14ac:dyDescent="0.25">
      <c r="C25224" s="3"/>
    </row>
    <row r="25225" spans="3:3" x14ac:dyDescent="0.25">
      <c r="C25225" s="3"/>
    </row>
    <row r="25226" spans="3:3" x14ac:dyDescent="0.25">
      <c r="C25226" s="3"/>
    </row>
    <row r="25227" spans="3:3" x14ac:dyDescent="0.25">
      <c r="C25227" s="3"/>
    </row>
    <row r="25228" spans="3:3" x14ac:dyDescent="0.25">
      <c r="C25228" s="3"/>
    </row>
    <row r="25229" spans="3:3" x14ac:dyDescent="0.25">
      <c r="C25229" s="3"/>
    </row>
    <row r="25230" spans="3:3" x14ac:dyDescent="0.25">
      <c r="C25230" s="3"/>
    </row>
    <row r="25231" spans="3:3" x14ac:dyDescent="0.25">
      <c r="C25231" s="3"/>
    </row>
    <row r="25232" spans="3:3" x14ac:dyDescent="0.25">
      <c r="C25232" s="3"/>
    </row>
    <row r="25233" spans="3:3" x14ac:dyDescent="0.25">
      <c r="C25233" s="3"/>
    </row>
    <row r="25234" spans="3:3" x14ac:dyDescent="0.25">
      <c r="C25234" s="3"/>
    </row>
    <row r="25235" spans="3:3" x14ac:dyDescent="0.25">
      <c r="C25235" s="3"/>
    </row>
    <row r="25236" spans="3:3" x14ac:dyDescent="0.25">
      <c r="C25236" s="3"/>
    </row>
    <row r="25237" spans="3:3" x14ac:dyDescent="0.25">
      <c r="C25237" s="3"/>
    </row>
    <row r="25238" spans="3:3" x14ac:dyDescent="0.25">
      <c r="C25238" s="3"/>
    </row>
    <row r="25239" spans="3:3" x14ac:dyDescent="0.25">
      <c r="C25239" s="3"/>
    </row>
    <row r="25240" spans="3:3" x14ac:dyDescent="0.25">
      <c r="C25240" s="3"/>
    </row>
    <row r="25241" spans="3:3" x14ac:dyDescent="0.25">
      <c r="C25241" s="3"/>
    </row>
    <row r="25242" spans="3:3" x14ac:dyDescent="0.25">
      <c r="C25242" s="3"/>
    </row>
    <row r="25243" spans="3:3" x14ac:dyDescent="0.25">
      <c r="C25243" s="3"/>
    </row>
    <row r="25244" spans="3:3" x14ac:dyDescent="0.25">
      <c r="C25244" s="3"/>
    </row>
    <row r="25245" spans="3:3" x14ac:dyDescent="0.25">
      <c r="C25245" s="3"/>
    </row>
    <row r="25246" spans="3:3" x14ac:dyDescent="0.25">
      <c r="C25246" s="3"/>
    </row>
    <row r="25247" spans="3:3" x14ac:dyDescent="0.25">
      <c r="C25247" s="3"/>
    </row>
    <row r="25248" spans="3:3" x14ac:dyDescent="0.25">
      <c r="C25248" s="3"/>
    </row>
    <row r="25249" spans="3:3" x14ac:dyDescent="0.25">
      <c r="C25249" s="3"/>
    </row>
    <row r="25250" spans="3:3" x14ac:dyDescent="0.25">
      <c r="C25250" s="3"/>
    </row>
    <row r="25251" spans="3:3" x14ac:dyDescent="0.25">
      <c r="C25251" s="3"/>
    </row>
    <row r="25252" spans="3:3" x14ac:dyDescent="0.25">
      <c r="C25252" s="3"/>
    </row>
    <row r="25253" spans="3:3" x14ac:dyDescent="0.25">
      <c r="C25253" s="3"/>
    </row>
    <row r="25254" spans="3:3" x14ac:dyDescent="0.25">
      <c r="C25254" s="3"/>
    </row>
    <row r="25255" spans="3:3" x14ac:dyDescent="0.25">
      <c r="C25255" s="3"/>
    </row>
    <row r="25256" spans="3:3" x14ac:dyDescent="0.25">
      <c r="C25256" s="3"/>
    </row>
    <row r="25257" spans="3:3" x14ac:dyDescent="0.25">
      <c r="C25257" s="3"/>
    </row>
    <row r="25258" spans="3:3" x14ac:dyDescent="0.25">
      <c r="C25258" s="3"/>
    </row>
    <row r="25259" spans="3:3" x14ac:dyDescent="0.25">
      <c r="C25259" s="3"/>
    </row>
    <row r="25260" spans="3:3" x14ac:dyDescent="0.25">
      <c r="C25260" s="3"/>
    </row>
    <row r="25261" spans="3:3" x14ac:dyDescent="0.25">
      <c r="C25261" s="3"/>
    </row>
    <row r="25262" spans="3:3" x14ac:dyDescent="0.25">
      <c r="C25262" s="3"/>
    </row>
    <row r="25263" spans="3:3" x14ac:dyDescent="0.25">
      <c r="C25263" s="3"/>
    </row>
    <row r="25264" spans="3:3" x14ac:dyDescent="0.25">
      <c r="C25264" s="3"/>
    </row>
    <row r="25265" spans="3:3" x14ac:dyDescent="0.25">
      <c r="C25265" s="3"/>
    </row>
    <row r="25266" spans="3:3" x14ac:dyDescent="0.25">
      <c r="C25266" s="3"/>
    </row>
    <row r="25267" spans="3:3" x14ac:dyDescent="0.25">
      <c r="C25267" s="3"/>
    </row>
    <row r="25268" spans="3:3" x14ac:dyDescent="0.25">
      <c r="C25268" s="3"/>
    </row>
    <row r="25269" spans="3:3" x14ac:dyDescent="0.25">
      <c r="C25269" s="3"/>
    </row>
    <row r="25270" spans="3:3" x14ac:dyDescent="0.25">
      <c r="C25270" s="3"/>
    </row>
    <row r="25271" spans="3:3" x14ac:dyDescent="0.25">
      <c r="C25271" s="3"/>
    </row>
    <row r="25272" spans="3:3" x14ac:dyDescent="0.25">
      <c r="C25272" s="3"/>
    </row>
    <row r="25273" spans="3:3" x14ac:dyDescent="0.25">
      <c r="C25273" s="3"/>
    </row>
    <row r="25274" spans="3:3" x14ac:dyDescent="0.25">
      <c r="C25274" s="3"/>
    </row>
    <row r="25275" spans="3:3" x14ac:dyDescent="0.25">
      <c r="C25275" s="3"/>
    </row>
    <row r="25276" spans="3:3" x14ac:dyDescent="0.25">
      <c r="C25276" s="3"/>
    </row>
    <row r="25277" spans="3:3" x14ac:dyDescent="0.25">
      <c r="C25277" s="3"/>
    </row>
    <row r="25278" spans="3:3" x14ac:dyDescent="0.25">
      <c r="C25278" s="3"/>
    </row>
    <row r="25279" spans="3:3" x14ac:dyDescent="0.25">
      <c r="C25279" s="3"/>
    </row>
    <row r="25280" spans="3:3" x14ac:dyDescent="0.25">
      <c r="C25280" s="3"/>
    </row>
    <row r="25281" spans="3:3" x14ac:dyDescent="0.25">
      <c r="C25281" s="3"/>
    </row>
    <row r="25282" spans="3:3" x14ac:dyDescent="0.25">
      <c r="C25282" s="3"/>
    </row>
    <row r="25283" spans="3:3" x14ac:dyDescent="0.25">
      <c r="C25283" s="3"/>
    </row>
    <row r="25284" spans="3:3" x14ac:dyDescent="0.25">
      <c r="C25284" s="3"/>
    </row>
    <row r="25285" spans="3:3" x14ac:dyDescent="0.25">
      <c r="C25285" s="3"/>
    </row>
    <row r="25286" spans="3:3" x14ac:dyDescent="0.25">
      <c r="C25286" s="3"/>
    </row>
    <row r="25287" spans="3:3" x14ac:dyDescent="0.25">
      <c r="C25287" s="3"/>
    </row>
    <row r="25288" spans="3:3" x14ac:dyDescent="0.25">
      <c r="C25288" s="3"/>
    </row>
    <row r="25289" spans="3:3" x14ac:dyDescent="0.25">
      <c r="C25289" s="3"/>
    </row>
    <row r="25290" spans="3:3" x14ac:dyDescent="0.25">
      <c r="C25290" s="3"/>
    </row>
    <row r="25291" spans="3:3" x14ac:dyDescent="0.25">
      <c r="C25291" s="3"/>
    </row>
    <row r="25292" spans="3:3" x14ac:dyDescent="0.25">
      <c r="C25292" s="3"/>
    </row>
    <row r="25293" spans="3:3" x14ac:dyDescent="0.25">
      <c r="C25293" s="3"/>
    </row>
    <row r="25294" spans="3:3" x14ac:dyDescent="0.25">
      <c r="C25294" s="3"/>
    </row>
    <row r="25295" spans="3:3" x14ac:dyDescent="0.25">
      <c r="C25295" s="3"/>
    </row>
    <row r="25296" spans="3:3" x14ac:dyDescent="0.25">
      <c r="C25296" s="3"/>
    </row>
    <row r="25297" spans="3:3" x14ac:dyDescent="0.25">
      <c r="C25297" s="3"/>
    </row>
    <row r="25298" spans="3:3" x14ac:dyDescent="0.25">
      <c r="C25298" s="3"/>
    </row>
    <row r="25299" spans="3:3" x14ac:dyDescent="0.25">
      <c r="C25299" s="3"/>
    </row>
    <row r="25300" spans="3:3" x14ac:dyDescent="0.25">
      <c r="C25300" s="3"/>
    </row>
    <row r="25301" spans="3:3" x14ac:dyDescent="0.25">
      <c r="C25301" s="3"/>
    </row>
    <row r="25302" spans="3:3" x14ac:dyDescent="0.25">
      <c r="C25302" s="3"/>
    </row>
    <row r="25303" spans="3:3" x14ac:dyDescent="0.25">
      <c r="C25303" s="3"/>
    </row>
    <row r="25304" spans="3:3" x14ac:dyDescent="0.25">
      <c r="C25304" s="3"/>
    </row>
    <row r="25305" spans="3:3" x14ac:dyDescent="0.25">
      <c r="C25305" s="3"/>
    </row>
    <row r="25306" spans="3:3" x14ac:dyDescent="0.25">
      <c r="C25306" s="3"/>
    </row>
    <row r="25307" spans="3:3" x14ac:dyDescent="0.25">
      <c r="C25307" s="3"/>
    </row>
    <row r="25308" spans="3:3" x14ac:dyDescent="0.25">
      <c r="C25308" s="3"/>
    </row>
    <row r="25309" spans="3:3" x14ac:dyDescent="0.25">
      <c r="C25309" s="3"/>
    </row>
    <row r="25310" spans="3:3" x14ac:dyDescent="0.25">
      <c r="C25310" s="3"/>
    </row>
    <row r="25311" spans="3:3" x14ac:dyDescent="0.25">
      <c r="C25311" s="3"/>
    </row>
    <row r="25312" spans="3:3" x14ac:dyDescent="0.25">
      <c r="C25312" s="3"/>
    </row>
    <row r="25313" spans="3:3" x14ac:dyDescent="0.25">
      <c r="C25313" s="3"/>
    </row>
    <row r="25314" spans="3:3" x14ac:dyDescent="0.25">
      <c r="C25314" s="3"/>
    </row>
    <row r="25315" spans="3:3" x14ac:dyDescent="0.25">
      <c r="C25315" s="3"/>
    </row>
    <row r="25316" spans="3:3" x14ac:dyDescent="0.25">
      <c r="C25316" s="3"/>
    </row>
    <row r="25317" spans="3:3" x14ac:dyDescent="0.25">
      <c r="C25317" s="3"/>
    </row>
    <row r="25318" spans="3:3" x14ac:dyDescent="0.25">
      <c r="C25318" s="3"/>
    </row>
    <row r="25319" spans="3:3" x14ac:dyDescent="0.25">
      <c r="C25319" s="3"/>
    </row>
    <row r="25320" spans="3:3" x14ac:dyDescent="0.25">
      <c r="C25320" s="3"/>
    </row>
    <row r="25321" spans="3:3" x14ac:dyDescent="0.25">
      <c r="C25321" s="3"/>
    </row>
    <row r="25322" spans="3:3" x14ac:dyDescent="0.25">
      <c r="C25322" s="3"/>
    </row>
    <row r="25323" spans="3:3" x14ac:dyDescent="0.25">
      <c r="C25323" s="3"/>
    </row>
    <row r="25324" spans="3:3" x14ac:dyDescent="0.25">
      <c r="C25324" s="3"/>
    </row>
    <row r="25325" spans="3:3" x14ac:dyDescent="0.25">
      <c r="C25325" s="3"/>
    </row>
    <row r="25326" spans="3:3" x14ac:dyDescent="0.25">
      <c r="C25326" s="3"/>
    </row>
    <row r="25327" spans="3:3" x14ac:dyDescent="0.25">
      <c r="C25327" s="3"/>
    </row>
    <row r="25328" spans="3:3" x14ac:dyDescent="0.25">
      <c r="C25328" s="3"/>
    </row>
    <row r="25329" spans="3:3" x14ac:dyDescent="0.25">
      <c r="C25329" s="3"/>
    </row>
    <row r="25330" spans="3:3" x14ac:dyDescent="0.25">
      <c r="C25330" s="3"/>
    </row>
    <row r="25331" spans="3:3" x14ac:dyDescent="0.25">
      <c r="C25331" s="3"/>
    </row>
    <row r="25332" spans="3:3" x14ac:dyDescent="0.25">
      <c r="C25332" s="3"/>
    </row>
    <row r="25333" spans="3:3" x14ac:dyDescent="0.25">
      <c r="C25333" s="3"/>
    </row>
    <row r="25334" spans="3:3" x14ac:dyDescent="0.25">
      <c r="C25334" s="3"/>
    </row>
    <row r="25335" spans="3:3" x14ac:dyDescent="0.25">
      <c r="C25335" s="3"/>
    </row>
    <row r="25336" spans="3:3" x14ac:dyDescent="0.25">
      <c r="C25336" s="3"/>
    </row>
    <row r="25337" spans="3:3" x14ac:dyDescent="0.25">
      <c r="C25337" s="3"/>
    </row>
    <row r="25338" spans="3:3" x14ac:dyDescent="0.25">
      <c r="C25338" s="3"/>
    </row>
    <row r="25339" spans="3:3" x14ac:dyDescent="0.25">
      <c r="C25339" s="3"/>
    </row>
    <row r="25340" spans="3:3" x14ac:dyDescent="0.25">
      <c r="C25340" s="3"/>
    </row>
    <row r="25341" spans="3:3" x14ac:dyDescent="0.25">
      <c r="C25341" s="3"/>
    </row>
    <row r="25342" spans="3:3" x14ac:dyDescent="0.25">
      <c r="C25342" s="3"/>
    </row>
    <row r="25343" spans="3:3" x14ac:dyDescent="0.25">
      <c r="C25343" s="3"/>
    </row>
    <row r="25344" spans="3:3" x14ac:dyDescent="0.25">
      <c r="C25344" s="3"/>
    </row>
    <row r="25345" spans="3:3" x14ac:dyDescent="0.25">
      <c r="C25345" s="3"/>
    </row>
    <row r="25346" spans="3:3" x14ac:dyDescent="0.25">
      <c r="C25346" s="3"/>
    </row>
    <row r="25347" spans="3:3" x14ac:dyDescent="0.25">
      <c r="C25347" s="3"/>
    </row>
    <row r="25348" spans="3:3" x14ac:dyDescent="0.25">
      <c r="C25348" s="3"/>
    </row>
    <row r="25349" spans="3:3" x14ac:dyDescent="0.25">
      <c r="C25349" s="3"/>
    </row>
    <row r="25350" spans="3:3" x14ac:dyDescent="0.25">
      <c r="C25350" s="3"/>
    </row>
    <row r="25351" spans="3:3" x14ac:dyDescent="0.25">
      <c r="C25351" s="3"/>
    </row>
    <row r="25352" spans="3:3" x14ac:dyDescent="0.25">
      <c r="C25352" s="3"/>
    </row>
    <row r="25353" spans="3:3" x14ac:dyDescent="0.25">
      <c r="C25353" s="3"/>
    </row>
    <row r="25354" spans="3:3" x14ac:dyDescent="0.25">
      <c r="C25354" s="3"/>
    </row>
    <row r="25355" spans="3:3" x14ac:dyDescent="0.25">
      <c r="C25355" s="3"/>
    </row>
    <row r="25356" spans="3:3" x14ac:dyDescent="0.25">
      <c r="C25356" s="3"/>
    </row>
    <row r="25357" spans="3:3" x14ac:dyDescent="0.25">
      <c r="C25357" s="3"/>
    </row>
    <row r="25358" spans="3:3" x14ac:dyDescent="0.25">
      <c r="C25358" s="3"/>
    </row>
    <row r="25359" spans="3:3" x14ac:dyDescent="0.25">
      <c r="C25359" s="3"/>
    </row>
    <row r="25360" spans="3:3" x14ac:dyDescent="0.25">
      <c r="C25360" s="3"/>
    </row>
    <row r="25361" spans="3:3" x14ac:dyDescent="0.25">
      <c r="C25361" s="3"/>
    </row>
    <row r="25362" spans="3:3" x14ac:dyDescent="0.25">
      <c r="C25362" s="3"/>
    </row>
    <row r="25363" spans="3:3" x14ac:dyDescent="0.25">
      <c r="C25363" s="3"/>
    </row>
    <row r="25364" spans="3:3" x14ac:dyDescent="0.25">
      <c r="C25364" s="3"/>
    </row>
    <row r="25365" spans="3:3" x14ac:dyDescent="0.25">
      <c r="C25365" s="3"/>
    </row>
    <row r="25366" spans="3:3" x14ac:dyDescent="0.25">
      <c r="C25366" s="3"/>
    </row>
    <row r="25367" spans="3:3" x14ac:dyDescent="0.25">
      <c r="C25367" s="3"/>
    </row>
    <row r="25368" spans="3:3" x14ac:dyDescent="0.25">
      <c r="C25368" s="3"/>
    </row>
    <row r="25369" spans="3:3" x14ac:dyDescent="0.25">
      <c r="C25369" s="3"/>
    </row>
    <row r="25370" spans="3:3" x14ac:dyDescent="0.25">
      <c r="C25370" s="3"/>
    </row>
    <row r="25371" spans="3:3" x14ac:dyDescent="0.25">
      <c r="C25371" s="3"/>
    </row>
    <row r="25372" spans="3:3" x14ac:dyDescent="0.25">
      <c r="C25372" s="3"/>
    </row>
    <row r="25373" spans="3:3" x14ac:dyDescent="0.25">
      <c r="C25373" s="3"/>
    </row>
    <row r="25374" spans="3:3" x14ac:dyDescent="0.25">
      <c r="C25374" s="3"/>
    </row>
    <row r="25375" spans="3:3" x14ac:dyDescent="0.25">
      <c r="C25375" s="3"/>
    </row>
    <row r="25376" spans="3:3" x14ac:dyDescent="0.25">
      <c r="C25376" s="3"/>
    </row>
    <row r="25377" spans="3:3" x14ac:dyDescent="0.25">
      <c r="C25377" s="3"/>
    </row>
    <row r="25378" spans="3:3" x14ac:dyDescent="0.25">
      <c r="C25378" s="3"/>
    </row>
    <row r="25379" spans="3:3" x14ac:dyDescent="0.25">
      <c r="C25379" s="3"/>
    </row>
    <row r="25380" spans="3:3" x14ac:dyDescent="0.25">
      <c r="C25380" s="3"/>
    </row>
    <row r="25381" spans="3:3" x14ac:dyDescent="0.25">
      <c r="C25381" s="3"/>
    </row>
    <row r="25382" spans="3:3" x14ac:dyDescent="0.25">
      <c r="C25382" s="3"/>
    </row>
    <row r="25383" spans="3:3" x14ac:dyDescent="0.25">
      <c r="C25383" s="3"/>
    </row>
    <row r="25384" spans="3:3" x14ac:dyDescent="0.25">
      <c r="C25384" s="3"/>
    </row>
    <row r="25385" spans="3:3" x14ac:dyDescent="0.25">
      <c r="C25385" s="3"/>
    </row>
    <row r="25386" spans="3:3" x14ac:dyDescent="0.25">
      <c r="C25386" s="3"/>
    </row>
    <row r="25387" spans="3:3" x14ac:dyDescent="0.25">
      <c r="C25387" s="3"/>
    </row>
    <row r="25388" spans="3:3" x14ac:dyDescent="0.25">
      <c r="C25388" s="3"/>
    </row>
    <row r="25389" spans="3:3" x14ac:dyDescent="0.25">
      <c r="C25389" s="3"/>
    </row>
    <row r="25390" spans="3:3" x14ac:dyDescent="0.25">
      <c r="C25390" s="3"/>
    </row>
    <row r="25391" spans="3:3" x14ac:dyDescent="0.25">
      <c r="C25391" s="3"/>
    </row>
    <row r="25392" spans="3:3" x14ac:dyDescent="0.25">
      <c r="C25392" s="3"/>
    </row>
    <row r="25393" spans="3:3" x14ac:dyDescent="0.25">
      <c r="C25393" s="3"/>
    </row>
    <row r="25394" spans="3:3" x14ac:dyDescent="0.25">
      <c r="C25394" s="3"/>
    </row>
    <row r="25395" spans="3:3" x14ac:dyDescent="0.25">
      <c r="C25395" s="3"/>
    </row>
    <row r="25396" spans="3:3" x14ac:dyDescent="0.25">
      <c r="C25396" s="3"/>
    </row>
    <row r="25397" spans="3:3" x14ac:dyDescent="0.25">
      <c r="C25397" s="3"/>
    </row>
    <row r="25398" spans="3:3" x14ac:dyDescent="0.25">
      <c r="C25398" s="3"/>
    </row>
    <row r="25399" spans="3:3" x14ac:dyDescent="0.25">
      <c r="C25399" s="3"/>
    </row>
    <row r="25400" spans="3:3" x14ac:dyDescent="0.25">
      <c r="C25400" s="3"/>
    </row>
    <row r="25401" spans="3:3" x14ac:dyDescent="0.25">
      <c r="C25401" s="3"/>
    </row>
    <row r="25402" spans="3:3" x14ac:dyDescent="0.25">
      <c r="C25402" s="3"/>
    </row>
    <row r="25403" spans="3:3" x14ac:dyDescent="0.25">
      <c r="C25403" s="3"/>
    </row>
    <row r="25404" spans="3:3" x14ac:dyDescent="0.25">
      <c r="C25404" s="3"/>
    </row>
    <row r="25405" spans="3:3" x14ac:dyDescent="0.25">
      <c r="C25405" s="3"/>
    </row>
    <row r="25406" spans="3:3" x14ac:dyDescent="0.25">
      <c r="C25406" s="3"/>
    </row>
    <row r="25407" spans="3:3" x14ac:dyDescent="0.25">
      <c r="C25407" s="3"/>
    </row>
    <row r="25408" spans="3:3" x14ac:dyDescent="0.25">
      <c r="C25408" s="3"/>
    </row>
    <row r="25409" spans="3:3" x14ac:dyDescent="0.25">
      <c r="C25409" s="3"/>
    </row>
    <row r="25410" spans="3:3" x14ac:dyDescent="0.25">
      <c r="C25410" s="3"/>
    </row>
    <row r="25411" spans="3:3" x14ac:dyDescent="0.25">
      <c r="C25411" s="3"/>
    </row>
    <row r="25412" spans="3:3" x14ac:dyDescent="0.25">
      <c r="C25412" s="3"/>
    </row>
    <row r="25413" spans="3:3" x14ac:dyDescent="0.25">
      <c r="C25413" s="3"/>
    </row>
    <row r="25414" spans="3:3" x14ac:dyDescent="0.25">
      <c r="C25414" s="3"/>
    </row>
    <row r="25415" spans="3:3" x14ac:dyDescent="0.25">
      <c r="C25415" s="3"/>
    </row>
    <row r="25416" spans="3:3" x14ac:dyDescent="0.25">
      <c r="C25416" s="3"/>
    </row>
    <row r="25417" spans="3:3" x14ac:dyDescent="0.25">
      <c r="C25417" s="3"/>
    </row>
    <row r="25418" spans="3:3" x14ac:dyDescent="0.25">
      <c r="C25418" s="3"/>
    </row>
    <row r="25419" spans="3:3" x14ac:dyDescent="0.25">
      <c r="C25419" s="3"/>
    </row>
    <row r="25420" spans="3:3" x14ac:dyDescent="0.25">
      <c r="C25420" s="3"/>
    </row>
    <row r="25421" spans="3:3" x14ac:dyDescent="0.25">
      <c r="C25421" s="3"/>
    </row>
    <row r="25422" spans="3:3" x14ac:dyDescent="0.25">
      <c r="C25422" s="3"/>
    </row>
    <row r="25423" spans="3:3" x14ac:dyDescent="0.25">
      <c r="C25423" s="3"/>
    </row>
    <row r="25424" spans="3:3" x14ac:dyDescent="0.25">
      <c r="C25424" s="3"/>
    </row>
    <row r="25425" spans="3:3" x14ac:dyDescent="0.25">
      <c r="C25425" s="3"/>
    </row>
    <row r="25426" spans="3:3" x14ac:dyDescent="0.25">
      <c r="C25426" s="3"/>
    </row>
    <row r="25427" spans="3:3" x14ac:dyDescent="0.25">
      <c r="C25427" s="3"/>
    </row>
    <row r="25428" spans="3:3" x14ac:dyDescent="0.25">
      <c r="C25428" s="3"/>
    </row>
    <row r="25429" spans="3:3" x14ac:dyDescent="0.25">
      <c r="C25429" s="3"/>
    </row>
    <row r="25430" spans="3:3" x14ac:dyDescent="0.25">
      <c r="C25430" s="3"/>
    </row>
    <row r="25431" spans="3:3" x14ac:dyDescent="0.25">
      <c r="C25431" s="3"/>
    </row>
    <row r="25432" spans="3:3" x14ac:dyDescent="0.25">
      <c r="C25432" s="3"/>
    </row>
    <row r="25433" spans="3:3" x14ac:dyDescent="0.25">
      <c r="C25433" s="3"/>
    </row>
    <row r="25434" spans="3:3" x14ac:dyDescent="0.25">
      <c r="C25434" s="3"/>
    </row>
    <row r="25435" spans="3:3" x14ac:dyDescent="0.25">
      <c r="C25435" s="3"/>
    </row>
    <row r="25436" spans="3:3" x14ac:dyDescent="0.25">
      <c r="C25436" s="3"/>
    </row>
    <row r="25437" spans="3:3" x14ac:dyDescent="0.25">
      <c r="C25437" s="3"/>
    </row>
    <row r="25438" spans="3:3" x14ac:dyDescent="0.25">
      <c r="C25438" s="3"/>
    </row>
    <row r="25439" spans="3:3" x14ac:dyDescent="0.25">
      <c r="C25439" s="3"/>
    </row>
    <row r="25440" spans="3:3" x14ac:dyDescent="0.25">
      <c r="C25440" s="3"/>
    </row>
    <row r="25441" spans="3:3" x14ac:dyDescent="0.25">
      <c r="C25441" s="3"/>
    </row>
    <row r="25442" spans="3:3" x14ac:dyDescent="0.25">
      <c r="C25442" s="3"/>
    </row>
    <row r="25443" spans="3:3" x14ac:dyDescent="0.25">
      <c r="C25443" s="3"/>
    </row>
    <row r="25444" spans="3:3" x14ac:dyDescent="0.25">
      <c r="C25444" s="3"/>
    </row>
    <row r="25445" spans="3:3" x14ac:dyDescent="0.25">
      <c r="C25445" s="3"/>
    </row>
    <row r="25446" spans="3:3" x14ac:dyDescent="0.25">
      <c r="C25446" s="3"/>
    </row>
    <row r="25447" spans="3:3" x14ac:dyDescent="0.25">
      <c r="C25447" s="3"/>
    </row>
    <row r="25448" spans="3:3" x14ac:dyDescent="0.25">
      <c r="C25448" s="3"/>
    </row>
    <row r="25449" spans="3:3" x14ac:dyDescent="0.25">
      <c r="C25449" s="3"/>
    </row>
    <row r="25450" spans="3:3" x14ac:dyDescent="0.25">
      <c r="C25450" s="3"/>
    </row>
    <row r="25451" spans="3:3" x14ac:dyDescent="0.25">
      <c r="C25451" s="3"/>
    </row>
    <row r="25452" spans="3:3" x14ac:dyDescent="0.25">
      <c r="C25452" s="3"/>
    </row>
    <row r="25453" spans="3:3" x14ac:dyDescent="0.25">
      <c r="C25453" s="3"/>
    </row>
    <row r="25454" spans="3:3" x14ac:dyDescent="0.25">
      <c r="C25454" s="3"/>
    </row>
    <row r="25455" spans="3:3" x14ac:dyDescent="0.25">
      <c r="C25455" s="3"/>
    </row>
    <row r="25456" spans="3:3" x14ac:dyDescent="0.25">
      <c r="C25456" s="3"/>
    </row>
    <row r="25457" spans="3:3" x14ac:dyDescent="0.25">
      <c r="C25457" s="3"/>
    </row>
    <row r="25458" spans="3:3" x14ac:dyDescent="0.25">
      <c r="C25458" s="3"/>
    </row>
    <row r="25459" spans="3:3" x14ac:dyDescent="0.25">
      <c r="C25459" s="3"/>
    </row>
    <row r="25460" spans="3:3" x14ac:dyDescent="0.25">
      <c r="C25460" s="3"/>
    </row>
    <row r="25461" spans="3:3" x14ac:dyDescent="0.25">
      <c r="C25461" s="3"/>
    </row>
    <row r="25462" spans="3:3" x14ac:dyDescent="0.25">
      <c r="C25462" s="3"/>
    </row>
    <row r="25463" spans="3:3" x14ac:dyDescent="0.25">
      <c r="C25463" s="3"/>
    </row>
    <row r="25464" spans="3:3" x14ac:dyDescent="0.25">
      <c r="C25464" s="3"/>
    </row>
    <row r="25465" spans="3:3" x14ac:dyDescent="0.25">
      <c r="C25465" s="3"/>
    </row>
    <row r="25466" spans="3:3" x14ac:dyDescent="0.25">
      <c r="C25466" s="3"/>
    </row>
    <row r="25467" spans="3:3" x14ac:dyDescent="0.25">
      <c r="C25467" s="3"/>
    </row>
    <row r="25468" spans="3:3" x14ac:dyDescent="0.25">
      <c r="C25468" s="3"/>
    </row>
    <row r="25469" spans="3:3" x14ac:dyDescent="0.25">
      <c r="C25469" s="3"/>
    </row>
    <row r="25470" spans="3:3" x14ac:dyDescent="0.25">
      <c r="C25470" s="3"/>
    </row>
    <row r="25471" spans="3:3" x14ac:dyDescent="0.25">
      <c r="C25471" s="3"/>
    </row>
    <row r="25472" spans="3:3" x14ac:dyDescent="0.25">
      <c r="C25472" s="3"/>
    </row>
    <row r="25473" spans="3:3" x14ac:dyDescent="0.25">
      <c r="C25473" s="3"/>
    </row>
    <row r="25474" spans="3:3" x14ac:dyDescent="0.25">
      <c r="C25474" s="3"/>
    </row>
    <row r="25475" spans="3:3" x14ac:dyDescent="0.25">
      <c r="C25475" s="3"/>
    </row>
    <row r="25476" spans="3:3" x14ac:dyDescent="0.25">
      <c r="C25476" s="3"/>
    </row>
    <row r="25477" spans="3:3" x14ac:dyDescent="0.25">
      <c r="C25477" s="3"/>
    </row>
    <row r="25478" spans="3:3" x14ac:dyDescent="0.25">
      <c r="C25478" s="3"/>
    </row>
    <row r="25479" spans="3:3" x14ac:dyDescent="0.25">
      <c r="C25479" s="3"/>
    </row>
    <row r="25480" spans="3:3" x14ac:dyDescent="0.25">
      <c r="C25480" s="3"/>
    </row>
    <row r="25481" spans="3:3" x14ac:dyDescent="0.25">
      <c r="C25481" s="3"/>
    </row>
    <row r="25482" spans="3:3" x14ac:dyDescent="0.25">
      <c r="C25482" s="3"/>
    </row>
    <row r="25483" spans="3:3" x14ac:dyDescent="0.25">
      <c r="C25483" s="3"/>
    </row>
    <row r="25484" spans="3:3" x14ac:dyDescent="0.25">
      <c r="C25484" s="3"/>
    </row>
    <row r="25485" spans="3:3" x14ac:dyDescent="0.25">
      <c r="C25485" s="3"/>
    </row>
    <row r="25486" spans="3:3" x14ac:dyDescent="0.25">
      <c r="C25486" s="3"/>
    </row>
    <row r="25487" spans="3:3" x14ac:dyDescent="0.25">
      <c r="C25487" s="3"/>
    </row>
    <row r="25488" spans="3:3" x14ac:dyDescent="0.25">
      <c r="C25488" s="3"/>
    </row>
    <row r="25489" spans="3:3" x14ac:dyDescent="0.25">
      <c r="C25489" s="3"/>
    </row>
    <row r="25490" spans="3:3" x14ac:dyDescent="0.25">
      <c r="C25490" s="3"/>
    </row>
    <row r="25491" spans="3:3" x14ac:dyDescent="0.25">
      <c r="C25491" s="3"/>
    </row>
    <row r="25492" spans="3:3" x14ac:dyDescent="0.25">
      <c r="C25492" s="3"/>
    </row>
    <row r="25493" spans="3:3" x14ac:dyDescent="0.25">
      <c r="C25493" s="3"/>
    </row>
    <row r="25494" spans="3:3" x14ac:dyDescent="0.25">
      <c r="C25494" s="3"/>
    </row>
    <row r="25495" spans="3:3" x14ac:dyDescent="0.25">
      <c r="C25495" s="3"/>
    </row>
    <row r="25496" spans="3:3" x14ac:dyDescent="0.25">
      <c r="C25496" s="3"/>
    </row>
    <row r="25497" spans="3:3" x14ac:dyDescent="0.25">
      <c r="C25497" s="3"/>
    </row>
    <row r="25498" spans="3:3" x14ac:dyDescent="0.25">
      <c r="C25498" s="3"/>
    </row>
    <row r="25499" spans="3:3" x14ac:dyDescent="0.25">
      <c r="C25499" s="3"/>
    </row>
    <row r="25500" spans="3:3" x14ac:dyDescent="0.25">
      <c r="C25500" s="3"/>
    </row>
    <row r="25501" spans="3:3" x14ac:dyDescent="0.25">
      <c r="C25501" s="3"/>
    </row>
    <row r="25502" spans="3:3" x14ac:dyDescent="0.25">
      <c r="C25502" s="3"/>
    </row>
    <row r="25503" spans="3:3" x14ac:dyDescent="0.25">
      <c r="C25503" s="3"/>
    </row>
    <row r="25504" spans="3:3" x14ac:dyDescent="0.25">
      <c r="C25504" s="3"/>
    </row>
    <row r="25505" spans="3:3" x14ac:dyDescent="0.25">
      <c r="C25505" s="3"/>
    </row>
    <row r="25506" spans="3:3" x14ac:dyDescent="0.25">
      <c r="C25506" s="3"/>
    </row>
    <row r="25507" spans="3:3" x14ac:dyDescent="0.25">
      <c r="C25507" s="3"/>
    </row>
    <row r="25508" spans="3:3" x14ac:dyDescent="0.25">
      <c r="C25508" s="3"/>
    </row>
    <row r="25509" spans="3:3" x14ac:dyDescent="0.25">
      <c r="C25509" s="3"/>
    </row>
    <row r="25510" spans="3:3" x14ac:dyDescent="0.25">
      <c r="C25510" s="3"/>
    </row>
    <row r="25511" spans="3:3" x14ac:dyDescent="0.25">
      <c r="C25511" s="3"/>
    </row>
    <row r="25512" spans="3:3" x14ac:dyDescent="0.25">
      <c r="C25512" s="3"/>
    </row>
    <row r="25513" spans="3:3" x14ac:dyDescent="0.25">
      <c r="C25513" s="3"/>
    </row>
    <row r="25514" spans="3:3" x14ac:dyDescent="0.25">
      <c r="C25514" s="3"/>
    </row>
    <row r="25515" spans="3:3" x14ac:dyDescent="0.25">
      <c r="C25515" s="3"/>
    </row>
    <row r="25516" spans="3:3" x14ac:dyDescent="0.25">
      <c r="C25516" s="3"/>
    </row>
    <row r="25517" spans="3:3" x14ac:dyDescent="0.25">
      <c r="C25517" s="3"/>
    </row>
    <row r="25518" spans="3:3" x14ac:dyDescent="0.25">
      <c r="C25518" s="3"/>
    </row>
    <row r="25519" spans="3:3" x14ac:dyDescent="0.25">
      <c r="C25519" s="3"/>
    </row>
    <row r="25520" spans="3:3" x14ac:dyDescent="0.25">
      <c r="C25520" s="3"/>
    </row>
    <row r="25521" spans="3:3" x14ac:dyDescent="0.25">
      <c r="C25521" s="3"/>
    </row>
    <row r="25522" spans="3:3" x14ac:dyDescent="0.25">
      <c r="C25522" s="3"/>
    </row>
    <row r="25523" spans="3:3" x14ac:dyDescent="0.25">
      <c r="C25523" s="3"/>
    </row>
    <row r="25524" spans="3:3" x14ac:dyDescent="0.25">
      <c r="C25524" s="3"/>
    </row>
    <row r="25525" spans="3:3" x14ac:dyDescent="0.25">
      <c r="C25525" s="3"/>
    </row>
    <row r="25526" spans="3:3" x14ac:dyDescent="0.25">
      <c r="C25526" s="3"/>
    </row>
    <row r="25527" spans="3:3" x14ac:dyDescent="0.25">
      <c r="C25527" s="3"/>
    </row>
    <row r="25528" spans="3:3" x14ac:dyDescent="0.25">
      <c r="C25528" s="3"/>
    </row>
    <row r="25529" spans="3:3" x14ac:dyDescent="0.25">
      <c r="C25529" s="3"/>
    </row>
    <row r="25530" spans="3:3" x14ac:dyDescent="0.25">
      <c r="C25530" s="3"/>
    </row>
    <row r="25531" spans="3:3" x14ac:dyDescent="0.25">
      <c r="C25531" s="3"/>
    </row>
    <row r="25532" spans="3:3" x14ac:dyDescent="0.25">
      <c r="C25532" s="3"/>
    </row>
    <row r="25533" spans="3:3" x14ac:dyDescent="0.25">
      <c r="C25533" s="3"/>
    </row>
    <row r="25534" spans="3:3" x14ac:dyDescent="0.25">
      <c r="C25534" s="3"/>
    </row>
    <row r="25535" spans="3:3" x14ac:dyDescent="0.25">
      <c r="C25535" s="3"/>
    </row>
    <row r="25536" spans="3:3" x14ac:dyDescent="0.25">
      <c r="C25536" s="3"/>
    </row>
    <row r="25537" spans="3:3" x14ac:dyDescent="0.25">
      <c r="C25537" s="3"/>
    </row>
    <row r="25538" spans="3:3" x14ac:dyDescent="0.25">
      <c r="C25538" s="3"/>
    </row>
    <row r="25539" spans="3:3" x14ac:dyDescent="0.25">
      <c r="C25539" s="3"/>
    </row>
    <row r="25540" spans="3:3" x14ac:dyDescent="0.25">
      <c r="C25540" s="3"/>
    </row>
    <row r="25541" spans="3:3" x14ac:dyDescent="0.25">
      <c r="C25541" s="3"/>
    </row>
    <row r="25542" spans="3:3" x14ac:dyDescent="0.25">
      <c r="C25542" s="3"/>
    </row>
    <row r="25543" spans="3:3" x14ac:dyDescent="0.25">
      <c r="C25543" s="3"/>
    </row>
    <row r="25544" spans="3:3" x14ac:dyDescent="0.25">
      <c r="C25544" s="3"/>
    </row>
    <row r="25545" spans="3:3" x14ac:dyDescent="0.25">
      <c r="C25545" s="3"/>
    </row>
    <row r="25546" spans="3:3" x14ac:dyDescent="0.25">
      <c r="C25546" s="3"/>
    </row>
    <row r="25547" spans="3:3" x14ac:dyDescent="0.25">
      <c r="C25547" s="3"/>
    </row>
    <row r="25548" spans="3:3" x14ac:dyDescent="0.25">
      <c r="C25548" s="3"/>
    </row>
    <row r="25549" spans="3:3" x14ac:dyDescent="0.25">
      <c r="C25549" s="3"/>
    </row>
    <row r="25550" spans="3:3" x14ac:dyDescent="0.25">
      <c r="C25550" s="3"/>
    </row>
    <row r="25551" spans="3:3" x14ac:dyDescent="0.25">
      <c r="C25551" s="3"/>
    </row>
    <row r="25552" spans="3:3" x14ac:dyDescent="0.25">
      <c r="C25552" s="3"/>
    </row>
    <row r="25553" spans="3:3" x14ac:dyDescent="0.25">
      <c r="C25553" s="3"/>
    </row>
    <row r="25554" spans="3:3" x14ac:dyDescent="0.25">
      <c r="C25554" s="3"/>
    </row>
    <row r="25555" spans="3:3" x14ac:dyDescent="0.25">
      <c r="C25555" s="3"/>
    </row>
    <row r="25556" spans="3:3" x14ac:dyDescent="0.25">
      <c r="C25556" s="3"/>
    </row>
    <row r="25557" spans="3:3" x14ac:dyDescent="0.25">
      <c r="C25557" s="3"/>
    </row>
    <row r="25558" spans="3:3" x14ac:dyDescent="0.25">
      <c r="C25558" s="3"/>
    </row>
    <row r="25559" spans="3:3" x14ac:dyDescent="0.25">
      <c r="C25559" s="3"/>
    </row>
    <row r="25560" spans="3:3" x14ac:dyDescent="0.25">
      <c r="C25560" s="3"/>
    </row>
    <row r="25561" spans="3:3" x14ac:dyDescent="0.25">
      <c r="C25561" s="3"/>
    </row>
    <row r="25562" spans="3:3" x14ac:dyDescent="0.25">
      <c r="C25562" s="3"/>
    </row>
    <row r="25563" spans="3:3" x14ac:dyDescent="0.25">
      <c r="C25563" s="3"/>
    </row>
    <row r="25564" spans="3:3" x14ac:dyDescent="0.25">
      <c r="C25564" s="3"/>
    </row>
    <row r="25565" spans="3:3" x14ac:dyDescent="0.25">
      <c r="C25565" s="3"/>
    </row>
    <row r="25566" spans="3:3" x14ac:dyDescent="0.25">
      <c r="C25566" s="3"/>
    </row>
    <row r="25567" spans="3:3" x14ac:dyDescent="0.25">
      <c r="C25567" s="3"/>
    </row>
    <row r="25568" spans="3:3" x14ac:dyDescent="0.25">
      <c r="C25568" s="3"/>
    </row>
    <row r="25569" spans="3:3" x14ac:dyDescent="0.25">
      <c r="C25569" s="3"/>
    </row>
    <row r="25570" spans="3:3" x14ac:dyDescent="0.25">
      <c r="C25570" s="3"/>
    </row>
    <row r="25571" spans="3:3" x14ac:dyDescent="0.25">
      <c r="C25571" s="3"/>
    </row>
    <row r="25572" spans="3:3" x14ac:dyDescent="0.25">
      <c r="C25572" s="3"/>
    </row>
    <row r="25573" spans="3:3" x14ac:dyDescent="0.25">
      <c r="C25573" s="3"/>
    </row>
    <row r="25574" spans="3:3" x14ac:dyDescent="0.25">
      <c r="C25574" s="3"/>
    </row>
    <row r="25575" spans="3:3" x14ac:dyDescent="0.25">
      <c r="C25575" s="3"/>
    </row>
    <row r="25576" spans="3:3" x14ac:dyDescent="0.25">
      <c r="C25576" s="3"/>
    </row>
    <row r="25577" spans="3:3" x14ac:dyDescent="0.25">
      <c r="C25577" s="3"/>
    </row>
    <row r="25578" spans="3:3" x14ac:dyDescent="0.25">
      <c r="C25578" s="3"/>
    </row>
    <row r="25579" spans="3:3" x14ac:dyDescent="0.25">
      <c r="C25579" s="3"/>
    </row>
    <row r="25580" spans="3:3" x14ac:dyDescent="0.25">
      <c r="C25580" s="3"/>
    </row>
    <row r="25581" spans="3:3" x14ac:dyDescent="0.25">
      <c r="C25581" s="3"/>
    </row>
    <row r="25582" spans="3:3" x14ac:dyDescent="0.25">
      <c r="C25582" s="3"/>
    </row>
    <row r="25583" spans="3:3" x14ac:dyDescent="0.25">
      <c r="C25583" s="3"/>
    </row>
    <row r="25584" spans="3:3" x14ac:dyDescent="0.25">
      <c r="C25584" s="3"/>
    </row>
    <row r="25585" spans="3:3" x14ac:dyDescent="0.25">
      <c r="C25585" s="3"/>
    </row>
    <row r="25586" spans="3:3" x14ac:dyDescent="0.25">
      <c r="C25586" s="3"/>
    </row>
    <row r="25587" spans="3:3" x14ac:dyDescent="0.25">
      <c r="C25587" s="3"/>
    </row>
    <row r="25588" spans="3:3" x14ac:dyDescent="0.25">
      <c r="C25588" s="3"/>
    </row>
    <row r="25589" spans="3:3" x14ac:dyDescent="0.25">
      <c r="C25589" s="3"/>
    </row>
    <row r="25590" spans="3:3" x14ac:dyDescent="0.25">
      <c r="C25590" s="3"/>
    </row>
    <row r="25591" spans="3:3" x14ac:dyDescent="0.25">
      <c r="C25591" s="3"/>
    </row>
    <row r="25592" spans="3:3" x14ac:dyDescent="0.25">
      <c r="C25592" s="3"/>
    </row>
    <row r="25593" spans="3:3" x14ac:dyDescent="0.25">
      <c r="C25593" s="3"/>
    </row>
    <row r="25594" spans="3:3" x14ac:dyDescent="0.25">
      <c r="C25594" s="3"/>
    </row>
    <row r="25595" spans="3:3" x14ac:dyDescent="0.25">
      <c r="C25595" s="3"/>
    </row>
    <row r="25596" spans="3:3" x14ac:dyDescent="0.25">
      <c r="C25596" s="3"/>
    </row>
    <row r="25597" spans="3:3" x14ac:dyDescent="0.25">
      <c r="C25597" s="3"/>
    </row>
    <row r="25598" spans="3:3" x14ac:dyDescent="0.25">
      <c r="C25598" s="3"/>
    </row>
    <row r="25599" spans="3:3" x14ac:dyDescent="0.25">
      <c r="C25599" s="3"/>
    </row>
    <row r="25600" spans="3:3" x14ac:dyDescent="0.25">
      <c r="C25600" s="3"/>
    </row>
    <row r="25601" spans="3:3" x14ac:dyDescent="0.25">
      <c r="C25601" s="3"/>
    </row>
    <row r="25602" spans="3:3" x14ac:dyDescent="0.25">
      <c r="C25602" s="3"/>
    </row>
    <row r="25603" spans="3:3" x14ac:dyDescent="0.25">
      <c r="C25603" s="3"/>
    </row>
    <row r="25604" spans="3:3" x14ac:dyDescent="0.25">
      <c r="C25604" s="3"/>
    </row>
    <row r="25605" spans="3:3" x14ac:dyDescent="0.25">
      <c r="C25605" s="3"/>
    </row>
    <row r="25606" spans="3:3" x14ac:dyDescent="0.25">
      <c r="C25606" s="3"/>
    </row>
    <row r="25607" spans="3:3" x14ac:dyDescent="0.25">
      <c r="C25607" s="3"/>
    </row>
    <row r="25608" spans="3:3" x14ac:dyDescent="0.25">
      <c r="C25608" s="3"/>
    </row>
    <row r="25609" spans="3:3" x14ac:dyDescent="0.25">
      <c r="C25609" s="3"/>
    </row>
    <row r="25610" spans="3:3" x14ac:dyDescent="0.25">
      <c r="C25610" s="3"/>
    </row>
    <row r="25611" spans="3:3" x14ac:dyDescent="0.25">
      <c r="C25611" s="3"/>
    </row>
    <row r="25612" spans="3:3" x14ac:dyDescent="0.25">
      <c r="C25612" s="3"/>
    </row>
    <row r="25613" spans="3:3" x14ac:dyDescent="0.25">
      <c r="C25613" s="3"/>
    </row>
    <row r="25614" spans="3:3" x14ac:dyDescent="0.25">
      <c r="C25614" s="3"/>
    </row>
    <row r="25615" spans="3:3" x14ac:dyDescent="0.25">
      <c r="C25615" s="3"/>
    </row>
    <row r="25616" spans="3:3" x14ac:dyDescent="0.25">
      <c r="C25616" s="3"/>
    </row>
    <row r="25617" spans="3:3" x14ac:dyDescent="0.25">
      <c r="C25617" s="3"/>
    </row>
    <row r="25618" spans="3:3" x14ac:dyDescent="0.25">
      <c r="C25618" s="3"/>
    </row>
    <row r="25619" spans="3:3" x14ac:dyDescent="0.25">
      <c r="C25619" s="3"/>
    </row>
    <row r="25620" spans="3:3" x14ac:dyDescent="0.25">
      <c r="C25620" s="3"/>
    </row>
    <row r="25621" spans="3:3" x14ac:dyDescent="0.25">
      <c r="C25621" s="3"/>
    </row>
    <row r="25622" spans="3:3" x14ac:dyDescent="0.25">
      <c r="C25622" s="3"/>
    </row>
    <row r="25623" spans="3:3" x14ac:dyDescent="0.25">
      <c r="C25623" s="3"/>
    </row>
    <row r="25624" spans="3:3" x14ac:dyDescent="0.25">
      <c r="C25624" s="3"/>
    </row>
    <row r="25625" spans="3:3" x14ac:dyDescent="0.25">
      <c r="C25625" s="3"/>
    </row>
    <row r="25626" spans="3:3" x14ac:dyDescent="0.25">
      <c r="C25626" s="3"/>
    </row>
    <row r="25627" spans="3:3" x14ac:dyDescent="0.25">
      <c r="C25627" s="3"/>
    </row>
    <row r="25628" spans="3:3" x14ac:dyDescent="0.25">
      <c r="C25628" s="3"/>
    </row>
    <row r="25629" spans="3:3" x14ac:dyDescent="0.25">
      <c r="C25629" s="3"/>
    </row>
    <row r="25630" spans="3:3" x14ac:dyDescent="0.25">
      <c r="C25630" s="3"/>
    </row>
    <row r="25631" spans="3:3" x14ac:dyDescent="0.25">
      <c r="C25631" s="3"/>
    </row>
    <row r="25632" spans="3:3" x14ac:dyDescent="0.25">
      <c r="C25632" s="3"/>
    </row>
    <row r="25633" spans="3:3" x14ac:dyDescent="0.25">
      <c r="C25633" s="3"/>
    </row>
    <row r="25634" spans="3:3" x14ac:dyDescent="0.25">
      <c r="C25634" s="3"/>
    </row>
    <row r="25635" spans="3:3" x14ac:dyDescent="0.25">
      <c r="C25635" s="3"/>
    </row>
    <row r="25636" spans="3:3" x14ac:dyDescent="0.25">
      <c r="C25636" s="3"/>
    </row>
    <row r="25637" spans="3:3" x14ac:dyDescent="0.25">
      <c r="C25637" s="3"/>
    </row>
    <row r="25638" spans="3:3" x14ac:dyDescent="0.25">
      <c r="C25638" s="3"/>
    </row>
    <row r="25639" spans="3:3" x14ac:dyDescent="0.25">
      <c r="C25639" s="3"/>
    </row>
    <row r="25640" spans="3:3" x14ac:dyDescent="0.25">
      <c r="C25640" s="3"/>
    </row>
    <row r="25641" spans="3:3" x14ac:dyDescent="0.25">
      <c r="C25641" s="3"/>
    </row>
    <row r="25642" spans="3:3" x14ac:dyDescent="0.25">
      <c r="C25642" s="3"/>
    </row>
    <row r="25643" spans="3:3" x14ac:dyDescent="0.25">
      <c r="C25643" s="3"/>
    </row>
    <row r="25644" spans="3:3" x14ac:dyDescent="0.25">
      <c r="C25644" s="3"/>
    </row>
    <row r="25645" spans="3:3" x14ac:dyDescent="0.25">
      <c r="C25645" s="3"/>
    </row>
    <row r="25646" spans="3:3" x14ac:dyDescent="0.25">
      <c r="C25646" s="3"/>
    </row>
    <row r="25647" spans="3:3" x14ac:dyDescent="0.25">
      <c r="C25647" s="3"/>
    </row>
    <row r="25648" spans="3:3" x14ac:dyDescent="0.25">
      <c r="C25648" s="3"/>
    </row>
    <row r="25649" spans="3:3" x14ac:dyDescent="0.25">
      <c r="C25649" s="3"/>
    </row>
    <row r="25650" spans="3:3" x14ac:dyDescent="0.25">
      <c r="C25650" s="3"/>
    </row>
    <row r="25651" spans="3:3" x14ac:dyDescent="0.25">
      <c r="C25651" s="3"/>
    </row>
    <row r="25652" spans="3:3" x14ac:dyDescent="0.25">
      <c r="C25652" s="3"/>
    </row>
    <row r="25653" spans="3:3" x14ac:dyDescent="0.25">
      <c r="C25653" s="3"/>
    </row>
    <row r="25654" spans="3:3" x14ac:dyDescent="0.25">
      <c r="C25654" s="3"/>
    </row>
    <row r="25655" spans="3:3" x14ac:dyDescent="0.25">
      <c r="C25655" s="3"/>
    </row>
    <row r="25656" spans="3:3" x14ac:dyDescent="0.25">
      <c r="C25656" s="3"/>
    </row>
    <row r="25657" spans="3:3" x14ac:dyDescent="0.25">
      <c r="C25657" s="3"/>
    </row>
    <row r="25658" spans="3:3" x14ac:dyDescent="0.25">
      <c r="C25658" s="3"/>
    </row>
    <row r="25659" spans="3:3" x14ac:dyDescent="0.25">
      <c r="C25659" s="3"/>
    </row>
    <row r="25660" spans="3:3" x14ac:dyDescent="0.25">
      <c r="C25660" s="3"/>
    </row>
    <row r="25661" spans="3:3" x14ac:dyDescent="0.25">
      <c r="C25661" s="3"/>
    </row>
    <row r="25662" spans="3:3" x14ac:dyDescent="0.25">
      <c r="C25662" s="3"/>
    </row>
    <row r="25663" spans="3:3" x14ac:dyDescent="0.25">
      <c r="C25663" s="3"/>
    </row>
    <row r="25664" spans="3:3" x14ac:dyDescent="0.25">
      <c r="C25664" s="3"/>
    </row>
    <row r="25665" spans="3:3" x14ac:dyDescent="0.25">
      <c r="C25665" s="3"/>
    </row>
    <row r="25666" spans="3:3" x14ac:dyDescent="0.25">
      <c r="C25666" s="3"/>
    </row>
    <row r="25667" spans="3:3" x14ac:dyDescent="0.25">
      <c r="C25667" s="3"/>
    </row>
    <row r="25668" spans="3:3" x14ac:dyDescent="0.25">
      <c r="C25668" s="3"/>
    </row>
    <row r="25669" spans="3:3" x14ac:dyDescent="0.25">
      <c r="C25669" s="3"/>
    </row>
    <row r="25670" spans="3:3" x14ac:dyDescent="0.25">
      <c r="C25670" s="3"/>
    </row>
    <row r="25671" spans="3:3" x14ac:dyDescent="0.25">
      <c r="C25671" s="3"/>
    </row>
    <row r="25672" spans="3:3" x14ac:dyDescent="0.25">
      <c r="C25672" s="3"/>
    </row>
    <row r="25673" spans="3:3" x14ac:dyDescent="0.25">
      <c r="C25673" s="3"/>
    </row>
    <row r="25674" spans="3:3" x14ac:dyDescent="0.25">
      <c r="C25674" s="3"/>
    </row>
    <row r="25675" spans="3:3" x14ac:dyDescent="0.25">
      <c r="C25675" s="3"/>
    </row>
    <row r="25676" spans="3:3" x14ac:dyDescent="0.25">
      <c r="C25676" s="3"/>
    </row>
    <row r="25677" spans="3:3" x14ac:dyDescent="0.25">
      <c r="C25677" s="3"/>
    </row>
    <row r="25678" spans="3:3" x14ac:dyDescent="0.25">
      <c r="C25678" s="3"/>
    </row>
    <row r="25679" spans="3:3" x14ac:dyDescent="0.25">
      <c r="C25679" s="3"/>
    </row>
    <row r="25680" spans="3:3" x14ac:dyDescent="0.25">
      <c r="C25680" s="3"/>
    </row>
    <row r="25681" spans="3:3" x14ac:dyDescent="0.25">
      <c r="C25681" s="3"/>
    </row>
    <row r="25682" spans="3:3" x14ac:dyDescent="0.25">
      <c r="C25682" s="3"/>
    </row>
    <row r="25683" spans="3:3" x14ac:dyDescent="0.25">
      <c r="C25683" s="3"/>
    </row>
    <row r="25684" spans="3:3" x14ac:dyDescent="0.25">
      <c r="C25684" s="3"/>
    </row>
    <row r="25685" spans="3:3" x14ac:dyDescent="0.25">
      <c r="C25685" s="3"/>
    </row>
    <row r="25686" spans="3:3" x14ac:dyDescent="0.25">
      <c r="C25686" s="3"/>
    </row>
    <row r="25687" spans="3:3" x14ac:dyDescent="0.25">
      <c r="C25687" s="3"/>
    </row>
    <row r="25688" spans="3:3" x14ac:dyDescent="0.25">
      <c r="C25688" s="3"/>
    </row>
    <row r="25689" spans="3:3" x14ac:dyDescent="0.25">
      <c r="C25689" s="3"/>
    </row>
    <row r="25690" spans="3:3" x14ac:dyDescent="0.25">
      <c r="C25690" s="3"/>
    </row>
    <row r="25691" spans="3:3" x14ac:dyDescent="0.25">
      <c r="C25691" s="3"/>
    </row>
    <row r="25692" spans="3:3" x14ac:dyDescent="0.25">
      <c r="C25692" s="3"/>
    </row>
    <row r="25693" spans="3:3" x14ac:dyDescent="0.25">
      <c r="C25693" s="3"/>
    </row>
    <row r="25694" spans="3:3" x14ac:dyDescent="0.25">
      <c r="C25694" s="3"/>
    </row>
    <row r="25695" spans="3:3" x14ac:dyDescent="0.25">
      <c r="C25695" s="3"/>
    </row>
    <row r="25696" spans="3:3" x14ac:dyDescent="0.25">
      <c r="C25696" s="3"/>
    </row>
    <row r="25697" spans="3:3" x14ac:dyDescent="0.25">
      <c r="C25697" s="3"/>
    </row>
    <row r="25698" spans="3:3" x14ac:dyDescent="0.25">
      <c r="C25698" s="3"/>
    </row>
    <row r="25699" spans="3:3" x14ac:dyDescent="0.25">
      <c r="C25699" s="3"/>
    </row>
    <row r="25700" spans="3:3" x14ac:dyDescent="0.25">
      <c r="C25700" s="3"/>
    </row>
    <row r="25701" spans="3:3" x14ac:dyDescent="0.25">
      <c r="C25701" s="3"/>
    </row>
    <row r="25702" spans="3:3" x14ac:dyDescent="0.25">
      <c r="C25702" s="3"/>
    </row>
    <row r="25703" spans="3:3" x14ac:dyDescent="0.25">
      <c r="C25703" s="3"/>
    </row>
    <row r="25704" spans="3:3" x14ac:dyDescent="0.25">
      <c r="C25704" s="3"/>
    </row>
    <row r="25705" spans="3:3" x14ac:dyDescent="0.25">
      <c r="C25705" s="3"/>
    </row>
    <row r="25706" spans="3:3" x14ac:dyDescent="0.25">
      <c r="C25706" s="3"/>
    </row>
    <row r="25707" spans="3:3" x14ac:dyDescent="0.25">
      <c r="C25707" s="3"/>
    </row>
    <row r="25708" spans="3:3" x14ac:dyDescent="0.25">
      <c r="C25708" s="3"/>
    </row>
    <row r="25709" spans="3:3" x14ac:dyDescent="0.25">
      <c r="C25709" s="3"/>
    </row>
    <row r="25710" spans="3:3" x14ac:dyDescent="0.25">
      <c r="C25710" s="3"/>
    </row>
    <row r="25711" spans="3:3" x14ac:dyDescent="0.25">
      <c r="C25711" s="3"/>
    </row>
    <row r="25712" spans="3:3" x14ac:dyDescent="0.25">
      <c r="C25712" s="3"/>
    </row>
    <row r="25713" spans="3:3" x14ac:dyDescent="0.25">
      <c r="C25713" s="3"/>
    </row>
    <row r="25714" spans="3:3" x14ac:dyDescent="0.25">
      <c r="C25714" s="3"/>
    </row>
    <row r="25715" spans="3:3" x14ac:dyDescent="0.25">
      <c r="C25715" s="3"/>
    </row>
    <row r="25716" spans="3:3" x14ac:dyDescent="0.25">
      <c r="C25716" s="3"/>
    </row>
    <row r="25717" spans="3:3" x14ac:dyDescent="0.25">
      <c r="C25717" s="3"/>
    </row>
    <row r="25718" spans="3:3" x14ac:dyDescent="0.25">
      <c r="C25718" s="3"/>
    </row>
    <row r="25719" spans="3:3" x14ac:dyDescent="0.25">
      <c r="C25719" s="3"/>
    </row>
    <row r="25720" spans="3:3" x14ac:dyDescent="0.25">
      <c r="C25720" s="3"/>
    </row>
    <row r="25721" spans="3:3" x14ac:dyDescent="0.25">
      <c r="C25721" s="3"/>
    </row>
    <row r="25722" spans="3:3" x14ac:dyDescent="0.25">
      <c r="C25722" s="3"/>
    </row>
    <row r="25723" spans="3:3" x14ac:dyDescent="0.25">
      <c r="C25723" s="3"/>
    </row>
    <row r="25724" spans="3:3" x14ac:dyDescent="0.25">
      <c r="C25724" s="3"/>
    </row>
    <row r="25725" spans="3:3" x14ac:dyDescent="0.25">
      <c r="C25725" s="3"/>
    </row>
    <row r="25726" spans="3:3" x14ac:dyDescent="0.25">
      <c r="C25726" s="3"/>
    </row>
    <row r="25727" spans="3:3" x14ac:dyDescent="0.25">
      <c r="C25727" s="3"/>
    </row>
    <row r="25728" spans="3:3" x14ac:dyDescent="0.25">
      <c r="C25728" s="3"/>
    </row>
    <row r="25729" spans="3:3" x14ac:dyDescent="0.25">
      <c r="C25729" s="3"/>
    </row>
    <row r="25730" spans="3:3" x14ac:dyDescent="0.25">
      <c r="C25730" s="3"/>
    </row>
    <row r="25731" spans="3:3" x14ac:dyDescent="0.25">
      <c r="C25731" s="3"/>
    </row>
    <row r="25732" spans="3:3" x14ac:dyDescent="0.25">
      <c r="C25732" s="3"/>
    </row>
    <row r="25733" spans="3:3" x14ac:dyDescent="0.25">
      <c r="C25733" s="3"/>
    </row>
    <row r="25734" spans="3:3" x14ac:dyDescent="0.25">
      <c r="C25734" s="3"/>
    </row>
    <row r="25735" spans="3:3" x14ac:dyDescent="0.25">
      <c r="C25735" s="3"/>
    </row>
    <row r="25736" spans="3:3" x14ac:dyDescent="0.25">
      <c r="C25736" s="3"/>
    </row>
    <row r="25737" spans="3:3" x14ac:dyDescent="0.25">
      <c r="C25737" s="3"/>
    </row>
    <row r="25738" spans="3:3" x14ac:dyDescent="0.25">
      <c r="C25738" s="3"/>
    </row>
    <row r="25739" spans="3:3" x14ac:dyDescent="0.25">
      <c r="C25739" s="3"/>
    </row>
    <row r="25740" spans="3:3" x14ac:dyDescent="0.25">
      <c r="C25740" s="3"/>
    </row>
    <row r="25741" spans="3:3" x14ac:dyDescent="0.25">
      <c r="C25741" s="3"/>
    </row>
    <row r="25742" spans="3:3" x14ac:dyDescent="0.25">
      <c r="C25742" s="3"/>
    </row>
    <row r="25743" spans="3:3" x14ac:dyDescent="0.25">
      <c r="C25743" s="3"/>
    </row>
    <row r="25744" spans="3:3" x14ac:dyDescent="0.25">
      <c r="C25744" s="3"/>
    </row>
    <row r="25745" spans="3:3" x14ac:dyDescent="0.25">
      <c r="C25745" s="3"/>
    </row>
    <row r="25746" spans="3:3" x14ac:dyDescent="0.25">
      <c r="C25746" s="3"/>
    </row>
    <row r="25747" spans="3:3" x14ac:dyDescent="0.25">
      <c r="C25747" s="3"/>
    </row>
    <row r="25748" spans="3:3" x14ac:dyDescent="0.25">
      <c r="C25748" s="3"/>
    </row>
    <row r="25749" spans="3:3" x14ac:dyDescent="0.25">
      <c r="C25749" s="3"/>
    </row>
    <row r="25750" spans="3:3" x14ac:dyDescent="0.25">
      <c r="C25750" s="3"/>
    </row>
    <row r="25751" spans="3:3" x14ac:dyDescent="0.25">
      <c r="C25751" s="3"/>
    </row>
    <row r="25752" spans="3:3" x14ac:dyDescent="0.25">
      <c r="C25752" s="3"/>
    </row>
    <row r="25753" spans="3:3" x14ac:dyDescent="0.25">
      <c r="C25753" s="3"/>
    </row>
    <row r="25754" spans="3:3" x14ac:dyDescent="0.25">
      <c r="C25754" s="3"/>
    </row>
    <row r="25755" spans="3:3" x14ac:dyDescent="0.25">
      <c r="C25755" s="3"/>
    </row>
    <row r="25756" spans="3:3" x14ac:dyDescent="0.25">
      <c r="C25756" s="3"/>
    </row>
    <row r="25757" spans="3:3" x14ac:dyDescent="0.25">
      <c r="C25757" s="3"/>
    </row>
    <row r="25758" spans="3:3" x14ac:dyDescent="0.25">
      <c r="C25758" s="3"/>
    </row>
    <row r="25759" spans="3:3" x14ac:dyDescent="0.25">
      <c r="C25759" s="3"/>
    </row>
    <row r="25760" spans="3:3" x14ac:dyDescent="0.25">
      <c r="C25760" s="3"/>
    </row>
    <row r="25761" spans="3:3" x14ac:dyDescent="0.25">
      <c r="C25761" s="3"/>
    </row>
    <row r="25762" spans="3:3" x14ac:dyDescent="0.25">
      <c r="C25762" s="3"/>
    </row>
    <row r="25763" spans="3:3" x14ac:dyDescent="0.25">
      <c r="C25763" s="3"/>
    </row>
    <row r="25764" spans="3:3" x14ac:dyDescent="0.25">
      <c r="C25764" s="3"/>
    </row>
    <row r="25765" spans="3:3" x14ac:dyDescent="0.25">
      <c r="C25765" s="3"/>
    </row>
    <row r="25766" spans="3:3" x14ac:dyDescent="0.25">
      <c r="C25766" s="3"/>
    </row>
    <row r="25767" spans="3:3" x14ac:dyDescent="0.25">
      <c r="C25767" s="3"/>
    </row>
    <row r="25768" spans="3:3" x14ac:dyDescent="0.25">
      <c r="C25768" s="3"/>
    </row>
    <row r="25769" spans="3:3" x14ac:dyDescent="0.25">
      <c r="C25769" s="3"/>
    </row>
    <row r="25770" spans="3:3" x14ac:dyDescent="0.25">
      <c r="C25770" s="3"/>
    </row>
    <row r="25771" spans="3:3" x14ac:dyDescent="0.25">
      <c r="C25771" s="3"/>
    </row>
    <row r="25772" spans="3:3" x14ac:dyDescent="0.25">
      <c r="C25772" s="3"/>
    </row>
    <row r="25773" spans="3:3" x14ac:dyDescent="0.25">
      <c r="C25773" s="3"/>
    </row>
    <row r="25774" spans="3:3" x14ac:dyDescent="0.25">
      <c r="C25774" s="3"/>
    </row>
    <row r="25775" spans="3:3" x14ac:dyDescent="0.25">
      <c r="C25775" s="3"/>
    </row>
    <row r="25776" spans="3:3" x14ac:dyDescent="0.25">
      <c r="C25776" s="3"/>
    </row>
    <row r="25777" spans="3:3" x14ac:dyDescent="0.25">
      <c r="C25777" s="3"/>
    </row>
    <row r="25778" spans="3:3" x14ac:dyDescent="0.25">
      <c r="C25778" s="3"/>
    </row>
    <row r="25779" spans="3:3" x14ac:dyDescent="0.25">
      <c r="C25779" s="3"/>
    </row>
    <row r="25780" spans="3:3" x14ac:dyDescent="0.25">
      <c r="C25780" s="3"/>
    </row>
    <row r="25781" spans="3:3" x14ac:dyDescent="0.25">
      <c r="C25781" s="3"/>
    </row>
    <row r="25782" spans="3:3" x14ac:dyDescent="0.25">
      <c r="C25782" s="3"/>
    </row>
    <row r="25783" spans="3:3" x14ac:dyDescent="0.25">
      <c r="C25783" s="3"/>
    </row>
    <row r="25784" spans="3:3" x14ac:dyDescent="0.25">
      <c r="C25784" s="3"/>
    </row>
    <row r="25785" spans="3:3" x14ac:dyDescent="0.25">
      <c r="C25785" s="3"/>
    </row>
    <row r="25786" spans="3:3" x14ac:dyDescent="0.25">
      <c r="C25786" s="3"/>
    </row>
    <row r="25787" spans="3:3" x14ac:dyDescent="0.25">
      <c r="C25787" s="3"/>
    </row>
    <row r="25788" spans="3:3" x14ac:dyDescent="0.25">
      <c r="C25788" s="3"/>
    </row>
    <row r="25789" spans="3:3" x14ac:dyDescent="0.25">
      <c r="C25789" s="3"/>
    </row>
    <row r="25790" spans="3:3" x14ac:dyDescent="0.25">
      <c r="C25790" s="3"/>
    </row>
    <row r="25791" spans="3:3" x14ac:dyDescent="0.25">
      <c r="C25791" s="3"/>
    </row>
    <row r="25792" spans="3:3" x14ac:dyDescent="0.25">
      <c r="C25792" s="3"/>
    </row>
    <row r="25793" spans="3:3" x14ac:dyDescent="0.25">
      <c r="C25793" s="3"/>
    </row>
    <row r="25794" spans="3:3" x14ac:dyDescent="0.25">
      <c r="C25794" s="3"/>
    </row>
    <row r="25795" spans="3:3" x14ac:dyDescent="0.25">
      <c r="C25795" s="3"/>
    </row>
    <row r="25796" spans="3:3" x14ac:dyDescent="0.25">
      <c r="C25796" s="3"/>
    </row>
    <row r="25797" spans="3:3" x14ac:dyDescent="0.25">
      <c r="C25797" s="3"/>
    </row>
    <row r="25798" spans="3:3" x14ac:dyDescent="0.25">
      <c r="C25798" s="3"/>
    </row>
    <row r="25799" spans="3:3" x14ac:dyDescent="0.25">
      <c r="C25799" s="3"/>
    </row>
    <row r="25800" spans="3:3" x14ac:dyDescent="0.25">
      <c r="C25800" s="3"/>
    </row>
    <row r="25801" spans="3:3" x14ac:dyDescent="0.25">
      <c r="C25801" s="3"/>
    </row>
    <row r="25802" spans="3:3" x14ac:dyDescent="0.25">
      <c r="C25802" s="3"/>
    </row>
    <row r="25803" spans="3:3" x14ac:dyDescent="0.25">
      <c r="C25803" s="3"/>
    </row>
    <row r="25804" spans="3:3" x14ac:dyDescent="0.25">
      <c r="C25804" s="3"/>
    </row>
    <row r="25805" spans="3:3" x14ac:dyDescent="0.25">
      <c r="C25805" s="3"/>
    </row>
    <row r="25806" spans="3:3" x14ac:dyDescent="0.25">
      <c r="C25806" s="3"/>
    </row>
    <row r="25807" spans="3:3" x14ac:dyDescent="0.25">
      <c r="C25807" s="3"/>
    </row>
    <row r="25808" spans="3:3" x14ac:dyDescent="0.25">
      <c r="C25808" s="3"/>
    </row>
    <row r="25809" spans="3:3" x14ac:dyDescent="0.25">
      <c r="C25809" s="3"/>
    </row>
    <row r="25810" spans="3:3" x14ac:dyDescent="0.25">
      <c r="C25810" s="3"/>
    </row>
    <row r="25811" spans="3:3" x14ac:dyDescent="0.25">
      <c r="C25811" s="3"/>
    </row>
    <row r="25812" spans="3:3" x14ac:dyDescent="0.25">
      <c r="C25812" s="3"/>
    </row>
    <row r="25813" spans="3:3" x14ac:dyDescent="0.25">
      <c r="C25813" s="3"/>
    </row>
    <row r="25814" spans="3:3" x14ac:dyDescent="0.25">
      <c r="C25814" s="3"/>
    </row>
    <row r="25815" spans="3:3" x14ac:dyDescent="0.25">
      <c r="C25815" s="3"/>
    </row>
    <row r="25816" spans="3:3" x14ac:dyDescent="0.25">
      <c r="C25816" s="3"/>
    </row>
    <row r="25817" spans="3:3" x14ac:dyDescent="0.25">
      <c r="C25817" s="3"/>
    </row>
    <row r="25818" spans="3:3" x14ac:dyDescent="0.25">
      <c r="C25818" s="3"/>
    </row>
    <row r="25819" spans="3:3" x14ac:dyDescent="0.25">
      <c r="C25819" s="3"/>
    </row>
    <row r="25820" spans="3:3" x14ac:dyDescent="0.25">
      <c r="C25820" s="3"/>
    </row>
    <row r="25821" spans="3:3" x14ac:dyDescent="0.25">
      <c r="C25821" s="3"/>
    </row>
    <row r="25822" spans="3:3" x14ac:dyDescent="0.25">
      <c r="C25822" s="3"/>
    </row>
    <row r="25823" spans="3:3" x14ac:dyDescent="0.25">
      <c r="C25823" s="3"/>
    </row>
    <row r="25824" spans="3:3" x14ac:dyDescent="0.25">
      <c r="C25824" s="3"/>
    </row>
    <row r="25825" spans="3:3" x14ac:dyDescent="0.25">
      <c r="C25825" s="3"/>
    </row>
    <row r="25826" spans="3:3" x14ac:dyDescent="0.25">
      <c r="C25826" s="3"/>
    </row>
    <row r="25827" spans="3:3" x14ac:dyDescent="0.25">
      <c r="C25827" s="3"/>
    </row>
    <row r="25828" spans="3:3" x14ac:dyDescent="0.25">
      <c r="C25828" s="3"/>
    </row>
    <row r="25829" spans="3:3" x14ac:dyDescent="0.25">
      <c r="C25829" s="3"/>
    </row>
    <row r="25830" spans="3:3" x14ac:dyDescent="0.25">
      <c r="C25830" s="3"/>
    </row>
    <row r="25831" spans="3:3" x14ac:dyDescent="0.25">
      <c r="C25831" s="3"/>
    </row>
    <row r="25832" spans="3:3" x14ac:dyDescent="0.25">
      <c r="C25832" s="3"/>
    </row>
    <row r="25833" spans="3:3" x14ac:dyDescent="0.25">
      <c r="C25833" s="3"/>
    </row>
    <row r="25834" spans="3:3" x14ac:dyDescent="0.25">
      <c r="C25834" s="3"/>
    </row>
    <row r="25835" spans="3:3" x14ac:dyDescent="0.25">
      <c r="C25835" s="3"/>
    </row>
    <row r="25836" spans="3:3" x14ac:dyDescent="0.25">
      <c r="C25836" s="3"/>
    </row>
    <row r="25837" spans="3:3" x14ac:dyDescent="0.25">
      <c r="C25837" s="3"/>
    </row>
    <row r="25838" spans="3:3" x14ac:dyDescent="0.25">
      <c r="C25838" s="3"/>
    </row>
    <row r="25839" spans="3:3" x14ac:dyDescent="0.25">
      <c r="C25839" s="3"/>
    </row>
    <row r="25840" spans="3:3" x14ac:dyDescent="0.25">
      <c r="C25840" s="3"/>
    </row>
    <row r="25841" spans="3:3" x14ac:dyDescent="0.25">
      <c r="C25841" s="3"/>
    </row>
    <row r="25842" spans="3:3" x14ac:dyDescent="0.25">
      <c r="C25842" s="3"/>
    </row>
    <row r="25843" spans="3:3" x14ac:dyDescent="0.25">
      <c r="C25843" s="3"/>
    </row>
    <row r="25844" spans="3:3" x14ac:dyDescent="0.25">
      <c r="C25844" s="3"/>
    </row>
    <row r="25845" spans="3:3" x14ac:dyDescent="0.25">
      <c r="C25845" s="3"/>
    </row>
    <row r="25846" spans="3:3" x14ac:dyDescent="0.25">
      <c r="C25846" s="3"/>
    </row>
    <row r="25847" spans="3:3" x14ac:dyDescent="0.25">
      <c r="C25847" s="3"/>
    </row>
    <row r="25848" spans="3:3" x14ac:dyDescent="0.25">
      <c r="C25848" s="3"/>
    </row>
    <row r="25849" spans="3:3" x14ac:dyDescent="0.25">
      <c r="C25849" s="3"/>
    </row>
    <row r="25850" spans="3:3" x14ac:dyDescent="0.25">
      <c r="C25850" s="3"/>
    </row>
    <row r="25851" spans="3:3" x14ac:dyDescent="0.25">
      <c r="C25851" s="3"/>
    </row>
    <row r="25852" spans="3:3" x14ac:dyDescent="0.25">
      <c r="C25852" s="3"/>
    </row>
    <row r="25853" spans="3:3" x14ac:dyDescent="0.25">
      <c r="C25853" s="3"/>
    </row>
    <row r="25854" spans="3:3" x14ac:dyDescent="0.25">
      <c r="C25854" s="3"/>
    </row>
    <row r="25855" spans="3:3" x14ac:dyDescent="0.25">
      <c r="C25855" s="3"/>
    </row>
    <row r="25856" spans="3:3" x14ac:dyDescent="0.25">
      <c r="C25856" s="3"/>
    </row>
    <row r="25857" spans="3:3" x14ac:dyDescent="0.25">
      <c r="C25857" s="3"/>
    </row>
    <row r="25858" spans="3:3" x14ac:dyDescent="0.25">
      <c r="C25858" s="3"/>
    </row>
    <row r="25859" spans="3:3" x14ac:dyDescent="0.25">
      <c r="C25859" s="3"/>
    </row>
    <row r="25860" spans="3:3" x14ac:dyDescent="0.25">
      <c r="C25860" s="3"/>
    </row>
    <row r="25861" spans="3:3" x14ac:dyDescent="0.25">
      <c r="C25861" s="3"/>
    </row>
    <row r="25862" spans="3:3" x14ac:dyDescent="0.25">
      <c r="C25862" s="3"/>
    </row>
    <row r="25863" spans="3:3" x14ac:dyDescent="0.25">
      <c r="C25863" s="3"/>
    </row>
    <row r="25864" spans="3:3" x14ac:dyDescent="0.25">
      <c r="C25864" s="3"/>
    </row>
    <row r="25865" spans="3:3" x14ac:dyDescent="0.25">
      <c r="C25865" s="3"/>
    </row>
    <row r="25866" spans="3:3" x14ac:dyDescent="0.25">
      <c r="C25866" s="3"/>
    </row>
    <row r="25867" spans="3:3" x14ac:dyDescent="0.25">
      <c r="C25867" s="3"/>
    </row>
    <row r="25868" spans="3:3" x14ac:dyDescent="0.25">
      <c r="C25868" s="3"/>
    </row>
    <row r="25869" spans="3:3" x14ac:dyDescent="0.25">
      <c r="C25869" s="3"/>
    </row>
    <row r="25870" spans="3:3" x14ac:dyDescent="0.25">
      <c r="C25870" s="3"/>
    </row>
    <row r="25871" spans="3:3" x14ac:dyDescent="0.25">
      <c r="C25871" s="3"/>
    </row>
    <row r="25872" spans="3:3" x14ac:dyDescent="0.25">
      <c r="C25872" s="3"/>
    </row>
    <row r="25873" spans="3:3" x14ac:dyDescent="0.25">
      <c r="C25873" s="3"/>
    </row>
    <row r="25874" spans="3:3" x14ac:dyDescent="0.25">
      <c r="C25874" s="3"/>
    </row>
    <row r="25875" spans="3:3" x14ac:dyDescent="0.25">
      <c r="C25875" s="3"/>
    </row>
    <row r="25876" spans="3:3" x14ac:dyDescent="0.25">
      <c r="C25876" s="3"/>
    </row>
    <row r="25877" spans="3:3" x14ac:dyDescent="0.25">
      <c r="C25877" s="3"/>
    </row>
    <row r="25878" spans="3:3" x14ac:dyDescent="0.25">
      <c r="C25878" s="3"/>
    </row>
    <row r="25879" spans="3:3" x14ac:dyDescent="0.25">
      <c r="C25879" s="3"/>
    </row>
    <row r="25880" spans="3:3" x14ac:dyDescent="0.25">
      <c r="C25880" s="3"/>
    </row>
    <row r="25881" spans="3:3" x14ac:dyDescent="0.25">
      <c r="C25881" s="3"/>
    </row>
    <row r="25882" spans="3:3" x14ac:dyDescent="0.25">
      <c r="C25882" s="3"/>
    </row>
    <row r="25883" spans="3:3" x14ac:dyDescent="0.25">
      <c r="C25883" s="3"/>
    </row>
    <row r="25884" spans="3:3" x14ac:dyDescent="0.25">
      <c r="C25884" s="3"/>
    </row>
    <row r="25885" spans="3:3" x14ac:dyDescent="0.25">
      <c r="C25885" s="3"/>
    </row>
    <row r="25886" spans="3:3" x14ac:dyDescent="0.25">
      <c r="C25886" s="3"/>
    </row>
    <row r="25887" spans="3:3" x14ac:dyDescent="0.25">
      <c r="C25887" s="3"/>
    </row>
    <row r="25888" spans="3:3" x14ac:dyDescent="0.25">
      <c r="C25888" s="3"/>
    </row>
    <row r="25889" spans="3:3" x14ac:dyDescent="0.25">
      <c r="C25889" s="3"/>
    </row>
    <row r="25890" spans="3:3" x14ac:dyDescent="0.25">
      <c r="C25890" s="3"/>
    </row>
    <row r="25891" spans="3:3" x14ac:dyDescent="0.25">
      <c r="C25891" s="3"/>
    </row>
    <row r="25892" spans="3:3" x14ac:dyDescent="0.25">
      <c r="C25892" s="3"/>
    </row>
    <row r="25893" spans="3:3" x14ac:dyDescent="0.25">
      <c r="C25893" s="3"/>
    </row>
    <row r="25894" spans="3:3" x14ac:dyDescent="0.25">
      <c r="C25894" s="3"/>
    </row>
    <row r="25895" spans="3:3" x14ac:dyDescent="0.25">
      <c r="C25895" s="3"/>
    </row>
    <row r="25896" spans="3:3" x14ac:dyDescent="0.25">
      <c r="C25896" s="3"/>
    </row>
    <row r="25897" spans="3:3" x14ac:dyDescent="0.25">
      <c r="C25897" s="3"/>
    </row>
    <row r="25898" spans="3:3" x14ac:dyDescent="0.25">
      <c r="C25898" s="3"/>
    </row>
    <row r="25899" spans="3:3" x14ac:dyDescent="0.25">
      <c r="C25899" s="3"/>
    </row>
    <row r="25900" spans="3:3" x14ac:dyDescent="0.25">
      <c r="C25900" s="3"/>
    </row>
    <row r="25901" spans="3:3" x14ac:dyDescent="0.25">
      <c r="C25901" s="3"/>
    </row>
    <row r="25902" spans="3:3" x14ac:dyDescent="0.25">
      <c r="C25902" s="3"/>
    </row>
    <row r="25903" spans="3:3" x14ac:dyDescent="0.25">
      <c r="C25903" s="3"/>
    </row>
    <row r="25904" spans="3:3" x14ac:dyDescent="0.25">
      <c r="C25904" s="3"/>
    </row>
    <row r="25905" spans="3:3" x14ac:dyDescent="0.25">
      <c r="C25905" s="3"/>
    </row>
    <row r="25906" spans="3:3" x14ac:dyDescent="0.25">
      <c r="C25906" s="3"/>
    </row>
    <row r="25907" spans="3:3" x14ac:dyDescent="0.25">
      <c r="C25907" s="3"/>
    </row>
    <row r="25908" spans="3:3" x14ac:dyDescent="0.25">
      <c r="C25908" s="3"/>
    </row>
    <row r="25909" spans="3:3" x14ac:dyDescent="0.25">
      <c r="C25909" s="3"/>
    </row>
    <row r="25910" spans="3:3" x14ac:dyDescent="0.25">
      <c r="C25910" s="3"/>
    </row>
    <row r="25911" spans="3:3" x14ac:dyDescent="0.25">
      <c r="C25911" s="3"/>
    </row>
    <row r="25912" spans="3:3" x14ac:dyDescent="0.25">
      <c r="C25912" s="3"/>
    </row>
    <row r="25913" spans="3:3" x14ac:dyDescent="0.25">
      <c r="C25913" s="3"/>
    </row>
    <row r="25914" spans="3:3" x14ac:dyDescent="0.25">
      <c r="C25914" s="3"/>
    </row>
    <row r="25915" spans="3:3" x14ac:dyDescent="0.25">
      <c r="C25915" s="3"/>
    </row>
    <row r="25916" spans="3:3" x14ac:dyDescent="0.25">
      <c r="C25916" s="3"/>
    </row>
    <row r="25917" spans="3:3" x14ac:dyDescent="0.25">
      <c r="C25917" s="3"/>
    </row>
    <row r="25918" spans="3:3" x14ac:dyDescent="0.25">
      <c r="C25918" s="3"/>
    </row>
    <row r="25919" spans="3:3" x14ac:dyDescent="0.25">
      <c r="C25919" s="3"/>
    </row>
    <row r="25920" spans="3:3" x14ac:dyDescent="0.25">
      <c r="C25920" s="3"/>
    </row>
    <row r="25921" spans="3:3" x14ac:dyDescent="0.25">
      <c r="C25921" s="3"/>
    </row>
    <row r="25922" spans="3:3" x14ac:dyDescent="0.25">
      <c r="C25922" s="3"/>
    </row>
    <row r="25923" spans="3:3" x14ac:dyDescent="0.25">
      <c r="C25923" s="3"/>
    </row>
    <row r="25924" spans="3:3" x14ac:dyDescent="0.25">
      <c r="C25924" s="3"/>
    </row>
    <row r="25925" spans="3:3" x14ac:dyDescent="0.25">
      <c r="C25925" s="3"/>
    </row>
    <row r="25926" spans="3:3" x14ac:dyDescent="0.25">
      <c r="C25926" s="3"/>
    </row>
    <row r="25927" spans="3:3" x14ac:dyDescent="0.25">
      <c r="C25927" s="3"/>
    </row>
    <row r="25928" spans="3:3" x14ac:dyDescent="0.25">
      <c r="C25928" s="3"/>
    </row>
    <row r="25929" spans="3:3" x14ac:dyDescent="0.25">
      <c r="C25929" s="3"/>
    </row>
    <row r="25930" spans="3:3" x14ac:dyDescent="0.25">
      <c r="C25930" s="3"/>
    </row>
    <row r="25931" spans="3:3" x14ac:dyDescent="0.25">
      <c r="C25931" s="3"/>
    </row>
    <row r="25932" spans="3:3" x14ac:dyDescent="0.25">
      <c r="C25932" s="3"/>
    </row>
    <row r="25933" spans="3:3" x14ac:dyDescent="0.25">
      <c r="C25933" s="3"/>
    </row>
    <row r="25934" spans="3:3" x14ac:dyDescent="0.25">
      <c r="C25934" s="3"/>
    </row>
    <row r="25935" spans="3:3" x14ac:dyDescent="0.25">
      <c r="C25935" s="3"/>
    </row>
    <row r="25936" spans="3:3" x14ac:dyDescent="0.25">
      <c r="C25936" s="3"/>
    </row>
    <row r="25937" spans="3:3" x14ac:dyDescent="0.25">
      <c r="C25937" s="3"/>
    </row>
    <row r="25938" spans="3:3" x14ac:dyDescent="0.25">
      <c r="C25938" s="3"/>
    </row>
    <row r="25939" spans="3:3" x14ac:dyDescent="0.25">
      <c r="C25939" s="3"/>
    </row>
    <row r="25940" spans="3:3" x14ac:dyDescent="0.25">
      <c r="C25940" s="3"/>
    </row>
    <row r="25941" spans="3:3" x14ac:dyDescent="0.25">
      <c r="C25941" s="3"/>
    </row>
    <row r="25942" spans="3:3" x14ac:dyDescent="0.25">
      <c r="C25942" s="3"/>
    </row>
    <row r="25943" spans="3:3" x14ac:dyDescent="0.25">
      <c r="C25943" s="3"/>
    </row>
    <row r="25944" spans="3:3" x14ac:dyDescent="0.25">
      <c r="C25944" s="3"/>
    </row>
    <row r="25945" spans="3:3" x14ac:dyDescent="0.25">
      <c r="C25945" s="3"/>
    </row>
    <row r="25946" spans="3:3" x14ac:dyDescent="0.25">
      <c r="C25946" s="3"/>
    </row>
    <row r="25947" spans="3:3" x14ac:dyDescent="0.25">
      <c r="C25947" s="3"/>
    </row>
    <row r="25948" spans="3:3" x14ac:dyDescent="0.25">
      <c r="C25948" s="3"/>
    </row>
    <row r="25949" spans="3:3" x14ac:dyDescent="0.25">
      <c r="C25949" s="3"/>
    </row>
    <row r="25950" spans="3:3" x14ac:dyDescent="0.25">
      <c r="C25950" s="3"/>
    </row>
    <row r="25951" spans="3:3" x14ac:dyDescent="0.25">
      <c r="C25951" s="3"/>
    </row>
    <row r="25952" spans="3:3" x14ac:dyDescent="0.25">
      <c r="C25952" s="3"/>
    </row>
    <row r="25953" spans="3:3" x14ac:dyDescent="0.25">
      <c r="C25953" s="3"/>
    </row>
    <row r="25954" spans="3:3" x14ac:dyDescent="0.25">
      <c r="C25954" s="3"/>
    </row>
    <row r="25955" spans="3:3" x14ac:dyDescent="0.25">
      <c r="C25955" s="3"/>
    </row>
    <row r="25956" spans="3:3" x14ac:dyDescent="0.25">
      <c r="C25956" s="3"/>
    </row>
    <row r="25957" spans="3:3" x14ac:dyDescent="0.25">
      <c r="C25957" s="3"/>
    </row>
    <row r="25958" spans="3:3" x14ac:dyDescent="0.25">
      <c r="C25958" s="3"/>
    </row>
    <row r="25959" spans="3:3" x14ac:dyDescent="0.25">
      <c r="C25959" s="3"/>
    </row>
    <row r="25960" spans="3:3" x14ac:dyDescent="0.25">
      <c r="C25960" s="3"/>
    </row>
    <row r="25961" spans="3:3" x14ac:dyDescent="0.25">
      <c r="C25961" s="3"/>
    </row>
    <row r="25962" spans="3:3" x14ac:dyDescent="0.25">
      <c r="C25962" s="3"/>
    </row>
    <row r="25963" spans="3:3" x14ac:dyDescent="0.25">
      <c r="C25963" s="3"/>
    </row>
    <row r="25964" spans="3:3" x14ac:dyDescent="0.25">
      <c r="C25964" s="3"/>
    </row>
    <row r="25965" spans="3:3" x14ac:dyDescent="0.25">
      <c r="C25965" s="3"/>
    </row>
    <row r="25966" spans="3:3" x14ac:dyDescent="0.25">
      <c r="C25966" s="3"/>
    </row>
    <row r="25967" spans="3:3" x14ac:dyDescent="0.25">
      <c r="C25967" s="3"/>
    </row>
    <row r="25968" spans="3:3" x14ac:dyDescent="0.25">
      <c r="C25968" s="3"/>
    </row>
    <row r="25969" spans="3:3" x14ac:dyDescent="0.25">
      <c r="C25969" s="3"/>
    </row>
    <row r="25970" spans="3:3" x14ac:dyDescent="0.25">
      <c r="C25970" s="3"/>
    </row>
    <row r="25971" spans="3:3" x14ac:dyDescent="0.25">
      <c r="C25971" s="3"/>
    </row>
    <row r="25972" spans="3:3" x14ac:dyDescent="0.25">
      <c r="C25972" s="3"/>
    </row>
    <row r="25973" spans="3:3" x14ac:dyDescent="0.25">
      <c r="C25973" s="3"/>
    </row>
    <row r="25974" spans="3:3" x14ac:dyDescent="0.25">
      <c r="C25974" s="3"/>
    </row>
    <row r="25975" spans="3:3" x14ac:dyDescent="0.25">
      <c r="C25975" s="3"/>
    </row>
    <row r="25976" spans="3:3" x14ac:dyDescent="0.25">
      <c r="C25976" s="3"/>
    </row>
    <row r="25977" spans="3:3" x14ac:dyDescent="0.25">
      <c r="C25977" s="3"/>
    </row>
    <row r="25978" spans="3:3" x14ac:dyDescent="0.25">
      <c r="C25978" s="3"/>
    </row>
    <row r="25979" spans="3:3" x14ac:dyDescent="0.25">
      <c r="C25979" s="3"/>
    </row>
    <row r="25980" spans="3:3" x14ac:dyDescent="0.25">
      <c r="C25980" s="3"/>
    </row>
    <row r="25981" spans="3:3" x14ac:dyDescent="0.25">
      <c r="C25981" s="3"/>
    </row>
    <row r="25982" spans="3:3" x14ac:dyDescent="0.25">
      <c r="C25982" s="3"/>
    </row>
    <row r="25983" spans="3:3" x14ac:dyDescent="0.25">
      <c r="C25983" s="3"/>
    </row>
    <row r="25984" spans="3:3" x14ac:dyDescent="0.25">
      <c r="C25984" s="3"/>
    </row>
    <row r="25985" spans="3:3" x14ac:dyDescent="0.25">
      <c r="C25985" s="3"/>
    </row>
    <row r="25986" spans="3:3" x14ac:dyDescent="0.25">
      <c r="C25986" s="3"/>
    </row>
    <row r="25987" spans="3:3" x14ac:dyDescent="0.25">
      <c r="C25987" s="3"/>
    </row>
    <row r="25988" spans="3:3" x14ac:dyDescent="0.25">
      <c r="C25988" s="3"/>
    </row>
    <row r="25989" spans="3:3" x14ac:dyDescent="0.25">
      <c r="C25989" s="3"/>
    </row>
    <row r="25990" spans="3:3" x14ac:dyDescent="0.25">
      <c r="C25990" s="3"/>
    </row>
    <row r="25991" spans="3:3" x14ac:dyDescent="0.25">
      <c r="C25991" s="3"/>
    </row>
    <row r="25992" spans="3:3" x14ac:dyDescent="0.25">
      <c r="C25992" s="3"/>
    </row>
    <row r="25993" spans="3:3" x14ac:dyDescent="0.25">
      <c r="C25993" s="3"/>
    </row>
    <row r="25994" spans="3:3" x14ac:dyDescent="0.25">
      <c r="C25994" s="3"/>
    </row>
    <row r="25995" spans="3:3" x14ac:dyDescent="0.25">
      <c r="C25995" s="3"/>
    </row>
    <row r="25996" spans="3:3" x14ac:dyDescent="0.25">
      <c r="C25996" s="3"/>
    </row>
    <row r="25997" spans="3:3" x14ac:dyDescent="0.25">
      <c r="C25997" s="3"/>
    </row>
    <row r="25998" spans="3:3" x14ac:dyDescent="0.25">
      <c r="C25998" s="3"/>
    </row>
    <row r="25999" spans="3:3" x14ac:dyDescent="0.25">
      <c r="C25999" s="3"/>
    </row>
    <row r="26000" spans="3:3" x14ac:dyDescent="0.25">
      <c r="C26000" s="3"/>
    </row>
    <row r="26001" spans="3:3" x14ac:dyDescent="0.25">
      <c r="C26001" s="3"/>
    </row>
    <row r="26002" spans="3:3" x14ac:dyDescent="0.25">
      <c r="C26002" s="3"/>
    </row>
    <row r="26003" spans="3:3" x14ac:dyDescent="0.25">
      <c r="C26003" s="3"/>
    </row>
    <row r="26004" spans="3:3" x14ac:dyDescent="0.25">
      <c r="C26004" s="3"/>
    </row>
    <row r="26005" spans="3:3" x14ac:dyDescent="0.25">
      <c r="C26005" s="3"/>
    </row>
    <row r="26006" spans="3:3" x14ac:dyDescent="0.25">
      <c r="C26006" s="3"/>
    </row>
    <row r="26007" spans="3:3" x14ac:dyDescent="0.25">
      <c r="C26007" s="3"/>
    </row>
    <row r="26008" spans="3:3" x14ac:dyDescent="0.25">
      <c r="C26008" s="3"/>
    </row>
    <row r="26009" spans="3:3" x14ac:dyDescent="0.25">
      <c r="C26009" s="3"/>
    </row>
    <row r="26010" spans="3:3" x14ac:dyDescent="0.25">
      <c r="C26010" s="3"/>
    </row>
    <row r="26011" spans="3:3" x14ac:dyDescent="0.25">
      <c r="C26011" s="3"/>
    </row>
    <row r="26012" spans="3:3" x14ac:dyDescent="0.25">
      <c r="C26012" s="3"/>
    </row>
    <row r="26013" spans="3:3" x14ac:dyDescent="0.25">
      <c r="C26013" s="3"/>
    </row>
    <row r="26014" spans="3:3" x14ac:dyDescent="0.25">
      <c r="C26014" s="3"/>
    </row>
    <row r="26015" spans="3:3" x14ac:dyDescent="0.25">
      <c r="C26015" s="3"/>
    </row>
    <row r="26016" spans="3:3" x14ac:dyDescent="0.25">
      <c r="C26016" s="3"/>
    </row>
    <row r="26017" spans="3:3" x14ac:dyDescent="0.25">
      <c r="C26017" s="3"/>
    </row>
    <row r="26018" spans="3:3" x14ac:dyDescent="0.25">
      <c r="C26018" s="3"/>
    </row>
    <row r="26019" spans="3:3" x14ac:dyDescent="0.25">
      <c r="C26019" s="3"/>
    </row>
    <row r="26020" spans="3:3" x14ac:dyDescent="0.25">
      <c r="C26020" s="3"/>
    </row>
    <row r="26021" spans="3:3" x14ac:dyDescent="0.25">
      <c r="C26021" s="3"/>
    </row>
    <row r="26022" spans="3:3" x14ac:dyDescent="0.25">
      <c r="C26022" s="3"/>
    </row>
    <row r="26023" spans="3:3" x14ac:dyDescent="0.25">
      <c r="C26023" s="3"/>
    </row>
    <row r="26024" spans="3:3" x14ac:dyDescent="0.25">
      <c r="C26024" s="3"/>
    </row>
    <row r="26025" spans="3:3" x14ac:dyDescent="0.25">
      <c r="C26025" s="3"/>
    </row>
    <row r="26026" spans="3:3" x14ac:dyDescent="0.25">
      <c r="C26026" s="3"/>
    </row>
    <row r="26027" spans="3:3" x14ac:dyDescent="0.25">
      <c r="C26027" s="3"/>
    </row>
    <row r="26028" spans="3:3" x14ac:dyDescent="0.25">
      <c r="C26028" s="3"/>
    </row>
    <row r="26029" spans="3:3" x14ac:dyDescent="0.25">
      <c r="C26029" s="3"/>
    </row>
    <row r="26030" spans="3:3" x14ac:dyDescent="0.25">
      <c r="C26030" s="3"/>
    </row>
    <row r="26031" spans="3:3" x14ac:dyDescent="0.25">
      <c r="C26031" s="3"/>
    </row>
    <row r="26032" spans="3:3" x14ac:dyDescent="0.25">
      <c r="C26032" s="3"/>
    </row>
    <row r="26033" spans="3:3" x14ac:dyDescent="0.25">
      <c r="C26033" s="3"/>
    </row>
    <row r="26034" spans="3:3" x14ac:dyDescent="0.25">
      <c r="C26034" s="3"/>
    </row>
    <row r="26035" spans="3:3" x14ac:dyDescent="0.25">
      <c r="C26035" s="3"/>
    </row>
    <row r="26036" spans="3:3" x14ac:dyDescent="0.25">
      <c r="C26036" s="3"/>
    </row>
    <row r="26037" spans="3:3" x14ac:dyDescent="0.25">
      <c r="C26037" s="3"/>
    </row>
    <row r="26038" spans="3:3" x14ac:dyDescent="0.25">
      <c r="C26038" s="3"/>
    </row>
    <row r="26039" spans="3:3" x14ac:dyDescent="0.25">
      <c r="C26039" s="3"/>
    </row>
    <row r="26040" spans="3:3" x14ac:dyDescent="0.25">
      <c r="C26040" s="3"/>
    </row>
    <row r="26041" spans="3:3" x14ac:dyDescent="0.25">
      <c r="C26041" s="3"/>
    </row>
    <row r="26042" spans="3:3" x14ac:dyDescent="0.25">
      <c r="C26042" s="3"/>
    </row>
    <row r="26043" spans="3:3" x14ac:dyDescent="0.25">
      <c r="C26043" s="3"/>
    </row>
    <row r="26044" spans="3:3" x14ac:dyDescent="0.25">
      <c r="C26044" s="3"/>
    </row>
    <row r="26045" spans="3:3" x14ac:dyDescent="0.25">
      <c r="C26045" s="3"/>
    </row>
    <row r="26046" spans="3:3" x14ac:dyDescent="0.25">
      <c r="C26046" s="3"/>
    </row>
    <row r="26047" spans="3:3" x14ac:dyDescent="0.25">
      <c r="C26047" s="3"/>
    </row>
    <row r="26048" spans="3:3" x14ac:dyDescent="0.25">
      <c r="C26048" s="3"/>
    </row>
    <row r="26049" spans="3:3" x14ac:dyDescent="0.25">
      <c r="C26049" s="3"/>
    </row>
    <row r="26050" spans="3:3" x14ac:dyDescent="0.25">
      <c r="C26050" s="3"/>
    </row>
    <row r="26051" spans="3:3" x14ac:dyDescent="0.25">
      <c r="C26051" s="3"/>
    </row>
    <row r="26052" spans="3:3" x14ac:dyDescent="0.25">
      <c r="C26052" s="3"/>
    </row>
    <row r="26053" spans="3:3" x14ac:dyDescent="0.25">
      <c r="C26053" s="3"/>
    </row>
    <row r="26054" spans="3:3" x14ac:dyDescent="0.25">
      <c r="C26054" s="3"/>
    </row>
    <row r="26055" spans="3:3" x14ac:dyDescent="0.25">
      <c r="C26055" s="3"/>
    </row>
    <row r="26056" spans="3:3" x14ac:dyDescent="0.25">
      <c r="C26056" s="3"/>
    </row>
    <row r="26057" spans="3:3" x14ac:dyDescent="0.25">
      <c r="C26057" s="3"/>
    </row>
    <row r="26058" spans="3:3" x14ac:dyDescent="0.25">
      <c r="C26058" s="3"/>
    </row>
    <row r="26059" spans="3:3" x14ac:dyDescent="0.25">
      <c r="C26059" s="3"/>
    </row>
    <row r="26060" spans="3:3" x14ac:dyDescent="0.25">
      <c r="C26060" s="3"/>
    </row>
    <row r="26061" spans="3:3" x14ac:dyDescent="0.25">
      <c r="C26061" s="3"/>
    </row>
    <row r="26062" spans="3:3" x14ac:dyDescent="0.25">
      <c r="C26062" s="3"/>
    </row>
    <row r="26063" spans="3:3" x14ac:dyDescent="0.25">
      <c r="C26063" s="3"/>
    </row>
    <row r="26064" spans="3:3" x14ac:dyDescent="0.25">
      <c r="C26064" s="3"/>
    </row>
    <row r="26065" spans="3:3" x14ac:dyDescent="0.25">
      <c r="C26065" s="3"/>
    </row>
    <row r="26066" spans="3:3" x14ac:dyDescent="0.25">
      <c r="C26066" s="3"/>
    </row>
    <row r="26067" spans="3:3" x14ac:dyDescent="0.25">
      <c r="C26067" s="3"/>
    </row>
    <row r="26068" spans="3:3" x14ac:dyDescent="0.25">
      <c r="C26068" s="3"/>
    </row>
    <row r="26069" spans="3:3" x14ac:dyDescent="0.25">
      <c r="C26069" s="3"/>
    </row>
    <row r="26070" spans="3:3" x14ac:dyDescent="0.25">
      <c r="C26070" s="3"/>
    </row>
    <row r="26071" spans="3:3" x14ac:dyDescent="0.25">
      <c r="C26071" s="3"/>
    </row>
    <row r="26072" spans="3:3" x14ac:dyDescent="0.25">
      <c r="C26072" s="3"/>
    </row>
    <row r="26073" spans="3:3" x14ac:dyDescent="0.25">
      <c r="C26073" s="3"/>
    </row>
    <row r="26074" spans="3:3" x14ac:dyDescent="0.25">
      <c r="C26074" s="3"/>
    </row>
    <row r="26075" spans="3:3" x14ac:dyDescent="0.25">
      <c r="C26075" s="3"/>
    </row>
    <row r="26076" spans="3:3" x14ac:dyDescent="0.25">
      <c r="C26076" s="3"/>
    </row>
    <row r="26077" spans="3:3" x14ac:dyDescent="0.25">
      <c r="C26077" s="3"/>
    </row>
    <row r="26078" spans="3:3" x14ac:dyDescent="0.25">
      <c r="C26078" s="3"/>
    </row>
    <row r="26079" spans="3:3" x14ac:dyDescent="0.25">
      <c r="C26079" s="3"/>
    </row>
    <row r="26080" spans="3:3" x14ac:dyDescent="0.25">
      <c r="C26080" s="3"/>
    </row>
    <row r="26081" spans="3:3" x14ac:dyDescent="0.25">
      <c r="C26081" s="3"/>
    </row>
    <row r="26082" spans="3:3" x14ac:dyDescent="0.25">
      <c r="C26082" s="3"/>
    </row>
    <row r="26083" spans="3:3" x14ac:dyDescent="0.25">
      <c r="C26083" s="3"/>
    </row>
    <row r="26084" spans="3:3" x14ac:dyDescent="0.25">
      <c r="C26084" s="3"/>
    </row>
    <row r="26085" spans="3:3" x14ac:dyDescent="0.25">
      <c r="C26085" s="3"/>
    </row>
    <row r="26086" spans="3:3" x14ac:dyDescent="0.25">
      <c r="C26086" s="3"/>
    </row>
    <row r="26087" spans="3:3" x14ac:dyDescent="0.25">
      <c r="C26087" s="3"/>
    </row>
    <row r="26088" spans="3:3" x14ac:dyDescent="0.25">
      <c r="C26088" s="3"/>
    </row>
    <row r="26089" spans="3:3" x14ac:dyDescent="0.25">
      <c r="C26089" s="3"/>
    </row>
    <row r="26090" spans="3:3" x14ac:dyDescent="0.25">
      <c r="C26090" s="3"/>
    </row>
    <row r="26091" spans="3:3" x14ac:dyDescent="0.25">
      <c r="C26091" s="3"/>
    </row>
    <row r="26092" spans="3:3" x14ac:dyDescent="0.25">
      <c r="C26092" s="3"/>
    </row>
    <row r="26093" spans="3:3" x14ac:dyDescent="0.25">
      <c r="C26093" s="3"/>
    </row>
    <row r="26094" spans="3:3" x14ac:dyDescent="0.25">
      <c r="C26094" s="3"/>
    </row>
    <row r="26095" spans="3:3" x14ac:dyDescent="0.25">
      <c r="C26095" s="3"/>
    </row>
    <row r="26096" spans="3:3" x14ac:dyDescent="0.25">
      <c r="C26096" s="3"/>
    </row>
    <row r="26097" spans="3:3" x14ac:dyDescent="0.25">
      <c r="C26097" s="3"/>
    </row>
    <row r="26098" spans="3:3" x14ac:dyDescent="0.25">
      <c r="C26098" s="3"/>
    </row>
    <row r="26099" spans="3:3" x14ac:dyDescent="0.25">
      <c r="C26099" s="3"/>
    </row>
    <row r="26100" spans="3:3" x14ac:dyDescent="0.25">
      <c r="C26100" s="3"/>
    </row>
    <row r="26101" spans="3:3" x14ac:dyDescent="0.25">
      <c r="C26101" s="3"/>
    </row>
    <row r="26102" spans="3:3" x14ac:dyDescent="0.25">
      <c r="C26102" s="3"/>
    </row>
    <row r="26103" spans="3:3" x14ac:dyDescent="0.25">
      <c r="C26103" s="3"/>
    </row>
    <row r="26104" spans="3:3" x14ac:dyDescent="0.25">
      <c r="C26104" s="3"/>
    </row>
    <row r="26105" spans="3:3" x14ac:dyDescent="0.25">
      <c r="C26105" s="3"/>
    </row>
    <row r="26106" spans="3:3" x14ac:dyDescent="0.25">
      <c r="C26106" s="3"/>
    </row>
    <row r="26107" spans="3:3" x14ac:dyDescent="0.25">
      <c r="C26107" s="3"/>
    </row>
    <row r="26108" spans="3:3" x14ac:dyDescent="0.25">
      <c r="C26108" s="3"/>
    </row>
    <row r="26109" spans="3:3" x14ac:dyDescent="0.25">
      <c r="C26109" s="3"/>
    </row>
    <row r="26110" spans="3:3" x14ac:dyDescent="0.25">
      <c r="C26110" s="3"/>
    </row>
    <row r="26111" spans="3:3" x14ac:dyDescent="0.25">
      <c r="C26111" s="3"/>
    </row>
    <row r="26112" spans="3:3" x14ac:dyDescent="0.25">
      <c r="C26112" s="3"/>
    </row>
    <row r="26113" spans="3:3" x14ac:dyDescent="0.25">
      <c r="C26113" s="3"/>
    </row>
    <row r="26114" spans="3:3" x14ac:dyDescent="0.25">
      <c r="C26114" s="3"/>
    </row>
    <row r="26115" spans="3:3" x14ac:dyDescent="0.25">
      <c r="C26115" s="3"/>
    </row>
    <row r="26116" spans="3:3" x14ac:dyDescent="0.25">
      <c r="C26116" s="3"/>
    </row>
    <row r="26117" spans="3:3" x14ac:dyDescent="0.25">
      <c r="C26117" s="3"/>
    </row>
    <row r="26118" spans="3:3" x14ac:dyDescent="0.25">
      <c r="C26118" s="3"/>
    </row>
    <row r="26119" spans="3:3" x14ac:dyDescent="0.25">
      <c r="C26119" s="3"/>
    </row>
    <row r="26120" spans="3:3" x14ac:dyDescent="0.25">
      <c r="C26120" s="3"/>
    </row>
    <row r="26121" spans="3:3" x14ac:dyDescent="0.25">
      <c r="C26121" s="3"/>
    </row>
    <row r="26122" spans="3:3" x14ac:dyDescent="0.25">
      <c r="C26122" s="3"/>
    </row>
    <row r="26123" spans="3:3" x14ac:dyDescent="0.25">
      <c r="C26123" s="3"/>
    </row>
    <row r="26124" spans="3:3" x14ac:dyDescent="0.25">
      <c r="C26124" s="3"/>
    </row>
    <row r="26125" spans="3:3" x14ac:dyDescent="0.25">
      <c r="C26125" s="3"/>
    </row>
    <row r="26126" spans="3:3" x14ac:dyDescent="0.25">
      <c r="C26126" s="3"/>
    </row>
    <row r="26127" spans="3:3" x14ac:dyDescent="0.25">
      <c r="C26127" s="3"/>
    </row>
    <row r="26128" spans="3:3" x14ac:dyDescent="0.25">
      <c r="C26128" s="3"/>
    </row>
    <row r="26129" spans="3:3" x14ac:dyDescent="0.25">
      <c r="C26129" s="3"/>
    </row>
    <row r="26130" spans="3:3" x14ac:dyDescent="0.25">
      <c r="C26130" s="3"/>
    </row>
    <row r="26131" spans="3:3" x14ac:dyDescent="0.25">
      <c r="C26131" s="3"/>
    </row>
    <row r="26132" spans="3:3" x14ac:dyDescent="0.25">
      <c r="C26132" s="3"/>
    </row>
    <row r="26133" spans="3:3" x14ac:dyDescent="0.25">
      <c r="C26133" s="3"/>
    </row>
    <row r="26134" spans="3:3" x14ac:dyDescent="0.25">
      <c r="C26134" s="3"/>
    </row>
    <row r="26135" spans="3:3" x14ac:dyDescent="0.25">
      <c r="C26135" s="3"/>
    </row>
    <row r="26136" spans="3:3" x14ac:dyDescent="0.25">
      <c r="C26136" s="3"/>
    </row>
    <row r="26137" spans="3:3" x14ac:dyDescent="0.25">
      <c r="C26137" s="3"/>
    </row>
    <row r="26138" spans="3:3" x14ac:dyDescent="0.25">
      <c r="C26138" s="3"/>
    </row>
    <row r="26139" spans="3:3" x14ac:dyDescent="0.25">
      <c r="C26139" s="3"/>
    </row>
    <row r="26140" spans="3:3" x14ac:dyDescent="0.25">
      <c r="C26140" s="3"/>
    </row>
    <row r="26141" spans="3:3" x14ac:dyDescent="0.25">
      <c r="C26141" s="3"/>
    </row>
    <row r="26142" spans="3:3" x14ac:dyDescent="0.25">
      <c r="C26142" s="3"/>
    </row>
    <row r="26143" spans="3:3" x14ac:dyDescent="0.25">
      <c r="C26143" s="3"/>
    </row>
    <row r="26144" spans="3:3" x14ac:dyDescent="0.25">
      <c r="C26144" s="3"/>
    </row>
    <row r="26145" spans="3:3" x14ac:dyDescent="0.25">
      <c r="C26145" s="3"/>
    </row>
    <row r="26146" spans="3:3" x14ac:dyDescent="0.25">
      <c r="C26146" s="3"/>
    </row>
    <row r="26147" spans="3:3" x14ac:dyDescent="0.25">
      <c r="C26147" s="3"/>
    </row>
    <row r="26148" spans="3:3" x14ac:dyDescent="0.25">
      <c r="C26148" s="3"/>
    </row>
    <row r="26149" spans="3:3" x14ac:dyDescent="0.25">
      <c r="C26149" s="3"/>
    </row>
    <row r="26150" spans="3:3" x14ac:dyDescent="0.25">
      <c r="C26150" s="3"/>
    </row>
    <row r="26151" spans="3:3" x14ac:dyDescent="0.25">
      <c r="C26151" s="3"/>
    </row>
    <row r="26152" spans="3:3" x14ac:dyDescent="0.25">
      <c r="C26152" s="3"/>
    </row>
    <row r="26153" spans="3:3" x14ac:dyDescent="0.25">
      <c r="C26153" s="3"/>
    </row>
    <row r="26154" spans="3:3" x14ac:dyDescent="0.25">
      <c r="C26154" s="3"/>
    </row>
    <row r="26155" spans="3:3" x14ac:dyDescent="0.25">
      <c r="C26155" s="3"/>
    </row>
    <row r="26156" spans="3:3" x14ac:dyDescent="0.25">
      <c r="C26156" s="3"/>
    </row>
    <row r="26157" spans="3:3" x14ac:dyDescent="0.25">
      <c r="C26157" s="3"/>
    </row>
    <row r="26158" spans="3:3" x14ac:dyDescent="0.25">
      <c r="C26158" s="3"/>
    </row>
    <row r="26159" spans="3:3" x14ac:dyDescent="0.25">
      <c r="C26159" s="3"/>
    </row>
    <row r="26160" spans="3:3" x14ac:dyDescent="0.25">
      <c r="C26160" s="3"/>
    </row>
    <row r="26161" spans="3:3" x14ac:dyDescent="0.25">
      <c r="C26161" s="3"/>
    </row>
    <row r="26162" spans="3:3" x14ac:dyDescent="0.25">
      <c r="C26162" s="3"/>
    </row>
    <row r="26163" spans="3:3" x14ac:dyDescent="0.25">
      <c r="C26163" s="3"/>
    </row>
    <row r="26164" spans="3:3" x14ac:dyDescent="0.25">
      <c r="C26164" s="3"/>
    </row>
    <row r="26165" spans="3:3" x14ac:dyDescent="0.25">
      <c r="C26165" s="3"/>
    </row>
    <row r="26166" spans="3:3" x14ac:dyDescent="0.25">
      <c r="C26166" s="3"/>
    </row>
    <row r="26167" spans="3:3" x14ac:dyDescent="0.25">
      <c r="C26167" s="3"/>
    </row>
    <row r="26168" spans="3:3" x14ac:dyDescent="0.25">
      <c r="C26168" s="3"/>
    </row>
    <row r="26169" spans="3:3" x14ac:dyDescent="0.25">
      <c r="C26169" s="3"/>
    </row>
    <row r="26170" spans="3:3" x14ac:dyDescent="0.25">
      <c r="C26170" s="3"/>
    </row>
    <row r="26171" spans="3:3" x14ac:dyDescent="0.25">
      <c r="C26171" s="3"/>
    </row>
    <row r="26172" spans="3:3" x14ac:dyDescent="0.25">
      <c r="C26172" s="3"/>
    </row>
    <row r="26173" spans="3:3" x14ac:dyDescent="0.25">
      <c r="C26173" s="3"/>
    </row>
    <row r="26174" spans="3:3" x14ac:dyDescent="0.25">
      <c r="C26174" s="3"/>
    </row>
    <row r="26175" spans="3:3" x14ac:dyDescent="0.25">
      <c r="C26175" s="3"/>
    </row>
    <row r="26176" spans="3:3" x14ac:dyDescent="0.25">
      <c r="C26176" s="3"/>
    </row>
    <row r="26177" spans="3:3" x14ac:dyDescent="0.25">
      <c r="C26177" s="3"/>
    </row>
    <row r="26178" spans="3:3" x14ac:dyDescent="0.25">
      <c r="C26178" s="3"/>
    </row>
    <row r="26179" spans="3:3" x14ac:dyDescent="0.25">
      <c r="C26179" s="3"/>
    </row>
    <row r="26180" spans="3:3" x14ac:dyDescent="0.25">
      <c r="C26180" s="3"/>
    </row>
    <row r="26181" spans="3:3" x14ac:dyDescent="0.25">
      <c r="C26181" s="3"/>
    </row>
    <row r="26182" spans="3:3" x14ac:dyDescent="0.25">
      <c r="C26182" s="3"/>
    </row>
    <row r="26183" spans="3:3" x14ac:dyDescent="0.25">
      <c r="C26183" s="3"/>
    </row>
    <row r="26184" spans="3:3" x14ac:dyDescent="0.25">
      <c r="C26184" s="3"/>
    </row>
    <row r="26185" spans="3:3" x14ac:dyDescent="0.25">
      <c r="C26185" s="3"/>
    </row>
    <row r="26186" spans="3:3" x14ac:dyDescent="0.25">
      <c r="C26186" s="3"/>
    </row>
    <row r="26187" spans="3:3" x14ac:dyDescent="0.25">
      <c r="C26187" s="3"/>
    </row>
    <row r="26188" spans="3:3" x14ac:dyDescent="0.25">
      <c r="C26188" s="3"/>
    </row>
    <row r="26189" spans="3:3" x14ac:dyDescent="0.25">
      <c r="C26189" s="3"/>
    </row>
    <row r="26190" spans="3:3" x14ac:dyDescent="0.25">
      <c r="C26190" s="3"/>
    </row>
    <row r="26191" spans="3:3" x14ac:dyDescent="0.25">
      <c r="C26191" s="3"/>
    </row>
    <row r="26192" spans="3:3" x14ac:dyDescent="0.25">
      <c r="C26192" s="3"/>
    </row>
    <row r="26193" spans="3:3" x14ac:dyDescent="0.25">
      <c r="C26193" s="3"/>
    </row>
    <row r="26194" spans="3:3" x14ac:dyDescent="0.25">
      <c r="C26194" s="3"/>
    </row>
    <row r="26195" spans="3:3" x14ac:dyDescent="0.25">
      <c r="C26195" s="3"/>
    </row>
    <row r="26196" spans="3:3" x14ac:dyDescent="0.25">
      <c r="C26196" s="3"/>
    </row>
    <row r="26197" spans="3:3" x14ac:dyDescent="0.25">
      <c r="C26197" s="3"/>
    </row>
    <row r="26198" spans="3:3" x14ac:dyDescent="0.25">
      <c r="C26198" s="3"/>
    </row>
    <row r="26199" spans="3:3" x14ac:dyDescent="0.25">
      <c r="C26199" s="3"/>
    </row>
    <row r="26200" spans="3:3" x14ac:dyDescent="0.25">
      <c r="C26200" s="3"/>
    </row>
    <row r="26201" spans="3:3" x14ac:dyDescent="0.25">
      <c r="C26201" s="3"/>
    </row>
    <row r="26202" spans="3:3" x14ac:dyDescent="0.25">
      <c r="C26202" s="3"/>
    </row>
    <row r="26203" spans="3:3" x14ac:dyDescent="0.25">
      <c r="C26203" s="3"/>
    </row>
    <row r="26204" spans="3:3" x14ac:dyDescent="0.25">
      <c r="C26204" s="3"/>
    </row>
    <row r="26205" spans="3:3" x14ac:dyDescent="0.25">
      <c r="C26205" s="3"/>
    </row>
    <row r="26206" spans="3:3" x14ac:dyDescent="0.25">
      <c r="C26206" s="3"/>
    </row>
    <row r="26207" spans="3:3" x14ac:dyDescent="0.25">
      <c r="C26207" s="3"/>
    </row>
    <row r="26208" spans="3:3" x14ac:dyDescent="0.25">
      <c r="C26208" s="3"/>
    </row>
    <row r="26209" spans="3:3" x14ac:dyDescent="0.25">
      <c r="C26209" s="3"/>
    </row>
    <row r="26210" spans="3:3" x14ac:dyDescent="0.25">
      <c r="C26210" s="3"/>
    </row>
    <row r="26211" spans="3:3" x14ac:dyDescent="0.25">
      <c r="C26211" s="3"/>
    </row>
    <row r="26212" spans="3:3" x14ac:dyDescent="0.25">
      <c r="C26212" s="3"/>
    </row>
    <row r="26213" spans="3:3" x14ac:dyDescent="0.25">
      <c r="C26213" s="3"/>
    </row>
    <row r="26214" spans="3:3" x14ac:dyDescent="0.25">
      <c r="C26214" s="3"/>
    </row>
    <row r="26215" spans="3:3" x14ac:dyDescent="0.25">
      <c r="C26215" s="3"/>
    </row>
    <row r="26216" spans="3:3" x14ac:dyDescent="0.25">
      <c r="C26216" s="3"/>
    </row>
    <row r="26217" spans="3:3" x14ac:dyDescent="0.25">
      <c r="C26217" s="3"/>
    </row>
    <row r="26218" spans="3:3" x14ac:dyDescent="0.25">
      <c r="C26218" s="3"/>
    </row>
    <row r="26219" spans="3:3" x14ac:dyDescent="0.25">
      <c r="C26219" s="3"/>
    </row>
    <row r="26220" spans="3:3" x14ac:dyDescent="0.25">
      <c r="C26220" s="3"/>
    </row>
    <row r="26221" spans="3:3" x14ac:dyDescent="0.25">
      <c r="C26221" s="3"/>
    </row>
    <row r="26222" spans="3:3" x14ac:dyDescent="0.25">
      <c r="C26222" s="3"/>
    </row>
    <row r="26223" spans="3:3" x14ac:dyDescent="0.25">
      <c r="C26223" s="3"/>
    </row>
    <row r="26224" spans="3:3" x14ac:dyDescent="0.25">
      <c r="C26224" s="3"/>
    </row>
    <row r="26225" spans="3:3" x14ac:dyDescent="0.25">
      <c r="C26225" s="3"/>
    </row>
    <row r="26226" spans="3:3" x14ac:dyDescent="0.25">
      <c r="C26226" s="3"/>
    </row>
    <row r="26227" spans="3:3" x14ac:dyDescent="0.25">
      <c r="C26227" s="3"/>
    </row>
    <row r="26228" spans="3:3" x14ac:dyDescent="0.25">
      <c r="C26228" s="3"/>
    </row>
    <row r="26229" spans="3:3" x14ac:dyDescent="0.25">
      <c r="C26229" s="3"/>
    </row>
    <row r="26230" spans="3:3" x14ac:dyDescent="0.25">
      <c r="C26230" s="3"/>
    </row>
    <row r="26231" spans="3:3" x14ac:dyDescent="0.25">
      <c r="C26231" s="3"/>
    </row>
    <row r="26232" spans="3:3" x14ac:dyDescent="0.25">
      <c r="C26232" s="3"/>
    </row>
    <row r="26233" spans="3:3" x14ac:dyDescent="0.25">
      <c r="C26233" s="3"/>
    </row>
    <row r="26234" spans="3:3" x14ac:dyDescent="0.25">
      <c r="C26234" s="3"/>
    </row>
    <row r="26235" spans="3:3" x14ac:dyDescent="0.25">
      <c r="C26235" s="3"/>
    </row>
    <row r="26236" spans="3:3" x14ac:dyDescent="0.25">
      <c r="C26236" s="3"/>
    </row>
    <row r="26237" spans="3:3" x14ac:dyDescent="0.25">
      <c r="C26237" s="3"/>
    </row>
    <row r="26238" spans="3:3" x14ac:dyDescent="0.25">
      <c r="C26238" s="3"/>
    </row>
    <row r="26239" spans="3:3" x14ac:dyDescent="0.25">
      <c r="C26239" s="3"/>
    </row>
    <row r="26240" spans="3:3" x14ac:dyDescent="0.25">
      <c r="C26240" s="3"/>
    </row>
    <row r="26241" spans="3:3" x14ac:dyDescent="0.25">
      <c r="C26241" s="3"/>
    </row>
    <row r="26242" spans="3:3" x14ac:dyDescent="0.25">
      <c r="C26242" s="3"/>
    </row>
    <row r="26243" spans="3:3" x14ac:dyDescent="0.25">
      <c r="C26243" s="3"/>
    </row>
    <row r="26244" spans="3:3" x14ac:dyDescent="0.25">
      <c r="C26244" s="3"/>
    </row>
    <row r="26245" spans="3:3" x14ac:dyDescent="0.25">
      <c r="C26245" s="3"/>
    </row>
    <row r="26246" spans="3:3" x14ac:dyDescent="0.25">
      <c r="C26246" s="3"/>
    </row>
    <row r="26247" spans="3:3" x14ac:dyDescent="0.25">
      <c r="C26247" s="3"/>
    </row>
    <row r="26248" spans="3:3" x14ac:dyDescent="0.25">
      <c r="C26248" s="3"/>
    </row>
    <row r="26249" spans="3:3" x14ac:dyDescent="0.25">
      <c r="C26249" s="3"/>
    </row>
    <row r="26250" spans="3:3" x14ac:dyDescent="0.25">
      <c r="C26250" s="3"/>
    </row>
    <row r="26251" spans="3:3" x14ac:dyDescent="0.25">
      <c r="C26251" s="3"/>
    </row>
    <row r="26252" spans="3:3" x14ac:dyDescent="0.25">
      <c r="C26252" s="3"/>
    </row>
    <row r="26253" spans="3:3" x14ac:dyDescent="0.25">
      <c r="C26253" s="3"/>
    </row>
    <row r="26254" spans="3:3" x14ac:dyDescent="0.25">
      <c r="C26254" s="3"/>
    </row>
    <row r="26255" spans="3:3" x14ac:dyDescent="0.25">
      <c r="C26255" s="3"/>
    </row>
    <row r="26256" spans="3:3" x14ac:dyDescent="0.25">
      <c r="C26256" s="3"/>
    </row>
    <row r="26257" spans="3:3" x14ac:dyDescent="0.25">
      <c r="C26257" s="3"/>
    </row>
    <row r="26258" spans="3:3" x14ac:dyDescent="0.25">
      <c r="C26258" s="3"/>
    </row>
    <row r="26259" spans="3:3" x14ac:dyDescent="0.25">
      <c r="C26259" s="3"/>
    </row>
    <row r="26260" spans="3:3" x14ac:dyDescent="0.25">
      <c r="C26260" s="3"/>
    </row>
    <row r="26261" spans="3:3" x14ac:dyDescent="0.25">
      <c r="C26261" s="3"/>
    </row>
    <row r="26262" spans="3:3" x14ac:dyDescent="0.25">
      <c r="C26262" s="3"/>
    </row>
    <row r="26263" spans="3:3" x14ac:dyDescent="0.25">
      <c r="C26263" s="3"/>
    </row>
    <row r="26264" spans="3:3" x14ac:dyDescent="0.25">
      <c r="C26264" s="3"/>
    </row>
    <row r="26265" spans="3:3" x14ac:dyDescent="0.25">
      <c r="C26265" s="3"/>
    </row>
    <row r="26266" spans="3:3" x14ac:dyDescent="0.25">
      <c r="C26266" s="3"/>
    </row>
    <row r="26267" spans="3:3" x14ac:dyDescent="0.25">
      <c r="C26267" s="3"/>
    </row>
    <row r="26268" spans="3:3" x14ac:dyDescent="0.25">
      <c r="C26268" s="3"/>
    </row>
    <row r="26269" spans="3:3" x14ac:dyDescent="0.25">
      <c r="C26269" s="3"/>
    </row>
    <row r="26270" spans="3:3" x14ac:dyDescent="0.25">
      <c r="C26270" s="3"/>
    </row>
    <row r="26271" spans="3:3" x14ac:dyDescent="0.25">
      <c r="C26271" s="3"/>
    </row>
    <row r="26272" spans="3:3" x14ac:dyDescent="0.25">
      <c r="C26272" s="3"/>
    </row>
    <row r="26273" spans="3:3" x14ac:dyDescent="0.25">
      <c r="C26273" s="3"/>
    </row>
    <row r="26274" spans="3:3" x14ac:dyDescent="0.25">
      <c r="C26274" s="3"/>
    </row>
    <row r="26275" spans="3:3" x14ac:dyDescent="0.25">
      <c r="C26275" s="3"/>
    </row>
    <row r="26276" spans="3:3" x14ac:dyDescent="0.25">
      <c r="C26276" s="3"/>
    </row>
    <row r="26277" spans="3:3" x14ac:dyDescent="0.25">
      <c r="C26277" s="3"/>
    </row>
    <row r="26278" spans="3:3" x14ac:dyDescent="0.25">
      <c r="C26278" s="3"/>
    </row>
    <row r="26279" spans="3:3" x14ac:dyDescent="0.25">
      <c r="C26279" s="3"/>
    </row>
    <row r="26280" spans="3:3" x14ac:dyDescent="0.25">
      <c r="C26280" s="3"/>
    </row>
    <row r="26281" spans="3:3" x14ac:dyDescent="0.25">
      <c r="C26281" s="3"/>
    </row>
    <row r="26282" spans="3:3" x14ac:dyDescent="0.25">
      <c r="C26282" s="3"/>
    </row>
    <row r="26283" spans="3:3" x14ac:dyDescent="0.25">
      <c r="C26283" s="3"/>
    </row>
    <row r="26284" spans="3:3" x14ac:dyDescent="0.25">
      <c r="C26284" s="3"/>
    </row>
    <row r="26285" spans="3:3" x14ac:dyDescent="0.25">
      <c r="C26285" s="3"/>
    </row>
    <row r="26286" spans="3:3" x14ac:dyDescent="0.25">
      <c r="C26286" s="3"/>
    </row>
    <row r="26287" spans="3:3" x14ac:dyDescent="0.25">
      <c r="C26287" s="3"/>
    </row>
    <row r="26288" spans="3:3" x14ac:dyDescent="0.25">
      <c r="C26288" s="3"/>
    </row>
    <row r="26289" spans="3:3" x14ac:dyDescent="0.25">
      <c r="C26289" s="3"/>
    </row>
    <row r="26290" spans="3:3" x14ac:dyDescent="0.25">
      <c r="C26290" s="3"/>
    </row>
    <row r="26291" spans="3:3" x14ac:dyDescent="0.25">
      <c r="C26291" s="3"/>
    </row>
    <row r="26292" spans="3:3" x14ac:dyDescent="0.25">
      <c r="C26292" s="3"/>
    </row>
    <row r="26293" spans="3:3" x14ac:dyDescent="0.25">
      <c r="C26293" s="3"/>
    </row>
    <row r="26294" spans="3:3" x14ac:dyDescent="0.25">
      <c r="C26294" s="3"/>
    </row>
    <row r="26295" spans="3:3" x14ac:dyDescent="0.25">
      <c r="C26295" s="3"/>
    </row>
    <row r="26296" spans="3:3" x14ac:dyDescent="0.25">
      <c r="C26296" s="3"/>
    </row>
    <row r="26297" spans="3:3" x14ac:dyDescent="0.25">
      <c r="C26297" s="3"/>
    </row>
    <row r="26298" spans="3:3" x14ac:dyDescent="0.25">
      <c r="C26298" s="3"/>
    </row>
    <row r="26299" spans="3:3" x14ac:dyDescent="0.25">
      <c r="C26299" s="3"/>
    </row>
    <row r="26300" spans="3:3" x14ac:dyDescent="0.25">
      <c r="C26300" s="3"/>
    </row>
    <row r="26301" spans="3:3" x14ac:dyDescent="0.25">
      <c r="C26301" s="3"/>
    </row>
    <row r="26302" spans="3:3" x14ac:dyDescent="0.25">
      <c r="C26302" s="3"/>
    </row>
    <row r="26303" spans="3:3" x14ac:dyDescent="0.25">
      <c r="C26303" s="3"/>
    </row>
    <row r="26304" spans="3:3" x14ac:dyDescent="0.25">
      <c r="C26304" s="3"/>
    </row>
    <row r="26305" spans="3:3" x14ac:dyDescent="0.25">
      <c r="C26305" s="3"/>
    </row>
    <row r="26306" spans="3:3" x14ac:dyDescent="0.25">
      <c r="C26306" s="3"/>
    </row>
    <row r="26307" spans="3:3" x14ac:dyDescent="0.25">
      <c r="C26307" s="3"/>
    </row>
    <row r="26308" spans="3:3" x14ac:dyDescent="0.25">
      <c r="C26308" s="3"/>
    </row>
    <row r="26309" spans="3:3" x14ac:dyDescent="0.25">
      <c r="C26309" s="3"/>
    </row>
    <row r="26310" spans="3:3" x14ac:dyDescent="0.25">
      <c r="C26310" s="3"/>
    </row>
    <row r="26311" spans="3:3" x14ac:dyDescent="0.25">
      <c r="C26311" s="3"/>
    </row>
    <row r="26312" spans="3:3" x14ac:dyDescent="0.25">
      <c r="C26312" s="3"/>
    </row>
    <row r="26313" spans="3:3" x14ac:dyDescent="0.25">
      <c r="C26313" s="3"/>
    </row>
    <row r="26314" spans="3:3" x14ac:dyDescent="0.25">
      <c r="C26314" s="3"/>
    </row>
    <row r="26315" spans="3:3" x14ac:dyDescent="0.25">
      <c r="C26315" s="3"/>
    </row>
    <row r="26316" spans="3:3" x14ac:dyDescent="0.25">
      <c r="C26316" s="3"/>
    </row>
    <row r="26317" spans="3:3" x14ac:dyDescent="0.25">
      <c r="C26317" s="3"/>
    </row>
    <row r="26318" spans="3:3" x14ac:dyDescent="0.25">
      <c r="C26318" s="3"/>
    </row>
    <row r="26319" spans="3:3" x14ac:dyDescent="0.25">
      <c r="C26319" s="3"/>
    </row>
    <row r="26320" spans="3:3" x14ac:dyDescent="0.25">
      <c r="C26320" s="3"/>
    </row>
    <row r="26321" spans="3:3" x14ac:dyDescent="0.25">
      <c r="C26321" s="3"/>
    </row>
    <row r="26322" spans="3:3" x14ac:dyDescent="0.25">
      <c r="C26322" s="3"/>
    </row>
    <row r="26323" spans="3:3" x14ac:dyDescent="0.25">
      <c r="C26323" s="3"/>
    </row>
    <row r="26324" spans="3:3" x14ac:dyDescent="0.25">
      <c r="C26324" s="3"/>
    </row>
    <row r="26325" spans="3:3" x14ac:dyDescent="0.25">
      <c r="C26325" s="3"/>
    </row>
    <row r="26326" spans="3:3" x14ac:dyDescent="0.25">
      <c r="C26326" s="3"/>
    </row>
    <row r="26327" spans="3:3" x14ac:dyDescent="0.25">
      <c r="C26327" s="3"/>
    </row>
    <row r="26328" spans="3:3" x14ac:dyDescent="0.25">
      <c r="C26328" s="3"/>
    </row>
    <row r="26329" spans="3:3" x14ac:dyDescent="0.25">
      <c r="C26329" s="3"/>
    </row>
    <row r="26330" spans="3:3" x14ac:dyDescent="0.25">
      <c r="C26330" s="3"/>
    </row>
    <row r="26331" spans="3:3" x14ac:dyDescent="0.25">
      <c r="C26331" s="3"/>
    </row>
    <row r="26332" spans="3:3" x14ac:dyDescent="0.25">
      <c r="C26332" s="3"/>
    </row>
    <row r="26333" spans="3:3" x14ac:dyDescent="0.25">
      <c r="C26333" s="3"/>
    </row>
    <row r="26334" spans="3:3" x14ac:dyDescent="0.25">
      <c r="C26334" s="3"/>
    </row>
    <row r="26335" spans="3:3" x14ac:dyDescent="0.25">
      <c r="C26335" s="3"/>
    </row>
    <row r="26336" spans="3:3" x14ac:dyDescent="0.25">
      <c r="C26336" s="3"/>
    </row>
    <row r="26337" spans="3:3" x14ac:dyDescent="0.25">
      <c r="C26337" s="3"/>
    </row>
    <row r="26338" spans="3:3" x14ac:dyDescent="0.25">
      <c r="C26338" s="3"/>
    </row>
    <row r="26339" spans="3:3" x14ac:dyDescent="0.25">
      <c r="C26339" s="3"/>
    </row>
    <row r="26340" spans="3:3" x14ac:dyDescent="0.25">
      <c r="C26340" s="3"/>
    </row>
    <row r="26341" spans="3:3" x14ac:dyDescent="0.25">
      <c r="C26341" s="3"/>
    </row>
    <row r="26342" spans="3:3" x14ac:dyDescent="0.25">
      <c r="C26342" s="3"/>
    </row>
    <row r="26343" spans="3:3" x14ac:dyDescent="0.25">
      <c r="C26343" s="3"/>
    </row>
    <row r="26344" spans="3:3" x14ac:dyDescent="0.25">
      <c r="C26344" s="3"/>
    </row>
    <row r="26345" spans="3:3" x14ac:dyDescent="0.25">
      <c r="C26345" s="3"/>
    </row>
    <row r="26346" spans="3:3" x14ac:dyDescent="0.25">
      <c r="C26346" s="3"/>
    </row>
    <row r="26347" spans="3:3" x14ac:dyDescent="0.25">
      <c r="C26347" s="3"/>
    </row>
    <row r="26348" spans="3:3" x14ac:dyDescent="0.25">
      <c r="C26348" s="3"/>
    </row>
    <row r="26349" spans="3:3" x14ac:dyDescent="0.25">
      <c r="C26349" s="3"/>
    </row>
    <row r="26350" spans="3:3" x14ac:dyDescent="0.25">
      <c r="C26350" s="3"/>
    </row>
    <row r="26351" spans="3:3" x14ac:dyDescent="0.25">
      <c r="C26351" s="3"/>
    </row>
    <row r="26352" spans="3:3" x14ac:dyDescent="0.25">
      <c r="C26352" s="3"/>
    </row>
    <row r="26353" spans="3:3" x14ac:dyDescent="0.25">
      <c r="C26353" s="3"/>
    </row>
    <row r="26354" spans="3:3" x14ac:dyDescent="0.25">
      <c r="C26354" s="3"/>
    </row>
    <row r="26355" spans="3:3" x14ac:dyDescent="0.25">
      <c r="C26355" s="3"/>
    </row>
    <row r="26356" spans="3:3" x14ac:dyDescent="0.25">
      <c r="C26356" s="3"/>
    </row>
    <row r="26357" spans="3:3" x14ac:dyDescent="0.25">
      <c r="C26357" s="3"/>
    </row>
    <row r="26358" spans="3:3" x14ac:dyDescent="0.25">
      <c r="C26358" s="3"/>
    </row>
    <row r="26359" spans="3:3" x14ac:dyDescent="0.25">
      <c r="C26359" s="3"/>
    </row>
    <row r="26360" spans="3:3" x14ac:dyDescent="0.25">
      <c r="C26360" s="3"/>
    </row>
    <row r="26361" spans="3:3" x14ac:dyDescent="0.25">
      <c r="C26361" s="3"/>
    </row>
    <row r="26362" spans="3:3" x14ac:dyDescent="0.25">
      <c r="C26362" s="3"/>
    </row>
    <row r="26363" spans="3:3" x14ac:dyDescent="0.25">
      <c r="C26363" s="3"/>
    </row>
    <row r="26364" spans="3:3" x14ac:dyDescent="0.25">
      <c r="C26364" s="3"/>
    </row>
    <row r="26365" spans="3:3" x14ac:dyDescent="0.25">
      <c r="C26365" s="3"/>
    </row>
    <row r="26366" spans="3:3" x14ac:dyDescent="0.25">
      <c r="C26366" s="3"/>
    </row>
    <row r="26367" spans="3:3" x14ac:dyDescent="0.25">
      <c r="C26367" s="3"/>
    </row>
    <row r="26368" spans="3:3" x14ac:dyDescent="0.25">
      <c r="C26368" s="3"/>
    </row>
    <row r="26369" spans="3:3" x14ac:dyDescent="0.25">
      <c r="C26369" s="3"/>
    </row>
    <row r="26370" spans="3:3" x14ac:dyDescent="0.25">
      <c r="C26370" s="3"/>
    </row>
    <row r="26371" spans="3:3" x14ac:dyDescent="0.25">
      <c r="C26371" s="3"/>
    </row>
    <row r="26372" spans="3:3" x14ac:dyDescent="0.25">
      <c r="C26372" s="3"/>
    </row>
    <row r="26373" spans="3:3" x14ac:dyDescent="0.25">
      <c r="C26373" s="3"/>
    </row>
    <row r="26374" spans="3:3" x14ac:dyDescent="0.25">
      <c r="C26374" s="3"/>
    </row>
    <row r="26375" spans="3:3" x14ac:dyDescent="0.25">
      <c r="C26375" s="3"/>
    </row>
    <row r="26376" spans="3:3" x14ac:dyDescent="0.25">
      <c r="C26376" s="3"/>
    </row>
    <row r="26377" spans="3:3" x14ac:dyDescent="0.25">
      <c r="C26377" s="3"/>
    </row>
    <row r="26378" spans="3:3" x14ac:dyDescent="0.25">
      <c r="C26378" s="3"/>
    </row>
    <row r="26379" spans="3:3" x14ac:dyDescent="0.25">
      <c r="C26379" s="3"/>
    </row>
    <row r="26380" spans="3:3" x14ac:dyDescent="0.25">
      <c r="C26380" s="3"/>
    </row>
    <row r="26381" spans="3:3" x14ac:dyDescent="0.25">
      <c r="C26381" s="3"/>
    </row>
    <row r="26382" spans="3:3" x14ac:dyDescent="0.25">
      <c r="C26382" s="3"/>
    </row>
    <row r="26383" spans="3:3" x14ac:dyDescent="0.25">
      <c r="C26383" s="3"/>
    </row>
    <row r="26384" spans="3:3" x14ac:dyDescent="0.25">
      <c r="C26384" s="3"/>
    </row>
    <row r="26385" spans="3:3" x14ac:dyDescent="0.25">
      <c r="C26385" s="3"/>
    </row>
    <row r="26386" spans="3:3" x14ac:dyDescent="0.25">
      <c r="C26386" s="3"/>
    </row>
    <row r="26387" spans="3:3" x14ac:dyDescent="0.25">
      <c r="C26387" s="3"/>
    </row>
    <row r="26388" spans="3:3" x14ac:dyDescent="0.25">
      <c r="C26388" s="3"/>
    </row>
    <row r="26389" spans="3:3" x14ac:dyDescent="0.25">
      <c r="C26389" s="3"/>
    </row>
    <row r="26390" spans="3:3" x14ac:dyDescent="0.25">
      <c r="C26390" s="3"/>
    </row>
    <row r="26391" spans="3:3" x14ac:dyDescent="0.25">
      <c r="C26391" s="3"/>
    </row>
    <row r="26392" spans="3:3" x14ac:dyDescent="0.25">
      <c r="C26392" s="3"/>
    </row>
    <row r="26393" spans="3:3" x14ac:dyDescent="0.25">
      <c r="C26393" s="3"/>
    </row>
    <row r="26394" spans="3:3" x14ac:dyDescent="0.25">
      <c r="C26394" s="3"/>
    </row>
    <row r="26395" spans="3:3" x14ac:dyDescent="0.25">
      <c r="C26395" s="3"/>
    </row>
    <row r="26396" spans="3:3" x14ac:dyDescent="0.25">
      <c r="C26396" s="3"/>
    </row>
    <row r="26397" spans="3:3" x14ac:dyDescent="0.25">
      <c r="C26397" s="3"/>
    </row>
    <row r="26398" spans="3:3" x14ac:dyDescent="0.25">
      <c r="C26398" s="3"/>
    </row>
    <row r="26399" spans="3:3" x14ac:dyDescent="0.25">
      <c r="C26399" s="3"/>
    </row>
    <row r="26400" spans="3:3" x14ac:dyDescent="0.25">
      <c r="C26400" s="3"/>
    </row>
    <row r="26401" spans="3:3" x14ac:dyDescent="0.25">
      <c r="C26401" s="3"/>
    </row>
    <row r="26402" spans="3:3" x14ac:dyDescent="0.25">
      <c r="C26402" s="3"/>
    </row>
    <row r="26403" spans="3:3" x14ac:dyDescent="0.25">
      <c r="C26403" s="3"/>
    </row>
    <row r="26404" spans="3:3" x14ac:dyDescent="0.25">
      <c r="C26404" s="3"/>
    </row>
    <row r="26405" spans="3:3" x14ac:dyDescent="0.25">
      <c r="C26405" s="3"/>
    </row>
    <row r="26406" spans="3:3" x14ac:dyDescent="0.25">
      <c r="C26406" s="3"/>
    </row>
    <row r="26407" spans="3:3" x14ac:dyDescent="0.25">
      <c r="C26407" s="3"/>
    </row>
    <row r="26408" spans="3:3" x14ac:dyDescent="0.25">
      <c r="C26408" s="3"/>
    </row>
    <row r="26409" spans="3:3" x14ac:dyDescent="0.25">
      <c r="C26409" s="3"/>
    </row>
    <row r="26410" spans="3:3" x14ac:dyDescent="0.25">
      <c r="C26410" s="3"/>
    </row>
    <row r="26411" spans="3:3" x14ac:dyDescent="0.25">
      <c r="C26411" s="3"/>
    </row>
    <row r="26412" spans="3:3" x14ac:dyDescent="0.25">
      <c r="C26412" s="3"/>
    </row>
    <row r="26413" spans="3:3" x14ac:dyDescent="0.25">
      <c r="C26413" s="3"/>
    </row>
    <row r="26414" spans="3:3" x14ac:dyDescent="0.25">
      <c r="C26414" s="3"/>
    </row>
    <row r="26415" spans="3:3" x14ac:dyDescent="0.25">
      <c r="C26415" s="3"/>
    </row>
    <row r="26416" spans="3:3" x14ac:dyDescent="0.25">
      <c r="C26416" s="3"/>
    </row>
    <row r="26417" spans="3:3" x14ac:dyDescent="0.25">
      <c r="C26417" s="3"/>
    </row>
    <row r="26418" spans="3:3" x14ac:dyDescent="0.25">
      <c r="C26418" s="3"/>
    </row>
    <row r="26419" spans="3:3" x14ac:dyDescent="0.25">
      <c r="C26419" s="3"/>
    </row>
    <row r="26420" spans="3:3" x14ac:dyDescent="0.25">
      <c r="C26420" s="3"/>
    </row>
    <row r="26421" spans="3:3" x14ac:dyDescent="0.25">
      <c r="C26421" s="3"/>
    </row>
    <row r="26422" spans="3:3" x14ac:dyDescent="0.25">
      <c r="C26422" s="3"/>
    </row>
    <row r="26423" spans="3:3" x14ac:dyDescent="0.25">
      <c r="C26423" s="3"/>
    </row>
    <row r="26424" spans="3:3" x14ac:dyDescent="0.25">
      <c r="C26424" s="3"/>
    </row>
    <row r="26425" spans="3:3" x14ac:dyDescent="0.25">
      <c r="C26425" s="3"/>
    </row>
    <row r="26426" spans="3:3" x14ac:dyDescent="0.25">
      <c r="C26426" s="3"/>
    </row>
    <row r="26427" spans="3:3" x14ac:dyDescent="0.25">
      <c r="C26427" s="3"/>
    </row>
    <row r="26428" spans="3:3" x14ac:dyDescent="0.25">
      <c r="C26428" s="3"/>
    </row>
    <row r="26429" spans="3:3" x14ac:dyDescent="0.25">
      <c r="C26429" s="3"/>
    </row>
    <row r="26430" spans="3:3" x14ac:dyDescent="0.25">
      <c r="C26430" s="3"/>
    </row>
    <row r="26431" spans="3:3" x14ac:dyDescent="0.25">
      <c r="C26431" s="3"/>
    </row>
    <row r="26432" spans="3:3" x14ac:dyDescent="0.25">
      <c r="C26432" s="3"/>
    </row>
    <row r="26433" spans="3:3" x14ac:dyDescent="0.25">
      <c r="C26433" s="3"/>
    </row>
    <row r="26434" spans="3:3" x14ac:dyDescent="0.25">
      <c r="C26434" s="3"/>
    </row>
    <row r="26435" spans="3:3" x14ac:dyDescent="0.25">
      <c r="C26435" s="3"/>
    </row>
    <row r="26436" spans="3:3" x14ac:dyDescent="0.25">
      <c r="C26436" s="3"/>
    </row>
    <row r="26437" spans="3:3" x14ac:dyDescent="0.25">
      <c r="C26437" s="3"/>
    </row>
    <row r="26438" spans="3:3" x14ac:dyDescent="0.25">
      <c r="C26438" s="3"/>
    </row>
    <row r="26439" spans="3:3" x14ac:dyDescent="0.25">
      <c r="C26439" s="3"/>
    </row>
    <row r="26440" spans="3:3" x14ac:dyDescent="0.25">
      <c r="C26440" s="3"/>
    </row>
    <row r="26441" spans="3:3" x14ac:dyDescent="0.25">
      <c r="C26441" s="3"/>
    </row>
    <row r="26442" spans="3:3" x14ac:dyDescent="0.25">
      <c r="C26442" s="3"/>
    </row>
    <row r="26443" spans="3:3" x14ac:dyDescent="0.25">
      <c r="C26443" s="3"/>
    </row>
    <row r="26444" spans="3:3" x14ac:dyDescent="0.25">
      <c r="C26444" s="3"/>
    </row>
    <row r="26445" spans="3:3" x14ac:dyDescent="0.25">
      <c r="C26445" s="3"/>
    </row>
    <row r="26446" spans="3:3" x14ac:dyDescent="0.25">
      <c r="C26446" s="3"/>
    </row>
    <row r="26447" spans="3:3" x14ac:dyDescent="0.25">
      <c r="C26447" s="3"/>
    </row>
    <row r="26448" spans="3:3" x14ac:dyDescent="0.25">
      <c r="C26448" s="3"/>
    </row>
    <row r="26449" spans="3:3" x14ac:dyDescent="0.25">
      <c r="C26449" s="3"/>
    </row>
    <row r="26450" spans="3:3" x14ac:dyDescent="0.25">
      <c r="C26450" s="3"/>
    </row>
    <row r="26451" spans="3:3" x14ac:dyDescent="0.25">
      <c r="C26451" s="3"/>
    </row>
    <row r="26452" spans="3:3" x14ac:dyDescent="0.25">
      <c r="C26452" s="3"/>
    </row>
    <row r="26453" spans="3:3" x14ac:dyDescent="0.25">
      <c r="C26453" s="3"/>
    </row>
    <row r="26454" spans="3:3" x14ac:dyDescent="0.25">
      <c r="C26454" s="3"/>
    </row>
    <row r="26455" spans="3:3" x14ac:dyDescent="0.25">
      <c r="C26455" s="3"/>
    </row>
    <row r="26456" spans="3:3" x14ac:dyDescent="0.25">
      <c r="C26456" s="3"/>
    </row>
    <row r="26457" spans="3:3" x14ac:dyDescent="0.25">
      <c r="C26457" s="3"/>
    </row>
    <row r="26458" spans="3:3" x14ac:dyDescent="0.25">
      <c r="C26458" s="3"/>
    </row>
    <row r="26459" spans="3:3" x14ac:dyDescent="0.25">
      <c r="C26459" s="3"/>
    </row>
    <row r="26460" spans="3:3" x14ac:dyDescent="0.25">
      <c r="C26460" s="3"/>
    </row>
    <row r="26461" spans="3:3" x14ac:dyDescent="0.25">
      <c r="C26461" s="3"/>
    </row>
    <row r="26462" spans="3:3" x14ac:dyDescent="0.25">
      <c r="C26462" s="3"/>
    </row>
    <row r="26463" spans="3:3" x14ac:dyDescent="0.25">
      <c r="C26463" s="3"/>
    </row>
    <row r="26464" spans="3:3" x14ac:dyDescent="0.25">
      <c r="C26464" s="3"/>
    </row>
    <row r="26465" spans="3:3" x14ac:dyDescent="0.25">
      <c r="C26465" s="3"/>
    </row>
    <row r="26466" spans="3:3" x14ac:dyDescent="0.25">
      <c r="C26466" s="3"/>
    </row>
    <row r="26467" spans="3:3" x14ac:dyDescent="0.25">
      <c r="C26467" s="3"/>
    </row>
    <row r="26468" spans="3:3" x14ac:dyDescent="0.25">
      <c r="C26468" s="3"/>
    </row>
    <row r="26469" spans="3:3" x14ac:dyDescent="0.25">
      <c r="C26469" s="3"/>
    </row>
    <row r="26470" spans="3:3" x14ac:dyDescent="0.25">
      <c r="C26470" s="3"/>
    </row>
    <row r="26471" spans="3:3" x14ac:dyDescent="0.25">
      <c r="C26471" s="3"/>
    </row>
    <row r="26472" spans="3:3" x14ac:dyDescent="0.25">
      <c r="C26472" s="3"/>
    </row>
    <row r="26473" spans="3:3" x14ac:dyDescent="0.25">
      <c r="C26473" s="3"/>
    </row>
    <row r="26474" spans="3:3" x14ac:dyDescent="0.25">
      <c r="C26474" s="3"/>
    </row>
    <row r="26475" spans="3:3" x14ac:dyDescent="0.25">
      <c r="C26475" s="3"/>
    </row>
    <row r="26476" spans="3:3" x14ac:dyDescent="0.25">
      <c r="C26476" s="3"/>
    </row>
    <row r="26477" spans="3:3" x14ac:dyDescent="0.25">
      <c r="C26477" s="3"/>
    </row>
    <row r="26478" spans="3:3" x14ac:dyDescent="0.25">
      <c r="C26478" s="3"/>
    </row>
    <row r="26479" spans="3:3" x14ac:dyDescent="0.25">
      <c r="C26479" s="3"/>
    </row>
    <row r="26480" spans="3:3" x14ac:dyDescent="0.25">
      <c r="C26480" s="3"/>
    </row>
    <row r="26481" spans="3:3" x14ac:dyDescent="0.25">
      <c r="C26481" s="3"/>
    </row>
    <row r="26482" spans="3:3" x14ac:dyDescent="0.25">
      <c r="C26482" s="3"/>
    </row>
    <row r="26483" spans="3:3" x14ac:dyDescent="0.25">
      <c r="C26483" s="3"/>
    </row>
    <row r="26484" spans="3:3" x14ac:dyDescent="0.25">
      <c r="C26484" s="3"/>
    </row>
    <row r="26485" spans="3:3" x14ac:dyDescent="0.25">
      <c r="C26485" s="3"/>
    </row>
    <row r="26486" spans="3:3" x14ac:dyDescent="0.25">
      <c r="C26486" s="3"/>
    </row>
    <row r="26487" spans="3:3" x14ac:dyDescent="0.25">
      <c r="C26487" s="3"/>
    </row>
    <row r="26488" spans="3:3" x14ac:dyDescent="0.25">
      <c r="C26488" s="3"/>
    </row>
    <row r="26489" spans="3:3" x14ac:dyDescent="0.25">
      <c r="C26489" s="3"/>
    </row>
    <row r="26490" spans="3:3" x14ac:dyDescent="0.25">
      <c r="C26490" s="3"/>
    </row>
    <row r="26491" spans="3:3" x14ac:dyDescent="0.25">
      <c r="C26491" s="3"/>
    </row>
    <row r="26492" spans="3:3" x14ac:dyDescent="0.25">
      <c r="C26492" s="3"/>
    </row>
    <row r="26493" spans="3:3" x14ac:dyDescent="0.25">
      <c r="C26493" s="3"/>
    </row>
    <row r="26494" spans="3:3" x14ac:dyDescent="0.25">
      <c r="C26494" s="3"/>
    </row>
    <row r="26495" spans="3:3" x14ac:dyDescent="0.25">
      <c r="C26495" s="3"/>
    </row>
    <row r="26496" spans="3:3" x14ac:dyDescent="0.25">
      <c r="C26496" s="3"/>
    </row>
    <row r="26497" spans="3:3" x14ac:dyDescent="0.25">
      <c r="C26497" s="3"/>
    </row>
    <row r="26498" spans="3:3" x14ac:dyDescent="0.25">
      <c r="C26498" s="3"/>
    </row>
    <row r="26499" spans="3:3" x14ac:dyDescent="0.25">
      <c r="C26499" s="3"/>
    </row>
    <row r="26500" spans="3:3" x14ac:dyDescent="0.25">
      <c r="C26500" s="3"/>
    </row>
    <row r="26501" spans="3:3" x14ac:dyDescent="0.25">
      <c r="C26501" s="3"/>
    </row>
    <row r="26502" spans="3:3" x14ac:dyDescent="0.25">
      <c r="C26502" s="3"/>
    </row>
    <row r="26503" spans="3:3" x14ac:dyDescent="0.25">
      <c r="C26503" s="3"/>
    </row>
    <row r="26504" spans="3:3" x14ac:dyDescent="0.25">
      <c r="C26504" s="3"/>
    </row>
    <row r="26505" spans="3:3" x14ac:dyDescent="0.25">
      <c r="C26505" s="3"/>
    </row>
    <row r="26506" spans="3:3" x14ac:dyDescent="0.25">
      <c r="C26506" s="3"/>
    </row>
    <row r="26507" spans="3:3" x14ac:dyDescent="0.25">
      <c r="C26507" s="3"/>
    </row>
    <row r="26508" spans="3:3" x14ac:dyDescent="0.25">
      <c r="C26508" s="3"/>
    </row>
    <row r="26509" spans="3:3" x14ac:dyDescent="0.25">
      <c r="C26509" s="3"/>
    </row>
    <row r="26510" spans="3:3" x14ac:dyDescent="0.25">
      <c r="C26510" s="3"/>
    </row>
    <row r="26511" spans="3:3" x14ac:dyDescent="0.25">
      <c r="C26511" s="3"/>
    </row>
    <row r="26512" spans="3:3" x14ac:dyDescent="0.25">
      <c r="C26512" s="3"/>
    </row>
    <row r="26513" spans="3:3" x14ac:dyDescent="0.25">
      <c r="C26513" s="3"/>
    </row>
    <row r="26514" spans="3:3" x14ac:dyDescent="0.25">
      <c r="C26514" s="3"/>
    </row>
    <row r="26515" spans="3:3" x14ac:dyDescent="0.25">
      <c r="C26515" s="3"/>
    </row>
    <row r="26516" spans="3:3" x14ac:dyDescent="0.25">
      <c r="C26516" s="3"/>
    </row>
    <row r="26517" spans="3:3" x14ac:dyDescent="0.25">
      <c r="C26517" s="3"/>
    </row>
    <row r="26518" spans="3:3" x14ac:dyDescent="0.25">
      <c r="C26518" s="3"/>
    </row>
    <row r="26519" spans="3:3" x14ac:dyDescent="0.25">
      <c r="C26519" s="3"/>
    </row>
    <row r="26520" spans="3:3" x14ac:dyDescent="0.25">
      <c r="C26520" s="3"/>
    </row>
    <row r="26521" spans="3:3" x14ac:dyDescent="0.25">
      <c r="C26521" s="3"/>
    </row>
    <row r="26522" spans="3:3" x14ac:dyDescent="0.25">
      <c r="C26522" s="3"/>
    </row>
    <row r="26523" spans="3:3" x14ac:dyDescent="0.25">
      <c r="C26523" s="3"/>
    </row>
    <row r="26524" spans="3:3" x14ac:dyDescent="0.25">
      <c r="C26524" s="3"/>
    </row>
    <row r="26525" spans="3:3" x14ac:dyDescent="0.25">
      <c r="C26525" s="3"/>
    </row>
    <row r="26526" spans="3:3" x14ac:dyDescent="0.25">
      <c r="C26526" s="3"/>
    </row>
    <row r="26527" spans="3:3" x14ac:dyDescent="0.25">
      <c r="C26527" s="3"/>
    </row>
    <row r="26528" spans="3:3" x14ac:dyDescent="0.25">
      <c r="C26528" s="3"/>
    </row>
    <row r="26529" spans="3:3" x14ac:dyDescent="0.25">
      <c r="C26529" s="3"/>
    </row>
    <row r="26530" spans="3:3" x14ac:dyDescent="0.25">
      <c r="C26530" s="3"/>
    </row>
    <row r="26531" spans="3:3" x14ac:dyDescent="0.25">
      <c r="C26531" s="3"/>
    </row>
    <row r="26532" spans="3:3" x14ac:dyDescent="0.25">
      <c r="C26532" s="3"/>
    </row>
    <row r="26533" spans="3:3" x14ac:dyDescent="0.25">
      <c r="C26533" s="3"/>
    </row>
    <row r="26534" spans="3:3" x14ac:dyDescent="0.25">
      <c r="C26534" s="3"/>
    </row>
    <row r="26535" spans="3:3" x14ac:dyDescent="0.25">
      <c r="C26535" s="3"/>
    </row>
    <row r="26536" spans="3:3" x14ac:dyDescent="0.25">
      <c r="C26536" s="3"/>
    </row>
    <row r="26537" spans="3:3" x14ac:dyDescent="0.25">
      <c r="C26537" s="3"/>
    </row>
    <row r="26538" spans="3:3" x14ac:dyDescent="0.25">
      <c r="C26538" s="3"/>
    </row>
    <row r="26539" spans="3:3" x14ac:dyDescent="0.25">
      <c r="C26539" s="3"/>
    </row>
    <row r="26540" spans="3:3" x14ac:dyDescent="0.25">
      <c r="C26540" s="3"/>
    </row>
    <row r="26541" spans="3:3" x14ac:dyDescent="0.25">
      <c r="C26541" s="3"/>
    </row>
    <row r="26542" spans="3:3" x14ac:dyDescent="0.25">
      <c r="C26542" s="3"/>
    </row>
    <row r="26543" spans="3:3" x14ac:dyDescent="0.25">
      <c r="C26543" s="3"/>
    </row>
    <row r="26544" spans="3:3" x14ac:dyDescent="0.25">
      <c r="C26544" s="3"/>
    </row>
    <row r="26545" spans="3:3" x14ac:dyDescent="0.25">
      <c r="C26545" s="3"/>
    </row>
    <row r="26546" spans="3:3" x14ac:dyDescent="0.25">
      <c r="C26546" s="3"/>
    </row>
    <row r="26547" spans="3:3" x14ac:dyDescent="0.25">
      <c r="C26547" s="3"/>
    </row>
    <row r="26548" spans="3:3" x14ac:dyDescent="0.25">
      <c r="C26548" s="3"/>
    </row>
    <row r="26549" spans="3:3" x14ac:dyDescent="0.25">
      <c r="C26549" s="3"/>
    </row>
    <row r="26550" spans="3:3" x14ac:dyDescent="0.25">
      <c r="C26550" s="3"/>
    </row>
    <row r="26551" spans="3:3" x14ac:dyDescent="0.25">
      <c r="C26551" s="3"/>
    </row>
    <row r="26552" spans="3:3" x14ac:dyDescent="0.25">
      <c r="C26552" s="3"/>
    </row>
    <row r="26553" spans="3:3" x14ac:dyDescent="0.25">
      <c r="C26553" s="3"/>
    </row>
    <row r="26554" spans="3:3" x14ac:dyDescent="0.25">
      <c r="C26554" s="3"/>
    </row>
    <row r="26555" spans="3:3" x14ac:dyDescent="0.25">
      <c r="C26555" s="3"/>
    </row>
    <row r="26556" spans="3:3" x14ac:dyDescent="0.25">
      <c r="C26556" s="3"/>
    </row>
    <row r="26557" spans="3:3" x14ac:dyDescent="0.25">
      <c r="C26557" s="3"/>
    </row>
    <row r="26558" spans="3:3" x14ac:dyDescent="0.25">
      <c r="C26558" s="3"/>
    </row>
    <row r="26559" spans="3:3" x14ac:dyDescent="0.25">
      <c r="C26559" s="3"/>
    </row>
    <row r="26560" spans="3:3" x14ac:dyDescent="0.25">
      <c r="C26560" s="3"/>
    </row>
    <row r="26561" spans="3:3" x14ac:dyDescent="0.25">
      <c r="C26561" s="3"/>
    </row>
    <row r="26562" spans="3:3" x14ac:dyDescent="0.25">
      <c r="C26562" s="3"/>
    </row>
    <row r="26563" spans="3:3" x14ac:dyDescent="0.25">
      <c r="C26563" s="3"/>
    </row>
    <row r="26564" spans="3:3" x14ac:dyDescent="0.25">
      <c r="C26564" s="3"/>
    </row>
    <row r="26565" spans="3:3" x14ac:dyDescent="0.25">
      <c r="C26565" s="3"/>
    </row>
    <row r="26566" spans="3:3" x14ac:dyDescent="0.25">
      <c r="C26566" s="3"/>
    </row>
    <row r="26567" spans="3:3" x14ac:dyDescent="0.25">
      <c r="C26567" s="3"/>
    </row>
    <row r="26568" spans="3:3" x14ac:dyDescent="0.25">
      <c r="C26568" s="3"/>
    </row>
    <row r="26569" spans="3:3" x14ac:dyDescent="0.25">
      <c r="C26569" s="3"/>
    </row>
    <row r="26570" spans="3:3" x14ac:dyDescent="0.25">
      <c r="C26570" s="3"/>
    </row>
    <row r="26571" spans="3:3" x14ac:dyDescent="0.25">
      <c r="C26571" s="3"/>
    </row>
    <row r="26572" spans="3:3" x14ac:dyDescent="0.25">
      <c r="C26572" s="3"/>
    </row>
    <row r="26573" spans="3:3" x14ac:dyDescent="0.25">
      <c r="C26573" s="3"/>
    </row>
    <row r="26574" spans="3:3" x14ac:dyDescent="0.25">
      <c r="C26574" s="3"/>
    </row>
    <row r="26575" spans="3:3" x14ac:dyDescent="0.25">
      <c r="C26575" s="3"/>
    </row>
    <row r="26576" spans="3:3" x14ac:dyDescent="0.25">
      <c r="C26576" s="3"/>
    </row>
    <row r="26577" spans="3:3" x14ac:dyDescent="0.25">
      <c r="C26577" s="3"/>
    </row>
    <row r="26578" spans="3:3" x14ac:dyDescent="0.25">
      <c r="C26578" s="3"/>
    </row>
    <row r="26579" spans="3:3" x14ac:dyDescent="0.25">
      <c r="C26579" s="3"/>
    </row>
    <row r="26580" spans="3:3" x14ac:dyDescent="0.25">
      <c r="C26580" s="3"/>
    </row>
    <row r="26581" spans="3:3" x14ac:dyDescent="0.25">
      <c r="C26581" s="3"/>
    </row>
    <row r="26582" spans="3:3" x14ac:dyDescent="0.25">
      <c r="C26582" s="3"/>
    </row>
    <row r="26583" spans="3:3" x14ac:dyDescent="0.25">
      <c r="C26583" s="3"/>
    </row>
    <row r="26584" spans="3:3" x14ac:dyDescent="0.25">
      <c r="C26584" s="3"/>
    </row>
    <row r="26585" spans="3:3" x14ac:dyDescent="0.25">
      <c r="C26585" s="3"/>
    </row>
    <row r="26586" spans="3:3" x14ac:dyDescent="0.25">
      <c r="C26586" s="3"/>
    </row>
    <row r="26587" spans="3:3" x14ac:dyDescent="0.25">
      <c r="C26587" s="3"/>
    </row>
    <row r="26588" spans="3:3" x14ac:dyDescent="0.25">
      <c r="C26588" s="3"/>
    </row>
    <row r="26589" spans="3:3" x14ac:dyDescent="0.25">
      <c r="C26589" s="3"/>
    </row>
    <row r="26590" spans="3:3" x14ac:dyDescent="0.25">
      <c r="C26590" s="3"/>
    </row>
    <row r="26591" spans="3:3" x14ac:dyDescent="0.25">
      <c r="C26591" s="3"/>
    </row>
    <row r="26592" spans="3:3" x14ac:dyDescent="0.25">
      <c r="C26592" s="3"/>
    </row>
    <row r="26593" spans="3:3" x14ac:dyDescent="0.25">
      <c r="C26593" s="3"/>
    </row>
    <row r="26594" spans="3:3" x14ac:dyDescent="0.25">
      <c r="C26594" s="3"/>
    </row>
    <row r="26595" spans="3:3" x14ac:dyDescent="0.25">
      <c r="C26595" s="3"/>
    </row>
    <row r="26596" spans="3:3" x14ac:dyDescent="0.25">
      <c r="C26596" s="3"/>
    </row>
    <row r="26597" spans="3:3" x14ac:dyDescent="0.25">
      <c r="C26597" s="3"/>
    </row>
    <row r="26598" spans="3:3" x14ac:dyDescent="0.25">
      <c r="C26598" s="3"/>
    </row>
    <row r="26599" spans="3:3" x14ac:dyDescent="0.25">
      <c r="C26599" s="3"/>
    </row>
    <row r="26600" spans="3:3" x14ac:dyDescent="0.25">
      <c r="C26600" s="3"/>
    </row>
    <row r="26601" spans="3:3" x14ac:dyDescent="0.25">
      <c r="C26601" s="3"/>
    </row>
    <row r="26602" spans="3:3" x14ac:dyDescent="0.25">
      <c r="C26602" s="3"/>
    </row>
    <row r="26603" spans="3:3" x14ac:dyDescent="0.25">
      <c r="C26603" s="3"/>
    </row>
    <row r="26604" spans="3:3" x14ac:dyDescent="0.25">
      <c r="C26604" s="3"/>
    </row>
    <row r="26605" spans="3:3" x14ac:dyDescent="0.25">
      <c r="C26605" s="3"/>
    </row>
    <row r="26606" spans="3:3" x14ac:dyDescent="0.25">
      <c r="C26606" s="3"/>
    </row>
    <row r="26607" spans="3:3" x14ac:dyDescent="0.25">
      <c r="C26607" s="3"/>
    </row>
    <row r="26608" spans="3:3" x14ac:dyDescent="0.25">
      <c r="C26608" s="3"/>
    </row>
    <row r="26609" spans="3:3" x14ac:dyDescent="0.25">
      <c r="C26609" s="3"/>
    </row>
    <row r="26610" spans="3:3" x14ac:dyDescent="0.25">
      <c r="C26610" s="3"/>
    </row>
    <row r="26611" spans="3:3" x14ac:dyDescent="0.25">
      <c r="C26611" s="3"/>
    </row>
    <row r="26612" spans="3:3" x14ac:dyDescent="0.25">
      <c r="C26612" s="3"/>
    </row>
    <row r="26613" spans="3:3" x14ac:dyDescent="0.25">
      <c r="C26613" s="3"/>
    </row>
    <row r="26614" spans="3:3" x14ac:dyDescent="0.25">
      <c r="C26614" s="3"/>
    </row>
    <row r="26615" spans="3:3" x14ac:dyDescent="0.25">
      <c r="C26615" s="3"/>
    </row>
    <row r="26616" spans="3:3" x14ac:dyDescent="0.25">
      <c r="C26616" s="3"/>
    </row>
    <row r="26617" spans="3:3" x14ac:dyDescent="0.25">
      <c r="C26617" s="3"/>
    </row>
    <row r="26618" spans="3:3" x14ac:dyDescent="0.25">
      <c r="C26618" s="3"/>
    </row>
    <row r="26619" spans="3:3" x14ac:dyDescent="0.25">
      <c r="C26619" s="3"/>
    </row>
    <row r="26620" spans="3:3" x14ac:dyDescent="0.25">
      <c r="C26620" s="3"/>
    </row>
    <row r="26621" spans="3:3" x14ac:dyDescent="0.25">
      <c r="C26621" s="3"/>
    </row>
    <row r="26622" spans="3:3" x14ac:dyDescent="0.25">
      <c r="C26622" s="3"/>
    </row>
    <row r="26623" spans="3:3" x14ac:dyDescent="0.25">
      <c r="C26623" s="3"/>
    </row>
    <row r="26624" spans="3:3" x14ac:dyDescent="0.25">
      <c r="C26624" s="3"/>
    </row>
    <row r="26625" spans="3:3" x14ac:dyDescent="0.25">
      <c r="C26625" s="3"/>
    </row>
    <row r="26626" spans="3:3" x14ac:dyDescent="0.25">
      <c r="C26626" s="3"/>
    </row>
    <row r="26627" spans="3:3" x14ac:dyDescent="0.25">
      <c r="C26627" s="3"/>
    </row>
    <row r="26628" spans="3:3" x14ac:dyDescent="0.25">
      <c r="C26628" s="3"/>
    </row>
    <row r="26629" spans="3:3" x14ac:dyDescent="0.25">
      <c r="C26629" s="3"/>
    </row>
    <row r="26630" spans="3:3" x14ac:dyDescent="0.25">
      <c r="C26630" s="3"/>
    </row>
    <row r="26631" spans="3:3" x14ac:dyDescent="0.25">
      <c r="C26631" s="3"/>
    </row>
    <row r="26632" spans="3:3" x14ac:dyDescent="0.25">
      <c r="C26632" s="3"/>
    </row>
    <row r="26633" spans="3:3" x14ac:dyDescent="0.25">
      <c r="C26633" s="3"/>
    </row>
    <row r="26634" spans="3:3" x14ac:dyDescent="0.25">
      <c r="C26634" s="3"/>
    </row>
    <row r="26635" spans="3:3" x14ac:dyDescent="0.25">
      <c r="C26635" s="3"/>
    </row>
    <row r="26636" spans="3:3" x14ac:dyDescent="0.25">
      <c r="C26636" s="3"/>
    </row>
    <row r="26637" spans="3:3" x14ac:dyDescent="0.25">
      <c r="C26637" s="3"/>
    </row>
    <row r="26638" spans="3:3" x14ac:dyDescent="0.25">
      <c r="C26638" s="3"/>
    </row>
    <row r="26639" spans="3:3" x14ac:dyDescent="0.25">
      <c r="C26639" s="3"/>
    </row>
    <row r="26640" spans="3:3" x14ac:dyDescent="0.25">
      <c r="C26640" s="3"/>
    </row>
    <row r="26641" spans="3:3" x14ac:dyDescent="0.25">
      <c r="C26641" s="3"/>
    </row>
    <row r="26642" spans="3:3" x14ac:dyDescent="0.25">
      <c r="C26642" s="3"/>
    </row>
    <row r="26643" spans="3:3" x14ac:dyDescent="0.25">
      <c r="C26643" s="3"/>
    </row>
    <row r="26644" spans="3:3" x14ac:dyDescent="0.25">
      <c r="C26644" s="3"/>
    </row>
    <row r="26645" spans="3:3" x14ac:dyDescent="0.25">
      <c r="C26645" s="3"/>
    </row>
    <row r="26646" spans="3:3" x14ac:dyDescent="0.25">
      <c r="C26646" s="3"/>
    </row>
    <row r="26647" spans="3:3" x14ac:dyDescent="0.25">
      <c r="C26647" s="3"/>
    </row>
    <row r="26648" spans="3:3" x14ac:dyDescent="0.25">
      <c r="C26648" s="3"/>
    </row>
    <row r="26649" spans="3:3" x14ac:dyDescent="0.25">
      <c r="C26649" s="3"/>
    </row>
    <row r="26650" spans="3:3" x14ac:dyDescent="0.25">
      <c r="C26650" s="3"/>
    </row>
    <row r="26651" spans="3:3" x14ac:dyDescent="0.25">
      <c r="C26651" s="3"/>
    </row>
    <row r="26652" spans="3:3" x14ac:dyDescent="0.25">
      <c r="C26652" s="3"/>
    </row>
    <row r="26653" spans="3:3" x14ac:dyDescent="0.25">
      <c r="C26653" s="3"/>
    </row>
    <row r="26654" spans="3:3" x14ac:dyDescent="0.25">
      <c r="C26654" s="3"/>
    </row>
    <row r="26655" spans="3:3" x14ac:dyDescent="0.25">
      <c r="C26655" s="3"/>
    </row>
    <row r="26656" spans="3:3" x14ac:dyDescent="0.25">
      <c r="C26656" s="3"/>
    </row>
    <row r="26657" spans="3:3" x14ac:dyDescent="0.25">
      <c r="C26657" s="3"/>
    </row>
    <row r="26658" spans="3:3" x14ac:dyDescent="0.25">
      <c r="C26658" s="3"/>
    </row>
    <row r="26659" spans="3:3" x14ac:dyDescent="0.25">
      <c r="C26659" s="3"/>
    </row>
    <row r="26660" spans="3:3" x14ac:dyDescent="0.25">
      <c r="C26660" s="3"/>
    </row>
    <row r="26661" spans="3:3" x14ac:dyDescent="0.25">
      <c r="C26661" s="3"/>
    </row>
    <row r="26662" spans="3:3" x14ac:dyDescent="0.25">
      <c r="C26662" s="3"/>
    </row>
    <row r="26663" spans="3:3" x14ac:dyDescent="0.25">
      <c r="C26663" s="3"/>
    </row>
    <row r="26664" spans="3:3" x14ac:dyDescent="0.25">
      <c r="C26664" s="3"/>
    </row>
    <row r="26665" spans="3:3" x14ac:dyDescent="0.25">
      <c r="C26665" s="3"/>
    </row>
    <row r="26666" spans="3:3" x14ac:dyDescent="0.25">
      <c r="C26666" s="3"/>
    </row>
    <row r="26667" spans="3:3" x14ac:dyDescent="0.25">
      <c r="C26667" s="3"/>
    </row>
    <row r="26668" spans="3:3" x14ac:dyDescent="0.25">
      <c r="C26668" s="3"/>
    </row>
    <row r="26669" spans="3:3" x14ac:dyDescent="0.25">
      <c r="C26669" s="3"/>
    </row>
    <row r="26670" spans="3:3" x14ac:dyDescent="0.25">
      <c r="C26670" s="3"/>
    </row>
    <row r="26671" spans="3:3" x14ac:dyDescent="0.25">
      <c r="C26671" s="3"/>
    </row>
    <row r="26672" spans="3:3" x14ac:dyDescent="0.25">
      <c r="C26672" s="3"/>
    </row>
    <row r="26673" spans="3:3" x14ac:dyDescent="0.25">
      <c r="C26673" s="3"/>
    </row>
    <row r="26674" spans="3:3" x14ac:dyDescent="0.25">
      <c r="C26674" s="3"/>
    </row>
    <row r="26675" spans="3:3" x14ac:dyDescent="0.25">
      <c r="C26675" s="3"/>
    </row>
    <row r="26676" spans="3:3" x14ac:dyDescent="0.25">
      <c r="C26676" s="3"/>
    </row>
    <row r="26677" spans="3:3" x14ac:dyDescent="0.25">
      <c r="C26677" s="3"/>
    </row>
    <row r="26678" spans="3:3" x14ac:dyDescent="0.25">
      <c r="C26678" s="3"/>
    </row>
    <row r="26679" spans="3:3" x14ac:dyDescent="0.25">
      <c r="C26679" s="3"/>
    </row>
    <row r="26680" spans="3:3" x14ac:dyDescent="0.25">
      <c r="C26680" s="3"/>
    </row>
    <row r="26681" spans="3:3" x14ac:dyDescent="0.25">
      <c r="C26681" s="3"/>
    </row>
    <row r="26682" spans="3:3" x14ac:dyDescent="0.25">
      <c r="C26682" s="3"/>
    </row>
    <row r="26683" spans="3:3" x14ac:dyDescent="0.25">
      <c r="C26683" s="3"/>
    </row>
    <row r="26684" spans="3:3" x14ac:dyDescent="0.25">
      <c r="C26684" s="3"/>
    </row>
    <row r="26685" spans="3:3" x14ac:dyDescent="0.25">
      <c r="C26685" s="3"/>
    </row>
    <row r="26686" spans="3:3" x14ac:dyDescent="0.25">
      <c r="C26686" s="3"/>
    </row>
    <row r="26687" spans="3:3" x14ac:dyDescent="0.25">
      <c r="C26687" s="3"/>
    </row>
    <row r="26688" spans="3:3" x14ac:dyDescent="0.25">
      <c r="C26688" s="3"/>
    </row>
    <row r="26689" spans="3:3" x14ac:dyDescent="0.25">
      <c r="C26689" s="3"/>
    </row>
    <row r="26690" spans="3:3" x14ac:dyDescent="0.25">
      <c r="C26690" s="3"/>
    </row>
    <row r="26691" spans="3:3" x14ac:dyDescent="0.25">
      <c r="C26691" s="3"/>
    </row>
    <row r="26692" spans="3:3" x14ac:dyDescent="0.25">
      <c r="C26692" s="3"/>
    </row>
    <row r="26693" spans="3:3" x14ac:dyDescent="0.25">
      <c r="C26693" s="3"/>
    </row>
    <row r="26694" spans="3:3" x14ac:dyDescent="0.25">
      <c r="C26694" s="3"/>
    </row>
    <row r="26695" spans="3:3" x14ac:dyDescent="0.25">
      <c r="C26695" s="3"/>
    </row>
    <row r="26696" spans="3:3" x14ac:dyDescent="0.25">
      <c r="C26696" s="3"/>
    </row>
    <row r="26697" spans="3:3" x14ac:dyDescent="0.25">
      <c r="C26697" s="3"/>
    </row>
    <row r="26698" spans="3:3" x14ac:dyDescent="0.25">
      <c r="C26698" s="3"/>
    </row>
    <row r="26699" spans="3:3" x14ac:dyDescent="0.25">
      <c r="C26699" s="3"/>
    </row>
    <row r="26700" spans="3:3" x14ac:dyDescent="0.25">
      <c r="C26700" s="3"/>
    </row>
    <row r="26701" spans="3:3" x14ac:dyDescent="0.25">
      <c r="C26701" s="3"/>
    </row>
    <row r="26702" spans="3:3" x14ac:dyDescent="0.25">
      <c r="C26702" s="3"/>
    </row>
    <row r="26703" spans="3:3" x14ac:dyDescent="0.25">
      <c r="C26703" s="3"/>
    </row>
    <row r="26704" spans="3:3" x14ac:dyDescent="0.25">
      <c r="C26704" s="3"/>
    </row>
    <row r="26705" spans="3:3" x14ac:dyDescent="0.25">
      <c r="C26705" s="3"/>
    </row>
    <row r="26706" spans="3:3" x14ac:dyDescent="0.25">
      <c r="C26706" s="3"/>
    </row>
    <row r="26707" spans="3:3" x14ac:dyDescent="0.25">
      <c r="C26707" s="3"/>
    </row>
    <row r="26708" spans="3:3" x14ac:dyDescent="0.25">
      <c r="C26708" s="3"/>
    </row>
    <row r="26709" spans="3:3" x14ac:dyDescent="0.25">
      <c r="C26709" s="3"/>
    </row>
    <row r="26710" spans="3:3" x14ac:dyDescent="0.25">
      <c r="C26710" s="3"/>
    </row>
    <row r="26711" spans="3:3" x14ac:dyDescent="0.25">
      <c r="C26711" s="3"/>
    </row>
    <row r="26712" spans="3:3" x14ac:dyDescent="0.25">
      <c r="C26712" s="3"/>
    </row>
    <row r="26713" spans="3:3" x14ac:dyDescent="0.25">
      <c r="C26713" s="3"/>
    </row>
    <row r="26714" spans="3:3" x14ac:dyDescent="0.25">
      <c r="C26714" s="3"/>
    </row>
    <row r="26715" spans="3:3" x14ac:dyDescent="0.25">
      <c r="C26715" s="3"/>
    </row>
    <row r="26716" spans="3:3" x14ac:dyDescent="0.25">
      <c r="C26716" s="3"/>
    </row>
    <row r="26717" spans="3:3" x14ac:dyDescent="0.25">
      <c r="C26717" s="3"/>
    </row>
    <row r="26718" spans="3:3" x14ac:dyDescent="0.25">
      <c r="C26718" s="3"/>
    </row>
    <row r="26719" spans="3:3" x14ac:dyDescent="0.25">
      <c r="C26719" s="3"/>
    </row>
    <row r="26720" spans="3:3" x14ac:dyDescent="0.25">
      <c r="C26720" s="3"/>
    </row>
    <row r="26721" spans="3:3" x14ac:dyDescent="0.25">
      <c r="C26721" s="3"/>
    </row>
    <row r="26722" spans="3:3" x14ac:dyDescent="0.25">
      <c r="C26722" s="3"/>
    </row>
    <row r="26723" spans="3:3" x14ac:dyDescent="0.25">
      <c r="C26723" s="3"/>
    </row>
    <row r="26724" spans="3:3" x14ac:dyDescent="0.25">
      <c r="C26724" s="3"/>
    </row>
    <row r="26725" spans="3:3" x14ac:dyDescent="0.25">
      <c r="C26725" s="3"/>
    </row>
    <row r="26726" spans="3:3" x14ac:dyDescent="0.25">
      <c r="C26726" s="3"/>
    </row>
    <row r="26727" spans="3:3" x14ac:dyDescent="0.25">
      <c r="C26727" s="3"/>
    </row>
    <row r="26728" spans="3:3" x14ac:dyDescent="0.25">
      <c r="C26728" s="3"/>
    </row>
    <row r="26729" spans="3:3" x14ac:dyDescent="0.25">
      <c r="C26729" s="3"/>
    </row>
    <row r="26730" spans="3:3" x14ac:dyDescent="0.25">
      <c r="C26730" s="3"/>
    </row>
    <row r="26731" spans="3:3" x14ac:dyDescent="0.25">
      <c r="C26731" s="3"/>
    </row>
    <row r="26732" spans="3:3" x14ac:dyDescent="0.25">
      <c r="C26732" s="3"/>
    </row>
    <row r="26733" spans="3:3" x14ac:dyDescent="0.25">
      <c r="C26733" s="3"/>
    </row>
    <row r="26734" spans="3:3" x14ac:dyDescent="0.25">
      <c r="C26734" s="3"/>
    </row>
    <row r="26735" spans="3:3" x14ac:dyDescent="0.25">
      <c r="C26735" s="3"/>
    </row>
    <row r="26736" spans="3:3" x14ac:dyDescent="0.25">
      <c r="C26736" s="3"/>
    </row>
    <row r="26737" spans="3:3" x14ac:dyDescent="0.25">
      <c r="C26737" s="3"/>
    </row>
    <row r="26738" spans="3:3" x14ac:dyDescent="0.25">
      <c r="C26738" s="3"/>
    </row>
    <row r="26739" spans="3:3" x14ac:dyDescent="0.25">
      <c r="C26739" s="3"/>
    </row>
    <row r="26740" spans="3:3" x14ac:dyDescent="0.25">
      <c r="C26740" s="3"/>
    </row>
    <row r="26741" spans="3:3" x14ac:dyDescent="0.25">
      <c r="C26741" s="3"/>
    </row>
    <row r="26742" spans="3:3" x14ac:dyDescent="0.25">
      <c r="C26742" s="3"/>
    </row>
    <row r="26743" spans="3:3" x14ac:dyDescent="0.25">
      <c r="C26743" s="3"/>
    </row>
    <row r="26744" spans="3:3" x14ac:dyDescent="0.25">
      <c r="C26744" s="3"/>
    </row>
    <row r="26745" spans="3:3" x14ac:dyDescent="0.25">
      <c r="C26745" s="3"/>
    </row>
    <row r="26746" spans="3:3" x14ac:dyDescent="0.25">
      <c r="C26746" s="3"/>
    </row>
    <row r="26747" spans="3:3" x14ac:dyDescent="0.25">
      <c r="C26747" s="3"/>
    </row>
    <row r="26748" spans="3:3" x14ac:dyDescent="0.25">
      <c r="C26748" s="3"/>
    </row>
    <row r="26749" spans="3:3" x14ac:dyDescent="0.25">
      <c r="C26749" s="3"/>
    </row>
    <row r="26750" spans="3:3" x14ac:dyDescent="0.25">
      <c r="C26750" s="3"/>
    </row>
    <row r="26751" spans="3:3" x14ac:dyDescent="0.25">
      <c r="C26751" s="3"/>
    </row>
    <row r="26752" spans="3:3" x14ac:dyDescent="0.25">
      <c r="C26752" s="3"/>
    </row>
    <row r="26753" spans="3:3" x14ac:dyDescent="0.25">
      <c r="C26753" s="3"/>
    </row>
    <row r="26754" spans="3:3" x14ac:dyDescent="0.25">
      <c r="C26754" s="3"/>
    </row>
    <row r="26755" spans="3:3" x14ac:dyDescent="0.25">
      <c r="C26755" s="3"/>
    </row>
    <row r="26756" spans="3:3" x14ac:dyDescent="0.25">
      <c r="C26756" s="3"/>
    </row>
    <row r="26757" spans="3:3" x14ac:dyDescent="0.25">
      <c r="C26757" s="3"/>
    </row>
    <row r="26758" spans="3:3" x14ac:dyDescent="0.25">
      <c r="C26758" s="3"/>
    </row>
    <row r="26759" spans="3:3" x14ac:dyDescent="0.25">
      <c r="C26759" s="3"/>
    </row>
    <row r="26760" spans="3:3" x14ac:dyDescent="0.25">
      <c r="C26760" s="3"/>
    </row>
    <row r="26761" spans="3:3" x14ac:dyDescent="0.25">
      <c r="C26761" s="3"/>
    </row>
    <row r="26762" spans="3:3" x14ac:dyDescent="0.25">
      <c r="C26762" s="3"/>
    </row>
    <row r="26763" spans="3:3" x14ac:dyDescent="0.25">
      <c r="C26763" s="3"/>
    </row>
    <row r="26764" spans="3:3" x14ac:dyDescent="0.25">
      <c r="C26764" s="3"/>
    </row>
    <row r="26765" spans="3:3" x14ac:dyDescent="0.25">
      <c r="C26765" s="3"/>
    </row>
    <row r="26766" spans="3:3" x14ac:dyDescent="0.25">
      <c r="C26766" s="3"/>
    </row>
    <row r="26767" spans="3:3" x14ac:dyDescent="0.25">
      <c r="C26767" s="3"/>
    </row>
    <row r="26768" spans="3:3" x14ac:dyDescent="0.25">
      <c r="C26768" s="3"/>
    </row>
    <row r="26769" spans="3:3" x14ac:dyDescent="0.25">
      <c r="C26769" s="3"/>
    </row>
    <row r="26770" spans="3:3" x14ac:dyDescent="0.25">
      <c r="C26770" s="3"/>
    </row>
    <row r="26771" spans="3:3" x14ac:dyDescent="0.25">
      <c r="C26771" s="3"/>
    </row>
    <row r="26772" spans="3:3" x14ac:dyDescent="0.25">
      <c r="C26772" s="3"/>
    </row>
    <row r="26773" spans="3:3" x14ac:dyDescent="0.25">
      <c r="C26773" s="3"/>
    </row>
    <row r="26774" spans="3:3" x14ac:dyDescent="0.25">
      <c r="C26774" s="3"/>
    </row>
    <row r="26775" spans="3:3" x14ac:dyDescent="0.25">
      <c r="C26775" s="3"/>
    </row>
    <row r="26776" spans="3:3" x14ac:dyDescent="0.25">
      <c r="C26776" s="3"/>
    </row>
    <row r="26777" spans="3:3" x14ac:dyDescent="0.25">
      <c r="C26777" s="3"/>
    </row>
    <row r="26778" spans="3:3" x14ac:dyDescent="0.25">
      <c r="C26778" s="3"/>
    </row>
    <row r="26779" spans="3:3" x14ac:dyDescent="0.25">
      <c r="C26779" s="3"/>
    </row>
    <row r="26780" spans="3:3" x14ac:dyDescent="0.25">
      <c r="C26780" s="3"/>
    </row>
    <row r="26781" spans="3:3" x14ac:dyDescent="0.25">
      <c r="C26781" s="3"/>
    </row>
    <row r="26782" spans="3:3" x14ac:dyDescent="0.25">
      <c r="C26782" s="3"/>
    </row>
    <row r="26783" spans="3:3" x14ac:dyDescent="0.25">
      <c r="C26783" s="3"/>
    </row>
    <row r="26784" spans="3:3" x14ac:dyDescent="0.25">
      <c r="C26784" s="3"/>
    </row>
    <row r="26785" spans="3:3" x14ac:dyDescent="0.25">
      <c r="C26785" s="3"/>
    </row>
    <row r="26786" spans="3:3" x14ac:dyDescent="0.25">
      <c r="C26786" s="3"/>
    </row>
    <row r="26787" spans="3:3" x14ac:dyDescent="0.25">
      <c r="C26787" s="3"/>
    </row>
    <row r="26788" spans="3:3" x14ac:dyDescent="0.25">
      <c r="C26788" s="3"/>
    </row>
    <row r="26789" spans="3:3" x14ac:dyDescent="0.25">
      <c r="C26789" s="3"/>
    </row>
    <row r="26790" spans="3:3" x14ac:dyDescent="0.25">
      <c r="C26790" s="3"/>
    </row>
    <row r="26791" spans="3:3" x14ac:dyDescent="0.25">
      <c r="C26791" s="3"/>
    </row>
    <row r="26792" spans="3:3" x14ac:dyDescent="0.25">
      <c r="C26792" s="3"/>
    </row>
    <row r="26793" spans="3:3" x14ac:dyDescent="0.25">
      <c r="C26793" s="3"/>
    </row>
    <row r="26794" spans="3:3" x14ac:dyDescent="0.25">
      <c r="C26794" s="3"/>
    </row>
    <row r="26795" spans="3:3" x14ac:dyDescent="0.25">
      <c r="C26795" s="3"/>
    </row>
    <row r="26796" spans="3:3" x14ac:dyDescent="0.25">
      <c r="C26796" s="3"/>
    </row>
    <row r="26797" spans="3:3" x14ac:dyDescent="0.25">
      <c r="C26797" s="3"/>
    </row>
    <row r="26798" spans="3:3" x14ac:dyDescent="0.25">
      <c r="C26798" s="3"/>
    </row>
    <row r="26799" spans="3:3" x14ac:dyDescent="0.25">
      <c r="C26799" s="3"/>
    </row>
    <row r="26800" spans="3:3" x14ac:dyDescent="0.25">
      <c r="C26800" s="3"/>
    </row>
    <row r="26801" spans="3:3" x14ac:dyDescent="0.25">
      <c r="C26801" s="3"/>
    </row>
    <row r="26802" spans="3:3" x14ac:dyDescent="0.25">
      <c r="C26802" s="3"/>
    </row>
    <row r="26803" spans="3:3" x14ac:dyDescent="0.25">
      <c r="C26803" s="3"/>
    </row>
    <row r="26804" spans="3:3" x14ac:dyDescent="0.25">
      <c r="C26804" s="3"/>
    </row>
    <row r="26805" spans="3:3" x14ac:dyDescent="0.25">
      <c r="C26805" s="3"/>
    </row>
    <row r="26806" spans="3:3" x14ac:dyDescent="0.25">
      <c r="C26806" s="3"/>
    </row>
    <row r="26807" spans="3:3" x14ac:dyDescent="0.25">
      <c r="C26807" s="3"/>
    </row>
    <row r="26808" spans="3:3" x14ac:dyDescent="0.25">
      <c r="C26808" s="3"/>
    </row>
    <row r="26809" spans="3:3" x14ac:dyDescent="0.25">
      <c r="C26809" s="3"/>
    </row>
    <row r="26810" spans="3:3" x14ac:dyDescent="0.25">
      <c r="C26810" s="3"/>
    </row>
    <row r="26811" spans="3:3" x14ac:dyDescent="0.25">
      <c r="C26811" s="3"/>
    </row>
    <row r="26812" spans="3:3" x14ac:dyDescent="0.25">
      <c r="C26812" s="3"/>
    </row>
    <row r="26813" spans="3:3" x14ac:dyDescent="0.25">
      <c r="C26813" s="3"/>
    </row>
    <row r="26814" spans="3:3" x14ac:dyDescent="0.25">
      <c r="C26814" s="3"/>
    </row>
    <row r="26815" spans="3:3" x14ac:dyDescent="0.25">
      <c r="C26815" s="3"/>
    </row>
    <row r="26816" spans="3:3" x14ac:dyDescent="0.25">
      <c r="C26816" s="3"/>
    </row>
    <row r="26817" spans="3:3" x14ac:dyDescent="0.25">
      <c r="C26817" s="3"/>
    </row>
    <row r="26818" spans="3:3" x14ac:dyDescent="0.25">
      <c r="C26818" s="3"/>
    </row>
    <row r="26819" spans="3:3" x14ac:dyDescent="0.25">
      <c r="C26819" s="3"/>
    </row>
    <row r="26820" spans="3:3" x14ac:dyDescent="0.25">
      <c r="C26820" s="3"/>
    </row>
    <row r="26821" spans="3:3" x14ac:dyDescent="0.25">
      <c r="C26821" s="3"/>
    </row>
    <row r="26822" spans="3:3" x14ac:dyDescent="0.25">
      <c r="C26822" s="3"/>
    </row>
    <row r="26823" spans="3:3" x14ac:dyDescent="0.25">
      <c r="C26823" s="3"/>
    </row>
    <row r="26824" spans="3:3" x14ac:dyDescent="0.25">
      <c r="C26824" s="3"/>
    </row>
    <row r="26825" spans="3:3" x14ac:dyDescent="0.25">
      <c r="C26825" s="3"/>
    </row>
    <row r="26826" spans="3:3" x14ac:dyDescent="0.25">
      <c r="C26826" s="3"/>
    </row>
    <row r="26827" spans="3:3" x14ac:dyDescent="0.25">
      <c r="C26827" s="3"/>
    </row>
    <row r="26828" spans="3:3" x14ac:dyDescent="0.25">
      <c r="C26828" s="3"/>
    </row>
    <row r="26829" spans="3:3" x14ac:dyDescent="0.25">
      <c r="C26829" s="3"/>
    </row>
    <row r="26830" spans="3:3" x14ac:dyDescent="0.25">
      <c r="C26830" s="3"/>
    </row>
    <row r="26831" spans="3:3" x14ac:dyDescent="0.25">
      <c r="C26831" s="3"/>
    </row>
    <row r="26832" spans="3:3" x14ac:dyDescent="0.25">
      <c r="C26832" s="3"/>
    </row>
    <row r="26833" spans="3:3" x14ac:dyDescent="0.25">
      <c r="C26833" s="3"/>
    </row>
    <row r="26834" spans="3:3" x14ac:dyDescent="0.25">
      <c r="C26834" s="3"/>
    </row>
    <row r="26835" spans="3:3" x14ac:dyDescent="0.25">
      <c r="C26835" s="3"/>
    </row>
    <row r="26836" spans="3:3" x14ac:dyDescent="0.25">
      <c r="C26836" s="3"/>
    </row>
    <row r="26837" spans="3:3" x14ac:dyDescent="0.25">
      <c r="C26837" s="3"/>
    </row>
    <row r="26838" spans="3:3" x14ac:dyDescent="0.25">
      <c r="C26838" s="3"/>
    </row>
    <row r="26839" spans="3:3" x14ac:dyDescent="0.25">
      <c r="C26839" s="3"/>
    </row>
    <row r="26840" spans="3:3" x14ac:dyDescent="0.25">
      <c r="C26840" s="3"/>
    </row>
    <row r="26841" spans="3:3" x14ac:dyDescent="0.25">
      <c r="C26841" s="3"/>
    </row>
    <row r="26842" spans="3:3" x14ac:dyDescent="0.25">
      <c r="C26842" s="3"/>
    </row>
    <row r="26843" spans="3:3" x14ac:dyDescent="0.25">
      <c r="C26843" s="3"/>
    </row>
    <row r="26844" spans="3:3" x14ac:dyDescent="0.25">
      <c r="C26844" s="3"/>
    </row>
    <row r="26845" spans="3:3" x14ac:dyDescent="0.25">
      <c r="C26845" s="3"/>
    </row>
    <row r="26846" spans="3:3" x14ac:dyDescent="0.25">
      <c r="C26846" s="3"/>
    </row>
    <row r="26847" spans="3:3" x14ac:dyDescent="0.25">
      <c r="C26847" s="3"/>
    </row>
    <row r="26848" spans="3:3" x14ac:dyDescent="0.25">
      <c r="C26848" s="3"/>
    </row>
    <row r="26849" spans="3:3" x14ac:dyDescent="0.25">
      <c r="C26849" s="3"/>
    </row>
    <row r="26850" spans="3:3" x14ac:dyDescent="0.25">
      <c r="C26850" s="3"/>
    </row>
    <row r="26851" spans="3:3" x14ac:dyDescent="0.25">
      <c r="C26851" s="3"/>
    </row>
    <row r="26852" spans="3:3" x14ac:dyDescent="0.25">
      <c r="C26852" s="3"/>
    </row>
    <row r="26853" spans="3:3" x14ac:dyDescent="0.25">
      <c r="C26853" s="3"/>
    </row>
    <row r="26854" spans="3:3" x14ac:dyDescent="0.25">
      <c r="C26854" s="3"/>
    </row>
    <row r="26855" spans="3:3" x14ac:dyDescent="0.25">
      <c r="C26855" s="3"/>
    </row>
    <row r="26856" spans="3:3" x14ac:dyDescent="0.25">
      <c r="C26856" s="3"/>
    </row>
    <row r="26857" spans="3:3" x14ac:dyDescent="0.25">
      <c r="C26857" s="3"/>
    </row>
    <row r="26858" spans="3:3" x14ac:dyDescent="0.25">
      <c r="C26858" s="3"/>
    </row>
    <row r="26859" spans="3:3" x14ac:dyDescent="0.25">
      <c r="C26859" s="3"/>
    </row>
    <row r="26860" spans="3:3" x14ac:dyDescent="0.25">
      <c r="C26860" s="3"/>
    </row>
    <row r="26861" spans="3:3" x14ac:dyDescent="0.25">
      <c r="C26861" s="3"/>
    </row>
    <row r="26862" spans="3:3" x14ac:dyDescent="0.25">
      <c r="C26862" s="3"/>
    </row>
    <row r="26863" spans="3:3" x14ac:dyDescent="0.25">
      <c r="C26863" s="3"/>
    </row>
    <row r="26864" spans="3:3" x14ac:dyDescent="0.25">
      <c r="C26864" s="3"/>
    </row>
    <row r="26865" spans="3:3" x14ac:dyDescent="0.25">
      <c r="C26865" s="3"/>
    </row>
    <row r="26866" spans="3:3" x14ac:dyDescent="0.25">
      <c r="C26866" s="3"/>
    </row>
    <row r="26867" spans="3:3" x14ac:dyDescent="0.25">
      <c r="C26867" s="3"/>
    </row>
    <row r="26868" spans="3:3" x14ac:dyDescent="0.25">
      <c r="C26868" s="3"/>
    </row>
    <row r="26869" spans="3:3" x14ac:dyDescent="0.25">
      <c r="C26869" s="3"/>
    </row>
    <row r="26870" spans="3:3" x14ac:dyDescent="0.25">
      <c r="C26870" s="3"/>
    </row>
    <row r="26871" spans="3:3" x14ac:dyDescent="0.25">
      <c r="C26871" s="3"/>
    </row>
    <row r="26872" spans="3:3" x14ac:dyDescent="0.25">
      <c r="C26872" s="3"/>
    </row>
    <row r="26873" spans="3:3" x14ac:dyDescent="0.25">
      <c r="C26873" s="3"/>
    </row>
    <row r="26874" spans="3:3" x14ac:dyDescent="0.25">
      <c r="C26874" s="3"/>
    </row>
    <row r="26875" spans="3:3" x14ac:dyDescent="0.25">
      <c r="C26875" s="3"/>
    </row>
    <row r="26876" spans="3:3" x14ac:dyDescent="0.25">
      <c r="C26876" s="3"/>
    </row>
    <row r="26877" spans="3:3" x14ac:dyDescent="0.25">
      <c r="C26877" s="3"/>
    </row>
    <row r="26878" spans="3:3" x14ac:dyDescent="0.25">
      <c r="C26878" s="3"/>
    </row>
    <row r="26879" spans="3:3" x14ac:dyDescent="0.25">
      <c r="C26879" s="3"/>
    </row>
    <row r="26880" spans="3:3" x14ac:dyDescent="0.25">
      <c r="C26880" s="3"/>
    </row>
    <row r="26881" spans="3:3" x14ac:dyDescent="0.25">
      <c r="C26881" s="3"/>
    </row>
    <row r="26882" spans="3:3" x14ac:dyDescent="0.25">
      <c r="C26882" s="3"/>
    </row>
    <row r="26883" spans="3:3" x14ac:dyDescent="0.25">
      <c r="C26883" s="3"/>
    </row>
    <row r="26884" spans="3:3" x14ac:dyDescent="0.25">
      <c r="C26884" s="3"/>
    </row>
    <row r="26885" spans="3:3" x14ac:dyDescent="0.25">
      <c r="C26885" s="3"/>
    </row>
    <row r="26886" spans="3:3" x14ac:dyDescent="0.25">
      <c r="C26886" s="3"/>
    </row>
    <row r="26887" spans="3:3" x14ac:dyDescent="0.25">
      <c r="C26887" s="3"/>
    </row>
    <row r="26888" spans="3:3" x14ac:dyDescent="0.25">
      <c r="C26888" s="3"/>
    </row>
    <row r="26889" spans="3:3" x14ac:dyDescent="0.25">
      <c r="C26889" s="3"/>
    </row>
    <row r="26890" spans="3:3" x14ac:dyDescent="0.25">
      <c r="C26890" s="3"/>
    </row>
    <row r="26891" spans="3:3" x14ac:dyDescent="0.25">
      <c r="C26891" s="3"/>
    </row>
    <row r="26892" spans="3:3" x14ac:dyDescent="0.25">
      <c r="C26892" s="3"/>
    </row>
    <row r="26893" spans="3:3" x14ac:dyDescent="0.25">
      <c r="C26893" s="3"/>
    </row>
    <row r="26894" spans="3:3" x14ac:dyDescent="0.25">
      <c r="C26894" s="3"/>
    </row>
    <row r="26895" spans="3:3" x14ac:dyDescent="0.25">
      <c r="C26895" s="3"/>
    </row>
    <row r="26896" spans="3:3" x14ac:dyDescent="0.25">
      <c r="C26896" s="3"/>
    </row>
    <row r="26897" spans="3:3" x14ac:dyDescent="0.25">
      <c r="C26897" s="3"/>
    </row>
    <row r="26898" spans="3:3" x14ac:dyDescent="0.25">
      <c r="C26898" s="3"/>
    </row>
    <row r="26899" spans="3:3" x14ac:dyDescent="0.25">
      <c r="C26899" s="3"/>
    </row>
    <row r="26900" spans="3:3" x14ac:dyDescent="0.25">
      <c r="C26900" s="3"/>
    </row>
    <row r="26901" spans="3:3" x14ac:dyDescent="0.25">
      <c r="C26901" s="3"/>
    </row>
    <row r="26902" spans="3:3" x14ac:dyDescent="0.25">
      <c r="C26902" s="3"/>
    </row>
    <row r="26903" spans="3:3" x14ac:dyDescent="0.25">
      <c r="C26903" s="3"/>
    </row>
    <row r="26904" spans="3:3" x14ac:dyDescent="0.25">
      <c r="C26904" s="3"/>
    </row>
    <row r="26905" spans="3:3" x14ac:dyDescent="0.25">
      <c r="C26905" s="3"/>
    </row>
    <row r="26906" spans="3:3" x14ac:dyDescent="0.25">
      <c r="C26906" s="3"/>
    </row>
    <row r="26907" spans="3:3" x14ac:dyDescent="0.25">
      <c r="C26907" s="3"/>
    </row>
    <row r="26908" spans="3:3" x14ac:dyDescent="0.25">
      <c r="C26908" s="3"/>
    </row>
    <row r="26909" spans="3:3" x14ac:dyDescent="0.25">
      <c r="C26909" s="3"/>
    </row>
    <row r="26910" spans="3:3" x14ac:dyDescent="0.25">
      <c r="C26910" s="3"/>
    </row>
    <row r="26911" spans="3:3" x14ac:dyDescent="0.25">
      <c r="C26911" s="3"/>
    </row>
    <row r="26912" spans="3:3" x14ac:dyDescent="0.25">
      <c r="C26912" s="3"/>
    </row>
    <row r="26913" spans="3:3" x14ac:dyDescent="0.25">
      <c r="C26913" s="3"/>
    </row>
    <row r="26914" spans="3:3" x14ac:dyDescent="0.25">
      <c r="C26914" s="3"/>
    </row>
    <row r="26915" spans="3:3" x14ac:dyDescent="0.25">
      <c r="C26915" s="3"/>
    </row>
    <row r="26916" spans="3:3" x14ac:dyDescent="0.25">
      <c r="C26916" s="3"/>
    </row>
    <row r="26917" spans="3:3" x14ac:dyDescent="0.25">
      <c r="C26917" s="3"/>
    </row>
    <row r="26918" spans="3:3" x14ac:dyDescent="0.25">
      <c r="C26918" s="3"/>
    </row>
    <row r="26919" spans="3:3" x14ac:dyDescent="0.25">
      <c r="C26919" s="3"/>
    </row>
    <row r="26920" spans="3:3" x14ac:dyDescent="0.25">
      <c r="C26920" s="3"/>
    </row>
    <row r="26921" spans="3:3" x14ac:dyDescent="0.25">
      <c r="C26921" s="3"/>
    </row>
    <row r="26922" spans="3:3" x14ac:dyDescent="0.25">
      <c r="C26922" s="3"/>
    </row>
    <row r="26923" spans="3:3" x14ac:dyDescent="0.25">
      <c r="C26923" s="3"/>
    </row>
    <row r="26924" spans="3:3" x14ac:dyDescent="0.25">
      <c r="C26924" s="3"/>
    </row>
    <row r="26925" spans="3:3" x14ac:dyDescent="0.25">
      <c r="C26925" s="3"/>
    </row>
    <row r="26926" spans="3:3" x14ac:dyDescent="0.25">
      <c r="C26926" s="3"/>
    </row>
    <row r="26927" spans="3:3" x14ac:dyDescent="0.25">
      <c r="C26927" s="3"/>
    </row>
    <row r="26928" spans="3:3" x14ac:dyDescent="0.25">
      <c r="C26928" s="3"/>
    </row>
    <row r="26929" spans="3:3" x14ac:dyDescent="0.25">
      <c r="C26929" s="3"/>
    </row>
    <row r="26930" spans="3:3" x14ac:dyDescent="0.25">
      <c r="C26930" s="3"/>
    </row>
    <row r="26931" spans="3:3" x14ac:dyDescent="0.25">
      <c r="C26931" s="3"/>
    </row>
    <row r="26932" spans="3:3" x14ac:dyDescent="0.25">
      <c r="C26932" s="3"/>
    </row>
    <row r="26933" spans="3:3" x14ac:dyDescent="0.25">
      <c r="C26933" s="3"/>
    </row>
    <row r="26934" spans="3:3" x14ac:dyDescent="0.25">
      <c r="C26934" s="3"/>
    </row>
    <row r="26935" spans="3:3" x14ac:dyDescent="0.25">
      <c r="C26935" s="3"/>
    </row>
    <row r="26936" spans="3:3" x14ac:dyDescent="0.25">
      <c r="C26936" s="3"/>
    </row>
    <row r="26937" spans="3:3" x14ac:dyDescent="0.25">
      <c r="C26937" s="3"/>
    </row>
    <row r="26938" spans="3:3" x14ac:dyDescent="0.25">
      <c r="C26938" s="3"/>
    </row>
    <row r="26939" spans="3:3" x14ac:dyDescent="0.25">
      <c r="C26939" s="3"/>
    </row>
    <row r="26940" spans="3:3" x14ac:dyDescent="0.25">
      <c r="C26940" s="3"/>
    </row>
    <row r="26941" spans="3:3" x14ac:dyDescent="0.25">
      <c r="C26941" s="3"/>
    </row>
    <row r="26942" spans="3:3" x14ac:dyDescent="0.25">
      <c r="C26942" s="3"/>
    </row>
    <row r="26943" spans="3:3" x14ac:dyDescent="0.25">
      <c r="C26943" s="3"/>
    </row>
    <row r="26944" spans="3:3" x14ac:dyDescent="0.25">
      <c r="C26944" s="3"/>
    </row>
    <row r="26945" spans="3:3" x14ac:dyDescent="0.25">
      <c r="C26945" s="3"/>
    </row>
    <row r="26946" spans="3:3" x14ac:dyDescent="0.25">
      <c r="C26946" s="3"/>
    </row>
    <row r="26947" spans="3:3" x14ac:dyDescent="0.25">
      <c r="C26947" s="3"/>
    </row>
    <row r="26948" spans="3:3" x14ac:dyDescent="0.25">
      <c r="C26948" s="3"/>
    </row>
    <row r="26949" spans="3:3" x14ac:dyDescent="0.25">
      <c r="C26949" s="3"/>
    </row>
    <row r="26950" spans="3:3" x14ac:dyDescent="0.25">
      <c r="C26950" s="3"/>
    </row>
    <row r="26951" spans="3:3" x14ac:dyDescent="0.25">
      <c r="C26951" s="3"/>
    </row>
    <row r="26952" spans="3:3" x14ac:dyDescent="0.25">
      <c r="C26952" s="3"/>
    </row>
    <row r="26953" spans="3:3" x14ac:dyDescent="0.25">
      <c r="C26953" s="3"/>
    </row>
    <row r="26954" spans="3:3" x14ac:dyDescent="0.25">
      <c r="C26954" s="3"/>
    </row>
    <row r="26955" spans="3:3" x14ac:dyDescent="0.25">
      <c r="C26955" s="3"/>
    </row>
    <row r="26956" spans="3:3" x14ac:dyDescent="0.25">
      <c r="C26956" s="3"/>
    </row>
    <row r="26957" spans="3:3" x14ac:dyDescent="0.25">
      <c r="C26957" s="3"/>
    </row>
    <row r="26958" spans="3:3" x14ac:dyDescent="0.25">
      <c r="C26958" s="3"/>
    </row>
    <row r="26959" spans="3:3" x14ac:dyDescent="0.25">
      <c r="C26959" s="3"/>
    </row>
    <row r="26960" spans="3:3" x14ac:dyDescent="0.25">
      <c r="C26960" s="3"/>
    </row>
    <row r="26961" spans="3:3" x14ac:dyDescent="0.25">
      <c r="C26961" s="3"/>
    </row>
    <row r="26962" spans="3:3" x14ac:dyDescent="0.25">
      <c r="C26962" s="3"/>
    </row>
    <row r="26963" spans="3:3" x14ac:dyDescent="0.25">
      <c r="C26963" s="3"/>
    </row>
    <row r="26964" spans="3:3" x14ac:dyDescent="0.25">
      <c r="C26964" s="3"/>
    </row>
    <row r="26965" spans="3:3" x14ac:dyDescent="0.25">
      <c r="C26965" s="3"/>
    </row>
    <row r="26966" spans="3:3" x14ac:dyDescent="0.25">
      <c r="C26966" s="3"/>
    </row>
    <row r="26967" spans="3:3" x14ac:dyDescent="0.25">
      <c r="C26967" s="3"/>
    </row>
    <row r="26968" spans="3:3" x14ac:dyDescent="0.25">
      <c r="C26968" s="3"/>
    </row>
    <row r="26969" spans="3:3" x14ac:dyDescent="0.25">
      <c r="C26969" s="3"/>
    </row>
    <row r="26970" spans="3:3" x14ac:dyDescent="0.25">
      <c r="C26970" s="3"/>
    </row>
    <row r="26971" spans="3:3" x14ac:dyDescent="0.25">
      <c r="C26971" s="3"/>
    </row>
    <row r="26972" spans="3:3" x14ac:dyDescent="0.25">
      <c r="C26972" s="3"/>
    </row>
    <row r="26973" spans="3:3" x14ac:dyDescent="0.25">
      <c r="C26973" s="3"/>
    </row>
    <row r="26974" spans="3:3" x14ac:dyDescent="0.25">
      <c r="C26974" s="3"/>
    </row>
    <row r="26975" spans="3:3" x14ac:dyDescent="0.25">
      <c r="C26975" s="3"/>
    </row>
    <row r="26976" spans="3:3" x14ac:dyDescent="0.25">
      <c r="C26976" s="3"/>
    </row>
    <row r="26977" spans="3:3" x14ac:dyDescent="0.25">
      <c r="C26977" s="3"/>
    </row>
    <row r="26978" spans="3:3" x14ac:dyDescent="0.25">
      <c r="C26978" s="3"/>
    </row>
    <row r="26979" spans="3:3" x14ac:dyDescent="0.25">
      <c r="C26979" s="3"/>
    </row>
    <row r="26980" spans="3:3" x14ac:dyDescent="0.25">
      <c r="C26980" s="3"/>
    </row>
    <row r="26981" spans="3:3" x14ac:dyDescent="0.25">
      <c r="C26981" s="3"/>
    </row>
    <row r="26982" spans="3:3" x14ac:dyDescent="0.25">
      <c r="C26982" s="3"/>
    </row>
    <row r="26983" spans="3:3" x14ac:dyDescent="0.25">
      <c r="C26983" s="3"/>
    </row>
    <row r="26984" spans="3:3" x14ac:dyDescent="0.25">
      <c r="C26984" s="3"/>
    </row>
    <row r="26985" spans="3:3" x14ac:dyDescent="0.25">
      <c r="C26985" s="3"/>
    </row>
    <row r="26986" spans="3:3" x14ac:dyDescent="0.25">
      <c r="C26986" s="3"/>
    </row>
    <row r="26987" spans="3:3" x14ac:dyDescent="0.25">
      <c r="C26987" s="3"/>
    </row>
    <row r="26988" spans="3:3" x14ac:dyDescent="0.25">
      <c r="C26988" s="3"/>
    </row>
    <row r="26989" spans="3:3" x14ac:dyDescent="0.25">
      <c r="C26989" s="3"/>
    </row>
    <row r="26990" spans="3:3" x14ac:dyDescent="0.25">
      <c r="C26990" s="3"/>
    </row>
    <row r="26991" spans="3:3" x14ac:dyDescent="0.25">
      <c r="C26991" s="3"/>
    </row>
    <row r="26992" spans="3:3" x14ac:dyDescent="0.25">
      <c r="C26992" s="3"/>
    </row>
    <row r="26993" spans="3:3" x14ac:dyDescent="0.25">
      <c r="C26993" s="3"/>
    </row>
    <row r="26994" spans="3:3" x14ac:dyDescent="0.25">
      <c r="C26994" s="3"/>
    </row>
    <row r="26995" spans="3:3" x14ac:dyDescent="0.25">
      <c r="C26995" s="3"/>
    </row>
    <row r="26996" spans="3:3" x14ac:dyDescent="0.25">
      <c r="C26996" s="3"/>
    </row>
    <row r="26997" spans="3:3" x14ac:dyDescent="0.25">
      <c r="C26997" s="3"/>
    </row>
    <row r="26998" spans="3:3" x14ac:dyDescent="0.25">
      <c r="C26998" s="3"/>
    </row>
    <row r="26999" spans="3:3" x14ac:dyDescent="0.25">
      <c r="C26999" s="3"/>
    </row>
    <row r="27000" spans="3:3" x14ac:dyDescent="0.25">
      <c r="C27000" s="3"/>
    </row>
    <row r="27001" spans="3:3" x14ac:dyDescent="0.25">
      <c r="C27001" s="3"/>
    </row>
    <row r="27002" spans="3:3" x14ac:dyDescent="0.25">
      <c r="C27002" s="3"/>
    </row>
    <row r="27003" spans="3:3" x14ac:dyDescent="0.25">
      <c r="C27003" s="3"/>
    </row>
    <row r="27004" spans="3:3" x14ac:dyDescent="0.25">
      <c r="C27004" s="3"/>
    </row>
    <row r="27005" spans="3:3" x14ac:dyDescent="0.25">
      <c r="C27005" s="3"/>
    </row>
    <row r="27006" spans="3:3" x14ac:dyDescent="0.25">
      <c r="C27006" s="3"/>
    </row>
    <row r="27007" spans="3:3" x14ac:dyDescent="0.25">
      <c r="C27007" s="3"/>
    </row>
    <row r="27008" spans="3:3" x14ac:dyDescent="0.25">
      <c r="C27008" s="3"/>
    </row>
    <row r="27009" spans="3:3" x14ac:dyDescent="0.25">
      <c r="C27009" s="3"/>
    </row>
    <row r="27010" spans="3:3" x14ac:dyDescent="0.25">
      <c r="C27010" s="3"/>
    </row>
    <row r="27011" spans="3:3" x14ac:dyDescent="0.25">
      <c r="C27011" s="3"/>
    </row>
    <row r="27012" spans="3:3" x14ac:dyDescent="0.25">
      <c r="C27012" s="3"/>
    </row>
    <row r="27013" spans="3:3" x14ac:dyDescent="0.25">
      <c r="C27013" s="3"/>
    </row>
    <row r="27014" spans="3:3" x14ac:dyDescent="0.25">
      <c r="C27014" s="3"/>
    </row>
    <row r="27015" spans="3:3" x14ac:dyDescent="0.25">
      <c r="C27015" s="3"/>
    </row>
    <row r="27016" spans="3:3" x14ac:dyDescent="0.25">
      <c r="C27016" s="3"/>
    </row>
    <row r="27017" spans="3:3" x14ac:dyDescent="0.25">
      <c r="C27017" s="3"/>
    </row>
    <row r="27018" spans="3:3" x14ac:dyDescent="0.25">
      <c r="C27018" s="3"/>
    </row>
    <row r="27019" spans="3:3" x14ac:dyDescent="0.25">
      <c r="C27019" s="3"/>
    </row>
    <row r="27020" spans="3:3" x14ac:dyDescent="0.25">
      <c r="C27020" s="3"/>
    </row>
    <row r="27021" spans="3:3" x14ac:dyDescent="0.25">
      <c r="C27021" s="3"/>
    </row>
    <row r="27022" spans="3:3" x14ac:dyDescent="0.25">
      <c r="C27022" s="3"/>
    </row>
    <row r="27023" spans="3:3" x14ac:dyDescent="0.25">
      <c r="C27023" s="3"/>
    </row>
    <row r="27024" spans="3:3" x14ac:dyDescent="0.25">
      <c r="C27024" s="3"/>
    </row>
    <row r="27025" spans="3:3" x14ac:dyDescent="0.25">
      <c r="C27025" s="3"/>
    </row>
    <row r="27026" spans="3:3" x14ac:dyDescent="0.25">
      <c r="C27026" s="3"/>
    </row>
    <row r="27027" spans="3:3" x14ac:dyDescent="0.25">
      <c r="C27027" s="3"/>
    </row>
    <row r="27028" spans="3:3" x14ac:dyDescent="0.25">
      <c r="C27028" s="3"/>
    </row>
    <row r="27029" spans="3:3" x14ac:dyDescent="0.25">
      <c r="C27029" s="3"/>
    </row>
    <row r="27030" spans="3:3" x14ac:dyDescent="0.25">
      <c r="C27030" s="3"/>
    </row>
    <row r="27031" spans="3:3" x14ac:dyDescent="0.25">
      <c r="C27031" s="3"/>
    </row>
    <row r="27032" spans="3:3" x14ac:dyDescent="0.25">
      <c r="C27032" s="3"/>
    </row>
    <row r="27033" spans="3:3" x14ac:dyDescent="0.25">
      <c r="C27033" s="3"/>
    </row>
    <row r="27034" spans="3:3" x14ac:dyDescent="0.25">
      <c r="C27034" s="3"/>
    </row>
    <row r="27035" spans="3:3" x14ac:dyDescent="0.25">
      <c r="C27035" s="3"/>
    </row>
    <row r="27036" spans="3:3" x14ac:dyDescent="0.25">
      <c r="C27036" s="3"/>
    </row>
    <row r="27037" spans="3:3" x14ac:dyDescent="0.25">
      <c r="C27037" s="3"/>
    </row>
    <row r="27038" spans="3:3" x14ac:dyDescent="0.25">
      <c r="C27038" s="3"/>
    </row>
    <row r="27039" spans="3:3" x14ac:dyDescent="0.25">
      <c r="C27039" s="3"/>
    </row>
    <row r="27040" spans="3:3" x14ac:dyDescent="0.25">
      <c r="C27040" s="3"/>
    </row>
    <row r="27041" spans="3:3" x14ac:dyDescent="0.25">
      <c r="C27041" s="3"/>
    </row>
    <row r="27042" spans="3:3" x14ac:dyDescent="0.25">
      <c r="C27042" s="3"/>
    </row>
    <row r="27043" spans="3:3" x14ac:dyDescent="0.25">
      <c r="C27043" s="3"/>
    </row>
    <row r="27044" spans="3:3" x14ac:dyDescent="0.25">
      <c r="C27044" s="3"/>
    </row>
    <row r="27045" spans="3:3" x14ac:dyDescent="0.25">
      <c r="C27045" s="3"/>
    </row>
    <row r="27046" spans="3:3" x14ac:dyDescent="0.25">
      <c r="C27046" s="3"/>
    </row>
    <row r="27047" spans="3:3" x14ac:dyDescent="0.25">
      <c r="C27047" s="3"/>
    </row>
    <row r="27048" spans="3:3" x14ac:dyDescent="0.25">
      <c r="C27048" s="3"/>
    </row>
    <row r="27049" spans="3:3" x14ac:dyDescent="0.25">
      <c r="C27049" s="3"/>
    </row>
    <row r="27050" spans="3:3" x14ac:dyDescent="0.25">
      <c r="C27050" s="3"/>
    </row>
    <row r="27051" spans="3:3" x14ac:dyDescent="0.25">
      <c r="C27051" s="3"/>
    </row>
    <row r="27052" spans="3:3" x14ac:dyDescent="0.25">
      <c r="C27052" s="3"/>
    </row>
    <row r="27053" spans="3:3" x14ac:dyDescent="0.25">
      <c r="C27053" s="3"/>
    </row>
    <row r="27054" spans="3:3" x14ac:dyDescent="0.25">
      <c r="C27054" s="3"/>
    </row>
    <row r="27055" spans="3:3" x14ac:dyDescent="0.25">
      <c r="C27055" s="3"/>
    </row>
    <row r="27056" spans="3:3" x14ac:dyDescent="0.25">
      <c r="C27056" s="3"/>
    </row>
    <row r="27057" spans="3:3" x14ac:dyDescent="0.25">
      <c r="C27057" s="3"/>
    </row>
    <row r="27058" spans="3:3" x14ac:dyDescent="0.25">
      <c r="C27058" s="3"/>
    </row>
    <row r="27059" spans="3:3" x14ac:dyDescent="0.25">
      <c r="C27059" s="3"/>
    </row>
    <row r="27060" spans="3:3" x14ac:dyDescent="0.25">
      <c r="C27060" s="3"/>
    </row>
    <row r="27061" spans="3:3" x14ac:dyDescent="0.25">
      <c r="C27061" s="3"/>
    </row>
    <row r="27062" spans="3:3" x14ac:dyDescent="0.25">
      <c r="C27062" s="3"/>
    </row>
    <row r="27063" spans="3:3" x14ac:dyDescent="0.25">
      <c r="C27063" s="3"/>
    </row>
    <row r="27064" spans="3:3" x14ac:dyDescent="0.25">
      <c r="C27064" s="3"/>
    </row>
    <row r="27065" spans="3:3" x14ac:dyDescent="0.25">
      <c r="C27065" s="3"/>
    </row>
    <row r="27066" spans="3:3" x14ac:dyDescent="0.25">
      <c r="C27066" s="3"/>
    </row>
    <row r="27067" spans="3:3" x14ac:dyDescent="0.25">
      <c r="C27067" s="3"/>
    </row>
    <row r="27068" spans="3:3" x14ac:dyDescent="0.25">
      <c r="C27068" s="3"/>
    </row>
    <row r="27069" spans="3:3" x14ac:dyDescent="0.25">
      <c r="C27069" s="3"/>
    </row>
    <row r="27070" spans="3:3" x14ac:dyDescent="0.25">
      <c r="C27070" s="3"/>
    </row>
    <row r="27071" spans="3:3" x14ac:dyDescent="0.25">
      <c r="C27071" s="3"/>
    </row>
    <row r="27072" spans="3:3" x14ac:dyDescent="0.25">
      <c r="C27072" s="3"/>
    </row>
    <row r="27073" spans="3:3" x14ac:dyDescent="0.25">
      <c r="C27073" s="3"/>
    </row>
    <row r="27074" spans="3:3" x14ac:dyDescent="0.25">
      <c r="C27074" s="3"/>
    </row>
    <row r="27075" spans="3:3" x14ac:dyDescent="0.25">
      <c r="C27075" s="3"/>
    </row>
    <row r="27076" spans="3:3" x14ac:dyDescent="0.25">
      <c r="C27076" s="3"/>
    </row>
    <row r="27077" spans="3:3" x14ac:dyDescent="0.25">
      <c r="C27077" s="3"/>
    </row>
    <row r="27078" spans="3:3" x14ac:dyDescent="0.25">
      <c r="C27078" s="3"/>
    </row>
    <row r="27079" spans="3:3" x14ac:dyDescent="0.25">
      <c r="C27079" s="3"/>
    </row>
    <row r="27080" spans="3:3" x14ac:dyDescent="0.25">
      <c r="C27080" s="3"/>
    </row>
    <row r="27081" spans="3:3" x14ac:dyDescent="0.25">
      <c r="C27081" s="3"/>
    </row>
    <row r="27082" spans="3:3" x14ac:dyDescent="0.25">
      <c r="C27082" s="3"/>
    </row>
    <row r="27083" spans="3:3" x14ac:dyDescent="0.25">
      <c r="C27083" s="3"/>
    </row>
    <row r="27084" spans="3:3" x14ac:dyDescent="0.25">
      <c r="C27084" s="3"/>
    </row>
    <row r="27085" spans="3:3" x14ac:dyDescent="0.25">
      <c r="C27085" s="3"/>
    </row>
    <row r="27086" spans="3:3" x14ac:dyDescent="0.25">
      <c r="C27086" s="3"/>
    </row>
    <row r="27087" spans="3:3" x14ac:dyDescent="0.25">
      <c r="C27087" s="3"/>
    </row>
    <row r="27088" spans="3:3" x14ac:dyDescent="0.25">
      <c r="C27088" s="3"/>
    </row>
    <row r="27089" spans="3:3" x14ac:dyDescent="0.25">
      <c r="C27089" s="3"/>
    </row>
    <row r="27090" spans="3:3" x14ac:dyDescent="0.25">
      <c r="C27090" s="3"/>
    </row>
    <row r="27091" spans="3:3" x14ac:dyDescent="0.25">
      <c r="C27091" s="3"/>
    </row>
    <row r="27092" spans="3:3" x14ac:dyDescent="0.25">
      <c r="C27092" s="3"/>
    </row>
    <row r="27093" spans="3:3" x14ac:dyDescent="0.25">
      <c r="C27093" s="3"/>
    </row>
    <row r="27094" spans="3:3" x14ac:dyDescent="0.25">
      <c r="C27094" s="3"/>
    </row>
    <row r="27095" spans="3:3" x14ac:dyDescent="0.25">
      <c r="C27095" s="3"/>
    </row>
    <row r="27096" spans="3:3" x14ac:dyDescent="0.25">
      <c r="C27096" s="3"/>
    </row>
    <row r="27097" spans="3:3" x14ac:dyDescent="0.25">
      <c r="C27097" s="3"/>
    </row>
    <row r="27098" spans="3:3" x14ac:dyDescent="0.25">
      <c r="C27098" s="3"/>
    </row>
    <row r="27099" spans="3:3" x14ac:dyDescent="0.25">
      <c r="C27099" s="3"/>
    </row>
    <row r="27100" spans="3:3" x14ac:dyDescent="0.25">
      <c r="C27100" s="3"/>
    </row>
    <row r="27101" spans="3:3" x14ac:dyDescent="0.25">
      <c r="C27101" s="3"/>
    </row>
    <row r="27102" spans="3:3" x14ac:dyDescent="0.25">
      <c r="C27102" s="3"/>
    </row>
    <row r="27103" spans="3:3" x14ac:dyDescent="0.25">
      <c r="C27103" s="3"/>
    </row>
    <row r="27104" spans="3:3" x14ac:dyDescent="0.25">
      <c r="C27104" s="3"/>
    </row>
    <row r="27105" spans="3:3" x14ac:dyDescent="0.25">
      <c r="C27105" s="3"/>
    </row>
    <row r="27106" spans="3:3" x14ac:dyDescent="0.25">
      <c r="C27106" s="3"/>
    </row>
    <row r="27107" spans="3:3" x14ac:dyDescent="0.25">
      <c r="C27107" s="3"/>
    </row>
    <row r="27108" spans="3:3" x14ac:dyDescent="0.25">
      <c r="C27108" s="3"/>
    </row>
    <row r="27109" spans="3:3" x14ac:dyDescent="0.25">
      <c r="C27109" s="3"/>
    </row>
    <row r="27110" spans="3:3" x14ac:dyDescent="0.25">
      <c r="C27110" s="3"/>
    </row>
    <row r="27111" spans="3:3" x14ac:dyDescent="0.25">
      <c r="C27111" s="3"/>
    </row>
    <row r="27112" spans="3:3" x14ac:dyDescent="0.25">
      <c r="C27112" s="3"/>
    </row>
    <row r="27113" spans="3:3" x14ac:dyDescent="0.25">
      <c r="C27113" s="3"/>
    </row>
    <row r="27114" spans="3:3" x14ac:dyDescent="0.25">
      <c r="C27114" s="3"/>
    </row>
    <row r="27115" spans="3:3" x14ac:dyDescent="0.25">
      <c r="C27115" s="3"/>
    </row>
    <row r="27116" spans="3:3" x14ac:dyDescent="0.25">
      <c r="C27116" s="3"/>
    </row>
    <row r="27117" spans="3:3" x14ac:dyDescent="0.25">
      <c r="C27117" s="3"/>
    </row>
    <row r="27118" spans="3:3" x14ac:dyDescent="0.25">
      <c r="C27118" s="3"/>
    </row>
    <row r="27119" spans="3:3" x14ac:dyDescent="0.25">
      <c r="C27119" s="3"/>
    </row>
    <row r="27120" spans="3:3" x14ac:dyDescent="0.25">
      <c r="C27120" s="3"/>
    </row>
    <row r="27121" spans="3:3" x14ac:dyDescent="0.25">
      <c r="C27121" s="3"/>
    </row>
    <row r="27122" spans="3:3" x14ac:dyDescent="0.25">
      <c r="C27122" s="3"/>
    </row>
    <row r="27123" spans="3:3" x14ac:dyDescent="0.25">
      <c r="C27123" s="3"/>
    </row>
    <row r="27124" spans="3:3" x14ac:dyDescent="0.25">
      <c r="C27124" s="3"/>
    </row>
    <row r="27125" spans="3:3" x14ac:dyDescent="0.25">
      <c r="C27125" s="3"/>
    </row>
    <row r="27126" spans="3:3" x14ac:dyDescent="0.25">
      <c r="C27126" s="3"/>
    </row>
    <row r="27127" spans="3:3" x14ac:dyDescent="0.25">
      <c r="C27127" s="3"/>
    </row>
    <row r="27128" spans="3:3" x14ac:dyDescent="0.25">
      <c r="C27128" s="3"/>
    </row>
    <row r="27129" spans="3:3" x14ac:dyDescent="0.25">
      <c r="C27129" s="3"/>
    </row>
    <row r="27130" spans="3:3" x14ac:dyDescent="0.25">
      <c r="C27130" s="3"/>
    </row>
    <row r="27131" spans="3:3" x14ac:dyDescent="0.25">
      <c r="C27131" s="3"/>
    </row>
    <row r="27132" spans="3:3" x14ac:dyDescent="0.25">
      <c r="C27132" s="3"/>
    </row>
    <row r="27133" spans="3:3" x14ac:dyDescent="0.25">
      <c r="C27133" s="3"/>
    </row>
    <row r="27134" spans="3:3" x14ac:dyDescent="0.25">
      <c r="C27134" s="3"/>
    </row>
    <row r="27135" spans="3:3" x14ac:dyDescent="0.25">
      <c r="C27135" s="3"/>
    </row>
    <row r="27136" spans="3:3" x14ac:dyDescent="0.25">
      <c r="C27136" s="3"/>
    </row>
    <row r="27137" spans="3:3" x14ac:dyDescent="0.25">
      <c r="C27137" s="3"/>
    </row>
    <row r="27138" spans="3:3" x14ac:dyDescent="0.25">
      <c r="C27138" s="3"/>
    </row>
    <row r="27139" spans="3:3" x14ac:dyDescent="0.25">
      <c r="C27139" s="3"/>
    </row>
    <row r="27140" spans="3:3" x14ac:dyDescent="0.25">
      <c r="C27140" s="3"/>
    </row>
    <row r="27141" spans="3:3" x14ac:dyDescent="0.25">
      <c r="C27141" s="3"/>
    </row>
    <row r="27142" spans="3:3" x14ac:dyDescent="0.25">
      <c r="C27142" s="3"/>
    </row>
    <row r="27143" spans="3:3" x14ac:dyDescent="0.25">
      <c r="C27143" s="3"/>
    </row>
    <row r="27144" spans="3:3" x14ac:dyDescent="0.25">
      <c r="C27144" s="3"/>
    </row>
    <row r="27145" spans="3:3" x14ac:dyDescent="0.25">
      <c r="C27145" s="3"/>
    </row>
    <row r="27146" spans="3:3" x14ac:dyDescent="0.25">
      <c r="C27146" s="3"/>
    </row>
    <row r="27147" spans="3:3" x14ac:dyDescent="0.25">
      <c r="C27147" s="3"/>
    </row>
    <row r="27148" spans="3:3" x14ac:dyDescent="0.25">
      <c r="C27148" s="3"/>
    </row>
    <row r="27149" spans="3:3" x14ac:dyDescent="0.25">
      <c r="C27149" s="3"/>
    </row>
    <row r="27150" spans="3:3" x14ac:dyDescent="0.25">
      <c r="C27150" s="3"/>
    </row>
    <row r="27151" spans="3:3" x14ac:dyDescent="0.25">
      <c r="C27151" s="3"/>
    </row>
    <row r="27152" spans="3:3" x14ac:dyDescent="0.25">
      <c r="C27152" s="3"/>
    </row>
    <row r="27153" spans="3:3" x14ac:dyDescent="0.25">
      <c r="C27153" s="3"/>
    </row>
    <row r="27154" spans="3:3" x14ac:dyDescent="0.25">
      <c r="C27154" s="3"/>
    </row>
    <row r="27155" spans="3:3" x14ac:dyDescent="0.25">
      <c r="C27155" s="3"/>
    </row>
    <row r="27156" spans="3:3" x14ac:dyDescent="0.25">
      <c r="C27156" s="3"/>
    </row>
    <row r="27157" spans="3:3" x14ac:dyDescent="0.25">
      <c r="C27157" s="3"/>
    </row>
    <row r="27158" spans="3:3" x14ac:dyDescent="0.25">
      <c r="C27158" s="3"/>
    </row>
    <row r="27159" spans="3:3" x14ac:dyDescent="0.25">
      <c r="C27159" s="3"/>
    </row>
    <row r="27160" spans="3:3" x14ac:dyDescent="0.25">
      <c r="C27160" s="3"/>
    </row>
    <row r="27161" spans="3:3" x14ac:dyDescent="0.25">
      <c r="C27161" s="3"/>
    </row>
    <row r="27162" spans="3:3" x14ac:dyDescent="0.25">
      <c r="C27162" s="3"/>
    </row>
    <row r="27163" spans="3:3" x14ac:dyDescent="0.25">
      <c r="C27163" s="3"/>
    </row>
    <row r="27164" spans="3:3" x14ac:dyDescent="0.25">
      <c r="C27164" s="3"/>
    </row>
    <row r="27165" spans="3:3" x14ac:dyDescent="0.25">
      <c r="C27165" s="3"/>
    </row>
    <row r="27166" spans="3:3" x14ac:dyDescent="0.25">
      <c r="C27166" s="3"/>
    </row>
    <row r="27167" spans="3:3" x14ac:dyDescent="0.25">
      <c r="C27167" s="3"/>
    </row>
    <row r="27168" spans="3:3" x14ac:dyDescent="0.25">
      <c r="C27168" s="3"/>
    </row>
    <row r="27169" spans="3:3" x14ac:dyDescent="0.25">
      <c r="C27169" s="3"/>
    </row>
    <row r="27170" spans="3:3" x14ac:dyDescent="0.25">
      <c r="C27170" s="3"/>
    </row>
    <row r="27171" spans="3:3" x14ac:dyDescent="0.25">
      <c r="C27171" s="3"/>
    </row>
    <row r="27172" spans="3:3" x14ac:dyDescent="0.25">
      <c r="C27172" s="3"/>
    </row>
    <row r="27173" spans="3:3" x14ac:dyDescent="0.25">
      <c r="C27173" s="3"/>
    </row>
    <row r="27174" spans="3:3" x14ac:dyDescent="0.25">
      <c r="C27174" s="3"/>
    </row>
    <row r="27175" spans="3:3" x14ac:dyDescent="0.25">
      <c r="C27175" s="3"/>
    </row>
    <row r="27176" spans="3:3" x14ac:dyDescent="0.25">
      <c r="C27176" s="3"/>
    </row>
    <row r="27177" spans="3:3" x14ac:dyDescent="0.25">
      <c r="C27177" s="3"/>
    </row>
    <row r="27178" spans="3:3" x14ac:dyDescent="0.25">
      <c r="C27178" s="3"/>
    </row>
    <row r="27179" spans="3:3" x14ac:dyDescent="0.25">
      <c r="C27179" s="3"/>
    </row>
    <row r="27180" spans="3:3" x14ac:dyDescent="0.25">
      <c r="C27180" s="3"/>
    </row>
    <row r="27181" spans="3:3" x14ac:dyDescent="0.25">
      <c r="C27181" s="3"/>
    </row>
    <row r="27182" spans="3:3" x14ac:dyDescent="0.25">
      <c r="C27182" s="3"/>
    </row>
    <row r="27183" spans="3:3" x14ac:dyDescent="0.25">
      <c r="C27183" s="3"/>
    </row>
    <row r="27184" spans="3:3" x14ac:dyDescent="0.25">
      <c r="C27184" s="3"/>
    </row>
    <row r="27185" spans="3:3" x14ac:dyDescent="0.25">
      <c r="C27185" s="3"/>
    </row>
    <row r="27186" spans="3:3" x14ac:dyDescent="0.25">
      <c r="C27186" s="3"/>
    </row>
    <row r="27187" spans="3:3" x14ac:dyDescent="0.25">
      <c r="C27187" s="3"/>
    </row>
    <row r="27188" spans="3:3" x14ac:dyDescent="0.25">
      <c r="C27188" s="3"/>
    </row>
    <row r="27189" spans="3:3" x14ac:dyDescent="0.25">
      <c r="C27189" s="3"/>
    </row>
    <row r="27190" spans="3:3" x14ac:dyDescent="0.25">
      <c r="C27190" s="3"/>
    </row>
    <row r="27191" spans="3:3" x14ac:dyDescent="0.25">
      <c r="C27191" s="3"/>
    </row>
    <row r="27192" spans="3:3" x14ac:dyDescent="0.25">
      <c r="C27192" s="3"/>
    </row>
    <row r="27193" spans="3:3" x14ac:dyDescent="0.25">
      <c r="C27193" s="3"/>
    </row>
    <row r="27194" spans="3:3" x14ac:dyDescent="0.25">
      <c r="C27194" s="3"/>
    </row>
    <row r="27195" spans="3:3" x14ac:dyDescent="0.25">
      <c r="C27195" s="3"/>
    </row>
    <row r="27196" spans="3:3" x14ac:dyDescent="0.25">
      <c r="C27196" s="3"/>
    </row>
    <row r="27197" spans="3:3" x14ac:dyDescent="0.25">
      <c r="C27197" s="3"/>
    </row>
    <row r="27198" spans="3:3" x14ac:dyDescent="0.25">
      <c r="C27198" s="3"/>
    </row>
    <row r="27199" spans="3:3" x14ac:dyDescent="0.25">
      <c r="C27199" s="3"/>
    </row>
    <row r="27200" spans="3:3" x14ac:dyDescent="0.25">
      <c r="C27200" s="3"/>
    </row>
    <row r="27201" spans="3:3" x14ac:dyDescent="0.25">
      <c r="C27201" s="3"/>
    </row>
    <row r="27202" spans="3:3" x14ac:dyDescent="0.25">
      <c r="C27202" s="3"/>
    </row>
    <row r="27203" spans="3:3" x14ac:dyDescent="0.25">
      <c r="C27203" s="3"/>
    </row>
    <row r="27204" spans="3:3" x14ac:dyDescent="0.25">
      <c r="C27204" s="3"/>
    </row>
    <row r="27205" spans="3:3" x14ac:dyDescent="0.25">
      <c r="C27205" s="3"/>
    </row>
    <row r="27206" spans="3:3" x14ac:dyDescent="0.25">
      <c r="C27206" s="3"/>
    </row>
    <row r="27207" spans="3:3" x14ac:dyDescent="0.25">
      <c r="C27207" s="3"/>
    </row>
    <row r="27208" spans="3:3" x14ac:dyDescent="0.25">
      <c r="C27208" s="3"/>
    </row>
    <row r="27209" spans="3:3" x14ac:dyDescent="0.25">
      <c r="C27209" s="3"/>
    </row>
    <row r="27210" spans="3:3" x14ac:dyDescent="0.25">
      <c r="C27210" s="3"/>
    </row>
    <row r="27211" spans="3:3" x14ac:dyDescent="0.25">
      <c r="C27211" s="3"/>
    </row>
    <row r="27212" spans="3:3" x14ac:dyDescent="0.25">
      <c r="C27212" s="3"/>
    </row>
    <row r="27213" spans="3:3" x14ac:dyDescent="0.25">
      <c r="C27213" s="3"/>
    </row>
    <row r="27214" spans="3:3" x14ac:dyDescent="0.25">
      <c r="C27214" s="3"/>
    </row>
    <row r="27215" spans="3:3" x14ac:dyDescent="0.25">
      <c r="C27215" s="3"/>
    </row>
    <row r="27216" spans="3:3" x14ac:dyDescent="0.25">
      <c r="C27216" s="3"/>
    </row>
    <row r="27217" spans="3:3" x14ac:dyDescent="0.25">
      <c r="C27217" s="3"/>
    </row>
    <row r="27218" spans="3:3" x14ac:dyDescent="0.25">
      <c r="C27218" s="3"/>
    </row>
    <row r="27219" spans="3:3" x14ac:dyDescent="0.25">
      <c r="C27219" s="3"/>
    </row>
    <row r="27220" spans="3:3" x14ac:dyDescent="0.25">
      <c r="C27220" s="3"/>
    </row>
    <row r="27221" spans="3:3" x14ac:dyDescent="0.25">
      <c r="C27221" s="3"/>
    </row>
    <row r="27222" spans="3:3" x14ac:dyDescent="0.25">
      <c r="C27222" s="3"/>
    </row>
    <row r="27223" spans="3:3" x14ac:dyDescent="0.25">
      <c r="C27223" s="3"/>
    </row>
    <row r="27224" spans="3:3" x14ac:dyDescent="0.25">
      <c r="C27224" s="3"/>
    </row>
    <row r="27225" spans="3:3" x14ac:dyDescent="0.25">
      <c r="C27225" s="3"/>
    </row>
    <row r="27226" spans="3:3" x14ac:dyDescent="0.25">
      <c r="C27226" s="3"/>
    </row>
    <row r="27227" spans="3:3" x14ac:dyDescent="0.25">
      <c r="C27227" s="3"/>
    </row>
    <row r="27228" spans="3:3" x14ac:dyDescent="0.25">
      <c r="C27228" s="3"/>
    </row>
    <row r="27229" spans="3:3" x14ac:dyDescent="0.25">
      <c r="C27229" s="3"/>
    </row>
    <row r="27230" spans="3:3" x14ac:dyDescent="0.25">
      <c r="C27230" s="3"/>
    </row>
    <row r="27231" spans="3:3" x14ac:dyDescent="0.25">
      <c r="C27231" s="3"/>
    </row>
    <row r="27232" spans="3:3" x14ac:dyDescent="0.25">
      <c r="C27232" s="3"/>
    </row>
    <row r="27233" spans="3:3" x14ac:dyDescent="0.25">
      <c r="C27233" s="3"/>
    </row>
    <row r="27234" spans="3:3" x14ac:dyDescent="0.25">
      <c r="C27234" s="3"/>
    </row>
    <row r="27235" spans="3:3" x14ac:dyDescent="0.25">
      <c r="C27235" s="3"/>
    </row>
    <row r="27236" spans="3:3" x14ac:dyDescent="0.25">
      <c r="C27236" s="3"/>
    </row>
    <row r="27237" spans="3:3" x14ac:dyDescent="0.25">
      <c r="C27237" s="3"/>
    </row>
    <row r="27238" spans="3:3" x14ac:dyDescent="0.25">
      <c r="C27238" s="3"/>
    </row>
    <row r="27239" spans="3:3" x14ac:dyDescent="0.25">
      <c r="C27239" s="3"/>
    </row>
    <row r="27240" spans="3:3" x14ac:dyDescent="0.25">
      <c r="C27240" s="3"/>
    </row>
    <row r="27241" spans="3:3" x14ac:dyDescent="0.25">
      <c r="C27241" s="3"/>
    </row>
    <row r="27242" spans="3:3" x14ac:dyDescent="0.25">
      <c r="C27242" s="3"/>
    </row>
    <row r="27243" spans="3:3" x14ac:dyDescent="0.25">
      <c r="C27243" s="3"/>
    </row>
    <row r="27244" spans="3:3" x14ac:dyDescent="0.25">
      <c r="C27244" s="3"/>
    </row>
    <row r="27245" spans="3:3" x14ac:dyDescent="0.25">
      <c r="C27245" s="3"/>
    </row>
    <row r="27246" spans="3:3" x14ac:dyDescent="0.25">
      <c r="C27246" s="3"/>
    </row>
    <row r="27247" spans="3:3" x14ac:dyDescent="0.25">
      <c r="C27247" s="3"/>
    </row>
    <row r="27248" spans="3:3" x14ac:dyDescent="0.25">
      <c r="C27248" s="3"/>
    </row>
    <row r="27249" spans="3:3" x14ac:dyDescent="0.25">
      <c r="C27249" s="3"/>
    </row>
    <row r="27250" spans="3:3" x14ac:dyDescent="0.25">
      <c r="C27250" s="3"/>
    </row>
    <row r="27251" spans="3:3" x14ac:dyDescent="0.25">
      <c r="C27251" s="3"/>
    </row>
    <row r="27252" spans="3:3" x14ac:dyDescent="0.25">
      <c r="C27252" s="3"/>
    </row>
    <row r="27253" spans="3:3" x14ac:dyDescent="0.25">
      <c r="C27253" s="3"/>
    </row>
    <row r="27254" spans="3:3" x14ac:dyDescent="0.25">
      <c r="C27254" s="3"/>
    </row>
    <row r="27255" spans="3:3" x14ac:dyDescent="0.25">
      <c r="C27255" s="3"/>
    </row>
    <row r="27256" spans="3:3" x14ac:dyDescent="0.25">
      <c r="C27256" s="3"/>
    </row>
    <row r="27257" spans="3:3" x14ac:dyDescent="0.25">
      <c r="C27257" s="3"/>
    </row>
    <row r="27258" spans="3:3" x14ac:dyDescent="0.25">
      <c r="C27258" s="3"/>
    </row>
    <row r="27259" spans="3:3" x14ac:dyDescent="0.25">
      <c r="C27259" s="3"/>
    </row>
    <row r="27260" spans="3:3" x14ac:dyDescent="0.25">
      <c r="C27260" s="3"/>
    </row>
    <row r="27261" spans="3:3" x14ac:dyDescent="0.25">
      <c r="C27261" s="3"/>
    </row>
    <row r="27262" spans="3:3" x14ac:dyDescent="0.25">
      <c r="C27262" s="3"/>
    </row>
    <row r="27263" spans="3:3" x14ac:dyDescent="0.25">
      <c r="C27263" s="3"/>
    </row>
    <row r="27264" spans="3:3" x14ac:dyDescent="0.25">
      <c r="C27264" s="3"/>
    </row>
    <row r="27265" spans="3:3" x14ac:dyDescent="0.25">
      <c r="C27265" s="3"/>
    </row>
    <row r="27266" spans="3:3" x14ac:dyDescent="0.25">
      <c r="C27266" s="3"/>
    </row>
    <row r="27267" spans="3:3" x14ac:dyDescent="0.25">
      <c r="C27267" s="3"/>
    </row>
    <row r="27268" spans="3:3" x14ac:dyDescent="0.25">
      <c r="C27268" s="3"/>
    </row>
    <row r="27269" spans="3:3" x14ac:dyDescent="0.25">
      <c r="C27269" s="3"/>
    </row>
    <row r="27270" spans="3:3" x14ac:dyDescent="0.25">
      <c r="C27270" s="3"/>
    </row>
    <row r="27271" spans="3:3" x14ac:dyDescent="0.25">
      <c r="C27271" s="3"/>
    </row>
    <row r="27272" spans="3:3" x14ac:dyDescent="0.25">
      <c r="C27272" s="3"/>
    </row>
    <row r="27273" spans="3:3" x14ac:dyDescent="0.25">
      <c r="C27273" s="3"/>
    </row>
    <row r="27274" spans="3:3" x14ac:dyDescent="0.25">
      <c r="C27274" s="3"/>
    </row>
    <row r="27275" spans="3:3" x14ac:dyDescent="0.25">
      <c r="C27275" s="3"/>
    </row>
    <row r="27276" spans="3:3" x14ac:dyDescent="0.25">
      <c r="C27276" s="3"/>
    </row>
    <row r="27277" spans="3:3" x14ac:dyDescent="0.25">
      <c r="C27277" s="3"/>
    </row>
    <row r="27278" spans="3:3" x14ac:dyDescent="0.25">
      <c r="C27278" s="3"/>
    </row>
    <row r="27279" spans="3:3" x14ac:dyDescent="0.25">
      <c r="C27279" s="3"/>
    </row>
    <row r="27280" spans="3:3" x14ac:dyDescent="0.25">
      <c r="C27280" s="3"/>
    </row>
    <row r="27281" spans="3:3" x14ac:dyDescent="0.25">
      <c r="C27281" s="3"/>
    </row>
    <row r="27282" spans="3:3" x14ac:dyDescent="0.25">
      <c r="C27282" s="3"/>
    </row>
    <row r="27283" spans="3:3" x14ac:dyDescent="0.25">
      <c r="C27283" s="3"/>
    </row>
    <row r="27284" spans="3:3" x14ac:dyDescent="0.25">
      <c r="C27284" s="3"/>
    </row>
    <row r="27285" spans="3:3" x14ac:dyDescent="0.25">
      <c r="C27285" s="3"/>
    </row>
    <row r="27286" spans="3:3" x14ac:dyDescent="0.25">
      <c r="C27286" s="3"/>
    </row>
    <row r="27287" spans="3:3" x14ac:dyDescent="0.25">
      <c r="C27287" s="3"/>
    </row>
    <row r="27288" spans="3:3" x14ac:dyDescent="0.25">
      <c r="C27288" s="3"/>
    </row>
    <row r="27289" spans="3:3" x14ac:dyDescent="0.25">
      <c r="C27289" s="3"/>
    </row>
    <row r="27290" spans="3:3" x14ac:dyDescent="0.25">
      <c r="C27290" s="3"/>
    </row>
    <row r="27291" spans="3:3" x14ac:dyDescent="0.25">
      <c r="C27291" s="3"/>
    </row>
    <row r="27292" spans="3:3" x14ac:dyDescent="0.25">
      <c r="C27292" s="3"/>
    </row>
    <row r="27293" spans="3:3" x14ac:dyDescent="0.25">
      <c r="C27293" s="3"/>
    </row>
    <row r="27294" spans="3:3" x14ac:dyDescent="0.25">
      <c r="C27294" s="3"/>
    </row>
    <row r="27295" spans="3:3" x14ac:dyDescent="0.25">
      <c r="C27295" s="3"/>
    </row>
    <row r="27296" spans="3:3" x14ac:dyDescent="0.25">
      <c r="C27296" s="3"/>
    </row>
    <row r="27297" spans="3:3" x14ac:dyDescent="0.25">
      <c r="C27297" s="3"/>
    </row>
    <row r="27298" spans="3:3" x14ac:dyDescent="0.25">
      <c r="C27298" s="3"/>
    </row>
    <row r="27299" spans="3:3" x14ac:dyDescent="0.25">
      <c r="C27299" s="3"/>
    </row>
    <row r="27300" spans="3:3" x14ac:dyDescent="0.25">
      <c r="C27300" s="3"/>
    </row>
    <row r="27301" spans="3:3" x14ac:dyDescent="0.25">
      <c r="C27301" s="3"/>
    </row>
    <row r="27302" spans="3:3" x14ac:dyDescent="0.25">
      <c r="C27302" s="3"/>
    </row>
    <row r="27303" spans="3:3" x14ac:dyDescent="0.25">
      <c r="C27303" s="3"/>
    </row>
    <row r="27304" spans="3:3" x14ac:dyDescent="0.25">
      <c r="C27304" s="3"/>
    </row>
    <row r="27305" spans="3:3" x14ac:dyDescent="0.25">
      <c r="C27305" s="3"/>
    </row>
    <row r="27306" spans="3:3" x14ac:dyDescent="0.25">
      <c r="C27306" s="3"/>
    </row>
    <row r="27307" spans="3:3" x14ac:dyDescent="0.25">
      <c r="C27307" s="3"/>
    </row>
    <row r="27308" spans="3:3" x14ac:dyDescent="0.25">
      <c r="C27308" s="3"/>
    </row>
    <row r="27309" spans="3:3" x14ac:dyDescent="0.25">
      <c r="C27309" s="3"/>
    </row>
    <row r="27310" spans="3:3" x14ac:dyDescent="0.25">
      <c r="C27310" s="3"/>
    </row>
    <row r="27311" spans="3:3" x14ac:dyDescent="0.25">
      <c r="C27311" s="3"/>
    </row>
    <row r="27312" spans="3:3" x14ac:dyDescent="0.25">
      <c r="C27312" s="3"/>
    </row>
    <row r="27313" spans="3:3" x14ac:dyDescent="0.25">
      <c r="C27313" s="3"/>
    </row>
    <row r="27314" spans="3:3" x14ac:dyDescent="0.25">
      <c r="C27314" s="3"/>
    </row>
    <row r="27315" spans="3:3" x14ac:dyDescent="0.25">
      <c r="C27315" s="3"/>
    </row>
    <row r="27316" spans="3:3" x14ac:dyDescent="0.25">
      <c r="C27316" s="3"/>
    </row>
    <row r="27317" spans="3:3" x14ac:dyDescent="0.25">
      <c r="C27317" s="3"/>
    </row>
    <row r="27318" spans="3:3" x14ac:dyDescent="0.25">
      <c r="C27318" s="3"/>
    </row>
    <row r="27319" spans="3:3" x14ac:dyDescent="0.25">
      <c r="C27319" s="3"/>
    </row>
    <row r="27320" spans="3:3" x14ac:dyDescent="0.25">
      <c r="C27320" s="3"/>
    </row>
    <row r="27321" spans="3:3" x14ac:dyDescent="0.25">
      <c r="C27321" s="3"/>
    </row>
    <row r="27322" spans="3:3" x14ac:dyDescent="0.25">
      <c r="C27322" s="3"/>
    </row>
    <row r="27323" spans="3:3" x14ac:dyDescent="0.25">
      <c r="C27323" s="3"/>
    </row>
    <row r="27324" spans="3:3" x14ac:dyDescent="0.25">
      <c r="C27324" s="3"/>
    </row>
    <row r="27325" spans="3:3" x14ac:dyDescent="0.25">
      <c r="C27325" s="3"/>
    </row>
    <row r="27326" spans="3:3" x14ac:dyDescent="0.25">
      <c r="C27326" s="3"/>
    </row>
    <row r="27327" spans="3:3" x14ac:dyDescent="0.25">
      <c r="C27327" s="3"/>
    </row>
    <row r="27328" spans="3:3" x14ac:dyDescent="0.25">
      <c r="C27328" s="3"/>
    </row>
    <row r="27329" spans="3:3" x14ac:dyDescent="0.25">
      <c r="C27329" s="3"/>
    </row>
    <row r="27330" spans="3:3" x14ac:dyDescent="0.25">
      <c r="C27330" s="3"/>
    </row>
    <row r="27331" spans="3:3" x14ac:dyDescent="0.25">
      <c r="C27331" s="3"/>
    </row>
    <row r="27332" spans="3:3" x14ac:dyDescent="0.25">
      <c r="C27332" s="3"/>
    </row>
    <row r="27333" spans="3:3" x14ac:dyDescent="0.25">
      <c r="C27333" s="3"/>
    </row>
    <row r="27334" spans="3:3" x14ac:dyDescent="0.25">
      <c r="C27334" s="3"/>
    </row>
    <row r="27335" spans="3:3" x14ac:dyDescent="0.25">
      <c r="C27335" s="3"/>
    </row>
    <row r="27336" spans="3:3" x14ac:dyDescent="0.25">
      <c r="C27336" s="3"/>
    </row>
    <row r="27337" spans="3:3" x14ac:dyDescent="0.25">
      <c r="C27337" s="3"/>
    </row>
    <row r="27338" spans="3:3" x14ac:dyDescent="0.25">
      <c r="C27338" s="3"/>
    </row>
    <row r="27339" spans="3:3" x14ac:dyDescent="0.25">
      <c r="C27339" s="3"/>
    </row>
    <row r="27340" spans="3:3" x14ac:dyDescent="0.25">
      <c r="C27340" s="3"/>
    </row>
    <row r="27341" spans="3:3" x14ac:dyDescent="0.25">
      <c r="C27341" s="3"/>
    </row>
    <row r="27342" spans="3:3" x14ac:dyDescent="0.25">
      <c r="C27342" s="3"/>
    </row>
    <row r="27343" spans="3:3" x14ac:dyDescent="0.25">
      <c r="C27343" s="3"/>
    </row>
    <row r="27344" spans="3:3" x14ac:dyDescent="0.25">
      <c r="C27344" s="3"/>
    </row>
    <row r="27345" spans="3:3" x14ac:dyDescent="0.25">
      <c r="C27345" s="3"/>
    </row>
    <row r="27346" spans="3:3" x14ac:dyDescent="0.25">
      <c r="C27346" s="3"/>
    </row>
    <row r="27347" spans="3:3" x14ac:dyDescent="0.25">
      <c r="C27347" s="3"/>
    </row>
    <row r="27348" spans="3:3" x14ac:dyDescent="0.25">
      <c r="C27348" s="3"/>
    </row>
    <row r="27349" spans="3:3" x14ac:dyDescent="0.25">
      <c r="C27349" s="3"/>
    </row>
    <row r="27350" spans="3:3" x14ac:dyDescent="0.25">
      <c r="C27350" s="3"/>
    </row>
    <row r="27351" spans="3:3" x14ac:dyDescent="0.25">
      <c r="C27351" s="3"/>
    </row>
    <row r="27352" spans="3:3" x14ac:dyDescent="0.25">
      <c r="C27352" s="3"/>
    </row>
    <row r="27353" spans="3:3" x14ac:dyDescent="0.25">
      <c r="C27353" s="3"/>
    </row>
    <row r="27354" spans="3:3" x14ac:dyDescent="0.25">
      <c r="C27354" s="3"/>
    </row>
    <row r="27355" spans="3:3" x14ac:dyDescent="0.25">
      <c r="C27355" s="3"/>
    </row>
    <row r="27356" spans="3:3" x14ac:dyDescent="0.25">
      <c r="C27356" s="3"/>
    </row>
    <row r="27357" spans="3:3" x14ac:dyDescent="0.25">
      <c r="C27357" s="3"/>
    </row>
    <row r="27358" spans="3:3" x14ac:dyDescent="0.25">
      <c r="C27358" s="3"/>
    </row>
    <row r="27359" spans="3:3" x14ac:dyDescent="0.25">
      <c r="C27359" s="3"/>
    </row>
    <row r="27360" spans="3:3" x14ac:dyDescent="0.25">
      <c r="C27360" s="3"/>
    </row>
    <row r="27361" spans="3:3" x14ac:dyDescent="0.25">
      <c r="C27361" s="3"/>
    </row>
    <row r="27362" spans="3:3" x14ac:dyDescent="0.25">
      <c r="C27362" s="3"/>
    </row>
    <row r="27363" spans="3:3" x14ac:dyDescent="0.25">
      <c r="C27363" s="3"/>
    </row>
    <row r="27364" spans="3:3" x14ac:dyDescent="0.25">
      <c r="C27364" s="3"/>
    </row>
    <row r="27365" spans="3:3" x14ac:dyDescent="0.25">
      <c r="C27365" s="3"/>
    </row>
    <row r="27366" spans="3:3" x14ac:dyDescent="0.25">
      <c r="C27366" s="3"/>
    </row>
    <row r="27367" spans="3:3" x14ac:dyDescent="0.25">
      <c r="C27367" s="3"/>
    </row>
    <row r="27368" spans="3:3" x14ac:dyDescent="0.25">
      <c r="C27368" s="3"/>
    </row>
    <row r="27369" spans="3:3" x14ac:dyDescent="0.25">
      <c r="C27369" s="3"/>
    </row>
    <row r="27370" spans="3:3" x14ac:dyDescent="0.25">
      <c r="C27370" s="3"/>
    </row>
    <row r="27371" spans="3:3" x14ac:dyDescent="0.25">
      <c r="C27371" s="3"/>
    </row>
    <row r="27372" spans="3:3" x14ac:dyDescent="0.25">
      <c r="C27372" s="3"/>
    </row>
    <row r="27373" spans="3:3" x14ac:dyDescent="0.25">
      <c r="C27373" s="3"/>
    </row>
    <row r="27374" spans="3:3" x14ac:dyDescent="0.25">
      <c r="C27374" s="3"/>
    </row>
    <row r="27375" spans="3:3" x14ac:dyDescent="0.25">
      <c r="C27375" s="3"/>
    </row>
    <row r="27376" spans="3:3" x14ac:dyDescent="0.25">
      <c r="C27376" s="3"/>
    </row>
    <row r="27377" spans="3:3" x14ac:dyDescent="0.25">
      <c r="C27377" s="3"/>
    </row>
    <row r="27378" spans="3:3" x14ac:dyDescent="0.25">
      <c r="C27378" s="3"/>
    </row>
    <row r="27379" spans="3:3" x14ac:dyDescent="0.25">
      <c r="C27379" s="3"/>
    </row>
    <row r="27380" spans="3:3" x14ac:dyDescent="0.25">
      <c r="C27380" s="3"/>
    </row>
    <row r="27381" spans="3:3" x14ac:dyDescent="0.25">
      <c r="C27381" s="3"/>
    </row>
    <row r="27382" spans="3:3" x14ac:dyDescent="0.25">
      <c r="C27382" s="3"/>
    </row>
    <row r="27383" spans="3:3" x14ac:dyDescent="0.25">
      <c r="C27383" s="3"/>
    </row>
    <row r="27384" spans="3:3" x14ac:dyDescent="0.25">
      <c r="C27384" s="3"/>
    </row>
    <row r="27385" spans="3:3" x14ac:dyDescent="0.25">
      <c r="C27385" s="3"/>
    </row>
    <row r="27386" spans="3:3" x14ac:dyDescent="0.25">
      <c r="C27386" s="3"/>
    </row>
    <row r="27387" spans="3:3" x14ac:dyDescent="0.25">
      <c r="C27387" s="3"/>
    </row>
    <row r="27388" spans="3:3" x14ac:dyDescent="0.25">
      <c r="C27388" s="3"/>
    </row>
    <row r="27389" spans="3:3" x14ac:dyDescent="0.25">
      <c r="C27389" s="3"/>
    </row>
    <row r="27390" spans="3:3" x14ac:dyDescent="0.25">
      <c r="C27390" s="3"/>
    </row>
    <row r="27391" spans="3:3" x14ac:dyDescent="0.25">
      <c r="C27391" s="3"/>
    </row>
    <row r="27392" spans="3:3" x14ac:dyDescent="0.25">
      <c r="C27392" s="3"/>
    </row>
    <row r="27393" spans="3:3" x14ac:dyDescent="0.25">
      <c r="C27393" s="3"/>
    </row>
    <row r="27394" spans="3:3" x14ac:dyDescent="0.25">
      <c r="C27394" s="3"/>
    </row>
    <row r="27395" spans="3:3" x14ac:dyDescent="0.25">
      <c r="C27395" s="3"/>
    </row>
    <row r="27396" spans="3:3" x14ac:dyDescent="0.25">
      <c r="C27396" s="3"/>
    </row>
    <row r="27397" spans="3:3" x14ac:dyDescent="0.25">
      <c r="C27397" s="3"/>
    </row>
    <row r="27398" spans="3:3" x14ac:dyDescent="0.25">
      <c r="C27398" s="3"/>
    </row>
    <row r="27399" spans="3:3" x14ac:dyDescent="0.25">
      <c r="C27399" s="3"/>
    </row>
    <row r="27400" spans="3:3" x14ac:dyDescent="0.25">
      <c r="C27400" s="3"/>
    </row>
    <row r="27401" spans="3:3" x14ac:dyDescent="0.25">
      <c r="C27401" s="3"/>
    </row>
    <row r="27402" spans="3:3" x14ac:dyDescent="0.25">
      <c r="C27402" s="3"/>
    </row>
    <row r="27403" spans="3:3" x14ac:dyDescent="0.25">
      <c r="C27403" s="3"/>
    </row>
    <row r="27404" spans="3:3" x14ac:dyDescent="0.25">
      <c r="C27404" s="3"/>
    </row>
    <row r="27405" spans="3:3" x14ac:dyDescent="0.25">
      <c r="C27405" s="3"/>
    </row>
    <row r="27406" spans="3:3" x14ac:dyDescent="0.25">
      <c r="C27406" s="3"/>
    </row>
    <row r="27407" spans="3:3" x14ac:dyDescent="0.25">
      <c r="C27407" s="3"/>
    </row>
    <row r="27408" spans="3:3" x14ac:dyDescent="0.25">
      <c r="C27408" s="3"/>
    </row>
    <row r="27409" spans="3:3" x14ac:dyDescent="0.25">
      <c r="C27409" s="3"/>
    </row>
    <row r="27410" spans="3:3" x14ac:dyDescent="0.25">
      <c r="C27410" s="3"/>
    </row>
    <row r="27411" spans="3:3" x14ac:dyDescent="0.25">
      <c r="C27411" s="3"/>
    </row>
    <row r="27412" spans="3:3" x14ac:dyDescent="0.25">
      <c r="C27412" s="3"/>
    </row>
    <row r="27413" spans="3:3" x14ac:dyDescent="0.25">
      <c r="C27413" s="3"/>
    </row>
    <row r="27414" spans="3:3" x14ac:dyDescent="0.25">
      <c r="C27414" s="3"/>
    </row>
    <row r="27415" spans="3:3" x14ac:dyDescent="0.25">
      <c r="C27415" s="3"/>
    </row>
    <row r="27416" spans="3:3" x14ac:dyDescent="0.25">
      <c r="C27416" s="3"/>
    </row>
    <row r="27417" spans="3:3" x14ac:dyDescent="0.25">
      <c r="C27417" s="3"/>
    </row>
    <row r="27418" spans="3:3" x14ac:dyDescent="0.25">
      <c r="C27418" s="3"/>
    </row>
    <row r="27419" spans="3:3" x14ac:dyDescent="0.25">
      <c r="C27419" s="3"/>
    </row>
    <row r="27420" spans="3:3" x14ac:dyDescent="0.25">
      <c r="C27420" s="3"/>
    </row>
    <row r="27421" spans="3:3" x14ac:dyDescent="0.25">
      <c r="C27421" s="3"/>
    </row>
    <row r="27422" spans="3:3" x14ac:dyDescent="0.25">
      <c r="C27422" s="3"/>
    </row>
    <row r="27423" spans="3:3" x14ac:dyDescent="0.25">
      <c r="C27423" s="3"/>
    </row>
    <row r="27424" spans="3:3" x14ac:dyDescent="0.25">
      <c r="C27424" s="3"/>
    </row>
    <row r="27425" spans="3:3" x14ac:dyDescent="0.25">
      <c r="C27425" s="3"/>
    </row>
    <row r="27426" spans="3:3" x14ac:dyDescent="0.25">
      <c r="C27426" s="3"/>
    </row>
    <row r="27427" spans="3:3" x14ac:dyDescent="0.25">
      <c r="C27427" s="3"/>
    </row>
    <row r="27428" spans="3:3" x14ac:dyDescent="0.25">
      <c r="C27428" s="3"/>
    </row>
    <row r="27429" spans="3:3" x14ac:dyDescent="0.25">
      <c r="C27429" s="3"/>
    </row>
    <row r="27430" spans="3:3" x14ac:dyDescent="0.25">
      <c r="C27430" s="3"/>
    </row>
    <row r="27431" spans="3:3" x14ac:dyDescent="0.25">
      <c r="C27431" s="3"/>
    </row>
    <row r="27432" spans="3:3" x14ac:dyDescent="0.25">
      <c r="C27432" s="3"/>
    </row>
    <row r="27433" spans="3:3" x14ac:dyDescent="0.25">
      <c r="C27433" s="3"/>
    </row>
    <row r="27434" spans="3:3" x14ac:dyDescent="0.25">
      <c r="C27434" s="3"/>
    </row>
    <row r="27435" spans="3:3" x14ac:dyDescent="0.25">
      <c r="C27435" s="3"/>
    </row>
    <row r="27436" spans="3:3" x14ac:dyDescent="0.25">
      <c r="C27436" s="3"/>
    </row>
    <row r="27437" spans="3:3" x14ac:dyDescent="0.25">
      <c r="C27437" s="3"/>
    </row>
    <row r="27438" spans="3:3" x14ac:dyDescent="0.25">
      <c r="C27438" s="3"/>
    </row>
    <row r="27439" spans="3:3" x14ac:dyDescent="0.25">
      <c r="C27439" s="3"/>
    </row>
    <row r="27440" spans="3:3" x14ac:dyDescent="0.25">
      <c r="C27440" s="3"/>
    </row>
    <row r="27441" spans="3:3" x14ac:dyDescent="0.25">
      <c r="C27441" s="3"/>
    </row>
    <row r="27442" spans="3:3" x14ac:dyDescent="0.25">
      <c r="C27442" s="3"/>
    </row>
    <row r="27443" spans="3:3" x14ac:dyDescent="0.25">
      <c r="C27443" s="3"/>
    </row>
    <row r="27444" spans="3:3" x14ac:dyDescent="0.25">
      <c r="C27444" s="3"/>
    </row>
    <row r="27445" spans="3:3" x14ac:dyDescent="0.25">
      <c r="C27445" s="3"/>
    </row>
    <row r="27446" spans="3:3" x14ac:dyDescent="0.25">
      <c r="C27446" s="3"/>
    </row>
    <row r="27447" spans="3:3" x14ac:dyDescent="0.25">
      <c r="C27447" s="3"/>
    </row>
    <row r="27448" spans="3:3" x14ac:dyDescent="0.25">
      <c r="C27448" s="3"/>
    </row>
    <row r="27449" spans="3:3" x14ac:dyDescent="0.25">
      <c r="C27449" s="3"/>
    </row>
    <row r="27450" spans="3:3" x14ac:dyDescent="0.25">
      <c r="C27450" s="3"/>
    </row>
    <row r="27451" spans="3:3" x14ac:dyDescent="0.25">
      <c r="C27451" s="3"/>
    </row>
    <row r="27452" spans="3:3" x14ac:dyDescent="0.25">
      <c r="C27452" s="3"/>
    </row>
    <row r="27453" spans="3:3" x14ac:dyDescent="0.25">
      <c r="C27453" s="3"/>
    </row>
    <row r="27454" spans="3:3" x14ac:dyDescent="0.25">
      <c r="C27454" s="3"/>
    </row>
    <row r="27455" spans="3:3" x14ac:dyDescent="0.25">
      <c r="C27455" s="3"/>
    </row>
    <row r="27456" spans="3:3" x14ac:dyDescent="0.25">
      <c r="C27456" s="3"/>
    </row>
    <row r="27457" spans="3:3" x14ac:dyDescent="0.25">
      <c r="C27457" s="3"/>
    </row>
    <row r="27458" spans="3:3" x14ac:dyDescent="0.25">
      <c r="C27458" s="3"/>
    </row>
    <row r="27459" spans="3:3" x14ac:dyDescent="0.25">
      <c r="C27459" s="3"/>
    </row>
    <row r="27460" spans="3:3" x14ac:dyDescent="0.25">
      <c r="C27460" s="3"/>
    </row>
    <row r="27461" spans="3:3" x14ac:dyDescent="0.25">
      <c r="C27461" s="3"/>
    </row>
    <row r="27462" spans="3:3" x14ac:dyDescent="0.25">
      <c r="C27462" s="3"/>
    </row>
    <row r="27463" spans="3:3" x14ac:dyDescent="0.25">
      <c r="C27463" s="3"/>
    </row>
    <row r="27464" spans="3:3" x14ac:dyDescent="0.25">
      <c r="C27464" s="3"/>
    </row>
    <row r="27465" spans="3:3" x14ac:dyDescent="0.25">
      <c r="C27465" s="3"/>
    </row>
    <row r="27466" spans="3:3" x14ac:dyDescent="0.25">
      <c r="C27466" s="3"/>
    </row>
    <row r="27467" spans="3:3" x14ac:dyDescent="0.25">
      <c r="C27467" s="3"/>
    </row>
    <row r="27468" spans="3:3" x14ac:dyDescent="0.25">
      <c r="C27468" s="3"/>
    </row>
    <row r="27469" spans="3:3" x14ac:dyDescent="0.25">
      <c r="C27469" s="3"/>
    </row>
    <row r="27470" spans="3:3" x14ac:dyDescent="0.25">
      <c r="C27470" s="3"/>
    </row>
    <row r="27471" spans="3:3" x14ac:dyDescent="0.25">
      <c r="C27471" s="3"/>
    </row>
    <row r="27472" spans="3:3" x14ac:dyDescent="0.25">
      <c r="C27472" s="3"/>
    </row>
    <row r="27473" spans="3:3" x14ac:dyDescent="0.25">
      <c r="C27473" s="3"/>
    </row>
    <row r="27474" spans="3:3" x14ac:dyDescent="0.25">
      <c r="C27474" s="3"/>
    </row>
    <row r="27475" spans="3:3" x14ac:dyDescent="0.25">
      <c r="C27475" s="3"/>
    </row>
    <row r="27476" spans="3:3" x14ac:dyDescent="0.25">
      <c r="C27476" s="3"/>
    </row>
    <row r="27477" spans="3:3" x14ac:dyDescent="0.25">
      <c r="C27477" s="3"/>
    </row>
    <row r="27478" spans="3:3" x14ac:dyDescent="0.25">
      <c r="C27478" s="3"/>
    </row>
    <row r="27479" spans="3:3" x14ac:dyDescent="0.25">
      <c r="C27479" s="3"/>
    </row>
    <row r="27480" spans="3:3" x14ac:dyDescent="0.25">
      <c r="C27480" s="3"/>
    </row>
    <row r="27481" spans="3:3" x14ac:dyDescent="0.25">
      <c r="C27481" s="3"/>
    </row>
    <row r="27482" spans="3:3" x14ac:dyDescent="0.25">
      <c r="C27482" s="3"/>
    </row>
    <row r="27483" spans="3:3" x14ac:dyDescent="0.25">
      <c r="C27483" s="3"/>
    </row>
    <row r="27484" spans="3:3" x14ac:dyDescent="0.25">
      <c r="C27484" s="3"/>
    </row>
    <row r="27485" spans="3:3" x14ac:dyDescent="0.25">
      <c r="C27485" s="3"/>
    </row>
    <row r="27486" spans="3:3" x14ac:dyDescent="0.25">
      <c r="C27486" s="3"/>
    </row>
    <row r="27487" spans="3:3" x14ac:dyDescent="0.25">
      <c r="C27487" s="3"/>
    </row>
    <row r="27488" spans="3:3" x14ac:dyDescent="0.25">
      <c r="C27488" s="3"/>
    </row>
    <row r="27489" spans="3:3" x14ac:dyDescent="0.25">
      <c r="C27489" s="3"/>
    </row>
    <row r="27490" spans="3:3" x14ac:dyDescent="0.25">
      <c r="C27490" s="3"/>
    </row>
    <row r="27491" spans="3:3" x14ac:dyDescent="0.25">
      <c r="C27491" s="3"/>
    </row>
    <row r="27492" spans="3:3" x14ac:dyDescent="0.25">
      <c r="C27492" s="3"/>
    </row>
    <row r="27493" spans="3:3" x14ac:dyDescent="0.25">
      <c r="C27493" s="3"/>
    </row>
    <row r="27494" spans="3:3" x14ac:dyDescent="0.25">
      <c r="C27494" s="3"/>
    </row>
    <row r="27495" spans="3:3" x14ac:dyDescent="0.25">
      <c r="C27495" s="3"/>
    </row>
    <row r="27496" spans="3:3" x14ac:dyDescent="0.25">
      <c r="C27496" s="3"/>
    </row>
    <row r="27497" spans="3:3" x14ac:dyDescent="0.25">
      <c r="C27497" s="3"/>
    </row>
    <row r="27498" spans="3:3" x14ac:dyDescent="0.25">
      <c r="C27498" s="3"/>
    </row>
    <row r="27499" spans="3:3" x14ac:dyDescent="0.25">
      <c r="C27499" s="3"/>
    </row>
    <row r="27500" spans="3:3" x14ac:dyDescent="0.25">
      <c r="C27500" s="3"/>
    </row>
    <row r="27501" spans="3:3" x14ac:dyDescent="0.25">
      <c r="C27501" s="3"/>
    </row>
    <row r="27502" spans="3:3" x14ac:dyDescent="0.25">
      <c r="C27502" s="3"/>
    </row>
    <row r="27503" spans="3:3" x14ac:dyDescent="0.25">
      <c r="C27503" s="3"/>
    </row>
    <row r="27504" spans="3:3" x14ac:dyDescent="0.25">
      <c r="C27504" s="3"/>
    </row>
    <row r="27505" spans="3:3" x14ac:dyDescent="0.25">
      <c r="C27505" s="3"/>
    </row>
    <row r="27506" spans="3:3" x14ac:dyDescent="0.25">
      <c r="C27506" s="3"/>
    </row>
    <row r="27507" spans="3:3" x14ac:dyDescent="0.25">
      <c r="C27507" s="3"/>
    </row>
    <row r="27508" spans="3:3" x14ac:dyDescent="0.25">
      <c r="C27508" s="3"/>
    </row>
    <row r="27509" spans="3:3" x14ac:dyDescent="0.25">
      <c r="C27509" s="3"/>
    </row>
    <row r="27510" spans="3:3" x14ac:dyDescent="0.25">
      <c r="C27510" s="3"/>
    </row>
    <row r="27511" spans="3:3" x14ac:dyDescent="0.25">
      <c r="C27511" s="3"/>
    </row>
    <row r="27512" spans="3:3" x14ac:dyDescent="0.25">
      <c r="C27512" s="3"/>
    </row>
    <row r="27513" spans="3:3" x14ac:dyDescent="0.25">
      <c r="C27513" s="3"/>
    </row>
    <row r="27514" spans="3:3" x14ac:dyDescent="0.25">
      <c r="C27514" s="3"/>
    </row>
    <row r="27515" spans="3:3" x14ac:dyDescent="0.25">
      <c r="C27515" s="3"/>
    </row>
    <row r="27516" spans="3:3" x14ac:dyDescent="0.25">
      <c r="C27516" s="3"/>
    </row>
    <row r="27517" spans="3:3" x14ac:dyDescent="0.25">
      <c r="C27517" s="3"/>
    </row>
    <row r="27518" spans="3:3" x14ac:dyDescent="0.25">
      <c r="C27518" s="3"/>
    </row>
    <row r="27519" spans="3:3" x14ac:dyDescent="0.25">
      <c r="C27519" s="3"/>
    </row>
    <row r="27520" spans="3:3" x14ac:dyDescent="0.25">
      <c r="C27520" s="3"/>
    </row>
    <row r="27521" spans="3:3" x14ac:dyDescent="0.25">
      <c r="C27521" s="3"/>
    </row>
    <row r="27522" spans="3:3" x14ac:dyDescent="0.25">
      <c r="C27522" s="3"/>
    </row>
    <row r="27523" spans="3:3" x14ac:dyDescent="0.25">
      <c r="C27523" s="3"/>
    </row>
    <row r="27524" spans="3:3" x14ac:dyDescent="0.25">
      <c r="C27524" s="3"/>
    </row>
    <row r="27525" spans="3:3" x14ac:dyDescent="0.25">
      <c r="C27525" s="3"/>
    </row>
    <row r="27526" spans="3:3" x14ac:dyDescent="0.25">
      <c r="C27526" s="3"/>
    </row>
    <row r="27527" spans="3:3" x14ac:dyDescent="0.25">
      <c r="C27527" s="3"/>
    </row>
    <row r="27528" spans="3:3" x14ac:dyDescent="0.25">
      <c r="C27528" s="3"/>
    </row>
    <row r="27529" spans="3:3" x14ac:dyDescent="0.25">
      <c r="C27529" s="3"/>
    </row>
    <row r="27530" spans="3:3" x14ac:dyDescent="0.25">
      <c r="C27530" s="3"/>
    </row>
    <row r="27531" spans="3:3" x14ac:dyDescent="0.25">
      <c r="C27531" s="3"/>
    </row>
    <row r="27532" spans="3:3" x14ac:dyDescent="0.25">
      <c r="C27532" s="3"/>
    </row>
    <row r="27533" spans="3:3" x14ac:dyDescent="0.25">
      <c r="C27533" s="3"/>
    </row>
    <row r="27534" spans="3:3" x14ac:dyDescent="0.25">
      <c r="C27534" s="3"/>
    </row>
    <row r="27535" spans="3:3" x14ac:dyDescent="0.25">
      <c r="C27535" s="3"/>
    </row>
    <row r="27536" spans="3:3" x14ac:dyDescent="0.25">
      <c r="C27536" s="3"/>
    </row>
    <row r="27537" spans="3:3" x14ac:dyDescent="0.25">
      <c r="C27537" s="3"/>
    </row>
    <row r="27538" spans="3:3" x14ac:dyDescent="0.25">
      <c r="C27538" s="3"/>
    </row>
    <row r="27539" spans="3:3" x14ac:dyDescent="0.25">
      <c r="C27539" s="3"/>
    </row>
    <row r="27540" spans="3:3" x14ac:dyDescent="0.25">
      <c r="C27540" s="3"/>
    </row>
    <row r="27541" spans="3:3" x14ac:dyDescent="0.25">
      <c r="C27541" s="3"/>
    </row>
    <row r="27542" spans="3:3" x14ac:dyDescent="0.25">
      <c r="C27542" s="3"/>
    </row>
    <row r="27543" spans="3:3" x14ac:dyDescent="0.25">
      <c r="C27543" s="3"/>
    </row>
    <row r="27544" spans="3:3" x14ac:dyDescent="0.25">
      <c r="C27544" s="3"/>
    </row>
    <row r="27545" spans="3:3" x14ac:dyDescent="0.25">
      <c r="C27545" s="3"/>
    </row>
    <row r="27546" spans="3:3" x14ac:dyDescent="0.25">
      <c r="C27546" s="3"/>
    </row>
    <row r="27547" spans="3:3" x14ac:dyDescent="0.25">
      <c r="C27547" s="3"/>
    </row>
    <row r="27548" spans="3:3" x14ac:dyDescent="0.25">
      <c r="C27548" s="3"/>
    </row>
    <row r="27549" spans="3:3" x14ac:dyDescent="0.25">
      <c r="C27549" s="3"/>
    </row>
    <row r="27550" spans="3:3" x14ac:dyDescent="0.25">
      <c r="C27550" s="3"/>
    </row>
    <row r="27551" spans="3:3" x14ac:dyDescent="0.25">
      <c r="C27551" s="3"/>
    </row>
    <row r="27552" spans="3:3" x14ac:dyDescent="0.25">
      <c r="C27552" s="3"/>
    </row>
    <row r="27553" spans="3:3" x14ac:dyDescent="0.25">
      <c r="C27553" s="3"/>
    </row>
    <row r="27554" spans="3:3" x14ac:dyDescent="0.25">
      <c r="C27554" s="3"/>
    </row>
    <row r="27555" spans="3:3" x14ac:dyDescent="0.25">
      <c r="C27555" s="3"/>
    </row>
    <row r="27556" spans="3:3" x14ac:dyDescent="0.25">
      <c r="C27556" s="3"/>
    </row>
    <row r="27557" spans="3:3" x14ac:dyDescent="0.25">
      <c r="C27557" s="3"/>
    </row>
    <row r="27558" spans="3:3" x14ac:dyDescent="0.25">
      <c r="C27558" s="3"/>
    </row>
    <row r="27559" spans="3:3" x14ac:dyDescent="0.25">
      <c r="C27559" s="3"/>
    </row>
    <row r="27560" spans="3:3" x14ac:dyDescent="0.25">
      <c r="C27560" s="3"/>
    </row>
    <row r="27561" spans="3:3" x14ac:dyDescent="0.25">
      <c r="C27561" s="3"/>
    </row>
    <row r="27562" spans="3:3" x14ac:dyDescent="0.25">
      <c r="C27562" s="3"/>
    </row>
    <row r="27563" spans="3:3" x14ac:dyDescent="0.25">
      <c r="C27563" s="3"/>
    </row>
    <row r="27564" spans="3:3" x14ac:dyDescent="0.25">
      <c r="C27564" s="3"/>
    </row>
    <row r="27565" spans="3:3" x14ac:dyDescent="0.25">
      <c r="C27565" s="3"/>
    </row>
    <row r="27566" spans="3:3" x14ac:dyDescent="0.25">
      <c r="C27566" s="3"/>
    </row>
    <row r="27567" spans="3:3" x14ac:dyDescent="0.25">
      <c r="C27567" s="3"/>
    </row>
    <row r="27568" spans="3:3" x14ac:dyDescent="0.25">
      <c r="C27568" s="3"/>
    </row>
    <row r="27569" spans="3:3" x14ac:dyDescent="0.25">
      <c r="C27569" s="3"/>
    </row>
    <row r="27570" spans="3:3" x14ac:dyDescent="0.25">
      <c r="C27570" s="3"/>
    </row>
    <row r="27571" spans="3:3" x14ac:dyDescent="0.25">
      <c r="C27571" s="3"/>
    </row>
    <row r="27572" spans="3:3" x14ac:dyDescent="0.25">
      <c r="C27572" s="3"/>
    </row>
    <row r="27573" spans="3:3" x14ac:dyDescent="0.25">
      <c r="C27573" s="3"/>
    </row>
    <row r="27574" spans="3:3" x14ac:dyDescent="0.25">
      <c r="C27574" s="3"/>
    </row>
    <row r="27575" spans="3:3" x14ac:dyDescent="0.25">
      <c r="C27575" s="3"/>
    </row>
    <row r="27576" spans="3:3" x14ac:dyDescent="0.25">
      <c r="C27576" s="3"/>
    </row>
    <row r="27577" spans="3:3" x14ac:dyDescent="0.25">
      <c r="C27577" s="3"/>
    </row>
    <row r="27578" spans="3:3" x14ac:dyDescent="0.25">
      <c r="C27578" s="3"/>
    </row>
    <row r="27579" spans="3:3" x14ac:dyDescent="0.25">
      <c r="C27579" s="3"/>
    </row>
    <row r="27580" spans="3:3" x14ac:dyDescent="0.25">
      <c r="C27580" s="3"/>
    </row>
    <row r="27581" spans="3:3" x14ac:dyDescent="0.25">
      <c r="C27581" s="3"/>
    </row>
    <row r="27582" spans="3:3" x14ac:dyDescent="0.25">
      <c r="C27582" s="3"/>
    </row>
    <row r="27583" spans="3:3" x14ac:dyDescent="0.25">
      <c r="C27583" s="3"/>
    </row>
    <row r="27584" spans="3:3" x14ac:dyDescent="0.25">
      <c r="C27584" s="3"/>
    </row>
    <row r="27585" spans="3:3" x14ac:dyDescent="0.25">
      <c r="C27585" s="3"/>
    </row>
    <row r="27586" spans="3:3" x14ac:dyDescent="0.25">
      <c r="C27586" s="3"/>
    </row>
    <row r="27587" spans="3:3" x14ac:dyDescent="0.25">
      <c r="C27587" s="3"/>
    </row>
    <row r="27588" spans="3:3" x14ac:dyDescent="0.25">
      <c r="C27588" s="3"/>
    </row>
    <row r="27589" spans="3:3" x14ac:dyDescent="0.25">
      <c r="C27589" s="3"/>
    </row>
    <row r="27590" spans="3:3" x14ac:dyDescent="0.25">
      <c r="C27590" s="3"/>
    </row>
    <row r="27591" spans="3:3" x14ac:dyDescent="0.25">
      <c r="C27591" s="3"/>
    </row>
    <row r="27592" spans="3:3" x14ac:dyDescent="0.25">
      <c r="C27592" s="3"/>
    </row>
    <row r="27593" spans="3:3" x14ac:dyDescent="0.25">
      <c r="C27593" s="3"/>
    </row>
    <row r="27594" spans="3:3" x14ac:dyDescent="0.25">
      <c r="C27594" s="3"/>
    </row>
    <row r="27595" spans="3:3" x14ac:dyDescent="0.25">
      <c r="C27595" s="3"/>
    </row>
    <row r="27596" spans="3:3" x14ac:dyDescent="0.25">
      <c r="C27596" s="3"/>
    </row>
    <row r="27597" spans="3:3" x14ac:dyDescent="0.25">
      <c r="C27597" s="3"/>
    </row>
    <row r="27598" spans="3:3" x14ac:dyDescent="0.25">
      <c r="C27598" s="3"/>
    </row>
    <row r="27599" spans="3:3" x14ac:dyDescent="0.25">
      <c r="C27599" s="3"/>
    </row>
    <row r="27600" spans="3:3" x14ac:dyDescent="0.25">
      <c r="C27600" s="3"/>
    </row>
    <row r="27601" spans="3:3" x14ac:dyDescent="0.25">
      <c r="C27601" s="3"/>
    </row>
    <row r="27602" spans="3:3" x14ac:dyDescent="0.25">
      <c r="C27602" s="3"/>
    </row>
    <row r="27603" spans="3:3" x14ac:dyDescent="0.25">
      <c r="C27603" s="3"/>
    </row>
    <row r="27604" spans="3:3" x14ac:dyDescent="0.25">
      <c r="C27604" s="3"/>
    </row>
    <row r="27605" spans="3:3" x14ac:dyDescent="0.25">
      <c r="C27605" s="3"/>
    </row>
    <row r="27606" spans="3:3" x14ac:dyDescent="0.25">
      <c r="C27606" s="3"/>
    </row>
    <row r="27607" spans="3:3" x14ac:dyDescent="0.25">
      <c r="C27607" s="3"/>
    </row>
    <row r="27608" spans="3:3" x14ac:dyDescent="0.25">
      <c r="C27608" s="3"/>
    </row>
    <row r="27609" spans="3:3" x14ac:dyDescent="0.25">
      <c r="C27609" s="3"/>
    </row>
    <row r="27610" spans="3:3" x14ac:dyDescent="0.25">
      <c r="C27610" s="3"/>
    </row>
    <row r="27611" spans="3:3" x14ac:dyDescent="0.25">
      <c r="C27611" s="3"/>
    </row>
    <row r="27612" spans="3:3" x14ac:dyDescent="0.25">
      <c r="C27612" s="3"/>
    </row>
    <row r="27613" spans="3:3" x14ac:dyDescent="0.25">
      <c r="C27613" s="3"/>
    </row>
    <row r="27614" spans="3:3" x14ac:dyDescent="0.25">
      <c r="C27614" s="3"/>
    </row>
    <row r="27615" spans="3:3" x14ac:dyDescent="0.25">
      <c r="C27615" s="3"/>
    </row>
    <row r="27616" spans="3:3" x14ac:dyDescent="0.25">
      <c r="C27616" s="3"/>
    </row>
    <row r="27617" spans="3:3" x14ac:dyDescent="0.25">
      <c r="C27617" s="3"/>
    </row>
    <row r="27618" spans="3:3" x14ac:dyDescent="0.25">
      <c r="C27618" s="3"/>
    </row>
    <row r="27619" spans="3:3" x14ac:dyDescent="0.25">
      <c r="C27619" s="3"/>
    </row>
    <row r="27620" spans="3:3" x14ac:dyDescent="0.25">
      <c r="C27620" s="3"/>
    </row>
    <row r="27621" spans="3:3" x14ac:dyDescent="0.25">
      <c r="C27621" s="3"/>
    </row>
    <row r="27622" spans="3:3" x14ac:dyDescent="0.25">
      <c r="C27622" s="3"/>
    </row>
    <row r="27623" spans="3:3" x14ac:dyDescent="0.25">
      <c r="C27623" s="3"/>
    </row>
    <row r="27624" spans="3:3" x14ac:dyDescent="0.25">
      <c r="C27624" s="3"/>
    </row>
    <row r="27625" spans="3:3" x14ac:dyDescent="0.25">
      <c r="C27625" s="3"/>
    </row>
    <row r="27626" spans="3:3" x14ac:dyDescent="0.25">
      <c r="C27626" s="3"/>
    </row>
    <row r="27627" spans="3:3" x14ac:dyDescent="0.25">
      <c r="C27627" s="3"/>
    </row>
    <row r="27628" spans="3:3" x14ac:dyDescent="0.25">
      <c r="C27628" s="3"/>
    </row>
    <row r="27629" spans="3:3" x14ac:dyDescent="0.25">
      <c r="C27629" s="3"/>
    </row>
    <row r="27630" spans="3:3" x14ac:dyDescent="0.25">
      <c r="C27630" s="3"/>
    </row>
    <row r="27631" spans="3:3" x14ac:dyDescent="0.25">
      <c r="C27631" s="3"/>
    </row>
    <row r="27632" spans="3:3" x14ac:dyDescent="0.25">
      <c r="C27632" s="3"/>
    </row>
    <row r="27633" spans="3:3" x14ac:dyDescent="0.25">
      <c r="C27633" s="3"/>
    </row>
    <row r="27634" spans="3:3" x14ac:dyDescent="0.25">
      <c r="C27634" s="3"/>
    </row>
    <row r="27635" spans="3:3" x14ac:dyDescent="0.25">
      <c r="C27635" s="3"/>
    </row>
    <row r="27636" spans="3:3" x14ac:dyDescent="0.25">
      <c r="C27636" s="3"/>
    </row>
    <row r="27637" spans="3:3" x14ac:dyDescent="0.25">
      <c r="C27637" s="3"/>
    </row>
    <row r="27638" spans="3:3" x14ac:dyDescent="0.25">
      <c r="C27638" s="3"/>
    </row>
    <row r="27639" spans="3:3" x14ac:dyDescent="0.25">
      <c r="C27639" s="3"/>
    </row>
    <row r="27640" spans="3:3" x14ac:dyDescent="0.25">
      <c r="C27640" s="3"/>
    </row>
    <row r="27641" spans="3:3" x14ac:dyDescent="0.25">
      <c r="C27641" s="3"/>
    </row>
    <row r="27642" spans="3:3" x14ac:dyDescent="0.25">
      <c r="C27642" s="3"/>
    </row>
    <row r="27643" spans="3:3" x14ac:dyDescent="0.25">
      <c r="C27643" s="3"/>
    </row>
    <row r="27644" spans="3:3" x14ac:dyDescent="0.25">
      <c r="C27644" s="3"/>
    </row>
    <row r="27645" spans="3:3" x14ac:dyDescent="0.25">
      <c r="C27645" s="3"/>
    </row>
    <row r="27646" spans="3:3" x14ac:dyDescent="0.25">
      <c r="C27646" s="3"/>
    </row>
    <row r="27647" spans="3:3" x14ac:dyDescent="0.25">
      <c r="C27647" s="3"/>
    </row>
    <row r="27648" spans="3:3" x14ac:dyDescent="0.25">
      <c r="C27648" s="3"/>
    </row>
    <row r="27649" spans="3:3" x14ac:dyDescent="0.25">
      <c r="C27649" s="3"/>
    </row>
    <row r="27650" spans="3:3" x14ac:dyDescent="0.25">
      <c r="C27650" s="3"/>
    </row>
    <row r="27651" spans="3:3" x14ac:dyDescent="0.25">
      <c r="C27651" s="3"/>
    </row>
    <row r="27652" spans="3:3" x14ac:dyDescent="0.25">
      <c r="C27652" s="3"/>
    </row>
    <row r="27653" spans="3:3" x14ac:dyDescent="0.25">
      <c r="C27653" s="3"/>
    </row>
    <row r="27654" spans="3:3" x14ac:dyDescent="0.25">
      <c r="C27654" s="3"/>
    </row>
    <row r="27655" spans="3:3" x14ac:dyDescent="0.25">
      <c r="C27655" s="3"/>
    </row>
    <row r="27656" spans="3:3" x14ac:dyDescent="0.25">
      <c r="C27656" s="3"/>
    </row>
    <row r="27657" spans="3:3" x14ac:dyDescent="0.25">
      <c r="C27657" s="3"/>
    </row>
    <row r="27658" spans="3:3" x14ac:dyDescent="0.25">
      <c r="C27658" s="3"/>
    </row>
    <row r="27659" spans="3:3" x14ac:dyDescent="0.25">
      <c r="C27659" s="3"/>
    </row>
    <row r="27660" spans="3:3" x14ac:dyDescent="0.25">
      <c r="C27660" s="3"/>
    </row>
    <row r="27661" spans="3:3" x14ac:dyDescent="0.25">
      <c r="C27661" s="3"/>
    </row>
    <row r="27662" spans="3:3" x14ac:dyDescent="0.25">
      <c r="C27662" s="3"/>
    </row>
    <row r="27663" spans="3:3" x14ac:dyDescent="0.25">
      <c r="C27663" s="3"/>
    </row>
    <row r="27664" spans="3:3" x14ac:dyDescent="0.25">
      <c r="C27664" s="3"/>
    </row>
    <row r="27665" spans="3:3" x14ac:dyDescent="0.25">
      <c r="C27665" s="3"/>
    </row>
    <row r="27666" spans="3:3" x14ac:dyDescent="0.25">
      <c r="C27666" s="3"/>
    </row>
    <row r="27667" spans="3:3" x14ac:dyDescent="0.25">
      <c r="C27667" s="3"/>
    </row>
    <row r="27668" spans="3:3" x14ac:dyDescent="0.25">
      <c r="C27668" s="3"/>
    </row>
    <row r="27669" spans="3:3" x14ac:dyDescent="0.25">
      <c r="C27669" s="3"/>
    </row>
    <row r="27670" spans="3:3" x14ac:dyDescent="0.25">
      <c r="C27670" s="3"/>
    </row>
    <row r="27671" spans="3:3" x14ac:dyDescent="0.25">
      <c r="C27671" s="3"/>
    </row>
    <row r="27672" spans="3:3" x14ac:dyDescent="0.25">
      <c r="C27672" s="3"/>
    </row>
    <row r="27673" spans="3:3" x14ac:dyDescent="0.25">
      <c r="C27673" s="3"/>
    </row>
    <row r="27674" spans="3:3" x14ac:dyDescent="0.25">
      <c r="C27674" s="3"/>
    </row>
    <row r="27675" spans="3:3" x14ac:dyDescent="0.25">
      <c r="C27675" s="3"/>
    </row>
    <row r="27676" spans="3:3" x14ac:dyDescent="0.25">
      <c r="C27676" s="3"/>
    </row>
    <row r="27677" spans="3:3" x14ac:dyDescent="0.25">
      <c r="C27677" s="3"/>
    </row>
    <row r="27678" spans="3:3" x14ac:dyDescent="0.25">
      <c r="C27678" s="3"/>
    </row>
    <row r="27679" spans="3:3" x14ac:dyDescent="0.25">
      <c r="C27679" s="3"/>
    </row>
    <row r="27680" spans="3:3" x14ac:dyDescent="0.25">
      <c r="C27680" s="3"/>
    </row>
    <row r="27681" spans="3:3" x14ac:dyDescent="0.25">
      <c r="C27681" s="3"/>
    </row>
    <row r="27682" spans="3:3" x14ac:dyDescent="0.25">
      <c r="C27682" s="3"/>
    </row>
    <row r="27683" spans="3:3" x14ac:dyDescent="0.25">
      <c r="C27683" s="3"/>
    </row>
    <row r="27684" spans="3:3" x14ac:dyDescent="0.25">
      <c r="C27684" s="3"/>
    </row>
    <row r="27685" spans="3:3" x14ac:dyDescent="0.25">
      <c r="C27685" s="3"/>
    </row>
    <row r="27686" spans="3:3" x14ac:dyDescent="0.25">
      <c r="C27686" s="3"/>
    </row>
    <row r="27687" spans="3:3" x14ac:dyDescent="0.25">
      <c r="C27687" s="3"/>
    </row>
    <row r="27688" spans="3:3" x14ac:dyDescent="0.25">
      <c r="C27688" s="3"/>
    </row>
    <row r="27689" spans="3:3" x14ac:dyDescent="0.25">
      <c r="C27689" s="3"/>
    </row>
    <row r="27690" spans="3:3" x14ac:dyDescent="0.25">
      <c r="C27690" s="3"/>
    </row>
    <row r="27691" spans="3:3" x14ac:dyDescent="0.25">
      <c r="C27691" s="3"/>
    </row>
    <row r="27692" spans="3:3" x14ac:dyDescent="0.25">
      <c r="C27692" s="3"/>
    </row>
    <row r="27693" spans="3:3" x14ac:dyDescent="0.25">
      <c r="C27693" s="3"/>
    </row>
    <row r="27694" spans="3:3" x14ac:dyDescent="0.25">
      <c r="C27694" s="3"/>
    </row>
    <row r="27695" spans="3:3" x14ac:dyDescent="0.25">
      <c r="C27695" s="3"/>
    </row>
    <row r="27696" spans="3:3" x14ac:dyDescent="0.25">
      <c r="C27696" s="3"/>
    </row>
    <row r="27697" spans="3:3" x14ac:dyDescent="0.25">
      <c r="C27697" s="3"/>
    </row>
    <row r="27698" spans="3:3" x14ac:dyDescent="0.25">
      <c r="C27698" s="3"/>
    </row>
    <row r="27699" spans="3:3" x14ac:dyDescent="0.25">
      <c r="C27699" s="3"/>
    </row>
    <row r="27700" spans="3:3" x14ac:dyDescent="0.25">
      <c r="C27700" s="3"/>
    </row>
    <row r="27701" spans="3:3" x14ac:dyDescent="0.25">
      <c r="C27701" s="3"/>
    </row>
    <row r="27702" spans="3:3" x14ac:dyDescent="0.25">
      <c r="C27702" s="3"/>
    </row>
    <row r="27703" spans="3:3" x14ac:dyDescent="0.25">
      <c r="C27703" s="3"/>
    </row>
    <row r="27704" spans="3:3" x14ac:dyDescent="0.25">
      <c r="C27704" s="3"/>
    </row>
    <row r="27705" spans="3:3" x14ac:dyDescent="0.25">
      <c r="C27705" s="3"/>
    </row>
    <row r="27706" spans="3:3" x14ac:dyDescent="0.25">
      <c r="C27706" s="3"/>
    </row>
    <row r="27707" spans="3:3" x14ac:dyDescent="0.25">
      <c r="C27707" s="3"/>
    </row>
    <row r="27708" spans="3:3" x14ac:dyDescent="0.25">
      <c r="C27708" s="3"/>
    </row>
    <row r="27709" spans="3:3" x14ac:dyDescent="0.25">
      <c r="C27709" s="3"/>
    </row>
    <row r="27710" spans="3:3" x14ac:dyDescent="0.25">
      <c r="C27710" s="3"/>
    </row>
    <row r="27711" spans="3:3" x14ac:dyDescent="0.25">
      <c r="C27711" s="3"/>
    </row>
    <row r="27712" spans="3:3" x14ac:dyDescent="0.25">
      <c r="C27712" s="3"/>
    </row>
    <row r="27713" spans="3:3" x14ac:dyDescent="0.25">
      <c r="C27713" s="3"/>
    </row>
    <row r="27714" spans="3:3" x14ac:dyDescent="0.25">
      <c r="C27714" s="3"/>
    </row>
    <row r="27715" spans="3:3" x14ac:dyDescent="0.25">
      <c r="C27715" s="3"/>
    </row>
    <row r="27716" spans="3:3" x14ac:dyDescent="0.25">
      <c r="C27716" s="3"/>
    </row>
    <row r="27717" spans="3:3" x14ac:dyDescent="0.25">
      <c r="C27717" s="3"/>
    </row>
    <row r="27718" spans="3:3" x14ac:dyDescent="0.25">
      <c r="C27718" s="3"/>
    </row>
    <row r="27719" spans="3:3" x14ac:dyDescent="0.25">
      <c r="C27719" s="3"/>
    </row>
    <row r="27720" spans="3:3" x14ac:dyDescent="0.25">
      <c r="C27720" s="3"/>
    </row>
    <row r="27721" spans="3:3" x14ac:dyDescent="0.25">
      <c r="C27721" s="3"/>
    </row>
    <row r="27722" spans="3:3" x14ac:dyDescent="0.25">
      <c r="C27722" s="3"/>
    </row>
    <row r="27723" spans="3:3" x14ac:dyDescent="0.25">
      <c r="C27723" s="3"/>
    </row>
    <row r="27724" spans="3:3" x14ac:dyDescent="0.25">
      <c r="C27724" s="3"/>
    </row>
    <row r="27725" spans="3:3" x14ac:dyDescent="0.25">
      <c r="C27725" s="3"/>
    </row>
    <row r="27726" spans="3:3" x14ac:dyDescent="0.25">
      <c r="C27726" s="3"/>
    </row>
    <row r="27727" spans="3:3" x14ac:dyDescent="0.25">
      <c r="C27727" s="3"/>
    </row>
    <row r="27728" spans="3:3" x14ac:dyDescent="0.25">
      <c r="C27728" s="3"/>
    </row>
    <row r="27729" spans="3:3" x14ac:dyDescent="0.25">
      <c r="C27729" s="3"/>
    </row>
    <row r="27730" spans="3:3" x14ac:dyDescent="0.25">
      <c r="C27730" s="3"/>
    </row>
    <row r="27731" spans="3:3" x14ac:dyDescent="0.25">
      <c r="C27731" s="3"/>
    </row>
    <row r="27732" spans="3:3" x14ac:dyDescent="0.25">
      <c r="C27732" s="3"/>
    </row>
    <row r="27733" spans="3:3" x14ac:dyDescent="0.25">
      <c r="C27733" s="3"/>
    </row>
    <row r="27734" spans="3:3" x14ac:dyDescent="0.25">
      <c r="C27734" s="3"/>
    </row>
    <row r="27735" spans="3:3" x14ac:dyDescent="0.25">
      <c r="C27735" s="3"/>
    </row>
    <row r="27736" spans="3:3" x14ac:dyDescent="0.25">
      <c r="C27736" s="3"/>
    </row>
    <row r="27737" spans="3:3" x14ac:dyDescent="0.25">
      <c r="C27737" s="3"/>
    </row>
    <row r="27738" spans="3:3" x14ac:dyDescent="0.25">
      <c r="C27738" s="3"/>
    </row>
    <row r="27739" spans="3:3" x14ac:dyDescent="0.25">
      <c r="C27739" s="3"/>
    </row>
    <row r="27740" spans="3:3" x14ac:dyDescent="0.25">
      <c r="C27740" s="3"/>
    </row>
    <row r="27741" spans="3:3" x14ac:dyDescent="0.25">
      <c r="C27741" s="3"/>
    </row>
    <row r="27742" spans="3:3" x14ac:dyDescent="0.25">
      <c r="C27742" s="3"/>
    </row>
    <row r="27743" spans="3:3" x14ac:dyDescent="0.25">
      <c r="C27743" s="3"/>
    </row>
    <row r="27744" spans="3:3" x14ac:dyDescent="0.25">
      <c r="C27744" s="3"/>
    </row>
    <row r="27745" spans="3:3" x14ac:dyDescent="0.25">
      <c r="C27745" s="3"/>
    </row>
    <row r="27746" spans="3:3" x14ac:dyDescent="0.25">
      <c r="C27746" s="3"/>
    </row>
    <row r="27747" spans="3:3" x14ac:dyDescent="0.25">
      <c r="C27747" s="3"/>
    </row>
    <row r="27748" spans="3:3" x14ac:dyDescent="0.25">
      <c r="C27748" s="3"/>
    </row>
    <row r="27749" spans="3:3" x14ac:dyDescent="0.25">
      <c r="C27749" s="3"/>
    </row>
    <row r="27750" spans="3:3" x14ac:dyDescent="0.25">
      <c r="C27750" s="3"/>
    </row>
    <row r="27751" spans="3:3" x14ac:dyDescent="0.25">
      <c r="C27751" s="3"/>
    </row>
    <row r="27752" spans="3:3" x14ac:dyDescent="0.25">
      <c r="C27752" s="3"/>
    </row>
    <row r="27753" spans="3:3" x14ac:dyDescent="0.25">
      <c r="C27753" s="3"/>
    </row>
    <row r="27754" spans="3:3" x14ac:dyDescent="0.25">
      <c r="C27754" s="3"/>
    </row>
    <row r="27755" spans="3:3" x14ac:dyDescent="0.25">
      <c r="C27755" s="3"/>
    </row>
    <row r="27756" spans="3:3" x14ac:dyDescent="0.25">
      <c r="C27756" s="3"/>
    </row>
    <row r="27757" spans="3:3" x14ac:dyDescent="0.25">
      <c r="C27757" s="3"/>
    </row>
    <row r="27758" spans="3:3" x14ac:dyDescent="0.25">
      <c r="C27758" s="3"/>
    </row>
    <row r="27759" spans="3:3" x14ac:dyDescent="0.25">
      <c r="C27759" s="3"/>
    </row>
    <row r="27760" spans="3:3" x14ac:dyDescent="0.25">
      <c r="C27760" s="3"/>
    </row>
    <row r="27761" spans="3:3" x14ac:dyDescent="0.25">
      <c r="C27761" s="3"/>
    </row>
    <row r="27762" spans="3:3" x14ac:dyDescent="0.25">
      <c r="C27762" s="3"/>
    </row>
    <row r="27763" spans="3:3" x14ac:dyDescent="0.25">
      <c r="C27763" s="3"/>
    </row>
    <row r="27764" spans="3:3" x14ac:dyDescent="0.25">
      <c r="C27764" s="3"/>
    </row>
    <row r="27765" spans="3:3" x14ac:dyDescent="0.25">
      <c r="C27765" s="3"/>
    </row>
    <row r="27766" spans="3:3" x14ac:dyDescent="0.25">
      <c r="C27766" s="3"/>
    </row>
    <row r="27767" spans="3:3" x14ac:dyDescent="0.25">
      <c r="C27767" s="3"/>
    </row>
    <row r="27768" spans="3:3" x14ac:dyDescent="0.25">
      <c r="C27768" s="3"/>
    </row>
    <row r="27769" spans="3:3" x14ac:dyDescent="0.25">
      <c r="C27769" s="3"/>
    </row>
    <row r="27770" spans="3:3" x14ac:dyDescent="0.25">
      <c r="C27770" s="3"/>
    </row>
    <row r="27771" spans="3:3" x14ac:dyDescent="0.25">
      <c r="C27771" s="3"/>
    </row>
    <row r="27772" spans="3:3" x14ac:dyDescent="0.25">
      <c r="C27772" s="3"/>
    </row>
    <row r="27773" spans="3:3" x14ac:dyDescent="0.25">
      <c r="C27773" s="3"/>
    </row>
    <row r="27774" spans="3:3" x14ac:dyDescent="0.25">
      <c r="C27774" s="3"/>
    </row>
    <row r="27775" spans="3:3" x14ac:dyDescent="0.25">
      <c r="C27775" s="3"/>
    </row>
    <row r="27776" spans="3:3" x14ac:dyDescent="0.25">
      <c r="C27776" s="3"/>
    </row>
    <row r="27777" spans="3:3" x14ac:dyDescent="0.25">
      <c r="C27777" s="3"/>
    </row>
    <row r="27778" spans="3:3" x14ac:dyDescent="0.25">
      <c r="C27778" s="3"/>
    </row>
    <row r="27779" spans="3:3" x14ac:dyDescent="0.25">
      <c r="C27779" s="3"/>
    </row>
    <row r="27780" spans="3:3" x14ac:dyDescent="0.25">
      <c r="C27780" s="3"/>
    </row>
    <row r="27781" spans="3:3" x14ac:dyDescent="0.25">
      <c r="C27781" s="3"/>
    </row>
    <row r="27782" spans="3:3" x14ac:dyDescent="0.25">
      <c r="C27782" s="3"/>
    </row>
    <row r="27783" spans="3:3" x14ac:dyDescent="0.25">
      <c r="C27783" s="3"/>
    </row>
    <row r="27784" spans="3:3" x14ac:dyDescent="0.25">
      <c r="C27784" s="3"/>
    </row>
    <row r="27785" spans="3:3" x14ac:dyDescent="0.25">
      <c r="C27785" s="3"/>
    </row>
    <row r="27786" spans="3:3" x14ac:dyDescent="0.25">
      <c r="C27786" s="3"/>
    </row>
    <row r="27787" spans="3:3" x14ac:dyDescent="0.25">
      <c r="C27787" s="3"/>
    </row>
    <row r="27788" spans="3:3" x14ac:dyDescent="0.25">
      <c r="C27788" s="3"/>
    </row>
    <row r="27789" spans="3:3" x14ac:dyDescent="0.25">
      <c r="C27789" s="3"/>
    </row>
    <row r="27790" spans="3:3" x14ac:dyDescent="0.25">
      <c r="C27790" s="3"/>
    </row>
    <row r="27791" spans="3:3" x14ac:dyDescent="0.25">
      <c r="C27791" s="3"/>
    </row>
    <row r="27792" spans="3:3" x14ac:dyDescent="0.25">
      <c r="C27792" s="3"/>
    </row>
    <row r="27793" spans="3:3" x14ac:dyDescent="0.25">
      <c r="C27793" s="3"/>
    </row>
    <row r="27794" spans="3:3" x14ac:dyDescent="0.25">
      <c r="C27794" s="3"/>
    </row>
    <row r="27795" spans="3:3" x14ac:dyDescent="0.25">
      <c r="C27795" s="3"/>
    </row>
    <row r="27796" spans="3:3" x14ac:dyDescent="0.25">
      <c r="C27796" s="3"/>
    </row>
    <row r="27797" spans="3:3" x14ac:dyDescent="0.25">
      <c r="C27797" s="3"/>
    </row>
    <row r="27798" spans="3:3" x14ac:dyDescent="0.25">
      <c r="C27798" s="3"/>
    </row>
    <row r="27799" spans="3:3" x14ac:dyDescent="0.25">
      <c r="C27799" s="3"/>
    </row>
    <row r="27800" spans="3:3" x14ac:dyDescent="0.25">
      <c r="C27800" s="3"/>
    </row>
    <row r="27801" spans="3:3" x14ac:dyDescent="0.25">
      <c r="C27801" s="3"/>
    </row>
    <row r="27802" spans="3:3" x14ac:dyDescent="0.25">
      <c r="C27802" s="3"/>
    </row>
    <row r="27803" spans="3:3" x14ac:dyDescent="0.25">
      <c r="C27803" s="3"/>
    </row>
    <row r="27804" spans="3:3" x14ac:dyDescent="0.25">
      <c r="C27804" s="3"/>
    </row>
    <row r="27805" spans="3:3" x14ac:dyDescent="0.25">
      <c r="C27805" s="3"/>
    </row>
    <row r="27806" spans="3:3" x14ac:dyDescent="0.25">
      <c r="C27806" s="3"/>
    </row>
    <row r="27807" spans="3:3" x14ac:dyDescent="0.25">
      <c r="C27807" s="3"/>
    </row>
    <row r="27808" spans="3:3" x14ac:dyDescent="0.25">
      <c r="C27808" s="3"/>
    </row>
    <row r="27809" spans="3:3" x14ac:dyDescent="0.25">
      <c r="C27809" s="3"/>
    </row>
    <row r="27810" spans="3:3" x14ac:dyDescent="0.25">
      <c r="C27810" s="3"/>
    </row>
    <row r="27811" spans="3:3" x14ac:dyDescent="0.25">
      <c r="C27811" s="3"/>
    </row>
    <row r="27812" spans="3:3" x14ac:dyDescent="0.25">
      <c r="C27812" s="3"/>
    </row>
    <row r="27813" spans="3:3" x14ac:dyDescent="0.25">
      <c r="C27813" s="3"/>
    </row>
    <row r="27814" spans="3:3" x14ac:dyDescent="0.25">
      <c r="C27814" s="3"/>
    </row>
    <row r="27815" spans="3:3" x14ac:dyDescent="0.25">
      <c r="C27815" s="3"/>
    </row>
    <row r="27816" spans="3:3" x14ac:dyDescent="0.25">
      <c r="C27816" s="3"/>
    </row>
    <row r="27817" spans="3:3" x14ac:dyDescent="0.25">
      <c r="C27817" s="3"/>
    </row>
    <row r="27818" spans="3:3" x14ac:dyDescent="0.25">
      <c r="C27818" s="3"/>
    </row>
    <row r="27819" spans="3:3" x14ac:dyDescent="0.25">
      <c r="C27819" s="3"/>
    </row>
    <row r="27820" spans="3:3" x14ac:dyDescent="0.25">
      <c r="C27820" s="3"/>
    </row>
    <row r="27821" spans="3:3" x14ac:dyDescent="0.25">
      <c r="C27821" s="3"/>
    </row>
    <row r="27822" spans="3:3" x14ac:dyDescent="0.25">
      <c r="C27822" s="3"/>
    </row>
    <row r="27823" spans="3:3" x14ac:dyDescent="0.25">
      <c r="C27823" s="3"/>
    </row>
    <row r="27824" spans="3:3" x14ac:dyDescent="0.25">
      <c r="C27824" s="3"/>
    </row>
    <row r="27825" spans="3:3" x14ac:dyDescent="0.25">
      <c r="C27825" s="3"/>
    </row>
    <row r="27826" spans="3:3" x14ac:dyDescent="0.25">
      <c r="C27826" s="3"/>
    </row>
    <row r="27827" spans="3:3" x14ac:dyDescent="0.25">
      <c r="C27827" s="3"/>
    </row>
    <row r="27828" spans="3:3" x14ac:dyDescent="0.25">
      <c r="C27828" s="3"/>
    </row>
    <row r="27829" spans="3:3" x14ac:dyDescent="0.25">
      <c r="C27829" s="3"/>
    </row>
    <row r="27830" spans="3:3" x14ac:dyDescent="0.25">
      <c r="C27830" s="3"/>
    </row>
    <row r="27831" spans="3:3" x14ac:dyDescent="0.25">
      <c r="C27831" s="3"/>
    </row>
    <row r="27832" spans="3:3" x14ac:dyDescent="0.25">
      <c r="C27832" s="3"/>
    </row>
    <row r="27833" spans="3:3" x14ac:dyDescent="0.25">
      <c r="C27833" s="3"/>
    </row>
    <row r="27834" spans="3:3" x14ac:dyDescent="0.25">
      <c r="C27834" s="3"/>
    </row>
    <row r="27835" spans="3:3" x14ac:dyDescent="0.25">
      <c r="C27835" s="3"/>
    </row>
    <row r="27836" spans="3:3" x14ac:dyDescent="0.25">
      <c r="C27836" s="3"/>
    </row>
    <row r="27837" spans="3:3" x14ac:dyDescent="0.25">
      <c r="C27837" s="3"/>
    </row>
    <row r="27838" spans="3:3" x14ac:dyDescent="0.25">
      <c r="C27838" s="3"/>
    </row>
    <row r="27839" spans="3:3" x14ac:dyDescent="0.25">
      <c r="C27839" s="3"/>
    </row>
    <row r="27840" spans="3:3" x14ac:dyDescent="0.25">
      <c r="C27840" s="3"/>
    </row>
    <row r="27841" spans="3:3" x14ac:dyDescent="0.25">
      <c r="C27841" s="3"/>
    </row>
    <row r="27842" spans="3:3" x14ac:dyDescent="0.25">
      <c r="C27842" s="3"/>
    </row>
    <row r="27843" spans="3:3" x14ac:dyDescent="0.25">
      <c r="C27843" s="3"/>
    </row>
    <row r="27844" spans="3:3" x14ac:dyDescent="0.25">
      <c r="C27844" s="3"/>
    </row>
    <row r="27845" spans="3:3" x14ac:dyDescent="0.25">
      <c r="C27845" s="3"/>
    </row>
    <row r="27846" spans="3:3" x14ac:dyDescent="0.25">
      <c r="C27846" s="3"/>
    </row>
    <row r="27847" spans="3:3" x14ac:dyDescent="0.25">
      <c r="C27847" s="3"/>
    </row>
    <row r="27848" spans="3:3" x14ac:dyDescent="0.25">
      <c r="C27848" s="3"/>
    </row>
    <row r="27849" spans="3:3" x14ac:dyDescent="0.25">
      <c r="C27849" s="3"/>
    </row>
    <row r="27850" spans="3:3" x14ac:dyDescent="0.25">
      <c r="C27850" s="3"/>
    </row>
    <row r="27851" spans="3:3" x14ac:dyDescent="0.25">
      <c r="C27851" s="3"/>
    </row>
    <row r="27852" spans="3:3" x14ac:dyDescent="0.25">
      <c r="C27852" s="3"/>
    </row>
    <row r="27853" spans="3:3" x14ac:dyDescent="0.25">
      <c r="C27853" s="3"/>
    </row>
    <row r="27854" spans="3:3" x14ac:dyDescent="0.25">
      <c r="C27854" s="3"/>
    </row>
    <row r="27855" spans="3:3" x14ac:dyDescent="0.25">
      <c r="C27855" s="3"/>
    </row>
    <row r="27856" spans="3:3" x14ac:dyDescent="0.25">
      <c r="C27856" s="3"/>
    </row>
    <row r="27857" spans="3:3" x14ac:dyDescent="0.25">
      <c r="C27857" s="3"/>
    </row>
    <row r="27858" spans="3:3" x14ac:dyDescent="0.25">
      <c r="C27858" s="3"/>
    </row>
    <row r="27859" spans="3:3" x14ac:dyDescent="0.25">
      <c r="C27859" s="3"/>
    </row>
    <row r="27860" spans="3:3" x14ac:dyDescent="0.25">
      <c r="C27860" s="3"/>
    </row>
    <row r="27861" spans="3:3" x14ac:dyDescent="0.25">
      <c r="C27861" s="3"/>
    </row>
    <row r="27862" spans="3:3" x14ac:dyDescent="0.25">
      <c r="C27862" s="3"/>
    </row>
    <row r="27863" spans="3:3" x14ac:dyDescent="0.25">
      <c r="C27863" s="3"/>
    </row>
    <row r="27864" spans="3:3" x14ac:dyDescent="0.25">
      <c r="C27864" s="3"/>
    </row>
    <row r="27865" spans="3:3" x14ac:dyDescent="0.25">
      <c r="C27865" s="3"/>
    </row>
    <row r="27866" spans="3:3" x14ac:dyDescent="0.25">
      <c r="C27866" s="3"/>
    </row>
    <row r="27867" spans="3:3" x14ac:dyDescent="0.25">
      <c r="C27867" s="3"/>
    </row>
    <row r="27868" spans="3:3" x14ac:dyDescent="0.25">
      <c r="C27868" s="3"/>
    </row>
    <row r="27869" spans="3:3" x14ac:dyDescent="0.25">
      <c r="C27869" s="3"/>
    </row>
    <row r="27870" spans="3:3" x14ac:dyDescent="0.25">
      <c r="C27870" s="3"/>
    </row>
    <row r="27871" spans="3:3" x14ac:dyDescent="0.25">
      <c r="C27871" s="3"/>
    </row>
    <row r="27872" spans="3:3" x14ac:dyDescent="0.25">
      <c r="C27872" s="3"/>
    </row>
    <row r="27873" spans="3:3" x14ac:dyDescent="0.25">
      <c r="C27873" s="3"/>
    </row>
    <row r="27874" spans="3:3" x14ac:dyDescent="0.25">
      <c r="C27874" s="3"/>
    </row>
    <row r="27875" spans="3:3" x14ac:dyDescent="0.25">
      <c r="C27875" s="3"/>
    </row>
    <row r="27876" spans="3:3" x14ac:dyDescent="0.25">
      <c r="C27876" s="3"/>
    </row>
    <row r="27877" spans="3:3" x14ac:dyDescent="0.25">
      <c r="C27877" s="3"/>
    </row>
    <row r="27878" spans="3:3" x14ac:dyDescent="0.25">
      <c r="C27878" s="3"/>
    </row>
    <row r="27879" spans="3:3" x14ac:dyDescent="0.25">
      <c r="C27879" s="3"/>
    </row>
    <row r="27880" spans="3:3" x14ac:dyDescent="0.25">
      <c r="C27880" s="3"/>
    </row>
    <row r="27881" spans="3:3" x14ac:dyDescent="0.25">
      <c r="C27881" s="3"/>
    </row>
    <row r="27882" spans="3:3" x14ac:dyDescent="0.25">
      <c r="C27882" s="3"/>
    </row>
    <row r="27883" spans="3:3" x14ac:dyDescent="0.25">
      <c r="C27883" s="3"/>
    </row>
    <row r="27884" spans="3:3" x14ac:dyDescent="0.25">
      <c r="C27884" s="3"/>
    </row>
    <row r="27885" spans="3:3" x14ac:dyDescent="0.25">
      <c r="C27885" s="3"/>
    </row>
    <row r="27886" spans="3:3" x14ac:dyDescent="0.25">
      <c r="C27886" s="3"/>
    </row>
    <row r="27887" spans="3:3" x14ac:dyDescent="0.25">
      <c r="C27887" s="3"/>
    </row>
    <row r="27888" spans="3:3" x14ac:dyDescent="0.25">
      <c r="C27888" s="3"/>
    </row>
    <row r="27889" spans="3:3" x14ac:dyDescent="0.25">
      <c r="C27889" s="3"/>
    </row>
    <row r="27890" spans="3:3" x14ac:dyDescent="0.25">
      <c r="C27890" s="3"/>
    </row>
    <row r="27891" spans="3:3" x14ac:dyDescent="0.25">
      <c r="C27891" s="3"/>
    </row>
    <row r="27892" spans="3:3" x14ac:dyDescent="0.25">
      <c r="C27892" s="3"/>
    </row>
    <row r="27893" spans="3:3" x14ac:dyDescent="0.25">
      <c r="C27893" s="3"/>
    </row>
    <row r="27894" spans="3:3" x14ac:dyDescent="0.25">
      <c r="C27894" s="3"/>
    </row>
    <row r="27895" spans="3:3" x14ac:dyDescent="0.25">
      <c r="C27895" s="3"/>
    </row>
    <row r="27896" spans="3:3" x14ac:dyDescent="0.25">
      <c r="C27896" s="3"/>
    </row>
    <row r="27897" spans="3:3" x14ac:dyDescent="0.25">
      <c r="C27897" s="3"/>
    </row>
    <row r="27898" spans="3:3" x14ac:dyDescent="0.25">
      <c r="C27898" s="3"/>
    </row>
    <row r="27899" spans="3:3" x14ac:dyDescent="0.25">
      <c r="C27899" s="3"/>
    </row>
    <row r="27900" spans="3:3" x14ac:dyDescent="0.25">
      <c r="C27900" s="3"/>
    </row>
    <row r="27901" spans="3:3" x14ac:dyDescent="0.25">
      <c r="C27901" s="3"/>
    </row>
    <row r="27902" spans="3:3" x14ac:dyDescent="0.25">
      <c r="C27902" s="3"/>
    </row>
    <row r="27903" spans="3:3" x14ac:dyDescent="0.25">
      <c r="C27903" s="3"/>
    </row>
    <row r="27904" spans="3:3" x14ac:dyDescent="0.25">
      <c r="C27904" s="3"/>
    </row>
    <row r="27905" spans="3:3" x14ac:dyDescent="0.25">
      <c r="C27905" s="3"/>
    </row>
    <row r="27906" spans="3:3" x14ac:dyDescent="0.25">
      <c r="C27906" s="3"/>
    </row>
    <row r="27907" spans="3:3" x14ac:dyDescent="0.25">
      <c r="C27907" s="3"/>
    </row>
    <row r="27908" spans="3:3" x14ac:dyDescent="0.25">
      <c r="C27908" s="3"/>
    </row>
    <row r="27909" spans="3:3" x14ac:dyDescent="0.25">
      <c r="C27909" s="3"/>
    </row>
    <row r="27910" spans="3:3" x14ac:dyDescent="0.25">
      <c r="C27910" s="3"/>
    </row>
    <row r="27911" spans="3:3" x14ac:dyDescent="0.25">
      <c r="C27911" s="3"/>
    </row>
    <row r="27912" spans="3:3" x14ac:dyDescent="0.25">
      <c r="C27912" s="3"/>
    </row>
    <row r="27913" spans="3:3" x14ac:dyDescent="0.25">
      <c r="C27913" s="3"/>
    </row>
    <row r="27914" spans="3:3" x14ac:dyDescent="0.25">
      <c r="C27914" s="3"/>
    </row>
    <row r="27915" spans="3:3" x14ac:dyDescent="0.25">
      <c r="C27915" s="3"/>
    </row>
    <row r="27916" spans="3:3" x14ac:dyDescent="0.25">
      <c r="C27916" s="3"/>
    </row>
    <row r="27917" spans="3:3" x14ac:dyDescent="0.25">
      <c r="C27917" s="3"/>
    </row>
    <row r="27918" spans="3:3" x14ac:dyDescent="0.25">
      <c r="C27918" s="3"/>
    </row>
    <row r="27919" spans="3:3" x14ac:dyDescent="0.25">
      <c r="C27919" s="3"/>
    </row>
    <row r="27920" spans="3:3" x14ac:dyDescent="0.25">
      <c r="C27920" s="3"/>
    </row>
    <row r="27921" spans="3:3" x14ac:dyDescent="0.25">
      <c r="C27921" s="3"/>
    </row>
    <row r="27922" spans="3:3" x14ac:dyDescent="0.25">
      <c r="C27922" s="3"/>
    </row>
    <row r="27923" spans="3:3" x14ac:dyDescent="0.25">
      <c r="C27923" s="3"/>
    </row>
    <row r="27924" spans="3:3" x14ac:dyDescent="0.25">
      <c r="C27924" s="3"/>
    </row>
    <row r="27925" spans="3:3" x14ac:dyDescent="0.25">
      <c r="C27925" s="3"/>
    </row>
    <row r="27926" spans="3:3" x14ac:dyDescent="0.25">
      <c r="C27926" s="3"/>
    </row>
    <row r="27927" spans="3:3" x14ac:dyDescent="0.25">
      <c r="C27927" s="3"/>
    </row>
    <row r="27928" spans="3:3" x14ac:dyDescent="0.25">
      <c r="C27928" s="3"/>
    </row>
    <row r="27929" spans="3:3" x14ac:dyDescent="0.25">
      <c r="C27929" s="3"/>
    </row>
    <row r="27930" spans="3:3" x14ac:dyDescent="0.25">
      <c r="C27930" s="3"/>
    </row>
    <row r="27931" spans="3:3" x14ac:dyDescent="0.25">
      <c r="C27931" s="3"/>
    </row>
    <row r="27932" spans="3:3" x14ac:dyDescent="0.25">
      <c r="C27932" s="3"/>
    </row>
    <row r="27933" spans="3:3" x14ac:dyDescent="0.25">
      <c r="C27933" s="3"/>
    </row>
    <row r="27934" spans="3:3" x14ac:dyDescent="0.25">
      <c r="C27934" s="3"/>
    </row>
    <row r="27935" spans="3:3" x14ac:dyDescent="0.25">
      <c r="C27935" s="3"/>
    </row>
    <row r="27936" spans="3:3" x14ac:dyDescent="0.25">
      <c r="C27936" s="3"/>
    </row>
    <row r="27937" spans="3:3" x14ac:dyDescent="0.25">
      <c r="C27937" s="3"/>
    </row>
    <row r="27938" spans="3:3" x14ac:dyDescent="0.25">
      <c r="C27938" s="3"/>
    </row>
    <row r="27939" spans="3:3" x14ac:dyDescent="0.25">
      <c r="C27939" s="3"/>
    </row>
    <row r="27940" spans="3:3" x14ac:dyDescent="0.25">
      <c r="C27940" s="3"/>
    </row>
    <row r="27941" spans="3:3" x14ac:dyDescent="0.25">
      <c r="C27941" s="3"/>
    </row>
    <row r="27942" spans="3:3" x14ac:dyDescent="0.25">
      <c r="C27942" s="3"/>
    </row>
    <row r="27943" spans="3:3" x14ac:dyDescent="0.25">
      <c r="C27943" s="3"/>
    </row>
    <row r="27944" spans="3:3" x14ac:dyDescent="0.25">
      <c r="C27944" s="3"/>
    </row>
    <row r="27945" spans="3:3" x14ac:dyDescent="0.25">
      <c r="C27945" s="3"/>
    </row>
    <row r="27946" spans="3:3" x14ac:dyDescent="0.25">
      <c r="C27946" s="3"/>
    </row>
    <row r="27947" spans="3:3" x14ac:dyDescent="0.25">
      <c r="C27947" s="3"/>
    </row>
    <row r="27948" spans="3:3" x14ac:dyDescent="0.25">
      <c r="C27948" s="3"/>
    </row>
    <row r="27949" spans="3:3" x14ac:dyDescent="0.25">
      <c r="C27949" s="3"/>
    </row>
    <row r="27950" spans="3:3" x14ac:dyDescent="0.25">
      <c r="C27950" s="3"/>
    </row>
    <row r="27951" spans="3:3" x14ac:dyDescent="0.25">
      <c r="C27951" s="3"/>
    </row>
    <row r="27952" spans="3:3" x14ac:dyDescent="0.25">
      <c r="C27952" s="3"/>
    </row>
    <row r="27953" spans="3:3" x14ac:dyDescent="0.25">
      <c r="C27953" s="3"/>
    </row>
    <row r="27954" spans="3:3" x14ac:dyDescent="0.25">
      <c r="C27954" s="3"/>
    </row>
    <row r="27955" spans="3:3" x14ac:dyDescent="0.25">
      <c r="C27955" s="3"/>
    </row>
    <row r="27956" spans="3:3" x14ac:dyDescent="0.25">
      <c r="C27956" s="3"/>
    </row>
    <row r="27957" spans="3:3" x14ac:dyDescent="0.25">
      <c r="C27957" s="3"/>
    </row>
    <row r="27958" spans="3:3" x14ac:dyDescent="0.25">
      <c r="C27958" s="3"/>
    </row>
    <row r="27959" spans="3:3" x14ac:dyDescent="0.25">
      <c r="C27959" s="3"/>
    </row>
    <row r="27960" spans="3:3" x14ac:dyDescent="0.25">
      <c r="C27960" s="3"/>
    </row>
    <row r="27961" spans="3:3" x14ac:dyDescent="0.25">
      <c r="C27961" s="3"/>
    </row>
    <row r="27962" spans="3:3" x14ac:dyDescent="0.25">
      <c r="C27962" s="3"/>
    </row>
    <row r="27963" spans="3:3" x14ac:dyDescent="0.25">
      <c r="C27963" s="3"/>
    </row>
    <row r="27964" spans="3:3" x14ac:dyDescent="0.25">
      <c r="C27964" s="3"/>
    </row>
    <row r="27965" spans="3:3" x14ac:dyDescent="0.25">
      <c r="C27965" s="3"/>
    </row>
    <row r="27966" spans="3:3" x14ac:dyDescent="0.25">
      <c r="C27966" s="3"/>
    </row>
    <row r="27967" spans="3:3" x14ac:dyDescent="0.25">
      <c r="C27967" s="3"/>
    </row>
    <row r="27968" spans="3:3" x14ac:dyDescent="0.25">
      <c r="C27968" s="3"/>
    </row>
    <row r="27969" spans="3:3" x14ac:dyDescent="0.25">
      <c r="C27969" s="3"/>
    </row>
    <row r="27970" spans="3:3" x14ac:dyDescent="0.25">
      <c r="C27970" s="3"/>
    </row>
    <row r="27971" spans="3:3" x14ac:dyDescent="0.25">
      <c r="C27971" s="3"/>
    </row>
    <row r="27972" spans="3:3" x14ac:dyDescent="0.25">
      <c r="C27972" s="3"/>
    </row>
    <row r="27973" spans="3:3" x14ac:dyDescent="0.25">
      <c r="C27973" s="3"/>
    </row>
    <row r="27974" spans="3:3" x14ac:dyDescent="0.25">
      <c r="C27974" s="3"/>
    </row>
    <row r="27975" spans="3:3" x14ac:dyDescent="0.25">
      <c r="C27975" s="3"/>
    </row>
    <row r="27976" spans="3:3" x14ac:dyDescent="0.25">
      <c r="C27976" s="3"/>
    </row>
    <row r="27977" spans="3:3" x14ac:dyDescent="0.25">
      <c r="C27977" s="3"/>
    </row>
    <row r="27978" spans="3:3" x14ac:dyDescent="0.25">
      <c r="C27978" s="3"/>
    </row>
    <row r="27979" spans="3:3" x14ac:dyDescent="0.25">
      <c r="C27979" s="3"/>
    </row>
    <row r="27980" spans="3:3" x14ac:dyDescent="0.25">
      <c r="C27980" s="3"/>
    </row>
    <row r="27981" spans="3:3" x14ac:dyDescent="0.25">
      <c r="C27981" s="3"/>
    </row>
    <row r="27982" spans="3:3" x14ac:dyDescent="0.25">
      <c r="C27982" s="3"/>
    </row>
    <row r="27983" spans="3:3" x14ac:dyDescent="0.25">
      <c r="C27983" s="3"/>
    </row>
    <row r="27984" spans="3:3" x14ac:dyDescent="0.25">
      <c r="C27984" s="3"/>
    </row>
    <row r="27985" spans="3:3" x14ac:dyDescent="0.25">
      <c r="C27985" s="3"/>
    </row>
    <row r="27986" spans="3:3" x14ac:dyDescent="0.25">
      <c r="C27986" s="3"/>
    </row>
    <row r="27987" spans="3:3" x14ac:dyDescent="0.25">
      <c r="C27987" s="3"/>
    </row>
    <row r="27988" spans="3:3" x14ac:dyDescent="0.25">
      <c r="C27988" s="3"/>
    </row>
    <row r="27989" spans="3:3" x14ac:dyDescent="0.25">
      <c r="C27989" s="3"/>
    </row>
    <row r="27990" spans="3:3" x14ac:dyDescent="0.25">
      <c r="C27990" s="3"/>
    </row>
    <row r="27991" spans="3:3" x14ac:dyDescent="0.25">
      <c r="C27991" s="3"/>
    </row>
    <row r="27992" spans="3:3" x14ac:dyDescent="0.25">
      <c r="C27992" s="3"/>
    </row>
    <row r="27993" spans="3:3" x14ac:dyDescent="0.25">
      <c r="C27993" s="3"/>
    </row>
    <row r="27994" spans="3:3" x14ac:dyDescent="0.25">
      <c r="C27994" s="3"/>
    </row>
    <row r="27995" spans="3:3" x14ac:dyDescent="0.25">
      <c r="C27995" s="3"/>
    </row>
    <row r="27996" spans="3:3" x14ac:dyDescent="0.25">
      <c r="C27996" s="3"/>
    </row>
    <row r="27997" spans="3:3" x14ac:dyDescent="0.25">
      <c r="C27997" s="3"/>
    </row>
    <row r="27998" spans="3:3" x14ac:dyDescent="0.25">
      <c r="C27998" s="3"/>
    </row>
    <row r="27999" spans="3:3" x14ac:dyDescent="0.25">
      <c r="C27999" s="3"/>
    </row>
    <row r="28000" spans="3:3" x14ac:dyDescent="0.25">
      <c r="C28000" s="3"/>
    </row>
    <row r="28001" spans="3:3" x14ac:dyDescent="0.25">
      <c r="C28001" s="3"/>
    </row>
    <row r="28002" spans="3:3" x14ac:dyDescent="0.25">
      <c r="C28002" s="3"/>
    </row>
    <row r="28003" spans="3:3" x14ac:dyDescent="0.25">
      <c r="C28003" s="3"/>
    </row>
    <row r="28004" spans="3:3" x14ac:dyDescent="0.25">
      <c r="C28004" s="3"/>
    </row>
    <row r="28005" spans="3:3" x14ac:dyDescent="0.25">
      <c r="C28005" s="3"/>
    </row>
    <row r="28006" spans="3:3" x14ac:dyDescent="0.25">
      <c r="C28006" s="3"/>
    </row>
    <row r="28007" spans="3:3" x14ac:dyDescent="0.25">
      <c r="C28007" s="3"/>
    </row>
    <row r="28008" spans="3:3" x14ac:dyDescent="0.25">
      <c r="C28008" s="3"/>
    </row>
    <row r="28009" spans="3:3" x14ac:dyDescent="0.25">
      <c r="C28009" s="3"/>
    </row>
    <row r="28010" spans="3:3" x14ac:dyDescent="0.25">
      <c r="C28010" s="3"/>
    </row>
    <row r="28011" spans="3:3" x14ac:dyDescent="0.25">
      <c r="C28011" s="3"/>
    </row>
    <row r="28012" spans="3:3" x14ac:dyDescent="0.25">
      <c r="C28012" s="3"/>
    </row>
    <row r="28013" spans="3:3" x14ac:dyDescent="0.25">
      <c r="C28013" s="3"/>
    </row>
    <row r="28014" spans="3:3" x14ac:dyDescent="0.25">
      <c r="C28014" s="3"/>
    </row>
    <row r="28015" spans="3:3" x14ac:dyDescent="0.25">
      <c r="C28015" s="3"/>
    </row>
    <row r="28016" spans="3:3" x14ac:dyDescent="0.25">
      <c r="C28016" s="3"/>
    </row>
    <row r="28017" spans="3:3" x14ac:dyDescent="0.25">
      <c r="C28017" s="3"/>
    </row>
    <row r="28018" spans="3:3" x14ac:dyDescent="0.25">
      <c r="C28018" s="3"/>
    </row>
    <row r="28019" spans="3:3" x14ac:dyDescent="0.25">
      <c r="C28019" s="3"/>
    </row>
    <row r="28020" spans="3:3" x14ac:dyDescent="0.25">
      <c r="C28020" s="3"/>
    </row>
    <row r="28021" spans="3:3" x14ac:dyDescent="0.25">
      <c r="C28021" s="3"/>
    </row>
    <row r="28022" spans="3:3" x14ac:dyDescent="0.25">
      <c r="C28022" s="3"/>
    </row>
    <row r="28023" spans="3:3" x14ac:dyDescent="0.25">
      <c r="C28023" s="3"/>
    </row>
    <row r="28024" spans="3:3" x14ac:dyDescent="0.25">
      <c r="C28024" s="3"/>
    </row>
    <row r="28025" spans="3:3" x14ac:dyDescent="0.25">
      <c r="C28025" s="3"/>
    </row>
    <row r="28026" spans="3:3" x14ac:dyDescent="0.25">
      <c r="C28026" s="3"/>
    </row>
    <row r="28027" spans="3:3" x14ac:dyDescent="0.25">
      <c r="C28027" s="3"/>
    </row>
    <row r="28028" spans="3:3" x14ac:dyDescent="0.25">
      <c r="C28028" s="3"/>
    </row>
    <row r="28029" spans="3:3" x14ac:dyDescent="0.25">
      <c r="C28029" s="3"/>
    </row>
    <row r="28030" spans="3:3" x14ac:dyDescent="0.25">
      <c r="C28030" s="3"/>
    </row>
    <row r="28031" spans="3:3" x14ac:dyDescent="0.25">
      <c r="C28031" s="3"/>
    </row>
    <row r="28032" spans="3:3" x14ac:dyDescent="0.25">
      <c r="C28032" s="3"/>
    </row>
    <row r="28033" spans="3:3" x14ac:dyDescent="0.25">
      <c r="C28033" s="3"/>
    </row>
    <row r="28034" spans="3:3" x14ac:dyDescent="0.25">
      <c r="C28034" s="3"/>
    </row>
    <row r="28035" spans="3:3" x14ac:dyDescent="0.25">
      <c r="C28035" s="3"/>
    </row>
    <row r="28036" spans="3:3" x14ac:dyDescent="0.25">
      <c r="C28036" s="3"/>
    </row>
    <row r="28037" spans="3:3" x14ac:dyDescent="0.25">
      <c r="C28037" s="3"/>
    </row>
    <row r="28038" spans="3:3" x14ac:dyDescent="0.25">
      <c r="C28038" s="3"/>
    </row>
    <row r="28039" spans="3:3" x14ac:dyDescent="0.25">
      <c r="C28039" s="3"/>
    </row>
    <row r="28040" spans="3:3" x14ac:dyDescent="0.25">
      <c r="C28040" s="3"/>
    </row>
    <row r="28041" spans="3:3" x14ac:dyDescent="0.25">
      <c r="C28041" s="3"/>
    </row>
    <row r="28042" spans="3:3" x14ac:dyDescent="0.25">
      <c r="C28042" s="3"/>
    </row>
    <row r="28043" spans="3:3" x14ac:dyDescent="0.25">
      <c r="C28043" s="3"/>
    </row>
    <row r="28044" spans="3:3" x14ac:dyDescent="0.25">
      <c r="C28044" s="3"/>
    </row>
    <row r="28045" spans="3:3" x14ac:dyDescent="0.25">
      <c r="C28045" s="3"/>
    </row>
    <row r="28046" spans="3:3" x14ac:dyDescent="0.25">
      <c r="C28046" s="3"/>
    </row>
    <row r="28047" spans="3:3" x14ac:dyDescent="0.25">
      <c r="C28047" s="3"/>
    </row>
    <row r="28048" spans="3:3" x14ac:dyDescent="0.25">
      <c r="C28048" s="3"/>
    </row>
    <row r="28049" spans="3:3" x14ac:dyDescent="0.25">
      <c r="C28049" s="3"/>
    </row>
    <row r="28050" spans="3:3" x14ac:dyDescent="0.25">
      <c r="C28050" s="3"/>
    </row>
    <row r="28051" spans="3:3" x14ac:dyDescent="0.25">
      <c r="C28051" s="3"/>
    </row>
    <row r="28052" spans="3:3" x14ac:dyDescent="0.25">
      <c r="C28052" s="3"/>
    </row>
    <row r="28053" spans="3:3" x14ac:dyDescent="0.25">
      <c r="C28053" s="3"/>
    </row>
    <row r="28054" spans="3:3" x14ac:dyDescent="0.25">
      <c r="C28054" s="3"/>
    </row>
    <row r="28055" spans="3:3" x14ac:dyDescent="0.25">
      <c r="C28055" s="3"/>
    </row>
    <row r="28056" spans="3:3" x14ac:dyDescent="0.25">
      <c r="C28056" s="3"/>
    </row>
    <row r="28057" spans="3:3" x14ac:dyDescent="0.25">
      <c r="C28057" s="3"/>
    </row>
    <row r="28058" spans="3:3" x14ac:dyDescent="0.25">
      <c r="C28058" s="3"/>
    </row>
    <row r="28059" spans="3:3" x14ac:dyDescent="0.25">
      <c r="C28059" s="3"/>
    </row>
    <row r="28060" spans="3:3" x14ac:dyDescent="0.25">
      <c r="C28060" s="3"/>
    </row>
    <row r="28061" spans="3:3" x14ac:dyDescent="0.25">
      <c r="C28061" s="3"/>
    </row>
    <row r="28062" spans="3:3" x14ac:dyDescent="0.25">
      <c r="C28062" s="3"/>
    </row>
    <row r="28063" spans="3:3" x14ac:dyDescent="0.25">
      <c r="C28063" s="3"/>
    </row>
    <row r="28064" spans="3:3" x14ac:dyDescent="0.25">
      <c r="C28064" s="3"/>
    </row>
    <row r="28065" spans="3:3" x14ac:dyDescent="0.25">
      <c r="C28065" s="3"/>
    </row>
    <row r="28066" spans="3:3" x14ac:dyDescent="0.25">
      <c r="C28066" s="3"/>
    </row>
    <row r="28067" spans="3:3" x14ac:dyDescent="0.25">
      <c r="C28067" s="3"/>
    </row>
    <row r="28068" spans="3:3" x14ac:dyDescent="0.25">
      <c r="C28068" s="3"/>
    </row>
    <row r="28069" spans="3:3" x14ac:dyDescent="0.25">
      <c r="C28069" s="3"/>
    </row>
    <row r="28070" spans="3:3" x14ac:dyDescent="0.25">
      <c r="C28070" s="3"/>
    </row>
    <row r="28071" spans="3:3" x14ac:dyDescent="0.25">
      <c r="C28071" s="3"/>
    </row>
    <row r="28072" spans="3:3" x14ac:dyDescent="0.25">
      <c r="C28072" s="3"/>
    </row>
    <row r="28073" spans="3:3" x14ac:dyDescent="0.25">
      <c r="C28073" s="3"/>
    </row>
    <row r="28074" spans="3:3" x14ac:dyDescent="0.25">
      <c r="C28074" s="3"/>
    </row>
    <row r="28075" spans="3:3" x14ac:dyDescent="0.25">
      <c r="C28075" s="3"/>
    </row>
    <row r="28076" spans="3:3" x14ac:dyDescent="0.25">
      <c r="C28076" s="3"/>
    </row>
    <row r="28077" spans="3:3" x14ac:dyDescent="0.25">
      <c r="C28077" s="3"/>
    </row>
    <row r="28078" spans="3:3" x14ac:dyDescent="0.25">
      <c r="C28078" s="3"/>
    </row>
    <row r="28079" spans="3:3" x14ac:dyDescent="0.25">
      <c r="C28079" s="3"/>
    </row>
    <row r="28080" spans="3:3" x14ac:dyDescent="0.25">
      <c r="C28080" s="3"/>
    </row>
    <row r="28081" spans="3:3" x14ac:dyDescent="0.25">
      <c r="C28081" s="3"/>
    </row>
    <row r="28082" spans="3:3" x14ac:dyDescent="0.25">
      <c r="C28082" s="3"/>
    </row>
    <row r="28083" spans="3:3" x14ac:dyDescent="0.25">
      <c r="C28083" s="3"/>
    </row>
    <row r="28084" spans="3:3" x14ac:dyDescent="0.25">
      <c r="C28084" s="3"/>
    </row>
    <row r="28085" spans="3:3" x14ac:dyDescent="0.25">
      <c r="C28085" s="3"/>
    </row>
    <row r="28086" spans="3:3" x14ac:dyDescent="0.25">
      <c r="C28086" s="3"/>
    </row>
    <row r="28087" spans="3:3" x14ac:dyDescent="0.25">
      <c r="C28087" s="3"/>
    </row>
    <row r="28088" spans="3:3" x14ac:dyDescent="0.25">
      <c r="C28088" s="3"/>
    </row>
    <row r="28089" spans="3:3" x14ac:dyDescent="0.25">
      <c r="C28089" s="3"/>
    </row>
    <row r="28090" spans="3:3" x14ac:dyDescent="0.25">
      <c r="C28090" s="3"/>
    </row>
    <row r="28091" spans="3:3" x14ac:dyDescent="0.25">
      <c r="C28091" s="3"/>
    </row>
    <row r="28092" spans="3:3" x14ac:dyDescent="0.25">
      <c r="C28092" s="3"/>
    </row>
    <row r="28093" spans="3:3" x14ac:dyDescent="0.25">
      <c r="C28093" s="3"/>
    </row>
    <row r="28094" spans="3:3" x14ac:dyDescent="0.25">
      <c r="C28094" s="3"/>
    </row>
    <row r="28095" spans="3:3" x14ac:dyDescent="0.25">
      <c r="C28095" s="3"/>
    </row>
    <row r="28096" spans="3:3" x14ac:dyDescent="0.25">
      <c r="C28096" s="3"/>
    </row>
    <row r="28097" spans="3:3" x14ac:dyDescent="0.25">
      <c r="C28097" s="3"/>
    </row>
    <row r="28098" spans="3:3" x14ac:dyDescent="0.25">
      <c r="C28098" s="3"/>
    </row>
    <row r="28099" spans="3:3" x14ac:dyDescent="0.25">
      <c r="C28099" s="3"/>
    </row>
    <row r="28100" spans="3:3" x14ac:dyDescent="0.25">
      <c r="C28100" s="3"/>
    </row>
    <row r="28101" spans="3:3" x14ac:dyDescent="0.25">
      <c r="C28101" s="3"/>
    </row>
    <row r="28102" spans="3:3" x14ac:dyDescent="0.25">
      <c r="C28102" s="3"/>
    </row>
    <row r="28103" spans="3:3" x14ac:dyDescent="0.25">
      <c r="C28103" s="3"/>
    </row>
    <row r="28104" spans="3:3" x14ac:dyDescent="0.25">
      <c r="C28104" s="3"/>
    </row>
    <row r="28105" spans="3:3" x14ac:dyDescent="0.25">
      <c r="C28105" s="3"/>
    </row>
    <row r="28106" spans="3:3" x14ac:dyDescent="0.25">
      <c r="C28106" s="3"/>
    </row>
    <row r="28107" spans="3:3" x14ac:dyDescent="0.25">
      <c r="C28107" s="3"/>
    </row>
    <row r="28108" spans="3:3" x14ac:dyDescent="0.25">
      <c r="C28108" s="3"/>
    </row>
    <row r="28109" spans="3:3" x14ac:dyDescent="0.25">
      <c r="C28109" s="3"/>
    </row>
    <row r="28110" spans="3:3" x14ac:dyDescent="0.25">
      <c r="C28110" s="3"/>
    </row>
    <row r="28111" spans="3:3" x14ac:dyDescent="0.25">
      <c r="C28111" s="3"/>
    </row>
    <row r="28112" spans="3:3" x14ac:dyDescent="0.25">
      <c r="C28112" s="3"/>
    </row>
    <row r="28113" spans="3:3" x14ac:dyDescent="0.25">
      <c r="C28113" s="3"/>
    </row>
    <row r="28114" spans="3:3" x14ac:dyDescent="0.25">
      <c r="C28114" s="3"/>
    </row>
    <row r="28115" spans="3:3" x14ac:dyDescent="0.25">
      <c r="C28115" s="3"/>
    </row>
    <row r="28116" spans="3:3" x14ac:dyDescent="0.25">
      <c r="C28116" s="3"/>
    </row>
    <row r="28117" spans="3:3" x14ac:dyDescent="0.25">
      <c r="C28117" s="3"/>
    </row>
    <row r="28118" spans="3:3" x14ac:dyDescent="0.25">
      <c r="C28118" s="3"/>
    </row>
    <row r="28119" spans="3:3" x14ac:dyDescent="0.25">
      <c r="C28119" s="3"/>
    </row>
    <row r="28120" spans="3:3" x14ac:dyDescent="0.25">
      <c r="C28120" s="3"/>
    </row>
    <row r="28121" spans="3:3" x14ac:dyDescent="0.25">
      <c r="C28121" s="3"/>
    </row>
    <row r="28122" spans="3:3" x14ac:dyDescent="0.25">
      <c r="C28122" s="3"/>
    </row>
    <row r="28123" spans="3:3" x14ac:dyDescent="0.25">
      <c r="C28123" s="3"/>
    </row>
    <row r="28124" spans="3:3" x14ac:dyDescent="0.25">
      <c r="C28124" s="3"/>
    </row>
    <row r="28125" spans="3:3" x14ac:dyDescent="0.25">
      <c r="C28125" s="3"/>
    </row>
    <row r="28126" spans="3:3" x14ac:dyDescent="0.25">
      <c r="C28126" s="3"/>
    </row>
    <row r="28127" spans="3:3" x14ac:dyDescent="0.25">
      <c r="C28127" s="3"/>
    </row>
    <row r="28128" spans="3:3" x14ac:dyDescent="0.25">
      <c r="C28128" s="3"/>
    </row>
    <row r="28129" spans="3:3" x14ac:dyDescent="0.25">
      <c r="C28129" s="3"/>
    </row>
    <row r="28130" spans="3:3" x14ac:dyDescent="0.25">
      <c r="C28130" s="3"/>
    </row>
    <row r="28131" spans="3:3" x14ac:dyDescent="0.25">
      <c r="C28131" s="3"/>
    </row>
    <row r="28132" spans="3:3" x14ac:dyDescent="0.25">
      <c r="C28132" s="3"/>
    </row>
    <row r="28133" spans="3:3" x14ac:dyDescent="0.25">
      <c r="C28133" s="3"/>
    </row>
    <row r="28134" spans="3:3" x14ac:dyDescent="0.25">
      <c r="C28134" s="3"/>
    </row>
    <row r="28135" spans="3:3" x14ac:dyDescent="0.25">
      <c r="C28135" s="3"/>
    </row>
    <row r="28136" spans="3:3" x14ac:dyDescent="0.25">
      <c r="C28136" s="3"/>
    </row>
    <row r="28137" spans="3:3" x14ac:dyDescent="0.25">
      <c r="C28137" s="3"/>
    </row>
    <row r="28138" spans="3:3" x14ac:dyDescent="0.25">
      <c r="C28138" s="3"/>
    </row>
    <row r="28139" spans="3:3" x14ac:dyDescent="0.25">
      <c r="C28139" s="3"/>
    </row>
    <row r="28140" spans="3:3" x14ac:dyDescent="0.25">
      <c r="C28140" s="3"/>
    </row>
    <row r="28141" spans="3:3" x14ac:dyDescent="0.25">
      <c r="C28141" s="3"/>
    </row>
    <row r="28142" spans="3:3" x14ac:dyDescent="0.25">
      <c r="C28142" s="3"/>
    </row>
    <row r="28143" spans="3:3" x14ac:dyDescent="0.25">
      <c r="C28143" s="3"/>
    </row>
    <row r="28144" spans="3:3" x14ac:dyDescent="0.25">
      <c r="C28144" s="3"/>
    </row>
    <row r="28145" spans="3:3" x14ac:dyDescent="0.25">
      <c r="C28145" s="3"/>
    </row>
    <row r="28146" spans="3:3" x14ac:dyDescent="0.25">
      <c r="C28146" s="3"/>
    </row>
    <row r="28147" spans="3:3" x14ac:dyDescent="0.25">
      <c r="C28147" s="3"/>
    </row>
    <row r="28148" spans="3:3" x14ac:dyDescent="0.25">
      <c r="C28148" s="3"/>
    </row>
    <row r="28149" spans="3:3" x14ac:dyDescent="0.25">
      <c r="C28149" s="3"/>
    </row>
    <row r="28150" spans="3:3" x14ac:dyDescent="0.25">
      <c r="C28150" s="3"/>
    </row>
    <row r="28151" spans="3:3" x14ac:dyDescent="0.25">
      <c r="C28151" s="3"/>
    </row>
    <row r="28152" spans="3:3" x14ac:dyDescent="0.25">
      <c r="C28152" s="3"/>
    </row>
    <row r="28153" spans="3:3" x14ac:dyDescent="0.25">
      <c r="C28153" s="3"/>
    </row>
    <row r="28154" spans="3:3" x14ac:dyDescent="0.25">
      <c r="C28154" s="3"/>
    </row>
    <row r="28155" spans="3:3" x14ac:dyDescent="0.25">
      <c r="C28155" s="3"/>
    </row>
    <row r="28156" spans="3:3" x14ac:dyDescent="0.25">
      <c r="C28156" s="3"/>
    </row>
    <row r="28157" spans="3:3" x14ac:dyDescent="0.25">
      <c r="C28157" s="3"/>
    </row>
    <row r="28158" spans="3:3" x14ac:dyDescent="0.25">
      <c r="C28158" s="3"/>
    </row>
    <row r="28159" spans="3:3" x14ac:dyDescent="0.25">
      <c r="C28159" s="3"/>
    </row>
    <row r="28160" spans="3:3" x14ac:dyDescent="0.25">
      <c r="C28160" s="3"/>
    </row>
    <row r="28161" spans="3:3" x14ac:dyDescent="0.25">
      <c r="C28161" s="3"/>
    </row>
    <row r="28162" spans="3:3" x14ac:dyDescent="0.25">
      <c r="C28162" s="3"/>
    </row>
    <row r="28163" spans="3:3" x14ac:dyDescent="0.25">
      <c r="C28163" s="3"/>
    </row>
    <row r="28164" spans="3:3" x14ac:dyDescent="0.25">
      <c r="C28164" s="3"/>
    </row>
    <row r="28165" spans="3:3" x14ac:dyDescent="0.25">
      <c r="C28165" s="3"/>
    </row>
    <row r="28166" spans="3:3" x14ac:dyDescent="0.25">
      <c r="C28166" s="3"/>
    </row>
    <row r="28167" spans="3:3" x14ac:dyDescent="0.25">
      <c r="C28167" s="3"/>
    </row>
    <row r="28168" spans="3:3" x14ac:dyDescent="0.25">
      <c r="C28168" s="3"/>
    </row>
    <row r="28169" spans="3:3" x14ac:dyDescent="0.25">
      <c r="C28169" s="3"/>
    </row>
    <row r="28170" spans="3:3" x14ac:dyDescent="0.25">
      <c r="C28170" s="3"/>
    </row>
    <row r="28171" spans="3:3" x14ac:dyDescent="0.25">
      <c r="C28171" s="3"/>
    </row>
    <row r="28172" spans="3:3" x14ac:dyDescent="0.25">
      <c r="C28172" s="3"/>
    </row>
    <row r="28173" spans="3:3" x14ac:dyDescent="0.25">
      <c r="C28173" s="3"/>
    </row>
    <row r="28174" spans="3:3" x14ac:dyDescent="0.25">
      <c r="C28174" s="3"/>
    </row>
    <row r="28175" spans="3:3" x14ac:dyDescent="0.25">
      <c r="C28175" s="3"/>
    </row>
    <row r="28176" spans="3:3" x14ac:dyDescent="0.25">
      <c r="C28176" s="3"/>
    </row>
    <row r="28177" spans="3:3" x14ac:dyDescent="0.25">
      <c r="C28177" s="3"/>
    </row>
    <row r="28178" spans="3:3" x14ac:dyDescent="0.25">
      <c r="C28178" s="3"/>
    </row>
    <row r="28179" spans="3:3" x14ac:dyDescent="0.25">
      <c r="C28179" s="3"/>
    </row>
    <row r="28180" spans="3:3" x14ac:dyDescent="0.25">
      <c r="C28180" s="3"/>
    </row>
    <row r="28181" spans="3:3" x14ac:dyDescent="0.25">
      <c r="C28181" s="3"/>
    </row>
    <row r="28182" spans="3:3" x14ac:dyDescent="0.25">
      <c r="C28182" s="3"/>
    </row>
    <row r="28183" spans="3:3" x14ac:dyDescent="0.25">
      <c r="C28183" s="3"/>
    </row>
    <row r="28184" spans="3:3" x14ac:dyDescent="0.25">
      <c r="C28184" s="3"/>
    </row>
    <row r="28185" spans="3:3" x14ac:dyDescent="0.25">
      <c r="C28185" s="3"/>
    </row>
    <row r="28186" spans="3:3" x14ac:dyDescent="0.25">
      <c r="C28186" s="3"/>
    </row>
    <row r="28187" spans="3:3" x14ac:dyDescent="0.25">
      <c r="C28187" s="3"/>
    </row>
    <row r="28188" spans="3:3" x14ac:dyDescent="0.25">
      <c r="C28188" s="3"/>
    </row>
    <row r="28189" spans="3:3" x14ac:dyDescent="0.25">
      <c r="C28189" s="3"/>
    </row>
    <row r="28190" spans="3:3" x14ac:dyDescent="0.25">
      <c r="C28190" s="3"/>
    </row>
    <row r="28191" spans="3:3" x14ac:dyDescent="0.25">
      <c r="C28191" s="3"/>
    </row>
    <row r="28192" spans="3:3" x14ac:dyDescent="0.25">
      <c r="C28192" s="3"/>
    </row>
    <row r="28193" spans="3:3" x14ac:dyDescent="0.25">
      <c r="C28193" s="3"/>
    </row>
    <row r="28194" spans="3:3" x14ac:dyDescent="0.25">
      <c r="C28194" s="3"/>
    </row>
    <row r="28195" spans="3:3" x14ac:dyDescent="0.25">
      <c r="C28195" s="3"/>
    </row>
    <row r="28196" spans="3:3" x14ac:dyDescent="0.25">
      <c r="C28196" s="3"/>
    </row>
    <row r="28197" spans="3:3" x14ac:dyDescent="0.25">
      <c r="C28197" s="3"/>
    </row>
    <row r="28198" spans="3:3" x14ac:dyDescent="0.25">
      <c r="C28198" s="3"/>
    </row>
    <row r="28199" spans="3:3" x14ac:dyDescent="0.25">
      <c r="C28199" s="3"/>
    </row>
    <row r="28200" spans="3:3" x14ac:dyDescent="0.25">
      <c r="C28200" s="3"/>
    </row>
    <row r="28201" spans="3:3" x14ac:dyDescent="0.25">
      <c r="C28201" s="3"/>
    </row>
    <row r="28202" spans="3:3" x14ac:dyDescent="0.25">
      <c r="C28202" s="3"/>
    </row>
    <row r="28203" spans="3:3" x14ac:dyDescent="0.25">
      <c r="C28203" s="3"/>
    </row>
    <row r="28204" spans="3:3" x14ac:dyDescent="0.25">
      <c r="C28204" s="3"/>
    </row>
    <row r="28205" spans="3:3" x14ac:dyDescent="0.25">
      <c r="C28205" s="3"/>
    </row>
    <row r="28206" spans="3:3" x14ac:dyDescent="0.25">
      <c r="C28206" s="3"/>
    </row>
    <row r="28207" spans="3:3" x14ac:dyDescent="0.25">
      <c r="C28207" s="3"/>
    </row>
    <row r="28208" spans="3:3" x14ac:dyDescent="0.25">
      <c r="C28208" s="3"/>
    </row>
    <row r="28209" spans="3:3" x14ac:dyDescent="0.25">
      <c r="C28209" s="3"/>
    </row>
    <row r="28210" spans="3:3" x14ac:dyDescent="0.25">
      <c r="C28210" s="3"/>
    </row>
    <row r="28211" spans="3:3" x14ac:dyDescent="0.25">
      <c r="C28211" s="3"/>
    </row>
    <row r="28212" spans="3:3" x14ac:dyDescent="0.25">
      <c r="C28212" s="3"/>
    </row>
    <row r="28213" spans="3:3" x14ac:dyDescent="0.25">
      <c r="C28213" s="3"/>
    </row>
    <row r="28214" spans="3:3" x14ac:dyDescent="0.25">
      <c r="C28214" s="3"/>
    </row>
    <row r="28215" spans="3:3" x14ac:dyDescent="0.25">
      <c r="C28215" s="3"/>
    </row>
    <row r="28216" spans="3:3" x14ac:dyDescent="0.25">
      <c r="C28216" s="3"/>
    </row>
    <row r="28217" spans="3:3" x14ac:dyDescent="0.25">
      <c r="C28217" s="3"/>
    </row>
    <row r="28218" spans="3:3" x14ac:dyDescent="0.25">
      <c r="C28218" s="3"/>
    </row>
    <row r="28219" spans="3:3" x14ac:dyDescent="0.25">
      <c r="C28219" s="3"/>
    </row>
    <row r="28220" spans="3:3" x14ac:dyDescent="0.25">
      <c r="C28220" s="3"/>
    </row>
    <row r="28221" spans="3:3" x14ac:dyDescent="0.25">
      <c r="C28221" s="3"/>
    </row>
    <row r="28222" spans="3:3" x14ac:dyDescent="0.25">
      <c r="C28222" s="3"/>
    </row>
    <row r="28223" spans="3:3" x14ac:dyDescent="0.25">
      <c r="C28223" s="3"/>
    </row>
    <row r="28224" spans="3:3" x14ac:dyDescent="0.25">
      <c r="C28224" s="3"/>
    </row>
    <row r="28225" spans="3:3" x14ac:dyDescent="0.25">
      <c r="C28225" s="3"/>
    </row>
    <row r="28226" spans="3:3" x14ac:dyDescent="0.25">
      <c r="C28226" s="3"/>
    </row>
    <row r="28227" spans="3:3" x14ac:dyDescent="0.25">
      <c r="C28227" s="3"/>
    </row>
    <row r="28228" spans="3:3" x14ac:dyDescent="0.25">
      <c r="C28228" s="3"/>
    </row>
    <row r="28229" spans="3:3" x14ac:dyDescent="0.25">
      <c r="C28229" s="3"/>
    </row>
    <row r="28230" spans="3:3" x14ac:dyDescent="0.25">
      <c r="C28230" s="3"/>
    </row>
    <row r="28231" spans="3:3" x14ac:dyDescent="0.25">
      <c r="C28231" s="3"/>
    </row>
    <row r="28232" spans="3:3" x14ac:dyDescent="0.25">
      <c r="C28232" s="3"/>
    </row>
    <row r="28233" spans="3:3" x14ac:dyDescent="0.25">
      <c r="C28233" s="3"/>
    </row>
    <row r="28234" spans="3:3" x14ac:dyDescent="0.25">
      <c r="C28234" s="3"/>
    </row>
    <row r="28235" spans="3:3" x14ac:dyDescent="0.25">
      <c r="C28235" s="3"/>
    </row>
    <row r="28236" spans="3:3" x14ac:dyDescent="0.25">
      <c r="C28236" s="3"/>
    </row>
    <row r="28237" spans="3:3" x14ac:dyDescent="0.25">
      <c r="C28237" s="3"/>
    </row>
    <row r="28238" spans="3:3" x14ac:dyDescent="0.25">
      <c r="C28238" s="3"/>
    </row>
    <row r="28239" spans="3:3" x14ac:dyDescent="0.25">
      <c r="C28239" s="3"/>
    </row>
    <row r="28240" spans="3:3" x14ac:dyDescent="0.25">
      <c r="C28240" s="3"/>
    </row>
    <row r="28241" spans="3:3" x14ac:dyDescent="0.25">
      <c r="C28241" s="3"/>
    </row>
    <row r="28242" spans="3:3" x14ac:dyDescent="0.25">
      <c r="C28242" s="3"/>
    </row>
    <row r="28243" spans="3:3" x14ac:dyDescent="0.25">
      <c r="C28243" s="3"/>
    </row>
    <row r="28244" spans="3:3" x14ac:dyDescent="0.25">
      <c r="C28244" s="3"/>
    </row>
    <row r="28245" spans="3:3" x14ac:dyDescent="0.25">
      <c r="C28245" s="3"/>
    </row>
    <row r="28246" spans="3:3" x14ac:dyDescent="0.25">
      <c r="C28246" s="3"/>
    </row>
    <row r="28247" spans="3:3" x14ac:dyDescent="0.25">
      <c r="C28247" s="3"/>
    </row>
    <row r="28248" spans="3:3" x14ac:dyDescent="0.25">
      <c r="C28248" s="3"/>
    </row>
    <row r="28249" spans="3:3" x14ac:dyDescent="0.25">
      <c r="C28249" s="3"/>
    </row>
    <row r="28250" spans="3:3" x14ac:dyDescent="0.25">
      <c r="C28250" s="3"/>
    </row>
    <row r="28251" spans="3:3" x14ac:dyDescent="0.25">
      <c r="C28251" s="3"/>
    </row>
    <row r="28252" spans="3:3" x14ac:dyDescent="0.25">
      <c r="C28252" s="3"/>
    </row>
    <row r="28253" spans="3:3" x14ac:dyDescent="0.25">
      <c r="C28253" s="3"/>
    </row>
    <row r="28254" spans="3:3" x14ac:dyDescent="0.25">
      <c r="C28254" s="3"/>
    </row>
    <row r="28255" spans="3:3" x14ac:dyDescent="0.25">
      <c r="C28255" s="3"/>
    </row>
    <row r="28256" spans="3:3" x14ac:dyDescent="0.25">
      <c r="C28256" s="3"/>
    </row>
    <row r="28257" spans="3:3" x14ac:dyDescent="0.25">
      <c r="C28257" s="3"/>
    </row>
    <row r="28258" spans="3:3" x14ac:dyDescent="0.25">
      <c r="C28258" s="3"/>
    </row>
    <row r="28259" spans="3:3" x14ac:dyDescent="0.25">
      <c r="C28259" s="3"/>
    </row>
    <row r="28260" spans="3:3" x14ac:dyDescent="0.25">
      <c r="C28260" s="3"/>
    </row>
    <row r="28261" spans="3:3" x14ac:dyDescent="0.25">
      <c r="C28261" s="3"/>
    </row>
    <row r="28262" spans="3:3" x14ac:dyDescent="0.25">
      <c r="C28262" s="3"/>
    </row>
    <row r="28263" spans="3:3" x14ac:dyDescent="0.25">
      <c r="C28263" s="3"/>
    </row>
    <row r="28264" spans="3:3" x14ac:dyDescent="0.25">
      <c r="C28264" s="3"/>
    </row>
    <row r="28265" spans="3:3" x14ac:dyDescent="0.25">
      <c r="C28265" s="3"/>
    </row>
    <row r="28266" spans="3:3" x14ac:dyDescent="0.25">
      <c r="C28266" s="3"/>
    </row>
    <row r="28267" spans="3:3" x14ac:dyDescent="0.25">
      <c r="C28267" s="3"/>
    </row>
    <row r="28268" spans="3:3" x14ac:dyDescent="0.25">
      <c r="C28268" s="3"/>
    </row>
    <row r="28269" spans="3:3" x14ac:dyDescent="0.25">
      <c r="C28269" s="3"/>
    </row>
    <row r="28270" spans="3:3" x14ac:dyDescent="0.25">
      <c r="C28270" s="3"/>
    </row>
    <row r="28271" spans="3:3" x14ac:dyDescent="0.25">
      <c r="C28271" s="3"/>
    </row>
    <row r="28272" spans="3:3" x14ac:dyDescent="0.25">
      <c r="C28272" s="3"/>
    </row>
    <row r="28273" spans="3:3" x14ac:dyDescent="0.25">
      <c r="C28273" s="3"/>
    </row>
    <row r="28274" spans="3:3" x14ac:dyDescent="0.25">
      <c r="C28274" s="3"/>
    </row>
    <row r="28275" spans="3:3" x14ac:dyDescent="0.25">
      <c r="C28275" s="3"/>
    </row>
    <row r="28276" spans="3:3" x14ac:dyDescent="0.25">
      <c r="C28276" s="3"/>
    </row>
    <row r="28277" spans="3:3" x14ac:dyDescent="0.25">
      <c r="C28277" s="3"/>
    </row>
    <row r="28278" spans="3:3" x14ac:dyDescent="0.25">
      <c r="C28278" s="3"/>
    </row>
    <row r="28279" spans="3:3" x14ac:dyDescent="0.25">
      <c r="C28279" s="3"/>
    </row>
    <row r="28280" spans="3:3" x14ac:dyDescent="0.25">
      <c r="C28280" s="3"/>
    </row>
    <row r="28281" spans="3:3" x14ac:dyDescent="0.25">
      <c r="C28281" s="3"/>
    </row>
    <row r="28282" spans="3:3" x14ac:dyDescent="0.25">
      <c r="C28282" s="3"/>
    </row>
    <row r="28283" spans="3:3" x14ac:dyDescent="0.25">
      <c r="C28283" s="3"/>
    </row>
    <row r="28284" spans="3:3" x14ac:dyDescent="0.25">
      <c r="C28284" s="3"/>
    </row>
    <row r="28285" spans="3:3" x14ac:dyDescent="0.25">
      <c r="C28285" s="3"/>
    </row>
    <row r="28286" spans="3:3" x14ac:dyDescent="0.25">
      <c r="C28286" s="3"/>
    </row>
    <row r="28287" spans="3:3" x14ac:dyDescent="0.25">
      <c r="C28287" s="3"/>
    </row>
    <row r="28288" spans="3:3" x14ac:dyDescent="0.25">
      <c r="C28288" s="3"/>
    </row>
    <row r="28289" spans="3:3" x14ac:dyDescent="0.25">
      <c r="C28289" s="3"/>
    </row>
    <row r="28290" spans="3:3" x14ac:dyDescent="0.25">
      <c r="C28290" s="3"/>
    </row>
    <row r="28291" spans="3:3" x14ac:dyDescent="0.25">
      <c r="C28291" s="3"/>
    </row>
    <row r="28292" spans="3:3" x14ac:dyDescent="0.25">
      <c r="C28292" s="3"/>
    </row>
    <row r="28293" spans="3:3" x14ac:dyDescent="0.25">
      <c r="C28293" s="3"/>
    </row>
    <row r="28294" spans="3:3" x14ac:dyDescent="0.25">
      <c r="C28294" s="3"/>
    </row>
    <row r="28295" spans="3:3" x14ac:dyDescent="0.25">
      <c r="C28295" s="3"/>
    </row>
    <row r="28296" spans="3:3" x14ac:dyDescent="0.25">
      <c r="C28296" s="3"/>
    </row>
    <row r="28297" spans="3:3" x14ac:dyDescent="0.25">
      <c r="C28297" s="3"/>
    </row>
    <row r="28298" spans="3:3" x14ac:dyDescent="0.25">
      <c r="C28298" s="3"/>
    </row>
    <row r="28299" spans="3:3" x14ac:dyDescent="0.25">
      <c r="C28299" s="3"/>
    </row>
    <row r="28300" spans="3:3" x14ac:dyDescent="0.25">
      <c r="C28300" s="3"/>
    </row>
    <row r="28301" spans="3:3" x14ac:dyDescent="0.25">
      <c r="C28301" s="3"/>
    </row>
    <row r="28302" spans="3:3" x14ac:dyDescent="0.25">
      <c r="C28302" s="3"/>
    </row>
    <row r="28303" spans="3:3" x14ac:dyDescent="0.25">
      <c r="C28303" s="3"/>
    </row>
    <row r="28304" spans="3:3" x14ac:dyDescent="0.25">
      <c r="C28304" s="3"/>
    </row>
    <row r="28305" spans="3:3" x14ac:dyDescent="0.25">
      <c r="C28305" s="3"/>
    </row>
    <row r="28306" spans="3:3" x14ac:dyDescent="0.25">
      <c r="C28306" s="3"/>
    </row>
    <row r="28307" spans="3:3" x14ac:dyDescent="0.25">
      <c r="C28307" s="3"/>
    </row>
    <row r="28308" spans="3:3" x14ac:dyDescent="0.25">
      <c r="C28308" s="3"/>
    </row>
    <row r="28309" spans="3:3" x14ac:dyDescent="0.25">
      <c r="C28309" s="3"/>
    </row>
    <row r="28310" spans="3:3" x14ac:dyDescent="0.25">
      <c r="C28310" s="3"/>
    </row>
    <row r="28311" spans="3:3" x14ac:dyDescent="0.25">
      <c r="C28311" s="3"/>
    </row>
    <row r="28312" spans="3:3" x14ac:dyDescent="0.25">
      <c r="C28312" s="3"/>
    </row>
    <row r="28313" spans="3:3" x14ac:dyDescent="0.25">
      <c r="C28313" s="3"/>
    </row>
    <row r="28314" spans="3:3" x14ac:dyDescent="0.25">
      <c r="C28314" s="3"/>
    </row>
    <row r="28315" spans="3:3" x14ac:dyDescent="0.25">
      <c r="C28315" s="3"/>
    </row>
    <row r="28316" spans="3:3" x14ac:dyDescent="0.25">
      <c r="C28316" s="3"/>
    </row>
    <row r="28317" spans="3:3" x14ac:dyDescent="0.25">
      <c r="C28317" s="3"/>
    </row>
    <row r="28318" spans="3:3" x14ac:dyDescent="0.25">
      <c r="C28318" s="3"/>
    </row>
    <row r="28319" spans="3:3" x14ac:dyDescent="0.25">
      <c r="C28319" s="3"/>
    </row>
    <row r="28320" spans="3:3" x14ac:dyDescent="0.25">
      <c r="C28320" s="3"/>
    </row>
    <row r="28321" spans="3:3" x14ac:dyDescent="0.25">
      <c r="C28321" s="3"/>
    </row>
    <row r="28322" spans="3:3" x14ac:dyDescent="0.25">
      <c r="C28322" s="3"/>
    </row>
    <row r="28323" spans="3:3" x14ac:dyDescent="0.25">
      <c r="C28323" s="3"/>
    </row>
    <row r="28324" spans="3:3" x14ac:dyDescent="0.25">
      <c r="C28324" s="3"/>
    </row>
    <row r="28325" spans="3:3" x14ac:dyDescent="0.25">
      <c r="C28325" s="3"/>
    </row>
    <row r="28326" spans="3:3" x14ac:dyDescent="0.25">
      <c r="C28326" s="3"/>
    </row>
    <row r="28327" spans="3:3" x14ac:dyDescent="0.25">
      <c r="C28327" s="3"/>
    </row>
    <row r="28328" spans="3:3" x14ac:dyDescent="0.25">
      <c r="C28328" s="3"/>
    </row>
    <row r="28329" spans="3:3" x14ac:dyDescent="0.25">
      <c r="C28329" s="3"/>
    </row>
    <row r="28330" spans="3:3" x14ac:dyDescent="0.25">
      <c r="C28330" s="3"/>
    </row>
    <row r="28331" spans="3:3" x14ac:dyDescent="0.25">
      <c r="C28331" s="3"/>
    </row>
    <row r="28332" spans="3:3" x14ac:dyDescent="0.25">
      <c r="C28332" s="3"/>
    </row>
    <row r="28333" spans="3:3" x14ac:dyDescent="0.25">
      <c r="C28333" s="3"/>
    </row>
    <row r="28334" spans="3:3" x14ac:dyDescent="0.25">
      <c r="C28334" s="3"/>
    </row>
    <row r="28335" spans="3:3" x14ac:dyDescent="0.25">
      <c r="C28335" s="3"/>
    </row>
    <row r="28336" spans="3:3" x14ac:dyDescent="0.25">
      <c r="C28336" s="3"/>
    </row>
    <row r="28337" spans="3:3" x14ac:dyDescent="0.25">
      <c r="C28337" s="3"/>
    </row>
    <row r="28338" spans="3:3" x14ac:dyDescent="0.25">
      <c r="C28338" s="3"/>
    </row>
    <row r="28339" spans="3:3" x14ac:dyDescent="0.25">
      <c r="C28339" s="3"/>
    </row>
    <row r="28340" spans="3:3" x14ac:dyDescent="0.25">
      <c r="C28340" s="3"/>
    </row>
    <row r="28341" spans="3:3" x14ac:dyDescent="0.25">
      <c r="C28341" s="3"/>
    </row>
    <row r="28342" spans="3:3" x14ac:dyDescent="0.25">
      <c r="C28342" s="3"/>
    </row>
    <row r="28343" spans="3:3" x14ac:dyDescent="0.25">
      <c r="C28343" s="3"/>
    </row>
    <row r="28344" spans="3:3" x14ac:dyDescent="0.25">
      <c r="C28344" s="3"/>
    </row>
    <row r="28345" spans="3:3" x14ac:dyDescent="0.25">
      <c r="C28345" s="3"/>
    </row>
    <row r="28346" spans="3:3" x14ac:dyDescent="0.25">
      <c r="C28346" s="3"/>
    </row>
    <row r="28347" spans="3:3" x14ac:dyDescent="0.25">
      <c r="C28347" s="3"/>
    </row>
    <row r="28348" spans="3:3" x14ac:dyDescent="0.25">
      <c r="C28348" s="3"/>
    </row>
    <row r="28349" spans="3:3" x14ac:dyDescent="0.25">
      <c r="C28349" s="3"/>
    </row>
    <row r="28350" spans="3:3" x14ac:dyDescent="0.25">
      <c r="C28350" s="3"/>
    </row>
    <row r="28351" spans="3:3" x14ac:dyDescent="0.25">
      <c r="C28351" s="3"/>
    </row>
    <row r="28352" spans="3:3" x14ac:dyDescent="0.25">
      <c r="C28352" s="3"/>
    </row>
    <row r="28353" spans="3:3" x14ac:dyDescent="0.25">
      <c r="C28353" s="3"/>
    </row>
    <row r="28354" spans="3:3" x14ac:dyDescent="0.25">
      <c r="C28354" s="3"/>
    </row>
    <row r="28355" spans="3:3" x14ac:dyDescent="0.25">
      <c r="C28355" s="3"/>
    </row>
    <row r="28356" spans="3:3" x14ac:dyDescent="0.25">
      <c r="C28356" s="3"/>
    </row>
    <row r="28357" spans="3:3" x14ac:dyDescent="0.25">
      <c r="C28357" s="3"/>
    </row>
    <row r="28358" spans="3:3" x14ac:dyDescent="0.25">
      <c r="C28358" s="3"/>
    </row>
    <row r="28359" spans="3:3" x14ac:dyDescent="0.25">
      <c r="C28359" s="3"/>
    </row>
    <row r="28360" spans="3:3" x14ac:dyDescent="0.25">
      <c r="C28360" s="3"/>
    </row>
    <row r="28361" spans="3:3" x14ac:dyDescent="0.25">
      <c r="C28361" s="3"/>
    </row>
    <row r="28362" spans="3:3" x14ac:dyDescent="0.25">
      <c r="C28362" s="3"/>
    </row>
    <row r="28363" spans="3:3" x14ac:dyDescent="0.25">
      <c r="C28363" s="3"/>
    </row>
    <row r="28364" spans="3:3" x14ac:dyDescent="0.25">
      <c r="C28364" s="3"/>
    </row>
    <row r="28365" spans="3:3" x14ac:dyDescent="0.25">
      <c r="C28365" s="3"/>
    </row>
    <row r="28366" spans="3:3" x14ac:dyDescent="0.25">
      <c r="C28366" s="3"/>
    </row>
    <row r="28367" spans="3:3" x14ac:dyDescent="0.25">
      <c r="C28367" s="3"/>
    </row>
    <row r="28368" spans="3:3" x14ac:dyDescent="0.25">
      <c r="C28368" s="3"/>
    </row>
    <row r="28369" spans="3:3" x14ac:dyDescent="0.25">
      <c r="C28369" s="3"/>
    </row>
    <row r="28370" spans="3:3" x14ac:dyDescent="0.25">
      <c r="C28370" s="3"/>
    </row>
    <row r="28371" spans="3:3" x14ac:dyDescent="0.25">
      <c r="C28371" s="3"/>
    </row>
    <row r="28372" spans="3:3" x14ac:dyDescent="0.25">
      <c r="C28372" s="3"/>
    </row>
    <row r="28373" spans="3:3" x14ac:dyDescent="0.25">
      <c r="C28373" s="3"/>
    </row>
    <row r="28374" spans="3:3" x14ac:dyDescent="0.25">
      <c r="C28374" s="3"/>
    </row>
    <row r="28375" spans="3:3" x14ac:dyDescent="0.25">
      <c r="C28375" s="3"/>
    </row>
    <row r="28376" spans="3:3" x14ac:dyDescent="0.25">
      <c r="C28376" s="3"/>
    </row>
    <row r="28377" spans="3:3" x14ac:dyDescent="0.25">
      <c r="C28377" s="3"/>
    </row>
    <row r="28378" spans="3:3" x14ac:dyDescent="0.25">
      <c r="C28378" s="3"/>
    </row>
    <row r="28379" spans="3:3" x14ac:dyDescent="0.25">
      <c r="C28379" s="3"/>
    </row>
    <row r="28380" spans="3:3" x14ac:dyDescent="0.25">
      <c r="C28380" s="3"/>
    </row>
    <row r="28381" spans="3:3" x14ac:dyDescent="0.25">
      <c r="C28381" s="3"/>
    </row>
    <row r="28382" spans="3:3" x14ac:dyDescent="0.25">
      <c r="C28382" s="3"/>
    </row>
    <row r="28383" spans="3:3" x14ac:dyDescent="0.25">
      <c r="C28383" s="3"/>
    </row>
    <row r="28384" spans="3:3" x14ac:dyDescent="0.25">
      <c r="C28384" s="3"/>
    </row>
    <row r="28385" spans="3:3" x14ac:dyDescent="0.25">
      <c r="C28385" s="3"/>
    </row>
    <row r="28386" spans="3:3" x14ac:dyDescent="0.25">
      <c r="C28386" s="3"/>
    </row>
    <row r="28387" spans="3:3" x14ac:dyDescent="0.25">
      <c r="C28387" s="3"/>
    </row>
    <row r="28388" spans="3:3" x14ac:dyDescent="0.25">
      <c r="C28388" s="3"/>
    </row>
    <row r="28389" spans="3:3" x14ac:dyDescent="0.25">
      <c r="C28389" s="3"/>
    </row>
    <row r="28390" spans="3:3" x14ac:dyDescent="0.25">
      <c r="C28390" s="3"/>
    </row>
    <row r="28391" spans="3:3" x14ac:dyDescent="0.25">
      <c r="C28391" s="3"/>
    </row>
    <row r="28392" spans="3:3" x14ac:dyDescent="0.25">
      <c r="C28392" s="3"/>
    </row>
    <row r="28393" spans="3:3" x14ac:dyDescent="0.25">
      <c r="C28393" s="3"/>
    </row>
    <row r="28394" spans="3:3" x14ac:dyDescent="0.25">
      <c r="C28394" s="3"/>
    </row>
    <row r="28395" spans="3:3" x14ac:dyDescent="0.25">
      <c r="C28395" s="3"/>
    </row>
    <row r="28396" spans="3:3" x14ac:dyDescent="0.25">
      <c r="C28396" s="3"/>
    </row>
    <row r="28397" spans="3:3" x14ac:dyDescent="0.25">
      <c r="C28397" s="3"/>
    </row>
    <row r="28398" spans="3:3" x14ac:dyDescent="0.25">
      <c r="C28398" s="3"/>
    </row>
    <row r="28399" spans="3:3" x14ac:dyDescent="0.25">
      <c r="C28399" s="3"/>
    </row>
    <row r="28400" spans="3:3" x14ac:dyDescent="0.25">
      <c r="C28400" s="3"/>
    </row>
    <row r="28401" spans="3:3" x14ac:dyDescent="0.25">
      <c r="C28401" s="3"/>
    </row>
    <row r="28402" spans="3:3" x14ac:dyDescent="0.25">
      <c r="C28402" s="3"/>
    </row>
    <row r="28403" spans="3:3" x14ac:dyDescent="0.25">
      <c r="C28403" s="3"/>
    </row>
    <row r="28404" spans="3:3" x14ac:dyDescent="0.25">
      <c r="C28404" s="3"/>
    </row>
    <row r="28405" spans="3:3" x14ac:dyDescent="0.25">
      <c r="C28405" s="3"/>
    </row>
    <row r="28406" spans="3:3" x14ac:dyDescent="0.25">
      <c r="C28406" s="3"/>
    </row>
    <row r="28407" spans="3:3" x14ac:dyDescent="0.25">
      <c r="C28407" s="3"/>
    </row>
    <row r="28408" spans="3:3" x14ac:dyDescent="0.25">
      <c r="C28408" s="3"/>
    </row>
    <row r="28409" spans="3:3" x14ac:dyDescent="0.25">
      <c r="C28409" s="3"/>
    </row>
    <row r="28410" spans="3:3" x14ac:dyDescent="0.25">
      <c r="C28410" s="3"/>
    </row>
    <row r="28411" spans="3:3" x14ac:dyDescent="0.25">
      <c r="C28411" s="3"/>
    </row>
    <row r="28412" spans="3:3" x14ac:dyDescent="0.25">
      <c r="C28412" s="3"/>
    </row>
    <row r="28413" spans="3:3" x14ac:dyDescent="0.25">
      <c r="C28413" s="3"/>
    </row>
    <row r="28414" spans="3:3" x14ac:dyDescent="0.25">
      <c r="C28414" s="3"/>
    </row>
    <row r="28415" spans="3:3" x14ac:dyDescent="0.25">
      <c r="C28415" s="3"/>
    </row>
    <row r="28416" spans="3:3" x14ac:dyDescent="0.25">
      <c r="C28416" s="3"/>
    </row>
    <row r="28417" spans="3:3" x14ac:dyDescent="0.25">
      <c r="C28417" s="3"/>
    </row>
    <row r="28418" spans="3:3" x14ac:dyDescent="0.25">
      <c r="C28418" s="3"/>
    </row>
    <row r="28419" spans="3:3" x14ac:dyDescent="0.25">
      <c r="C28419" s="3"/>
    </row>
    <row r="28420" spans="3:3" x14ac:dyDescent="0.25">
      <c r="C28420" s="3"/>
    </row>
    <row r="28421" spans="3:3" x14ac:dyDescent="0.25">
      <c r="C28421" s="3"/>
    </row>
    <row r="28422" spans="3:3" x14ac:dyDescent="0.25">
      <c r="C28422" s="3"/>
    </row>
    <row r="28423" spans="3:3" x14ac:dyDescent="0.25">
      <c r="C28423" s="3"/>
    </row>
    <row r="28424" spans="3:3" x14ac:dyDescent="0.25">
      <c r="C28424" s="3"/>
    </row>
    <row r="28425" spans="3:3" x14ac:dyDescent="0.25">
      <c r="C28425" s="3"/>
    </row>
    <row r="28426" spans="3:3" x14ac:dyDescent="0.25">
      <c r="C28426" s="3"/>
    </row>
    <row r="28427" spans="3:3" x14ac:dyDescent="0.25">
      <c r="C28427" s="3"/>
    </row>
    <row r="28428" spans="3:3" x14ac:dyDescent="0.25">
      <c r="C28428" s="3"/>
    </row>
    <row r="28429" spans="3:3" x14ac:dyDescent="0.25">
      <c r="C28429" s="3"/>
    </row>
    <row r="28430" spans="3:3" x14ac:dyDescent="0.25">
      <c r="C28430" s="3"/>
    </row>
    <row r="28431" spans="3:3" x14ac:dyDescent="0.25">
      <c r="C28431" s="3"/>
    </row>
    <row r="28432" spans="3:3" x14ac:dyDescent="0.25">
      <c r="C28432" s="3"/>
    </row>
    <row r="28433" spans="3:3" x14ac:dyDescent="0.25">
      <c r="C28433" s="3"/>
    </row>
    <row r="28434" spans="3:3" x14ac:dyDescent="0.25">
      <c r="C28434" s="3"/>
    </row>
    <row r="28435" spans="3:3" x14ac:dyDescent="0.25">
      <c r="C28435" s="3"/>
    </row>
    <row r="28436" spans="3:3" x14ac:dyDescent="0.25">
      <c r="C28436" s="3"/>
    </row>
    <row r="28437" spans="3:3" x14ac:dyDescent="0.25">
      <c r="C28437" s="3"/>
    </row>
    <row r="28438" spans="3:3" x14ac:dyDescent="0.25">
      <c r="C28438" s="3"/>
    </row>
    <row r="28439" spans="3:3" x14ac:dyDescent="0.25">
      <c r="C28439" s="3"/>
    </row>
    <row r="28440" spans="3:3" x14ac:dyDescent="0.25">
      <c r="C28440" s="3"/>
    </row>
    <row r="28441" spans="3:3" x14ac:dyDescent="0.25">
      <c r="C28441" s="3"/>
    </row>
    <row r="28442" spans="3:3" x14ac:dyDescent="0.25">
      <c r="C28442" s="3"/>
    </row>
    <row r="28443" spans="3:3" x14ac:dyDescent="0.25">
      <c r="C28443" s="3"/>
    </row>
    <row r="28444" spans="3:3" x14ac:dyDescent="0.25">
      <c r="C28444" s="3"/>
    </row>
    <row r="28445" spans="3:3" x14ac:dyDescent="0.25">
      <c r="C28445" s="3"/>
    </row>
    <row r="28446" spans="3:3" x14ac:dyDescent="0.25">
      <c r="C28446" s="3"/>
    </row>
    <row r="28447" spans="3:3" x14ac:dyDescent="0.25">
      <c r="C28447" s="3"/>
    </row>
    <row r="28448" spans="3:3" x14ac:dyDescent="0.25">
      <c r="C28448" s="3"/>
    </row>
    <row r="28449" spans="3:3" x14ac:dyDescent="0.25">
      <c r="C28449" s="3"/>
    </row>
    <row r="28450" spans="3:3" x14ac:dyDescent="0.25">
      <c r="C28450" s="3"/>
    </row>
    <row r="28451" spans="3:3" x14ac:dyDescent="0.25">
      <c r="C28451" s="3"/>
    </row>
    <row r="28452" spans="3:3" x14ac:dyDescent="0.25">
      <c r="C28452" s="3"/>
    </row>
    <row r="28453" spans="3:3" x14ac:dyDescent="0.25">
      <c r="C28453" s="3"/>
    </row>
    <row r="28454" spans="3:3" x14ac:dyDescent="0.25">
      <c r="C28454" s="3"/>
    </row>
    <row r="28455" spans="3:3" x14ac:dyDescent="0.25">
      <c r="C28455" s="3"/>
    </row>
    <row r="28456" spans="3:3" x14ac:dyDescent="0.25">
      <c r="C28456" s="3"/>
    </row>
    <row r="28457" spans="3:3" x14ac:dyDescent="0.25">
      <c r="C28457" s="3"/>
    </row>
    <row r="28458" spans="3:3" x14ac:dyDescent="0.25">
      <c r="C28458" s="3"/>
    </row>
    <row r="28459" spans="3:3" x14ac:dyDescent="0.25">
      <c r="C28459" s="3"/>
    </row>
    <row r="28460" spans="3:3" x14ac:dyDescent="0.25">
      <c r="C28460" s="3"/>
    </row>
    <row r="28461" spans="3:3" x14ac:dyDescent="0.25">
      <c r="C28461" s="3"/>
    </row>
    <row r="28462" spans="3:3" x14ac:dyDescent="0.25">
      <c r="C28462" s="3"/>
    </row>
    <row r="28463" spans="3:3" x14ac:dyDescent="0.25">
      <c r="C28463" s="3"/>
    </row>
    <row r="28464" spans="3:3" x14ac:dyDescent="0.25">
      <c r="C28464" s="3"/>
    </row>
    <row r="28465" spans="3:3" x14ac:dyDescent="0.25">
      <c r="C28465" s="3"/>
    </row>
    <row r="28466" spans="3:3" x14ac:dyDescent="0.25">
      <c r="C28466" s="3"/>
    </row>
    <row r="28467" spans="3:3" x14ac:dyDescent="0.25">
      <c r="C28467" s="3"/>
    </row>
    <row r="28468" spans="3:3" x14ac:dyDescent="0.25">
      <c r="C28468" s="3"/>
    </row>
    <row r="28469" spans="3:3" x14ac:dyDescent="0.25">
      <c r="C28469" s="3"/>
    </row>
    <row r="28470" spans="3:3" x14ac:dyDescent="0.25">
      <c r="C28470" s="3"/>
    </row>
    <row r="28471" spans="3:3" x14ac:dyDescent="0.25">
      <c r="C28471" s="3"/>
    </row>
    <row r="28472" spans="3:3" x14ac:dyDescent="0.25">
      <c r="C28472" s="3"/>
    </row>
    <row r="28473" spans="3:3" x14ac:dyDescent="0.25">
      <c r="C28473" s="3"/>
    </row>
    <row r="28474" spans="3:3" x14ac:dyDescent="0.25">
      <c r="C28474" s="3"/>
    </row>
    <row r="28475" spans="3:3" x14ac:dyDescent="0.25">
      <c r="C28475" s="3"/>
    </row>
    <row r="28476" spans="3:3" x14ac:dyDescent="0.25">
      <c r="C28476" s="3"/>
    </row>
    <row r="28477" spans="3:3" x14ac:dyDescent="0.25">
      <c r="C28477" s="3"/>
    </row>
    <row r="28478" spans="3:3" x14ac:dyDescent="0.25">
      <c r="C28478" s="3"/>
    </row>
    <row r="28479" spans="3:3" x14ac:dyDescent="0.25">
      <c r="C28479" s="3"/>
    </row>
    <row r="28480" spans="3:3" x14ac:dyDescent="0.25">
      <c r="C28480" s="3"/>
    </row>
    <row r="28481" spans="3:3" x14ac:dyDescent="0.25">
      <c r="C28481" s="3"/>
    </row>
    <row r="28482" spans="3:3" x14ac:dyDescent="0.25">
      <c r="C28482" s="3"/>
    </row>
    <row r="28483" spans="3:3" x14ac:dyDescent="0.25">
      <c r="C28483" s="3"/>
    </row>
    <row r="28484" spans="3:3" x14ac:dyDescent="0.25">
      <c r="C28484" s="3"/>
    </row>
    <row r="28485" spans="3:3" x14ac:dyDescent="0.25">
      <c r="C28485" s="3"/>
    </row>
    <row r="28486" spans="3:3" x14ac:dyDescent="0.25">
      <c r="C28486" s="3"/>
    </row>
    <row r="28487" spans="3:3" x14ac:dyDescent="0.25">
      <c r="C28487" s="3"/>
    </row>
    <row r="28488" spans="3:3" x14ac:dyDescent="0.25">
      <c r="C28488" s="3"/>
    </row>
    <row r="28489" spans="3:3" x14ac:dyDescent="0.25">
      <c r="C28489" s="3"/>
    </row>
    <row r="28490" spans="3:3" x14ac:dyDescent="0.25">
      <c r="C28490" s="3"/>
    </row>
    <row r="28491" spans="3:3" x14ac:dyDescent="0.25">
      <c r="C28491" s="3"/>
    </row>
    <row r="28492" spans="3:3" x14ac:dyDescent="0.25">
      <c r="C28492" s="3"/>
    </row>
    <row r="28493" spans="3:3" x14ac:dyDescent="0.25">
      <c r="C28493" s="3"/>
    </row>
    <row r="28494" spans="3:3" x14ac:dyDescent="0.25">
      <c r="C28494" s="3"/>
    </row>
    <row r="28495" spans="3:3" x14ac:dyDescent="0.25">
      <c r="C28495" s="3"/>
    </row>
    <row r="28496" spans="3:3" x14ac:dyDescent="0.25">
      <c r="C28496" s="3"/>
    </row>
    <row r="28497" spans="3:3" x14ac:dyDescent="0.25">
      <c r="C28497" s="3"/>
    </row>
    <row r="28498" spans="3:3" x14ac:dyDescent="0.25">
      <c r="C28498" s="3"/>
    </row>
    <row r="28499" spans="3:3" x14ac:dyDescent="0.25">
      <c r="C28499" s="3"/>
    </row>
    <row r="28500" spans="3:3" x14ac:dyDescent="0.25">
      <c r="C28500" s="3"/>
    </row>
    <row r="28501" spans="3:3" x14ac:dyDescent="0.25">
      <c r="C28501" s="3"/>
    </row>
    <row r="28502" spans="3:3" x14ac:dyDescent="0.25">
      <c r="C28502" s="3"/>
    </row>
    <row r="28503" spans="3:3" x14ac:dyDescent="0.25">
      <c r="C28503" s="3"/>
    </row>
    <row r="28504" spans="3:3" x14ac:dyDescent="0.25">
      <c r="C28504" s="3"/>
    </row>
    <row r="28505" spans="3:3" x14ac:dyDescent="0.25">
      <c r="C28505" s="3"/>
    </row>
    <row r="28506" spans="3:3" x14ac:dyDescent="0.25">
      <c r="C28506" s="3"/>
    </row>
    <row r="28507" spans="3:3" x14ac:dyDescent="0.25">
      <c r="C28507" s="3"/>
    </row>
    <row r="28508" spans="3:3" x14ac:dyDescent="0.25">
      <c r="C28508" s="3"/>
    </row>
    <row r="28509" spans="3:3" x14ac:dyDescent="0.25">
      <c r="C28509" s="3"/>
    </row>
    <row r="28510" spans="3:3" x14ac:dyDescent="0.25">
      <c r="C28510" s="3"/>
    </row>
    <row r="28511" spans="3:3" x14ac:dyDescent="0.25">
      <c r="C28511" s="3"/>
    </row>
    <row r="28512" spans="3:3" x14ac:dyDescent="0.25">
      <c r="C28512" s="3"/>
    </row>
    <row r="28513" spans="3:3" x14ac:dyDescent="0.25">
      <c r="C28513" s="3"/>
    </row>
    <row r="28514" spans="3:3" x14ac:dyDescent="0.25">
      <c r="C28514" s="3"/>
    </row>
    <row r="28515" spans="3:3" x14ac:dyDescent="0.25">
      <c r="C28515" s="3"/>
    </row>
    <row r="28516" spans="3:3" x14ac:dyDescent="0.25">
      <c r="C28516" s="3"/>
    </row>
    <row r="28517" spans="3:3" x14ac:dyDescent="0.25">
      <c r="C28517" s="3"/>
    </row>
    <row r="28518" spans="3:3" x14ac:dyDescent="0.25">
      <c r="C28518" s="3"/>
    </row>
    <row r="28519" spans="3:3" x14ac:dyDescent="0.25">
      <c r="C28519" s="3"/>
    </row>
    <row r="28520" spans="3:3" x14ac:dyDescent="0.25">
      <c r="C28520" s="3"/>
    </row>
    <row r="28521" spans="3:3" x14ac:dyDescent="0.25">
      <c r="C28521" s="3"/>
    </row>
    <row r="28522" spans="3:3" x14ac:dyDescent="0.25">
      <c r="C28522" s="3"/>
    </row>
    <row r="28523" spans="3:3" x14ac:dyDescent="0.25">
      <c r="C28523" s="3"/>
    </row>
    <row r="28524" spans="3:3" x14ac:dyDescent="0.25">
      <c r="C28524" s="3"/>
    </row>
    <row r="28525" spans="3:3" x14ac:dyDescent="0.25">
      <c r="C28525" s="3"/>
    </row>
    <row r="28526" spans="3:3" x14ac:dyDescent="0.25">
      <c r="C28526" s="3"/>
    </row>
    <row r="28527" spans="3:3" x14ac:dyDescent="0.25">
      <c r="C28527" s="3"/>
    </row>
    <row r="28528" spans="3:3" x14ac:dyDescent="0.25">
      <c r="C28528" s="3"/>
    </row>
    <row r="28529" spans="3:3" x14ac:dyDescent="0.25">
      <c r="C28529" s="3"/>
    </row>
    <row r="28530" spans="3:3" x14ac:dyDescent="0.25">
      <c r="C28530" s="3"/>
    </row>
    <row r="28531" spans="3:3" x14ac:dyDescent="0.25">
      <c r="C28531" s="3"/>
    </row>
    <row r="28532" spans="3:3" x14ac:dyDescent="0.25">
      <c r="C28532" s="3"/>
    </row>
    <row r="28533" spans="3:3" x14ac:dyDescent="0.25">
      <c r="C28533" s="3"/>
    </row>
    <row r="28534" spans="3:3" x14ac:dyDescent="0.25">
      <c r="C28534" s="3"/>
    </row>
    <row r="28535" spans="3:3" x14ac:dyDescent="0.25">
      <c r="C28535" s="3"/>
    </row>
    <row r="28536" spans="3:3" x14ac:dyDescent="0.25">
      <c r="C28536" s="3"/>
    </row>
    <row r="28537" spans="3:3" x14ac:dyDescent="0.25">
      <c r="C28537" s="3"/>
    </row>
    <row r="28538" spans="3:3" x14ac:dyDescent="0.25">
      <c r="C28538" s="3"/>
    </row>
    <row r="28539" spans="3:3" x14ac:dyDescent="0.25">
      <c r="C28539" s="3"/>
    </row>
    <row r="28540" spans="3:3" x14ac:dyDescent="0.25">
      <c r="C28540" s="3"/>
    </row>
    <row r="28541" spans="3:3" x14ac:dyDescent="0.25">
      <c r="C28541" s="3"/>
    </row>
    <row r="28542" spans="3:3" x14ac:dyDescent="0.25">
      <c r="C28542" s="3"/>
    </row>
    <row r="28543" spans="3:3" x14ac:dyDescent="0.25">
      <c r="C28543" s="3"/>
    </row>
    <row r="28544" spans="3:3" x14ac:dyDescent="0.25">
      <c r="C28544" s="3"/>
    </row>
    <row r="28545" spans="3:3" x14ac:dyDescent="0.25">
      <c r="C28545" s="3"/>
    </row>
    <row r="28546" spans="3:3" x14ac:dyDescent="0.25">
      <c r="C28546" s="3"/>
    </row>
    <row r="28547" spans="3:3" x14ac:dyDescent="0.25">
      <c r="C28547" s="3"/>
    </row>
    <row r="28548" spans="3:3" x14ac:dyDescent="0.25">
      <c r="C28548" s="3"/>
    </row>
    <row r="28549" spans="3:3" x14ac:dyDescent="0.25">
      <c r="C28549" s="3"/>
    </row>
    <row r="28550" spans="3:3" x14ac:dyDescent="0.25">
      <c r="C28550" s="3"/>
    </row>
    <row r="28551" spans="3:3" x14ac:dyDescent="0.25">
      <c r="C28551" s="3"/>
    </row>
    <row r="28552" spans="3:3" x14ac:dyDescent="0.25">
      <c r="C28552" s="3"/>
    </row>
    <row r="28553" spans="3:3" x14ac:dyDescent="0.25">
      <c r="C28553" s="3"/>
    </row>
    <row r="28554" spans="3:3" x14ac:dyDescent="0.25">
      <c r="C28554" s="3"/>
    </row>
    <row r="28555" spans="3:3" x14ac:dyDescent="0.25">
      <c r="C28555" s="3"/>
    </row>
    <row r="28556" spans="3:3" x14ac:dyDescent="0.25">
      <c r="C28556" s="3"/>
    </row>
    <row r="28557" spans="3:3" x14ac:dyDescent="0.25">
      <c r="C28557" s="3"/>
    </row>
    <row r="28558" spans="3:3" x14ac:dyDescent="0.25">
      <c r="C28558" s="3"/>
    </row>
    <row r="28559" spans="3:3" x14ac:dyDescent="0.25">
      <c r="C28559" s="3"/>
    </row>
    <row r="28560" spans="3:3" x14ac:dyDescent="0.25">
      <c r="C28560" s="3"/>
    </row>
    <row r="28561" spans="3:3" x14ac:dyDescent="0.25">
      <c r="C28561" s="3"/>
    </row>
    <row r="28562" spans="3:3" x14ac:dyDescent="0.25">
      <c r="C28562" s="3"/>
    </row>
    <row r="28563" spans="3:3" x14ac:dyDescent="0.25">
      <c r="C28563" s="3"/>
    </row>
    <row r="28564" spans="3:3" x14ac:dyDescent="0.25">
      <c r="C28564" s="3"/>
    </row>
    <row r="28565" spans="3:3" x14ac:dyDescent="0.25">
      <c r="C28565" s="3"/>
    </row>
    <row r="28566" spans="3:3" x14ac:dyDescent="0.25">
      <c r="C28566" s="3"/>
    </row>
    <row r="28567" spans="3:3" x14ac:dyDescent="0.25">
      <c r="C28567" s="3"/>
    </row>
    <row r="28568" spans="3:3" x14ac:dyDescent="0.25">
      <c r="C28568" s="3"/>
    </row>
    <row r="28569" spans="3:3" x14ac:dyDescent="0.25">
      <c r="C28569" s="3"/>
    </row>
    <row r="28570" spans="3:3" x14ac:dyDescent="0.25">
      <c r="C28570" s="3"/>
    </row>
    <row r="28571" spans="3:3" x14ac:dyDescent="0.25">
      <c r="C28571" s="3"/>
    </row>
    <row r="28572" spans="3:3" x14ac:dyDescent="0.25">
      <c r="C28572" s="3"/>
    </row>
    <row r="28573" spans="3:3" x14ac:dyDescent="0.25">
      <c r="C28573" s="3"/>
    </row>
    <row r="28574" spans="3:3" x14ac:dyDescent="0.25">
      <c r="C28574" s="3"/>
    </row>
    <row r="28575" spans="3:3" x14ac:dyDescent="0.25">
      <c r="C28575" s="3"/>
    </row>
    <row r="28576" spans="3:3" x14ac:dyDescent="0.25">
      <c r="C28576" s="3"/>
    </row>
    <row r="28577" spans="3:3" x14ac:dyDescent="0.25">
      <c r="C28577" s="3"/>
    </row>
    <row r="28578" spans="3:3" x14ac:dyDescent="0.25">
      <c r="C28578" s="3"/>
    </row>
    <row r="28579" spans="3:3" x14ac:dyDescent="0.25">
      <c r="C28579" s="3"/>
    </row>
    <row r="28580" spans="3:3" x14ac:dyDescent="0.25">
      <c r="C28580" s="3"/>
    </row>
    <row r="28581" spans="3:3" x14ac:dyDescent="0.25">
      <c r="C28581" s="3"/>
    </row>
    <row r="28582" spans="3:3" x14ac:dyDescent="0.25">
      <c r="C28582" s="3"/>
    </row>
    <row r="28583" spans="3:3" x14ac:dyDescent="0.25">
      <c r="C28583" s="3"/>
    </row>
    <row r="28584" spans="3:3" x14ac:dyDescent="0.25">
      <c r="C28584" s="3"/>
    </row>
    <row r="28585" spans="3:3" x14ac:dyDescent="0.25">
      <c r="C28585" s="3"/>
    </row>
    <row r="28586" spans="3:3" x14ac:dyDescent="0.25">
      <c r="C28586" s="3"/>
    </row>
    <row r="28587" spans="3:3" x14ac:dyDescent="0.25">
      <c r="C28587" s="3"/>
    </row>
    <row r="28588" spans="3:3" x14ac:dyDescent="0.25">
      <c r="C28588" s="3"/>
    </row>
    <row r="28589" spans="3:3" x14ac:dyDescent="0.25">
      <c r="C28589" s="3"/>
    </row>
    <row r="28590" spans="3:3" x14ac:dyDescent="0.25">
      <c r="C28590" s="3"/>
    </row>
    <row r="28591" spans="3:3" x14ac:dyDescent="0.25">
      <c r="C28591" s="3"/>
    </row>
    <row r="28592" spans="3:3" x14ac:dyDescent="0.25">
      <c r="C28592" s="3"/>
    </row>
    <row r="28593" spans="3:3" x14ac:dyDescent="0.25">
      <c r="C28593" s="3"/>
    </row>
    <row r="28594" spans="3:3" x14ac:dyDescent="0.25">
      <c r="C28594" s="3"/>
    </row>
    <row r="28595" spans="3:3" x14ac:dyDescent="0.25">
      <c r="C28595" s="3"/>
    </row>
    <row r="28596" spans="3:3" x14ac:dyDescent="0.25">
      <c r="C28596" s="3"/>
    </row>
    <row r="28597" spans="3:3" x14ac:dyDescent="0.25">
      <c r="C28597" s="3"/>
    </row>
    <row r="28598" spans="3:3" x14ac:dyDescent="0.25">
      <c r="C28598" s="3"/>
    </row>
    <row r="28599" spans="3:3" x14ac:dyDescent="0.25">
      <c r="C28599" s="3"/>
    </row>
    <row r="28600" spans="3:3" x14ac:dyDescent="0.25">
      <c r="C28600" s="3"/>
    </row>
    <row r="28601" spans="3:3" x14ac:dyDescent="0.25">
      <c r="C28601" s="3"/>
    </row>
    <row r="28602" spans="3:3" x14ac:dyDescent="0.25">
      <c r="C28602" s="3"/>
    </row>
    <row r="28603" spans="3:3" x14ac:dyDescent="0.25">
      <c r="C28603" s="3"/>
    </row>
    <row r="28604" spans="3:3" x14ac:dyDescent="0.25">
      <c r="C28604" s="3"/>
    </row>
    <row r="28605" spans="3:3" x14ac:dyDescent="0.25">
      <c r="C28605" s="3"/>
    </row>
    <row r="28606" spans="3:3" x14ac:dyDescent="0.25">
      <c r="C28606" s="3"/>
    </row>
    <row r="28607" spans="3:3" x14ac:dyDescent="0.25">
      <c r="C28607" s="3"/>
    </row>
    <row r="28608" spans="3:3" x14ac:dyDescent="0.25">
      <c r="C28608" s="3"/>
    </row>
    <row r="28609" spans="3:3" x14ac:dyDescent="0.25">
      <c r="C28609" s="3"/>
    </row>
    <row r="28610" spans="3:3" x14ac:dyDescent="0.25">
      <c r="C28610" s="3"/>
    </row>
    <row r="28611" spans="3:3" x14ac:dyDescent="0.25">
      <c r="C28611" s="3"/>
    </row>
    <row r="28612" spans="3:3" x14ac:dyDescent="0.25">
      <c r="C28612" s="3"/>
    </row>
    <row r="28613" spans="3:3" x14ac:dyDescent="0.25">
      <c r="C28613" s="3"/>
    </row>
    <row r="28614" spans="3:3" x14ac:dyDescent="0.25">
      <c r="C28614" s="3"/>
    </row>
    <row r="28615" spans="3:3" x14ac:dyDescent="0.25">
      <c r="C28615" s="3"/>
    </row>
    <row r="28616" spans="3:3" x14ac:dyDescent="0.25">
      <c r="C28616" s="3"/>
    </row>
    <row r="28617" spans="3:3" x14ac:dyDescent="0.25">
      <c r="C28617" s="3"/>
    </row>
    <row r="28618" spans="3:3" x14ac:dyDescent="0.25">
      <c r="C28618" s="3"/>
    </row>
    <row r="28619" spans="3:3" x14ac:dyDescent="0.25">
      <c r="C28619" s="3"/>
    </row>
    <row r="28620" spans="3:3" x14ac:dyDescent="0.25">
      <c r="C28620" s="3"/>
    </row>
    <row r="28621" spans="3:3" x14ac:dyDescent="0.25">
      <c r="C28621" s="3"/>
    </row>
    <row r="28622" spans="3:3" x14ac:dyDescent="0.25">
      <c r="C28622" s="3"/>
    </row>
    <row r="28623" spans="3:3" x14ac:dyDescent="0.25">
      <c r="C28623" s="3"/>
    </row>
    <row r="28624" spans="3:3" x14ac:dyDescent="0.25">
      <c r="C28624" s="3"/>
    </row>
    <row r="28625" spans="3:3" x14ac:dyDescent="0.25">
      <c r="C28625" s="3"/>
    </row>
    <row r="28626" spans="3:3" x14ac:dyDescent="0.25">
      <c r="C28626" s="3"/>
    </row>
    <row r="28627" spans="3:3" x14ac:dyDescent="0.25">
      <c r="C28627" s="3"/>
    </row>
    <row r="28628" spans="3:3" x14ac:dyDescent="0.25">
      <c r="C28628" s="3"/>
    </row>
    <row r="28629" spans="3:3" x14ac:dyDescent="0.25">
      <c r="C28629" s="3"/>
    </row>
    <row r="28630" spans="3:3" x14ac:dyDescent="0.25">
      <c r="C28630" s="3"/>
    </row>
    <row r="28631" spans="3:3" x14ac:dyDescent="0.25">
      <c r="C28631" s="3"/>
    </row>
    <row r="28632" spans="3:3" x14ac:dyDescent="0.25">
      <c r="C28632" s="3"/>
    </row>
    <row r="28633" spans="3:3" x14ac:dyDescent="0.25">
      <c r="C28633" s="3"/>
    </row>
    <row r="28634" spans="3:3" x14ac:dyDescent="0.25">
      <c r="C28634" s="3"/>
    </row>
    <row r="28635" spans="3:3" x14ac:dyDescent="0.25">
      <c r="C28635" s="3"/>
    </row>
    <row r="28636" spans="3:3" x14ac:dyDescent="0.25">
      <c r="C28636" s="3"/>
    </row>
    <row r="28637" spans="3:3" x14ac:dyDescent="0.25">
      <c r="C28637" s="3"/>
    </row>
    <row r="28638" spans="3:3" x14ac:dyDescent="0.25">
      <c r="C28638" s="3"/>
    </row>
    <row r="28639" spans="3:3" x14ac:dyDescent="0.25">
      <c r="C28639" s="3"/>
    </row>
    <row r="28640" spans="3:3" x14ac:dyDescent="0.25">
      <c r="C28640" s="3"/>
    </row>
    <row r="28641" spans="3:3" x14ac:dyDescent="0.25">
      <c r="C28641" s="3"/>
    </row>
    <row r="28642" spans="3:3" x14ac:dyDescent="0.25">
      <c r="C28642" s="3"/>
    </row>
    <row r="28643" spans="3:3" x14ac:dyDescent="0.25">
      <c r="C28643" s="3"/>
    </row>
    <row r="28644" spans="3:3" x14ac:dyDescent="0.25">
      <c r="C28644" s="3"/>
    </row>
    <row r="28645" spans="3:3" x14ac:dyDescent="0.25">
      <c r="C28645" s="3"/>
    </row>
    <row r="28646" spans="3:3" x14ac:dyDescent="0.25">
      <c r="C28646" s="3"/>
    </row>
    <row r="28647" spans="3:3" x14ac:dyDescent="0.25">
      <c r="C28647" s="3"/>
    </row>
    <row r="28648" spans="3:3" x14ac:dyDescent="0.25">
      <c r="C28648" s="3"/>
    </row>
    <row r="28649" spans="3:3" x14ac:dyDescent="0.25">
      <c r="C28649" s="3"/>
    </row>
    <row r="28650" spans="3:3" x14ac:dyDescent="0.25">
      <c r="C28650" s="3"/>
    </row>
    <row r="28651" spans="3:3" x14ac:dyDescent="0.25">
      <c r="C28651" s="3"/>
    </row>
    <row r="28652" spans="3:3" x14ac:dyDescent="0.25">
      <c r="C28652" s="3"/>
    </row>
    <row r="28653" spans="3:3" x14ac:dyDescent="0.25">
      <c r="C28653" s="3"/>
    </row>
    <row r="28654" spans="3:3" x14ac:dyDescent="0.25">
      <c r="C28654" s="3"/>
    </row>
    <row r="28655" spans="3:3" x14ac:dyDescent="0.25">
      <c r="C28655" s="3"/>
    </row>
    <row r="28656" spans="3:3" x14ac:dyDescent="0.25">
      <c r="C28656" s="3"/>
    </row>
    <row r="28657" spans="3:3" x14ac:dyDescent="0.25">
      <c r="C28657" s="3"/>
    </row>
    <row r="28658" spans="3:3" x14ac:dyDescent="0.25">
      <c r="C28658" s="3"/>
    </row>
    <row r="28659" spans="3:3" x14ac:dyDescent="0.25">
      <c r="C28659" s="3"/>
    </row>
    <row r="28660" spans="3:3" x14ac:dyDescent="0.25">
      <c r="C28660" s="3"/>
    </row>
    <row r="28661" spans="3:3" x14ac:dyDescent="0.25">
      <c r="C28661" s="3"/>
    </row>
    <row r="28662" spans="3:3" x14ac:dyDescent="0.25">
      <c r="C28662" s="3"/>
    </row>
    <row r="28663" spans="3:3" x14ac:dyDescent="0.25">
      <c r="C28663" s="3"/>
    </row>
    <row r="28664" spans="3:3" x14ac:dyDescent="0.25">
      <c r="C28664" s="3"/>
    </row>
    <row r="28665" spans="3:3" x14ac:dyDescent="0.25">
      <c r="C28665" s="3"/>
    </row>
    <row r="28666" spans="3:3" x14ac:dyDescent="0.25">
      <c r="C28666" s="3"/>
    </row>
    <row r="28667" spans="3:3" x14ac:dyDescent="0.25">
      <c r="C28667" s="3"/>
    </row>
    <row r="28668" spans="3:3" x14ac:dyDescent="0.25">
      <c r="C28668" s="3"/>
    </row>
    <row r="28669" spans="3:3" x14ac:dyDescent="0.25">
      <c r="C28669" s="3"/>
    </row>
    <row r="28670" spans="3:3" x14ac:dyDescent="0.25">
      <c r="C28670" s="3"/>
    </row>
    <row r="28671" spans="3:3" x14ac:dyDescent="0.25">
      <c r="C28671" s="3"/>
    </row>
    <row r="28672" spans="3:3" x14ac:dyDescent="0.25">
      <c r="C28672" s="3"/>
    </row>
    <row r="28673" spans="3:3" x14ac:dyDescent="0.25">
      <c r="C28673" s="3"/>
    </row>
    <row r="28674" spans="3:3" x14ac:dyDescent="0.25">
      <c r="C28674" s="3"/>
    </row>
    <row r="28675" spans="3:3" x14ac:dyDescent="0.25">
      <c r="C28675" s="3"/>
    </row>
    <row r="28676" spans="3:3" x14ac:dyDescent="0.25">
      <c r="C28676" s="3"/>
    </row>
    <row r="28677" spans="3:3" x14ac:dyDescent="0.25">
      <c r="C28677" s="3"/>
    </row>
    <row r="28678" spans="3:3" x14ac:dyDescent="0.25">
      <c r="C28678" s="3"/>
    </row>
    <row r="28679" spans="3:3" x14ac:dyDescent="0.25">
      <c r="C28679" s="3"/>
    </row>
    <row r="28680" spans="3:3" x14ac:dyDescent="0.25">
      <c r="C28680" s="3"/>
    </row>
    <row r="28681" spans="3:3" x14ac:dyDescent="0.25">
      <c r="C28681" s="3"/>
    </row>
    <row r="28682" spans="3:3" x14ac:dyDescent="0.25">
      <c r="C28682" s="3"/>
    </row>
    <row r="28683" spans="3:3" x14ac:dyDescent="0.25">
      <c r="C28683" s="3"/>
    </row>
    <row r="28684" spans="3:3" x14ac:dyDescent="0.25">
      <c r="C28684" s="3"/>
    </row>
    <row r="28685" spans="3:3" x14ac:dyDescent="0.25">
      <c r="C28685" s="3"/>
    </row>
    <row r="28686" spans="3:3" x14ac:dyDescent="0.25">
      <c r="C28686" s="3"/>
    </row>
    <row r="28687" spans="3:3" x14ac:dyDescent="0.25">
      <c r="C28687" s="3"/>
    </row>
    <row r="28688" spans="3:3" x14ac:dyDescent="0.25">
      <c r="C28688" s="3"/>
    </row>
    <row r="28689" spans="3:3" x14ac:dyDescent="0.25">
      <c r="C28689" s="3"/>
    </row>
    <row r="28690" spans="3:3" x14ac:dyDescent="0.25">
      <c r="C28690" s="3"/>
    </row>
    <row r="28691" spans="3:3" x14ac:dyDescent="0.25">
      <c r="C28691" s="3"/>
    </row>
    <row r="28692" spans="3:3" x14ac:dyDescent="0.25">
      <c r="C28692" s="3"/>
    </row>
    <row r="28693" spans="3:3" x14ac:dyDescent="0.25">
      <c r="C28693" s="3"/>
    </row>
    <row r="28694" spans="3:3" x14ac:dyDescent="0.25">
      <c r="C28694" s="3"/>
    </row>
    <row r="28695" spans="3:3" x14ac:dyDescent="0.25">
      <c r="C28695" s="3"/>
    </row>
    <row r="28696" spans="3:3" x14ac:dyDescent="0.25">
      <c r="C28696" s="3"/>
    </row>
    <row r="28697" spans="3:3" x14ac:dyDescent="0.25">
      <c r="C28697" s="3"/>
    </row>
    <row r="28698" spans="3:3" x14ac:dyDescent="0.25">
      <c r="C28698" s="3"/>
    </row>
    <row r="28699" spans="3:3" x14ac:dyDescent="0.25">
      <c r="C28699" s="3"/>
    </row>
    <row r="28700" spans="3:3" x14ac:dyDescent="0.25">
      <c r="C28700" s="3"/>
    </row>
    <row r="28701" spans="3:3" x14ac:dyDescent="0.25">
      <c r="C28701" s="3"/>
    </row>
    <row r="28702" spans="3:3" x14ac:dyDescent="0.25">
      <c r="C28702" s="3"/>
    </row>
    <row r="28703" spans="3:3" x14ac:dyDescent="0.25">
      <c r="C28703" s="3"/>
    </row>
    <row r="28704" spans="3:3" x14ac:dyDescent="0.25">
      <c r="C28704" s="3"/>
    </row>
    <row r="28705" spans="3:3" x14ac:dyDescent="0.25">
      <c r="C28705" s="3"/>
    </row>
    <row r="28706" spans="3:3" x14ac:dyDescent="0.25">
      <c r="C28706" s="3"/>
    </row>
    <row r="28707" spans="3:3" x14ac:dyDescent="0.25">
      <c r="C28707" s="3"/>
    </row>
    <row r="28708" spans="3:3" x14ac:dyDescent="0.25">
      <c r="C28708" s="3"/>
    </row>
    <row r="28709" spans="3:3" x14ac:dyDescent="0.25">
      <c r="C28709" s="3"/>
    </row>
    <row r="28710" spans="3:3" x14ac:dyDescent="0.25">
      <c r="C28710" s="3"/>
    </row>
    <row r="28711" spans="3:3" x14ac:dyDescent="0.25">
      <c r="C28711" s="3"/>
    </row>
    <row r="28712" spans="3:3" x14ac:dyDescent="0.25">
      <c r="C28712" s="3"/>
    </row>
    <row r="28713" spans="3:3" x14ac:dyDescent="0.25">
      <c r="C28713" s="3"/>
    </row>
    <row r="28714" spans="3:3" x14ac:dyDescent="0.25">
      <c r="C28714" s="3"/>
    </row>
    <row r="28715" spans="3:3" x14ac:dyDescent="0.25">
      <c r="C28715" s="3"/>
    </row>
    <row r="28716" spans="3:3" x14ac:dyDescent="0.25">
      <c r="C28716" s="3"/>
    </row>
    <row r="28717" spans="3:3" x14ac:dyDescent="0.25">
      <c r="C28717" s="3"/>
    </row>
    <row r="28718" spans="3:3" x14ac:dyDescent="0.25">
      <c r="C28718" s="3"/>
    </row>
    <row r="28719" spans="3:3" x14ac:dyDescent="0.25">
      <c r="C28719" s="3"/>
    </row>
    <row r="28720" spans="3:3" x14ac:dyDescent="0.25">
      <c r="C28720" s="3"/>
    </row>
    <row r="28721" spans="3:3" x14ac:dyDescent="0.25">
      <c r="C28721" s="3"/>
    </row>
    <row r="28722" spans="3:3" x14ac:dyDescent="0.25">
      <c r="C28722" s="3"/>
    </row>
    <row r="28723" spans="3:3" x14ac:dyDescent="0.25">
      <c r="C28723" s="3"/>
    </row>
    <row r="28724" spans="3:3" x14ac:dyDescent="0.25">
      <c r="C28724" s="3"/>
    </row>
    <row r="28725" spans="3:3" x14ac:dyDescent="0.25">
      <c r="C28725" s="3"/>
    </row>
    <row r="28726" spans="3:3" x14ac:dyDescent="0.25">
      <c r="C28726" s="3"/>
    </row>
    <row r="28727" spans="3:3" x14ac:dyDescent="0.25">
      <c r="C28727" s="3"/>
    </row>
    <row r="28728" spans="3:3" x14ac:dyDescent="0.25">
      <c r="C28728" s="3"/>
    </row>
    <row r="28729" spans="3:3" x14ac:dyDescent="0.25">
      <c r="C28729" s="3"/>
    </row>
    <row r="28730" spans="3:3" x14ac:dyDescent="0.25">
      <c r="C28730" s="3"/>
    </row>
    <row r="28731" spans="3:3" x14ac:dyDescent="0.25">
      <c r="C28731" s="3"/>
    </row>
    <row r="28732" spans="3:3" x14ac:dyDescent="0.25">
      <c r="C28732" s="3"/>
    </row>
    <row r="28733" spans="3:3" x14ac:dyDescent="0.25">
      <c r="C28733" s="3"/>
    </row>
    <row r="28734" spans="3:3" x14ac:dyDescent="0.25">
      <c r="C28734" s="3"/>
    </row>
    <row r="28735" spans="3:3" x14ac:dyDescent="0.25">
      <c r="C28735" s="3"/>
    </row>
    <row r="28736" spans="3:3" x14ac:dyDescent="0.25">
      <c r="C28736" s="3"/>
    </row>
    <row r="28737" spans="3:3" x14ac:dyDescent="0.25">
      <c r="C28737" s="3"/>
    </row>
    <row r="28738" spans="3:3" x14ac:dyDescent="0.25">
      <c r="C28738" s="3"/>
    </row>
    <row r="28739" spans="3:3" x14ac:dyDescent="0.25">
      <c r="C28739" s="3"/>
    </row>
    <row r="28740" spans="3:3" x14ac:dyDescent="0.25">
      <c r="C28740" s="3"/>
    </row>
    <row r="28741" spans="3:3" x14ac:dyDescent="0.25">
      <c r="C28741" s="3"/>
    </row>
    <row r="28742" spans="3:3" x14ac:dyDescent="0.25">
      <c r="C28742" s="3"/>
    </row>
    <row r="28743" spans="3:3" x14ac:dyDescent="0.25">
      <c r="C28743" s="3"/>
    </row>
    <row r="28744" spans="3:3" x14ac:dyDescent="0.25">
      <c r="C28744" s="3"/>
    </row>
    <row r="28745" spans="3:3" x14ac:dyDescent="0.25">
      <c r="C28745" s="3"/>
    </row>
    <row r="28746" spans="3:3" x14ac:dyDescent="0.25">
      <c r="C28746" s="3"/>
    </row>
    <row r="28747" spans="3:3" x14ac:dyDescent="0.25">
      <c r="C28747" s="3"/>
    </row>
    <row r="28748" spans="3:3" x14ac:dyDescent="0.25">
      <c r="C28748" s="3"/>
    </row>
    <row r="28749" spans="3:3" x14ac:dyDescent="0.25">
      <c r="C28749" s="3"/>
    </row>
    <row r="28750" spans="3:3" x14ac:dyDescent="0.25">
      <c r="C28750" s="3"/>
    </row>
    <row r="28751" spans="3:3" x14ac:dyDescent="0.25">
      <c r="C28751" s="3"/>
    </row>
    <row r="28752" spans="3:3" x14ac:dyDescent="0.25">
      <c r="C28752" s="3"/>
    </row>
    <row r="28753" spans="3:3" x14ac:dyDescent="0.25">
      <c r="C28753" s="3"/>
    </row>
    <row r="28754" spans="3:3" x14ac:dyDescent="0.25">
      <c r="C28754" s="3"/>
    </row>
    <row r="28755" spans="3:3" x14ac:dyDescent="0.25">
      <c r="C28755" s="3"/>
    </row>
    <row r="28756" spans="3:3" x14ac:dyDescent="0.25">
      <c r="C28756" s="3"/>
    </row>
    <row r="28757" spans="3:3" x14ac:dyDescent="0.25">
      <c r="C28757" s="3"/>
    </row>
    <row r="28758" spans="3:3" x14ac:dyDescent="0.25">
      <c r="C28758" s="3"/>
    </row>
    <row r="28759" spans="3:3" x14ac:dyDescent="0.25">
      <c r="C28759" s="3"/>
    </row>
    <row r="28760" spans="3:3" x14ac:dyDescent="0.25">
      <c r="C28760" s="3"/>
    </row>
    <row r="28761" spans="3:3" x14ac:dyDescent="0.25">
      <c r="C28761" s="3"/>
    </row>
    <row r="28762" spans="3:3" x14ac:dyDescent="0.25">
      <c r="C28762" s="3"/>
    </row>
    <row r="28763" spans="3:3" x14ac:dyDescent="0.25">
      <c r="C28763" s="3"/>
    </row>
    <row r="28764" spans="3:3" x14ac:dyDescent="0.25">
      <c r="C28764" s="3"/>
    </row>
    <row r="28765" spans="3:3" x14ac:dyDescent="0.25">
      <c r="C28765" s="3"/>
    </row>
    <row r="28766" spans="3:3" x14ac:dyDescent="0.25">
      <c r="C28766" s="3"/>
    </row>
    <row r="28767" spans="3:3" x14ac:dyDescent="0.25">
      <c r="C28767" s="3"/>
    </row>
    <row r="28768" spans="3:3" x14ac:dyDescent="0.25">
      <c r="C28768" s="3"/>
    </row>
    <row r="28769" spans="3:3" x14ac:dyDescent="0.25">
      <c r="C28769" s="3"/>
    </row>
    <row r="28770" spans="3:3" x14ac:dyDescent="0.25">
      <c r="C28770" s="3"/>
    </row>
    <row r="28771" spans="3:3" x14ac:dyDescent="0.25">
      <c r="C28771" s="3"/>
    </row>
    <row r="28772" spans="3:3" x14ac:dyDescent="0.25">
      <c r="C28772" s="3"/>
    </row>
    <row r="28773" spans="3:3" x14ac:dyDescent="0.25">
      <c r="C28773" s="3"/>
    </row>
    <row r="28774" spans="3:3" x14ac:dyDescent="0.25">
      <c r="C28774" s="3"/>
    </row>
    <row r="28775" spans="3:3" x14ac:dyDescent="0.25">
      <c r="C28775" s="3"/>
    </row>
    <row r="28776" spans="3:3" x14ac:dyDescent="0.25">
      <c r="C28776" s="3"/>
    </row>
    <row r="28777" spans="3:3" x14ac:dyDescent="0.25">
      <c r="C28777" s="3"/>
    </row>
    <row r="28778" spans="3:3" x14ac:dyDescent="0.25">
      <c r="C28778" s="3"/>
    </row>
    <row r="28779" spans="3:3" x14ac:dyDescent="0.25">
      <c r="C28779" s="3"/>
    </row>
    <row r="28780" spans="3:3" x14ac:dyDescent="0.25">
      <c r="C28780" s="3"/>
    </row>
    <row r="28781" spans="3:3" x14ac:dyDescent="0.25">
      <c r="C28781" s="3"/>
    </row>
    <row r="28782" spans="3:3" x14ac:dyDescent="0.25">
      <c r="C28782" s="3"/>
    </row>
    <row r="28783" spans="3:3" x14ac:dyDescent="0.25">
      <c r="C28783" s="3"/>
    </row>
    <row r="28784" spans="3:3" x14ac:dyDescent="0.25">
      <c r="C28784" s="3"/>
    </row>
    <row r="28785" spans="3:3" x14ac:dyDescent="0.25">
      <c r="C28785" s="3"/>
    </row>
    <row r="28786" spans="3:3" x14ac:dyDescent="0.25">
      <c r="C28786" s="3"/>
    </row>
    <row r="28787" spans="3:3" x14ac:dyDescent="0.25">
      <c r="C28787" s="3"/>
    </row>
    <row r="28788" spans="3:3" x14ac:dyDescent="0.25">
      <c r="C28788" s="3"/>
    </row>
    <row r="28789" spans="3:3" x14ac:dyDescent="0.25">
      <c r="C28789" s="3"/>
    </row>
    <row r="28790" spans="3:3" x14ac:dyDescent="0.25">
      <c r="C28790" s="3"/>
    </row>
    <row r="28791" spans="3:3" x14ac:dyDescent="0.25">
      <c r="C28791" s="3"/>
    </row>
    <row r="28792" spans="3:3" x14ac:dyDescent="0.25">
      <c r="C28792" s="3"/>
    </row>
    <row r="28793" spans="3:3" x14ac:dyDescent="0.25">
      <c r="C28793" s="3"/>
    </row>
    <row r="28794" spans="3:3" x14ac:dyDescent="0.25">
      <c r="C28794" s="3"/>
    </row>
    <row r="28795" spans="3:3" x14ac:dyDescent="0.25">
      <c r="C28795" s="3"/>
    </row>
    <row r="28796" spans="3:3" x14ac:dyDescent="0.25">
      <c r="C28796" s="3"/>
    </row>
    <row r="28797" spans="3:3" x14ac:dyDescent="0.25">
      <c r="C28797" s="3"/>
    </row>
    <row r="28798" spans="3:3" x14ac:dyDescent="0.25">
      <c r="C28798" s="3"/>
    </row>
    <row r="28799" spans="3:3" x14ac:dyDescent="0.25">
      <c r="C28799" s="3"/>
    </row>
    <row r="28800" spans="3:3" x14ac:dyDescent="0.25">
      <c r="C28800" s="3"/>
    </row>
    <row r="28801" spans="3:3" x14ac:dyDescent="0.25">
      <c r="C28801" s="3"/>
    </row>
    <row r="28802" spans="3:3" x14ac:dyDescent="0.25">
      <c r="C28802" s="3"/>
    </row>
    <row r="28803" spans="3:3" x14ac:dyDescent="0.25">
      <c r="C28803" s="3"/>
    </row>
    <row r="28804" spans="3:3" x14ac:dyDescent="0.25">
      <c r="C28804" s="3"/>
    </row>
    <row r="28805" spans="3:3" x14ac:dyDescent="0.25">
      <c r="C28805" s="3"/>
    </row>
    <row r="28806" spans="3:3" x14ac:dyDescent="0.25">
      <c r="C28806" s="3"/>
    </row>
    <row r="28807" spans="3:3" x14ac:dyDescent="0.25">
      <c r="C28807" s="3"/>
    </row>
    <row r="28808" spans="3:3" x14ac:dyDescent="0.25">
      <c r="C28808" s="3"/>
    </row>
    <row r="28809" spans="3:3" x14ac:dyDescent="0.25">
      <c r="C28809" s="3"/>
    </row>
    <row r="28810" spans="3:3" x14ac:dyDescent="0.25">
      <c r="C28810" s="3"/>
    </row>
    <row r="28811" spans="3:3" x14ac:dyDescent="0.25">
      <c r="C28811" s="3"/>
    </row>
    <row r="28812" spans="3:3" x14ac:dyDescent="0.25">
      <c r="C28812" s="3"/>
    </row>
    <row r="28813" spans="3:3" x14ac:dyDescent="0.25">
      <c r="C28813" s="3"/>
    </row>
    <row r="28814" spans="3:3" x14ac:dyDescent="0.25">
      <c r="C28814" s="3"/>
    </row>
    <row r="28815" spans="3:3" x14ac:dyDescent="0.25">
      <c r="C28815" s="3"/>
    </row>
    <row r="28816" spans="3:3" x14ac:dyDescent="0.25">
      <c r="C28816" s="3"/>
    </row>
    <row r="28817" spans="3:3" x14ac:dyDescent="0.25">
      <c r="C28817" s="3"/>
    </row>
    <row r="28818" spans="3:3" x14ac:dyDescent="0.25">
      <c r="C28818" s="3"/>
    </row>
    <row r="28819" spans="3:3" x14ac:dyDescent="0.25">
      <c r="C28819" s="3"/>
    </row>
    <row r="28820" spans="3:3" x14ac:dyDescent="0.25">
      <c r="C28820" s="3"/>
    </row>
    <row r="28821" spans="3:3" x14ac:dyDescent="0.25">
      <c r="C28821" s="3"/>
    </row>
    <row r="28822" spans="3:3" x14ac:dyDescent="0.25">
      <c r="C28822" s="3"/>
    </row>
    <row r="28823" spans="3:3" x14ac:dyDescent="0.25">
      <c r="C28823" s="3"/>
    </row>
    <row r="28824" spans="3:3" x14ac:dyDescent="0.25">
      <c r="C28824" s="3"/>
    </row>
    <row r="28825" spans="3:3" x14ac:dyDescent="0.25">
      <c r="C28825" s="3"/>
    </row>
    <row r="28826" spans="3:3" x14ac:dyDescent="0.25">
      <c r="C28826" s="3"/>
    </row>
    <row r="28827" spans="3:3" x14ac:dyDescent="0.25">
      <c r="C28827" s="3"/>
    </row>
    <row r="28828" spans="3:3" x14ac:dyDescent="0.25">
      <c r="C28828" s="3"/>
    </row>
    <row r="28829" spans="3:3" x14ac:dyDescent="0.25">
      <c r="C28829" s="3"/>
    </row>
    <row r="28830" spans="3:3" x14ac:dyDescent="0.25">
      <c r="C28830" s="3"/>
    </row>
    <row r="28831" spans="3:3" x14ac:dyDescent="0.25">
      <c r="C28831" s="3"/>
    </row>
    <row r="28832" spans="3:3" x14ac:dyDescent="0.25">
      <c r="C28832" s="3"/>
    </row>
    <row r="28833" spans="3:3" x14ac:dyDescent="0.25">
      <c r="C28833" s="3"/>
    </row>
    <row r="28834" spans="3:3" x14ac:dyDescent="0.25">
      <c r="C28834" s="3"/>
    </row>
    <row r="28835" spans="3:3" x14ac:dyDescent="0.25">
      <c r="C28835" s="3"/>
    </row>
    <row r="28836" spans="3:3" x14ac:dyDescent="0.25">
      <c r="C28836" s="3"/>
    </row>
    <row r="28837" spans="3:3" x14ac:dyDescent="0.25">
      <c r="C28837" s="3"/>
    </row>
    <row r="28838" spans="3:3" x14ac:dyDescent="0.25">
      <c r="C28838" s="3"/>
    </row>
    <row r="28839" spans="3:3" x14ac:dyDescent="0.25">
      <c r="C28839" s="3"/>
    </row>
    <row r="28840" spans="3:3" x14ac:dyDescent="0.25">
      <c r="C28840" s="3"/>
    </row>
    <row r="28841" spans="3:3" x14ac:dyDescent="0.25">
      <c r="C28841" s="3"/>
    </row>
    <row r="28842" spans="3:3" x14ac:dyDescent="0.25">
      <c r="C28842" s="3"/>
    </row>
    <row r="28843" spans="3:3" x14ac:dyDescent="0.25">
      <c r="C28843" s="3"/>
    </row>
    <row r="28844" spans="3:3" x14ac:dyDescent="0.25">
      <c r="C28844" s="3"/>
    </row>
    <row r="28845" spans="3:3" x14ac:dyDescent="0.25">
      <c r="C28845" s="3"/>
    </row>
    <row r="28846" spans="3:3" x14ac:dyDescent="0.25">
      <c r="C28846" s="3"/>
    </row>
    <row r="28847" spans="3:3" x14ac:dyDescent="0.25">
      <c r="C28847" s="3"/>
    </row>
    <row r="28848" spans="3:3" x14ac:dyDescent="0.25">
      <c r="C28848" s="3"/>
    </row>
    <row r="28849" spans="3:3" x14ac:dyDescent="0.25">
      <c r="C28849" s="3"/>
    </row>
    <row r="28850" spans="3:3" x14ac:dyDescent="0.25">
      <c r="C28850" s="3"/>
    </row>
    <row r="28851" spans="3:3" x14ac:dyDescent="0.25">
      <c r="C28851" s="3"/>
    </row>
    <row r="28852" spans="3:3" x14ac:dyDescent="0.25">
      <c r="C28852" s="3"/>
    </row>
    <row r="28853" spans="3:3" x14ac:dyDescent="0.25">
      <c r="C28853" s="3"/>
    </row>
    <row r="28854" spans="3:3" x14ac:dyDescent="0.25">
      <c r="C28854" s="3"/>
    </row>
    <row r="28855" spans="3:3" x14ac:dyDescent="0.25">
      <c r="C28855" s="3"/>
    </row>
    <row r="28856" spans="3:3" x14ac:dyDescent="0.25">
      <c r="C28856" s="3"/>
    </row>
    <row r="28857" spans="3:3" x14ac:dyDescent="0.25">
      <c r="C28857" s="3"/>
    </row>
    <row r="28858" spans="3:3" x14ac:dyDescent="0.25">
      <c r="C28858" s="3"/>
    </row>
    <row r="28859" spans="3:3" x14ac:dyDescent="0.25">
      <c r="C28859" s="3"/>
    </row>
    <row r="28860" spans="3:3" x14ac:dyDescent="0.25">
      <c r="C28860" s="3"/>
    </row>
    <row r="28861" spans="3:3" x14ac:dyDescent="0.25">
      <c r="C28861" s="3"/>
    </row>
    <row r="28862" spans="3:3" x14ac:dyDescent="0.25">
      <c r="C28862" s="3"/>
    </row>
    <row r="28863" spans="3:3" x14ac:dyDescent="0.25">
      <c r="C28863" s="3"/>
    </row>
    <row r="28864" spans="3:3" x14ac:dyDescent="0.25">
      <c r="C28864" s="3"/>
    </row>
    <row r="28865" spans="3:3" x14ac:dyDescent="0.25">
      <c r="C28865" s="3"/>
    </row>
    <row r="28866" spans="3:3" x14ac:dyDescent="0.25">
      <c r="C28866" s="3"/>
    </row>
    <row r="28867" spans="3:3" x14ac:dyDescent="0.25">
      <c r="C28867" s="3"/>
    </row>
    <row r="28868" spans="3:3" x14ac:dyDescent="0.25">
      <c r="C28868" s="3"/>
    </row>
    <row r="28869" spans="3:3" x14ac:dyDescent="0.25">
      <c r="C28869" s="3"/>
    </row>
    <row r="28870" spans="3:3" x14ac:dyDescent="0.25">
      <c r="C28870" s="3"/>
    </row>
    <row r="28871" spans="3:3" x14ac:dyDescent="0.25">
      <c r="C28871" s="3"/>
    </row>
    <row r="28872" spans="3:3" x14ac:dyDescent="0.25">
      <c r="C28872" s="3"/>
    </row>
    <row r="28873" spans="3:3" x14ac:dyDescent="0.25">
      <c r="C28873" s="3"/>
    </row>
    <row r="28874" spans="3:3" x14ac:dyDescent="0.25">
      <c r="C28874" s="3"/>
    </row>
    <row r="28875" spans="3:3" x14ac:dyDescent="0.25">
      <c r="C28875" s="3"/>
    </row>
    <row r="28876" spans="3:3" x14ac:dyDescent="0.25">
      <c r="C28876" s="3"/>
    </row>
    <row r="28877" spans="3:3" x14ac:dyDescent="0.25">
      <c r="C28877" s="3"/>
    </row>
    <row r="28878" spans="3:3" x14ac:dyDescent="0.25">
      <c r="C28878" s="3"/>
    </row>
    <row r="28879" spans="3:3" x14ac:dyDescent="0.25">
      <c r="C28879" s="3"/>
    </row>
    <row r="28880" spans="3:3" x14ac:dyDescent="0.25">
      <c r="C28880" s="3"/>
    </row>
    <row r="28881" spans="3:3" x14ac:dyDescent="0.25">
      <c r="C28881" s="3"/>
    </row>
    <row r="28882" spans="3:3" x14ac:dyDescent="0.25">
      <c r="C28882" s="3"/>
    </row>
    <row r="28883" spans="3:3" x14ac:dyDescent="0.25">
      <c r="C28883" s="3"/>
    </row>
    <row r="28884" spans="3:3" x14ac:dyDescent="0.25">
      <c r="C28884" s="3"/>
    </row>
    <row r="28885" spans="3:3" x14ac:dyDescent="0.25">
      <c r="C28885" s="3"/>
    </row>
    <row r="28886" spans="3:3" x14ac:dyDescent="0.25">
      <c r="C28886" s="3"/>
    </row>
    <row r="28887" spans="3:3" x14ac:dyDescent="0.25">
      <c r="C28887" s="3"/>
    </row>
    <row r="28888" spans="3:3" x14ac:dyDescent="0.25">
      <c r="C28888" s="3"/>
    </row>
    <row r="28889" spans="3:3" x14ac:dyDescent="0.25">
      <c r="C28889" s="3"/>
    </row>
    <row r="28890" spans="3:3" x14ac:dyDescent="0.25">
      <c r="C28890" s="3"/>
    </row>
    <row r="28891" spans="3:3" x14ac:dyDescent="0.25">
      <c r="C28891" s="3"/>
    </row>
    <row r="28892" spans="3:3" x14ac:dyDescent="0.25">
      <c r="C28892" s="3"/>
    </row>
    <row r="28893" spans="3:3" x14ac:dyDescent="0.25">
      <c r="C28893" s="3"/>
    </row>
    <row r="28894" spans="3:3" x14ac:dyDescent="0.25">
      <c r="C28894" s="3"/>
    </row>
    <row r="28895" spans="3:3" x14ac:dyDescent="0.25">
      <c r="C28895" s="3"/>
    </row>
    <row r="28896" spans="3:3" x14ac:dyDescent="0.25">
      <c r="C28896" s="3"/>
    </row>
    <row r="28897" spans="3:3" x14ac:dyDescent="0.25">
      <c r="C28897" s="3"/>
    </row>
    <row r="28898" spans="3:3" x14ac:dyDescent="0.25">
      <c r="C28898" s="3"/>
    </row>
    <row r="28899" spans="3:3" x14ac:dyDescent="0.25">
      <c r="C28899" s="3"/>
    </row>
    <row r="28900" spans="3:3" x14ac:dyDescent="0.25">
      <c r="C28900" s="3"/>
    </row>
    <row r="28901" spans="3:3" x14ac:dyDescent="0.25">
      <c r="C28901" s="3"/>
    </row>
    <row r="28902" spans="3:3" x14ac:dyDescent="0.25">
      <c r="C28902" s="3"/>
    </row>
    <row r="28903" spans="3:3" x14ac:dyDescent="0.25">
      <c r="C28903" s="3"/>
    </row>
    <row r="28904" spans="3:3" x14ac:dyDescent="0.25">
      <c r="C28904" s="3"/>
    </row>
    <row r="28905" spans="3:3" x14ac:dyDescent="0.25">
      <c r="C28905" s="3"/>
    </row>
    <row r="28906" spans="3:3" x14ac:dyDescent="0.25">
      <c r="C28906" s="3"/>
    </row>
    <row r="28907" spans="3:3" x14ac:dyDescent="0.25">
      <c r="C28907" s="3"/>
    </row>
    <row r="28908" spans="3:3" x14ac:dyDescent="0.25">
      <c r="C28908" s="3"/>
    </row>
    <row r="28909" spans="3:3" x14ac:dyDescent="0.25">
      <c r="C28909" s="3"/>
    </row>
    <row r="28910" spans="3:3" x14ac:dyDescent="0.25">
      <c r="C28910" s="3"/>
    </row>
    <row r="28911" spans="3:3" x14ac:dyDescent="0.25">
      <c r="C28911" s="3"/>
    </row>
    <row r="28912" spans="3:3" x14ac:dyDescent="0.25">
      <c r="C28912" s="3"/>
    </row>
    <row r="28913" spans="3:3" x14ac:dyDescent="0.25">
      <c r="C28913" s="3"/>
    </row>
    <row r="28914" spans="3:3" x14ac:dyDescent="0.25">
      <c r="C28914" s="3"/>
    </row>
    <row r="28915" spans="3:3" x14ac:dyDescent="0.25">
      <c r="C28915" s="3"/>
    </row>
    <row r="28916" spans="3:3" x14ac:dyDescent="0.25">
      <c r="C28916" s="3"/>
    </row>
    <row r="28917" spans="3:3" x14ac:dyDescent="0.25">
      <c r="C28917" s="3"/>
    </row>
    <row r="28918" spans="3:3" x14ac:dyDescent="0.25">
      <c r="C28918" s="3"/>
    </row>
    <row r="28919" spans="3:3" x14ac:dyDescent="0.25">
      <c r="C28919" s="3"/>
    </row>
    <row r="28920" spans="3:3" x14ac:dyDescent="0.25">
      <c r="C28920" s="3"/>
    </row>
    <row r="28921" spans="3:3" x14ac:dyDescent="0.25">
      <c r="C28921" s="3"/>
    </row>
    <row r="28922" spans="3:3" x14ac:dyDescent="0.25">
      <c r="C28922" s="3"/>
    </row>
    <row r="28923" spans="3:3" x14ac:dyDescent="0.25">
      <c r="C28923" s="3"/>
    </row>
    <row r="28924" spans="3:3" x14ac:dyDescent="0.25">
      <c r="C28924" s="3"/>
    </row>
    <row r="28925" spans="3:3" x14ac:dyDescent="0.25">
      <c r="C28925" s="3"/>
    </row>
    <row r="28926" spans="3:3" x14ac:dyDescent="0.25">
      <c r="C28926" s="3"/>
    </row>
    <row r="28927" spans="3:3" x14ac:dyDescent="0.25">
      <c r="C28927" s="3"/>
    </row>
    <row r="28928" spans="3:3" x14ac:dyDescent="0.25">
      <c r="C28928" s="3"/>
    </row>
    <row r="28929" spans="3:3" x14ac:dyDescent="0.25">
      <c r="C28929" s="3"/>
    </row>
    <row r="28930" spans="3:3" x14ac:dyDescent="0.25">
      <c r="C28930" s="3"/>
    </row>
    <row r="28931" spans="3:3" x14ac:dyDescent="0.25">
      <c r="C28931" s="3"/>
    </row>
    <row r="28932" spans="3:3" x14ac:dyDescent="0.25">
      <c r="C28932" s="3"/>
    </row>
    <row r="28933" spans="3:3" x14ac:dyDescent="0.25">
      <c r="C28933" s="3"/>
    </row>
    <row r="28934" spans="3:3" x14ac:dyDescent="0.25">
      <c r="C28934" s="3"/>
    </row>
    <row r="28935" spans="3:3" x14ac:dyDescent="0.25">
      <c r="C28935" s="3"/>
    </row>
    <row r="28936" spans="3:3" x14ac:dyDescent="0.25">
      <c r="C28936" s="3"/>
    </row>
    <row r="28937" spans="3:3" x14ac:dyDescent="0.25">
      <c r="C28937" s="3"/>
    </row>
    <row r="28938" spans="3:3" x14ac:dyDescent="0.25">
      <c r="C28938" s="3"/>
    </row>
    <row r="28939" spans="3:3" x14ac:dyDescent="0.25">
      <c r="C28939" s="3"/>
    </row>
    <row r="28940" spans="3:3" x14ac:dyDescent="0.25">
      <c r="C28940" s="3"/>
    </row>
    <row r="28941" spans="3:3" x14ac:dyDescent="0.25">
      <c r="C28941" s="3"/>
    </row>
    <row r="28942" spans="3:3" x14ac:dyDescent="0.25">
      <c r="C28942" s="3"/>
    </row>
    <row r="28943" spans="3:3" x14ac:dyDescent="0.25">
      <c r="C28943" s="3"/>
    </row>
    <row r="28944" spans="3:3" x14ac:dyDescent="0.25">
      <c r="C28944" s="3"/>
    </row>
    <row r="28945" spans="3:3" x14ac:dyDescent="0.25">
      <c r="C28945" s="3"/>
    </row>
    <row r="28946" spans="3:3" x14ac:dyDescent="0.25">
      <c r="C28946" s="3"/>
    </row>
    <row r="28947" spans="3:3" x14ac:dyDescent="0.25">
      <c r="C28947" s="3"/>
    </row>
    <row r="28948" spans="3:3" x14ac:dyDescent="0.25">
      <c r="C28948" s="3"/>
    </row>
    <row r="28949" spans="3:3" x14ac:dyDescent="0.25">
      <c r="C28949" s="3"/>
    </row>
    <row r="28950" spans="3:3" x14ac:dyDescent="0.25">
      <c r="C28950" s="3"/>
    </row>
    <row r="28951" spans="3:3" x14ac:dyDescent="0.25">
      <c r="C28951" s="3"/>
    </row>
    <row r="28952" spans="3:3" x14ac:dyDescent="0.25">
      <c r="C28952" s="3"/>
    </row>
    <row r="28953" spans="3:3" x14ac:dyDescent="0.25">
      <c r="C28953" s="3"/>
    </row>
    <row r="28954" spans="3:3" x14ac:dyDescent="0.25">
      <c r="C28954" s="3"/>
    </row>
    <row r="28955" spans="3:3" x14ac:dyDescent="0.25">
      <c r="C28955" s="3"/>
    </row>
    <row r="28956" spans="3:3" x14ac:dyDescent="0.25">
      <c r="C28956" s="3"/>
    </row>
    <row r="28957" spans="3:3" x14ac:dyDescent="0.25">
      <c r="C28957" s="3"/>
    </row>
    <row r="28958" spans="3:3" x14ac:dyDescent="0.25">
      <c r="C28958" s="3"/>
    </row>
    <row r="28959" spans="3:3" x14ac:dyDescent="0.25">
      <c r="C28959" s="3"/>
    </row>
    <row r="28960" spans="3:3" x14ac:dyDescent="0.25">
      <c r="C28960" s="3"/>
    </row>
    <row r="28961" spans="3:3" x14ac:dyDescent="0.25">
      <c r="C28961" s="3"/>
    </row>
    <row r="28962" spans="3:3" x14ac:dyDescent="0.25">
      <c r="C28962" s="3"/>
    </row>
    <row r="28963" spans="3:3" x14ac:dyDescent="0.25">
      <c r="C28963" s="3"/>
    </row>
    <row r="28964" spans="3:3" x14ac:dyDescent="0.25">
      <c r="C28964" s="3"/>
    </row>
    <row r="28965" spans="3:3" x14ac:dyDescent="0.25">
      <c r="C28965" s="3"/>
    </row>
    <row r="28966" spans="3:3" x14ac:dyDescent="0.25">
      <c r="C28966" s="3"/>
    </row>
    <row r="28967" spans="3:3" x14ac:dyDescent="0.25">
      <c r="C28967" s="3"/>
    </row>
    <row r="28968" spans="3:3" x14ac:dyDescent="0.25">
      <c r="C28968" s="3"/>
    </row>
    <row r="28969" spans="3:3" x14ac:dyDescent="0.25">
      <c r="C28969" s="3"/>
    </row>
    <row r="28970" spans="3:3" x14ac:dyDescent="0.25">
      <c r="C28970" s="3"/>
    </row>
    <row r="28971" spans="3:3" x14ac:dyDescent="0.25">
      <c r="C28971" s="3"/>
    </row>
    <row r="28972" spans="3:3" x14ac:dyDescent="0.25">
      <c r="C28972" s="3"/>
    </row>
    <row r="28973" spans="3:3" x14ac:dyDescent="0.25">
      <c r="C28973" s="3"/>
    </row>
    <row r="28974" spans="3:3" x14ac:dyDescent="0.25">
      <c r="C28974" s="3"/>
    </row>
    <row r="28975" spans="3:3" x14ac:dyDescent="0.25">
      <c r="C28975" s="3"/>
    </row>
    <row r="28976" spans="3:3" x14ac:dyDescent="0.25">
      <c r="C28976" s="3"/>
    </row>
    <row r="28977" spans="3:3" x14ac:dyDescent="0.25">
      <c r="C28977" s="3"/>
    </row>
    <row r="28978" spans="3:3" x14ac:dyDescent="0.25">
      <c r="C28978" s="3"/>
    </row>
    <row r="28979" spans="3:3" x14ac:dyDescent="0.25">
      <c r="C28979" s="3"/>
    </row>
    <row r="28980" spans="3:3" x14ac:dyDescent="0.25">
      <c r="C28980" s="3"/>
    </row>
    <row r="28981" spans="3:3" x14ac:dyDescent="0.25">
      <c r="C28981" s="3"/>
    </row>
    <row r="28982" spans="3:3" x14ac:dyDescent="0.25">
      <c r="C28982" s="3"/>
    </row>
    <row r="28983" spans="3:3" x14ac:dyDescent="0.25">
      <c r="C28983" s="3"/>
    </row>
    <row r="28984" spans="3:3" x14ac:dyDescent="0.25">
      <c r="C28984" s="3"/>
    </row>
    <row r="28985" spans="3:3" x14ac:dyDescent="0.25">
      <c r="C28985" s="3"/>
    </row>
    <row r="28986" spans="3:3" x14ac:dyDescent="0.25">
      <c r="C28986" s="3"/>
    </row>
    <row r="28987" spans="3:3" x14ac:dyDescent="0.25">
      <c r="C28987" s="3"/>
    </row>
    <row r="28988" spans="3:3" x14ac:dyDescent="0.25">
      <c r="C28988" s="3"/>
    </row>
    <row r="28989" spans="3:3" x14ac:dyDescent="0.25">
      <c r="C28989" s="3"/>
    </row>
    <row r="28990" spans="3:3" x14ac:dyDescent="0.25">
      <c r="C28990" s="3"/>
    </row>
    <row r="28991" spans="3:3" x14ac:dyDescent="0.25">
      <c r="C28991" s="3"/>
    </row>
    <row r="28992" spans="3:3" x14ac:dyDescent="0.25">
      <c r="C28992" s="3"/>
    </row>
    <row r="28993" spans="3:3" x14ac:dyDescent="0.25">
      <c r="C28993" s="3"/>
    </row>
    <row r="28994" spans="3:3" x14ac:dyDescent="0.25">
      <c r="C28994" s="3"/>
    </row>
    <row r="28995" spans="3:3" x14ac:dyDescent="0.25">
      <c r="C28995" s="3"/>
    </row>
    <row r="28996" spans="3:3" x14ac:dyDescent="0.25">
      <c r="C28996" s="3"/>
    </row>
    <row r="28997" spans="3:3" x14ac:dyDescent="0.25">
      <c r="C28997" s="3"/>
    </row>
    <row r="28998" spans="3:3" x14ac:dyDescent="0.25">
      <c r="C28998" s="3"/>
    </row>
    <row r="28999" spans="3:3" x14ac:dyDescent="0.25">
      <c r="C28999" s="3"/>
    </row>
    <row r="29000" spans="3:3" x14ac:dyDescent="0.25">
      <c r="C29000" s="3"/>
    </row>
    <row r="29001" spans="3:3" x14ac:dyDescent="0.25">
      <c r="C29001" s="3"/>
    </row>
    <row r="29002" spans="3:3" x14ac:dyDescent="0.25">
      <c r="C29002" s="3"/>
    </row>
    <row r="29003" spans="3:3" x14ac:dyDescent="0.25">
      <c r="C29003" s="3"/>
    </row>
    <row r="29004" spans="3:3" x14ac:dyDescent="0.25">
      <c r="C29004" s="3"/>
    </row>
    <row r="29005" spans="3:3" x14ac:dyDescent="0.25">
      <c r="C29005" s="3"/>
    </row>
    <row r="29006" spans="3:3" x14ac:dyDescent="0.25">
      <c r="C29006" s="3"/>
    </row>
    <row r="29007" spans="3:3" x14ac:dyDescent="0.25">
      <c r="C29007" s="3"/>
    </row>
    <row r="29008" spans="3:3" x14ac:dyDescent="0.25">
      <c r="C29008" s="3"/>
    </row>
    <row r="29009" spans="3:3" x14ac:dyDescent="0.25">
      <c r="C29009" s="3"/>
    </row>
    <row r="29010" spans="3:3" x14ac:dyDescent="0.25">
      <c r="C29010" s="3"/>
    </row>
    <row r="29011" spans="3:3" x14ac:dyDescent="0.25">
      <c r="C29011" s="3"/>
    </row>
    <row r="29012" spans="3:3" x14ac:dyDescent="0.25">
      <c r="C29012" s="3"/>
    </row>
    <row r="29013" spans="3:3" x14ac:dyDescent="0.25">
      <c r="C29013" s="3"/>
    </row>
    <row r="29014" spans="3:3" x14ac:dyDescent="0.25">
      <c r="C29014" s="3"/>
    </row>
    <row r="29015" spans="3:3" x14ac:dyDescent="0.25">
      <c r="C29015" s="3"/>
    </row>
    <row r="29016" spans="3:3" x14ac:dyDescent="0.25">
      <c r="C29016" s="3"/>
    </row>
    <row r="29017" spans="3:3" x14ac:dyDescent="0.25">
      <c r="C29017" s="3"/>
    </row>
    <row r="29018" spans="3:3" x14ac:dyDescent="0.25">
      <c r="C29018" s="3"/>
    </row>
    <row r="29019" spans="3:3" x14ac:dyDescent="0.25">
      <c r="C29019" s="3"/>
    </row>
    <row r="29020" spans="3:3" x14ac:dyDescent="0.25">
      <c r="C29020" s="3"/>
    </row>
    <row r="29021" spans="3:3" x14ac:dyDescent="0.25">
      <c r="C29021" s="3"/>
    </row>
    <row r="29022" spans="3:3" x14ac:dyDescent="0.25">
      <c r="C29022" s="3"/>
    </row>
    <row r="29023" spans="3:3" x14ac:dyDescent="0.25">
      <c r="C29023" s="3"/>
    </row>
    <row r="29024" spans="3:3" x14ac:dyDescent="0.25">
      <c r="C29024" s="3"/>
    </row>
    <row r="29025" spans="3:3" x14ac:dyDescent="0.25">
      <c r="C29025" s="3"/>
    </row>
    <row r="29026" spans="3:3" x14ac:dyDescent="0.25">
      <c r="C29026" s="3"/>
    </row>
    <row r="29027" spans="3:3" x14ac:dyDescent="0.25">
      <c r="C29027" s="3"/>
    </row>
    <row r="29028" spans="3:3" x14ac:dyDescent="0.25">
      <c r="C29028" s="3"/>
    </row>
    <row r="29029" spans="3:3" x14ac:dyDescent="0.25">
      <c r="C29029" s="3"/>
    </row>
    <row r="29030" spans="3:3" x14ac:dyDescent="0.25">
      <c r="C29030" s="3"/>
    </row>
    <row r="29031" spans="3:3" x14ac:dyDescent="0.25">
      <c r="C29031" s="3"/>
    </row>
    <row r="29032" spans="3:3" x14ac:dyDescent="0.25">
      <c r="C29032" s="3"/>
    </row>
    <row r="29033" spans="3:3" x14ac:dyDescent="0.25">
      <c r="C29033" s="3"/>
    </row>
    <row r="29034" spans="3:3" x14ac:dyDescent="0.25">
      <c r="C29034" s="3"/>
    </row>
    <row r="29035" spans="3:3" x14ac:dyDescent="0.25">
      <c r="C29035" s="3"/>
    </row>
    <row r="29036" spans="3:3" x14ac:dyDescent="0.25">
      <c r="C29036" s="3"/>
    </row>
    <row r="29037" spans="3:3" x14ac:dyDescent="0.25">
      <c r="C29037" s="3"/>
    </row>
    <row r="29038" spans="3:3" x14ac:dyDescent="0.25">
      <c r="C29038" s="3"/>
    </row>
    <row r="29039" spans="3:3" x14ac:dyDescent="0.25">
      <c r="C29039" s="3"/>
    </row>
    <row r="29040" spans="3:3" x14ac:dyDescent="0.25">
      <c r="C29040" s="3"/>
    </row>
    <row r="29041" spans="3:3" x14ac:dyDescent="0.25">
      <c r="C29041" s="3"/>
    </row>
    <row r="29042" spans="3:3" x14ac:dyDescent="0.25">
      <c r="C29042" s="3"/>
    </row>
    <row r="29043" spans="3:3" x14ac:dyDescent="0.25">
      <c r="C29043" s="3"/>
    </row>
    <row r="29044" spans="3:3" x14ac:dyDescent="0.25">
      <c r="C29044" s="3"/>
    </row>
    <row r="29045" spans="3:3" x14ac:dyDescent="0.25">
      <c r="C29045" s="3"/>
    </row>
    <row r="29046" spans="3:3" x14ac:dyDescent="0.25">
      <c r="C29046" s="3"/>
    </row>
    <row r="29047" spans="3:3" x14ac:dyDescent="0.25">
      <c r="C29047" s="3"/>
    </row>
    <row r="29048" spans="3:3" x14ac:dyDescent="0.25">
      <c r="C29048" s="3"/>
    </row>
    <row r="29049" spans="3:3" x14ac:dyDescent="0.25">
      <c r="C29049" s="3"/>
    </row>
    <row r="29050" spans="3:3" x14ac:dyDescent="0.25">
      <c r="C29050" s="3"/>
    </row>
    <row r="29051" spans="3:3" x14ac:dyDescent="0.25">
      <c r="C29051" s="3"/>
    </row>
    <row r="29052" spans="3:3" x14ac:dyDescent="0.25">
      <c r="C29052" s="3"/>
    </row>
    <row r="29053" spans="3:3" x14ac:dyDescent="0.25">
      <c r="C29053" s="3"/>
    </row>
    <row r="29054" spans="3:3" x14ac:dyDescent="0.25">
      <c r="C29054" s="3"/>
    </row>
    <row r="29055" spans="3:3" x14ac:dyDescent="0.25">
      <c r="C29055" s="3"/>
    </row>
    <row r="29056" spans="3:3" x14ac:dyDescent="0.25">
      <c r="C29056" s="3"/>
    </row>
    <row r="29057" spans="3:3" x14ac:dyDescent="0.25">
      <c r="C29057" s="3"/>
    </row>
    <row r="29058" spans="3:3" x14ac:dyDescent="0.25">
      <c r="C29058" s="3"/>
    </row>
    <row r="29059" spans="3:3" x14ac:dyDescent="0.25">
      <c r="C29059" s="3"/>
    </row>
    <row r="29060" spans="3:3" x14ac:dyDescent="0.25">
      <c r="C29060" s="3"/>
    </row>
    <row r="29061" spans="3:3" x14ac:dyDescent="0.25">
      <c r="C29061" s="3"/>
    </row>
    <row r="29062" spans="3:3" x14ac:dyDescent="0.25">
      <c r="C29062" s="3"/>
    </row>
    <row r="29063" spans="3:3" x14ac:dyDescent="0.25">
      <c r="C29063" s="3"/>
    </row>
    <row r="29064" spans="3:3" x14ac:dyDescent="0.25">
      <c r="C29064" s="3"/>
    </row>
    <row r="29065" spans="3:3" x14ac:dyDescent="0.25">
      <c r="C29065" s="3"/>
    </row>
    <row r="29066" spans="3:3" x14ac:dyDescent="0.25">
      <c r="C29066" s="3"/>
    </row>
    <row r="29067" spans="3:3" x14ac:dyDescent="0.25">
      <c r="C29067" s="3"/>
    </row>
    <row r="29068" spans="3:3" x14ac:dyDescent="0.25">
      <c r="C29068" s="3"/>
    </row>
    <row r="29069" spans="3:3" x14ac:dyDescent="0.25">
      <c r="C29069" s="3"/>
    </row>
    <row r="29070" spans="3:3" x14ac:dyDescent="0.25">
      <c r="C29070" s="3"/>
    </row>
    <row r="29071" spans="3:3" x14ac:dyDescent="0.25">
      <c r="C29071" s="3"/>
    </row>
    <row r="29072" spans="3:3" x14ac:dyDescent="0.25">
      <c r="C29072" s="3"/>
    </row>
    <row r="29073" spans="3:3" x14ac:dyDescent="0.25">
      <c r="C29073" s="3"/>
    </row>
    <row r="29074" spans="3:3" x14ac:dyDescent="0.25">
      <c r="C29074" s="3"/>
    </row>
    <row r="29075" spans="3:3" x14ac:dyDescent="0.25">
      <c r="C29075" s="3"/>
    </row>
    <row r="29076" spans="3:3" x14ac:dyDescent="0.25">
      <c r="C29076" s="3"/>
    </row>
    <row r="29077" spans="3:3" x14ac:dyDescent="0.25">
      <c r="C29077" s="3"/>
    </row>
    <row r="29078" spans="3:3" x14ac:dyDescent="0.25">
      <c r="C29078" s="3"/>
    </row>
    <row r="29079" spans="3:3" x14ac:dyDescent="0.25">
      <c r="C29079" s="3"/>
    </row>
    <row r="29080" spans="3:3" x14ac:dyDescent="0.25">
      <c r="C29080" s="3"/>
    </row>
    <row r="29081" spans="3:3" x14ac:dyDescent="0.25">
      <c r="C29081" s="3"/>
    </row>
    <row r="29082" spans="3:3" x14ac:dyDescent="0.25">
      <c r="C29082" s="3"/>
    </row>
    <row r="29083" spans="3:3" x14ac:dyDescent="0.25">
      <c r="C29083" s="3"/>
    </row>
    <row r="29084" spans="3:3" x14ac:dyDescent="0.25">
      <c r="C29084" s="3"/>
    </row>
    <row r="29085" spans="3:3" x14ac:dyDescent="0.25">
      <c r="C29085" s="3"/>
    </row>
    <row r="29086" spans="3:3" x14ac:dyDescent="0.25">
      <c r="C29086" s="3"/>
    </row>
    <row r="29087" spans="3:3" x14ac:dyDescent="0.25">
      <c r="C29087" s="3"/>
    </row>
    <row r="29088" spans="3:3" x14ac:dyDescent="0.25">
      <c r="C29088" s="3"/>
    </row>
    <row r="29089" spans="3:3" x14ac:dyDescent="0.25">
      <c r="C29089" s="3"/>
    </row>
    <row r="29090" spans="3:3" x14ac:dyDescent="0.25">
      <c r="C29090" s="3"/>
    </row>
    <row r="29091" spans="3:3" x14ac:dyDescent="0.25">
      <c r="C29091" s="3"/>
    </row>
    <row r="29092" spans="3:3" x14ac:dyDescent="0.25">
      <c r="C29092" s="3"/>
    </row>
    <row r="29093" spans="3:3" x14ac:dyDescent="0.25">
      <c r="C29093" s="3"/>
    </row>
    <row r="29094" spans="3:3" x14ac:dyDescent="0.25">
      <c r="C29094" s="3"/>
    </row>
    <row r="29095" spans="3:3" x14ac:dyDescent="0.25">
      <c r="C29095" s="3"/>
    </row>
    <row r="29096" spans="3:3" x14ac:dyDescent="0.25">
      <c r="C29096" s="3"/>
    </row>
    <row r="29097" spans="3:3" x14ac:dyDescent="0.25">
      <c r="C29097" s="3"/>
    </row>
    <row r="29098" spans="3:3" x14ac:dyDescent="0.25">
      <c r="C29098" s="3"/>
    </row>
    <row r="29099" spans="3:3" x14ac:dyDescent="0.25">
      <c r="C29099" s="3"/>
    </row>
    <row r="29100" spans="3:3" x14ac:dyDescent="0.25">
      <c r="C29100" s="3"/>
    </row>
    <row r="29101" spans="3:3" x14ac:dyDescent="0.25">
      <c r="C29101" s="3"/>
    </row>
    <row r="29102" spans="3:3" x14ac:dyDescent="0.25">
      <c r="C29102" s="3"/>
    </row>
    <row r="29103" spans="3:3" x14ac:dyDescent="0.25">
      <c r="C29103" s="3"/>
    </row>
    <row r="29104" spans="3:3" x14ac:dyDescent="0.25">
      <c r="C29104" s="3"/>
    </row>
    <row r="29105" spans="3:3" x14ac:dyDescent="0.25">
      <c r="C29105" s="3"/>
    </row>
    <row r="29106" spans="3:3" x14ac:dyDescent="0.25">
      <c r="C29106" s="3"/>
    </row>
    <row r="29107" spans="3:3" x14ac:dyDescent="0.25">
      <c r="C29107" s="3"/>
    </row>
    <row r="29108" spans="3:3" x14ac:dyDescent="0.25">
      <c r="C29108" s="3"/>
    </row>
    <row r="29109" spans="3:3" x14ac:dyDescent="0.25">
      <c r="C29109" s="3"/>
    </row>
    <row r="29110" spans="3:3" x14ac:dyDescent="0.25">
      <c r="C29110" s="3"/>
    </row>
    <row r="29111" spans="3:3" x14ac:dyDescent="0.25">
      <c r="C29111" s="3"/>
    </row>
    <row r="29112" spans="3:3" x14ac:dyDescent="0.25">
      <c r="C29112" s="3"/>
    </row>
    <row r="29113" spans="3:3" x14ac:dyDescent="0.25">
      <c r="C29113" s="3"/>
    </row>
    <row r="29114" spans="3:3" x14ac:dyDescent="0.25">
      <c r="C29114" s="3"/>
    </row>
    <row r="29115" spans="3:3" x14ac:dyDescent="0.25">
      <c r="C29115" s="3"/>
    </row>
    <row r="29116" spans="3:3" x14ac:dyDescent="0.25">
      <c r="C29116" s="3"/>
    </row>
    <row r="29117" spans="3:3" x14ac:dyDescent="0.25">
      <c r="C29117" s="3"/>
    </row>
    <row r="29118" spans="3:3" x14ac:dyDescent="0.25">
      <c r="C29118" s="3"/>
    </row>
    <row r="29119" spans="3:3" x14ac:dyDescent="0.25">
      <c r="C29119" s="3"/>
    </row>
    <row r="29120" spans="3:3" x14ac:dyDescent="0.25">
      <c r="C29120" s="3"/>
    </row>
    <row r="29121" spans="3:3" x14ac:dyDescent="0.25">
      <c r="C29121" s="3"/>
    </row>
    <row r="29122" spans="3:3" x14ac:dyDescent="0.25">
      <c r="C29122" s="3"/>
    </row>
    <row r="29123" spans="3:3" x14ac:dyDescent="0.25">
      <c r="C29123" s="3"/>
    </row>
    <row r="29124" spans="3:3" x14ac:dyDescent="0.25">
      <c r="C29124" s="3"/>
    </row>
    <row r="29125" spans="3:3" x14ac:dyDescent="0.25">
      <c r="C29125" s="3"/>
    </row>
    <row r="29126" spans="3:3" x14ac:dyDescent="0.25">
      <c r="C29126" s="3"/>
    </row>
    <row r="29127" spans="3:3" x14ac:dyDescent="0.25">
      <c r="C29127" s="3"/>
    </row>
    <row r="29128" spans="3:3" x14ac:dyDescent="0.25">
      <c r="C29128" s="3"/>
    </row>
    <row r="29129" spans="3:3" x14ac:dyDescent="0.25">
      <c r="C29129" s="3"/>
    </row>
    <row r="29130" spans="3:3" x14ac:dyDescent="0.25">
      <c r="C29130" s="3"/>
    </row>
    <row r="29131" spans="3:3" x14ac:dyDescent="0.25">
      <c r="C29131" s="3"/>
    </row>
    <row r="29132" spans="3:3" x14ac:dyDescent="0.25">
      <c r="C29132" s="3"/>
    </row>
    <row r="29133" spans="3:3" x14ac:dyDescent="0.25">
      <c r="C29133" s="3"/>
    </row>
    <row r="29134" spans="3:3" x14ac:dyDescent="0.25">
      <c r="C29134" s="3"/>
    </row>
    <row r="29135" spans="3:3" x14ac:dyDescent="0.25">
      <c r="C29135" s="3"/>
    </row>
    <row r="29136" spans="3:3" x14ac:dyDescent="0.25">
      <c r="C29136" s="3"/>
    </row>
    <row r="29137" spans="3:3" x14ac:dyDescent="0.25">
      <c r="C29137" s="3"/>
    </row>
    <row r="29138" spans="3:3" x14ac:dyDescent="0.25">
      <c r="C29138" s="3"/>
    </row>
    <row r="29139" spans="3:3" x14ac:dyDescent="0.25">
      <c r="C29139" s="3"/>
    </row>
    <row r="29140" spans="3:3" x14ac:dyDescent="0.25">
      <c r="C29140" s="3"/>
    </row>
    <row r="29141" spans="3:3" x14ac:dyDescent="0.25">
      <c r="C29141" s="3"/>
    </row>
    <row r="29142" spans="3:3" x14ac:dyDescent="0.25">
      <c r="C29142" s="3"/>
    </row>
    <row r="29143" spans="3:3" x14ac:dyDescent="0.25">
      <c r="C29143" s="3"/>
    </row>
    <row r="29144" spans="3:3" x14ac:dyDescent="0.25">
      <c r="C29144" s="3"/>
    </row>
    <row r="29145" spans="3:3" x14ac:dyDescent="0.25">
      <c r="C29145" s="3"/>
    </row>
    <row r="29146" spans="3:3" x14ac:dyDescent="0.25">
      <c r="C29146" s="3"/>
    </row>
    <row r="29147" spans="3:3" x14ac:dyDescent="0.25">
      <c r="C29147" s="3"/>
    </row>
    <row r="29148" spans="3:3" x14ac:dyDescent="0.25">
      <c r="C29148" s="3"/>
    </row>
    <row r="29149" spans="3:3" x14ac:dyDescent="0.25">
      <c r="C29149" s="3"/>
    </row>
    <row r="29150" spans="3:3" x14ac:dyDescent="0.25">
      <c r="C29150" s="3"/>
    </row>
    <row r="29151" spans="3:3" x14ac:dyDescent="0.25">
      <c r="C29151" s="3"/>
    </row>
    <row r="29152" spans="3:3" x14ac:dyDescent="0.25">
      <c r="C29152" s="3"/>
    </row>
    <row r="29153" spans="3:3" x14ac:dyDescent="0.25">
      <c r="C29153" s="3"/>
    </row>
    <row r="29154" spans="3:3" x14ac:dyDescent="0.25">
      <c r="C29154" s="3"/>
    </row>
    <row r="29155" spans="3:3" x14ac:dyDescent="0.25">
      <c r="C29155" s="3"/>
    </row>
    <row r="29156" spans="3:3" x14ac:dyDescent="0.25">
      <c r="C29156" s="3"/>
    </row>
    <row r="29157" spans="3:3" x14ac:dyDescent="0.25">
      <c r="C29157" s="3"/>
    </row>
    <row r="29158" spans="3:3" x14ac:dyDescent="0.25">
      <c r="C29158" s="3"/>
    </row>
    <row r="29159" spans="3:3" x14ac:dyDescent="0.25">
      <c r="C29159" s="3"/>
    </row>
    <row r="29160" spans="3:3" x14ac:dyDescent="0.25">
      <c r="C29160" s="3"/>
    </row>
    <row r="29161" spans="3:3" x14ac:dyDescent="0.25">
      <c r="C29161" s="3"/>
    </row>
    <row r="29162" spans="3:3" x14ac:dyDescent="0.25">
      <c r="C29162" s="3"/>
    </row>
    <row r="29163" spans="3:3" x14ac:dyDescent="0.25">
      <c r="C29163" s="3"/>
    </row>
    <row r="29164" spans="3:3" x14ac:dyDescent="0.25">
      <c r="C29164" s="3"/>
    </row>
    <row r="29165" spans="3:3" x14ac:dyDescent="0.25">
      <c r="C29165" s="3"/>
    </row>
    <row r="29166" spans="3:3" x14ac:dyDescent="0.25">
      <c r="C29166" s="3"/>
    </row>
    <row r="29167" spans="3:3" x14ac:dyDescent="0.25">
      <c r="C29167" s="3"/>
    </row>
    <row r="29168" spans="3:3" x14ac:dyDescent="0.25">
      <c r="C29168" s="3"/>
    </row>
    <row r="29169" spans="3:3" x14ac:dyDescent="0.25">
      <c r="C29169" s="3"/>
    </row>
    <row r="29170" spans="3:3" x14ac:dyDescent="0.25">
      <c r="C29170" s="3"/>
    </row>
    <row r="29171" spans="3:3" x14ac:dyDescent="0.25">
      <c r="C29171" s="3"/>
    </row>
    <row r="29172" spans="3:3" x14ac:dyDescent="0.25">
      <c r="C29172" s="3"/>
    </row>
    <row r="29173" spans="3:3" x14ac:dyDescent="0.25">
      <c r="C29173" s="3"/>
    </row>
    <row r="29174" spans="3:3" x14ac:dyDescent="0.25">
      <c r="C29174" s="3"/>
    </row>
    <row r="29175" spans="3:3" x14ac:dyDescent="0.25">
      <c r="C29175" s="3"/>
    </row>
    <row r="29176" spans="3:3" x14ac:dyDescent="0.25">
      <c r="C29176" s="3"/>
    </row>
    <row r="29177" spans="3:3" x14ac:dyDescent="0.25">
      <c r="C29177" s="3"/>
    </row>
    <row r="29178" spans="3:3" x14ac:dyDescent="0.25">
      <c r="C29178" s="3"/>
    </row>
    <row r="29179" spans="3:3" x14ac:dyDescent="0.25">
      <c r="C29179" s="3"/>
    </row>
    <row r="29180" spans="3:3" x14ac:dyDescent="0.25">
      <c r="C29180" s="3"/>
    </row>
    <row r="29181" spans="3:3" x14ac:dyDescent="0.25">
      <c r="C29181" s="3"/>
    </row>
    <row r="29182" spans="3:3" x14ac:dyDescent="0.25">
      <c r="C29182" s="3"/>
    </row>
    <row r="29183" spans="3:3" x14ac:dyDescent="0.25">
      <c r="C29183" s="3"/>
    </row>
    <row r="29184" spans="3:3" x14ac:dyDescent="0.25">
      <c r="C29184" s="3"/>
    </row>
    <row r="29185" spans="3:3" x14ac:dyDescent="0.25">
      <c r="C29185" s="3"/>
    </row>
    <row r="29186" spans="3:3" x14ac:dyDescent="0.25">
      <c r="C29186" s="3"/>
    </row>
    <row r="29187" spans="3:3" x14ac:dyDescent="0.25">
      <c r="C29187" s="3"/>
    </row>
    <row r="29188" spans="3:3" x14ac:dyDescent="0.25">
      <c r="C29188" s="3"/>
    </row>
    <row r="29189" spans="3:3" x14ac:dyDescent="0.25">
      <c r="C29189" s="3"/>
    </row>
    <row r="29190" spans="3:3" x14ac:dyDescent="0.25">
      <c r="C29190" s="3"/>
    </row>
    <row r="29191" spans="3:3" x14ac:dyDescent="0.25">
      <c r="C29191" s="3"/>
    </row>
    <row r="29192" spans="3:3" x14ac:dyDescent="0.25">
      <c r="C29192" s="3"/>
    </row>
    <row r="29193" spans="3:3" x14ac:dyDescent="0.25">
      <c r="C29193" s="3"/>
    </row>
    <row r="29194" spans="3:3" x14ac:dyDescent="0.25">
      <c r="C29194" s="3"/>
    </row>
    <row r="29195" spans="3:3" x14ac:dyDescent="0.25">
      <c r="C29195" s="3"/>
    </row>
    <row r="29196" spans="3:3" x14ac:dyDescent="0.25">
      <c r="C29196" s="3"/>
    </row>
    <row r="29197" spans="3:3" x14ac:dyDescent="0.25">
      <c r="C29197" s="3"/>
    </row>
    <row r="29198" spans="3:3" x14ac:dyDescent="0.25">
      <c r="C29198" s="3"/>
    </row>
    <row r="29199" spans="3:3" x14ac:dyDescent="0.25">
      <c r="C29199" s="3"/>
    </row>
    <row r="29200" spans="3:3" x14ac:dyDescent="0.25">
      <c r="C29200" s="3"/>
    </row>
    <row r="29201" spans="3:3" x14ac:dyDescent="0.25">
      <c r="C29201" s="3"/>
    </row>
    <row r="29202" spans="3:3" x14ac:dyDescent="0.25">
      <c r="C29202" s="3"/>
    </row>
    <row r="29203" spans="3:3" x14ac:dyDescent="0.25">
      <c r="C29203" s="3"/>
    </row>
    <row r="29204" spans="3:3" x14ac:dyDescent="0.25">
      <c r="C29204" s="3"/>
    </row>
    <row r="29205" spans="3:3" x14ac:dyDescent="0.25">
      <c r="C29205" s="3"/>
    </row>
    <row r="29206" spans="3:3" x14ac:dyDescent="0.25">
      <c r="C29206" s="3"/>
    </row>
    <row r="29207" spans="3:3" x14ac:dyDescent="0.25">
      <c r="C29207" s="3"/>
    </row>
    <row r="29208" spans="3:3" x14ac:dyDescent="0.25">
      <c r="C29208" s="3"/>
    </row>
    <row r="29209" spans="3:3" x14ac:dyDescent="0.25">
      <c r="C29209" s="3"/>
    </row>
    <row r="29210" spans="3:3" x14ac:dyDescent="0.25">
      <c r="C29210" s="3"/>
    </row>
    <row r="29211" spans="3:3" x14ac:dyDescent="0.25">
      <c r="C29211" s="3"/>
    </row>
    <row r="29212" spans="3:3" x14ac:dyDescent="0.25">
      <c r="C29212" s="3"/>
    </row>
    <row r="29213" spans="3:3" x14ac:dyDescent="0.25">
      <c r="C29213" s="3"/>
    </row>
    <row r="29214" spans="3:3" x14ac:dyDescent="0.25">
      <c r="C29214" s="3"/>
    </row>
    <row r="29215" spans="3:3" x14ac:dyDescent="0.25">
      <c r="C29215" s="3"/>
    </row>
    <row r="29216" spans="3:3" x14ac:dyDescent="0.25">
      <c r="C29216" s="3"/>
    </row>
    <row r="29217" spans="3:3" x14ac:dyDescent="0.25">
      <c r="C29217" s="3"/>
    </row>
    <row r="29218" spans="3:3" x14ac:dyDescent="0.25">
      <c r="C29218" s="3"/>
    </row>
    <row r="29219" spans="3:3" x14ac:dyDescent="0.25">
      <c r="C29219" s="3"/>
    </row>
    <row r="29220" spans="3:3" x14ac:dyDescent="0.25">
      <c r="C29220" s="3"/>
    </row>
    <row r="29221" spans="3:3" x14ac:dyDescent="0.25">
      <c r="C29221" s="3"/>
    </row>
    <row r="29222" spans="3:3" x14ac:dyDescent="0.25">
      <c r="C29222" s="3"/>
    </row>
    <row r="29223" spans="3:3" x14ac:dyDescent="0.25">
      <c r="C29223" s="3"/>
    </row>
    <row r="29224" spans="3:3" x14ac:dyDescent="0.25">
      <c r="C29224" s="3"/>
    </row>
    <row r="29225" spans="3:3" x14ac:dyDescent="0.25">
      <c r="C29225" s="3"/>
    </row>
    <row r="29226" spans="3:3" x14ac:dyDescent="0.25">
      <c r="C29226" s="3"/>
    </row>
    <row r="29227" spans="3:3" x14ac:dyDescent="0.25">
      <c r="C29227" s="3"/>
    </row>
    <row r="29228" spans="3:3" x14ac:dyDescent="0.25">
      <c r="C29228" s="3"/>
    </row>
    <row r="29229" spans="3:3" x14ac:dyDescent="0.25">
      <c r="C29229" s="3"/>
    </row>
    <row r="29230" spans="3:3" x14ac:dyDescent="0.25">
      <c r="C29230" s="3"/>
    </row>
    <row r="29231" spans="3:3" x14ac:dyDescent="0.25">
      <c r="C29231" s="3"/>
    </row>
    <row r="29232" spans="3:3" x14ac:dyDescent="0.25">
      <c r="C29232" s="3"/>
    </row>
    <row r="29233" spans="3:3" x14ac:dyDescent="0.25">
      <c r="C29233" s="3"/>
    </row>
    <row r="29234" spans="3:3" x14ac:dyDescent="0.25">
      <c r="C29234" s="3"/>
    </row>
    <row r="29235" spans="3:3" x14ac:dyDescent="0.25">
      <c r="C29235" s="3"/>
    </row>
    <row r="29236" spans="3:3" x14ac:dyDescent="0.25">
      <c r="C29236" s="3"/>
    </row>
    <row r="29237" spans="3:3" x14ac:dyDescent="0.25">
      <c r="C29237" s="3"/>
    </row>
    <row r="29238" spans="3:3" x14ac:dyDescent="0.25">
      <c r="C29238" s="3"/>
    </row>
    <row r="29239" spans="3:3" x14ac:dyDescent="0.25">
      <c r="C29239" s="3"/>
    </row>
    <row r="29240" spans="3:3" x14ac:dyDescent="0.25">
      <c r="C29240" s="3"/>
    </row>
    <row r="29241" spans="3:3" x14ac:dyDescent="0.25">
      <c r="C29241" s="3"/>
    </row>
    <row r="29242" spans="3:3" x14ac:dyDescent="0.25">
      <c r="C29242" s="3"/>
    </row>
    <row r="29243" spans="3:3" x14ac:dyDescent="0.25">
      <c r="C29243" s="3"/>
    </row>
    <row r="29244" spans="3:3" x14ac:dyDescent="0.25">
      <c r="C29244" s="3"/>
    </row>
    <row r="29245" spans="3:3" x14ac:dyDescent="0.25">
      <c r="C29245" s="3"/>
    </row>
    <row r="29246" spans="3:3" x14ac:dyDescent="0.25">
      <c r="C29246" s="3"/>
    </row>
    <row r="29247" spans="3:3" x14ac:dyDescent="0.25">
      <c r="C29247" s="3"/>
    </row>
    <row r="29248" spans="3:3" x14ac:dyDescent="0.25">
      <c r="C29248" s="3"/>
    </row>
    <row r="29249" spans="3:3" x14ac:dyDescent="0.25">
      <c r="C29249" s="3"/>
    </row>
    <row r="29250" spans="3:3" x14ac:dyDescent="0.25">
      <c r="C29250" s="3"/>
    </row>
    <row r="29251" spans="3:3" x14ac:dyDescent="0.25">
      <c r="C29251" s="3"/>
    </row>
    <row r="29252" spans="3:3" x14ac:dyDescent="0.25">
      <c r="C29252" s="3"/>
    </row>
    <row r="29253" spans="3:3" x14ac:dyDescent="0.25">
      <c r="C29253" s="3"/>
    </row>
    <row r="29254" spans="3:3" x14ac:dyDescent="0.25">
      <c r="C29254" s="3"/>
    </row>
    <row r="29255" spans="3:3" x14ac:dyDescent="0.25">
      <c r="C29255" s="3"/>
    </row>
    <row r="29256" spans="3:3" x14ac:dyDescent="0.25">
      <c r="C29256" s="3"/>
    </row>
    <row r="29257" spans="3:3" x14ac:dyDescent="0.25">
      <c r="C29257" s="3"/>
    </row>
    <row r="29258" spans="3:3" x14ac:dyDescent="0.25">
      <c r="C29258" s="3"/>
    </row>
    <row r="29259" spans="3:3" x14ac:dyDescent="0.25">
      <c r="C29259" s="3"/>
    </row>
    <row r="29260" spans="3:3" x14ac:dyDescent="0.25">
      <c r="C29260" s="3"/>
    </row>
    <row r="29261" spans="3:3" x14ac:dyDescent="0.25">
      <c r="C29261" s="3"/>
    </row>
    <row r="29262" spans="3:3" x14ac:dyDescent="0.25">
      <c r="C29262" s="3"/>
    </row>
    <row r="29263" spans="3:3" x14ac:dyDescent="0.25">
      <c r="C29263" s="3"/>
    </row>
    <row r="29264" spans="3:3" x14ac:dyDescent="0.25">
      <c r="C29264" s="3"/>
    </row>
    <row r="29265" spans="3:3" x14ac:dyDescent="0.25">
      <c r="C29265" s="3"/>
    </row>
    <row r="29266" spans="3:3" x14ac:dyDescent="0.25">
      <c r="C29266" s="3"/>
    </row>
    <row r="29267" spans="3:3" x14ac:dyDescent="0.25">
      <c r="C29267" s="3"/>
    </row>
    <row r="29268" spans="3:3" x14ac:dyDescent="0.25">
      <c r="C29268" s="3"/>
    </row>
    <row r="29269" spans="3:3" x14ac:dyDescent="0.25">
      <c r="C29269" s="3"/>
    </row>
    <row r="29270" spans="3:3" x14ac:dyDescent="0.25">
      <c r="C29270" s="3"/>
    </row>
    <row r="29271" spans="3:3" x14ac:dyDescent="0.25">
      <c r="C29271" s="3"/>
    </row>
    <row r="29272" spans="3:3" x14ac:dyDescent="0.25">
      <c r="C29272" s="3"/>
    </row>
    <row r="29273" spans="3:3" x14ac:dyDescent="0.25">
      <c r="C29273" s="3"/>
    </row>
    <row r="29274" spans="3:3" x14ac:dyDescent="0.25">
      <c r="C29274" s="3"/>
    </row>
    <row r="29275" spans="3:3" x14ac:dyDescent="0.25">
      <c r="C29275" s="3"/>
    </row>
    <row r="29276" spans="3:3" x14ac:dyDescent="0.25">
      <c r="C29276" s="3"/>
    </row>
    <row r="29277" spans="3:3" x14ac:dyDescent="0.25">
      <c r="C29277" s="3"/>
    </row>
    <row r="29278" spans="3:3" x14ac:dyDescent="0.25">
      <c r="C29278" s="3"/>
    </row>
    <row r="29279" spans="3:3" x14ac:dyDescent="0.25">
      <c r="C29279" s="3"/>
    </row>
    <row r="29280" spans="3:3" x14ac:dyDescent="0.25">
      <c r="C29280" s="3"/>
    </row>
    <row r="29281" spans="3:3" x14ac:dyDescent="0.25">
      <c r="C29281" s="3"/>
    </row>
    <row r="29282" spans="3:3" x14ac:dyDescent="0.25">
      <c r="C29282" s="3"/>
    </row>
    <row r="29283" spans="3:3" x14ac:dyDescent="0.25">
      <c r="C29283" s="3"/>
    </row>
    <row r="29284" spans="3:3" x14ac:dyDescent="0.25">
      <c r="C29284" s="3"/>
    </row>
    <row r="29285" spans="3:3" x14ac:dyDescent="0.25">
      <c r="C29285" s="3"/>
    </row>
    <row r="29286" spans="3:3" x14ac:dyDescent="0.25">
      <c r="C29286" s="3"/>
    </row>
    <row r="29287" spans="3:3" x14ac:dyDescent="0.25">
      <c r="C29287" s="3"/>
    </row>
    <row r="29288" spans="3:3" x14ac:dyDescent="0.25">
      <c r="C29288" s="3"/>
    </row>
    <row r="29289" spans="3:3" x14ac:dyDescent="0.25">
      <c r="C29289" s="3"/>
    </row>
    <row r="29290" spans="3:3" x14ac:dyDescent="0.25">
      <c r="C29290" s="3"/>
    </row>
    <row r="29291" spans="3:3" x14ac:dyDescent="0.25">
      <c r="C29291" s="3"/>
    </row>
    <row r="29292" spans="3:3" x14ac:dyDescent="0.25">
      <c r="C29292" s="3"/>
    </row>
    <row r="29293" spans="3:3" x14ac:dyDescent="0.25">
      <c r="C29293" s="3"/>
    </row>
    <row r="29294" spans="3:3" x14ac:dyDescent="0.25">
      <c r="C29294" s="3"/>
    </row>
    <row r="29295" spans="3:3" x14ac:dyDescent="0.25">
      <c r="C29295" s="3"/>
    </row>
    <row r="29296" spans="3:3" x14ac:dyDescent="0.25">
      <c r="C29296" s="3"/>
    </row>
    <row r="29297" spans="3:3" x14ac:dyDescent="0.25">
      <c r="C29297" s="3"/>
    </row>
    <row r="29298" spans="3:3" x14ac:dyDescent="0.25">
      <c r="C29298" s="3"/>
    </row>
    <row r="29299" spans="3:3" x14ac:dyDescent="0.25">
      <c r="C29299" s="3"/>
    </row>
    <row r="29300" spans="3:3" x14ac:dyDescent="0.25">
      <c r="C29300" s="3"/>
    </row>
    <row r="29301" spans="3:3" x14ac:dyDescent="0.25">
      <c r="C29301" s="3"/>
    </row>
    <row r="29302" spans="3:3" x14ac:dyDescent="0.25">
      <c r="C29302" s="3"/>
    </row>
    <row r="29303" spans="3:3" x14ac:dyDescent="0.25">
      <c r="C29303" s="3"/>
    </row>
    <row r="29304" spans="3:3" x14ac:dyDescent="0.25">
      <c r="C29304" s="3"/>
    </row>
    <row r="29305" spans="3:3" x14ac:dyDescent="0.25">
      <c r="C29305" s="3"/>
    </row>
    <row r="29306" spans="3:3" x14ac:dyDescent="0.25">
      <c r="C29306" s="3"/>
    </row>
    <row r="29307" spans="3:3" x14ac:dyDescent="0.25">
      <c r="C29307" s="3"/>
    </row>
    <row r="29308" spans="3:3" x14ac:dyDescent="0.25">
      <c r="C29308" s="3"/>
    </row>
    <row r="29309" spans="3:3" x14ac:dyDescent="0.25">
      <c r="C29309" s="3"/>
    </row>
    <row r="29310" spans="3:3" x14ac:dyDescent="0.25">
      <c r="C29310" s="3"/>
    </row>
    <row r="29311" spans="3:3" x14ac:dyDescent="0.25">
      <c r="C29311" s="3"/>
    </row>
    <row r="29312" spans="3:3" x14ac:dyDescent="0.25">
      <c r="C29312" s="3"/>
    </row>
    <row r="29313" spans="3:3" x14ac:dyDescent="0.25">
      <c r="C29313" s="3"/>
    </row>
    <row r="29314" spans="3:3" x14ac:dyDescent="0.25">
      <c r="C29314" s="3"/>
    </row>
    <row r="29315" spans="3:3" x14ac:dyDescent="0.25">
      <c r="C29315" s="3"/>
    </row>
    <row r="29316" spans="3:3" x14ac:dyDescent="0.25">
      <c r="C29316" s="3"/>
    </row>
    <row r="29317" spans="3:3" x14ac:dyDescent="0.25">
      <c r="C29317" s="3"/>
    </row>
    <row r="29318" spans="3:3" x14ac:dyDescent="0.25">
      <c r="C29318" s="3"/>
    </row>
    <row r="29319" spans="3:3" x14ac:dyDescent="0.25">
      <c r="C29319" s="3"/>
    </row>
    <row r="29320" spans="3:3" x14ac:dyDescent="0.25">
      <c r="C29320" s="3"/>
    </row>
    <row r="29321" spans="3:3" x14ac:dyDescent="0.25">
      <c r="C29321" s="3"/>
    </row>
    <row r="29322" spans="3:3" x14ac:dyDescent="0.25">
      <c r="C29322" s="3"/>
    </row>
    <row r="29323" spans="3:3" x14ac:dyDescent="0.25">
      <c r="C29323" s="3"/>
    </row>
    <row r="29324" spans="3:3" x14ac:dyDescent="0.25">
      <c r="C29324" s="3"/>
    </row>
    <row r="29325" spans="3:3" x14ac:dyDescent="0.25">
      <c r="C29325" s="3"/>
    </row>
    <row r="29326" spans="3:3" x14ac:dyDescent="0.25">
      <c r="C29326" s="3"/>
    </row>
    <row r="29327" spans="3:3" x14ac:dyDescent="0.25">
      <c r="C29327" s="3"/>
    </row>
    <row r="29328" spans="3:3" x14ac:dyDescent="0.25">
      <c r="C29328" s="3"/>
    </row>
    <row r="29329" spans="3:3" x14ac:dyDescent="0.25">
      <c r="C29329" s="3"/>
    </row>
    <row r="29330" spans="3:3" x14ac:dyDescent="0.25">
      <c r="C29330" s="3"/>
    </row>
    <row r="29331" spans="3:3" x14ac:dyDescent="0.25">
      <c r="C29331" s="3"/>
    </row>
    <row r="29332" spans="3:3" x14ac:dyDescent="0.25">
      <c r="C29332" s="3"/>
    </row>
    <row r="29333" spans="3:3" x14ac:dyDescent="0.25">
      <c r="C29333" s="3"/>
    </row>
    <row r="29334" spans="3:3" x14ac:dyDescent="0.25">
      <c r="C29334" s="3"/>
    </row>
    <row r="29335" spans="3:3" x14ac:dyDescent="0.25">
      <c r="C29335" s="3"/>
    </row>
    <row r="29336" spans="3:3" x14ac:dyDescent="0.25">
      <c r="C29336" s="3"/>
    </row>
    <row r="29337" spans="3:3" x14ac:dyDescent="0.25">
      <c r="C29337" s="3"/>
    </row>
    <row r="29338" spans="3:3" x14ac:dyDescent="0.25">
      <c r="C29338" s="3"/>
    </row>
    <row r="29339" spans="3:3" x14ac:dyDescent="0.25">
      <c r="C29339" s="3"/>
    </row>
    <row r="29340" spans="3:3" x14ac:dyDescent="0.25">
      <c r="C29340" s="3"/>
    </row>
    <row r="29341" spans="3:3" x14ac:dyDescent="0.25">
      <c r="C29341" s="3"/>
    </row>
    <row r="29342" spans="3:3" x14ac:dyDescent="0.25">
      <c r="C29342" s="3"/>
    </row>
    <row r="29343" spans="3:3" x14ac:dyDescent="0.25">
      <c r="C29343" s="3"/>
    </row>
    <row r="29344" spans="3:3" x14ac:dyDescent="0.25">
      <c r="C29344" s="3"/>
    </row>
    <row r="29345" spans="3:3" x14ac:dyDescent="0.25">
      <c r="C29345" s="3"/>
    </row>
    <row r="29346" spans="3:3" x14ac:dyDescent="0.25">
      <c r="C29346" s="3"/>
    </row>
    <row r="29347" spans="3:3" x14ac:dyDescent="0.25">
      <c r="C29347" s="3"/>
    </row>
    <row r="29348" spans="3:3" x14ac:dyDescent="0.25">
      <c r="C29348" s="3"/>
    </row>
    <row r="29349" spans="3:3" x14ac:dyDescent="0.25">
      <c r="C29349" s="3"/>
    </row>
    <row r="29350" spans="3:3" x14ac:dyDescent="0.25">
      <c r="C29350" s="3"/>
    </row>
    <row r="29351" spans="3:3" x14ac:dyDescent="0.25">
      <c r="C29351" s="3"/>
    </row>
    <row r="29352" spans="3:3" x14ac:dyDescent="0.25">
      <c r="C29352" s="3"/>
    </row>
    <row r="29353" spans="3:3" x14ac:dyDescent="0.25">
      <c r="C29353" s="3"/>
    </row>
    <row r="29354" spans="3:3" x14ac:dyDescent="0.25">
      <c r="C29354" s="3"/>
    </row>
    <row r="29355" spans="3:3" x14ac:dyDescent="0.25">
      <c r="C29355" s="3"/>
    </row>
    <row r="29356" spans="3:3" x14ac:dyDescent="0.25">
      <c r="C29356" s="3"/>
    </row>
    <row r="29357" spans="3:3" x14ac:dyDescent="0.25">
      <c r="C29357" s="3"/>
    </row>
    <row r="29358" spans="3:3" x14ac:dyDescent="0.25">
      <c r="C29358" s="3"/>
    </row>
    <row r="29359" spans="3:3" x14ac:dyDescent="0.25">
      <c r="C29359" s="3"/>
    </row>
    <row r="29360" spans="3:3" x14ac:dyDescent="0.25">
      <c r="C29360" s="3"/>
    </row>
    <row r="29361" spans="3:3" x14ac:dyDescent="0.25">
      <c r="C29361" s="3"/>
    </row>
    <row r="29362" spans="3:3" x14ac:dyDescent="0.25">
      <c r="C29362" s="3"/>
    </row>
    <row r="29363" spans="3:3" x14ac:dyDescent="0.25">
      <c r="C29363" s="3"/>
    </row>
    <row r="29364" spans="3:3" x14ac:dyDescent="0.25">
      <c r="C29364" s="3"/>
    </row>
    <row r="29365" spans="3:3" x14ac:dyDescent="0.25">
      <c r="C29365" s="3"/>
    </row>
    <row r="29366" spans="3:3" x14ac:dyDescent="0.25">
      <c r="C29366" s="3"/>
    </row>
    <row r="29367" spans="3:3" x14ac:dyDescent="0.25">
      <c r="C29367" s="3"/>
    </row>
    <row r="29368" spans="3:3" x14ac:dyDescent="0.25">
      <c r="C29368" s="3"/>
    </row>
    <row r="29369" spans="3:3" x14ac:dyDescent="0.25">
      <c r="C29369" s="3"/>
    </row>
    <row r="29370" spans="3:3" x14ac:dyDescent="0.25">
      <c r="C29370" s="3"/>
    </row>
    <row r="29371" spans="3:3" x14ac:dyDescent="0.25">
      <c r="C29371" s="3"/>
    </row>
    <row r="29372" spans="3:3" x14ac:dyDescent="0.25">
      <c r="C29372" s="3"/>
    </row>
    <row r="29373" spans="3:3" x14ac:dyDescent="0.25">
      <c r="C29373" s="3"/>
    </row>
    <row r="29374" spans="3:3" x14ac:dyDescent="0.25">
      <c r="C29374" s="3"/>
    </row>
    <row r="29375" spans="3:3" x14ac:dyDescent="0.25">
      <c r="C29375" s="3"/>
    </row>
    <row r="29376" spans="3:3" x14ac:dyDescent="0.25">
      <c r="C29376" s="3"/>
    </row>
    <row r="29377" spans="3:3" x14ac:dyDescent="0.25">
      <c r="C29377" s="3"/>
    </row>
    <row r="29378" spans="3:3" x14ac:dyDescent="0.25">
      <c r="C29378" s="3"/>
    </row>
    <row r="29379" spans="3:3" x14ac:dyDescent="0.25">
      <c r="C29379" s="3"/>
    </row>
    <row r="29380" spans="3:3" x14ac:dyDescent="0.25">
      <c r="C29380" s="3"/>
    </row>
    <row r="29381" spans="3:3" x14ac:dyDescent="0.25">
      <c r="C29381" s="3"/>
    </row>
    <row r="29382" spans="3:3" x14ac:dyDescent="0.25">
      <c r="C29382" s="3"/>
    </row>
    <row r="29383" spans="3:3" x14ac:dyDescent="0.25">
      <c r="C29383" s="3"/>
    </row>
    <row r="29384" spans="3:3" x14ac:dyDescent="0.25">
      <c r="C29384" s="3"/>
    </row>
    <row r="29385" spans="3:3" x14ac:dyDescent="0.25">
      <c r="C29385" s="3"/>
    </row>
    <row r="29386" spans="3:3" x14ac:dyDescent="0.25">
      <c r="C29386" s="3"/>
    </row>
    <row r="29387" spans="3:3" x14ac:dyDescent="0.25">
      <c r="C29387" s="3"/>
    </row>
    <row r="29388" spans="3:3" x14ac:dyDescent="0.25">
      <c r="C29388" s="3"/>
    </row>
    <row r="29389" spans="3:3" x14ac:dyDescent="0.25">
      <c r="C29389" s="3"/>
    </row>
    <row r="29390" spans="3:3" x14ac:dyDescent="0.25">
      <c r="C29390" s="3"/>
    </row>
    <row r="29391" spans="3:3" x14ac:dyDescent="0.25">
      <c r="C29391" s="3"/>
    </row>
    <row r="29392" spans="3:3" x14ac:dyDescent="0.25">
      <c r="C29392" s="3"/>
    </row>
    <row r="29393" spans="3:3" x14ac:dyDescent="0.25">
      <c r="C29393" s="3"/>
    </row>
    <row r="29394" spans="3:3" x14ac:dyDescent="0.25">
      <c r="C29394" s="3"/>
    </row>
    <row r="29395" spans="3:3" x14ac:dyDescent="0.25">
      <c r="C29395" s="3"/>
    </row>
    <row r="29396" spans="3:3" x14ac:dyDescent="0.25">
      <c r="C29396" s="3"/>
    </row>
    <row r="29397" spans="3:3" x14ac:dyDescent="0.25">
      <c r="C29397" s="3"/>
    </row>
    <row r="29398" spans="3:3" x14ac:dyDescent="0.25">
      <c r="C29398" s="3"/>
    </row>
    <row r="29399" spans="3:3" x14ac:dyDescent="0.25">
      <c r="C29399" s="3"/>
    </row>
    <row r="29400" spans="3:3" x14ac:dyDescent="0.25">
      <c r="C29400" s="3"/>
    </row>
    <row r="29401" spans="3:3" x14ac:dyDescent="0.25">
      <c r="C29401" s="3"/>
    </row>
    <row r="29402" spans="3:3" x14ac:dyDescent="0.25">
      <c r="C29402" s="3"/>
    </row>
    <row r="29403" spans="3:3" x14ac:dyDescent="0.25">
      <c r="C29403" s="3"/>
    </row>
    <row r="29404" spans="3:3" x14ac:dyDescent="0.25">
      <c r="C29404" s="3"/>
    </row>
    <row r="29405" spans="3:3" x14ac:dyDescent="0.25">
      <c r="C29405" s="3"/>
    </row>
    <row r="29406" spans="3:3" x14ac:dyDescent="0.25">
      <c r="C29406" s="3"/>
    </row>
    <row r="29407" spans="3:3" x14ac:dyDescent="0.25">
      <c r="C29407" s="3"/>
    </row>
    <row r="29408" spans="3:3" x14ac:dyDescent="0.25">
      <c r="C29408" s="3"/>
    </row>
    <row r="29409" spans="3:3" x14ac:dyDescent="0.25">
      <c r="C29409" s="3"/>
    </row>
    <row r="29410" spans="3:3" x14ac:dyDescent="0.25">
      <c r="C29410" s="3"/>
    </row>
    <row r="29411" spans="3:3" x14ac:dyDescent="0.25">
      <c r="C29411" s="3"/>
    </row>
    <row r="29412" spans="3:3" x14ac:dyDescent="0.25">
      <c r="C29412" s="3"/>
    </row>
    <row r="29413" spans="3:3" x14ac:dyDescent="0.25">
      <c r="C29413" s="3"/>
    </row>
    <row r="29414" spans="3:3" x14ac:dyDescent="0.25">
      <c r="C29414" s="3"/>
    </row>
    <row r="29415" spans="3:3" x14ac:dyDescent="0.25">
      <c r="C29415" s="3"/>
    </row>
    <row r="29416" spans="3:3" x14ac:dyDescent="0.25">
      <c r="C29416" s="3"/>
    </row>
    <row r="29417" spans="3:3" x14ac:dyDescent="0.25">
      <c r="C29417" s="3"/>
    </row>
    <row r="29418" spans="3:3" x14ac:dyDescent="0.25">
      <c r="C29418" s="3"/>
    </row>
    <row r="29419" spans="3:3" x14ac:dyDescent="0.25">
      <c r="C29419" s="3"/>
    </row>
    <row r="29420" spans="3:3" x14ac:dyDescent="0.25">
      <c r="C29420" s="3"/>
    </row>
    <row r="29421" spans="3:3" x14ac:dyDescent="0.25">
      <c r="C29421" s="3"/>
    </row>
    <row r="29422" spans="3:3" x14ac:dyDescent="0.25">
      <c r="C29422" s="3"/>
    </row>
    <row r="29423" spans="3:3" x14ac:dyDescent="0.25">
      <c r="C29423" s="3"/>
    </row>
    <row r="29424" spans="3:3" x14ac:dyDescent="0.25">
      <c r="C29424" s="3"/>
    </row>
    <row r="29425" spans="3:3" x14ac:dyDescent="0.25">
      <c r="C29425" s="3"/>
    </row>
    <row r="29426" spans="3:3" x14ac:dyDescent="0.25">
      <c r="C29426" s="3"/>
    </row>
    <row r="29427" spans="3:3" x14ac:dyDescent="0.25">
      <c r="C29427" s="3"/>
    </row>
    <row r="29428" spans="3:3" x14ac:dyDescent="0.25">
      <c r="C29428" s="3"/>
    </row>
    <row r="29429" spans="3:3" x14ac:dyDescent="0.25">
      <c r="C29429" s="3"/>
    </row>
    <row r="29430" spans="3:3" x14ac:dyDescent="0.25">
      <c r="C29430" s="3"/>
    </row>
    <row r="29431" spans="3:3" x14ac:dyDescent="0.25">
      <c r="C29431" s="3"/>
    </row>
    <row r="29432" spans="3:3" x14ac:dyDescent="0.25">
      <c r="C29432" s="3"/>
    </row>
    <row r="29433" spans="3:3" x14ac:dyDescent="0.25">
      <c r="C29433" s="3"/>
    </row>
    <row r="29434" spans="3:3" x14ac:dyDescent="0.25">
      <c r="C29434" s="3"/>
    </row>
    <row r="29435" spans="3:3" x14ac:dyDescent="0.25">
      <c r="C29435" s="3"/>
    </row>
    <row r="29436" spans="3:3" x14ac:dyDescent="0.25">
      <c r="C29436" s="3"/>
    </row>
    <row r="29437" spans="3:3" x14ac:dyDescent="0.25">
      <c r="C29437" s="3"/>
    </row>
    <row r="29438" spans="3:3" x14ac:dyDescent="0.25">
      <c r="C29438" s="3"/>
    </row>
    <row r="29439" spans="3:3" x14ac:dyDescent="0.25">
      <c r="C29439" s="3"/>
    </row>
    <row r="29440" spans="3:3" x14ac:dyDescent="0.25">
      <c r="C29440" s="3"/>
    </row>
    <row r="29441" spans="3:3" x14ac:dyDescent="0.25">
      <c r="C29441" s="3"/>
    </row>
    <row r="29442" spans="3:3" x14ac:dyDescent="0.25">
      <c r="C29442" s="3"/>
    </row>
    <row r="29443" spans="3:3" x14ac:dyDescent="0.25">
      <c r="C29443" s="3"/>
    </row>
    <row r="29444" spans="3:3" x14ac:dyDescent="0.25">
      <c r="C29444" s="3"/>
    </row>
    <row r="29445" spans="3:3" x14ac:dyDescent="0.25">
      <c r="C29445" s="3"/>
    </row>
    <row r="29446" spans="3:3" x14ac:dyDescent="0.25">
      <c r="C29446" s="3"/>
    </row>
    <row r="29447" spans="3:3" x14ac:dyDescent="0.25">
      <c r="C29447" s="3"/>
    </row>
    <row r="29448" spans="3:3" x14ac:dyDescent="0.25">
      <c r="C29448" s="3"/>
    </row>
    <row r="29449" spans="3:3" x14ac:dyDescent="0.25">
      <c r="C29449" s="3"/>
    </row>
    <row r="29450" spans="3:3" x14ac:dyDescent="0.25">
      <c r="C29450" s="3"/>
    </row>
    <row r="29451" spans="3:3" x14ac:dyDescent="0.25">
      <c r="C29451" s="3"/>
    </row>
    <row r="29452" spans="3:3" x14ac:dyDescent="0.25">
      <c r="C29452" s="3"/>
    </row>
    <row r="29453" spans="3:3" x14ac:dyDescent="0.25">
      <c r="C29453" s="3"/>
    </row>
    <row r="29454" spans="3:3" x14ac:dyDescent="0.25">
      <c r="C29454" s="3"/>
    </row>
    <row r="29455" spans="3:3" x14ac:dyDescent="0.25">
      <c r="C29455" s="3"/>
    </row>
    <row r="29456" spans="3:3" x14ac:dyDescent="0.25">
      <c r="C29456" s="3"/>
    </row>
    <row r="29457" spans="3:3" x14ac:dyDescent="0.25">
      <c r="C29457" s="3"/>
    </row>
    <row r="29458" spans="3:3" x14ac:dyDescent="0.25">
      <c r="C29458" s="3"/>
    </row>
    <row r="29459" spans="3:3" x14ac:dyDescent="0.25">
      <c r="C29459" s="3"/>
    </row>
    <row r="29460" spans="3:3" x14ac:dyDescent="0.25">
      <c r="C29460" s="3"/>
    </row>
    <row r="29461" spans="3:3" x14ac:dyDescent="0.25">
      <c r="C29461" s="3"/>
    </row>
    <row r="29462" spans="3:3" x14ac:dyDescent="0.25">
      <c r="C29462" s="3"/>
    </row>
    <row r="29463" spans="3:3" x14ac:dyDescent="0.25">
      <c r="C29463" s="3"/>
    </row>
    <row r="29464" spans="3:3" x14ac:dyDescent="0.25">
      <c r="C29464" s="3"/>
    </row>
    <row r="29465" spans="3:3" x14ac:dyDescent="0.25">
      <c r="C29465" s="3"/>
    </row>
    <row r="29466" spans="3:3" x14ac:dyDescent="0.25">
      <c r="C29466" s="3"/>
    </row>
    <row r="29467" spans="3:3" x14ac:dyDescent="0.25">
      <c r="C29467" s="3"/>
    </row>
    <row r="29468" spans="3:3" x14ac:dyDescent="0.25">
      <c r="C29468" s="3"/>
    </row>
    <row r="29469" spans="3:3" x14ac:dyDescent="0.25">
      <c r="C29469" s="3"/>
    </row>
    <row r="29470" spans="3:3" x14ac:dyDescent="0.25">
      <c r="C29470" s="3"/>
    </row>
    <row r="29471" spans="3:3" x14ac:dyDescent="0.25">
      <c r="C29471" s="3"/>
    </row>
    <row r="29472" spans="3:3" x14ac:dyDescent="0.25">
      <c r="C29472" s="3"/>
    </row>
    <row r="29473" spans="3:3" x14ac:dyDescent="0.25">
      <c r="C29473" s="3"/>
    </row>
    <row r="29474" spans="3:3" x14ac:dyDescent="0.25">
      <c r="C29474" s="3"/>
    </row>
    <row r="29475" spans="3:3" x14ac:dyDescent="0.25">
      <c r="C29475" s="3"/>
    </row>
    <row r="29476" spans="3:3" x14ac:dyDescent="0.25">
      <c r="C29476" s="3"/>
    </row>
    <row r="29477" spans="3:3" x14ac:dyDescent="0.25">
      <c r="C29477" s="3"/>
    </row>
    <row r="29478" spans="3:3" x14ac:dyDescent="0.25">
      <c r="C29478" s="3"/>
    </row>
    <row r="29479" spans="3:3" x14ac:dyDescent="0.25">
      <c r="C29479" s="3"/>
    </row>
    <row r="29480" spans="3:3" x14ac:dyDescent="0.25">
      <c r="C29480" s="3"/>
    </row>
    <row r="29481" spans="3:3" x14ac:dyDescent="0.25">
      <c r="C29481" s="3"/>
    </row>
    <row r="29482" spans="3:3" x14ac:dyDescent="0.25">
      <c r="C29482" s="3"/>
    </row>
    <row r="29483" spans="3:3" x14ac:dyDescent="0.25">
      <c r="C29483" s="3"/>
    </row>
    <row r="29484" spans="3:3" x14ac:dyDescent="0.25">
      <c r="C29484" s="3"/>
    </row>
    <row r="29485" spans="3:3" x14ac:dyDescent="0.25">
      <c r="C29485" s="3"/>
    </row>
    <row r="29486" spans="3:3" x14ac:dyDescent="0.25">
      <c r="C29486" s="3"/>
    </row>
    <row r="29487" spans="3:3" x14ac:dyDescent="0.25">
      <c r="C29487" s="3"/>
    </row>
    <row r="29488" spans="3:3" x14ac:dyDescent="0.25">
      <c r="C29488" s="3"/>
    </row>
    <row r="29489" spans="3:3" x14ac:dyDescent="0.25">
      <c r="C29489" s="3"/>
    </row>
    <row r="29490" spans="3:3" x14ac:dyDescent="0.25">
      <c r="C29490" s="3"/>
    </row>
    <row r="29491" spans="3:3" x14ac:dyDescent="0.25">
      <c r="C29491" s="3"/>
    </row>
    <row r="29492" spans="3:3" x14ac:dyDescent="0.25">
      <c r="C29492" s="3"/>
    </row>
    <row r="29493" spans="3:3" x14ac:dyDescent="0.25">
      <c r="C29493" s="3"/>
    </row>
    <row r="29494" spans="3:3" x14ac:dyDescent="0.25">
      <c r="C29494" s="3"/>
    </row>
    <row r="29495" spans="3:3" x14ac:dyDescent="0.25">
      <c r="C29495" s="3"/>
    </row>
    <row r="29496" spans="3:3" x14ac:dyDescent="0.25">
      <c r="C29496" s="3"/>
    </row>
    <row r="29497" spans="3:3" x14ac:dyDescent="0.25">
      <c r="C29497" s="3"/>
    </row>
    <row r="29498" spans="3:3" x14ac:dyDescent="0.25">
      <c r="C29498" s="3"/>
    </row>
    <row r="29499" spans="3:3" x14ac:dyDescent="0.25">
      <c r="C29499" s="3"/>
    </row>
    <row r="29500" spans="3:3" x14ac:dyDescent="0.25">
      <c r="C29500" s="3"/>
    </row>
    <row r="29501" spans="3:3" x14ac:dyDescent="0.25">
      <c r="C29501" s="3"/>
    </row>
    <row r="29502" spans="3:3" x14ac:dyDescent="0.25">
      <c r="C29502" s="3"/>
    </row>
    <row r="29503" spans="3:3" x14ac:dyDescent="0.25">
      <c r="C29503" s="3"/>
    </row>
    <row r="29504" spans="3:3" x14ac:dyDescent="0.25">
      <c r="C29504" s="3"/>
    </row>
    <row r="29505" spans="3:3" x14ac:dyDescent="0.25">
      <c r="C29505" s="3"/>
    </row>
    <row r="29506" spans="3:3" x14ac:dyDescent="0.25">
      <c r="C29506" s="3"/>
    </row>
    <row r="29507" spans="3:3" x14ac:dyDescent="0.25">
      <c r="C29507" s="3"/>
    </row>
    <row r="29508" spans="3:3" x14ac:dyDescent="0.25">
      <c r="C29508" s="3"/>
    </row>
    <row r="29509" spans="3:3" x14ac:dyDescent="0.25">
      <c r="C29509" s="3"/>
    </row>
    <row r="29510" spans="3:3" x14ac:dyDescent="0.25">
      <c r="C29510" s="3"/>
    </row>
    <row r="29511" spans="3:3" x14ac:dyDescent="0.25">
      <c r="C29511" s="3"/>
    </row>
    <row r="29512" spans="3:3" x14ac:dyDescent="0.25">
      <c r="C29512" s="3"/>
    </row>
    <row r="29513" spans="3:3" x14ac:dyDescent="0.25">
      <c r="C29513" s="3"/>
    </row>
    <row r="29514" spans="3:3" x14ac:dyDescent="0.25">
      <c r="C29514" s="3"/>
    </row>
    <row r="29515" spans="3:3" x14ac:dyDescent="0.25">
      <c r="C29515" s="3"/>
    </row>
    <row r="29516" spans="3:3" x14ac:dyDescent="0.25">
      <c r="C29516" s="3"/>
    </row>
    <row r="29517" spans="3:3" x14ac:dyDescent="0.25">
      <c r="C29517" s="3"/>
    </row>
    <row r="29518" spans="3:3" x14ac:dyDescent="0.25">
      <c r="C29518" s="3"/>
    </row>
    <row r="29519" spans="3:3" x14ac:dyDescent="0.25">
      <c r="C29519" s="3"/>
    </row>
    <row r="29520" spans="3:3" x14ac:dyDescent="0.25">
      <c r="C29520" s="3"/>
    </row>
    <row r="29521" spans="3:3" x14ac:dyDescent="0.25">
      <c r="C29521" s="3"/>
    </row>
    <row r="29522" spans="3:3" x14ac:dyDescent="0.25">
      <c r="C29522" s="3"/>
    </row>
    <row r="29523" spans="3:3" x14ac:dyDescent="0.25">
      <c r="C29523" s="3"/>
    </row>
    <row r="29524" spans="3:3" x14ac:dyDescent="0.25">
      <c r="C29524" s="3"/>
    </row>
    <row r="29525" spans="3:3" x14ac:dyDescent="0.25">
      <c r="C29525" s="3"/>
    </row>
    <row r="29526" spans="3:3" x14ac:dyDescent="0.25">
      <c r="C29526" s="3"/>
    </row>
    <row r="29527" spans="3:3" x14ac:dyDescent="0.25">
      <c r="C29527" s="3"/>
    </row>
    <row r="29528" spans="3:3" x14ac:dyDescent="0.25">
      <c r="C29528" s="3"/>
    </row>
    <row r="29529" spans="3:3" x14ac:dyDescent="0.25">
      <c r="C29529" s="3"/>
    </row>
    <row r="29530" spans="3:3" x14ac:dyDescent="0.25">
      <c r="C29530" s="3"/>
    </row>
    <row r="29531" spans="3:3" x14ac:dyDescent="0.25">
      <c r="C29531" s="3"/>
    </row>
    <row r="29532" spans="3:3" x14ac:dyDescent="0.25">
      <c r="C29532" s="3"/>
    </row>
    <row r="29533" spans="3:3" x14ac:dyDescent="0.25">
      <c r="C29533" s="3"/>
    </row>
    <row r="29534" spans="3:3" x14ac:dyDescent="0.25">
      <c r="C29534" s="3"/>
    </row>
    <row r="29535" spans="3:3" x14ac:dyDescent="0.25">
      <c r="C29535" s="3"/>
    </row>
    <row r="29536" spans="3:3" x14ac:dyDescent="0.25">
      <c r="C29536" s="3"/>
    </row>
    <row r="29537" spans="3:3" x14ac:dyDescent="0.25">
      <c r="C29537" s="3"/>
    </row>
    <row r="29538" spans="3:3" x14ac:dyDescent="0.25">
      <c r="C29538" s="3"/>
    </row>
    <row r="29539" spans="3:3" x14ac:dyDescent="0.25">
      <c r="C29539" s="3"/>
    </row>
    <row r="29540" spans="3:3" x14ac:dyDescent="0.25">
      <c r="C29540" s="3"/>
    </row>
    <row r="29541" spans="3:3" x14ac:dyDescent="0.25">
      <c r="C29541" s="3"/>
    </row>
    <row r="29542" spans="3:3" x14ac:dyDescent="0.25">
      <c r="C29542" s="3"/>
    </row>
    <row r="29543" spans="3:3" x14ac:dyDescent="0.25">
      <c r="C29543" s="3"/>
    </row>
    <row r="29544" spans="3:3" x14ac:dyDescent="0.25">
      <c r="C29544" s="3"/>
    </row>
    <row r="29545" spans="3:3" x14ac:dyDescent="0.25">
      <c r="C29545" s="3"/>
    </row>
    <row r="29546" spans="3:3" x14ac:dyDescent="0.25">
      <c r="C29546" s="3"/>
    </row>
    <row r="29547" spans="3:3" x14ac:dyDescent="0.25">
      <c r="C29547" s="3"/>
    </row>
    <row r="29548" spans="3:3" x14ac:dyDescent="0.25">
      <c r="C29548" s="3"/>
    </row>
    <row r="29549" spans="3:3" x14ac:dyDescent="0.25">
      <c r="C29549" s="3"/>
    </row>
    <row r="29550" spans="3:3" x14ac:dyDescent="0.25">
      <c r="C29550" s="3"/>
    </row>
    <row r="29551" spans="3:3" x14ac:dyDescent="0.25">
      <c r="C29551" s="3"/>
    </row>
    <row r="29552" spans="3:3" x14ac:dyDescent="0.25">
      <c r="C29552" s="3"/>
    </row>
    <row r="29553" spans="3:3" x14ac:dyDescent="0.25">
      <c r="C29553" s="3"/>
    </row>
    <row r="29554" spans="3:3" x14ac:dyDescent="0.25">
      <c r="C29554" s="3"/>
    </row>
    <row r="29555" spans="3:3" x14ac:dyDescent="0.25">
      <c r="C29555" s="3"/>
    </row>
    <row r="29556" spans="3:3" x14ac:dyDescent="0.25">
      <c r="C29556" s="3"/>
    </row>
    <row r="29557" spans="3:3" x14ac:dyDescent="0.25">
      <c r="C29557" s="3"/>
    </row>
    <row r="29558" spans="3:3" x14ac:dyDescent="0.25">
      <c r="C29558" s="3"/>
    </row>
    <row r="29559" spans="3:3" x14ac:dyDescent="0.25">
      <c r="C29559" s="3"/>
    </row>
    <row r="29560" spans="3:3" x14ac:dyDescent="0.25">
      <c r="C29560" s="3"/>
    </row>
    <row r="29561" spans="3:3" x14ac:dyDescent="0.25">
      <c r="C29561" s="3"/>
    </row>
    <row r="29562" spans="3:3" x14ac:dyDescent="0.25">
      <c r="C29562" s="3"/>
    </row>
    <row r="29563" spans="3:3" x14ac:dyDescent="0.25">
      <c r="C29563" s="3"/>
    </row>
    <row r="29564" spans="3:3" x14ac:dyDescent="0.25">
      <c r="C29564" s="3"/>
    </row>
    <row r="29565" spans="3:3" x14ac:dyDescent="0.25">
      <c r="C29565" s="3"/>
    </row>
    <row r="29566" spans="3:3" x14ac:dyDescent="0.25">
      <c r="C29566" s="3"/>
    </row>
    <row r="29567" spans="3:3" x14ac:dyDescent="0.25">
      <c r="C29567" s="3"/>
    </row>
    <row r="29568" spans="3:3" x14ac:dyDescent="0.25">
      <c r="C29568" s="3"/>
    </row>
    <row r="29569" spans="3:3" x14ac:dyDescent="0.25">
      <c r="C29569" s="3"/>
    </row>
    <row r="29570" spans="3:3" x14ac:dyDescent="0.25">
      <c r="C29570" s="3"/>
    </row>
    <row r="29571" spans="3:3" x14ac:dyDescent="0.25">
      <c r="C29571" s="3"/>
    </row>
    <row r="29572" spans="3:3" x14ac:dyDescent="0.25">
      <c r="C29572" s="3"/>
    </row>
    <row r="29573" spans="3:3" x14ac:dyDescent="0.25">
      <c r="C29573" s="3"/>
    </row>
    <row r="29574" spans="3:3" x14ac:dyDescent="0.25">
      <c r="C29574" s="3"/>
    </row>
    <row r="29575" spans="3:3" x14ac:dyDescent="0.25">
      <c r="C29575" s="3"/>
    </row>
    <row r="29576" spans="3:3" x14ac:dyDescent="0.25">
      <c r="C29576" s="3"/>
    </row>
    <row r="29577" spans="3:3" x14ac:dyDescent="0.25">
      <c r="C29577" s="3"/>
    </row>
    <row r="29578" spans="3:3" x14ac:dyDescent="0.25">
      <c r="C29578" s="3"/>
    </row>
    <row r="29579" spans="3:3" x14ac:dyDescent="0.25">
      <c r="C29579" s="3"/>
    </row>
    <row r="29580" spans="3:3" x14ac:dyDescent="0.25">
      <c r="C29580" s="3"/>
    </row>
    <row r="29581" spans="3:3" x14ac:dyDescent="0.25">
      <c r="C29581" s="3"/>
    </row>
    <row r="29582" spans="3:3" x14ac:dyDescent="0.25">
      <c r="C29582" s="3"/>
    </row>
    <row r="29583" spans="3:3" x14ac:dyDescent="0.25">
      <c r="C29583" s="3"/>
    </row>
    <row r="29584" spans="3:3" x14ac:dyDescent="0.25">
      <c r="C29584" s="3"/>
    </row>
    <row r="29585" spans="3:3" x14ac:dyDescent="0.25">
      <c r="C29585" s="3"/>
    </row>
    <row r="29586" spans="3:3" x14ac:dyDescent="0.25">
      <c r="C29586" s="3"/>
    </row>
    <row r="29587" spans="3:3" x14ac:dyDescent="0.25">
      <c r="C29587" s="3"/>
    </row>
    <row r="29588" spans="3:3" x14ac:dyDescent="0.25">
      <c r="C29588" s="3"/>
    </row>
    <row r="29589" spans="3:3" x14ac:dyDescent="0.25">
      <c r="C29589" s="3"/>
    </row>
    <row r="29590" spans="3:3" x14ac:dyDescent="0.25">
      <c r="C29590" s="3"/>
    </row>
    <row r="29591" spans="3:3" x14ac:dyDescent="0.25">
      <c r="C29591" s="3"/>
    </row>
    <row r="29592" spans="3:3" x14ac:dyDescent="0.25">
      <c r="C29592" s="3"/>
    </row>
    <row r="29593" spans="3:3" x14ac:dyDescent="0.25">
      <c r="C29593" s="3"/>
    </row>
    <row r="29594" spans="3:3" x14ac:dyDescent="0.25">
      <c r="C29594" s="3"/>
    </row>
    <row r="29595" spans="3:3" x14ac:dyDescent="0.25">
      <c r="C29595" s="3"/>
    </row>
    <row r="29596" spans="3:3" x14ac:dyDescent="0.25">
      <c r="C29596" s="3"/>
    </row>
    <row r="29597" spans="3:3" x14ac:dyDescent="0.25">
      <c r="C29597" s="3"/>
    </row>
    <row r="29598" spans="3:3" x14ac:dyDescent="0.25">
      <c r="C29598" s="3"/>
    </row>
    <row r="29599" spans="3:3" x14ac:dyDescent="0.25">
      <c r="C29599" s="3"/>
    </row>
    <row r="29600" spans="3:3" x14ac:dyDescent="0.25">
      <c r="C29600" s="3"/>
    </row>
    <row r="29601" spans="3:3" x14ac:dyDescent="0.25">
      <c r="C29601" s="3"/>
    </row>
    <row r="29602" spans="3:3" x14ac:dyDescent="0.25">
      <c r="C29602" s="3"/>
    </row>
    <row r="29603" spans="3:3" x14ac:dyDescent="0.25">
      <c r="C29603" s="3"/>
    </row>
    <row r="29604" spans="3:3" x14ac:dyDescent="0.25">
      <c r="C29604" s="3"/>
    </row>
    <row r="29605" spans="3:3" x14ac:dyDescent="0.25">
      <c r="C29605" s="3"/>
    </row>
    <row r="29606" spans="3:3" x14ac:dyDescent="0.25">
      <c r="C29606" s="3"/>
    </row>
    <row r="29607" spans="3:3" x14ac:dyDescent="0.25">
      <c r="C29607" s="3"/>
    </row>
    <row r="29608" spans="3:3" x14ac:dyDescent="0.25">
      <c r="C29608" s="3"/>
    </row>
    <row r="29609" spans="3:3" x14ac:dyDescent="0.25">
      <c r="C29609" s="3"/>
    </row>
    <row r="29610" spans="3:3" x14ac:dyDescent="0.25">
      <c r="C29610" s="3"/>
    </row>
    <row r="29611" spans="3:3" x14ac:dyDescent="0.25">
      <c r="C29611" s="3"/>
    </row>
    <row r="29612" spans="3:3" x14ac:dyDescent="0.25">
      <c r="C29612" s="3"/>
    </row>
    <row r="29613" spans="3:3" x14ac:dyDescent="0.25">
      <c r="C29613" s="3"/>
    </row>
    <row r="29614" spans="3:3" x14ac:dyDescent="0.25">
      <c r="C29614" s="3"/>
    </row>
    <row r="29615" spans="3:3" x14ac:dyDescent="0.25">
      <c r="C29615" s="3"/>
    </row>
    <row r="29616" spans="3:3" x14ac:dyDescent="0.25">
      <c r="C29616" s="3"/>
    </row>
    <row r="29617" spans="3:3" x14ac:dyDescent="0.25">
      <c r="C29617" s="3"/>
    </row>
    <row r="29618" spans="3:3" x14ac:dyDescent="0.25">
      <c r="C29618" s="3"/>
    </row>
    <row r="29619" spans="3:3" x14ac:dyDescent="0.25">
      <c r="C29619" s="3"/>
    </row>
    <row r="29620" spans="3:3" x14ac:dyDescent="0.25">
      <c r="C29620" s="3"/>
    </row>
    <row r="29621" spans="3:3" x14ac:dyDescent="0.25">
      <c r="C29621" s="3"/>
    </row>
    <row r="29622" spans="3:3" x14ac:dyDescent="0.25">
      <c r="C29622" s="3"/>
    </row>
    <row r="29623" spans="3:3" x14ac:dyDescent="0.25">
      <c r="C29623" s="3"/>
    </row>
    <row r="29624" spans="3:3" x14ac:dyDescent="0.25">
      <c r="C29624" s="3"/>
    </row>
    <row r="29625" spans="3:3" x14ac:dyDescent="0.25">
      <c r="C29625" s="3"/>
    </row>
    <row r="29626" spans="3:3" x14ac:dyDescent="0.25">
      <c r="C29626" s="3"/>
    </row>
    <row r="29627" spans="3:3" x14ac:dyDescent="0.25">
      <c r="C29627" s="3"/>
    </row>
    <row r="29628" spans="3:3" x14ac:dyDescent="0.25">
      <c r="C29628" s="3"/>
    </row>
    <row r="29629" spans="3:3" x14ac:dyDescent="0.25">
      <c r="C29629" s="3"/>
    </row>
    <row r="29630" spans="3:3" x14ac:dyDescent="0.25">
      <c r="C29630" s="3"/>
    </row>
    <row r="29631" spans="3:3" x14ac:dyDescent="0.25">
      <c r="C29631" s="3"/>
    </row>
    <row r="29632" spans="3:3" x14ac:dyDescent="0.25">
      <c r="C29632" s="3"/>
    </row>
    <row r="29633" spans="3:3" x14ac:dyDescent="0.25">
      <c r="C29633" s="3"/>
    </row>
    <row r="29634" spans="3:3" x14ac:dyDescent="0.25">
      <c r="C29634" s="3"/>
    </row>
    <row r="29635" spans="3:3" x14ac:dyDescent="0.25">
      <c r="C29635" s="3"/>
    </row>
    <row r="29636" spans="3:3" x14ac:dyDescent="0.25">
      <c r="C29636" s="3"/>
    </row>
    <row r="29637" spans="3:3" x14ac:dyDescent="0.25">
      <c r="C29637" s="3"/>
    </row>
    <row r="29638" spans="3:3" x14ac:dyDescent="0.25">
      <c r="C29638" s="3"/>
    </row>
    <row r="29639" spans="3:3" x14ac:dyDescent="0.25">
      <c r="C29639" s="3"/>
    </row>
    <row r="29640" spans="3:3" x14ac:dyDescent="0.25">
      <c r="C29640" s="3"/>
    </row>
    <row r="29641" spans="3:3" x14ac:dyDescent="0.25">
      <c r="C29641" s="3"/>
    </row>
    <row r="29642" spans="3:3" x14ac:dyDescent="0.25">
      <c r="C29642" s="3"/>
    </row>
    <row r="29643" spans="3:3" x14ac:dyDescent="0.25">
      <c r="C29643" s="3"/>
    </row>
    <row r="29644" spans="3:3" x14ac:dyDescent="0.25">
      <c r="C29644" s="3"/>
    </row>
    <row r="29645" spans="3:3" x14ac:dyDescent="0.25">
      <c r="C29645" s="3"/>
    </row>
    <row r="29646" spans="3:3" x14ac:dyDescent="0.25">
      <c r="C29646" s="3"/>
    </row>
    <row r="29647" spans="3:3" x14ac:dyDescent="0.25">
      <c r="C29647" s="3"/>
    </row>
    <row r="29648" spans="3:3" x14ac:dyDescent="0.25">
      <c r="C29648" s="3"/>
    </row>
    <row r="29649" spans="3:3" x14ac:dyDescent="0.25">
      <c r="C29649" s="3"/>
    </row>
    <row r="29650" spans="3:3" x14ac:dyDescent="0.25">
      <c r="C29650" s="3"/>
    </row>
    <row r="29651" spans="3:3" x14ac:dyDescent="0.25">
      <c r="C29651" s="3"/>
    </row>
    <row r="29652" spans="3:3" x14ac:dyDescent="0.25">
      <c r="C29652" s="3"/>
    </row>
    <row r="29653" spans="3:3" x14ac:dyDescent="0.25">
      <c r="C29653" s="3"/>
    </row>
    <row r="29654" spans="3:3" x14ac:dyDescent="0.25">
      <c r="C29654" s="3"/>
    </row>
    <row r="29655" spans="3:3" x14ac:dyDescent="0.25">
      <c r="C29655" s="3"/>
    </row>
    <row r="29656" spans="3:3" x14ac:dyDescent="0.25">
      <c r="C29656" s="3"/>
    </row>
    <row r="29657" spans="3:3" x14ac:dyDescent="0.25">
      <c r="C29657" s="3"/>
    </row>
    <row r="29658" spans="3:3" x14ac:dyDescent="0.25">
      <c r="C29658" s="3"/>
    </row>
    <row r="29659" spans="3:3" x14ac:dyDescent="0.25">
      <c r="C29659" s="3"/>
    </row>
    <row r="29660" spans="3:3" x14ac:dyDescent="0.25">
      <c r="C29660" s="3"/>
    </row>
    <row r="29661" spans="3:3" x14ac:dyDescent="0.25">
      <c r="C29661" s="3"/>
    </row>
    <row r="29662" spans="3:3" x14ac:dyDescent="0.25">
      <c r="C29662" s="3"/>
    </row>
    <row r="29663" spans="3:3" x14ac:dyDescent="0.25">
      <c r="C29663" s="3"/>
    </row>
    <row r="29664" spans="3:3" x14ac:dyDescent="0.25">
      <c r="C29664" s="3"/>
    </row>
    <row r="29665" spans="3:3" x14ac:dyDescent="0.25">
      <c r="C29665" s="3"/>
    </row>
    <row r="29666" spans="3:3" x14ac:dyDescent="0.25">
      <c r="C29666" s="3"/>
    </row>
    <row r="29667" spans="3:3" x14ac:dyDescent="0.25">
      <c r="C29667" s="3"/>
    </row>
    <row r="29668" spans="3:3" x14ac:dyDescent="0.25">
      <c r="C29668" s="3"/>
    </row>
    <row r="29669" spans="3:3" x14ac:dyDescent="0.25">
      <c r="C29669" s="3"/>
    </row>
    <row r="29670" spans="3:3" x14ac:dyDescent="0.25">
      <c r="C29670" s="3"/>
    </row>
    <row r="29671" spans="3:3" x14ac:dyDescent="0.25">
      <c r="C29671" s="3"/>
    </row>
    <row r="29672" spans="3:3" x14ac:dyDescent="0.25">
      <c r="C29672" s="3"/>
    </row>
    <row r="29673" spans="3:3" x14ac:dyDescent="0.25">
      <c r="C29673" s="3"/>
    </row>
    <row r="29674" spans="3:3" x14ac:dyDescent="0.25">
      <c r="C29674" s="3"/>
    </row>
    <row r="29675" spans="3:3" x14ac:dyDescent="0.25">
      <c r="C29675" s="3"/>
    </row>
    <row r="29676" spans="3:3" x14ac:dyDescent="0.25">
      <c r="C29676" s="3"/>
    </row>
    <row r="29677" spans="3:3" x14ac:dyDescent="0.25">
      <c r="C29677" s="3"/>
    </row>
    <row r="29678" spans="3:3" x14ac:dyDescent="0.25">
      <c r="C29678" s="3"/>
    </row>
    <row r="29679" spans="3:3" x14ac:dyDescent="0.25">
      <c r="C29679" s="3"/>
    </row>
    <row r="29680" spans="3:3" x14ac:dyDescent="0.25">
      <c r="C29680" s="3"/>
    </row>
    <row r="29681" spans="3:3" x14ac:dyDescent="0.25">
      <c r="C29681" s="3"/>
    </row>
    <row r="29682" spans="3:3" x14ac:dyDescent="0.25">
      <c r="C29682" s="3"/>
    </row>
    <row r="29683" spans="3:3" x14ac:dyDescent="0.25">
      <c r="C29683" s="3"/>
    </row>
    <row r="29684" spans="3:3" x14ac:dyDescent="0.25">
      <c r="C29684" s="3"/>
    </row>
    <row r="29685" spans="3:3" x14ac:dyDescent="0.25">
      <c r="C29685" s="3"/>
    </row>
    <row r="29686" spans="3:3" x14ac:dyDescent="0.25">
      <c r="C29686" s="3"/>
    </row>
    <row r="29687" spans="3:3" x14ac:dyDescent="0.25">
      <c r="C29687" s="3"/>
    </row>
    <row r="29688" spans="3:3" x14ac:dyDescent="0.25">
      <c r="C29688" s="3"/>
    </row>
    <row r="29689" spans="3:3" x14ac:dyDescent="0.25">
      <c r="C29689" s="3"/>
    </row>
    <row r="29690" spans="3:3" x14ac:dyDescent="0.25">
      <c r="C29690" s="3"/>
    </row>
    <row r="29691" spans="3:3" x14ac:dyDescent="0.25">
      <c r="C29691" s="3"/>
    </row>
    <row r="29692" spans="3:3" x14ac:dyDescent="0.25">
      <c r="C29692" s="3"/>
    </row>
    <row r="29693" spans="3:3" x14ac:dyDescent="0.25">
      <c r="C29693" s="3"/>
    </row>
    <row r="29694" spans="3:3" x14ac:dyDescent="0.25">
      <c r="C29694" s="3"/>
    </row>
    <row r="29695" spans="3:3" x14ac:dyDescent="0.25">
      <c r="C29695" s="3"/>
    </row>
    <row r="29696" spans="3:3" x14ac:dyDescent="0.25">
      <c r="C29696" s="3"/>
    </row>
    <row r="29697" spans="3:3" x14ac:dyDescent="0.25">
      <c r="C29697" s="3"/>
    </row>
    <row r="29698" spans="3:3" x14ac:dyDescent="0.25">
      <c r="C29698" s="3"/>
    </row>
    <row r="29699" spans="3:3" x14ac:dyDescent="0.25">
      <c r="C29699" s="3"/>
    </row>
    <row r="29700" spans="3:3" x14ac:dyDescent="0.25">
      <c r="C29700" s="3"/>
    </row>
    <row r="29701" spans="3:3" x14ac:dyDescent="0.25">
      <c r="C29701" s="3"/>
    </row>
    <row r="29702" spans="3:3" x14ac:dyDescent="0.25">
      <c r="C29702" s="3"/>
    </row>
    <row r="29703" spans="3:3" x14ac:dyDescent="0.25">
      <c r="C29703" s="3"/>
    </row>
    <row r="29704" spans="3:3" x14ac:dyDescent="0.25">
      <c r="C29704" s="3"/>
    </row>
    <row r="29705" spans="3:3" x14ac:dyDescent="0.25">
      <c r="C29705" s="3"/>
    </row>
    <row r="29706" spans="3:3" x14ac:dyDescent="0.25">
      <c r="C29706" s="3"/>
    </row>
    <row r="29707" spans="3:3" x14ac:dyDescent="0.25">
      <c r="C29707" s="3"/>
    </row>
    <row r="29708" spans="3:3" x14ac:dyDescent="0.25">
      <c r="C29708" s="3"/>
    </row>
    <row r="29709" spans="3:3" x14ac:dyDescent="0.25">
      <c r="C29709" s="3"/>
    </row>
    <row r="29710" spans="3:3" x14ac:dyDescent="0.25">
      <c r="C29710" s="3"/>
    </row>
    <row r="29711" spans="3:3" x14ac:dyDescent="0.25">
      <c r="C29711" s="3"/>
    </row>
    <row r="29712" spans="3:3" x14ac:dyDescent="0.25">
      <c r="C29712" s="3"/>
    </row>
    <row r="29713" spans="3:3" x14ac:dyDescent="0.25">
      <c r="C29713" s="3"/>
    </row>
    <row r="29714" spans="3:3" x14ac:dyDescent="0.25">
      <c r="C29714" s="3"/>
    </row>
    <row r="29715" spans="3:3" x14ac:dyDescent="0.25">
      <c r="C29715" s="3"/>
    </row>
    <row r="29716" spans="3:3" x14ac:dyDescent="0.25">
      <c r="C29716" s="3"/>
    </row>
    <row r="29717" spans="3:3" x14ac:dyDescent="0.25">
      <c r="C29717" s="3"/>
    </row>
    <row r="29718" spans="3:3" x14ac:dyDescent="0.25">
      <c r="C29718" s="3"/>
    </row>
    <row r="29719" spans="3:3" x14ac:dyDescent="0.25">
      <c r="C29719" s="3"/>
    </row>
    <row r="29720" spans="3:3" x14ac:dyDescent="0.25">
      <c r="C29720" s="3"/>
    </row>
    <row r="29721" spans="3:3" x14ac:dyDescent="0.25">
      <c r="C29721" s="3"/>
    </row>
    <row r="29722" spans="3:3" x14ac:dyDescent="0.25">
      <c r="C29722" s="3"/>
    </row>
    <row r="29723" spans="3:3" x14ac:dyDescent="0.25">
      <c r="C29723" s="3"/>
    </row>
    <row r="29724" spans="3:3" x14ac:dyDescent="0.25">
      <c r="C29724" s="3"/>
    </row>
    <row r="29725" spans="3:3" x14ac:dyDescent="0.25">
      <c r="C29725" s="3"/>
    </row>
    <row r="29726" spans="3:3" x14ac:dyDescent="0.25">
      <c r="C29726" s="3"/>
    </row>
    <row r="29727" spans="3:3" x14ac:dyDescent="0.25">
      <c r="C29727" s="3"/>
    </row>
    <row r="29728" spans="3:3" x14ac:dyDescent="0.25">
      <c r="C29728" s="3"/>
    </row>
    <row r="29729" spans="3:3" x14ac:dyDescent="0.25">
      <c r="C29729" s="3"/>
    </row>
    <row r="29730" spans="3:3" x14ac:dyDescent="0.25">
      <c r="C29730" s="3"/>
    </row>
    <row r="29731" spans="3:3" x14ac:dyDescent="0.25">
      <c r="C29731" s="3"/>
    </row>
    <row r="29732" spans="3:3" x14ac:dyDescent="0.25">
      <c r="C29732" s="3"/>
    </row>
    <row r="29733" spans="3:3" x14ac:dyDescent="0.25">
      <c r="C29733" s="3"/>
    </row>
    <row r="29734" spans="3:3" x14ac:dyDescent="0.25">
      <c r="C29734" s="3"/>
    </row>
    <row r="29735" spans="3:3" x14ac:dyDescent="0.25">
      <c r="C29735" s="3"/>
    </row>
    <row r="29736" spans="3:3" x14ac:dyDescent="0.25">
      <c r="C29736" s="3"/>
    </row>
    <row r="29737" spans="3:3" x14ac:dyDescent="0.25">
      <c r="C29737" s="3"/>
    </row>
    <row r="29738" spans="3:3" x14ac:dyDescent="0.25">
      <c r="C29738" s="3"/>
    </row>
    <row r="29739" spans="3:3" x14ac:dyDescent="0.25">
      <c r="C29739" s="3"/>
    </row>
    <row r="29740" spans="3:3" x14ac:dyDescent="0.25">
      <c r="C29740" s="3"/>
    </row>
    <row r="29741" spans="3:3" x14ac:dyDescent="0.25">
      <c r="C29741" s="3"/>
    </row>
    <row r="29742" spans="3:3" x14ac:dyDescent="0.25">
      <c r="C29742" s="3"/>
    </row>
    <row r="29743" spans="3:3" x14ac:dyDescent="0.25">
      <c r="C29743" s="3"/>
    </row>
    <row r="29744" spans="3:3" x14ac:dyDescent="0.25">
      <c r="C29744" s="3"/>
    </row>
    <row r="29745" spans="3:3" x14ac:dyDescent="0.25">
      <c r="C29745" s="3"/>
    </row>
    <row r="29746" spans="3:3" x14ac:dyDescent="0.25">
      <c r="C29746" s="3"/>
    </row>
    <row r="29747" spans="3:3" x14ac:dyDescent="0.25">
      <c r="C29747" s="3"/>
    </row>
    <row r="29748" spans="3:3" x14ac:dyDescent="0.25">
      <c r="C29748" s="3"/>
    </row>
    <row r="29749" spans="3:3" x14ac:dyDescent="0.25">
      <c r="C29749" s="3"/>
    </row>
    <row r="29750" spans="3:3" x14ac:dyDescent="0.25">
      <c r="C29750" s="3"/>
    </row>
    <row r="29751" spans="3:3" x14ac:dyDescent="0.25">
      <c r="C29751" s="3"/>
    </row>
    <row r="29752" spans="3:3" x14ac:dyDescent="0.25">
      <c r="C29752" s="3"/>
    </row>
    <row r="29753" spans="3:3" x14ac:dyDescent="0.25">
      <c r="C29753" s="3"/>
    </row>
    <row r="29754" spans="3:3" x14ac:dyDescent="0.25">
      <c r="C29754" s="3"/>
    </row>
    <row r="29755" spans="3:3" x14ac:dyDescent="0.25">
      <c r="C29755" s="3"/>
    </row>
    <row r="29756" spans="3:3" x14ac:dyDescent="0.25">
      <c r="C29756" s="3"/>
    </row>
    <row r="29757" spans="3:3" x14ac:dyDescent="0.25">
      <c r="C29757" s="3"/>
    </row>
    <row r="29758" spans="3:3" x14ac:dyDescent="0.25">
      <c r="C29758" s="3"/>
    </row>
    <row r="29759" spans="3:3" x14ac:dyDescent="0.25">
      <c r="C29759" s="3"/>
    </row>
    <row r="29760" spans="3:3" x14ac:dyDescent="0.25">
      <c r="C29760" s="3"/>
    </row>
    <row r="29761" spans="3:3" x14ac:dyDescent="0.25">
      <c r="C29761" s="3"/>
    </row>
    <row r="29762" spans="3:3" x14ac:dyDescent="0.25">
      <c r="C29762" s="3"/>
    </row>
    <row r="29763" spans="3:3" x14ac:dyDescent="0.25">
      <c r="C29763" s="3"/>
    </row>
    <row r="29764" spans="3:3" x14ac:dyDescent="0.25">
      <c r="C29764" s="3"/>
    </row>
    <row r="29765" spans="3:3" x14ac:dyDescent="0.25">
      <c r="C29765" s="3"/>
    </row>
    <row r="29766" spans="3:3" x14ac:dyDescent="0.25">
      <c r="C29766" s="3"/>
    </row>
    <row r="29767" spans="3:3" x14ac:dyDescent="0.25">
      <c r="C29767" s="3"/>
    </row>
    <row r="29768" spans="3:3" x14ac:dyDescent="0.25">
      <c r="C29768" s="3"/>
    </row>
    <row r="29769" spans="3:3" x14ac:dyDescent="0.25">
      <c r="C29769" s="3"/>
    </row>
    <row r="29770" spans="3:3" x14ac:dyDescent="0.25">
      <c r="C29770" s="3"/>
    </row>
    <row r="29771" spans="3:3" x14ac:dyDescent="0.25">
      <c r="C29771" s="3"/>
    </row>
    <row r="29772" spans="3:3" x14ac:dyDescent="0.25">
      <c r="C29772" s="3"/>
    </row>
    <row r="29773" spans="3:3" x14ac:dyDescent="0.25">
      <c r="C29773" s="3"/>
    </row>
    <row r="29774" spans="3:3" x14ac:dyDescent="0.25">
      <c r="C29774" s="3"/>
    </row>
    <row r="29775" spans="3:3" x14ac:dyDescent="0.25">
      <c r="C29775" s="3"/>
    </row>
    <row r="29776" spans="3:3" x14ac:dyDescent="0.25">
      <c r="C29776" s="3"/>
    </row>
    <row r="29777" spans="3:3" x14ac:dyDescent="0.25">
      <c r="C29777" s="3"/>
    </row>
    <row r="29778" spans="3:3" x14ac:dyDescent="0.25">
      <c r="C29778" s="3"/>
    </row>
    <row r="29779" spans="3:3" x14ac:dyDescent="0.25">
      <c r="C29779" s="3"/>
    </row>
    <row r="29780" spans="3:3" x14ac:dyDescent="0.25">
      <c r="C29780" s="3"/>
    </row>
    <row r="29781" spans="3:3" x14ac:dyDescent="0.25">
      <c r="C29781" s="3"/>
    </row>
    <row r="29782" spans="3:3" x14ac:dyDescent="0.25">
      <c r="C29782" s="3"/>
    </row>
    <row r="29783" spans="3:3" x14ac:dyDescent="0.25">
      <c r="C29783" s="3"/>
    </row>
    <row r="29784" spans="3:3" x14ac:dyDescent="0.25">
      <c r="C29784" s="3"/>
    </row>
    <row r="29785" spans="3:3" x14ac:dyDescent="0.25">
      <c r="C29785" s="3"/>
    </row>
    <row r="29786" spans="3:3" x14ac:dyDescent="0.25">
      <c r="C29786" s="3"/>
    </row>
    <row r="29787" spans="3:3" x14ac:dyDescent="0.25">
      <c r="C29787" s="3"/>
    </row>
    <row r="29788" spans="3:3" x14ac:dyDescent="0.25">
      <c r="C29788" s="3"/>
    </row>
    <row r="29789" spans="3:3" x14ac:dyDescent="0.25">
      <c r="C29789" s="3"/>
    </row>
    <row r="29790" spans="3:3" x14ac:dyDescent="0.25">
      <c r="C29790" s="3"/>
    </row>
    <row r="29791" spans="3:3" x14ac:dyDescent="0.25">
      <c r="C29791" s="3"/>
    </row>
    <row r="29792" spans="3:3" x14ac:dyDescent="0.25">
      <c r="C29792" s="3"/>
    </row>
    <row r="29793" spans="3:3" x14ac:dyDescent="0.25">
      <c r="C29793" s="3"/>
    </row>
    <row r="29794" spans="3:3" x14ac:dyDescent="0.25">
      <c r="C29794" s="3"/>
    </row>
    <row r="29795" spans="3:3" x14ac:dyDescent="0.25">
      <c r="C29795" s="3"/>
    </row>
    <row r="29796" spans="3:3" x14ac:dyDescent="0.25">
      <c r="C29796" s="3"/>
    </row>
    <row r="29797" spans="3:3" x14ac:dyDescent="0.25">
      <c r="C29797" s="3"/>
    </row>
    <row r="29798" spans="3:3" x14ac:dyDescent="0.25">
      <c r="C29798" s="3"/>
    </row>
    <row r="29799" spans="3:3" x14ac:dyDescent="0.25">
      <c r="C29799" s="3"/>
    </row>
    <row r="29800" spans="3:3" x14ac:dyDescent="0.25">
      <c r="C29800" s="3"/>
    </row>
    <row r="29801" spans="3:3" x14ac:dyDescent="0.25">
      <c r="C29801" s="3"/>
    </row>
    <row r="29802" spans="3:3" x14ac:dyDescent="0.25">
      <c r="C29802" s="3"/>
    </row>
    <row r="29803" spans="3:3" x14ac:dyDescent="0.25">
      <c r="C29803" s="3"/>
    </row>
    <row r="29804" spans="3:3" x14ac:dyDescent="0.25">
      <c r="C29804" s="3"/>
    </row>
    <row r="29805" spans="3:3" x14ac:dyDescent="0.25">
      <c r="C29805" s="3"/>
    </row>
    <row r="29806" spans="3:3" x14ac:dyDescent="0.25">
      <c r="C29806" s="3"/>
    </row>
    <row r="29807" spans="3:3" x14ac:dyDescent="0.25">
      <c r="C29807" s="3"/>
    </row>
    <row r="29808" spans="3:3" x14ac:dyDescent="0.25">
      <c r="C29808" s="3"/>
    </row>
    <row r="29809" spans="3:3" x14ac:dyDescent="0.25">
      <c r="C29809" s="3"/>
    </row>
    <row r="29810" spans="3:3" x14ac:dyDescent="0.25">
      <c r="C29810" s="3"/>
    </row>
    <row r="29811" spans="3:3" x14ac:dyDescent="0.25">
      <c r="C29811" s="3"/>
    </row>
    <row r="29812" spans="3:3" x14ac:dyDescent="0.25">
      <c r="C29812" s="3"/>
    </row>
    <row r="29813" spans="3:3" x14ac:dyDescent="0.25">
      <c r="C29813" s="3"/>
    </row>
    <row r="29814" spans="3:3" x14ac:dyDescent="0.25">
      <c r="C29814" s="3"/>
    </row>
    <row r="29815" spans="3:3" x14ac:dyDescent="0.25">
      <c r="C29815" s="3"/>
    </row>
    <row r="29816" spans="3:3" x14ac:dyDescent="0.25">
      <c r="C29816" s="3"/>
    </row>
    <row r="29817" spans="3:3" x14ac:dyDescent="0.25">
      <c r="C29817" s="3"/>
    </row>
    <row r="29818" spans="3:3" x14ac:dyDescent="0.25">
      <c r="C29818" s="3"/>
    </row>
    <row r="29819" spans="3:3" x14ac:dyDescent="0.25">
      <c r="C29819" s="3"/>
    </row>
    <row r="29820" spans="3:3" x14ac:dyDescent="0.25">
      <c r="C29820" s="3"/>
    </row>
    <row r="29821" spans="3:3" x14ac:dyDescent="0.25">
      <c r="C29821" s="3"/>
    </row>
    <row r="29822" spans="3:3" x14ac:dyDescent="0.25">
      <c r="C29822" s="3"/>
    </row>
    <row r="29823" spans="3:3" x14ac:dyDescent="0.25">
      <c r="C29823" s="3"/>
    </row>
    <row r="29824" spans="3:3" x14ac:dyDescent="0.25">
      <c r="C29824" s="3"/>
    </row>
    <row r="29825" spans="3:3" x14ac:dyDescent="0.25">
      <c r="C29825" s="3"/>
    </row>
    <row r="29826" spans="3:3" x14ac:dyDescent="0.25">
      <c r="C29826" s="3"/>
    </row>
    <row r="29827" spans="3:3" x14ac:dyDescent="0.25">
      <c r="C29827" s="3"/>
    </row>
    <row r="29828" spans="3:3" x14ac:dyDescent="0.25">
      <c r="C29828" s="3"/>
    </row>
    <row r="29829" spans="3:3" x14ac:dyDescent="0.25">
      <c r="C29829" s="3"/>
    </row>
    <row r="29830" spans="3:3" x14ac:dyDescent="0.25">
      <c r="C29830" s="3"/>
    </row>
    <row r="29831" spans="3:3" x14ac:dyDescent="0.25">
      <c r="C29831" s="3"/>
    </row>
    <row r="29832" spans="3:3" x14ac:dyDescent="0.25">
      <c r="C29832" s="3"/>
    </row>
    <row r="29833" spans="3:3" x14ac:dyDescent="0.25">
      <c r="C29833" s="3"/>
    </row>
    <row r="29834" spans="3:3" x14ac:dyDescent="0.25">
      <c r="C29834" s="3"/>
    </row>
    <row r="29835" spans="3:3" x14ac:dyDescent="0.25">
      <c r="C29835" s="3"/>
    </row>
    <row r="29836" spans="3:3" x14ac:dyDescent="0.25">
      <c r="C29836" s="3"/>
    </row>
    <row r="29837" spans="3:3" x14ac:dyDescent="0.25">
      <c r="C29837" s="3"/>
    </row>
    <row r="29838" spans="3:3" x14ac:dyDescent="0.25">
      <c r="C29838" s="3"/>
    </row>
    <row r="29839" spans="3:3" x14ac:dyDescent="0.25">
      <c r="C29839" s="3"/>
    </row>
    <row r="29840" spans="3:3" x14ac:dyDescent="0.25">
      <c r="C29840" s="3"/>
    </row>
    <row r="29841" spans="3:3" x14ac:dyDescent="0.25">
      <c r="C29841" s="3"/>
    </row>
    <row r="29842" spans="3:3" x14ac:dyDescent="0.25">
      <c r="C29842" s="3"/>
    </row>
    <row r="29843" spans="3:3" x14ac:dyDescent="0.25">
      <c r="C29843" s="3"/>
    </row>
    <row r="29844" spans="3:3" x14ac:dyDescent="0.25">
      <c r="C29844" s="3"/>
    </row>
    <row r="29845" spans="3:3" x14ac:dyDescent="0.25">
      <c r="C29845" s="3"/>
    </row>
    <row r="29846" spans="3:3" x14ac:dyDescent="0.25">
      <c r="C29846" s="3"/>
    </row>
    <row r="29847" spans="3:3" x14ac:dyDescent="0.25">
      <c r="C29847" s="3"/>
    </row>
    <row r="29848" spans="3:3" x14ac:dyDescent="0.25">
      <c r="C29848" s="3"/>
    </row>
    <row r="29849" spans="3:3" x14ac:dyDescent="0.25">
      <c r="C29849" s="3"/>
    </row>
    <row r="29850" spans="3:3" x14ac:dyDescent="0.25">
      <c r="C29850" s="3"/>
    </row>
    <row r="29851" spans="3:3" x14ac:dyDescent="0.25">
      <c r="C29851" s="3"/>
    </row>
    <row r="29852" spans="3:3" x14ac:dyDescent="0.25">
      <c r="C29852" s="3"/>
    </row>
    <row r="29853" spans="3:3" x14ac:dyDescent="0.25">
      <c r="C29853" s="3"/>
    </row>
    <row r="29854" spans="3:3" x14ac:dyDescent="0.25">
      <c r="C29854" s="3"/>
    </row>
    <row r="29855" spans="3:3" x14ac:dyDescent="0.25">
      <c r="C29855" s="3"/>
    </row>
    <row r="29856" spans="3:3" x14ac:dyDescent="0.25">
      <c r="C29856" s="3"/>
    </row>
    <row r="29857" spans="3:3" x14ac:dyDescent="0.25">
      <c r="C29857" s="3"/>
    </row>
    <row r="29858" spans="3:3" x14ac:dyDescent="0.25">
      <c r="C29858" s="3"/>
    </row>
    <row r="29859" spans="3:3" x14ac:dyDescent="0.25">
      <c r="C29859" s="3"/>
    </row>
    <row r="29860" spans="3:3" x14ac:dyDescent="0.25">
      <c r="C29860" s="3"/>
    </row>
    <row r="29861" spans="3:3" x14ac:dyDescent="0.25">
      <c r="C29861" s="3"/>
    </row>
    <row r="29862" spans="3:3" x14ac:dyDescent="0.25">
      <c r="C29862" s="3"/>
    </row>
    <row r="29863" spans="3:3" x14ac:dyDescent="0.25">
      <c r="C29863" s="3"/>
    </row>
    <row r="29864" spans="3:3" x14ac:dyDescent="0.25">
      <c r="C29864" s="3"/>
    </row>
    <row r="29865" spans="3:3" x14ac:dyDescent="0.25">
      <c r="C29865" s="3"/>
    </row>
    <row r="29866" spans="3:3" x14ac:dyDescent="0.25">
      <c r="C29866" s="3"/>
    </row>
    <row r="29867" spans="3:3" x14ac:dyDescent="0.25">
      <c r="C29867" s="3"/>
    </row>
    <row r="29868" spans="3:3" x14ac:dyDescent="0.25">
      <c r="C29868" s="3"/>
    </row>
    <row r="29869" spans="3:3" x14ac:dyDescent="0.25">
      <c r="C29869" s="3"/>
    </row>
    <row r="29870" spans="3:3" x14ac:dyDescent="0.25">
      <c r="C29870" s="3"/>
    </row>
    <row r="29871" spans="3:3" x14ac:dyDescent="0.25">
      <c r="C29871" s="3"/>
    </row>
    <row r="29872" spans="3:3" x14ac:dyDescent="0.25">
      <c r="C29872" s="3"/>
    </row>
    <row r="29873" spans="3:3" x14ac:dyDescent="0.25">
      <c r="C29873" s="3"/>
    </row>
    <row r="29874" spans="3:3" x14ac:dyDescent="0.25">
      <c r="C29874" s="3"/>
    </row>
    <row r="29875" spans="3:3" x14ac:dyDescent="0.25">
      <c r="C29875" s="3"/>
    </row>
    <row r="29876" spans="3:3" x14ac:dyDescent="0.25">
      <c r="C29876" s="3"/>
    </row>
    <row r="29877" spans="3:3" x14ac:dyDescent="0.25">
      <c r="C29877" s="3"/>
    </row>
    <row r="29878" spans="3:3" x14ac:dyDescent="0.25">
      <c r="C29878" s="3"/>
    </row>
    <row r="29879" spans="3:3" x14ac:dyDescent="0.25">
      <c r="C29879" s="3"/>
    </row>
    <row r="29880" spans="3:3" x14ac:dyDescent="0.25">
      <c r="C29880" s="3"/>
    </row>
    <row r="29881" spans="3:3" x14ac:dyDescent="0.25">
      <c r="C29881" s="3"/>
    </row>
    <row r="29882" spans="3:3" x14ac:dyDescent="0.25">
      <c r="C29882" s="3"/>
    </row>
    <row r="29883" spans="3:3" x14ac:dyDescent="0.25">
      <c r="C29883" s="3"/>
    </row>
    <row r="29884" spans="3:3" x14ac:dyDescent="0.25">
      <c r="C29884" s="3"/>
    </row>
    <row r="29885" spans="3:3" x14ac:dyDescent="0.25">
      <c r="C29885" s="3"/>
    </row>
    <row r="29886" spans="3:3" x14ac:dyDescent="0.25">
      <c r="C29886" s="3"/>
    </row>
    <row r="29887" spans="3:3" x14ac:dyDescent="0.25">
      <c r="C29887" s="3"/>
    </row>
    <row r="29888" spans="3:3" x14ac:dyDescent="0.25">
      <c r="C29888" s="3"/>
    </row>
    <row r="29889" spans="3:3" x14ac:dyDescent="0.25">
      <c r="C29889" s="3"/>
    </row>
    <row r="29890" spans="3:3" x14ac:dyDescent="0.25">
      <c r="C29890" s="3"/>
    </row>
    <row r="29891" spans="3:3" x14ac:dyDescent="0.25">
      <c r="C29891" s="3"/>
    </row>
    <row r="29892" spans="3:3" x14ac:dyDescent="0.25">
      <c r="C29892" s="3"/>
    </row>
    <row r="29893" spans="3:3" x14ac:dyDescent="0.25">
      <c r="C29893" s="3"/>
    </row>
    <row r="29894" spans="3:3" x14ac:dyDescent="0.25">
      <c r="C29894" s="3"/>
    </row>
    <row r="29895" spans="3:3" x14ac:dyDescent="0.25">
      <c r="C29895" s="3"/>
    </row>
    <row r="29896" spans="3:3" x14ac:dyDescent="0.25">
      <c r="C29896" s="3"/>
    </row>
    <row r="29897" spans="3:3" x14ac:dyDescent="0.25">
      <c r="C29897" s="3"/>
    </row>
    <row r="29898" spans="3:3" x14ac:dyDescent="0.25">
      <c r="C29898" s="3"/>
    </row>
    <row r="29899" spans="3:3" x14ac:dyDescent="0.25">
      <c r="C29899" s="3"/>
    </row>
    <row r="29900" spans="3:3" x14ac:dyDescent="0.25">
      <c r="C29900" s="3"/>
    </row>
    <row r="29901" spans="3:3" x14ac:dyDescent="0.25">
      <c r="C29901" s="3"/>
    </row>
    <row r="29902" spans="3:3" x14ac:dyDescent="0.25">
      <c r="C29902" s="3"/>
    </row>
    <row r="29903" spans="3:3" x14ac:dyDescent="0.25">
      <c r="C29903" s="3"/>
    </row>
    <row r="29904" spans="3:3" x14ac:dyDescent="0.25">
      <c r="C29904" s="3"/>
    </row>
    <row r="29905" spans="3:3" x14ac:dyDescent="0.25">
      <c r="C29905" s="3"/>
    </row>
    <row r="29906" spans="3:3" x14ac:dyDescent="0.25">
      <c r="C29906" s="3"/>
    </row>
    <row r="29907" spans="3:3" x14ac:dyDescent="0.25">
      <c r="C29907" s="3"/>
    </row>
    <row r="29908" spans="3:3" x14ac:dyDescent="0.25">
      <c r="C29908" s="3"/>
    </row>
    <row r="29909" spans="3:3" x14ac:dyDescent="0.25">
      <c r="C29909" s="3"/>
    </row>
    <row r="29910" spans="3:3" x14ac:dyDescent="0.25">
      <c r="C29910" s="3"/>
    </row>
    <row r="29911" spans="3:3" x14ac:dyDescent="0.25">
      <c r="C29911" s="3"/>
    </row>
    <row r="29912" spans="3:3" x14ac:dyDescent="0.25">
      <c r="C29912" s="3"/>
    </row>
    <row r="29913" spans="3:3" x14ac:dyDescent="0.25">
      <c r="C29913" s="3"/>
    </row>
    <row r="29914" spans="3:3" x14ac:dyDescent="0.25">
      <c r="C29914" s="3"/>
    </row>
    <row r="29915" spans="3:3" x14ac:dyDescent="0.25">
      <c r="C29915" s="3"/>
    </row>
    <row r="29916" spans="3:3" x14ac:dyDescent="0.25">
      <c r="C29916" s="3"/>
    </row>
    <row r="29917" spans="3:3" x14ac:dyDescent="0.25">
      <c r="C29917" s="3"/>
    </row>
    <row r="29918" spans="3:3" x14ac:dyDescent="0.25">
      <c r="C29918" s="3"/>
    </row>
    <row r="29919" spans="3:3" x14ac:dyDescent="0.25">
      <c r="C29919" s="3"/>
    </row>
    <row r="29920" spans="3:3" x14ac:dyDescent="0.25">
      <c r="C29920" s="3"/>
    </row>
    <row r="29921" spans="3:3" x14ac:dyDescent="0.25">
      <c r="C29921" s="3"/>
    </row>
    <row r="29922" spans="3:3" x14ac:dyDescent="0.25">
      <c r="C29922" s="3"/>
    </row>
    <row r="29923" spans="3:3" x14ac:dyDescent="0.25">
      <c r="C29923" s="3"/>
    </row>
    <row r="29924" spans="3:3" x14ac:dyDescent="0.25">
      <c r="C29924" s="3"/>
    </row>
    <row r="29925" spans="3:3" x14ac:dyDescent="0.25">
      <c r="C29925" s="3"/>
    </row>
    <row r="29926" spans="3:3" x14ac:dyDescent="0.25">
      <c r="C29926" s="3"/>
    </row>
    <row r="29927" spans="3:3" x14ac:dyDescent="0.25">
      <c r="C29927" s="3"/>
    </row>
    <row r="29928" spans="3:3" x14ac:dyDescent="0.25">
      <c r="C29928" s="3"/>
    </row>
    <row r="29929" spans="3:3" x14ac:dyDescent="0.25">
      <c r="C29929" s="3"/>
    </row>
    <row r="29930" spans="3:3" x14ac:dyDescent="0.25">
      <c r="C29930" s="3"/>
    </row>
    <row r="29931" spans="3:3" x14ac:dyDescent="0.25">
      <c r="C29931" s="3"/>
    </row>
    <row r="29932" spans="3:3" x14ac:dyDescent="0.25">
      <c r="C29932" s="3"/>
    </row>
    <row r="29933" spans="3:3" x14ac:dyDescent="0.25">
      <c r="C29933" s="3"/>
    </row>
    <row r="29934" spans="3:3" x14ac:dyDescent="0.25">
      <c r="C29934" s="3"/>
    </row>
    <row r="29935" spans="3:3" x14ac:dyDescent="0.25">
      <c r="C29935" s="3"/>
    </row>
    <row r="29936" spans="3:3" x14ac:dyDescent="0.25">
      <c r="C29936" s="3"/>
    </row>
    <row r="29937" spans="3:3" x14ac:dyDescent="0.25">
      <c r="C29937" s="3"/>
    </row>
    <row r="29938" spans="3:3" x14ac:dyDescent="0.25">
      <c r="C29938" s="3"/>
    </row>
    <row r="29939" spans="3:3" x14ac:dyDescent="0.25">
      <c r="C29939" s="3"/>
    </row>
    <row r="29940" spans="3:3" x14ac:dyDescent="0.25">
      <c r="C29940" s="3"/>
    </row>
    <row r="29941" spans="3:3" x14ac:dyDescent="0.25">
      <c r="C29941" s="3"/>
    </row>
    <row r="29942" spans="3:3" x14ac:dyDescent="0.25">
      <c r="C29942" s="3"/>
    </row>
    <row r="29943" spans="3:3" x14ac:dyDescent="0.25">
      <c r="C29943" s="3"/>
    </row>
    <row r="29944" spans="3:3" x14ac:dyDescent="0.25">
      <c r="C29944" s="3"/>
    </row>
    <row r="29945" spans="3:3" x14ac:dyDescent="0.25">
      <c r="C29945" s="3"/>
    </row>
    <row r="29946" spans="3:3" x14ac:dyDescent="0.25">
      <c r="C29946" s="3"/>
    </row>
    <row r="29947" spans="3:3" x14ac:dyDescent="0.25">
      <c r="C29947" s="3"/>
    </row>
    <row r="29948" spans="3:3" x14ac:dyDescent="0.25">
      <c r="C29948" s="3"/>
    </row>
    <row r="29949" spans="3:3" x14ac:dyDescent="0.25">
      <c r="C29949" s="3"/>
    </row>
    <row r="29950" spans="3:3" x14ac:dyDescent="0.25">
      <c r="C29950" s="3"/>
    </row>
    <row r="29951" spans="3:3" x14ac:dyDescent="0.25">
      <c r="C29951" s="3"/>
    </row>
    <row r="29952" spans="3:3" x14ac:dyDescent="0.25">
      <c r="C29952" s="3"/>
    </row>
    <row r="29953" spans="3:3" x14ac:dyDescent="0.25">
      <c r="C29953" s="3"/>
    </row>
    <row r="29954" spans="3:3" x14ac:dyDescent="0.25">
      <c r="C29954" s="3"/>
    </row>
    <row r="29955" spans="3:3" x14ac:dyDescent="0.25">
      <c r="C29955" s="3"/>
    </row>
    <row r="29956" spans="3:3" x14ac:dyDescent="0.25">
      <c r="C29956" s="3"/>
    </row>
    <row r="29957" spans="3:3" x14ac:dyDescent="0.25">
      <c r="C29957" s="3"/>
    </row>
    <row r="29958" spans="3:3" x14ac:dyDescent="0.25">
      <c r="C29958" s="3"/>
    </row>
    <row r="29959" spans="3:3" x14ac:dyDescent="0.25">
      <c r="C29959" s="3"/>
    </row>
    <row r="29960" spans="3:3" x14ac:dyDescent="0.25">
      <c r="C29960" s="3"/>
    </row>
    <row r="29961" spans="3:3" x14ac:dyDescent="0.25">
      <c r="C29961" s="3"/>
    </row>
    <row r="29962" spans="3:3" x14ac:dyDescent="0.25">
      <c r="C29962" s="3"/>
    </row>
    <row r="29963" spans="3:3" x14ac:dyDescent="0.25">
      <c r="C29963" s="3"/>
    </row>
    <row r="29964" spans="3:3" x14ac:dyDescent="0.25">
      <c r="C29964" s="3"/>
    </row>
    <row r="29965" spans="3:3" x14ac:dyDescent="0.25">
      <c r="C29965" s="3"/>
    </row>
    <row r="29966" spans="3:3" x14ac:dyDescent="0.25">
      <c r="C29966" s="3"/>
    </row>
    <row r="29967" spans="3:3" x14ac:dyDescent="0.25">
      <c r="C29967" s="3"/>
    </row>
    <row r="29968" spans="3:3" x14ac:dyDescent="0.25">
      <c r="C29968" s="3"/>
    </row>
    <row r="29969" spans="3:3" x14ac:dyDescent="0.25">
      <c r="C29969" s="3"/>
    </row>
    <row r="29970" spans="3:3" x14ac:dyDescent="0.25">
      <c r="C29970" s="3"/>
    </row>
    <row r="29971" spans="3:3" x14ac:dyDescent="0.25">
      <c r="C29971" s="3"/>
    </row>
    <row r="29972" spans="3:3" x14ac:dyDescent="0.25">
      <c r="C29972" s="3"/>
    </row>
    <row r="29973" spans="3:3" x14ac:dyDescent="0.25">
      <c r="C29973" s="3"/>
    </row>
    <row r="29974" spans="3:3" x14ac:dyDescent="0.25">
      <c r="C29974" s="3"/>
    </row>
    <row r="29975" spans="3:3" x14ac:dyDescent="0.25">
      <c r="C29975" s="3"/>
    </row>
    <row r="29976" spans="3:3" x14ac:dyDescent="0.25">
      <c r="C29976" s="3"/>
    </row>
    <row r="29977" spans="3:3" x14ac:dyDescent="0.25">
      <c r="C29977" s="3"/>
    </row>
    <row r="29978" spans="3:3" x14ac:dyDescent="0.25">
      <c r="C29978" s="3"/>
    </row>
    <row r="29979" spans="3:3" x14ac:dyDescent="0.25">
      <c r="C29979" s="3"/>
    </row>
    <row r="29980" spans="3:3" x14ac:dyDescent="0.25">
      <c r="C29980" s="3"/>
    </row>
    <row r="29981" spans="3:3" x14ac:dyDescent="0.25">
      <c r="C29981" s="3"/>
    </row>
    <row r="29982" spans="3:3" x14ac:dyDescent="0.25">
      <c r="C29982" s="3"/>
    </row>
    <row r="29983" spans="3:3" x14ac:dyDescent="0.25">
      <c r="C29983" s="3"/>
    </row>
    <row r="29984" spans="3:3" x14ac:dyDescent="0.25">
      <c r="C29984" s="3"/>
    </row>
    <row r="29985" spans="3:3" x14ac:dyDescent="0.25">
      <c r="C29985" s="3"/>
    </row>
    <row r="29986" spans="3:3" x14ac:dyDescent="0.25">
      <c r="C29986" s="3"/>
    </row>
    <row r="29987" spans="3:3" x14ac:dyDescent="0.25">
      <c r="C29987" s="3"/>
    </row>
    <row r="29988" spans="3:3" x14ac:dyDescent="0.25">
      <c r="C29988" s="3"/>
    </row>
    <row r="29989" spans="3:3" x14ac:dyDescent="0.25">
      <c r="C29989" s="3"/>
    </row>
    <row r="29990" spans="3:3" x14ac:dyDescent="0.25">
      <c r="C29990" s="3"/>
    </row>
    <row r="29991" spans="3:3" x14ac:dyDescent="0.25">
      <c r="C29991" s="3"/>
    </row>
    <row r="29992" spans="3:3" x14ac:dyDescent="0.25">
      <c r="C29992" s="3"/>
    </row>
    <row r="29993" spans="3:3" x14ac:dyDescent="0.25">
      <c r="C29993" s="3"/>
    </row>
    <row r="29994" spans="3:3" x14ac:dyDescent="0.25">
      <c r="C29994" s="3"/>
    </row>
    <row r="29995" spans="3:3" x14ac:dyDescent="0.25">
      <c r="C29995" s="3"/>
    </row>
    <row r="29996" spans="3:3" x14ac:dyDescent="0.25">
      <c r="C29996" s="3"/>
    </row>
    <row r="29997" spans="3:3" x14ac:dyDescent="0.25">
      <c r="C29997" s="3"/>
    </row>
    <row r="29998" spans="3:3" x14ac:dyDescent="0.25">
      <c r="C29998" s="3"/>
    </row>
    <row r="29999" spans="3:3" x14ac:dyDescent="0.25">
      <c r="C29999" s="3"/>
    </row>
    <row r="30000" spans="3:3" x14ac:dyDescent="0.25">
      <c r="C30000" s="3"/>
    </row>
    <row r="30001" spans="3:3" x14ac:dyDescent="0.25">
      <c r="C30001" s="3"/>
    </row>
    <row r="30002" spans="3:3" x14ac:dyDescent="0.25">
      <c r="C30002" s="3"/>
    </row>
    <row r="30003" spans="3:3" x14ac:dyDescent="0.25">
      <c r="C30003" s="3"/>
    </row>
    <row r="30004" spans="3:3" x14ac:dyDescent="0.25">
      <c r="C30004" s="3"/>
    </row>
    <row r="30005" spans="3:3" x14ac:dyDescent="0.25">
      <c r="C30005" s="3"/>
    </row>
    <row r="30006" spans="3:3" x14ac:dyDescent="0.25">
      <c r="C30006" s="3"/>
    </row>
    <row r="30007" spans="3:3" x14ac:dyDescent="0.25">
      <c r="C30007" s="3"/>
    </row>
    <row r="30008" spans="3:3" x14ac:dyDescent="0.25">
      <c r="C30008" s="3"/>
    </row>
    <row r="30009" spans="3:3" x14ac:dyDescent="0.25">
      <c r="C30009" s="3"/>
    </row>
    <row r="30010" spans="3:3" x14ac:dyDescent="0.25">
      <c r="C30010" s="3"/>
    </row>
    <row r="30011" spans="3:3" x14ac:dyDescent="0.25">
      <c r="C30011" s="3"/>
    </row>
    <row r="30012" spans="3:3" x14ac:dyDescent="0.25">
      <c r="C30012" s="3"/>
    </row>
    <row r="30013" spans="3:3" x14ac:dyDescent="0.25">
      <c r="C30013" s="3"/>
    </row>
    <row r="30014" spans="3:3" x14ac:dyDescent="0.25">
      <c r="C30014" s="3"/>
    </row>
    <row r="30015" spans="3:3" x14ac:dyDescent="0.25">
      <c r="C30015" s="3"/>
    </row>
    <row r="30016" spans="3:3" x14ac:dyDescent="0.25">
      <c r="C30016" s="3"/>
    </row>
    <row r="30017" spans="3:3" x14ac:dyDescent="0.25">
      <c r="C30017" s="3"/>
    </row>
    <row r="30018" spans="3:3" x14ac:dyDescent="0.25">
      <c r="C30018" s="3"/>
    </row>
    <row r="30019" spans="3:3" x14ac:dyDescent="0.25">
      <c r="C30019" s="3"/>
    </row>
    <row r="30020" spans="3:3" x14ac:dyDescent="0.25">
      <c r="C30020" s="3"/>
    </row>
    <row r="30021" spans="3:3" x14ac:dyDescent="0.25">
      <c r="C30021" s="3"/>
    </row>
    <row r="30022" spans="3:3" x14ac:dyDescent="0.25">
      <c r="C30022" s="3"/>
    </row>
    <row r="30023" spans="3:3" x14ac:dyDescent="0.25">
      <c r="C30023" s="3"/>
    </row>
    <row r="30024" spans="3:3" x14ac:dyDescent="0.25">
      <c r="C30024" s="3"/>
    </row>
    <row r="30025" spans="3:3" x14ac:dyDescent="0.25">
      <c r="C30025" s="3"/>
    </row>
    <row r="30026" spans="3:3" x14ac:dyDescent="0.25">
      <c r="C30026" s="3"/>
    </row>
    <row r="30027" spans="3:3" x14ac:dyDescent="0.25">
      <c r="C30027" s="3"/>
    </row>
    <row r="30028" spans="3:3" x14ac:dyDescent="0.25">
      <c r="C30028" s="3"/>
    </row>
    <row r="30029" spans="3:3" x14ac:dyDescent="0.25">
      <c r="C30029" s="3"/>
    </row>
    <row r="30030" spans="3:3" x14ac:dyDescent="0.25">
      <c r="C30030" s="3"/>
    </row>
    <row r="30031" spans="3:3" x14ac:dyDescent="0.25">
      <c r="C30031" s="3"/>
    </row>
    <row r="30032" spans="3:3" x14ac:dyDescent="0.25">
      <c r="C30032" s="3"/>
    </row>
    <row r="30033" spans="3:3" x14ac:dyDescent="0.25">
      <c r="C30033" s="3"/>
    </row>
    <row r="30034" spans="3:3" x14ac:dyDescent="0.25">
      <c r="C30034" s="3"/>
    </row>
    <row r="30035" spans="3:3" x14ac:dyDescent="0.25">
      <c r="C30035" s="3"/>
    </row>
    <row r="30036" spans="3:3" x14ac:dyDescent="0.25">
      <c r="C30036" s="3"/>
    </row>
    <row r="30037" spans="3:3" x14ac:dyDescent="0.25">
      <c r="C30037" s="3"/>
    </row>
    <row r="30038" spans="3:3" x14ac:dyDescent="0.25">
      <c r="C30038" s="3"/>
    </row>
    <row r="30039" spans="3:3" x14ac:dyDescent="0.25">
      <c r="C30039" s="3"/>
    </row>
    <row r="30040" spans="3:3" x14ac:dyDescent="0.25">
      <c r="C30040" s="3"/>
    </row>
    <row r="30041" spans="3:3" x14ac:dyDescent="0.25">
      <c r="C30041" s="3"/>
    </row>
    <row r="30042" spans="3:3" x14ac:dyDescent="0.25">
      <c r="C30042" s="3"/>
    </row>
    <row r="30043" spans="3:3" x14ac:dyDescent="0.25">
      <c r="C30043" s="3"/>
    </row>
    <row r="30044" spans="3:3" x14ac:dyDescent="0.25">
      <c r="C30044" s="3"/>
    </row>
    <row r="30045" spans="3:3" x14ac:dyDescent="0.25">
      <c r="C30045" s="3"/>
    </row>
    <row r="30046" spans="3:3" x14ac:dyDescent="0.25">
      <c r="C30046" s="3"/>
    </row>
    <row r="30047" spans="3:3" x14ac:dyDescent="0.25">
      <c r="C30047" s="3"/>
    </row>
    <row r="30048" spans="3:3" x14ac:dyDescent="0.25">
      <c r="C30048" s="3"/>
    </row>
    <row r="30049" spans="3:3" x14ac:dyDescent="0.25">
      <c r="C30049" s="3"/>
    </row>
    <row r="30050" spans="3:3" x14ac:dyDescent="0.25">
      <c r="C30050" s="3"/>
    </row>
    <row r="30051" spans="3:3" x14ac:dyDescent="0.25">
      <c r="C30051" s="3"/>
    </row>
    <row r="30052" spans="3:3" x14ac:dyDescent="0.25">
      <c r="C30052" s="3"/>
    </row>
    <row r="30053" spans="3:3" x14ac:dyDescent="0.25">
      <c r="C30053" s="3"/>
    </row>
    <row r="30054" spans="3:3" x14ac:dyDescent="0.25">
      <c r="C30054" s="3"/>
    </row>
    <row r="30055" spans="3:3" x14ac:dyDescent="0.25">
      <c r="C30055" s="3"/>
    </row>
    <row r="30056" spans="3:3" x14ac:dyDescent="0.25">
      <c r="C30056" s="3"/>
    </row>
    <row r="30057" spans="3:3" x14ac:dyDescent="0.25">
      <c r="C30057" s="3"/>
    </row>
    <row r="30058" spans="3:3" x14ac:dyDescent="0.25">
      <c r="C30058" s="3"/>
    </row>
    <row r="30059" spans="3:3" x14ac:dyDescent="0.25">
      <c r="C30059" s="3"/>
    </row>
    <row r="30060" spans="3:3" x14ac:dyDescent="0.25">
      <c r="C30060" s="3"/>
    </row>
    <row r="30061" spans="3:3" x14ac:dyDescent="0.25">
      <c r="C30061" s="3"/>
    </row>
    <row r="30062" spans="3:3" x14ac:dyDescent="0.25">
      <c r="C30062" s="3"/>
    </row>
    <row r="30063" spans="3:3" x14ac:dyDescent="0.25">
      <c r="C30063" s="3"/>
    </row>
    <row r="30064" spans="3:3" x14ac:dyDescent="0.25">
      <c r="C30064" s="3"/>
    </row>
    <row r="30065" spans="3:3" x14ac:dyDescent="0.25">
      <c r="C30065" s="3"/>
    </row>
    <row r="30066" spans="3:3" x14ac:dyDescent="0.25">
      <c r="C30066" s="3"/>
    </row>
    <row r="30067" spans="3:3" x14ac:dyDescent="0.25">
      <c r="C30067" s="3"/>
    </row>
    <row r="30068" spans="3:3" x14ac:dyDescent="0.25">
      <c r="C30068" s="3"/>
    </row>
    <row r="30069" spans="3:3" x14ac:dyDescent="0.25">
      <c r="C30069" s="3"/>
    </row>
    <row r="30070" spans="3:3" x14ac:dyDescent="0.25">
      <c r="C30070" s="3"/>
    </row>
    <row r="30071" spans="3:3" x14ac:dyDescent="0.25">
      <c r="C30071" s="3"/>
    </row>
    <row r="30072" spans="3:3" x14ac:dyDescent="0.25">
      <c r="C30072" s="3"/>
    </row>
    <row r="30073" spans="3:3" x14ac:dyDescent="0.25">
      <c r="C30073" s="3"/>
    </row>
    <row r="30074" spans="3:3" x14ac:dyDescent="0.25">
      <c r="C30074" s="3"/>
    </row>
    <row r="30075" spans="3:3" x14ac:dyDescent="0.25">
      <c r="C30075" s="3"/>
    </row>
    <row r="30076" spans="3:3" x14ac:dyDescent="0.25">
      <c r="C30076" s="3"/>
    </row>
    <row r="30077" spans="3:3" x14ac:dyDescent="0.25">
      <c r="C30077" s="3"/>
    </row>
    <row r="30078" spans="3:3" x14ac:dyDescent="0.25">
      <c r="C30078" s="3"/>
    </row>
    <row r="30079" spans="3:3" x14ac:dyDescent="0.25">
      <c r="C30079" s="3"/>
    </row>
    <row r="30080" spans="3:3" x14ac:dyDescent="0.25">
      <c r="C30080" s="3"/>
    </row>
    <row r="30081" spans="3:3" x14ac:dyDescent="0.25">
      <c r="C30081" s="3"/>
    </row>
    <row r="30082" spans="3:3" x14ac:dyDescent="0.25">
      <c r="C30082" s="3"/>
    </row>
    <row r="30083" spans="3:3" x14ac:dyDescent="0.25">
      <c r="C30083" s="3"/>
    </row>
    <row r="30084" spans="3:3" x14ac:dyDescent="0.25">
      <c r="C30084" s="3"/>
    </row>
    <row r="30085" spans="3:3" x14ac:dyDescent="0.25">
      <c r="C30085" s="3"/>
    </row>
    <row r="30086" spans="3:3" x14ac:dyDescent="0.25">
      <c r="C30086" s="3"/>
    </row>
    <row r="30087" spans="3:3" x14ac:dyDescent="0.25">
      <c r="C30087" s="3"/>
    </row>
    <row r="30088" spans="3:3" x14ac:dyDescent="0.25">
      <c r="C30088" s="3"/>
    </row>
    <row r="30089" spans="3:3" x14ac:dyDescent="0.25">
      <c r="C30089" s="3"/>
    </row>
    <row r="30090" spans="3:3" x14ac:dyDescent="0.25">
      <c r="C30090" s="3"/>
    </row>
    <row r="30091" spans="3:3" x14ac:dyDescent="0.25">
      <c r="C30091" s="3"/>
    </row>
    <row r="30092" spans="3:3" x14ac:dyDescent="0.25">
      <c r="C30092" s="3"/>
    </row>
    <row r="30093" spans="3:3" x14ac:dyDescent="0.25">
      <c r="C30093" s="3"/>
    </row>
    <row r="30094" spans="3:3" x14ac:dyDescent="0.25">
      <c r="C30094" s="3"/>
    </row>
    <row r="30095" spans="3:3" x14ac:dyDescent="0.25">
      <c r="C30095" s="3"/>
    </row>
    <row r="30096" spans="3:3" x14ac:dyDescent="0.25">
      <c r="C30096" s="3"/>
    </row>
    <row r="30097" spans="3:3" x14ac:dyDescent="0.25">
      <c r="C30097" s="3"/>
    </row>
    <row r="30098" spans="3:3" x14ac:dyDescent="0.25">
      <c r="C30098" s="3"/>
    </row>
    <row r="30099" spans="3:3" x14ac:dyDescent="0.25">
      <c r="C30099" s="3"/>
    </row>
    <row r="30100" spans="3:3" x14ac:dyDescent="0.25">
      <c r="C30100" s="3"/>
    </row>
    <row r="30101" spans="3:3" x14ac:dyDescent="0.25">
      <c r="C30101" s="3"/>
    </row>
    <row r="30102" spans="3:3" x14ac:dyDescent="0.25">
      <c r="C30102" s="3"/>
    </row>
    <row r="30103" spans="3:3" x14ac:dyDescent="0.25">
      <c r="C30103" s="3"/>
    </row>
    <row r="30104" spans="3:3" x14ac:dyDescent="0.25">
      <c r="C30104" s="3"/>
    </row>
    <row r="30105" spans="3:3" x14ac:dyDescent="0.25">
      <c r="C30105" s="3"/>
    </row>
    <row r="30106" spans="3:3" x14ac:dyDescent="0.25">
      <c r="C30106" s="3"/>
    </row>
    <row r="30107" spans="3:3" x14ac:dyDescent="0.25">
      <c r="C30107" s="3"/>
    </row>
    <row r="30108" spans="3:3" x14ac:dyDescent="0.25">
      <c r="C30108" s="3"/>
    </row>
    <row r="30109" spans="3:3" x14ac:dyDescent="0.25">
      <c r="C30109" s="3"/>
    </row>
    <row r="30110" spans="3:3" x14ac:dyDescent="0.25">
      <c r="C30110" s="3"/>
    </row>
    <row r="30111" spans="3:3" x14ac:dyDescent="0.25">
      <c r="C30111" s="3"/>
    </row>
    <row r="30112" spans="3:3" x14ac:dyDescent="0.25">
      <c r="C30112" s="3"/>
    </row>
    <row r="30113" spans="3:3" x14ac:dyDescent="0.25">
      <c r="C30113" s="3"/>
    </row>
    <row r="30114" spans="3:3" x14ac:dyDescent="0.25">
      <c r="C30114" s="3"/>
    </row>
    <row r="30115" spans="3:3" x14ac:dyDescent="0.25">
      <c r="C30115" s="3"/>
    </row>
    <row r="30116" spans="3:3" x14ac:dyDescent="0.25">
      <c r="C30116" s="3"/>
    </row>
    <row r="30117" spans="3:3" x14ac:dyDescent="0.25">
      <c r="C30117" s="3"/>
    </row>
    <row r="30118" spans="3:3" x14ac:dyDescent="0.25">
      <c r="C30118" s="3"/>
    </row>
    <row r="30119" spans="3:3" x14ac:dyDescent="0.25">
      <c r="C30119" s="3"/>
    </row>
    <row r="30120" spans="3:3" x14ac:dyDescent="0.25">
      <c r="C30120" s="3"/>
    </row>
    <row r="30121" spans="3:3" x14ac:dyDescent="0.25">
      <c r="C30121" s="3"/>
    </row>
    <row r="30122" spans="3:3" x14ac:dyDescent="0.25">
      <c r="C30122" s="3"/>
    </row>
    <row r="30123" spans="3:3" x14ac:dyDescent="0.25">
      <c r="C30123" s="3"/>
    </row>
    <row r="30124" spans="3:3" x14ac:dyDescent="0.25">
      <c r="C30124" s="3"/>
    </row>
    <row r="30125" spans="3:3" x14ac:dyDescent="0.25">
      <c r="C30125" s="3"/>
    </row>
    <row r="30126" spans="3:3" x14ac:dyDescent="0.25">
      <c r="C30126" s="3"/>
    </row>
    <row r="30127" spans="3:3" x14ac:dyDescent="0.25">
      <c r="C30127" s="3"/>
    </row>
    <row r="30128" spans="3:3" x14ac:dyDescent="0.25">
      <c r="C30128" s="3"/>
    </row>
    <row r="30129" spans="3:3" x14ac:dyDescent="0.25">
      <c r="C30129" s="3"/>
    </row>
    <row r="30130" spans="3:3" x14ac:dyDescent="0.25">
      <c r="C30130" s="3"/>
    </row>
    <row r="30131" spans="3:3" x14ac:dyDescent="0.25">
      <c r="C30131" s="3"/>
    </row>
    <row r="30132" spans="3:3" x14ac:dyDescent="0.25">
      <c r="C30132" s="3"/>
    </row>
    <row r="30133" spans="3:3" x14ac:dyDescent="0.25">
      <c r="C30133" s="3"/>
    </row>
    <row r="30134" spans="3:3" x14ac:dyDescent="0.25">
      <c r="C30134" s="3"/>
    </row>
    <row r="30135" spans="3:3" x14ac:dyDescent="0.25">
      <c r="C30135" s="3"/>
    </row>
    <row r="30136" spans="3:3" x14ac:dyDescent="0.25">
      <c r="C30136" s="3"/>
    </row>
    <row r="30137" spans="3:3" x14ac:dyDescent="0.25">
      <c r="C30137" s="3"/>
    </row>
    <row r="30138" spans="3:3" x14ac:dyDescent="0.25">
      <c r="C30138" s="3"/>
    </row>
    <row r="30139" spans="3:3" x14ac:dyDescent="0.25">
      <c r="C30139" s="3"/>
    </row>
    <row r="30140" spans="3:3" x14ac:dyDescent="0.25">
      <c r="C30140" s="3"/>
    </row>
    <row r="30141" spans="3:3" x14ac:dyDescent="0.25">
      <c r="C30141" s="3"/>
    </row>
    <row r="30142" spans="3:3" x14ac:dyDescent="0.25">
      <c r="C30142" s="3"/>
    </row>
    <row r="30143" spans="3:3" x14ac:dyDescent="0.25">
      <c r="C30143" s="3"/>
    </row>
    <row r="30144" spans="3:3" x14ac:dyDescent="0.25">
      <c r="C30144" s="3"/>
    </row>
    <row r="30145" spans="3:3" x14ac:dyDescent="0.25">
      <c r="C30145" s="3"/>
    </row>
    <row r="30146" spans="3:3" x14ac:dyDescent="0.25">
      <c r="C30146" s="3"/>
    </row>
    <row r="30147" spans="3:3" x14ac:dyDescent="0.25">
      <c r="C30147" s="3"/>
    </row>
    <row r="30148" spans="3:3" x14ac:dyDescent="0.25">
      <c r="C30148" s="3"/>
    </row>
    <row r="30149" spans="3:3" x14ac:dyDescent="0.25">
      <c r="C30149" s="3"/>
    </row>
    <row r="30150" spans="3:3" x14ac:dyDescent="0.25">
      <c r="C30150" s="3"/>
    </row>
    <row r="30151" spans="3:3" x14ac:dyDescent="0.25">
      <c r="C30151" s="3"/>
    </row>
    <row r="30152" spans="3:3" x14ac:dyDescent="0.25">
      <c r="C30152" s="3"/>
    </row>
    <row r="30153" spans="3:3" x14ac:dyDescent="0.25">
      <c r="C30153" s="3"/>
    </row>
    <row r="30154" spans="3:3" x14ac:dyDescent="0.25">
      <c r="C30154" s="3"/>
    </row>
    <row r="30155" spans="3:3" x14ac:dyDescent="0.25">
      <c r="C30155" s="3"/>
    </row>
    <row r="30156" spans="3:3" x14ac:dyDescent="0.25">
      <c r="C30156" s="3"/>
    </row>
    <row r="30157" spans="3:3" x14ac:dyDescent="0.25">
      <c r="C30157" s="3"/>
    </row>
    <row r="30158" spans="3:3" x14ac:dyDescent="0.25">
      <c r="C30158" s="3"/>
    </row>
    <row r="30159" spans="3:3" x14ac:dyDescent="0.25">
      <c r="C30159" s="3"/>
    </row>
    <row r="30160" spans="3:3" x14ac:dyDescent="0.25">
      <c r="C30160" s="3"/>
    </row>
    <row r="30161" spans="3:3" x14ac:dyDescent="0.25">
      <c r="C30161" s="3"/>
    </row>
    <row r="30162" spans="3:3" x14ac:dyDescent="0.25">
      <c r="C30162" s="3"/>
    </row>
    <row r="30163" spans="3:3" x14ac:dyDescent="0.25">
      <c r="C30163" s="3"/>
    </row>
    <row r="30164" spans="3:3" x14ac:dyDescent="0.25">
      <c r="C30164" s="3"/>
    </row>
    <row r="30165" spans="3:3" x14ac:dyDescent="0.25">
      <c r="C30165" s="3"/>
    </row>
    <row r="30166" spans="3:3" x14ac:dyDescent="0.25">
      <c r="C30166" s="3"/>
    </row>
    <row r="30167" spans="3:3" x14ac:dyDescent="0.25">
      <c r="C30167" s="3"/>
    </row>
    <row r="30168" spans="3:3" x14ac:dyDescent="0.25">
      <c r="C30168" s="3"/>
    </row>
    <row r="30169" spans="3:3" x14ac:dyDescent="0.25">
      <c r="C30169" s="3"/>
    </row>
    <row r="30170" spans="3:3" x14ac:dyDescent="0.25">
      <c r="C30170" s="3"/>
    </row>
    <row r="30171" spans="3:3" x14ac:dyDescent="0.25">
      <c r="C30171" s="3"/>
    </row>
    <row r="30172" spans="3:3" x14ac:dyDescent="0.25">
      <c r="C30172" s="3"/>
    </row>
    <row r="30173" spans="3:3" x14ac:dyDescent="0.25">
      <c r="C30173" s="3"/>
    </row>
    <row r="30174" spans="3:3" x14ac:dyDescent="0.25">
      <c r="C30174" s="3"/>
    </row>
    <row r="30175" spans="3:3" x14ac:dyDescent="0.25">
      <c r="C30175" s="3"/>
    </row>
    <row r="30176" spans="3:3" x14ac:dyDescent="0.25">
      <c r="C30176" s="3"/>
    </row>
    <row r="30177" spans="3:3" x14ac:dyDescent="0.25">
      <c r="C30177" s="3"/>
    </row>
    <row r="30178" spans="3:3" x14ac:dyDescent="0.25">
      <c r="C30178" s="3"/>
    </row>
    <row r="30179" spans="3:3" x14ac:dyDescent="0.25">
      <c r="C30179" s="3"/>
    </row>
    <row r="30180" spans="3:3" x14ac:dyDescent="0.25">
      <c r="C30180" s="3"/>
    </row>
    <row r="30181" spans="3:3" x14ac:dyDescent="0.25">
      <c r="C30181" s="3"/>
    </row>
    <row r="30182" spans="3:3" x14ac:dyDescent="0.25">
      <c r="C30182" s="3"/>
    </row>
    <row r="30183" spans="3:3" x14ac:dyDescent="0.25">
      <c r="C30183" s="3"/>
    </row>
    <row r="30184" spans="3:3" x14ac:dyDescent="0.25">
      <c r="C30184" s="3"/>
    </row>
    <row r="30185" spans="3:3" x14ac:dyDescent="0.25">
      <c r="C30185" s="3"/>
    </row>
    <row r="30186" spans="3:3" x14ac:dyDescent="0.25">
      <c r="C30186" s="3"/>
    </row>
    <row r="30187" spans="3:3" x14ac:dyDescent="0.25">
      <c r="C30187" s="3"/>
    </row>
    <row r="30188" spans="3:3" x14ac:dyDescent="0.25">
      <c r="C30188" s="3"/>
    </row>
    <row r="30189" spans="3:3" x14ac:dyDescent="0.25">
      <c r="C30189" s="3"/>
    </row>
    <row r="30190" spans="3:3" x14ac:dyDescent="0.25">
      <c r="C30190" s="3"/>
    </row>
    <row r="30191" spans="3:3" x14ac:dyDescent="0.25">
      <c r="C30191" s="3"/>
    </row>
    <row r="30192" spans="3:3" x14ac:dyDescent="0.25">
      <c r="C30192" s="3"/>
    </row>
    <row r="30193" spans="3:3" x14ac:dyDescent="0.25">
      <c r="C30193" s="3"/>
    </row>
    <row r="30194" spans="3:3" x14ac:dyDescent="0.25">
      <c r="C30194" s="3"/>
    </row>
    <row r="30195" spans="3:3" x14ac:dyDescent="0.25">
      <c r="C30195" s="3"/>
    </row>
    <row r="30196" spans="3:3" x14ac:dyDescent="0.25">
      <c r="C30196" s="3"/>
    </row>
    <row r="30197" spans="3:3" x14ac:dyDescent="0.25">
      <c r="C30197" s="3"/>
    </row>
    <row r="30198" spans="3:3" x14ac:dyDescent="0.25">
      <c r="C30198" s="3"/>
    </row>
    <row r="30199" spans="3:3" x14ac:dyDescent="0.25">
      <c r="C30199" s="3"/>
    </row>
    <row r="30200" spans="3:3" x14ac:dyDescent="0.25">
      <c r="C30200" s="3"/>
    </row>
    <row r="30201" spans="3:3" x14ac:dyDescent="0.25">
      <c r="C30201" s="3"/>
    </row>
    <row r="30202" spans="3:3" x14ac:dyDescent="0.25">
      <c r="C30202" s="3"/>
    </row>
    <row r="30203" spans="3:3" x14ac:dyDescent="0.25">
      <c r="C30203" s="3"/>
    </row>
    <row r="30204" spans="3:3" x14ac:dyDescent="0.25">
      <c r="C30204" s="3"/>
    </row>
    <row r="30205" spans="3:3" x14ac:dyDescent="0.25">
      <c r="C30205" s="3"/>
    </row>
    <row r="30206" spans="3:3" x14ac:dyDescent="0.25">
      <c r="C30206" s="3"/>
    </row>
    <row r="30207" spans="3:3" x14ac:dyDescent="0.25">
      <c r="C30207" s="3"/>
    </row>
    <row r="30208" spans="3:3" x14ac:dyDescent="0.25">
      <c r="C30208" s="3"/>
    </row>
    <row r="30209" spans="3:3" x14ac:dyDescent="0.25">
      <c r="C30209" s="3"/>
    </row>
    <row r="30210" spans="3:3" x14ac:dyDescent="0.25">
      <c r="C30210" s="3"/>
    </row>
    <row r="30211" spans="3:3" x14ac:dyDescent="0.25">
      <c r="C30211" s="3"/>
    </row>
    <row r="30212" spans="3:3" x14ac:dyDescent="0.25">
      <c r="C30212" s="3"/>
    </row>
    <row r="30213" spans="3:3" x14ac:dyDescent="0.25">
      <c r="C30213" s="3"/>
    </row>
    <row r="30214" spans="3:3" x14ac:dyDescent="0.25">
      <c r="C30214" s="3"/>
    </row>
    <row r="30215" spans="3:3" x14ac:dyDescent="0.25">
      <c r="C30215" s="3"/>
    </row>
    <row r="30216" spans="3:3" x14ac:dyDescent="0.25">
      <c r="C30216" s="3"/>
    </row>
    <row r="30217" spans="3:3" x14ac:dyDescent="0.25">
      <c r="C30217" s="3"/>
    </row>
    <row r="30218" spans="3:3" x14ac:dyDescent="0.25">
      <c r="C30218" s="3"/>
    </row>
    <row r="30219" spans="3:3" x14ac:dyDescent="0.25">
      <c r="C30219" s="3"/>
    </row>
    <row r="30220" spans="3:3" x14ac:dyDescent="0.25">
      <c r="C30220" s="3"/>
    </row>
    <row r="30221" spans="3:3" x14ac:dyDescent="0.25">
      <c r="C30221" s="3"/>
    </row>
    <row r="30222" spans="3:3" x14ac:dyDescent="0.25">
      <c r="C30222" s="3"/>
    </row>
    <row r="30223" spans="3:3" x14ac:dyDescent="0.25">
      <c r="C30223" s="3"/>
    </row>
    <row r="30224" spans="3:3" x14ac:dyDescent="0.25">
      <c r="C30224" s="3"/>
    </row>
    <row r="30225" spans="3:3" x14ac:dyDescent="0.25">
      <c r="C30225" s="3"/>
    </row>
    <row r="30226" spans="3:3" x14ac:dyDescent="0.25">
      <c r="C30226" s="3"/>
    </row>
    <row r="30227" spans="3:3" x14ac:dyDescent="0.25">
      <c r="C30227" s="3"/>
    </row>
    <row r="30228" spans="3:3" x14ac:dyDescent="0.25">
      <c r="C30228" s="3"/>
    </row>
    <row r="30229" spans="3:3" x14ac:dyDescent="0.25">
      <c r="C30229" s="3"/>
    </row>
    <row r="30230" spans="3:3" x14ac:dyDescent="0.25">
      <c r="C30230" s="3"/>
    </row>
    <row r="30231" spans="3:3" x14ac:dyDescent="0.25">
      <c r="C30231" s="3"/>
    </row>
    <row r="30232" spans="3:3" x14ac:dyDescent="0.25">
      <c r="C30232" s="3"/>
    </row>
    <row r="30233" spans="3:3" x14ac:dyDescent="0.25">
      <c r="C30233" s="3"/>
    </row>
    <row r="30234" spans="3:3" x14ac:dyDescent="0.25">
      <c r="C30234" s="3"/>
    </row>
    <row r="30235" spans="3:3" x14ac:dyDescent="0.25">
      <c r="C30235" s="3"/>
    </row>
    <row r="30236" spans="3:3" x14ac:dyDescent="0.25">
      <c r="C30236" s="3"/>
    </row>
    <row r="30237" spans="3:3" x14ac:dyDescent="0.25">
      <c r="C30237" s="3"/>
    </row>
    <row r="30238" spans="3:3" x14ac:dyDescent="0.25">
      <c r="C30238" s="3"/>
    </row>
    <row r="30239" spans="3:3" x14ac:dyDescent="0.25">
      <c r="C30239" s="3"/>
    </row>
    <row r="30240" spans="3:3" x14ac:dyDescent="0.25">
      <c r="C30240" s="3"/>
    </row>
    <row r="30241" spans="3:3" x14ac:dyDescent="0.25">
      <c r="C30241" s="3"/>
    </row>
    <row r="30242" spans="3:3" x14ac:dyDescent="0.25">
      <c r="C30242" s="3"/>
    </row>
    <row r="30243" spans="3:3" x14ac:dyDescent="0.25">
      <c r="C30243" s="3"/>
    </row>
    <row r="30244" spans="3:3" x14ac:dyDescent="0.25">
      <c r="C30244" s="3"/>
    </row>
    <row r="30245" spans="3:3" x14ac:dyDescent="0.25">
      <c r="C30245" s="3"/>
    </row>
    <row r="30246" spans="3:3" x14ac:dyDescent="0.25">
      <c r="C30246" s="3"/>
    </row>
    <row r="30247" spans="3:3" x14ac:dyDescent="0.25">
      <c r="C30247" s="3"/>
    </row>
    <row r="30248" spans="3:3" x14ac:dyDescent="0.25">
      <c r="C30248" s="3"/>
    </row>
    <row r="30249" spans="3:3" x14ac:dyDescent="0.25">
      <c r="C30249" s="3"/>
    </row>
    <row r="30250" spans="3:3" x14ac:dyDescent="0.25">
      <c r="C30250" s="3"/>
    </row>
    <row r="30251" spans="3:3" x14ac:dyDescent="0.25">
      <c r="C30251" s="3"/>
    </row>
    <row r="30252" spans="3:3" x14ac:dyDescent="0.25">
      <c r="C30252" s="3"/>
    </row>
    <row r="30253" spans="3:3" x14ac:dyDescent="0.25">
      <c r="C30253" s="3"/>
    </row>
    <row r="30254" spans="3:3" x14ac:dyDescent="0.25">
      <c r="C30254" s="3"/>
    </row>
    <row r="30255" spans="3:3" x14ac:dyDescent="0.25">
      <c r="C30255" s="3"/>
    </row>
    <row r="30256" spans="3:3" x14ac:dyDescent="0.25">
      <c r="C30256" s="3"/>
    </row>
    <row r="30257" spans="3:3" x14ac:dyDescent="0.25">
      <c r="C30257" s="3"/>
    </row>
    <row r="30258" spans="3:3" x14ac:dyDescent="0.25">
      <c r="C30258" s="3"/>
    </row>
    <row r="30259" spans="3:3" x14ac:dyDescent="0.25">
      <c r="C30259" s="3"/>
    </row>
    <row r="30260" spans="3:3" x14ac:dyDescent="0.25">
      <c r="C30260" s="3"/>
    </row>
    <row r="30261" spans="3:3" x14ac:dyDescent="0.25">
      <c r="C30261" s="3"/>
    </row>
    <row r="30262" spans="3:3" x14ac:dyDescent="0.25">
      <c r="C30262" s="3"/>
    </row>
    <row r="30263" spans="3:3" x14ac:dyDescent="0.25">
      <c r="C30263" s="3"/>
    </row>
    <row r="30264" spans="3:3" x14ac:dyDescent="0.25">
      <c r="C30264" s="3"/>
    </row>
    <row r="30265" spans="3:3" x14ac:dyDescent="0.25">
      <c r="C30265" s="3"/>
    </row>
    <row r="30266" spans="3:3" x14ac:dyDescent="0.25">
      <c r="C30266" s="3"/>
    </row>
    <row r="30267" spans="3:3" x14ac:dyDescent="0.25">
      <c r="C30267" s="3"/>
    </row>
    <row r="30268" spans="3:3" x14ac:dyDescent="0.25">
      <c r="C30268" s="3"/>
    </row>
    <row r="30269" spans="3:3" x14ac:dyDescent="0.25">
      <c r="C30269" s="3"/>
    </row>
    <row r="30270" spans="3:3" x14ac:dyDescent="0.25">
      <c r="C30270" s="3"/>
    </row>
    <row r="30271" spans="3:3" x14ac:dyDescent="0.25">
      <c r="C30271" s="3"/>
    </row>
    <row r="30272" spans="3:3" x14ac:dyDescent="0.25">
      <c r="C30272" s="3"/>
    </row>
    <row r="30273" spans="3:3" x14ac:dyDescent="0.25">
      <c r="C30273" s="3"/>
    </row>
    <row r="30274" spans="3:3" x14ac:dyDescent="0.25">
      <c r="C30274" s="3"/>
    </row>
    <row r="30275" spans="3:3" x14ac:dyDescent="0.25">
      <c r="C30275" s="3"/>
    </row>
    <row r="30276" spans="3:3" x14ac:dyDescent="0.25">
      <c r="C30276" s="3"/>
    </row>
    <row r="30277" spans="3:3" x14ac:dyDescent="0.25">
      <c r="C30277" s="3"/>
    </row>
    <row r="30278" spans="3:3" x14ac:dyDescent="0.25">
      <c r="C30278" s="3"/>
    </row>
    <row r="30279" spans="3:3" x14ac:dyDescent="0.25">
      <c r="C30279" s="3"/>
    </row>
    <row r="30280" spans="3:3" x14ac:dyDescent="0.25">
      <c r="C30280" s="3"/>
    </row>
    <row r="30281" spans="3:3" x14ac:dyDescent="0.25">
      <c r="C30281" s="3"/>
    </row>
    <row r="30282" spans="3:3" x14ac:dyDescent="0.25">
      <c r="C30282" s="3"/>
    </row>
    <row r="30283" spans="3:3" x14ac:dyDescent="0.25">
      <c r="C30283" s="3"/>
    </row>
    <row r="30284" spans="3:3" x14ac:dyDescent="0.25">
      <c r="C30284" s="3"/>
    </row>
    <row r="30285" spans="3:3" x14ac:dyDescent="0.25">
      <c r="C30285" s="3"/>
    </row>
    <row r="30286" spans="3:3" x14ac:dyDescent="0.25">
      <c r="C30286" s="3"/>
    </row>
    <row r="30287" spans="3:3" x14ac:dyDescent="0.25">
      <c r="C30287" s="3"/>
    </row>
    <row r="30288" spans="3:3" x14ac:dyDescent="0.25">
      <c r="C30288" s="3"/>
    </row>
    <row r="30289" spans="3:3" x14ac:dyDescent="0.25">
      <c r="C30289" s="3"/>
    </row>
    <row r="30290" spans="3:3" x14ac:dyDescent="0.25">
      <c r="C30290" s="3"/>
    </row>
    <row r="30291" spans="3:3" x14ac:dyDescent="0.25">
      <c r="C30291" s="3"/>
    </row>
    <row r="30292" spans="3:3" x14ac:dyDescent="0.25">
      <c r="C30292" s="3"/>
    </row>
    <row r="30293" spans="3:3" x14ac:dyDescent="0.25">
      <c r="C30293" s="3"/>
    </row>
    <row r="30294" spans="3:3" x14ac:dyDescent="0.25">
      <c r="C30294" s="3"/>
    </row>
    <row r="30295" spans="3:3" x14ac:dyDescent="0.25">
      <c r="C30295" s="3"/>
    </row>
    <row r="30296" spans="3:3" x14ac:dyDescent="0.25">
      <c r="C30296" s="3"/>
    </row>
    <row r="30297" spans="3:3" x14ac:dyDescent="0.25">
      <c r="C30297" s="3"/>
    </row>
    <row r="30298" spans="3:3" x14ac:dyDescent="0.25">
      <c r="C30298" s="3"/>
    </row>
    <row r="30299" spans="3:3" x14ac:dyDescent="0.25">
      <c r="C30299" s="3"/>
    </row>
    <row r="30300" spans="3:3" x14ac:dyDescent="0.25">
      <c r="C30300" s="3"/>
    </row>
    <row r="30301" spans="3:3" x14ac:dyDescent="0.25">
      <c r="C30301" s="3"/>
    </row>
    <row r="30302" spans="3:3" x14ac:dyDescent="0.25">
      <c r="C30302" s="3"/>
    </row>
    <row r="30303" spans="3:3" x14ac:dyDescent="0.25">
      <c r="C30303" s="3"/>
    </row>
    <row r="30304" spans="3:3" x14ac:dyDescent="0.25">
      <c r="C30304" s="3"/>
    </row>
    <row r="30305" spans="3:3" x14ac:dyDescent="0.25">
      <c r="C30305" s="3"/>
    </row>
    <row r="30306" spans="3:3" x14ac:dyDescent="0.25">
      <c r="C30306" s="3"/>
    </row>
    <row r="30307" spans="3:3" x14ac:dyDescent="0.25">
      <c r="C30307" s="3"/>
    </row>
    <row r="30308" spans="3:3" x14ac:dyDescent="0.25">
      <c r="C30308" s="3"/>
    </row>
    <row r="30309" spans="3:3" x14ac:dyDescent="0.25">
      <c r="C30309" s="3"/>
    </row>
    <row r="30310" spans="3:3" x14ac:dyDescent="0.25">
      <c r="C30310" s="3"/>
    </row>
    <row r="30311" spans="3:3" x14ac:dyDescent="0.25">
      <c r="C30311" s="3"/>
    </row>
    <row r="30312" spans="3:3" x14ac:dyDescent="0.25">
      <c r="C30312" s="3"/>
    </row>
    <row r="30313" spans="3:3" x14ac:dyDescent="0.25">
      <c r="C30313" s="3"/>
    </row>
    <row r="30314" spans="3:3" x14ac:dyDescent="0.25">
      <c r="C30314" s="3"/>
    </row>
    <row r="30315" spans="3:3" x14ac:dyDescent="0.25">
      <c r="C30315" s="3"/>
    </row>
    <row r="30316" spans="3:3" x14ac:dyDescent="0.25">
      <c r="C30316" s="3"/>
    </row>
    <row r="30317" spans="3:3" x14ac:dyDescent="0.25">
      <c r="C30317" s="3"/>
    </row>
    <row r="30318" spans="3:3" x14ac:dyDescent="0.25">
      <c r="C30318" s="3"/>
    </row>
    <row r="30319" spans="3:3" x14ac:dyDescent="0.25">
      <c r="C30319" s="3"/>
    </row>
    <row r="30320" spans="3:3" x14ac:dyDescent="0.25">
      <c r="C30320" s="3"/>
    </row>
    <row r="30321" spans="3:3" x14ac:dyDescent="0.25">
      <c r="C30321" s="3"/>
    </row>
    <row r="30322" spans="3:3" x14ac:dyDescent="0.25">
      <c r="C30322" s="3"/>
    </row>
    <row r="30323" spans="3:3" x14ac:dyDescent="0.25">
      <c r="C30323" s="3"/>
    </row>
    <row r="30324" spans="3:3" x14ac:dyDescent="0.25">
      <c r="C30324" s="3"/>
    </row>
    <row r="30325" spans="3:3" x14ac:dyDescent="0.25">
      <c r="C30325" s="3"/>
    </row>
    <row r="30326" spans="3:3" x14ac:dyDescent="0.25">
      <c r="C30326" s="3"/>
    </row>
    <row r="30327" spans="3:3" x14ac:dyDescent="0.25">
      <c r="C30327" s="3"/>
    </row>
    <row r="30328" spans="3:3" x14ac:dyDescent="0.25">
      <c r="C30328" s="3"/>
    </row>
    <row r="30329" spans="3:3" x14ac:dyDescent="0.25">
      <c r="C30329" s="3"/>
    </row>
    <row r="30330" spans="3:3" x14ac:dyDescent="0.25">
      <c r="C30330" s="3"/>
    </row>
    <row r="30331" spans="3:3" x14ac:dyDescent="0.25">
      <c r="C30331" s="3"/>
    </row>
    <row r="30332" spans="3:3" x14ac:dyDescent="0.25">
      <c r="C30332" s="3"/>
    </row>
    <row r="30333" spans="3:3" x14ac:dyDescent="0.25">
      <c r="C30333" s="3"/>
    </row>
    <row r="30334" spans="3:3" x14ac:dyDescent="0.25">
      <c r="C30334" s="3"/>
    </row>
    <row r="30335" spans="3:3" x14ac:dyDescent="0.25">
      <c r="C30335" s="3"/>
    </row>
    <row r="30336" spans="3:3" x14ac:dyDescent="0.25">
      <c r="C30336" s="3"/>
    </row>
    <row r="30337" spans="3:3" x14ac:dyDescent="0.25">
      <c r="C30337" s="3"/>
    </row>
    <row r="30338" spans="3:3" x14ac:dyDescent="0.25">
      <c r="C30338" s="3"/>
    </row>
    <row r="30339" spans="3:3" x14ac:dyDescent="0.25">
      <c r="C30339" s="3"/>
    </row>
    <row r="30340" spans="3:3" x14ac:dyDescent="0.25">
      <c r="C30340" s="3"/>
    </row>
    <row r="30341" spans="3:3" x14ac:dyDescent="0.25">
      <c r="C30341" s="3"/>
    </row>
    <row r="30342" spans="3:3" x14ac:dyDescent="0.25">
      <c r="C30342" s="3"/>
    </row>
    <row r="30343" spans="3:3" x14ac:dyDescent="0.25">
      <c r="C30343" s="3"/>
    </row>
    <row r="30344" spans="3:3" x14ac:dyDescent="0.25">
      <c r="C30344" s="3"/>
    </row>
    <row r="30345" spans="3:3" x14ac:dyDescent="0.25">
      <c r="C30345" s="3"/>
    </row>
    <row r="30346" spans="3:3" x14ac:dyDescent="0.25">
      <c r="C30346" s="3"/>
    </row>
    <row r="30347" spans="3:3" x14ac:dyDescent="0.25">
      <c r="C30347" s="3"/>
    </row>
    <row r="30348" spans="3:3" x14ac:dyDescent="0.25">
      <c r="C30348" s="3"/>
    </row>
    <row r="30349" spans="3:3" x14ac:dyDescent="0.25">
      <c r="C30349" s="3"/>
    </row>
    <row r="30350" spans="3:3" x14ac:dyDescent="0.25">
      <c r="C30350" s="3"/>
    </row>
    <row r="30351" spans="3:3" x14ac:dyDescent="0.25">
      <c r="C30351" s="3"/>
    </row>
    <row r="30352" spans="3:3" x14ac:dyDescent="0.25">
      <c r="C30352" s="3"/>
    </row>
    <row r="30353" spans="3:3" x14ac:dyDescent="0.25">
      <c r="C30353" s="3"/>
    </row>
    <row r="30354" spans="3:3" x14ac:dyDescent="0.25">
      <c r="C30354" s="3"/>
    </row>
    <row r="30355" spans="3:3" x14ac:dyDescent="0.25">
      <c r="C30355" s="3"/>
    </row>
    <row r="30356" spans="3:3" x14ac:dyDescent="0.25">
      <c r="C30356" s="3"/>
    </row>
    <row r="30357" spans="3:3" x14ac:dyDescent="0.25">
      <c r="C30357" s="3"/>
    </row>
    <row r="30358" spans="3:3" x14ac:dyDescent="0.25">
      <c r="C30358" s="3"/>
    </row>
    <row r="30359" spans="3:3" x14ac:dyDescent="0.25">
      <c r="C30359" s="3"/>
    </row>
    <row r="30360" spans="3:3" x14ac:dyDescent="0.25">
      <c r="C30360" s="3"/>
    </row>
    <row r="30361" spans="3:3" x14ac:dyDescent="0.25">
      <c r="C30361" s="3"/>
    </row>
    <row r="30362" spans="3:3" x14ac:dyDescent="0.25">
      <c r="C30362" s="3"/>
    </row>
    <row r="30363" spans="3:3" x14ac:dyDescent="0.25">
      <c r="C30363" s="3"/>
    </row>
    <row r="30364" spans="3:3" x14ac:dyDescent="0.25">
      <c r="C30364" s="3"/>
    </row>
    <row r="30365" spans="3:3" x14ac:dyDescent="0.25">
      <c r="C30365" s="3"/>
    </row>
    <row r="30366" spans="3:3" x14ac:dyDescent="0.25">
      <c r="C30366" s="3"/>
    </row>
    <row r="30367" spans="3:3" x14ac:dyDescent="0.25">
      <c r="C30367" s="3"/>
    </row>
    <row r="30368" spans="3:3" x14ac:dyDescent="0.25">
      <c r="C30368" s="3"/>
    </row>
    <row r="30369" spans="3:3" x14ac:dyDescent="0.25">
      <c r="C30369" s="3"/>
    </row>
    <row r="30370" spans="3:3" x14ac:dyDescent="0.25">
      <c r="C30370" s="3"/>
    </row>
    <row r="30371" spans="3:3" x14ac:dyDescent="0.25">
      <c r="C30371" s="3"/>
    </row>
    <row r="30372" spans="3:3" x14ac:dyDescent="0.25">
      <c r="C30372" s="3"/>
    </row>
    <row r="30373" spans="3:3" x14ac:dyDescent="0.25">
      <c r="C30373" s="3"/>
    </row>
    <row r="30374" spans="3:3" x14ac:dyDescent="0.25">
      <c r="C30374" s="3"/>
    </row>
    <row r="30375" spans="3:3" x14ac:dyDescent="0.25">
      <c r="C30375" s="3"/>
    </row>
    <row r="30376" spans="3:3" x14ac:dyDescent="0.25">
      <c r="C30376" s="3"/>
    </row>
    <row r="30377" spans="3:3" x14ac:dyDescent="0.25">
      <c r="C30377" s="3"/>
    </row>
    <row r="30378" spans="3:3" x14ac:dyDescent="0.25">
      <c r="C30378" s="3"/>
    </row>
    <row r="30379" spans="3:3" x14ac:dyDescent="0.25">
      <c r="C30379" s="3"/>
    </row>
    <row r="30380" spans="3:3" x14ac:dyDescent="0.25">
      <c r="C30380" s="3"/>
    </row>
    <row r="30381" spans="3:3" x14ac:dyDescent="0.25">
      <c r="C30381" s="3"/>
    </row>
    <row r="30382" spans="3:3" x14ac:dyDescent="0.25">
      <c r="C30382" s="3"/>
    </row>
    <row r="30383" spans="3:3" x14ac:dyDescent="0.25">
      <c r="C30383" s="3"/>
    </row>
    <row r="30384" spans="3:3" x14ac:dyDescent="0.25">
      <c r="C30384" s="3"/>
    </row>
    <row r="30385" spans="3:3" x14ac:dyDescent="0.25">
      <c r="C30385" s="3"/>
    </row>
    <row r="30386" spans="3:3" x14ac:dyDescent="0.25">
      <c r="C30386" s="3"/>
    </row>
    <row r="30387" spans="3:3" x14ac:dyDescent="0.25">
      <c r="C30387" s="3"/>
    </row>
    <row r="30388" spans="3:3" x14ac:dyDescent="0.25">
      <c r="C30388" s="3"/>
    </row>
    <row r="30389" spans="3:3" x14ac:dyDescent="0.25">
      <c r="C30389" s="3"/>
    </row>
    <row r="30390" spans="3:3" x14ac:dyDescent="0.25">
      <c r="C30390" s="3"/>
    </row>
    <row r="30391" spans="3:3" x14ac:dyDescent="0.25">
      <c r="C30391" s="3"/>
    </row>
    <row r="30392" spans="3:3" x14ac:dyDescent="0.25">
      <c r="C30392" s="3"/>
    </row>
    <row r="30393" spans="3:3" x14ac:dyDescent="0.25">
      <c r="C30393" s="3"/>
    </row>
    <row r="30394" spans="3:3" x14ac:dyDescent="0.25">
      <c r="C30394" s="3"/>
    </row>
    <row r="30395" spans="3:3" x14ac:dyDescent="0.25">
      <c r="C30395" s="3"/>
    </row>
    <row r="30396" spans="3:3" x14ac:dyDescent="0.25">
      <c r="C30396" s="3"/>
    </row>
    <row r="30397" spans="3:3" x14ac:dyDescent="0.25">
      <c r="C30397" s="3"/>
    </row>
    <row r="30398" spans="3:3" x14ac:dyDescent="0.25">
      <c r="C30398" s="3"/>
    </row>
    <row r="30399" spans="3:3" x14ac:dyDescent="0.25">
      <c r="C30399" s="3"/>
    </row>
    <row r="30400" spans="3:3" x14ac:dyDescent="0.25">
      <c r="C30400" s="3"/>
    </row>
    <row r="30401" spans="3:3" x14ac:dyDescent="0.25">
      <c r="C30401" s="3"/>
    </row>
    <row r="30402" spans="3:3" x14ac:dyDescent="0.25">
      <c r="C30402" s="3"/>
    </row>
    <row r="30403" spans="3:3" x14ac:dyDescent="0.25">
      <c r="C30403" s="3"/>
    </row>
    <row r="30404" spans="3:3" x14ac:dyDescent="0.25">
      <c r="C30404" s="3"/>
    </row>
    <row r="30405" spans="3:3" x14ac:dyDescent="0.25">
      <c r="C30405" s="3"/>
    </row>
    <row r="30406" spans="3:3" x14ac:dyDescent="0.25">
      <c r="C30406" s="3"/>
    </row>
    <row r="30407" spans="3:3" x14ac:dyDescent="0.25">
      <c r="C30407" s="3"/>
    </row>
    <row r="30408" spans="3:3" x14ac:dyDescent="0.25">
      <c r="C30408" s="3"/>
    </row>
    <row r="30409" spans="3:3" x14ac:dyDescent="0.25">
      <c r="C30409" s="3"/>
    </row>
    <row r="30410" spans="3:3" x14ac:dyDescent="0.25">
      <c r="C30410" s="3"/>
    </row>
    <row r="30411" spans="3:3" x14ac:dyDescent="0.25">
      <c r="C30411" s="3"/>
    </row>
    <row r="30412" spans="3:3" x14ac:dyDescent="0.25">
      <c r="C30412" s="3"/>
    </row>
    <row r="30413" spans="3:3" x14ac:dyDescent="0.25">
      <c r="C30413" s="3"/>
    </row>
    <row r="30414" spans="3:3" x14ac:dyDescent="0.25">
      <c r="C30414" s="3"/>
    </row>
    <row r="30415" spans="3:3" x14ac:dyDescent="0.25">
      <c r="C30415" s="3"/>
    </row>
    <row r="30416" spans="3:3" x14ac:dyDescent="0.25">
      <c r="C30416" s="3"/>
    </row>
    <row r="30417" spans="3:3" x14ac:dyDescent="0.25">
      <c r="C30417" s="3"/>
    </row>
    <row r="30418" spans="3:3" x14ac:dyDescent="0.25">
      <c r="C30418" s="3"/>
    </row>
    <row r="30419" spans="3:3" x14ac:dyDescent="0.25">
      <c r="C30419" s="3"/>
    </row>
    <row r="30420" spans="3:3" x14ac:dyDescent="0.25">
      <c r="C30420" s="3"/>
    </row>
    <row r="30421" spans="3:3" x14ac:dyDescent="0.25">
      <c r="C30421" s="3"/>
    </row>
    <row r="30422" spans="3:3" x14ac:dyDescent="0.25">
      <c r="C30422" s="3"/>
    </row>
    <row r="30423" spans="3:3" x14ac:dyDescent="0.25">
      <c r="C30423" s="3"/>
    </row>
    <row r="30424" spans="3:3" x14ac:dyDescent="0.25">
      <c r="C30424" s="3"/>
    </row>
    <row r="30425" spans="3:3" x14ac:dyDescent="0.25">
      <c r="C30425" s="3"/>
    </row>
    <row r="30426" spans="3:3" x14ac:dyDescent="0.25">
      <c r="C30426" s="3"/>
    </row>
    <row r="30427" spans="3:3" x14ac:dyDescent="0.25">
      <c r="C30427" s="3"/>
    </row>
    <row r="30428" spans="3:3" x14ac:dyDescent="0.25">
      <c r="C30428" s="3"/>
    </row>
    <row r="30429" spans="3:3" x14ac:dyDescent="0.25">
      <c r="C30429" s="3"/>
    </row>
    <row r="30430" spans="3:3" x14ac:dyDescent="0.25">
      <c r="C30430" s="3"/>
    </row>
    <row r="30431" spans="3:3" x14ac:dyDescent="0.25">
      <c r="C30431" s="3"/>
    </row>
    <row r="30432" spans="3:3" x14ac:dyDescent="0.25">
      <c r="C30432" s="3"/>
    </row>
    <row r="30433" spans="3:3" x14ac:dyDescent="0.25">
      <c r="C30433" s="3"/>
    </row>
    <row r="30434" spans="3:3" x14ac:dyDescent="0.25">
      <c r="C30434" s="3"/>
    </row>
    <row r="30435" spans="3:3" x14ac:dyDescent="0.25">
      <c r="C30435" s="3"/>
    </row>
    <row r="30436" spans="3:3" x14ac:dyDescent="0.25">
      <c r="C30436" s="3"/>
    </row>
    <row r="30437" spans="3:3" x14ac:dyDescent="0.25">
      <c r="C30437" s="3"/>
    </row>
    <row r="30438" spans="3:3" x14ac:dyDescent="0.25">
      <c r="C30438" s="3"/>
    </row>
    <row r="30439" spans="3:3" x14ac:dyDescent="0.25">
      <c r="C30439" s="3"/>
    </row>
    <row r="30440" spans="3:3" x14ac:dyDescent="0.25">
      <c r="C30440" s="3"/>
    </row>
    <row r="30441" spans="3:3" x14ac:dyDescent="0.25">
      <c r="C30441" s="3"/>
    </row>
    <row r="30442" spans="3:3" x14ac:dyDescent="0.25">
      <c r="C30442" s="3"/>
    </row>
    <row r="30443" spans="3:3" x14ac:dyDescent="0.25">
      <c r="C30443" s="3"/>
    </row>
    <row r="30444" spans="3:3" x14ac:dyDescent="0.25">
      <c r="C30444" s="3"/>
    </row>
    <row r="30445" spans="3:3" x14ac:dyDescent="0.25">
      <c r="C30445" s="3"/>
    </row>
    <row r="30446" spans="3:3" x14ac:dyDescent="0.25">
      <c r="C30446" s="3"/>
    </row>
    <row r="30447" spans="3:3" x14ac:dyDescent="0.25">
      <c r="C30447" s="3"/>
    </row>
    <row r="30448" spans="3:3" x14ac:dyDescent="0.25">
      <c r="C30448" s="3"/>
    </row>
    <row r="30449" spans="3:3" x14ac:dyDescent="0.25">
      <c r="C30449" s="3"/>
    </row>
    <row r="30450" spans="3:3" x14ac:dyDescent="0.25">
      <c r="C30450" s="3"/>
    </row>
    <row r="30451" spans="3:3" x14ac:dyDescent="0.25">
      <c r="C30451" s="3"/>
    </row>
    <row r="30452" spans="3:3" x14ac:dyDescent="0.25">
      <c r="C30452" s="3"/>
    </row>
    <row r="30453" spans="3:3" x14ac:dyDescent="0.25">
      <c r="C30453" s="3"/>
    </row>
    <row r="30454" spans="3:3" x14ac:dyDescent="0.25">
      <c r="C30454" s="3"/>
    </row>
    <row r="30455" spans="3:3" x14ac:dyDescent="0.25">
      <c r="C30455" s="3"/>
    </row>
    <row r="30456" spans="3:3" x14ac:dyDescent="0.25">
      <c r="C30456" s="3"/>
    </row>
    <row r="30457" spans="3:3" x14ac:dyDescent="0.25">
      <c r="C30457" s="3"/>
    </row>
    <row r="30458" spans="3:3" x14ac:dyDescent="0.25">
      <c r="C30458" s="3"/>
    </row>
    <row r="30459" spans="3:3" x14ac:dyDescent="0.25">
      <c r="C30459" s="3"/>
    </row>
    <row r="30460" spans="3:3" x14ac:dyDescent="0.25">
      <c r="C30460" s="3"/>
    </row>
    <row r="30461" spans="3:3" x14ac:dyDescent="0.25">
      <c r="C30461" s="3"/>
    </row>
    <row r="30462" spans="3:3" x14ac:dyDescent="0.25">
      <c r="C30462" s="3"/>
    </row>
    <row r="30463" spans="3:3" x14ac:dyDescent="0.25">
      <c r="C30463" s="3"/>
    </row>
    <row r="30464" spans="3:3" x14ac:dyDescent="0.25">
      <c r="C30464" s="3"/>
    </row>
    <row r="30465" spans="3:3" x14ac:dyDescent="0.25">
      <c r="C30465" s="3"/>
    </row>
    <row r="30466" spans="3:3" x14ac:dyDescent="0.25">
      <c r="C30466" s="3"/>
    </row>
    <row r="30467" spans="3:3" x14ac:dyDescent="0.25">
      <c r="C30467" s="3"/>
    </row>
    <row r="30468" spans="3:3" x14ac:dyDescent="0.25">
      <c r="C30468" s="3"/>
    </row>
    <row r="30469" spans="3:3" x14ac:dyDescent="0.25">
      <c r="C30469" s="3"/>
    </row>
    <row r="30470" spans="3:3" x14ac:dyDescent="0.25">
      <c r="C30470" s="3"/>
    </row>
    <row r="30471" spans="3:3" x14ac:dyDescent="0.25">
      <c r="C30471" s="3"/>
    </row>
    <row r="30472" spans="3:3" x14ac:dyDescent="0.25">
      <c r="C30472" s="3"/>
    </row>
    <row r="30473" spans="3:3" x14ac:dyDescent="0.25">
      <c r="C30473" s="3"/>
    </row>
    <row r="30474" spans="3:3" x14ac:dyDescent="0.25">
      <c r="C30474" s="3"/>
    </row>
    <row r="30475" spans="3:3" x14ac:dyDescent="0.25">
      <c r="C30475" s="3"/>
    </row>
    <row r="30476" spans="3:3" x14ac:dyDescent="0.25">
      <c r="C30476" s="3"/>
    </row>
    <row r="30477" spans="3:3" x14ac:dyDescent="0.25">
      <c r="C30477" s="3"/>
    </row>
    <row r="30478" spans="3:3" x14ac:dyDescent="0.25">
      <c r="C30478" s="3"/>
    </row>
    <row r="30479" spans="3:3" x14ac:dyDescent="0.25">
      <c r="C30479" s="3"/>
    </row>
    <row r="30480" spans="3:3" x14ac:dyDescent="0.25">
      <c r="C30480" s="3"/>
    </row>
    <row r="30481" spans="3:3" x14ac:dyDescent="0.25">
      <c r="C30481" s="3"/>
    </row>
    <row r="30482" spans="3:3" x14ac:dyDescent="0.25">
      <c r="C30482" s="3"/>
    </row>
    <row r="30483" spans="3:3" x14ac:dyDescent="0.25">
      <c r="C30483" s="3"/>
    </row>
    <row r="30484" spans="3:3" x14ac:dyDescent="0.25">
      <c r="C30484" s="3"/>
    </row>
    <row r="30485" spans="3:3" x14ac:dyDescent="0.25">
      <c r="C30485" s="3"/>
    </row>
    <row r="30486" spans="3:3" x14ac:dyDescent="0.25">
      <c r="C30486" s="3"/>
    </row>
    <row r="30487" spans="3:3" x14ac:dyDescent="0.25">
      <c r="C30487" s="3"/>
    </row>
    <row r="30488" spans="3:3" x14ac:dyDescent="0.25">
      <c r="C30488" s="3"/>
    </row>
    <row r="30489" spans="3:3" x14ac:dyDescent="0.25">
      <c r="C30489" s="3"/>
    </row>
    <row r="30490" spans="3:3" x14ac:dyDescent="0.25">
      <c r="C30490" s="3"/>
    </row>
    <row r="30491" spans="3:3" x14ac:dyDescent="0.25">
      <c r="C30491" s="3"/>
    </row>
    <row r="30492" spans="3:3" x14ac:dyDescent="0.25">
      <c r="C30492" s="3"/>
    </row>
    <row r="30493" spans="3:3" x14ac:dyDescent="0.25">
      <c r="C30493" s="3"/>
    </row>
    <row r="30494" spans="3:3" x14ac:dyDescent="0.25">
      <c r="C30494" s="3"/>
    </row>
    <row r="30495" spans="3:3" x14ac:dyDescent="0.25">
      <c r="C30495" s="3"/>
    </row>
    <row r="30496" spans="3:3" x14ac:dyDescent="0.25">
      <c r="C30496" s="3"/>
    </row>
    <row r="30497" spans="3:3" x14ac:dyDescent="0.25">
      <c r="C30497" s="3"/>
    </row>
    <row r="30498" spans="3:3" x14ac:dyDescent="0.25">
      <c r="C30498" s="3"/>
    </row>
    <row r="30499" spans="3:3" x14ac:dyDescent="0.25">
      <c r="C30499" s="3"/>
    </row>
    <row r="30500" spans="3:3" x14ac:dyDescent="0.25">
      <c r="C30500" s="3"/>
    </row>
    <row r="30501" spans="3:3" x14ac:dyDescent="0.25">
      <c r="C30501" s="3"/>
    </row>
    <row r="30502" spans="3:3" x14ac:dyDescent="0.25">
      <c r="C30502" s="3"/>
    </row>
    <row r="30503" spans="3:3" x14ac:dyDescent="0.25">
      <c r="C30503" s="3"/>
    </row>
    <row r="30504" spans="3:3" x14ac:dyDescent="0.25">
      <c r="C30504" s="3"/>
    </row>
    <row r="30505" spans="3:3" x14ac:dyDescent="0.25">
      <c r="C30505" s="3"/>
    </row>
    <row r="30506" spans="3:3" x14ac:dyDescent="0.25">
      <c r="C30506" s="3"/>
    </row>
    <row r="30507" spans="3:3" x14ac:dyDescent="0.25">
      <c r="C30507" s="3"/>
    </row>
    <row r="30508" spans="3:3" x14ac:dyDescent="0.25">
      <c r="C30508" s="3"/>
    </row>
    <row r="30509" spans="3:3" x14ac:dyDescent="0.25">
      <c r="C30509" s="3"/>
    </row>
    <row r="30510" spans="3:3" x14ac:dyDescent="0.25">
      <c r="C30510" s="3"/>
    </row>
    <row r="30511" spans="3:3" x14ac:dyDescent="0.25">
      <c r="C30511" s="3"/>
    </row>
    <row r="30512" spans="3:3" x14ac:dyDescent="0.25">
      <c r="C30512" s="3"/>
    </row>
    <row r="30513" spans="3:3" x14ac:dyDescent="0.25">
      <c r="C30513" s="3"/>
    </row>
    <row r="30514" spans="3:3" x14ac:dyDescent="0.25">
      <c r="C30514" s="3"/>
    </row>
    <row r="30515" spans="3:3" x14ac:dyDescent="0.25">
      <c r="C30515" s="3"/>
    </row>
    <row r="30516" spans="3:3" x14ac:dyDescent="0.25">
      <c r="C30516" s="3"/>
    </row>
    <row r="30517" spans="3:3" x14ac:dyDescent="0.25">
      <c r="C30517" s="3"/>
    </row>
    <row r="30518" spans="3:3" x14ac:dyDescent="0.25">
      <c r="C30518" s="3"/>
    </row>
    <row r="30519" spans="3:3" x14ac:dyDescent="0.25">
      <c r="C30519" s="3"/>
    </row>
    <row r="30520" spans="3:3" x14ac:dyDescent="0.25">
      <c r="C30520" s="3"/>
    </row>
    <row r="30521" spans="3:3" x14ac:dyDescent="0.25">
      <c r="C30521" s="3"/>
    </row>
    <row r="30522" spans="3:3" x14ac:dyDescent="0.25">
      <c r="C30522" s="3"/>
    </row>
    <row r="30523" spans="3:3" x14ac:dyDescent="0.25">
      <c r="C30523" s="3"/>
    </row>
    <row r="30524" spans="3:3" x14ac:dyDescent="0.25">
      <c r="C30524" s="3"/>
    </row>
    <row r="30525" spans="3:3" x14ac:dyDescent="0.25">
      <c r="C30525" s="3"/>
    </row>
    <row r="30526" spans="3:3" x14ac:dyDescent="0.25">
      <c r="C30526" s="3"/>
    </row>
    <row r="30527" spans="3:3" x14ac:dyDescent="0.25">
      <c r="C30527" s="3"/>
    </row>
    <row r="30528" spans="3:3" x14ac:dyDescent="0.25">
      <c r="C30528" s="3"/>
    </row>
    <row r="30529" spans="3:3" x14ac:dyDescent="0.25">
      <c r="C30529" s="3"/>
    </row>
    <row r="30530" spans="3:3" x14ac:dyDescent="0.25">
      <c r="C30530" s="3"/>
    </row>
    <row r="30531" spans="3:3" x14ac:dyDescent="0.25">
      <c r="C30531" s="3"/>
    </row>
    <row r="30532" spans="3:3" x14ac:dyDescent="0.25">
      <c r="C30532" s="3"/>
    </row>
    <row r="30533" spans="3:3" x14ac:dyDescent="0.25">
      <c r="C30533" s="3"/>
    </row>
    <row r="30534" spans="3:3" x14ac:dyDescent="0.25">
      <c r="C30534" s="3"/>
    </row>
    <row r="30535" spans="3:3" x14ac:dyDescent="0.25">
      <c r="C30535" s="3"/>
    </row>
    <row r="30536" spans="3:3" x14ac:dyDescent="0.25">
      <c r="C30536" s="3"/>
    </row>
    <row r="30537" spans="3:3" x14ac:dyDescent="0.25">
      <c r="C30537" s="3"/>
    </row>
    <row r="30538" spans="3:3" x14ac:dyDescent="0.25">
      <c r="C30538" s="3"/>
    </row>
    <row r="30539" spans="3:3" x14ac:dyDescent="0.25">
      <c r="C30539" s="3"/>
    </row>
    <row r="30540" spans="3:3" x14ac:dyDescent="0.25">
      <c r="C30540" s="3"/>
    </row>
    <row r="30541" spans="3:3" x14ac:dyDescent="0.25">
      <c r="C30541" s="3"/>
    </row>
    <row r="30542" spans="3:3" x14ac:dyDescent="0.25">
      <c r="C30542" s="3"/>
    </row>
    <row r="30543" spans="3:3" x14ac:dyDescent="0.25">
      <c r="C30543" s="3"/>
    </row>
    <row r="30544" spans="3:3" x14ac:dyDescent="0.25">
      <c r="C30544" s="3"/>
    </row>
    <row r="30545" spans="3:3" x14ac:dyDescent="0.25">
      <c r="C30545" s="3"/>
    </row>
    <row r="30546" spans="3:3" x14ac:dyDescent="0.25">
      <c r="C30546" s="3"/>
    </row>
    <row r="30547" spans="3:3" x14ac:dyDescent="0.25">
      <c r="C30547" s="3"/>
    </row>
    <row r="30548" spans="3:3" x14ac:dyDescent="0.25">
      <c r="C30548" s="3"/>
    </row>
    <row r="30549" spans="3:3" x14ac:dyDescent="0.25">
      <c r="C30549" s="3"/>
    </row>
    <row r="30550" spans="3:3" x14ac:dyDescent="0.25">
      <c r="C30550" s="3"/>
    </row>
    <row r="30551" spans="3:3" x14ac:dyDescent="0.25">
      <c r="C30551" s="3"/>
    </row>
    <row r="30552" spans="3:3" x14ac:dyDescent="0.25">
      <c r="C30552" s="3"/>
    </row>
    <row r="30553" spans="3:3" x14ac:dyDescent="0.25">
      <c r="C30553" s="3"/>
    </row>
    <row r="30554" spans="3:3" x14ac:dyDescent="0.25">
      <c r="C30554" s="3"/>
    </row>
    <row r="30555" spans="3:3" x14ac:dyDescent="0.25">
      <c r="C30555" s="3"/>
    </row>
    <row r="30556" spans="3:3" x14ac:dyDescent="0.25">
      <c r="C30556" s="3"/>
    </row>
    <row r="30557" spans="3:3" x14ac:dyDescent="0.25">
      <c r="C30557" s="3"/>
    </row>
    <row r="30558" spans="3:3" x14ac:dyDescent="0.25">
      <c r="C30558" s="3"/>
    </row>
    <row r="30559" spans="3:3" x14ac:dyDescent="0.25">
      <c r="C30559" s="3"/>
    </row>
    <row r="30560" spans="3:3" x14ac:dyDescent="0.25">
      <c r="C30560" s="3"/>
    </row>
    <row r="30561" spans="3:3" x14ac:dyDescent="0.25">
      <c r="C30561" s="3"/>
    </row>
    <row r="30562" spans="3:3" x14ac:dyDescent="0.25">
      <c r="C30562" s="3"/>
    </row>
    <row r="30563" spans="3:3" x14ac:dyDescent="0.25">
      <c r="C30563" s="3"/>
    </row>
    <row r="30564" spans="3:3" x14ac:dyDescent="0.25">
      <c r="C30564" s="3"/>
    </row>
    <row r="30565" spans="3:3" x14ac:dyDescent="0.25">
      <c r="C30565" s="3"/>
    </row>
    <row r="30566" spans="3:3" x14ac:dyDescent="0.25">
      <c r="C30566" s="3"/>
    </row>
    <row r="30567" spans="3:3" x14ac:dyDescent="0.25">
      <c r="C30567" s="3"/>
    </row>
    <row r="30568" spans="3:3" x14ac:dyDescent="0.25">
      <c r="C30568" s="3"/>
    </row>
    <row r="30569" spans="3:3" x14ac:dyDescent="0.25">
      <c r="C30569" s="3"/>
    </row>
    <row r="30570" spans="3:3" x14ac:dyDescent="0.25">
      <c r="C30570" s="3"/>
    </row>
    <row r="30571" spans="3:3" x14ac:dyDescent="0.25">
      <c r="C30571" s="3"/>
    </row>
    <row r="30572" spans="3:3" x14ac:dyDescent="0.25">
      <c r="C30572" s="3"/>
    </row>
    <row r="30573" spans="3:3" x14ac:dyDescent="0.25">
      <c r="C30573" s="3"/>
    </row>
    <row r="30574" spans="3:3" x14ac:dyDescent="0.25">
      <c r="C30574" s="3"/>
    </row>
    <row r="30575" spans="3:3" x14ac:dyDescent="0.25">
      <c r="C30575" s="3"/>
    </row>
    <row r="30576" spans="3:3" x14ac:dyDescent="0.25">
      <c r="C30576" s="3"/>
    </row>
    <row r="30577" spans="3:3" x14ac:dyDescent="0.25">
      <c r="C30577" s="3"/>
    </row>
    <row r="30578" spans="3:3" x14ac:dyDescent="0.25">
      <c r="C30578" s="3"/>
    </row>
    <row r="30579" spans="3:3" x14ac:dyDescent="0.25">
      <c r="C30579" s="3"/>
    </row>
    <row r="30580" spans="3:3" x14ac:dyDescent="0.25">
      <c r="C30580" s="3"/>
    </row>
    <row r="30581" spans="3:3" x14ac:dyDescent="0.25">
      <c r="C30581" s="3"/>
    </row>
    <row r="30582" spans="3:3" x14ac:dyDescent="0.25">
      <c r="C30582" s="3"/>
    </row>
    <row r="30583" spans="3:3" x14ac:dyDescent="0.25">
      <c r="C30583" s="3"/>
    </row>
    <row r="30584" spans="3:3" x14ac:dyDescent="0.25">
      <c r="C30584" s="3"/>
    </row>
    <row r="30585" spans="3:3" x14ac:dyDescent="0.25">
      <c r="C30585" s="3"/>
    </row>
    <row r="30586" spans="3:3" x14ac:dyDescent="0.25">
      <c r="C30586" s="3"/>
    </row>
    <row r="30587" spans="3:3" x14ac:dyDescent="0.25">
      <c r="C30587" s="3"/>
    </row>
    <row r="30588" spans="3:3" x14ac:dyDescent="0.25">
      <c r="C30588" s="3"/>
    </row>
    <row r="30589" spans="3:3" x14ac:dyDescent="0.25">
      <c r="C30589" s="3"/>
    </row>
    <row r="30590" spans="3:3" x14ac:dyDescent="0.25">
      <c r="C30590" s="3"/>
    </row>
    <row r="30591" spans="3:3" x14ac:dyDescent="0.25">
      <c r="C30591" s="3"/>
    </row>
    <row r="30592" spans="3:3" x14ac:dyDescent="0.25">
      <c r="C30592" s="3"/>
    </row>
    <row r="30593" spans="3:3" x14ac:dyDescent="0.25">
      <c r="C30593" s="3"/>
    </row>
    <row r="30594" spans="3:3" x14ac:dyDescent="0.25">
      <c r="C30594" s="3"/>
    </row>
    <row r="30595" spans="3:3" x14ac:dyDescent="0.25">
      <c r="C30595" s="3"/>
    </row>
    <row r="30596" spans="3:3" x14ac:dyDescent="0.25">
      <c r="C30596" s="3"/>
    </row>
    <row r="30597" spans="3:3" x14ac:dyDescent="0.25">
      <c r="C30597" s="3"/>
    </row>
    <row r="30598" spans="3:3" x14ac:dyDescent="0.25">
      <c r="C30598" s="3"/>
    </row>
    <row r="30599" spans="3:3" x14ac:dyDescent="0.25">
      <c r="C30599" s="3"/>
    </row>
    <row r="30600" spans="3:3" x14ac:dyDescent="0.25">
      <c r="C30600" s="3"/>
    </row>
    <row r="30601" spans="3:3" x14ac:dyDescent="0.25">
      <c r="C30601" s="3"/>
    </row>
    <row r="30602" spans="3:3" x14ac:dyDescent="0.25">
      <c r="C30602" s="3"/>
    </row>
    <row r="30603" spans="3:3" x14ac:dyDescent="0.25">
      <c r="C30603" s="3"/>
    </row>
    <row r="30604" spans="3:3" x14ac:dyDescent="0.25">
      <c r="C30604" s="3"/>
    </row>
    <row r="30605" spans="3:3" x14ac:dyDescent="0.25">
      <c r="C30605" s="3"/>
    </row>
    <row r="30606" spans="3:3" x14ac:dyDescent="0.25">
      <c r="C30606" s="3"/>
    </row>
    <row r="30607" spans="3:3" x14ac:dyDescent="0.25">
      <c r="C30607" s="3"/>
    </row>
    <row r="30608" spans="3:3" x14ac:dyDescent="0.25">
      <c r="C30608" s="3"/>
    </row>
    <row r="30609" spans="3:3" x14ac:dyDescent="0.25">
      <c r="C30609" s="3"/>
    </row>
    <row r="30610" spans="3:3" x14ac:dyDescent="0.25">
      <c r="C30610" s="3"/>
    </row>
    <row r="30611" spans="3:3" x14ac:dyDescent="0.25">
      <c r="C30611" s="3"/>
    </row>
    <row r="30612" spans="3:3" x14ac:dyDescent="0.25">
      <c r="C30612" s="3"/>
    </row>
    <row r="30613" spans="3:3" x14ac:dyDescent="0.25">
      <c r="C30613" s="3"/>
    </row>
    <row r="30614" spans="3:3" x14ac:dyDescent="0.25">
      <c r="C30614" s="3"/>
    </row>
    <row r="30615" spans="3:3" x14ac:dyDescent="0.25">
      <c r="C30615" s="3"/>
    </row>
    <row r="30616" spans="3:3" x14ac:dyDescent="0.25">
      <c r="C30616" s="3"/>
    </row>
    <row r="30617" spans="3:3" x14ac:dyDescent="0.25">
      <c r="C30617" s="3"/>
    </row>
    <row r="30618" spans="3:3" x14ac:dyDescent="0.25">
      <c r="C30618" s="3"/>
    </row>
    <row r="30619" spans="3:3" x14ac:dyDescent="0.25">
      <c r="C30619" s="3"/>
    </row>
    <row r="30620" spans="3:3" x14ac:dyDescent="0.25">
      <c r="C30620" s="3"/>
    </row>
    <row r="30621" spans="3:3" x14ac:dyDescent="0.25">
      <c r="C30621" s="3"/>
    </row>
    <row r="30622" spans="3:3" x14ac:dyDescent="0.25">
      <c r="C30622" s="3"/>
    </row>
    <row r="30623" spans="3:3" x14ac:dyDescent="0.25">
      <c r="C30623" s="3"/>
    </row>
    <row r="30624" spans="3:3" x14ac:dyDescent="0.25">
      <c r="C30624" s="3"/>
    </row>
    <row r="30625" spans="3:3" x14ac:dyDescent="0.25">
      <c r="C30625" s="3"/>
    </row>
    <row r="30626" spans="3:3" x14ac:dyDescent="0.25">
      <c r="C30626" s="3"/>
    </row>
    <row r="30627" spans="3:3" x14ac:dyDescent="0.25">
      <c r="C30627" s="3"/>
    </row>
    <row r="30628" spans="3:3" x14ac:dyDescent="0.25">
      <c r="C30628" s="3"/>
    </row>
    <row r="30629" spans="3:3" x14ac:dyDescent="0.25">
      <c r="C30629" s="3"/>
    </row>
    <row r="30630" spans="3:3" x14ac:dyDescent="0.25">
      <c r="C30630" s="3"/>
    </row>
    <row r="30631" spans="3:3" x14ac:dyDescent="0.25">
      <c r="C30631" s="3"/>
    </row>
    <row r="30632" spans="3:3" x14ac:dyDescent="0.25">
      <c r="C30632" s="3"/>
    </row>
    <row r="30633" spans="3:3" x14ac:dyDescent="0.25">
      <c r="C30633" s="3"/>
    </row>
    <row r="30634" spans="3:3" x14ac:dyDescent="0.25">
      <c r="C30634" s="3"/>
    </row>
    <row r="30635" spans="3:3" x14ac:dyDescent="0.25">
      <c r="C30635" s="3"/>
    </row>
    <row r="30636" spans="3:3" x14ac:dyDescent="0.25">
      <c r="C30636" s="3"/>
    </row>
    <row r="30637" spans="3:3" x14ac:dyDescent="0.25">
      <c r="C30637" s="3"/>
    </row>
    <row r="30638" spans="3:3" x14ac:dyDescent="0.25">
      <c r="C30638" s="3"/>
    </row>
    <row r="30639" spans="3:3" x14ac:dyDescent="0.25">
      <c r="C30639" s="3"/>
    </row>
    <row r="30640" spans="3:3" x14ac:dyDescent="0.25">
      <c r="C30640" s="3"/>
    </row>
    <row r="30641" spans="3:3" x14ac:dyDescent="0.25">
      <c r="C30641" s="3"/>
    </row>
    <row r="30642" spans="3:3" x14ac:dyDescent="0.25">
      <c r="C30642" s="3"/>
    </row>
    <row r="30643" spans="3:3" x14ac:dyDescent="0.25">
      <c r="C30643" s="3"/>
    </row>
    <row r="30644" spans="3:3" x14ac:dyDescent="0.25">
      <c r="C30644" s="3"/>
    </row>
    <row r="30645" spans="3:3" x14ac:dyDescent="0.25">
      <c r="C30645" s="3"/>
    </row>
    <row r="30646" spans="3:3" x14ac:dyDescent="0.25">
      <c r="C30646" s="3"/>
    </row>
    <row r="30647" spans="3:3" x14ac:dyDescent="0.25">
      <c r="C30647" s="3"/>
    </row>
    <row r="30648" spans="3:3" x14ac:dyDescent="0.25">
      <c r="C30648" s="3"/>
    </row>
    <row r="30649" spans="3:3" x14ac:dyDescent="0.25">
      <c r="C30649" s="3"/>
    </row>
    <row r="30650" spans="3:3" x14ac:dyDescent="0.25">
      <c r="C30650" s="3"/>
    </row>
    <row r="30651" spans="3:3" x14ac:dyDescent="0.25">
      <c r="C30651" s="3"/>
    </row>
    <row r="30652" spans="3:3" x14ac:dyDescent="0.25">
      <c r="C30652" s="3"/>
    </row>
    <row r="30653" spans="3:3" x14ac:dyDescent="0.25">
      <c r="C30653" s="3"/>
    </row>
    <row r="30654" spans="3:3" x14ac:dyDescent="0.25">
      <c r="C30654" s="3"/>
    </row>
    <row r="30655" spans="3:3" x14ac:dyDescent="0.25">
      <c r="C30655" s="3"/>
    </row>
    <row r="30656" spans="3:3" x14ac:dyDescent="0.25">
      <c r="C30656" s="3"/>
    </row>
    <row r="30657" spans="3:3" x14ac:dyDescent="0.25">
      <c r="C30657" s="3"/>
    </row>
    <row r="30658" spans="3:3" x14ac:dyDescent="0.25">
      <c r="C30658" s="3"/>
    </row>
    <row r="30659" spans="3:3" x14ac:dyDescent="0.25">
      <c r="C30659" s="3"/>
    </row>
    <row r="30660" spans="3:3" x14ac:dyDescent="0.25">
      <c r="C30660" s="3"/>
    </row>
    <row r="30661" spans="3:3" x14ac:dyDescent="0.25">
      <c r="C30661" s="3"/>
    </row>
    <row r="30662" spans="3:3" x14ac:dyDescent="0.25">
      <c r="C30662" s="3"/>
    </row>
    <row r="30663" spans="3:3" x14ac:dyDescent="0.25">
      <c r="C30663" s="3"/>
    </row>
    <row r="30664" spans="3:3" x14ac:dyDescent="0.25">
      <c r="C30664" s="3"/>
    </row>
    <row r="30665" spans="3:3" x14ac:dyDescent="0.25">
      <c r="C30665" s="3"/>
    </row>
    <row r="30666" spans="3:3" x14ac:dyDescent="0.25">
      <c r="C30666" s="3"/>
    </row>
    <row r="30667" spans="3:3" x14ac:dyDescent="0.25">
      <c r="C30667" s="3"/>
    </row>
    <row r="30668" spans="3:3" x14ac:dyDescent="0.25">
      <c r="C30668" s="3"/>
    </row>
    <row r="30669" spans="3:3" x14ac:dyDescent="0.25">
      <c r="C30669" s="3"/>
    </row>
    <row r="30670" spans="3:3" x14ac:dyDescent="0.25">
      <c r="C30670" s="3"/>
    </row>
    <row r="30671" spans="3:3" x14ac:dyDescent="0.25">
      <c r="C30671" s="3"/>
    </row>
    <row r="30672" spans="3:3" x14ac:dyDescent="0.25">
      <c r="C30672" s="3"/>
    </row>
    <row r="30673" spans="3:3" x14ac:dyDescent="0.25">
      <c r="C30673" s="3"/>
    </row>
    <row r="30674" spans="3:3" x14ac:dyDescent="0.25">
      <c r="C30674" s="3"/>
    </row>
    <row r="30675" spans="3:3" x14ac:dyDescent="0.25">
      <c r="C30675" s="3"/>
    </row>
    <row r="30676" spans="3:3" x14ac:dyDescent="0.25">
      <c r="C30676" s="3"/>
    </row>
    <row r="30677" spans="3:3" x14ac:dyDescent="0.25">
      <c r="C30677" s="3"/>
    </row>
    <row r="30678" spans="3:3" x14ac:dyDescent="0.25">
      <c r="C30678" s="3"/>
    </row>
    <row r="30679" spans="3:3" x14ac:dyDescent="0.25">
      <c r="C30679" s="3"/>
    </row>
    <row r="30680" spans="3:3" x14ac:dyDescent="0.25">
      <c r="C30680" s="3"/>
    </row>
    <row r="30681" spans="3:3" x14ac:dyDescent="0.25">
      <c r="C30681" s="3"/>
    </row>
    <row r="30682" spans="3:3" x14ac:dyDescent="0.25">
      <c r="C30682" s="3"/>
    </row>
    <row r="30683" spans="3:3" x14ac:dyDescent="0.25">
      <c r="C30683" s="3"/>
    </row>
    <row r="30684" spans="3:3" x14ac:dyDescent="0.25">
      <c r="C30684" s="3"/>
    </row>
    <row r="30685" spans="3:3" x14ac:dyDescent="0.25">
      <c r="C30685" s="3"/>
    </row>
    <row r="30686" spans="3:3" x14ac:dyDescent="0.25">
      <c r="C30686" s="3"/>
    </row>
    <row r="30687" spans="3:3" x14ac:dyDescent="0.25">
      <c r="C30687" s="3"/>
    </row>
    <row r="30688" spans="3:3" x14ac:dyDescent="0.25">
      <c r="C30688" s="3"/>
    </row>
    <row r="30689" spans="3:3" x14ac:dyDescent="0.25">
      <c r="C30689" s="3"/>
    </row>
    <row r="30690" spans="3:3" x14ac:dyDescent="0.25">
      <c r="C30690" s="3"/>
    </row>
    <row r="30691" spans="3:3" x14ac:dyDescent="0.25">
      <c r="C30691" s="3"/>
    </row>
    <row r="30692" spans="3:3" x14ac:dyDescent="0.25">
      <c r="C30692" s="3"/>
    </row>
    <row r="30693" spans="3:3" x14ac:dyDescent="0.25">
      <c r="C30693" s="3"/>
    </row>
    <row r="30694" spans="3:3" x14ac:dyDescent="0.25">
      <c r="C30694" s="3"/>
    </row>
    <row r="30695" spans="3:3" x14ac:dyDescent="0.25">
      <c r="C30695" s="3"/>
    </row>
    <row r="30696" spans="3:3" x14ac:dyDescent="0.25">
      <c r="C30696" s="3"/>
    </row>
    <row r="30697" spans="3:3" x14ac:dyDescent="0.25">
      <c r="C30697" s="3"/>
    </row>
    <row r="30698" spans="3:3" x14ac:dyDescent="0.25">
      <c r="C30698" s="3"/>
    </row>
    <row r="30699" spans="3:3" x14ac:dyDescent="0.25">
      <c r="C30699" s="3"/>
    </row>
    <row r="30700" spans="3:3" x14ac:dyDescent="0.25">
      <c r="C30700" s="3"/>
    </row>
    <row r="30701" spans="3:3" x14ac:dyDescent="0.25">
      <c r="C30701" s="3"/>
    </row>
    <row r="30702" spans="3:3" x14ac:dyDescent="0.25">
      <c r="C30702" s="3"/>
    </row>
    <row r="30703" spans="3:3" x14ac:dyDescent="0.25">
      <c r="C30703" s="3"/>
    </row>
    <row r="30704" spans="3:3" x14ac:dyDescent="0.25">
      <c r="C30704" s="3"/>
    </row>
    <row r="30705" spans="3:3" x14ac:dyDescent="0.25">
      <c r="C30705" s="3"/>
    </row>
    <row r="30706" spans="3:3" x14ac:dyDescent="0.25">
      <c r="C30706" s="3"/>
    </row>
    <row r="30707" spans="3:3" x14ac:dyDescent="0.25">
      <c r="C30707" s="3"/>
    </row>
    <row r="30708" spans="3:3" x14ac:dyDescent="0.25">
      <c r="C30708" s="3"/>
    </row>
    <row r="30709" spans="3:3" x14ac:dyDescent="0.25">
      <c r="C30709" s="3"/>
    </row>
    <row r="30710" spans="3:3" x14ac:dyDescent="0.25">
      <c r="C30710" s="3"/>
    </row>
    <row r="30711" spans="3:3" x14ac:dyDescent="0.25">
      <c r="C30711" s="3"/>
    </row>
    <row r="30712" spans="3:3" x14ac:dyDescent="0.25">
      <c r="C30712" s="3"/>
    </row>
    <row r="30713" spans="3:3" x14ac:dyDescent="0.25">
      <c r="C30713" s="3"/>
    </row>
    <row r="30714" spans="3:3" x14ac:dyDescent="0.25">
      <c r="C30714" s="3"/>
    </row>
    <row r="30715" spans="3:3" x14ac:dyDescent="0.25">
      <c r="C30715" s="3"/>
    </row>
    <row r="30716" spans="3:3" x14ac:dyDescent="0.25">
      <c r="C30716" s="3"/>
    </row>
    <row r="30717" spans="3:3" x14ac:dyDescent="0.25">
      <c r="C30717" s="3"/>
    </row>
    <row r="30718" spans="3:3" x14ac:dyDescent="0.25">
      <c r="C30718" s="3"/>
    </row>
    <row r="30719" spans="3:3" x14ac:dyDescent="0.25">
      <c r="C30719" s="3"/>
    </row>
    <row r="30720" spans="3:3" x14ac:dyDescent="0.25">
      <c r="C30720" s="3"/>
    </row>
    <row r="30721" spans="3:3" x14ac:dyDescent="0.25">
      <c r="C30721" s="3"/>
    </row>
    <row r="30722" spans="3:3" x14ac:dyDescent="0.25">
      <c r="C30722" s="3"/>
    </row>
    <row r="30723" spans="3:3" x14ac:dyDescent="0.25">
      <c r="C30723" s="3"/>
    </row>
    <row r="30724" spans="3:3" x14ac:dyDescent="0.25">
      <c r="C30724" s="3"/>
    </row>
    <row r="30725" spans="3:3" x14ac:dyDescent="0.25">
      <c r="C30725" s="3"/>
    </row>
    <row r="30726" spans="3:3" x14ac:dyDescent="0.25">
      <c r="C30726" s="3"/>
    </row>
    <row r="30727" spans="3:3" x14ac:dyDescent="0.25">
      <c r="C30727" s="3"/>
    </row>
    <row r="30728" spans="3:3" x14ac:dyDescent="0.25">
      <c r="C30728" s="3"/>
    </row>
    <row r="30729" spans="3:3" x14ac:dyDescent="0.25">
      <c r="C30729" s="3"/>
    </row>
    <row r="30730" spans="3:3" x14ac:dyDescent="0.25">
      <c r="C30730" s="3"/>
    </row>
    <row r="30731" spans="3:3" x14ac:dyDescent="0.25">
      <c r="C30731" s="3"/>
    </row>
    <row r="30732" spans="3:3" x14ac:dyDescent="0.25">
      <c r="C30732" s="3"/>
    </row>
    <row r="30733" spans="3:3" x14ac:dyDescent="0.25">
      <c r="C30733" s="3"/>
    </row>
    <row r="30734" spans="3:3" x14ac:dyDescent="0.25">
      <c r="C30734" s="3"/>
    </row>
    <row r="30735" spans="3:3" x14ac:dyDescent="0.25">
      <c r="C30735" s="3"/>
    </row>
    <row r="30736" spans="3:3" x14ac:dyDescent="0.25">
      <c r="C30736" s="3"/>
    </row>
    <row r="30737" spans="3:3" x14ac:dyDescent="0.25">
      <c r="C30737" s="3"/>
    </row>
    <row r="30738" spans="3:3" x14ac:dyDescent="0.25">
      <c r="C30738" s="3"/>
    </row>
    <row r="30739" spans="3:3" x14ac:dyDescent="0.25">
      <c r="C30739" s="3"/>
    </row>
    <row r="30740" spans="3:3" x14ac:dyDescent="0.25">
      <c r="C30740" s="3"/>
    </row>
    <row r="30741" spans="3:3" x14ac:dyDescent="0.25">
      <c r="C30741" s="3"/>
    </row>
    <row r="30742" spans="3:3" x14ac:dyDescent="0.25">
      <c r="C30742" s="3"/>
    </row>
    <row r="30743" spans="3:3" x14ac:dyDescent="0.25">
      <c r="C30743" s="3"/>
    </row>
    <row r="30744" spans="3:3" x14ac:dyDescent="0.25">
      <c r="C30744" s="3"/>
    </row>
    <row r="30745" spans="3:3" x14ac:dyDescent="0.25">
      <c r="C30745" s="3"/>
    </row>
    <row r="30746" spans="3:3" x14ac:dyDescent="0.25">
      <c r="C30746" s="3"/>
    </row>
    <row r="30747" spans="3:3" x14ac:dyDescent="0.25">
      <c r="C30747" s="3"/>
    </row>
    <row r="30748" spans="3:3" x14ac:dyDescent="0.25">
      <c r="C30748" s="3"/>
    </row>
    <row r="30749" spans="3:3" x14ac:dyDescent="0.25">
      <c r="C30749" s="3"/>
    </row>
    <row r="30750" spans="3:3" x14ac:dyDescent="0.25">
      <c r="C30750" s="3"/>
    </row>
    <row r="30751" spans="3:3" x14ac:dyDescent="0.25">
      <c r="C30751" s="3"/>
    </row>
    <row r="30752" spans="3:3" x14ac:dyDescent="0.25">
      <c r="C30752" s="3"/>
    </row>
    <row r="30753" spans="3:3" x14ac:dyDescent="0.25">
      <c r="C30753" s="3"/>
    </row>
    <row r="30754" spans="3:3" x14ac:dyDescent="0.25">
      <c r="C30754" s="3"/>
    </row>
    <row r="30755" spans="3:3" x14ac:dyDescent="0.25">
      <c r="C30755" s="3"/>
    </row>
    <row r="30756" spans="3:3" x14ac:dyDescent="0.25">
      <c r="C30756" s="3"/>
    </row>
    <row r="30757" spans="3:3" x14ac:dyDescent="0.25">
      <c r="C30757" s="3"/>
    </row>
    <row r="30758" spans="3:3" x14ac:dyDescent="0.25">
      <c r="C30758" s="3"/>
    </row>
    <row r="30759" spans="3:3" x14ac:dyDescent="0.25">
      <c r="C30759" s="3"/>
    </row>
    <row r="30760" spans="3:3" x14ac:dyDescent="0.25">
      <c r="C30760" s="3"/>
    </row>
    <row r="30761" spans="3:3" x14ac:dyDescent="0.25">
      <c r="C30761" s="3"/>
    </row>
    <row r="30762" spans="3:3" x14ac:dyDescent="0.25">
      <c r="C30762" s="3"/>
    </row>
    <row r="30763" spans="3:3" x14ac:dyDescent="0.25">
      <c r="C30763" s="3"/>
    </row>
    <row r="30764" spans="3:3" x14ac:dyDescent="0.25">
      <c r="C30764" s="3"/>
    </row>
    <row r="30765" spans="3:3" x14ac:dyDescent="0.25">
      <c r="C30765" s="3"/>
    </row>
    <row r="30766" spans="3:3" x14ac:dyDescent="0.25">
      <c r="C30766" s="3"/>
    </row>
    <row r="30767" spans="3:3" x14ac:dyDescent="0.25">
      <c r="C30767" s="3"/>
    </row>
    <row r="30768" spans="3:3" x14ac:dyDescent="0.25">
      <c r="C30768" s="3"/>
    </row>
    <row r="30769" spans="3:3" x14ac:dyDescent="0.25">
      <c r="C30769" s="3"/>
    </row>
    <row r="30770" spans="3:3" x14ac:dyDescent="0.25">
      <c r="C30770" s="3"/>
    </row>
    <row r="30771" spans="3:3" x14ac:dyDescent="0.25">
      <c r="C30771" s="3"/>
    </row>
    <row r="30772" spans="3:3" x14ac:dyDescent="0.25">
      <c r="C30772" s="3"/>
    </row>
    <row r="30773" spans="3:3" x14ac:dyDescent="0.25">
      <c r="C30773" s="3"/>
    </row>
    <row r="30774" spans="3:3" x14ac:dyDescent="0.25">
      <c r="C30774" s="3"/>
    </row>
    <row r="30775" spans="3:3" x14ac:dyDescent="0.25">
      <c r="C30775" s="3"/>
    </row>
    <row r="30776" spans="3:3" x14ac:dyDescent="0.25">
      <c r="C30776" s="3"/>
    </row>
    <row r="30777" spans="3:3" x14ac:dyDescent="0.25">
      <c r="C30777" s="3"/>
    </row>
    <row r="30778" spans="3:3" x14ac:dyDescent="0.25">
      <c r="C30778" s="3"/>
    </row>
    <row r="30779" spans="3:3" x14ac:dyDescent="0.25">
      <c r="C30779" s="3"/>
    </row>
    <row r="30780" spans="3:3" x14ac:dyDescent="0.25">
      <c r="C30780" s="3"/>
    </row>
    <row r="30781" spans="3:3" x14ac:dyDescent="0.25">
      <c r="C30781" s="3"/>
    </row>
    <row r="30782" spans="3:3" x14ac:dyDescent="0.25">
      <c r="C30782" s="3"/>
    </row>
    <row r="30783" spans="3:3" x14ac:dyDescent="0.25">
      <c r="C30783" s="3"/>
    </row>
    <row r="30784" spans="3:3" x14ac:dyDescent="0.25">
      <c r="C30784" s="3"/>
    </row>
    <row r="30785" spans="3:3" x14ac:dyDescent="0.25">
      <c r="C30785" s="3"/>
    </row>
    <row r="30786" spans="3:3" x14ac:dyDescent="0.25">
      <c r="C30786" s="3"/>
    </row>
    <row r="30787" spans="3:3" x14ac:dyDescent="0.25">
      <c r="C30787" s="3"/>
    </row>
    <row r="30788" spans="3:3" x14ac:dyDescent="0.25">
      <c r="C30788" s="3"/>
    </row>
    <row r="30789" spans="3:3" x14ac:dyDescent="0.25">
      <c r="C30789" s="3"/>
    </row>
    <row r="30790" spans="3:3" x14ac:dyDescent="0.25">
      <c r="C30790" s="3"/>
    </row>
    <row r="30791" spans="3:3" x14ac:dyDescent="0.25">
      <c r="C30791" s="3"/>
    </row>
    <row r="30792" spans="3:3" x14ac:dyDescent="0.25">
      <c r="C30792" s="3"/>
    </row>
    <row r="30793" spans="3:3" x14ac:dyDescent="0.25">
      <c r="C30793" s="3"/>
    </row>
    <row r="30794" spans="3:3" x14ac:dyDescent="0.25">
      <c r="C30794" s="3"/>
    </row>
    <row r="30795" spans="3:3" x14ac:dyDescent="0.25">
      <c r="C30795" s="3"/>
    </row>
    <row r="30796" spans="3:3" x14ac:dyDescent="0.25">
      <c r="C30796" s="3"/>
    </row>
    <row r="30797" spans="3:3" x14ac:dyDescent="0.25">
      <c r="C30797" s="3"/>
    </row>
    <row r="30798" spans="3:3" x14ac:dyDescent="0.25">
      <c r="C30798" s="3"/>
    </row>
    <row r="30799" spans="3:3" x14ac:dyDescent="0.25">
      <c r="C30799" s="3"/>
    </row>
    <row r="30800" spans="3:3" x14ac:dyDescent="0.25">
      <c r="C30800" s="3"/>
    </row>
    <row r="30801" spans="3:3" x14ac:dyDescent="0.25">
      <c r="C30801" s="3"/>
    </row>
    <row r="30802" spans="3:3" x14ac:dyDescent="0.25">
      <c r="C30802" s="3"/>
    </row>
    <row r="30803" spans="3:3" x14ac:dyDescent="0.25">
      <c r="C30803" s="3"/>
    </row>
    <row r="30804" spans="3:3" x14ac:dyDescent="0.25">
      <c r="C30804" s="3"/>
    </row>
    <row r="30805" spans="3:3" x14ac:dyDescent="0.25">
      <c r="C30805" s="3"/>
    </row>
    <row r="30806" spans="3:3" x14ac:dyDescent="0.25">
      <c r="C30806" s="3"/>
    </row>
    <row r="30807" spans="3:3" x14ac:dyDescent="0.25">
      <c r="C30807" s="3"/>
    </row>
    <row r="30808" spans="3:3" x14ac:dyDescent="0.25">
      <c r="C30808" s="3"/>
    </row>
    <row r="30809" spans="3:3" x14ac:dyDescent="0.25">
      <c r="C30809" s="3"/>
    </row>
    <row r="30810" spans="3:3" x14ac:dyDescent="0.25">
      <c r="C30810" s="3"/>
    </row>
    <row r="30811" spans="3:3" x14ac:dyDescent="0.25">
      <c r="C30811" s="3"/>
    </row>
    <row r="30812" spans="3:3" x14ac:dyDescent="0.25">
      <c r="C30812" s="3"/>
    </row>
    <row r="30813" spans="3:3" x14ac:dyDescent="0.25">
      <c r="C30813" s="3"/>
    </row>
    <row r="30814" spans="3:3" x14ac:dyDescent="0.25">
      <c r="C30814" s="3"/>
    </row>
    <row r="30815" spans="3:3" x14ac:dyDescent="0.25">
      <c r="C30815" s="3"/>
    </row>
    <row r="30816" spans="3:3" x14ac:dyDescent="0.25">
      <c r="C30816" s="3"/>
    </row>
    <row r="30817" spans="3:3" x14ac:dyDescent="0.25">
      <c r="C30817" s="3"/>
    </row>
    <row r="30818" spans="3:3" x14ac:dyDescent="0.25">
      <c r="C30818" s="3"/>
    </row>
    <row r="30819" spans="3:3" x14ac:dyDescent="0.25">
      <c r="C30819" s="3"/>
    </row>
    <row r="30820" spans="3:3" x14ac:dyDescent="0.25">
      <c r="C30820" s="3"/>
    </row>
    <row r="30821" spans="3:3" x14ac:dyDescent="0.25">
      <c r="C30821" s="3"/>
    </row>
    <row r="30822" spans="3:3" x14ac:dyDescent="0.25">
      <c r="C30822" s="3"/>
    </row>
    <row r="30823" spans="3:3" x14ac:dyDescent="0.25">
      <c r="C30823" s="3"/>
    </row>
    <row r="30824" spans="3:3" x14ac:dyDescent="0.25">
      <c r="C30824" s="3"/>
    </row>
    <row r="30825" spans="3:3" x14ac:dyDescent="0.25">
      <c r="C30825" s="3"/>
    </row>
    <row r="30826" spans="3:3" x14ac:dyDescent="0.25">
      <c r="C30826" s="3"/>
    </row>
    <row r="30827" spans="3:3" x14ac:dyDescent="0.25">
      <c r="C30827" s="3"/>
    </row>
    <row r="30828" spans="3:3" x14ac:dyDescent="0.25">
      <c r="C30828" s="3"/>
    </row>
    <row r="30829" spans="3:3" x14ac:dyDescent="0.25">
      <c r="C30829" s="3"/>
    </row>
    <row r="30830" spans="3:3" x14ac:dyDescent="0.25">
      <c r="C30830" s="3"/>
    </row>
    <row r="30831" spans="3:3" x14ac:dyDescent="0.25">
      <c r="C30831" s="3"/>
    </row>
    <row r="30832" spans="3:3" x14ac:dyDescent="0.25">
      <c r="C30832" s="3"/>
    </row>
    <row r="30833" spans="3:3" x14ac:dyDescent="0.25">
      <c r="C30833" s="3"/>
    </row>
    <row r="30834" spans="3:3" x14ac:dyDescent="0.25">
      <c r="C30834" s="3"/>
    </row>
    <row r="30835" spans="3:3" x14ac:dyDescent="0.25">
      <c r="C30835" s="3"/>
    </row>
    <row r="30836" spans="3:3" x14ac:dyDescent="0.25">
      <c r="C30836" s="3"/>
    </row>
    <row r="30837" spans="3:3" x14ac:dyDescent="0.25">
      <c r="C30837" s="3"/>
    </row>
    <row r="30838" spans="3:3" x14ac:dyDescent="0.25">
      <c r="C30838" s="3"/>
    </row>
    <row r="30839" spans="3:3" x14ac:dyDescent="0.25">
      <c r="C30839" s="3"/>
    </row>
    <row r="30840" spans="3:3" x14ac:dyDescent="0.25">
      <c r="C30840" s="3"/>
    </row>
    <row r="30841" spans="3:3" x14ac:dyDescent="0.25">
      <c r="C30841" s="3"/>
    </row>
    <row r="30842" spans="3:3" x14ac:dyDescent="0.25">
      <c r="C30842" s="3"/>
    </row>
    <row r="30843" spans="3:3" x14ac:dyDescent="0.25">
      <c r="C30843" s="3"/>
    </row>
    <row r="30844" spans="3:3" x14ac:dyDescent="0.25">
      <c r="C30844" s="3"/>
    </row>
    <row r="30845" spans="3:3" x14ac:dyDescent="0.25">
      <c r="C30845" s="3"/>
    </row>
    <row r="30846" spans="3:3" x14ac:dyDescent="0.25">
      <c r="C30846" s="3"/>
    </row>
    <row r="30847" spans="3:3" x14ac:dyDescent="0.25">
      <c r="C30847" s="3"/>
    </row>
    <row r="30848" spans="3:3" x14ac:dyDescent="0.25">
      <c r="C30848" s="3"/>
    </row>
    <row r="30849" spans="3:3" x14ac:dyDescent="0.25">
      <c r="C30849" s="3"/>
    </row>
    <row r="30850" spans="3:3" x14ac:dyDescent="0.25">
      <c r="C30850" s="3"/>
    </row>
    <row r="30851" spans="3:3" x14ac:dyDescent="0.25">
      <c r="C30851" s="3"/>
    </row>
    <row r="30852" spans="3:3" x14ac:dyDescent="0.25">
      <c r="C30852" s="3"/>
    </row>
    <row r="30853" spans="3:3" x14ac:dyDescent="0.25">
      <c r="C30853" s="3"/>
    </row>
    <row r="30854" spans="3:3" x14ac:dyDescent="0.25">
      <c r="C30854" s="3"/>
    </row>
    <row r="30855" spans="3:3" x14ac:dyDescent="0.25">
      <c r="C30855" s="3"/>
    </row>
    <row r="30856" spans="3:3" x14ac:dyDescent="0.25">
      <c r="C30856" s="3"/>
    </row>
    <row r="30857" spans="3:3" x14ac:dyDescent="0.25">
      <c r="C30857" s="3"/>
    </row>
    <row r="30858" spans="3:3" x14ac:dyDescent="0.25">
      <c r="C30858" s="3"/>
    </row>
    <row r="30859" spans="3:3" x14ac:dyDescent="0.25">
      <c r="C30859" s="3"/>
    </row>
    <row r="30860" spans="3:3" x14ac:dyDescent="0.25">
      <c r="C30860" s="3"/>
    </row>
    <row r="30861" spans="3:3" x14ac:dyDescent="0.25">
      <c r="C30861" s="3"/>
    </row>
    <row r="30862" spans="3:3" x14ac:dyDescent="0.25">
      <c r="C30862" s="3"/>
    </row>
    <row r="30863" spans="3:3" x14ac:dyDescent="0.25">
      <c r="C30863" s="3"/>
    </row>
    <row r="30864" spans="3:3" x14ac:dyDescent="0.25">
      <c r="C30864" s="3"/>
    </row>
    <row r="30865" spans="3:3" x14ac:dyDescent="0.25">
      <c r="C30865" s="3"/>
    </row>
    <row r="30866" spans="3:3" x14ac:dyDescent="0.25">
      <c r="C30866" s="3"/>
    </row>
    <row r="30867" spans="3:3" x14ac:dyDescent="0.25">
      <c r="C30867" s="3"/>
    </row>
    <row r="30868" spans="3:3" x14ac:dyDescent="0.25">
      <c r="C30868" s="3"/>
    </row>
    <row r="30869" spans="3:3" x14ac:dyDescent="0.25">
      <c r="C30869" s="3"/>
    </row>
    <row r="30870" spans="3:3" x14ac:dyDescent="0.25">
      <c r="C30870" s="3"/>
    </row>
    <row r="30871" spans="3:3" x14ac:dyDescent="0.25">
      <c r="C30871" s="3"/>
    </row>
    <row r="30872" spans="3:3" x14ac:dyDescent="0.25">
      <c r="C30872" s="3"/>
    </row>
    <row r="30873" spans="3:3" x14ac:dyDescent="0.25">
      <c r="C30873" s="3"/>
    </row>
    <row r="30874" spans="3:3" x14ac:dyDescent="0.25">
      <c r="C30874" s="3"/>
    </row>
    <row r="30875" spans="3:3" x14ac:dyDescent="0.25">
      <c r="C30875" s="3"/>
    </row>
    <row r="30876" spans="3:3" x14ac:dyDescent="0.25">
      <c r="C30876" s="3"/>
    </row>
    <row r="30877" spans="3:3" x14ac:dyDescent="0.25">
      <c r="C30877" s="3"/>
    </row>
    <row r="30878" spans="3:3" x14ac:dyDescent="0.25">
      <c r="C30878" s="3"/>
    </row>
    <row r="30879" spans="3:3" x14ac:dyDescent="0.25">
      <c r="C30879" s="3"/>
    </row>
    <row r="30880" spans="3:3" x14ac:dyDescent="0.25">
      <c r="C30880" s="3"/>
    </row>
    <row r="30881" spans="3:3" x14ac:dyDescent="0.25">
      <c r="C30881" s="3"/>
    </row>
    <row r="30882" spans="3:3" x14ac:dyDescent="0.25">
      <c r="C30882" s="3"/>
    </row>
    <row r="30883" spans="3:3" x14ac:dyDescent="0.25">
      <c r="C30883" s="3"/>
    </row>
    <row r="30884" spans="3:3" x14ac:dyDescent="0.25">
      <c r="C30884" s="3"/>
    </row>
    <row r="30885" spans="3:3" x14ac:dyDescent="0.25">
      <c r="C30885" s="3"/>
    </row>
    <row r="30886" spans="3:3" x14ac:dyDescent="0.25">
      <c r="C30886" s="3"/>
    </row>
    <row r="30887" spans="3:3" x14ac:dyDescent="0.25">
      <c r="C30887" s="3"/>
    </row>
    <row r="30888" spans="3:3" x14ac:dyDescent="0.25">
      <c r="C30888" s="3"/>
    </row>
    <row r="30889" spans="3:3" x14ac:dyDescent="0.25">
      <c r="C30889" s="3"/>
    </row>
    <row r="30890" spans="3:3" x14ac:dyDescent="0.25">
      <c r="C30890" s="3"/>
    </row>
    <row r="30891" spans="3:3" x14ac:dyDescent="0.25">
      <c r="C30891" s="3"/>
    </row>
    <row r="30892" spans="3:3" x14ac:dyDescent="0.25">
      <c r="C30892" s="3"/>
    </row>
    <row r="30893" spans="3:3" x14ac:dyDescent="0.25">
      <c r="C30893" s="3"/>
    </row>
    <row r="30894" spans="3:3" x14ac:dyDescent="0.25">
      <c r="C30894" s="3"/>
    </row>
    <row r="30895" spans="3:3" x14ac:dyDescent="0.25">
      <c r="C30895" s="3"/>
    </row>
    <row r="30896" spans="3:3" x14ac:dyDescent="0.25">
      <c r="C30896" s="3"/>
    </row>
    <row r="30897" spans="3:3" x14ac:dyDescent="0.25">
      <c r="C30897" s="3"/>
    </row>
    <row r="30898" spans="3:3" x14ac:dyDescent="0.25">
      <c r="C30898" s="3"/>
    </row>
    <row r="30899" spans="3:3" x14ac:dyDescent="0.25">
      <c r="C30899" s="3"/>
    </row>
    <row r="30900" spans="3:3" x14ac:dyDescent="0.25">
      <c r="C30900" s="3"/>
    </row>
    <row r="30901" spans="3:3" x14ac:dyDescent="0.25">
      <c r="C30901" s="3"/>
    </row>
    <row r="30902" spans="3:3" x14ac:dyDescent="0.25">
      <c r="C30902" s="3"/>
    </row>
    <row r="30903" spans="3:3" x14ac:dyDescent="0.25">
      <c r="C30903" s="3"/>
    </row>
    <row r="30904" spans="3:3" x14ac:dyDescent="0.25">
      <c r="C30904" s="3"/>
    </row>
    <row r="30905" spans="3:3" x14ac:dyDescent="0.25">
      <c r="C30905" s="3"/>
    </row>
    <row r="30906" spans="3:3" x14ac:dyDescent="0.25">
      <c r="C30906" s="3"/>
    </row>
    <row r="30907" spans="3:3" x14ac:dyDescent="0.25">
      <c r="C30907" s="3"/>
    </row>
    <row r="30908" spans="3:3" x14ac:dyDescent="0.25">
      <c r="C30908" s="3"/>
    </row>
    <row r="30909" spans="3:3" x14ac:dyDescent="0.25">
      <c r="C30909" s="3"/>
    </row>
    <row r="30910" spans="3:3" x14ac:dyDescent="0.25">
      <c r="C30910" s="3"/>
    </row>
    <row r="30911" spans="3:3" x14ac:dyDescent="0.25">
      <c r="C30911" s="3"/>
    </row>
    <row r="30912" spans="3:3" x14ac:dyDescent="0.25">
      <c r="C30912" s="3"/>
    </row>
  </sheetData>
  <phoneticPr fontId="1" type="noConversion"/>
  <dataValidations count="1">
    <dataValidation type="list" allowBlank="1" showInputMessage="1" showErrorMessage="1" sqref="J2:N2" xr:uid="{4A5AD21D-F79A-48EE-93A4-600FFDF90885}">
      <formula1>_xlfn.ANCHORARRAY(S$2)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2866F4-DE1E-43AC-A828-B27AB7118C0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TCD</vt:lpstr>
      <vt:lpstr>Index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Shipyard ATG</dc:creator>
  <cp:lastModifiedBy>costumer3</cp:lastModifiedBy>
  <dcterms:created xsi:type="dcterms:W3CDTF">2025-11-11T13:46:06Z</dcterms:created>
  <dcterms:modified xsi:type="dcterms:W3CDTF">2025-11-13T17:34:38Z</dcterms:modified>
</cp:coreProperties>
</file>